
<file path=[Content_Types].xml><?xml version="1.0" encoding="utf-8"?>
<Types xmlns="http://schemas.openxmlformats.org/package/2006/content-types">
  <Default Extension="xml" ContentType="application/xml"/>
  <Default Extension="rels" ContentType="application/vnd.openxmlformats-package.relationships+xml"/>
  <Default Extension="png" ContentType="image/png"/>
  <Default Extension="jpeg" ContentType="image/jpeg"/>
  <Override PartName="/_rels/.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_rels/sheet1.xml.rels" ContentType="application/vnd.openxmlformats-package.relationships+xml"/>
  <Override PartName="/xl/worksheets/_rels/sheet2.xml.rels" ContentType="application/vnd.openxmlformats-package.relationships+xml"/>
  <Override PartName="/xl/worksheets/_rels/sheet3.xml.rels" ContentType="application/vnd.openxmlformats-package.relationships+xml"/>
  <Override PartName="/xl/worksheets/_rels/sheet4.xml.rels" ContentType="application/vnd.openxmlformats-package.relationships+xml"/>
  <Override PartName="/xl/worksheets/_rels/sheet5.xml.rels" ContentType="application/vnd.openxmlformats-package.relationships+xml"/>
  <Override PartName="/xl/worksheets/_rels/sheet7.xml.rels" ContentType="application/vnd.openxmlformats-package.relationships+xml"/>
  <Override PartName="/xl/worksheets/_rels/sheet8.xml.rels" ContentType="application/vnd.openxmlformats-package.relationships+xml"/>
  <Override PartName="/xl/styles.xml" ContentType="application/vnd.openxmlformats-officedocument.spreadsheetml.styles+xml"/>
  <Override PartName="/xl/externalLinks/_rels/externalLink1.xml.rels" ContentType="application/vnd.openxmlformats-package.relationships+xml"/>
  <Override PartName="/xl/externalLinks/_rels/externalLink2.xml.rels" ContentType="application/vnd.openxmlformats-package.relationships+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sharedStrings.xml" ContentType="application/vnd.openxmlformats-officedocument.spreadsheetml.sharedStrings+xml"/>
  <Override PartName="/xl/media/image1.png" ContentType="image/png"/>
  <Override PartName="/xl/media/image2.png" ContentType="image/png"/>
  <Override PartName="/xl/charts/chart1.xml" ContentType="application/vnd.openxmlformats-officedocument.drawingml.char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_rels/drawing1.xml.rels" ContentType="application/vnd.openxmlformats-package.relationships+xml"/>
  <Override PartName="/xl/drawings/_rels/drawing2.xml.rels" ContentType="application/vnd.openxmlformats-package.relationships+xml"/>
  <Override PartName="/xl/drawings/_rels/drawing3.xml.rels" ContentType="application/vnd.openxmlformats-package.relationships+xml"/>
  <Override PartName="/xl/drawings/_rels/drawing4.xml.rels" ContentType="application/vnd.openxmlformats-package.relationships+xml"/>
  <Override PartName="/xl/drawings/_rels/drawing5.xml.rels" ContentType="application/vnd.openxmlformats-package.relationships+xml"/>
  <Override PartName="/xl/drawings/_rels/drawing6.xml.rels" ContentType="application/vnd.openxmlformats-package.relationships+xml"/>
  <Override PartName="/xl/drawings/_rels/drawing7.xml.rels" ContentType="application/vnd.openxmlformats-package.relationships+xml"/>
  <Override PartName="/xl/drawings/drawing7.xml" ContentType="application/vnd.openxmlformats-officedocument.drawing+xml"/>
  <Override PartName="/xl/_rels/workbook.xml.rels" ContentType="application/vnd.openxmlformats-package.relationship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
</Relationships>
</file>

<file path=xl/workbook.xml><?xml version="1.0" encoding="utf-8"?>
<workbook xmlns="http://schemas.openxmlformats.org/spreadsheetml/2006/main" xmlns:r="http://schemas.openxmlformats.org/officeDocument/2006/relationships">
  <fileVersion appName="Calc"/>
  <workbookPr backupFile="false" showObjects="all" date1904="false"/>
  <workbookProtection/>
  <bookViews>
    <workbookView showHorizontalScroll="true" showVerticalScroll="true" showSheetTabs="true" xWindow="0" yWindow="0" windowWidth="16384" windowHeight="8192" tabRatio="500" firstSheet="0" activeTab="7"/>
  </bookViews>
  <sheets>
    <sheet name="Memória de calculo oficial" sheetId="1" state="visible" r:id="rId2"/>
    <sheet name="Prédio Principal" sheetId="2" state="visible" r:id="rId3"/>
    <sheet name="CURVA ABC" sheetId="3" state="visible" r:id="rId4"/>
    <sheet name="GRAFICO" sheetId="4" state="visible" r:id="rId5"/>
    <sheet name="PESQUISA ITENS EMOP" sheetId="5" state="visible" r:id="rId6"/>
    <sheet name="EMOP0224" sheetId="6" state="visible" r:id="rId7"/>
    <sheet name="MEMÓRIA" sheetId="7" state="visible" r:id="rId8"/>
    <sheet name="CRONOGRAMA" sheetId="8" state="visible" r:id="rId9"/>
  </sheets>
  <externalReferences>
    <externalReference r:id="rId10"/>
    <externalReference r:id="rId11"/>
  </externalReferences>
  <definedNames>
    <definedName function="false" hidden="false" localSheetId="7" name="_xlnm.Print_Area" vbProcedure="false">CRONOGRAMA!$A$1:$M$27</definedName>
    <definedName function="false" hidden="false" localSheetId="2" name="_xlnm.Print_Area" vbProcedure="false">'CURVA ABC'!$A$1:$I$66</definedName>
    <definedName function="false" hidden="false" localSheetId="6" name="_xlnm.Print_Area" vbProcedure="false">MEMÓRIA!$A$1:$G$79</definedName>
    <definedName function="false" hidden="false" localSheetId="6" name="_xlnm.Print_Titles" vbProcedure="false">MEMÓRIA!$1:$10</definedName>
    <definedName function="false" hidden="true" localSheetId="4" name="_xlnm._FilterDatabase" vbProcedure="false">'PESQUISA ITENS EMOP'!$A$5:$D$22797</definedName>
    <definedName function="false" hidden="false" localSheetId="1" name="_xlnm.Print_Area" vbProcedure="false">'Prédio Principal'!$A$1:$H$89</definedName>
    <definedName function="false" hidden="false" localSheetId="1" name="_xlnm.Print_Titles" vbProcedure="false">'Prédio Principal'!$1:$13</definedName>
    <definedName function="false" hidden="false" name="ATVBEBR" vbProcedure="false">'[1]#ref'!#ref!</definedName>
    <definedName function="false" hidden="false" name="CORRELAÇÃO" vbProcedure="false">#REF!</definedName>
    <definedName function="false" hidden="false" name="C_" vbProcedure="false">'[1]#ref'!#ref!</definedName>
    <definedName function="false" hidden="false" name="d" vbProcedure="false">#REF!</definedName>
    <definedName function="false" hidden="false" name="EMOP0420" vbProcedure="false">'[2]EMOP serviços'!$A$2:$D$23460</definedName>
    <definedName function="false" hidden="false" name="orcamento" vbProcedure="false">#REF!</definedName>
    <definedName function="false" hidden="false" name="TOTAL1" vbProcedure="false">'[1]#REF'!$H$96</definedName>
    <definedName function="false" hidden="false" name="TOTAL10" vbProcedure="false">'[1]#ref'!#ref!</definedName>
    <definedName function="false" hidden="false" name="TOTAL11" vbProcedure="false">'[1]#ref'!#ref!</definedName>
    <definedName function="false" hidden="false" name="TOTAL12" vbProcedure="false">'[1]#ref'!#ref!</definedName>
    <definedName function="false" hidden="false" name="TOTAL13" vbProcedure="false">'[1]#ref'!#ref!</definedName>
    <definedName function="false" hidden="false" name="TOTAL14" vbProcedure="false">'[1]#ref'!#ref!</definedName>
    <definedName function="false" hidden="false" name="TOTAL15" vbProcedure="false">'[1]#ref'!#ref!</definedName>
    <definedName function="false" hidden="false" name="TOTAL16" vbProcedure="false">'[1]#ref'!#ref!</definedName>
    <definedName function="false" hidden="false" name="TOTAL17" vbProcedure="false">'[1]#ref'!#ref!</definedName>
    <definedName function="false" hidden="false" name="TOTAL18" vbProcedure="false">'[1]#ref'!#ref!</definedName>
    <definedName function="false" hidden="false" name="TOTAL19" vbProcedure="false">'[1]#ref'!#ref!</definedName>
    <definedName function="false" hidden="false" name="TOTAL1A" vbProcedure="false">'[1]#REF'!$H$21</definedName>
    <definedName function="false" hidden="false" name="TOTAL1C" vbProcedure="false">'[1]#REF'!$H$58</definedName>
    <definedName function="false" hidden="false" name="TOTAL2" vbProcedure="false">'[1]#REF'!$K$96</definedName>
    <definedName function="false" hidden="false" name="TOTAL2A" vbProcedure="false">'[1]#REF'!$K$21</definedName>
    <definedName function="false" hidden="false" name="TOTAL3" vbProcedure="false">'[1]#REF'!$O$96</definedName>
    <definedName function="false" hidden="false" name="TOTAL3A" vbProcedure="false">'[1]#REF'!$O$21</definedName>
    <definedName function="false" hidden="false" name="TOTAL4" vbProcedure="false">'[1]#REF'!$U$96</definedName>
    <definedName function="false" hidden="false" name="TOTAL4A" vbProcedure="false">'[1]#REF'!$U$21</definedName>
    <definedName function="false" hidden="false" name="TOTAL5" vbProcedure="false">'[1]#REF'!$Y$96</definedName>
    <definedName function="false" hidden="false" name="TOTAL5A" vbProcedure="false">'[1]#REF'!$Y$21</definedName>
    <definedName function="false" hidden="false" name="TOTAL6" vbProcedure="false">'[1]#ref'!#ref!</definedName>
    <definedName function="false" hidden="false" name="TOTAL6A" vbProcedure="false">'[1]#ref'!#ref!</definedName>
    <definedName function="false" hidden="false" name="TOTAL7" vbProcedure="false">'[1]#ref'!#ref!</definedName>
    <definedName function="false" hidden="false" name="TOTAL7A" vbProcedure="false">'[1]#ref'!#ref!</definedName>
    <definedName function="false" hidden="false" name="TOTAL7B" vbProcedure="false">'[1]#ref'!#ref!</definedName>
    <definedName function="false" hidden="false" name="TOTAL7C" vbProcedure="false">'[1]#ref'!#ref!</definedName>
    <definedName function="false" hidden="false" name="TOTAL7D" vbProcedure="false">'[1]#ref'!#ref!</definedName>
    <definedName function="false" hidden="false" name="TOTAL7E" vbProcedure="false">'[1]#ref'!#ref!</definedName>
    <definedName function="false" hidden="false" name="TOTAL7F" vbProcedure="false">'[1]#ref'!#ref!</definedName>
    <definedName function="false" hidden="false" name="TOTAL7G" vbProcedure="false">'[1]#ref'!#ref!</definedName>
    <definedName function="false" hidden="false" name="TOTAL7H" vbProcedure="false">'[1]#ref'!#ref!</definedName>
    <definedName function="false" hidden="false" name="TOTAL7I" vbProcedure="false">'[1]#ref'!#ref!</definedName>
    <definedName function="false" hidden="false" name="TOTAL7J" vbProcedure="false">'[1]#ref'!#ref!</definedName>
    <definedName function="false" hidden="false" name="TOTAL7K" vbProcedure="false">'[1]#ref'!#ref!</definedName>
    <definedName function="false" hidden="false" name="TOTAL7L" vbProcedure="false">'[1]#ref'!#ref!</definedName>
    <definedName function="false" hidden="false" name="TOTAL7O" vbProcedure="false">'[1]#ref'!#ref!</definedName>
    <definedName function="false" hidden="false" name="TOTAL7P" vbProcedure="false">'[1]#ref'!#ref!</definedName>
    <definedName function="false" hidden="false" name="TOTAL7Q" vbProcedure="false">'[1]#ref'!#ref!</definedName>
    <definedName function="false" hidden="false" name="TOTAL7R" vbProcedure="false">'[1]#ref'!#ref!</definedName>
    <definedName function="false" hidden="false" name="TOTAL8" vbProcedure="false">'[1]#ref'!#ref!</definedName>
    <definedName function="false" hidden="false" name="TOTAL8A" vbProcedure="false">'[1]#ref'!#ref!</definedName>
    <definedName function="false" hidden="false" name="TOTAL8B" vbProcedure="false">'[1]#ref'!#ref!</definedName>
    <definedName function="false" hidden="false" name="TOTAL8C" vbProcedure="false">'[1]#ref'!#ref!</definedName>
    <definedName function="false" hidden="false" name="TOTAL8D" vbProcedure="false">'[1]#ref'!#ref!</definedName>
    <definedName function="false" hidden="false" name="TOTAL8E" vbProcedure="false">'[1]#ref'!#ref!</definedName>
    <definedName function="false" hidden="false" name="TOTAL8F" vbProcedure="false">'[1]#ref'!#ref!</definedName>
    <definedName function="false" hidden="false" name="TOTAL8G" vbProcedure="false">'[1]#ref'!#ref!</definedName>
    <definedName function="false" hidden="false" name="TOTAL8H" vbProcedure="false">'[1]#ref'!#ref!</definedName>
    <definedName function="false" hidden="false" name="TOTAL8I" vbProcedure="false">'[1]#ref'!#ref!</definedName>
    <definedName function="false" hidden="false" name="TOTAL8J" vbProcedure="false">'[1]#ref'!#ref!</definedName>
    <definedName function="false" hidden="false" name="TOTAL8K" vbProcedure="false">'[1]#ref'!#ref!</definedName>
    <definedName function="false" hidden="false" name="TOTAL8L" vbProcedure="false">'[1]#ref'!#ref!</definedName>
    <definedName function="false" hidden="false" name="TOTAL8O" vbProcedure="false">'[1]#ref'!#ref!</definedName>
    <definedName function="false" hidden="false" name="TOTAL8P" vbProcedure="false">'[1]#ref'!#ref!</definedName>
    <definedName function="false" hidden="false" name="TOTAL8Q" vbProcedure="false">'[1]#ref'!#ref!</definedName>
    <definedName function="false" hidden="false" name="TOTAL8R" vbProcedure="false">'[1]#ref'!#ref!</definedName>
    <definedName function="false" hidden="false" name="TOTAL9" vbProcedure="false">'[1]#ref'!#ref!</definedName>
    <definedName function="false" hidden="false" name="TOTALA" vbProcedure="false">'[1]planilha atualizada'!#ref!</definedName>
    <definedName function="false" hidden="false" name="TOTALB" vbProcedure="false">'[1]planilha atualizada'!#ref!</definedName>
    <definedName function="false" hidden="false" name="TOTALC" vbProcedure="false">'[1]planilha atualizada'!#ref!</definedName>
    <definedName function="false" hidden="false" name="TOTALD" vbProcedure="false">'[1]planilha atualizada'!#ref!</definedName>
    <definedName function="false" hidden="false" name="TOTALE" vbProcedure="false">'[1]planilha atualizada'!#ref!</definedName>
    <definedName function="false" hidden="false" name="TOTALF" vbProcedure="false">'[1]planilha atualizada'!#ref!</definedName>
    <definedName function="false" hidden="false" name="TOTALG" vbProcedure="false">'[1]planilha atualizada'!#ref!</definedName>
    <definedName function="false" hidden="false" name="TOTALH" vbProcedure="false">'[1]planilha atualizada'!#ref!</definedName>
    <definedName function="false" hidden="false" name="TOTALI" vbProcedure="false">'[1]planilha atualizada'!#ref!</definedName>
    <definedName function="false" hidden="false" name="TOTALJ" vbProcedure="false">'[1]planilha atualizada'!#ref!</definedName>
    <definedName function="false" hidden="false" name="TOTALK" vbProcedure="false">'[1]planilha atualizada'!#ref!</definedName>
    <definedName function="false" hidden="false" name="TOTALL" vbProcedure="false">'[1]planilha atualizada'!#ref!</definedName>
    <definedName function="false" hidden="false" name="TOTALO" vbProcedure="false">'[1]planilha atualizada'!#ref!</definedName>
    <definedName function="false" hidden="false" name="TOTALP" vbProcedure="false">'[1]planilha atualizada'!#ref!</definedName>
    <definedName function="false" hidden="false" name="TOTALQ" vbProcedure="false">'[1]planilha atualizada'!#ref!</definedName>
    <definedName function="false" hidden="false" name="\0" vbProcedure="false">'[1]#ref'!#ref!</definedName>
    <definedName function="false" hidden="false" name="\a" vbProcedure="false">'[1]#ref'!#ref!</definedName>
    <definedName function="false" hidden="false" name="_xlnm.Database" vbProcedure="false">#REF!</definedName>
    <definedName function="false" hidden="false" name="___est1" vbProcedure="false">'[1]#ref'!#ref!</definedName>
    <definedName function="false" hidden="false" name="____est1" vbProcedure="false">'[1]#ref'!#ref!</definedName>
    <definedName function="false" hidden="false" localSheetId="0" name="ATVBEBR" vbProcedure="false">'[1]#ref'!#ref!</definedName>
    <definedName function="false" hidden="false" localSheetId="0" name="CORRELAÇÃO" vbProcedure="false">#REF!</definedName>
    <definedName function="false" hidden="false" localSheetId="0" name="C_" vbProcedure="false">'[1]#ref'!#ref!</definedName>
    <definedName function="false" hidden="false" localSheetId="0" name="d" vbProcedure="false">#REF!</definedName>
    <definedName function="false" hidden="false" localSheetId="0" name="orcamento" vbProcedure="false">#REF!</definedName>
    <definedName function="false" hidden="false" localSheetId="0" name="TOTAL10" vbProcedure="false">'[1]#ref'!#ref!</definedName>
    <definedName function="false" hidden="false" localSheetId="0" name="TOTAL11" vbProcedure="false">'[1]#ref'!#ref!</definedName>
    <definedName function="false" hidden="false" localSheetId="0" name="TOTAL12" vbProcedure="false">'[1]#ref'!#ref!</definedName>
    <definedName function="false" hidden="false" localSheetId="0" name="TOTAL13" vbProcedure="false">'[1]#ref'!#ref!</definedName>
    <definedName function="false" hidden="false" localSheetId="0" name="TOTAL14" vbProcedure="false">'[1]#ref'!#ref!</definedName>
    <definedName function="false" hidden="false" localSheetId="0" name="TOTAL15" vbProcedure="false">'[1]#ref'!#ref!</definedName>
    <definedName function="false" hidden="false" localSheetId="0" name="TOTAL16" vbProcedure="false">'[1]#ref'!#ref!</definedName>
    <definedName function="false" hidden="false" localSheetId="0" name="TOTAL17" vbProcedure="false">'[1]#ref'!#ref!</definedName>
    <definedName function="false" hidden="false" localSheetId="0" name="TOTAL18" vbProcedure="false">'[1]#ref'!#ref!</definedName>
    <definedName function="false" hidden="false" localSheetId="0" name="TOTAL19" vbProcedure="false">'[1]#ref'!#ref!</definedName>
    <definedName function="false" hidden="false" localSheetId="0" name="TOTAL6" vbProcedure="false">'[1]#ref'!#ref!</definedName>
    <definedName function="false" hidden="false" localSheetId="0" name="TOTAL6A" vbProcedure="false">'[1]#ref'!#ref!</definedName>
    <definedName function="false" hidden="false" localSheetId="0" name="TOTAL7" vbProcedure="false">'[1]#ref'!#ref!</definedName>
    <definedName function="false" hidden="false" localSheetId="0" name="TOTAL7A" vbProcedure="false">'[1]#ref'!#ref!</definedName>
    <definedName function="false" hidden="false" localSheetId="0" name="TOTAL7B" vbProcedure="false">'[1]#ref'!#ref!</definedName>
    <definedName function="false" hidden="false" localSheetId="0" name="TOTAL7C" vbProcedure="false">'[1]#ref'!#ref!</definedName>
    <definedName function="false" hidden="false" localSheetId="0" name="TOTAL7D" vbProcedure="false">'[1]#ref'!#ref!</definedName>
    <definedName function="false" hidden="false" localSheetId="0" name="TOTAL7E" vbProcedure="false">'[1]#ref'!#ref!</definedName>
    <definedName function="false" hidden="false" localSheetId="0" name="TOTAL7F" vbProcedure="false">'[1]#ref'!#ref!</definedName>
    <definedName function="false" hidden="false" localSheetId="0" name="TOTAL7G" vbProcedure="false">'[1]#ref'!#ref!</definedName>
    <definedName function="false" hidden="false" localSheetId="0" name="TOTAL7H" vbProcedure="false">'[1]#ref'!#ref!</definedName>
    <definedName function="false" hidden="false" localSheetId="0" name="TOTAL7I" vbProcedure="false">'[1]#ref'!#ref!</definedName>
    <definedName function="false" hidden="false" localSheetId="0" name="TOTAL7J" vbProcedure="false">'[1]#ref'!#ref!</definedName>
    <definedName function="false" hidden="false" localSheetId="0" name="TOTAL7K" vbProcedure="false">'[1]#ref'!#ref!</definedName>
    <definedName function="false" hidden="false" localSheetId="0" name="TOTAL7L" vbProcedure="false">'[1]#ref'!#ref!</definedName>
    <definedName function="false" hidden="false" localSheetId="0" name="TOTAL7O" vbProcedure="false">'[1]#ref'!#ref!</definedName>
    <definedName function="false" hidden="false" localSheetId="0" name="TOTAL7P" vbProcedure="false">'[1]#ref'!#ref!</definedName>
    <definedName function="false" hidden="false" localSheetId="0" name="TOTAL7Q" vbProcedure="false">'[1]#ref'!#ref!</definedName>
    <definedName function="false" hidden="false" localSheetId="0" name="TOTAL7R" vbProcedure="false">'[1]#ref'!#ref!</definedName>
    <definedName function="false" hidden="false" localSheetId="0" name="TOTAL8" vbProcedure="false">'[1]#ref'!#ref!</definedName>
    <definedName function="false" hidden="false" localSheetId="0" name="TOTAL8A" vbProcedure="false">'[1]#ref'!#ref!</definedName>
    <definedName function="false" hidden="false" localSheetId="0" name="TOTAL8B" vbProcedure="false">'[1]#ref'!#ref!</definedName>
    <definedName function="false" hidden="false" localSheetId="0" name="TOTAL8C" vbProcedure="false">'[1]#ref'!#ref!</definedName>
    <definedName function="false" hidden="false" localSheetId="0" name="TOTAL8D" vbProcedure="false">'[1]#ref'!#ref!</definedName>
    <definedName function="false" hidden="false" localSheetId="0" name="TOTAL8E" vbProcedure="false">'[1]#ref'!#ref!</definedName>
    <definedName function="false" hidden="false" localSheetId="0" name="TOTAL8F" vbProcedure="false">'[1]#ref'!#ref!</definedName>
    <definedName function="false" hidden="false" localSheetId="0" name="TOTAL8G" vbProcedure="false">'[1]#ref'!#ref!</definedName>
    <definedName function="false" hidden="false" localSheetId="0" name="TOTAL8H" vbProcedure="false">'[1]#ref'!#ref!</definedName>
    <definedName function="false" hidden="false" localSheetId="0" name="TOTAL8I" vbProcedure="false">'[1]#ref'!#ref!</definedName>
    <definedName function="false" hidden="false" localSheetId="0" name="TOTAL8J" vbProcedure="false">'[1]#ref'!#ref!</definedName>
    <definedName function="false" hidden="false" localSheetId="0" name="TOTAL8K" vbProcedure="false">'[1]#ref'!#ref!</definedName>
    <definedName function="false" hidden="false" localSheetId="0" name="TOTAL8L" vbProcedure="false">'[1]#ref'!#ref!</definedName>
    <definedName function="false" hidden="false" localSheetId="0" name="TOTAL8O" vbProcedure="false">'[1]#ref'!#ref!</definedName>
    <definedName function="false" hidden="false" localSheetId="0" name="TOTAL8P" vbProcedure="false">'[1]#ref'!#ref!</definedName>
    <definedName function="false" hidden="false" localSheetId="0" name="TOTAL8Q" vbProcedure="false">'[1]#ref'!#ref!</definedName>
    <definedName function="false" hidden="false" localSheetId="0" name="TOTAL8R" vbProcedure="false">'[1]#ref'!#ref!</definedName>
    <definedName function="false" hidden="false" localSheetId="0" name="TOTAL9" vbProcedure="false">'[1]#ref'!#ref!</definedName>
    <definedName function="false" hidden="false" localSheetId="0" name="TOTALA" vbProcedure="false">'[1]planilha atualizada'!#ref!</definedName>
    <definedName function="false" hidden="false" localSheetId="0" name="TOTALB" vbProcedure="false">'[1]planilha atualizada'!#ref!</definedName>
    <definedName function="false" hidden="false" localSheetId="0" name="TOTALC" vbProcedure="false">'[1]planilha atualizada'!#ref!</definedName>
    <definedName function="false" hidden="false" localSheetId="0" name="TOTALD" vbProcedure="false">'[1]planilha atualizada'!#ref!</definedName>
    <definedName function="false" hidden="false" localSheetId="0" name="TOTALE" vbProcedure="false">'[1]planilha atualizada'!#ref!</definedName>
    <definedName function="false" hidden="false" localSheetId="0" name="TOTALF" vbProcedure="false">'[1]planilha atualizada'!#ref!</definedName>
    <definedName function="false" hidden="false" localSheetId="0" name="TOTALG" vbProcedure="false">'[1]planilha atualizada'!#ref!</definedName>
    <definedName function="false" hidden="false" localSheetId="0" name="TOTALH" vbProcedure="false">'[1]planilha atualizada'!#ref!</definedName>
    <definedName function="false" hidden="false" localSheetId="0" name="TOTALI" vbProcedure="false">'[1]planilha atualizada'!#ref!</definedName>
    <definedName function="false" hidden="false" localSheetId="0" name="TOTALJ" vbProcedure="false">'[1]planilha atualizada'!#ref!</definedName>
    <definedName function="false" hidden="false" localSheetId="0" name="TOTALK" vbProcedure="false">'[1]planilha atualizada'!#ref!</definedName>
    <definedName function="false" hidden="false" localSheetId="0" name="TOTALL" vbProcedure="false">'[1]planilha atualizada'!#ref!</definedName>
    <definedName function="false" hidden="false" localSheetId="0" name="TOTALO" vbProcedure="false">'[1]planilha atualizada'!#ref!</definedName>
    <definedName function="false" hidden="false" localSheetId="0" name="TOTALP" vbProcedure="false">'[1]planilha atualizada'!#ref!</definedName>
    <definedName function="false" hidden="false" localSheetId="0" name="TOTALQ" vbProcedure="false">'[1]planilha atualizada'!#ref!</definedName>
    <definedName function="false" hidden="false" localSheetId="0" name="\0" vbProcedure="false">'[1]#ref'!#ref!</definedName>
    <definedName function="false" hidden="false" localSheetId="0" name="\a" vbProcedure="false">'[1]#ref'!#ref!</definedName>
    <definedName function="false" hidden="false" localSheetId="0" name="_xlnm.Database" vbProcedure="false">#REF!</definedName>
    <definedName function="false" hidden="false" localSheetId="0" name="___est1" vbProcedure="false">'[1]#ref'!#ref!</definedName>
    <definedName function="false" hidden="false" localSheetId="0" name="____est1" vbProcedure="false">'[1]#ref'!#ref!</definedName>
    <definedName function="false" hidden="false" localSheetId="1" name="ATVBEBR" vbProcedure="false">'[1]#ref'!#ref!</definedName>
    <definedName function="false" hidden="false" localSheetId="1" name="CORRELAÇÃO" vbProcedure="false">#REF!</definedName>
    <definedName function="false" hidden="false" localSheetId="1" name="C_" vbProcedure="false">'[1]#ref'!#ref!</definedName>
    <definedName function="false" hidden="false" localSheetId="1" name="d" vbProcedure="false">#REF!</definedName>
    <definedName function="false" hidden="false" localSheetId="1" name="orcamento" vbProcedure="false">#REF!</definedName>
    <definedName function="false" hidden="false" localSheetId="1" name="TOTAL10" vbProcedure="false">'[1]#ref'!#ref!</definedName>
    <definedName function="false" hidden="false" localSheetId="1" name="TOTAL11" vbProcedure="false">'[1]#ref'!#ref!</definedName>
    <definedName function="false" hidden="false" localSheetId="1" name="TOTAL12" vbProcedure="false">'[1]#ref'!#ref!</definedName>
    <definedName function="false" hidden="false" localSheetId="1" name="TOTAL13" vbProcedure="false">'[1]#ref'!#ref!</definedName>
    <definedName function="false" hidden="false" localSheetId="1" name="TOTAL14" vbProcedure="false">'[1]#ref'!#ref!</definedName>
    <definedName function="false" hidden="false" localSheetId="1" name="TOTAL15" vbProcedure="false">'[1]#ref'!#ref!</definedName>
    <definedName function="false" hidden="false" localSheetId="1" name="TOTAL16" vbProcedure="false">'[1]#ref'!#ref!</definedName>
    <definedName function="false" hidden="false" localSheetId="1" name="TOTAL17" vbProcedure="false">'[1]#ref'!#ref!</definedName>
    <definedName function="false" hidden="false" localSheetId="1" name="TOTAL18" vbProcedure="false">'[1]#ref'!#ref!</definedName>
    <definedName function="false" hidden="false" localSheetId="1" name="TOTAL19" vbProcedure="false">'[1]#ref'!#ref!</definedName>
    <definedName function="false" hidden="false" localSheetId="1" name="TOTAL6" vbProcedure="false">'[1]#ref'!#ref!</definedName>
    <definedName function="false" hidden="false" localSheetId="1" name="TOTAL6A" vbProcedure="false">'[1]#ref'!#ref!</definedName>
    <definedName function="false" hidden="false" localSheetId="1" name="TOTAL7" vbProcedure="false">'[1]#ref'!#ref!</definedName>
    <definedName function="false" hidden="false" localSheetId="1" name="TOTAL7A" vbProcedure="false">'[1]#ref'!#ref!</definedName>
    <definedName function="false" hidden="false" localSheetId="1" name="TOTAL7B" vbProcedure="false">'[1]#ref'!#ref!</definedName>
    <definedName function="false" hidden="false" localSheetId="1" name="TOTAL7C" vbProcedure="false">'[1]#ref'!#ref!</definedName>
    <definedName function="false" hidden="false" localSheetId="1" name="TOTAL7D" vbProcedure="false">'[1]#ref'!#ref!</definedName>
    <definedName function="false" hidden="false" localSheetId="1" name="TOTAL7E" vbProcedure="false">'[1]#ref'!#ref!</definedName>
    <definedName function="false" hidden="false" localSheetId="1" name="TOTAL7F" vbProcedure="false">'[1]#ref'!#ref!</definedName>
    <definedName function="false" hidden="false" localSheetId="1" name="TOTAL7G" vbProcedure="false">'[1]#ref'!#ref!</definedName>
    <definedName function="false" hidden="false" localSheetId="1" name="TOTAL7H" vbProcedure="false">'[1]#ref'!#ref!</definedName>
    <definedName function="false" hidden="false" localSheetId="1" name="TOTAL7I" vbProcedure="false">'[1]#ref'!#ref!</definedName>
    <definedName function="false" hidden="false" localSheetId="1" name="TOTAL7J" vbProcedure="false">'[1]#ref'!#ref!</definedName>
    <definedName function="false" hidden="false" localSheetId="1" name="TOTAL7K" vbProcedure="false">'[1]#ref'!#ref!</definedName>
    <definedName function="false" hidden="false" localSheetId="1" name="TOTAL7L" vbProcedure="false">'[1]#ref'!#ref!</definedName>
    <definedName function="false" hidden="false" localSheetId="1" name="TOTAL7O" vbProcedure="false">'[1]#ref'!#ref!</definedName>
    <definedName function="false" hidden="false" localSheetId="1" name="TOTAL7P" vbProcedure="false">'[1]#ref'!#ref!</definedName>
    <definedName function="false" hidden="false" localSheetId="1" name="TOTAL7Q" vbProcedure="false">'[1]#ref'!#ref!</definedName>
    <definedName function="false" hidden="false" localSheetId="1" name="TOTAL7R" vbProcedure="false">'[1]#ref'!#ref!</definedName>
    <definedName function="false" hidden="false" localSheetId="1" name="TOTAL8" vbProcedure="false">'[1]#ref'!#ref!</definedName>
    <definedName function="false" hidden="false" localSheetId="1" name="TOTAL8A" vbProcedure="false">'[1]#ref'!#ref!</definedName>
    <definedName function="false" hidden="false" localSheetId="1" name="TOTAL8B" vbProcedure="false">'[1]#ref'!#ref!</definedName>
    <definedName function="false" hidden="false" localSheetId="1" name="TOTAL8C" vbProcedure="false">'[1]#ref'!#ref!</definedName>
    <definedName function="false" hidden="false" localSheetId="1" name="TOTAL8D" vbProcedure="false">'[1]#ref'!#ref!</definedName>
    <definedName function="false" hidden="false" localSheetId="1" name="TOTAL8E" vbProcedure="false">'[1]#ref'!#ref!</definedName>
    <definedName function="false" hidden="false" localSheetId="1" name="TOTAL8F" vbProcedure="false">'[1]#ref'!#ref!</definedName>
    <definedName function="false" hidden="false" localSheetId="1" name="TOTAL8G" vbProcedure="false">'[1]#ref'!#ref!</definedName>
    <definedName function="false" hidden="false" localSheetId="1" name="TOTAL8H" vbProcedure="false">'[1]#ref'!#ref!</definedName>
    <definedName function="false" hidden="false" localSheetId="1" name="TOTAL8I" vbProcedure="false">'[1]#ref'!#ref!</definedName>
    <definedName function="false" hidden="false" localSheetId="1" name="TOTAL8J" vbProcedure="false">'[1]#ref'!#ref!</definedName>
    <definedName function="false" hidden="false" localSheetId="1" name="TOTAL8K" vbProcedure="false">'[1]#ref'!#ref!</definedName>
    <definedName function="false" hidden="false" localSheetId="1" name="TOTAL8L" vbProcedure="false">'[1]#ref'!#ref!</definedName>
    <definedName function="false" hidden="false" localSheetId="1" name="TOTAL8O" vbProcedure="false">'[1]#ref'!#ref!</definedName>
    <definedName function="false" hidden="false" localSheetId="1" name="TOTAL8P" vbProcedure="false">'[1]#ref'!#ref!</definedName>
    <definedName function="false" hidden="false" localSheetId="1" name="TOTAL8Q" vbProcedure="false">'[1]#ref'!#ref!</definedName>
    <definedName function="false" hidden="false" localSheetId="1" name="TOTAL8R" vbProcedure="false">'[1]#ref'!#ref!</definedName>
    <definedName function="false" hidden="false" localSheetId="1" name="TOTAL9" vbProcedure="false">'[1]#ref'!#ref!</definedName>
    <definedName function="false" hidden="false" localSheetId="1" name="TOTALA" vbProcedure="false">'[1]planilha atualizada'!#ref!</definedName>
    <definedName function="false" hidden="false" localSheetId="1" name="TOTALB" vbProcedure="false">'[1]planilha atualizada'!#ref!</definedName>
    <definedName function="false" hidden="false" localSheetId="1" name="TOTALC" vbProcedure="false">'[1]planilha atualizada'!#ref!</definedName>
    <definedName function="false" hidden="false" localSheetId="1" name="TOTALD" vbProcedure="false">'[1]planilha atualizada'!#ref!</definedName>
    <definedName function="false" hidden="false" localSheetId="1" name="TOTALE" vbProcedure="false">'[1]planilha atualizada'!#ref!</definedName>
    <definedName function="false" hidden="false" localSheetId="1" name="TOTALF" vbProcedure="false">'[1]planilha atualizada'!#ref!</definedName>
    <definedName function="false" hidden="false" localSheetId="1" name="TOTALG" vbProcedure="false">'[1]planilha atualizada'!#ref!</definedName>
    <definedName function="false" hidden="false" localSheetId="1" name="TOTALH" vbProcedure="false">'[1]planilha atualizada'!#ref!</definedName>
    <definedName function="false" hidden="false" localSheetId="1" name="TOTALI" vbProcedure="false">'[1]planilha atualizada'!#ref!</definedName>
    <definedName function="false" hidden="false" localSheetId="1" name="TOTALJ" vbProcedure="false">'[1]planilha atualizada'!#ref!</definedName>
    <definedName function="false" hidden="false" localSheetId="1" name="TOTALK" vbProcedure="false">'[1]planilha atualizada'!#ref!</definedName>
    <definedName function="false" hidden="false" localSheetId="1" name="TOTALL" vbProcedure="false">'[1]planilha atualizada'!#ref!</definedName>
    <definedName function="false" hidden="false" localSheetId="1" name="TOTALO" vbProcedure="false">'[1]planilha atualizada'!#ref!</definedName>
    <definedName function="false" hidden="false" localSheetId="1" name="TOTALP" vbProcedure="false">'[1]planilha atualizada'!#ref!</definedName>
    <definedName function="false" hidden="false" localSheetId="1" name="TOTALQ" vbProcedure="false">'[1]planilha atualizada'!#ref!</definedName>
    <definedName function="false" hidden="false" localSheetId="1" name="\0" vbProcedure="false">'[1]#ref'!#ref!</definedName>
    <definedName function="false" hidden="false" localSheetId="1" name="\a" vbProcedure="false">'[1]#ref'!#ref!</definedName>
    <definedName function="false" hidden="false" localSheetId="1" name="_xlnm.Database" vbProcedure="false">#REF!</definedName>
    <definedName function="false" hidden="false" localSheetId="1" name="_xlnm.Print_Area" vbProcedure="false">'Prédio Principal'!$A$1:$H$88</definedName>
    <definedName function="false" hidden="false" localSheetId="1" name="_xlnm.Print_Area_0_0" vbProcedure="false">'Prédio Principal'!$B$1:$H$88</definedName>
    <definedName function="false" hidden="false" localSheetId="1" name="_xlnm.Print_Titles" vbProcedure="false">'Prédio Principal'!$1:$14</definedName>
    <definedName function="false" hidden="false" localSheetId="1" name="_xlnm.Print_Titles_0_0" vbProcedure="false">'Prédio Principal'!$1:$14</definedName>
    <definedName function="false" hidden="false" localSheetId="1" name="___est1" vbProcedure="false">'[1]#ref'!#ref!</definedName>
    <definedName function="false" hidden="false" localSheetId="1" name="____est1" vbProcedure="false">'[1]#ref'!#ref!</definedName>
    <definedName function="false" hidden="false" localSheetId="2" name="ATVBEBR" vbProcedure="false">'[1]#ref'!#ref!</definedName>
    <definedName function="false" hidden="false" localSheetId="2" name="CORRELAÇÃO" vbProcedure="false">#REF!</definedName>
    <definedName function="false" hidden="false" localSheetId="2" name="C_" vbProcedure="false">'[1]#ref'!#ref!</definedName>
    <definedName function="false" hidden="false" localSheetId="2" name="d" vbProcedure="false">#REF!</definedName>
    <definedName function="false" hidden="false" localSheetId="2" name="orcamento" vbProcedure="false">#REF!</definedName>
    <definedName function="false" hidden="false" localSheetId="2" name="TOTAL10" vbProcedure="false">'[1]#ref'!#ref!</definedName>
    <definedName function="false" hidden="false" localSheetId="2" name="TOTAL11" vbProcedure="false">'[1]#ref'!#ref!</definedName>
    <definedName function="false" hidden="false" localSheetId="2" name="TOTAL12" vbProcedure="false">'[1]#ref'!#ref!</definedName>
    <definedName function="false" hidden="false" localSheetId="2" name="TOTAL13" vbProcedure="false">'[1]#ref'!#ref!</definedName>
    <definedName function="false" hidden="false" localSheetId="2" name="TOTAL14" vbProcedure="false">'[1]#ref'!#ref!</definedName>
    <definedName function="false" hidden="false" localSheetId="2" name="TOTAL15" vbProcedure="false">'[1]#ref'!#ref!</definedName>
    <definedName function="false" hidden="false" localSheetId="2" name="TOTAL16" vbProcedure="false">'[1]#ref'!#ref!</definedName>
    <definedName function="false" hidden="false" localSheetId="2" name="TOTAL17" vbProcedure="false">'[1]#ref'!#ref!</definedName>
    <definedName function="false" hidden="false" localSheetId="2" name="TOTAL18" vbProcedure="false">'[1]#ref'!#ref!</definedName>
    <definedName function="false" hidden="false" localSheetId="2" name="TOTAL19" vbProcedure="false">'[1]#ref'!#ref!</definedName>
    <definedName function="false" hidden="false" localSheetId="2" name="TOTAL6" vbProcedure="false">'[1]#ref'!#ref!</definedName>
    <definedName function="false" hidden="false" localSheetId="2" name="TOTAL6A" vbProcedure="false">'[1]#ref'!#ref!</definedName>
    <definedName function="false" hidden="false" localSheetId="2" name="TOTAL7" vbProcedure="false">'[1]#ref'!#ref!</definedName>
    <definedName function="false" hidden="false" localSheetId="2" name="TOTAL7A" vbProcedure="false">'[1]#ref'!#ref!</definedName>
    <definedName function="false" hidden="false" localSheetId="2" name="TOTAL7B" vbProcedure="false">'[1]#ref'!#ref!</definedName>
    <definedName function="false" hidden="false" localSheetId="2" name="TOTAL7C" vbProcedure="false">'[1]#ref'!#ref!</definedName>
    <definedName function="false" hidden="false" localSheetId="2" name="TOTAL7D" vbProcedure="false">'[1]#ref'!#ref!</definedName>
    <definedName function="false" hidden="false" localSheetId="2" name="TOTAL7E" vbProcedure="false">'[1]#ref'!#ref!</definedName>
    <definedName function="false" hidden="false" localSheetId="2" name="TOTAL7F" vbProcedure="false">'[1]#ref'!#ref!</definedName>
    <definedName function="false" hidden="false" localSheetId="2" name="TOTAL7G" vbProcedure="false">'[1]#ref'!#ref!</definedName>
    <definedName function="false" hidden="false" localSheetId="2" name="TOTAL7H" vbProcedure="false">'[1]#ref'!#ref!</definedName>
    <definedName function="false" hidden="false" localSheetId="2" name="TOTAL7I" vbProcedure="false">'[1]#ref'!#ref!</definedName>
    <definedName function="false" hidden="false" localSheetId="2" name="TOTAL7J" vbProcedure="false">'[1]#ref'!#ref!</definedName>
    <definedName function="false" hidden="false" localSheetId="2" name="TOTAL7K" vbProcedure="false">'[1]#ref'!#ref!</definedName>
    <definedName function="false" hidden="false" localSheetId="2" name="TOTAL7L" vbProcedure="false">'[1]#ref'!#ref!</definedName>
    <definedName function="false" hidden="false" localSheetId="2" name="TOTAL7O" vbProcedure="false">'[1]#ref'!#ref!</definedName>
    <definedName function="false" hidden="false" localSheetId="2" name="TOTAL7P" vbProcedure="false">'[1]#ref'!#ref!</definedName>
    <definedName function="false" hidden="false" localSheetId="2" name="TOTAL7Q" vbProcedure="false">'[1]#ref'!#ref!</definedName>
    <definedName function="false" hidden="false" localSheetId="2" name="TOTAL7R" vbProcedure="false">'[1]#ref'!#ref!</definedName>
    <definedName function="false" hidden="false" localSheetId="2" name="TOTAL8" vbProcedure="false">'[1]#ref'!#ref!</definedName>
    <definedName function="false" hidden="false" localSheetId="2" name="TOTAL8A" vbProcedure="false">'[1]#ref'!#ref!</definedName>
    <definedName function="false" hidden="false" localSheetId="2" name="TOTAL8B" vbProcedure="false">'[1]#ref'!#ref!</definedName>
    <definedName function="false" hidden="false" localSheetId="2" name="TOTAL8C" vbProcedure="false">'[1]#ref'!#ref!</definedName>
    <definedName function="false" hidden="false" localSheetId="2" name="TOTAL8D" vbProcedure="false">'[1]#ref'!#ref!</definedName>
    <definedName function="false" hidden="false" localSheetId="2" name="TOTAL8E" vbProcedure="false">'[1]#ref'!#ref!</definedName>
    <definedName function="false" hidden="false" localSheetId="2" name="TOTAL8F" vbProcedure="false">'[1]#ref'!#ref!</definedName>
    <definedName function="false" hidden="false" localSheetId="2" name="TOTAL8G" vbProcedure="false">'[1]#ref'!#ref!</definedName>
    <definedName function="false" hidden="false" localSheetId="2" name="TOTAL8H" vbProcedure="false">'[1]#ref'!#ref!</definedName>
    <definedName function="false" hidden="false" localSheetId="2" name="TOTAL8I" vbProcedure="false">'[1]#ref'!#ref!</definedName>
    <definedName function="false" hidden="false" localSheetId="2" name="TOTAL8J" vbProcedure="false">'[1]#ref'!#ref!</definedName>
    <definedName function="false" hidden="false" localSheetId="2" name="TOTAL8K" vbProcedure="false">'[1]#ref'!#ref!</definedName>
    <definedName function="false" hidden="false" localSheetId="2" name="TOTAL8L" vbProcedure="false">'[1]#ref'!#ref!</definedName>
    <definedName function="false" hidden="false" localSheetId="2" name="TOTAL8O" vbProcedure="false">'[1]#ref'!#ref!</definedName>
    <definedName function="false" hidden="false" localSheetId="2" name="TOTAL8P" vbProcedure="false">'[1]#ref'!#ref!</definedName>
    <definedName function="false" hidden="false" localSheetId="2" name="TOTAL8Q" vbProcedure="false">'[1]#ref'!#ref!</definedName>
    <definedName function="false" hidden="false" localSheetId="2" name="TOTAL8R" vbProcedure="false">'[1]#ref'!#ref!</definedName>
    <definedName function="false" hidden="false" localSheetId="2" name="TOTAL9" vbProcedure="false">'[1]#ref'!#ref!</definedName>
    <definedName function="false" hidden="false" localSheetId="2" name="TOTALA" vbProcedure="false">'[1]planilha atualizada'!#ref!</definedName>
    <definedName function="false" hidden="false" localSheetId="2" name="TOTALB" vbProcedure="false">'[1]planilha atualizada'!#ref!</definedName>
    <definedName function="false" hidden="false" localSheetId="2" name="TOTALC" vbProcedure="false">'[1]planilha atualizada'!#ref!</definedName>
    <definedName function="false" hidden="false" localSheetId="2" name="TOTALD" vbProcedure="false">'[1]planilha atualizada'!#ref!</definedName>
    <definedName function="false" hidden="false" localSheetId="2" name="TOTALE" vbProcedure="false">'[1]planilha atualizada'!#ref!</definedName>
    <definedName function="false" hidden="false" localSheetId="2" name="TOTALF" vbProcedure="false">'[1]planilha atualizada'!#ref!</definedName>
    <definedName function="false" hidden="false" localSheetId="2" name="TOTALG" vbProcedure="false">'[1]planilha atualizada'!#ref!</definedName>
    <definedName function="false" hidden="false" localSheetId="2" name="TOTALH" vbProcedure="false">'[1]planilha atualizada'!#ref!</definedName>
    <definedName function="false" hidden="false" localSheetId="2" name="TOTALI" vbProcedure="false">'[1]planilha atualizada'!#ref!</definedName>
    <definedName function="false" hidden="false" localSheetId="2" name="TOTALJ" vbProcedure="false">'[1]planilha atualizada'!#ref!</definedName>
    <definedName function="false" hidden="false" localSheetId="2" name="TOTALK" vbProcedure="false">'[1]planilha atualizada'!#ref!</definedName>
    <definedName function="false" hidden="false" localSheetId="2" name="TOTALL" vbProcedure="false">'[1]planilha atualizada'!#ref!</definedName>
    <definedName function="false" hidden="false" localSheetId="2" name="TOTALO" vbProcedure="false">'[1]planilha atualizada'!#ref!</definedName>
    <definedName function="false" hidden="false" localSheetId="2" name="TOTALP" vbProcedure="false">'[1]planilha atualizada'!#ref!</definedName>
    <definedName function="false" hidden="false" localSheetId="2" name="TOTALQ" vbProcedure="false">'[1]planilha atualizada'!#ref!</definedName>
    <definedName function="false" hidden="false" localSheetId="2" name="\0" vbProcedure="false">'[1]#ref'!#ref!</definedName>
    <definedName function="false" hidden="false" localSheetId="2" name="\a" vbProcedure="false">'[1]#ref'!#ref!</definedName>
    <definedName function="false" hidden="false" localSheetId="2" name="_xlnm.Database" vbProcedure="false">#REF!</definedName>
    <definedName function="false" hidden="false" localSheetId="2" name="___est1" vbProcedure="false">'[1]#ref'!#ref!</definedName>
    <definedName function="false" hidden="false" localSheetId="2" name="____est1" vbProcedure="false">'[1]#ref'!#ref!</definedName>
    <definedName function="false" hidden="false" localSheetId="7" name="_xlnm.Print_Area_0" vbProcedure="false">CRONOGRAMA!$A$1:$L$27</definedName>
  </definedNames>
  <calcPr iterateCount="100" refMode="A1" iterate="false" iterateDelta="0.0001"/>
  <extLst>
    <ext xmlns:loext="http://schemas.libreoffice.org/" uri="{7626C862-2A13-11E5-B345-FEFF819CDC9F}">
      <loext:extCalcPr stringRefSyntax="ExcelA1"/>
    </ext>
  </extLst>
</workbook>
</file>

<file path=xl/sharedStrings.xml><?xml version="1.0" encoding="utf-8"?>
<sst xmlns="http://schemas.openxmlformats.org/spreadsheetml/2006/main" count="90755" uniqueCount="34487">
  <si>
    <t xml:space="preserve">GOVERNO DO ESTADO DO RIO DE JANEIRO</t>
  </si>
  <si>
    <t xml:space="preserve">SECRETARIA MUNICIPAL DE INFRAESTRUTURA E OBRAS PÚBLICAS</t>
  </si>
  <si>
    <t xml:space="preserve">SEMOP</t>
  </si>
  <si>
    <t xml:space="preserve">SERVIÇOS DE INTERVENÇÃO  PREDIAL COM ADEQUAÇÕES E MODERNIZAÇÕES, QUANDO NECESSARIO, NAS EDIFICAÇÕES SOB RESPONSABILIDADE DO DA SECRETARIA DE OBRAS DE QUISSAMÃ</t>
  </si>
  <si>
    <t xml:space="preserve">SERVIÇO:</t>
  </si>
  <si>
    <t xml:space="preserve">PRESTADORA:</t>
  </si>
  <si>
    <t xml:space="preserve">MPE ENGENHARIA - CONTRATO 027/2023</t>
  </si>
  <si>
    <t xml:space="preserve">LOTE:</t>
  </si>
  <si>
    <t xml:space="preserve">DATA:</t>
  </si>
  <si>
    <t xml:space="preserve">BASE:</t>
  </si>
  <si>
    <t xml:space="preserve">EMOP/SCO/SINAPI</t>
  </si>
  <si>
    <t xml:space="preserve">MÊS/ANO DE REF.:</t>
  </si>
  <si>
    <t xml:space="preserve">REGIME DE TRIBUTAÇÃO:</t>
  </si>
  <si>
    <t xml:space="preserve">DESONERADO</t>
  </si>
  <si>
    <t xml:space="preserve">QUANTITATIVO</t>
  </si>
  <si>
    <t xml:space="preserve">ITEM -</t>
  </si>
  <si>
    <t xml:space="preserve">Metro</t>
  </si>
  <si>
    <t xml:space="preserve">Metro²</t>
  </si>
  <si>
    <t xml:space="preserve">Metro³</t>
  </si>
  <si>
    <t xml:space="preserve">QTS (UND)</t>
  </si>
  <si>
    <t xml:space="preserve">QTS FINAL</t>
  </si>
  <si>
    <t xml:space="preserve">%</t>
  </si>
  <si>
    <t xml:space="preserve">PLACA DE OBRA</t>
  </si>
  <si>
    <t xml:space="preserve">ANDAIMES 1X1</t>
  </si>
  <si>
    <t xml:space="preserve">AMBIENTE</t>
  </si>
  <si>
    <t xml:space="preserve">LARGURA</t>
  </si>
  <si>
    <t xml:space="preserve">COMPRIMENTO</t>
  </si>
  <si>
    <t xml:space="preserve">ALTURA</t>
  </si>
  <si>
    <t xml:space="preserve">PERIMETRO/M</t>
  </si>
  <si>
    <t xml:space="preserve">AREA</t>
  </si>
  <si>
    <t xml:space="preserve">QTS/M³/KG</t>
  </si>
  <si>
    <t xml:space="preserve">TRANSPORTES (KMXM) 90KM</t>
  </si>
  <si>
    <t xml:space="preserve">TELHADO</t>
  </si>
  <si>
    <t xml:space="preserve">RETIRADA DE TELHAS</t>
  </si>
  <si>
    <t xml:space="preserve">ESTRUTURA DO TELHADO</t>
  </si>
  <si>
    <t xml:space="preserve">DESMONTAGEM DE ESTRUTURA</t>
  </si>
  <si>
    <t xml:space="preserve">ESTRUTURA</t>
  </si>
  <si>
    <t xml:space="preserve">LIMPEZA GERAL </t>
  </si>
  <si>
    <t xml:space="preserve">REMOÇÃO DOS REFLETORES</t>
  </si>
  <si>
    <t xml:space="preserve">VESTIÁRIO 1</t>
  </si>
  <si>
    <t xml:space="preserve">REVISÃO ELÉTRICA</t>
  </si>
  <si>
    <t xml:space="preserve">VESTIÁRIO 2</t>
  </si>
  <si>
    <t xml:space="preserve">LIXAMENTO DAS EXTRUTURAS</t>
  </si>
  <si>
    <t xml:space="preserve">EXTERNO</t>
  </si>
  <si>
    <t xml:space="preserve">DEMOLIÇÃO DE EMBOÇO</t>
  </si>
  <si>
    <t xml:space="preserve">PORTAS</t>
  </si>
  <si>
    <t xml:space="preserve">REMOÇÃO DE ALAMBRADO</t>
  </si>
  <si>
    <t xml:space="preserve">ESQUADRIAS</t>
  </si>
  <si>
    <t xml:space="preserve">RECONSTRUÇÃO DO ALAMBRADO</t>
  </si>
  <si>
    <t xml:space="preserve">APLCIADOR DE INIBIDOR DE FERUGEM</t>
  </si>
  <si>
    <t xml:space="preserve">MURO LATERAL</t>
  </si>
  <si>
    <t xml:space="preserve">RECONSTRUÇÃO DE TELHADO (ESTRUTURA)</t>
  </si>
  <si>
    <t xml:space="preserve">CINTA E VIGA</t>
  </si>
  <si>
    <t xml:space="preserve">RECOBRIMENTO</t>
  </si>
  <si>
    <t xml:space="preserve">ESCAVAÇÃO</t>
  </si>
  <si>
    <t xml:space="preserve">ELETRICA</t>
  </si>
  <si>
    <t xml:space="preserve">FERRAGEM</t>
  </si>
  <si>
    <t xml:space="preserve">PINTURA FERRAGEM</t>
  </si>
  <si>
    <t xml:space="preserve">HIDRAULICA GERAL BANHEIROS/VESTIÁRIOS </t>
  </si>
  <si>
    <t xml:space="preserve">PINTURA ESTRUTURA DO TELHADO</t>
  </si>
  <si>
    <t xml:space="preserve">CONCRETO</t>
  </si>
  <si>
    <t xml:space="preserve">ALAMBRADO </t>
  </si>
  <si>
    <t xml:space="preserve">ALVENARIA</t>
  </si>
  <si>
    <t xml:space="preserve">FERRAGEM </t>
  </si>
  <si>
    <t xml:space="preserve">PINTURA ALVENARIA</t>
  </si>
  <si>
    <t xml:space="preserve">ENTULHO/MOVIMENTAÇÃO</t>
  </si>
  <si>
    <t xml:space="preserve">VIDROS</t>
  </si>
  <si>
    <t xml:space="preserve">CALHA (RECUPERAÇÃO)</t>
  </si>
  <si>
    <t xml:space="preserve">PREFEITURA MUNICIPAL DE QUISSAMÃ</t>
  </si>
  <si>
    <t xml:space="preserve">SECRETARIA MUNICIPAL DE EDUCAÇÃO</t>
  </si>
  <si>
    <t xml:space="preserve">SERVIÇOS DE REFORMA DA QUADRA POLIESPORTIVA COBERTA ANEXA À ESCOLA DÉLFICA DE CARVALHO VAGNER EM BARRA DO FURADO.</t>
  </si>
  <si>
    <t xml:space="preserve">PLANILHA ORÇAMENTÁRIA</t>
  </si>
  <si>
    <t xml:space="preserve">Referência</t>
  </si>
  <si>
    <t xml:space="preserve">Código</t>
  </si>
  <si>
    <t xml:space="preserve">Descrição</t>
  </si>
  <si>
    <t xml:space="preserve">Unid.</t>
  </si>
  <si>
    <t xml:space="preserve">Quantidade</t>
  </si>
  <si>
    <t xml:space="preserve">Preço Unit.</t>
  </si>
  <si>
    <t xml:space="preserve">Total Item</t>
  </si>
  <si>
    <t xml:space="preserve">1.0</t>
  </si>
  <si>
    <t xml:space="preserve">SERVIÇOS INICIAIS</t>
  </si>
  <si>
    <t xml:space="preserve">1.1</t>
  </si>
  <si>
    <t xml:space="preserve">02.020.0001-A</t>
  </si>
  <si>
    <t xml:space="preserve">1.2</t>
  </si>
  <si>
    <t xml:space="preserve">02.004.0010-A</t>
  </si>
  <si>
    <t xml:space="preserve">1.3</t>
  </si>
  <si>
    <t xml:space="preserve">02.002.0007-A</t>
  </si>
  <si>
    <t xml:space="preserve">1.4</t>
  </si>
  <si>
    <t xml:space="preserve">05.105.0100-A</t>
  </si>
  <si>
    <t xml:space="preserve">2.0</t>
  </si>
  <si>
    <t xml:space="preserve">TRANSPORTES, MOVIMENTAÇÕES E DEMOLIÇÕES</t>
  </si>
  <si>
    <t xml:space="preserve">2.1</t>
  </si>
  <si>
    <t xml:space="preserve">05.001.0178-A</t>
  </si>
  <si>
    <t xml:space="preserve">2.2</t>
  </si>
  <si>
    <t xml:space="preserve">05.001.0147-A</t>
  </si>
  <si>
    <t xml:space="preserve">2.3</t>
  </si>
  <si>
    <t xml:space="preserve">05.001.0008-A</t>
  </si>
  <si>
    <t xml:space="preserve">2.4</t>
  </si>
  <si>
    <t xml:space="preserve">05.001.0086-A</t>
  </si>
  <si>
    <t xml:space="preserve">2.5</t>
  </si>
  <si>
    <t xml:space="preserve">05.001.0072-A</t>
  </si>
  <si>
    <t xml:space="preserve">2.6</t>
  </si>
  <si>
    <t xml:space="preserve">16.013.0007-A</t>
  </si>
  <si>
    <t xml:space="preserve">2.7</t>
  </si>
  <si>
    <t xml:space="preserve">05.001.0876-A</t>
  </si>
  <si>
    <t xml:space="preserve">2.8</t>
  </si>
  <si>
    <t xml:space="preserve">05.001.0144-A</t>
  </si>
  <si>
    <t xml:space="preserve">2.9</t>
  </si>
  <si>
    <t xml:space="preserve">05.006.0001-B</t>
  </si>
  <si>
    <t xml:space="preserve">2.10</t>
  </si>
  <si>
    <t xml:space="preserve">05.005.0012-B</t>
  </si>
  <si>
    <t xml:space="preserve">2.11</t>
  </si>
  <si>
    <t xml:space="preserve">05.008.0001-A</t>
  </si>
  <si>
    <t xml:space="preserve">2.12</t>
  </si>
  <si>
    <t xml:space="preserve">05.008.0008-B</t>
  </si>
  <si>
    <t xml:space="preserve">2.13</t>
  </si>
  <si>
    <t xml:space="preserve">04.020.0122-A</t>
  </si>
  <si>
    <t xml:space="preserve">2.14</t>
  </si>
  <si>
    <t xml:space="preserve">19.004.0085-2</t>
  </si>
  <si>
    <t xml:space="preserve">3.0</t>
  </si>
  <si>
    <t xml:space="preserve">ALVENARIA, PINTURA, ALAMBRADO, ESTRUTURA</t>
  </si>
  <si>
    <t xml:space="preserve">3.1</t>
  </si>
  <si>
    <t xml:space="preserve">05.001.0450-A</t>
  </si>
  <si>
    <t xml:space="preserve">3.2</t>
  </si>
  <si>
    <t xml:space="preserve">09.015.0007-A</t>
  </si>
  <si>
    <t xml:space="preserve">3.3</t>
  </si>
  <si>
    <t xml:space="preserve">13.001.0015-A</t>
  </si>
  <si>
    <t xml:space="preserve">3.4</t>
  </si>
  <si>
    <t xml:space="preserve">17.018.0110-A</t>
  </si>
  <si>
    <t xml:space="preserve">3.5</t>
  </si>
  <si>
    <t xml:space="preserve">05.001.0350-A</t>
  </si>
  <si>
    <t xml:space="preserve">3.6</t>
  </si>
  <si>
    <t xml:space="preserve">11.001.0030-A</t>
  </si>
  <si>
    <t xml:space="preserve">4.0</t>
  </si>
  <si>
    <t xml:space="preserve">4.1</t>
  </si>
  <si>
    <t xml:space="preserve">17.017.0169-A</t>
  </si>
  <si>
    <t xml:space="preserve">4.2</t>
  </si>
  <si>
    <t xml:space="preserve">14.007.0324-A</t>
  </si>
  <si>
    <t xml:space="preserve">4.3</t>
  </si>
  <si>
    <t xml:space="preserve">14.007.0045-A</t>
  </si>
  <si>
    <t xml:space="preserve">4.4</t>
  </si>
  <si>
    <t xml:space="preserve">05.001.0131-A</t>
  </si>
  <si>
    <t xml:space="preserve">4.5</t>
  </si>
  <si>
    <t xml:space="preserve">14.004.0015-A</t>
  </si>
  <si>
    <t xml:space="preserve">5.0</t>
  </si>
  <si>
    <t xml:space="preserve">INSTALAÇÕES ELÉTRICA</t>
  </si>
  <si>
    <t xml:space="preserve">5.1</t>
  </si>
  <si>
    <t xml:space="preserve">15.036.0141-A</t>
  </si>
  <si>
    <t xml:space="preserve">5.2</t>
  </si>
  <si>
    <t xml:space="preserve">15.019.0040-A</t>
  </si>
  <si>
    <t xml:space="preserve">5.3</t>
  </si>
  <si>
    <t xml:space="preserve">15.008.0200-A</t>
  </si>
  <si>
    <t xml:space="preserve">Estimado</t>
  </si>
  <si>
    <t xml:space="preserve">5.4</t>
  </si>
  <si>
    <t xml:space="preserve">15.008.0205-A</t>
  </si>
  <si>
    <t xml:space="preserve">5.5</t>
  </si>
  <si>
    <t xml:space="preserve">15.008.0210-A</t>
  </si>
  <si>
    <t xml:space="preserve">5.6</t>
  </si>
  <si>
    <t xml:space="preserve">15.008.0215-A</t>
  </si>
  <si>
    <t xml:space="preserve">5.7</t>
  </si>
  <si>
    <t xml:space="preserve">15.007.0570-A</t>
  </si>
  <si>
    <t xml:space="preserve">5.8</t>
  </si>
  <si>
    <t xml:space="preserve">15.007.0572-A</t>
  </si>
  <si>
    <t xml:space="preserve">5.9</t>
  </si>
  <si>
    <t xml:space="preserve">15.007.0204-A</t>
  </si>
  <si>
    <t xml:space="preserve">5.10</t>
  </si>
  <si>
    <t xml:space="preserve">21.028.0020-A</t>
  </si>
  <si>
    <t xml:space="preserve">5.11</t>
  </si>
  <si>
    <t xml:space="preserve">101657-SINAPI</t>
  </si>
  <si>
    <t xml:space="preserve">LUMINÁRIA DE LED PARA ILUMINAÇÃO PÚBLICA, DE 98 W ATÉ 137 W - FORNECIMENTO E INSTALAÇÃO. AF_08/2020</t>
  </si>
  <si>
    <t xml:space="preserve">6.0</t>
  </si>
  <si>
    <t xml:space="preserve">HIDROSANITÁRIO, LOUÇAS E METAIS</t>
  </si>
  <si>
    <t xml:space="preserve">6.1</t>
  </si>
  <si>
    <t xml:space="preserve">15.036.0028-A</t>
  </si>
  <si>
    <t xml:space="preserve">6.2</t>
  </si>
  <si>
    <t xml:space="preserve">18.013.0136-A</t>
  </si>
  <si>
    <t xml:space="preserve">6.3</t>
  </si>
  <si>
    <t xml:space="preserve">15.004.0023-A</t>
  </si>
  <si>
    <t xml:space="preserve">6.4</t>
  </si>
  <si>
    <t xml:space="preserve">15.036.0045-A</t>
  </si>
  <si>
    <t xml:space="preserve">6.5</t>
  </si>
  <si>
    <t xml:space="preserve">15.004.0025-A</t>
  </si>
  <si>
    <t xml:space="preserve">6.6</t>
  </si>
  <si>
    <t xml:space="preserve">15.029.0011-A</t>
  </si>
  <si>
    <t xml:space="preserve">6.7</t>
  </si>
  <si>
    <t xml:space="preserve">15.038.0064-A</t>
  </si>
  <si>
    <t xml:space="preserve">6.8</t>
  </si>
  <si>
    <t xml:space="preserve">18.013.0127-A</t>
  </si>
  <si>
    <t xml:space="preserve">6.9</t>
  </si>
  <si>
    <t xml:space="preserve">18.005.0018-A</t>
  </si>
  <si>
    <t xml:space="preserve">6.10</t>
  </si>
  <si>
    <t xml:space="preserve">18.005.0010-A</t>
  </si>
  <si>
    <t xml:space="preserve">6.11</t>
  </si>
  <si>
    <t xml:space="preserve">18.005.0012-A</t>
  </si>
  <si>
    <t xml:space="preserve">6.12</t>
  </si>
  <si>
    <t xml:space="preserve">15.004.0076-A</t>
  </si>
  <si>
    <t xml:space="preserve">6.13</t>
  </si>
  <si>
    <t xml:space="preserve">15.003.0415-A</t>
  </si>
  <si>
    <t xml:space="preserve">6.14</t>
  </si>
  <si>
    <t xml:space="preserve">18.005.0013-A</t>
  </si>
  <si>
    <t xml:space="preserve">7.0</t>
  </si>
  <si>
    <t xml:space="preserve">TELHADO E COBERTURA</t>
  </si>
  <si>
    <t xml:space="preserve">7.1</t>
  </si>
  <si>
    <t xml:space="preserve">11.016.0003-A</t>
  </si>
  <si>
    <t xml:space="preserve">7.2</t>
  </si>
  <si>
    <t xml:space="preserve">16.005.0006-A</t>
  </si>
  <si>
    <t xml:space="preserve">7.3</t>
  </si>
  <si>
    <t xml:space="preserve">16.007.0030-A</t>
  </si>
  <si>
    <t xml:space="preserve">7.4</t>
  </si>
  <si>
    <t xml:space="preserve">17.017.0365-A</t>
  </si>
  <si>
    <t xml:space="preserve">7.5</t>
  </si>
  <si>
    <t xml:space="preserve">100752 – SINAPI</t>
  </si>
  <si>
    <t xml:space="preserve">PINTURA COM TINTA EPOXÍDICA DE ACABAMENTO APLICADA A ROLO OU PINCEL SOBRE PERFIL METÁLICO EXECUTADO EM FÁBRICA (02 DEMÃOS). AF_01/2020</t>
  </si>
  <si>
    <t xml:space="preserve">M2</t>
  </si>
  <si>
    <t xml:space="preserve">7.6</t>
  </si>
  <si>
    <t xml:space="preserve">15.007.0210-A</t>
  </si>
  <si>
    <t xml:space="preserve">7.7</t>
  </si>
  <si>
    <t xml:space="preserve">15.007.0214-A</t>
  </si>
  <si>
    <t xml:space="preserve">7.8</t>
  </si>
  <si>
    <t xml:space="preserve">15.007.0216-A</t>
  </si>
  <si>
    <t xml:space="preserve">11.090.0515-A</t>
  </si>
  <si>
    <t xml:space="preserve">SUBTOTAL</t>
  </si>
  <si>
    <t xml:space="preserve">BDI 20%</t>
  </si>
  <si>
    <t xml:space="preserve">TOTAL COM BDI</t>
  </si>
  <si>
    <t xml:space="preserve">SERVIÇOS, EQUIPAMENTOS E/0U MATERIAIS DE REPOSIÇÃO SOB DEMANDA</t>
  </si>
  <si>
    <t xml:space="preserve">Insumo</t>
  </si>
  <si>
    <t xml:space="preserve">R$</t>
  </si>
  <si>
    <t xml:space="preserve">%AC</t>
  </si>
  <si>
    <t xml:space="preserve">CLASSE</t>
  </si>
  <si>
    <t xml:space="preserve">14613</t>
  </si>
  <si>
    <t xml:space="preserve">14614</t>
  </si>
  <si>
    <t xml:space="preserve">TOTAL SERVIÇOS</t>
  </si>
  <si>
    <t xml:space="preserve">TOTAL SERVIÇOS, EQUIPAMENTOS E/0U MATERIAIS DE REPOSIÇÃO SOB DEMANDA</t>
  </si>
  <si>
    <t xml:space="preserve">BDI - 24%</t>
  </si>
  <si>
    <t xml:space="preserve">A</t>
  </si>
  <si>
    <t xml:space="preserve">B</t>
  </si>
  <si>
    <t xml:space="preserve">C</t>
  </si>
  <si>
    <t xml:space="preserve">ANEXO B - TABELA DE PREÇOS DE REFERÊNCIA EMOP - serviços</t>
  </si>
  <si>
    <t xml:space="preserve">Ref.: setembro/2021</t>
  </si>
  <si>
    <t xml:space="preserve">CODIGO</t>
  </si>
  <si>
    <t xml:space="preserve">DESCRIÇÃO</t>
  </si>
  <si>
    <t xml:space="preserve">UNID</t>
  </si>
  <si>
    <t xml:space="preserve">VALOR</t>
  </si>
  <si>
    <t xml:space="preserve">01.001.0001-0</t>
  </si>
  <si>
    <t xml:space="preserve">LIMITE DE PLASTICIDADE</t>
  </si>
  <si>
    <t xml:space="preserve">UN</t>
  </si>
  <si>
    <t xml:space="preserve">01.001.0001-A</t>
  </si>
  <si>
    <t xml:space="preserve">01.001.0002-0</t>
  </si>
  <si>
    <t xml:space="preserve">LIMITE DE LIQUIDEZ</t>
  </si>
  <si>
    <t xml:space="preserve">01.001.0002-A</t>
  </si>
  <si>
    <t xml:space="preserve">01.001.0003-0</t>
  </si>
  <si>
    <t xml:space="preserve">LIMITE DE CONTRACAO</t>
  </si>
  <si>
    <t xml:space="preserve">01.001.0003-A</t>
  </si>
  <si>
    <t xml:space="preserve">01.001.0004-0</t>
  </si>
  <si>
    <t xml:space="preserve">ANALISE GRANULOMETRICA SEM SEDIMENTACAO (PENEIRAMENTO)</t>
  </si>
  <si>
    <t xml:space="preserve">01.001.0004-A</t>
  </si>
  <si>
    <t xml:space="preserve">01.001.0005-0</t>
  </si>
  <si>
    <t xml:space="preserve">ANALISE GRANULOMETRICA COM SEDIMENTACAO</t>
  </si>
  <si>
    <t xml:space="preserve">01.001.0005-A</t>
  </si>
  <si>
    <t xml:space="preserve">01.001.0006-0</t>
  </si>
  <si>
    <t xml:space="preserve">MASSA ESPECIFICA REAL</t>
  </si>
  <si>
    <t xml:space="preserve">01.001.0006-A</t>
  </si>
  <si>
    <t xml:space="preserve">01.001.0007-0</t>
  </si>
  <si>
    <t xml:space="preserve">MASSA ESPECIFICA APARENTE "IN SITU"</t>
  </si>
  <si>
    <t xml:space="preserve">01.001.0007-A</t>
  </si>
  <si>
    <t xml:space="preserve">01.001.0008-0</t>
  </si>
  <si>
    <t xml:space="preserve">UMIDADE NATURAL EM ESTUFA</t>
  </si>
  <si>
    <t xml:space="preserve">01.001.0008-A</t>
  </si>
  <si>
    <t xml:space="preserve">01.001.0009-0</t>
  </si>
  <si>
    <t xml:space="preserve">EQUIVALENTE DE AREIA</t>
  </si>
  <si>
    <t xml:space="preserve">01.001.0009-A</t>
  </si>
  <si>
    <t xml:space="preserve">01.001.0010-0</t>
  </si>
  <si>
    <t xml:space="preserve">UMIDADE PELO METODO EXPEDITO "SPEEDY"</t>
  </si>
  <si>
    <t xml:space="preserve">01.001.0010-A</t>
  </si>
  <si>
    <t xml:space="preserve">01.001.0011-0</t>
  </si>
  <si>
    <t xml:space="preserve">COMPACTACAO: ENERGIA PROCTOR NORMAL</t>
  </si>
  <si>
    <t xml:space="preserve">01.001.0011-A</t>
  </si>
  <si>
    <t xml:space="preserve">01.001.0012-0</t>
  </si>
  <si>
    <t xml:space="preserve">COMPACTACAO: ENERGIA AASHO INTERMEDIARIA</t>
  </si>
  <si>
    <t xml:space="preserve">01.001.0012-A</t>
  </si>
  <si>
    <t xml:space="preserve">01.001.0013-0</t>
  </si>
  <si>
    <t xml:space="preserve">COMPACTACAO: ENERGIA AASHO MODIFICADA</t>
  </si>
  <si>
    <t xml:space="preserve">01.001.0013-A</t>
  </si>
  <si>
    <t xml:space="preserve">01.001.0014-0</t>
  </si>
  <si>
    <t xml:space="preserve">INDICE SUPORTE CALIFORNIA,POR 1 PONTO,COMPACTACAO COM ENERGIA PROCTOR NORMAL</t>
  </si>
  <si>
    <t xml:space="preserve">01.001.0014-A</t>
  </si>
  <si>
    <t xml:space="preserve">01.001.0015-0</t>
  </si>
  <si>
    <t xml:space="preserve">INDICE SUPORTE CALIFORNIA,POR 1 PONTO,COMPACTACAO COM ENERGIA AASHO INTERMEDIARIA</t>
  </si>
  <si>
    <t xml:space="preserve">01.001.0015-A</t>
  </si>
  <si>
    <t xml:space="preserve">01.001.0016-0</t>
  </si>
  <si>
    <t xml:space="preserve">INDICE SUPORTE CALIFORNIA,POR 1 PONTO,COMPACTACAO COM ENERGIA AASHO MODIFICADA</t>
  </si>
  <si>
    <t xml:space="preserve">01.001.0016-A</t>
  </si>
  <si>
    <t xml:space="preserve">01.001.0017-0</t>
  </si>
  <si>
    <t xml:space="preserve">INDICE SUPORTE CALIFORNIA,POR 3 PONTOS,COMPACTACAO COM ENERGIA PROCTOR NORMAL</t>
  </si>
  <si>
    <t xml:space="preserve">01.001.0017-A</t>
  </si>
  <si>
    <t xml:space="preserve">01.001.0018-0</t>
  </si>
  <si>
    <t xml:space="preserve">INDICE SUPORTE CALIFORNIA,POR 3 PONTOS,COMPACTACAO COM ENERGIA AASHO INTERMEDIARIA</t>
  </si>
  <si>
    <t xml:space="preserve">01.001.0018-A</t>
  </si>
  <si>
    <t xml:space="preserve">01.001.0019-0</t>
  </si>
  <si>
    <t xml:space="preserve">INDICE SUPORTE CALIFORNIA,POR 3 PONTOS,COMPACTACAO COM ENERGIA AASHO MODIFICADA</t>
  </si>
  <si>
    <t xml:space="preserve">01.001.0019-A</t>
  </si>
  <si>
    <t xml:space="preserve">01.001.0020-0</t>
  </si>
  <si>
    <t xml:space="preserve">INDICE SUPORTE CALIFORNIA,POR 5 PONTOS,COMPACTACAO COM ENERGIA PROCTOR NORMAL</t>
  </si>
  <si>
    <t xml:space="preserve">01.001.0020-A</t>
  </si>
  <si>
    <t xml:space="preserve">01.001.0021-0</t>
  </si>
  <si>
    <t xml:space="preserve">INDICE SUPORTE CALIFORNIA,POR 5 PONTOS,COMPACTACAO COM ENERGIA AASHO INTERMEDIARIA</t>
  </si>
  <si>
    <t xml:space="preserve">01.001.0021-A</t>
  </si>
  <si>
    <t xml:space="preserve">01.001.0022-0</t>
  </si>
  <si>
    <t xml:space="preserve">INDICE SUPORTE CALIFORNIA,POR 5 PONTOS,COMPACTACAO COM ENERGIA AASHO MODIFICADA</t>
  </si>
  <si>
    <t xml:space="preserve">01.001.0022-A</t>
  </si>
  <si>
    <t xml:space="preserve">01.001.0023-0</t>
  </si>
  <si>
    <t xml:space="preserve">PERMEABILIDADE EM AMOSTRA NATURAL</t>
  </si>
  <si>
    <t xml:space="preserve">01.001.0023-A</t>
  </si>
  <si>
    <t xml:space="preserve">01.001.0024-0</t>
  </si>
  <si>
    <t xml:space="preserve">PERMEABILIDADE EM AMOSTRA MOLDADA ARGILOSA</t>
  </si>
  <si>
    <t xml:space="preserve">01.001.0024-A</t>
  </si>
  <si>
    <t xml:space="preserve">01.001.0025-0</t>
  </si>
  <si>
    <t xml:space="preserve">PERMEABILIDADE EM AMOSTRA DE AREIA</t>
  </si>
  <si>
    <t xml:space="preserve">01.001.0025-A</t>
  </si>
  <si>
    <t xml:space="preserve">01.001.0026-0</t>
  </si>
  <si>
    <t xml:space="preserve">COMPRESSAO SIMPLES EM AMOSTRA NATURAL,POR CORPO DE PROVA</t>
  </si>
  <si>
    <t xml:space="preserve">01.001.0026-A</t>
  </si>
  <si>
    <t xml:space="preserve">01.001.0027-0</t>
  </si>
  <si>
    <t xml:space="preserve">COMPRESSAO SIMPLES EM AMOSTRA MOLDADA,POR CORPO DE PROVA</t>
  </si>
  <si>
    <t xml:space="preserve">01.001.0027-A</t>
  </si>
  <si>
    <t xml:space="preserve">01.001.0028-0</t>
  </si>
  <si>
    <t xml:space="preserve">ADENSAMENTO EM AMOSTRA NATURAL</t>
  </si>
  <si>
    <t xml:space="preserve">01.001.0028-A</t>
  </si>
  <si>
    <t xml:space="preserve">01.001.0029-0</t>
  </si>
  <si>
    <t xml:space="preserve">ADENSAMENTO EM AMOSTRA MOLDADA</t>
  </si>
  <si>
    <t xml:space="preserve">01.001.0029-A</t>
  </si>
  <si>
    <t xml:space="preserve">01.001.0030-0</t>
  </si>
  <si>
    <t xml:space="preserve">ADENSAMENTO:PAR DE ENSAIOS PARA DETERMINACAO DO FATOR DE CORRECAO DE COEFICIENTE DE RECALQUE</t>
  </si>
  <si>
    <t xml:space="preserve">01.001.0030-A</t>
  </si>
  <si>
    <t xml:space="preserve">01.001.0031-0</t>
  </si>
  <si>
    <t xml:space="preserve">CISALHAMENTO LENTO,POR CORPO DE PROVA</t>
  </si>
  <si>
    <t xml:space="preserve">01.001.0031-A</t>
  </si>
  <si>
    <t xml:space="preserve">01.001.0032-0</t>
  </si>
  <si>
    <t xml:space="preserve">CISALHAMENTO RAPIDO,POR CORPO DE PROVA</t>
  </si>
  <si>
    <t xml:space="preserve">01.001.0032-A</t>
  </si>
  <si>
    <t xml:space="preserve">01.001.0033-0</t>
  </si>
  <si>
    <t xml:space="preserve">TRIAXIAL DRENADO,EM AMOSTRA NATURAL,POR CORPO DE PROVA</t>
  </si>
  <si>
    <t xml:space="preserve">01.001.0033-A</t>
  </si>
  <si>
    <t xml:space="preserve">01.001.0034-0</t>
  </si>
  <si>
    <t xml:space="preserve">TRIAXIAL DRENADO,EM AMOSTRA MOLDADA,POR CORPO DE PROVA</t>
  </si>
  <si>
    <t xml:space="preserve">01.001.0034-A</t>
  </si>
  <si>
    <t xml:space="preserve">01.001.0035-0</t>
  </si>
  <si>
    <t xml:space="preserve">TRIAXIAL NAO DRENADO,EM AMOSTRA NATURAL,POR CORPO DE PROVA</t>
  </si>
  <si>
    <t xml:space="preserve">01.001.0035-A</t>
  </si>
  <si>
    <t xml:space="preserve">01.001.0036-0</t>
  </si>
  <si>
    <t xml:space="preserve">TRIAXIAL NAO DRENADO,EM AMOSTRA MOLDADA,POR CORPO DE PROVA</t>
  </si>
  <si>
    <t xml:space="preserve">01.001.0036-A</t>
  </si>
  <si>
    <t xml:space="preserve">01.001.0037-0</t>
  </si>
  <si>
    <t xml:space="preserve">TRIAXIAL NAO DRENADO,PRE-ADENSADO,EM AMOSTRA NATURAL,POR CORPO DE PROVA</t>
  </si>
  <si>
    <t xml:space="preserve">01.001.0037-A</t>
  </si>
  <si>
    <t xml:space="preserve">01.001.0038-0</t>
  </si>
  <si>
    <t xml:space="preserve">TRIAXIAL NAO DRENADO,PRE-ADENSADO,EM AMOSTRA MOLDADA,POR CORPO DE PROVA</t>
  </si>
  <si>
    <t xml:space="preserve">01.001.0038-A</t>
  </si>
  <si>
    <t xml:space="preserve">01.001.0039-0</t>
  </si>
  <si>
    <t xml:space="preserve">DURABILIDADE POR MOLHAGEM E SECAGEM,EM SOLO-CIMENTO,POR ENSAIO</t>
  </si>
  <si>
    <t xml:space="preserve">01.001.0039-A</t>
  </si>
  <si>
    <t xml:space="preserve">01.001.0040-0</t>
  </si>
  <si>
    <t xml:space="preserve">SONDAGEM MANUAL,COM TRADO CAVADEIRA,POR METRO LINEAR OU FRACAO</t>
  </si>
  <si>
    <t xml:space="preserve">M</t>
  </si>
  <si>
    <t xml:space="preserve">01.001.0040-A</t>
  </si>
  <si>
    <t xml:space="preserve">01.001.0042-0</t>
  </si>
  <si>
    <t xml:space="preserve">SONDAGEM MANUAL,COM PA E PICARETA,POR METRO LINEAR OU FRACAO</t>
  </si>
  <si>
    <t xml:space="preserve">01.001.0042-A</t>
  </si>
  <si>
    <t xml:space="preserve">01.001.0043-0</t>
  </si>
  <si>
    <t xml:space="preserve">SONDAGEM DE RECONHECIMENTO A TRADO MANUAL DE 4".PARA TRADO DE 6",ACRESCENTAR 50% AO VALOR DESTE ITEM</t>
  </si>
  <si>
    <t xml:space="preserve">01.001.0043-A</t>
  </si>
  <si>
    <t xml:space="preserve">01.001.0044-0</t>
  </si>
  <si>
    <t xml:space="preserve">SONDAGEM EXPEDITA,DE SIMPLES RECONHECIMENTO A PERCUSSAO,EXCLUSIVAMENTE POR LAVAGEM,DIAMETRO DE 2",INCLUSIVE DESLOCAMENTOE INSTALACAO</t>
  </si>
  <si>
    <t xml:space="preserve">01.001.0044-A</t>
  </si>
  <si>
    <t xml:space="preserve">01.001.0046-0</t>
  </si>
  <si>
    <t xml:space="preserve">FRACIONAMENTO QUIMICO (METODO ROSTLER)</t>
  </si>
  <si>
    <t xml:space="preserve">01.001.0046-A</t>
  </si>
  <si>
    <t xml:space="preserve">01.001.0047-0</t>
  </si>
  <si>
    <t xml:space="preserve">ENSAIO DE PALHETA("VANE TEST")REALIZADO NO CAMPO,EXCLUSIVE PERFURACAO</t>
  </si>
  <si>
    <t xml:space="preserve">01.001.0047-A</t>
  </si>
  <si>
    <t xml:space="preserve">01.001.0048-0</t>
  </si>
  <si>
    <t xml:space="preserve">ENSAIO DE PALHETA("VANE TEST"),REALIZADO EM LABORATORIO</t>
  </si>
  <si>
    <t xml:space="preserve">01.001.0048-A</t>
  </si>
  <si>
    <t xml:space="preserve">01.001.0049-0</t>
  </si>
  <si>
    <t xml:space="preserve">CLASSIFICACAO MACROSCOPICA DE AMOSTRAS DE SONDAGEM ROTATIVA</t>
  </si>
  <si>
    <t xml:space="preserve">01.001.0049-A</t>
  </si>
  <si>
    <t xml:space="preserve">01.001.0050-0</t>
  </si>
  <si>
    <t xml:space="preserve">CLASSIFICACAO MACROSCOPICA DE AMOSTRAS DE SONDAGEM ROTATIVA,COM LAMINA DE ROCHA</t>
  </si>
  <si>
    <t xml:space="preserve">01.001.0050-A</t>
  </si>
  <si>
    <t xml:space="preserve">01.001.0051-0</t>
  </si>
  <si>
    <t xml:space="preserve">BRITAGEM EM LABORATORIO,DE BLOCOS DE ROCHA,MATACOES OU TESTEMUNHOS DE SONDAGEM ROTATIVA,POR AMOSTRA REPRESENTATIVA</t>
  </si>
  <si>
    <t xml:space="preserve">01.001.0051-A</t>
  </si>
  <si>
    <t xml:space="preserve">01.001.0052-0</t>
  </si>
  <si>
    <t xml:space="preserve">MINI-CBR E EXPANSAO DE SOLO COMPACTADO EM EQUIPAMENTO MINIATURA</t>
  </si>
  <si>
    <t xml:space="preserve">01.001.0052-A</t>
  </si>
  <si>
    <t xml:space="preserve">01.001.0053-0</t>
  </si>
  <si>
    <t xml:space="preserve">MINI-MCV - SOLO COMPACTADO EM EQUIPAMENTO MINIATURA</t>
  </si>
  <si>
    <t xml:space="preserve">01.001.0053-A</t>
  </si>
  <si>
    <t xml:space="preserve">01.001.0054-0</t>
  </si>
  <si>
    <t xml:space="preserve">DETERMINACAO DA PERDA DE MASSA POR IMERSAO DE SOLOS COMPACTADOS EM EQUIPAMENTO MINIATURA</t>
  </si>
  <si>
    <t xml:space="preserve">01.001.0054-A</t>
  </si>
  <si>
    <t xml:space="preserve">01.001.0055-0</t>
  </si>
  <si>
    <t xml:space="preserve">EXTRACAO DE AMOSTRA INDEFORMADA EM BLOCOS DE 30X30X30CM,INCLUSIVE EMBALAGEM DE MADEIRA,EXCLUSIVE TRANSPORTE</t>
  </si>
  <si>
    <t xml:space="preserve">01.001.0055-A</t>
  </si>
  <si>
    <t xml:space="preserve">01.001.0056-0</t>
  </si>
  <si>
    <t xml:space="preserve">CLASSIFICACAO DE SOLOS TROPICAIS PARA FINALIDADES RODOVIARIAS,UTILIZANDO CORPOS DE PROVA COMPACTADOS EM EQUIPAMENTO MINIATURA</t>
  </si>
  <si>
    <t xml:space="preserve">01.001.0056-A</t>
  </si>
  <si>
    <t xml:space="preserve">01.001.0057-0</t>
  </si>
  <si>
    <t xml:space="preserve">EXTRACAO DE AMOSTRA INDEFORMADA EM ANEL BISELADO,EXCLUSIVE TRANSPORTE</t>
  </si>
  <si>
    <t xml:space="preserve">01.001.0057-A</t>
  </si>
  <si>
    <t xml:space="preserve">01.001.0059-0</t>
  </si>
  <si>
    <t xml:space="preserve">EXTRACAO DE AMOSTRA TIPO "SHELBY" DURANTE SERVICO DE SONDAGEM DO SOLO,EXCLUSIVE TRANSPORTE</t>
  </si>
  <si>
    <t xml:space="preserve">01.001.0059-A</t>
  </si>
  <si>
    <t xml:space="preserve">01.001.0060-0</t>
  </si>
  <si>
    <t xml:space="preserve">AMOSTRA DE SOLO - PREPARACAO PARA ENSAIOS DE COMPACTACAO E ENSAIOS DE CARACTERIZACAO</t>
  </si>
  <si>
    <t xml:space="preserve">01.001.0060-A</t>
  </si>
  <si>
    <t xml:space="preserve">01.001.0061-0</t>
  </si>
  <si>
    <t xml:space="preserve">GRAOS DE SOLOS QUE PASSAM NA PENEIRA DE MALHA 4,8MM - DETERMINACAO DA MASSA ESPECIFICA</t>
  </si>
  <si>
    <t xml:space="preserve">01.001.0061-A</t>
  </si>
  <si>
    <t xml:space="preserve">01.001.0062-0</t>
  </si>
  <si>
    <t xml:space="preserve">ADENSAMENTO UNIDIMENSIONAL</t>
  </si>
  <si>
    <t xml:space="preserve">01.001.0062-A</t>
  </si>
  <si>
    <t xml:space="preserve">01.001.0063-0</t>
  </si>
  <si>
    <t xml:space="preserve">METODO RIEDEL-WEBER(AGREGADO GRAUDO)</t>
  </si>
  <si>
    <t xml:space="preserve">01.001.0063-A</t>
  </si>
  <si>
    <t xml:space="preserve">01.001.0064-0</t>
  </si>
  <si>
    <t xml:space="preserve">COMPACTACAO DE SOLO EM EQUIPAMENTO MINIATURA</t>
  </si>
  <si>
    <t xml:space="preserve">01.001.0064-A</t>
  </si>
  <si>
    <t xml:space="preserve">01.001.0065-0</t>
  </si>
  <si>
    <t xml:space="preserve">ENSAIO DE PERDA D'AGUA DURANTE A SONDAGEM ROTATIVA EM ROCHA,CONSTANDO DE 3 ESTAGIOS DE PRESSAO</t>
  </si>
  <si>
    <t xml:space="preserve">01.001.0065-A</t>
  </si>
  <si>
    <t xml:space="preserve">01.001.0066-0</t>
  </si>
  <si>
    <t xml:space="preserve">ENSAIO DE PERDA D'AGUA DURANTE A SONDAGEM ROTATIVA EM ROCHA,CONSTANDO DE 5 ESTAGIOS DE PRESSAO</t>
  </si>
  <si>
    <t xml:space="preserve">01.001.0066-A</t>
  </si>
  <si>
    <t xml:space="preserve">01.001.0068-0</t>
  </si>
  <si>
    <t xml:space="preserve">ENSAIO DE PENETRACAO TIPO "DEEP SOUNDING"</t>
  </si>
  <si>
    <t xml:space="preserve">01.001.0068-A</t>
  </si>
  <si>
    <t xml:space="preserve">01.001.0069-0</t>
  </si>
  <si>
    <t xml:space="preserve">ENSAIO DE INFILTRACAO EM SOLO</t>
  </si>
  <si>
    <t xml:space="preserve">01.001.0069-A</t>
  </si>
  <si>
    <t xml:space="preserve">01.001.0071-0</t>
  </si>
  <si>
    <t xml:space="preserve">ENSAIO DE CARACTERIZACAO GEOTECNICA DE SOLOS,COM UTILIZACAODE DILATOMETRO,EXCLUSIVE PERFURACAO</t>
  </si>
  <si>
    <t xml:space="preserve">01.001.0071-A</t>
  </si>
  <si>
    <t xml:space="preserve">01.001.0073-0</t>
  </si>
  <si>
    <t xml:space="preserve">ENSAIO DE PENETRACAO TIPO SPT</t>
  </si>
  <si>
    <t xml:space="preserve">01.001.0073-A</t>
  </si>
  <si>
    <t xml:space="preserve">01.001.0075-1</t>
  </si>
  <si>
    <t xml:space="preserve">PERFURACAO MANUAL DE SOLO,A TRADO ATE 6"</t>
  </si>
  <si>
    <t xml:space="preserve">01.001.0075-B</t>
  </si>
  <si>
    <t xml:space="preserve">01.001.0076-0</t>
  </si>
  <si>
    <t xml:space="preserve">PERFURACAO MANUAL DE SOLO,A TRADO ATE 8"</t>
  </si>
  <si>
    <t xml:space="preserve">01.001.0076-A</t>
  </si>
  <si>
    <t xml:space="preserve">01.001.0077-0</t>
  </si>
  <si>
    <t xml:space="preserve">PERFURACAO MANUAL DE SOLO,A TRADO ATE 10"</t>
  </si>
  <si>
    <t xml:space="preserve">01.001.0077-A</t>
  </si>
  <si>
    <t xml:space="preserve">01.001.0078-0</t>
  </si>
  <si>
    <t xml:space="preserve">PERFURACAO MANUAL DE SOLO,A TRADO ACIMA DE 10"</t>
  </si>
  <si>
    <t xml:space="preserve">01.001.0078-A</t>
  </si>
  <si>
    <t xml:space="preserve">01.001.0081-0</t>
  </si>
  <si>
    <t xml:space="preserve">ANALISE GRANULOMETRICA EM AGREGADO MIUDO</t>
  </si>
  <si>
    <t xml:space="preserve">01.001.0081-A</t>
  </si>
  <si>
    <t xml:space="preserve">01.001.0082-0</t>
  </si>
  <si>
    <t xml:space="preserve">ANALISE GRANULOMETRICA EM AGREGADO GRAUDO</t>
  </si>
  <si>
    <t xml:space="preserve">01.001.0082-A</t>
  </si>
  <si>
    <t xml:space="preserve">01.001.0083-0</t>
  </si>
  <si>
    <t xml:space="preserve">AVALIACAO DAS IMPUREZAS ORGANICAS DAS AREIAS</t>
  </si>
  <si>
    <t xml:space="preserve">01.001.0083-A</t>
  </si>
  <si>
    <t xml:space="preserve">01.001.0084-0</t>
  </si>
  <si>
    <t xml:space="preserve">QUALIDADE DA AREIA COM ANALISE GRANULOMETRICA E INDICE DE MATERIA ORGANICA</t>
  </si>
  <si>
    <t xml:space="preserve">01.001.0084-A</t>
  </si>
  <si>
    <t xml:space="preserve">01.001.0085-0</t>
  </si>
  <si>
    <t xml:space="preserve">TEOR DE ARGILA EM TORROES(AGREGADO MIUDO)</t>
  </si>
  <si>
    <t xml:space="preserve">01.001.0085-A</t>
  </si>
  <si>
    <t xml:space="preserve">01.001.0086-0</t>
  </si>
  <si>
    <t xml:space="preserve">TEOR DE ARGILA EM TORROES(AGREGADO GRAUDO)</t>
  </si>
  <si>
    <t xml:space="preserve">01.001.0086-A</t>
  </si>
  <si>
    <t xml:space="preserve">01.001.0087-0</t>
  </si>
  <si>
    <t xml:space="preserve">TEOR DE MATERIAIS PULVERULENTOS(AGREGADO MIUDO)</t>
  </si>
  <si>
    <t xml:space="preserve">01.001.0087-A</t>
  </si>
  <si>
    <t xml:space="preserve">01.001.0088-0</t>
  </si>
  <si>
    <t xml:space="preserve">TEOR DE MATERIAIS PULVERULENTOS(AGREGADO GRAUDO)</t>
  </si>
  <si>
    <t xml:space="preserve">01.001.0088-A</t>
  </si>
  <si>
    <t xml:space="preserve">01.001.0089-0</t>
  </si>
  <si>
    <t xml:space="preserve">DENSIDADE REAL(AGREGADO MIUDO)</t>
  </si>
  <si>
    <t xml:space="preserve">01.001.0089-A</t>
  </si>
  <si>
    <t xml:space="preserve">01.001.0090-0</t>
  </si>
  <si>
    <t xml:space="preserve">DENSIDADE REAL(AGREGADO GRAUDO)</t>
  </si>
  <si>
    <t xml:space="preserve">01.001.0090-A</t>
  </si>
  <si>
    <t xml:space="preserve">01.001.0091-0</t>
  </si>
  <si>
    <t xml:space="preserve">DENSIDADE APARENTE(AGREGADO MIUDO)</t>
  </si>
  <si>
    <t xml:space="preserve">01.001.0091-A</t>
  </si>
  <si>
    <t xml:space="preserve">01.001.0092-0</t>
  </si>
  <si>
    <t xml:space="preserve">DENSIDADE APARENTE(AGREGADO GRAUDO)</t>
  </si>
  <si>
    <t xml:space="preserve">01.001.0092-A</t>
  </si>
  <si>
    <t xml:space="preserve">01.001.0093-0</t>
  </si>
  <si>
    <t xml:space="preserve">DESGASTE A ABRASAO "LOS ANGELES"</t>
  </si>
  <si>
    <t xml:space="preserve">01.001.0093-A</t>
  </si>
  <si>
    <t xml:space="preserve">01.001.0094-0</t>
  </si>
  <si>
    <t xml:space="preserve">ESMAGAMENTO</t>
  </si>
  <si>
    <t xml:space="preserve">01.001.0094-A</t>
  </si>
  <si>
    <t xml:space="preserve">01.001.0095-0</t>
  </si>
  <si>
    <t xml:space="preserve">RESISTENCIA AO IMPACTO "TRETON"</t>
  </si>
  <si>
    <t xml:space="preserve">01.001.0095-A</t>
  </si>
  <si>
    <t xml:space="preserve">01.001.0096-0</t>
  </si>
  <si>
    <t xml:space="preserve">INDICE DE FORMA(CUBICIDADE)</t>
  </si>
  <si>
    <t xml:space="preserve">01.001.0096-A</t>
  </si>
  <si>
    <t xml:space="preserve">01.001.0097-0</t>
  </si>
  <si>
    <t xml:space="preserve">QUALIDADE DE AGREGADO PELO USO DE SOLUCAO DE SULFATO DE SODIO OU MAGNESIO,EM AGREGADO MIUDO</t>
  </si>
  <si>
    <t xml:space="preserve">01.001.0097-A</t>
  </si>
  <si>
    <t xml:space="preserve">01.001.0098-0</t>
  </si>
  <si>
    <t xml:space="preserve">QUALIDADE DE AGREGADO PELO USO DE SOLUCAO DE SULFATO DE SODIO OU MAGNESIO,EM AGREGADO GRAUDO</t>
  </si>
  <si>
    <t xml:space="preserve">01.001.0098-A</t>
  </si>
  <si>
    <t xml:space="preserve">01.001.0121-0</t>
  </si>
  <si>
    <t xml:space="preserve">REMATE OU CAPEAMENTO DE CORPO DE PROVA CILINDRICO,DE 15X30CMPOR TOPO</t>
  </si>
  <si>
    <t xml:space="preserve">01.001.0121-A</t>
  </si>
  <si>
    <t xml:space="preserve">01.001.0123-0</t>
  </si>
  <si>
    <t xml:space="preserve">RESISTENCIA A COMPRESSAO DE CORPO DE PROVA CILINDRICO DE 15X30CM,POR CORPO DE PROVA</t>
  </si>
  <si>
    <t xml:space="preserve">01.001.0123-A</t>
  </si>
  <si>
    <t xml:space="preserve">01.001.0124-0</t>
  </si>
  <si>
    <t xml:space="preserve">RESISTENCIA A COMPRESSAO SIMPLES DE CORPO DE PROVA DE ARGAMASSA DE CONCRETO,COM 5X10CM,POR CORPO DE PROVA</t>
  </si>
  <si>
    <t xml:space="preserve">01.001.0124-A</t>
  </si>
  <si>
    <t xml:space="preserve">01.001.0125-0</t>
  </si>
  <si>
    <t xml:space="preserve">RESISTENCIA A TRACAO,NA FLEXAO,EM CORPO DE PROVA PRISMATICO,COM ESFORCO ATE 5T</t>
  </si>
  <si>
    <t xml:space="preserve">01.001.0125-A</t>
  </si>
  <si>
    <t xml:space="preserve">01.001.0126-0</t>
  </si>
  <si>
    <t xml:space="preserve">RESISTENCIA A TRACAO,NA FLEXAO,EM CORPO DE PROVA PRISMATICO,COM ESFORCO DE 5 ATE 30T</t>
  </si>
  <si>
    <t xml:space="preserve">01.001.0126-A</t>
  </si>
  <si>
    <t xml:space="preserve">01.001.0127-0</t>
  </si>
  <si>
    <t xml:space="preserve">RESISTENCIA A TRACAO,NA FLEXAO,EM CORPO DE PROVA PRISMATICO,COM ESFORCO DE 30 ATE 200T</t>
  </si>
  <si>
    <t xml:space="preserve">01.001.0127-A</t>
  </si>
  <si>
    <t xml:space="preserve">01.001.0128-0</t>
  </si>
  <si>
    <t xml:space="preserve">RESISTENCIA A COMPRESSAO SIMPLES DE CORPO DE PROVA,COM AUXILIO DE ESCLEROMETRO,POR CORPO DE PROVA</t>
  </si>
  <si>
    <t xml:space="preserve">01.001.0128-A</t>
  </si>
  <si>
    <t xml:space="preserve">01.001.0129-0</t>
  </si>
  <si>
    <t xml:space="preserve">"SLUMP TEST"</t>
  </si>
  <si>
    <t xml:space="preserve">01.001.0129-A</t>
  </si>
  <si>
    <t xml:space="preserve">01.001.0130-0</t>
  </si>
  <si>
    <t xml:space="preserve">DOSAGEM COM ESTUDO GRANULOMETRICO DOS AGREGADOS,DETERMINACAODE UM TRACO A PARTIR DOS GRAFICOS OBTIDOS DE MISTURAS EXPERIMENTAIS E COM RUPTURA DE CORPO DE PROVA,DE 15X30CM,AOS 3,7E 28 DIAS DE IDADE,UTILIZANDO COMO MATERIAIS CIMENTO,UM AGREGADO GRAUDO E UM AGREGADO MIUDO</t>
  </si>
  <si>
    <t xml:space="preserve">01.001.0130-A</t>
  </si>
  <si>
    <t xml:space="preserve">01.001.0131-0</t>
  </si>
  <si>
    <t xml:space="preserve">DOSAGEM COM ESTUDO GRANULOMETRICO DOS AGREGADOS,DETERMINACAODE UM TRACO A PARTIR DOS GRAFICOS OBTIDOS DE MISTURAS EXPERIMENTAIS E COM RUPTURA DE CORPO DE PROVA,DE 15X30CM,AOS 3,7E 28 DIAS DE IDADE,PARA CADA AGREGADO MIUDO ADICIONAL AO ITEM 01.001.0130</t>
  </si>
  <si>
    <t xml:space="preserve">01.001.0131-A</t>
  </si>
  <si>
    <t xml:space="preserve">01.001.0132-0</t>
  </si>
  <si>
    <t xml:space="preserve">DOSAGEM COM ESTUDO GRANULOMETRICO DOS AGREGADOS,DETERMINACAODE UM TRACO A PARTIR DOS GRAFICOS OBTIDOS DE MISTURAS EXPERIMENTAIS E COM RUPTURA DE CORPO DE PROVA,DE 15X30CM,AOS 3,7E 28 DIAS DE IDADE,PARA CADA AGREGADO GRAUDO ADICIONAL AO ITEM 01.001.0130</t>
  </si>
  <si>
    <t xml:space="preserve">01.001.0132-A</t>
  </si>
  <si>
    <t xml:space="preserve">01.001.0133-0</t>
  </si>
  <si>
    <t xml:space="preserve">DETERMINACAO DE OUTROS TRACOS A PARTIR DOS MESMOS GRAFICOS,MENCIONADOS NO ITEM 01.001.0130,POR TRACO</t>
  </si>
  <si>
    <t xml:space="preserve">01.001.0133-A</t>
  </si>
  <si>
    <t xml:space="preserve">01.001.0134-0</t>
  </si>
  <si>
    <t xml:space="preserve">DOSAGEM COM ESTUDO GRANULOMETRICO DOS AGREGADOS,POR TRACO ADICIONAL AO ITEM 01.001.0130,A PARTIR DOS GRAFICOS OBTIDOS DEMISTURAS EXPERIMENTAIS E COM RUPTURA DE CORPO DE PROVA,DE 15X30CM,AOS 3,7 E 28 DIAS DE IDADE,UTILIZANDO AGREGADOS DA MESMA QUALIDADE,POREM EM PROPORCOES DIFERENTES DE CIMENTO,UM AGREGADO MIUDO E UM AGREGADO GRAUDO</t>
  </si>
  <si>
    <t xml:space="preserve">01.001.0134-A</t>
  </si>
  <si>
    <t xml:space="preserve">01.001.0135-0</t>
  </si>
  <si>
    <t xml:space="preserve">DOSAGEM COM ESTUDO GRANULOMETRICO DOS AGREGADOS,POR TRACO ADICIONAL AO ITEM 01.001.0130,A PARTIR DOS GRAFICOS OBTIDOS DEMISTURAS EXPERIMENTAIS E COM RUPTURA DO CORPO DE PROVA,DE 15X30CM,AOS 3,7 E 28 DIAS DE IDADE,UTILIZANDO AGREGADOS DA MESMA QUALIDADE,POREM EM PROPORCOES DIFERENTES DE CIMENTO,MAISDE UM AGREGADO MIUDO E MAIS DE UM AGREGADO GRAUDO</t>
  </si>
  <si>
    <t xml:space="preserve">01.001.0135-A</t>
  </si>
  <si>
    <t xml:space="preserve">01.001.0136-0</t>
  </si>
  <si>
    <t xml:space="preserve">DOSAGEM COM ESTUDO GRANULOMETRICO DOS AGREGADOS,DETERMINACAODE MAIS TRACOS A PARTIR DOS GRAFICOS OBTIDOS DE MISTURAS EXPERIMENTAIS E COM RUPTURA DE CORPO DE PROVA,DE 15X30CM,AOS 3,7 E 28 DIAS DE IDADE,UTILIZANDO AGREGADOS DA MESMA QUALIDADE,POREM EM PROPORCOES DIFERENTES DE CIMENTO,MAIS DE UM AGREGADO MIUDO E MAIS DE UM AGREGADO GRAUDO</t>
  </si>
  <si>
    <t xml:space="preserve">01.001.0136-A</t>
  </si>
  <si>
    <t xml:space="preserve">01.001.0137-0</t>
  </si>
  <si>
    <t xml:space="preserve">TRACADO DAS CURVAS QUE CORRELACIONAM A RESISTENCIA A COMPRESSAO AO FATOR AGUA-CIMENTO,COM MOLDAGEM DE 24 CORPOS-DE-PROVACILINDRICOS DE CONCRETO,DE 15X30CM,COM TRACOS 1:5,1:6,1:7,1:8 E DETERMINACAO DAS TENSOES DE RUPTURA A COMPRESSAO AOS 3,7 E 28 DIAS DE IDADE(AMOSTRAS 6 SACOS DE CIMENTO)</t>
  </si>
  <si>
    <t xml:space="preserve">01.001.0137-A</t>
  </si>
  <si>
    <t xml:space="preserve">01.001.0138-0</t>
  </si>
  <si>
    <t xml:space="preserve">RECONSTITUICAO DE TRACOS DE CONCRETO,POR TRACO</t>
  </si>
  <si>
    <t xml:space="preserve">01.001.0138-A</t>
  </si>
  <si>
    <t xml:space="preserve">01.001.0139-0</t>
  </si>
  <si>
    <t xml:space="preserve">AVALIACAO DA ESPESSURA DE CARBONATACAO,POR PONTO,EM ESTRUTURAS DE CONCRETO ARMADO OU PROTENDIDO,ATRAVES DE ASPERSAO DE SOLUCAO DE FENOLFTALEINA,INCLUSIVE COLETA DA AMOSTRA</t>
  </si>
  <si>
    <t xml:space="preserve">01.001.0139-A</t>
  </si>
  <si>
    <t xml:space="preserve">01.001.0140-0</t>
  </si>
  <si>
    <t xml:space="preserve">DETERMINACAO DO TEOR DE CLORETOS,POR AMOSTRA,EM ESTRUTURAS DE CONCRETO ARMADO OU PROTENDIDO,CONFORME NORMA DA ACI-318/31-BR36,INCLUSIVE COLETA DA AMOSTRA</t>
  </si>
  <si>
    <t xml:space="preserve">01.001.0140-A</t>
  </si>
  <si>
    <t xml:space="preserve">01.001.0141-0</t>
  </si>
  <si>
    <t xml:space="preserve">DETERMINACAO DO TEOR DE SULFATOS,POR AMOSTRA,EM ESTRUTURAS DE CONCRETO ARMADO OU PROTENDIDO,CONFORME BOLETIM N°25 DO IPT,INCLUSIVE COLETA DA AMOSTRA</t>
  </si>
  <si>
    <t xml:space="preserve">01.001.0141-A</t>
  </si>
  <si>
    <t xml:space="preserve">01.001.0143-0</t>
  </si>
  <si>
    <t xml:space="preserve">ENSAIO DE RESISTENCIA A TRACAO SIMPLES,POR COMPRESSAO DIAMETRAL DE CORPOS DE PROVA CILINDRICOS DE 15X30CM,EXCLUSIVE CORPO DE PROVA</t>
  </si>
  <si>
    <t xml:space="preserve">01.001.0143-A</t>
  </si>
  <si>
    <t xml:space="preserve">01.001.0144-0</t>
  </si>
  <si>
    <t xml:space="preserve">RESISTENCIA A COMPRESSAO E TRACAO,MODULO DE ELASTICIDADE DINAMICA,EXCLUSIVE CORPO DE PROVA</t>
  </si>
  <si>
    <t xml:space="preserve">01.001.0144-A</t>
  </si>
  <si>
    <t xml:space="preserve">01.001.0145-0</t>
  </si>
  <si>
    <t xml:space="preserve">DETERMINACAO DO AR INCORPORADO EM CONCRETO,EXCLUSIVE CORPO DE PROVA</t>
  </si>
  <si>
    <t xml:space="preserve">01.001.0145-A</t>
  </si>
  <si>
    <t xml:space="preserve">01.001.0147-0</t>
  </si>
  <si>
    <t xml:space="preserve">MOLDAGEM E COLETA DE CORPO DE PROVA DE CONCRETO,EXECUTADO POR FIRMA ESPECIALIZADA,INCLUSIVE TRANSPORTE ATE 50KM</t>
  </si>
  <si>
    <t xml:space="preserve">01.001.0147-A</t>
  </si>
  <si>
    <t xml:space="preserve">01.001.0148-0</t>
  </si>
  <si>
    <t xml:space="preserve">MOLDAGEM E COLETA DE CORPO DE PROVA DE CONCRETO,EXECUTADO POR FIRMA ESPECIALIZADA,INCLUSIVE TRANSPORTE PARA UMA DISTANCIA DE 51 A 100KM</t>
  </si>
  <si>
    <t xml:space="preserve">01.001.0148-A</t>
  </si>
  <si>
    <t xml:space="preserve">01.001.0149-0</t>
  </si>
  <si>
    <t xml:space="preserve">MOLDAGEM E COLETA DE CORPO DE PROVA DE CONCRETO,EXECUTADO POR FIRMA ESPECIALIZADA,INCLUSIVE TRANSPORTE PARA UMA DISTANCIA DE 101 A 250KM</t>
  </si>
  <si>
    <t xml:space="preserve">01.001.0149-A</t>
  </si>
  <si>
    <t xml:space="preserve">01.001.0150-0</t>
  </si>
  <si>
    <t xml:space="preserve">CONTROLE TECNOLOGICO DE OBRAS EM CONCRETO ARMADO CONSIDERANDO APENAS O CONTROLE DO CONCRETO E CONSTANDO DE COLETA,MOLDAGEM E CAPEAMENTO DE CORPOS DE PROVA,TRANSPORTE ATE 50KM,ENSAIOS DE RESISTENCIA A COMPRESSAO AOS 3, 7 E 28 DIAS E "SLUMP TEST",MEDIDO POR M3 DE CONCRETO COLOCADO NAS FORMAS</t>
  </si>
  <si>
    <t xml:space="preserve">M3</t>
  </si>
  <si>
    <t xml:space="preserve">01.001.0150-A</t>
  </si>
  <si>
    <t xml:space="preserve">01.001.0151-0</t>
  </si>
  <si>
    <t xml:space="preserve">CONTROLE TECNOLOGICO DE OBRAS EM CONCRETO ARMADO CONSIDERANDO APENAS O CONTROLE DO CONCRETO E CONSTANDO DE COLETA,MOLDAGEM E CAPEAMENTO DE CORPOS DE PROVA,TRANSPORTE ATE 100KM,ENSAIOS DE RESISTENCIA A COMPRESSAO AOS 3, 7 E 28 DIAS E "SLUMPTEST",MEDIDO POR M3 DE CONCRETO COLOCADO NAS FORMAS</t>
  </si>
  <si>
    <t xml:space="preserve">01.001.0151-A</t>
  </si>
  <si>
    <t xml:space="preserve">01.001.0152-0</t>
  </si>
  <si>
    <t xml:space="preserve">CONTROLE TECNOLOGICO DE OBRAS EM CONCRETO ARMADO CONSIDERANDO APENAS O CONTROLE DO CONCRETO E CONSTANDO DE COLETA,MOLDAGEM E CAPEAMENTO DE CORPOS DE PROVA,TRANSPORTE ATE 250KM,ENSAIOS DE RESISTENCIA A COMPRESSAO AOS 3, 7 E 28 DIAS E "SLUMPTEST",MEDIDO POR M3 DE CONCRETO COLOCADO NAS FORMAS</t>
  </si>
  <si>
    <t xml:space="preserve">01.001.0152-A</t>
  </si>
  <si>
    <t xml:space="preserve">01.001.0160-0</t>
  </si>
  <si>
    <t xml:space="preserve">PENETRACAO A 25°C,100G E 5S</t>
  </si>
  <si>
    <t xml:space="preserve">01.001.0160-A</t>
  </si>
  <si>
    <t xml:space="preserve">01.001.0161-0</t>
  </si>
  <si>
    <t xml:space="preserve">PONTO DE FULGOR CLEVELAND</t>
  </si>
  <si>
    <t xml:space="preserve">01.001.0161-A</t>
  </si>
  <si>
    <t xml:space="preserve">01.001.0162-0</t>
  </si>
  <si>
    <t xml:space="preserve">DUCTIBILIDADE A 25°C</t>
  </si>
  <si>
    <t xml:space="preserve">01.001.0162-A</t>
  </si>
  <si>
    <t xml:space="preserve">01.001.0163-0</t>
  </si>
  <si>
    <t xml:space="preserve">VISCOSIDADE SSF,A CADA TEMPERATURA PARA EMULSAO</t>
  </si>
  <si>
    <t xml:space="preserve">01.001.0163-A</t>
  </si>
  <si>
    <t xml:space="preserve">01.001.0164-0</t>
  </si>
  <si>
    <t xml:space="preserve">VISCOSIDADE SSF,A CADA TEMPERATURA PARA ASFALTO DILUIDO</t>
  </si>
  <si>
    <t xml:space="preserve">01.001.0164-A</t>
  </si>
  <si>
    <t xml:space="preserve">01.001.0165-0</t>
  </si>
  <si>
    <t xml:space="preserve">VISCOSIDADE CINEMATICA,A CADA TEMPERATURA</t>
  </si>
  <si>
    <t xml:space="preserve">01.001.0165-A</t>
  </si>
  <si>
    <t xml:space="preserve">01.001.0166-0</t>
  </si>
  <si>
    <t xml:space="preserve">VISCOSIDADE DINAMICA,A CADA TEMPERATURA</t>
  </si>
  <si>
    <t xml:space="preserve">01.001.0166-A</t>
  </si>
  <si>
    <t xml:space="preserve">01.001.0167-0</t>
  </si>
  <si>
    <t xml:space="preserve">TEOR DE BETUME (SOLUBILIDADE)</t>
  </si>
  <si>
    <t xml:space="preserve">01.001.0167-A</t>
  </si>
  <si>
    <t xml:space="preserve">01.001.0168-0</t>
  </si>
  <si>
    <t xml:space="preserve">INDICE DE SUSCETIBILIDADE TERMICA</t>
  </si>
  <si>
    <t xml:space="preserve">01.001.0168-A</t>
  </si>
  <si>
    <t xml:space="preserve">01.001.0169-0</t>
  </si>
  <si>
    <t xml:space="preserve">EFEITO DO CALOR E DO AR,POR PERCENTAGEM DA PENETRACAO ORIGINAL</t>
  </si>
  <si>
    <t xml:space="preserve">01.001.0169-A</t>
  </si>
  <si>
    <t xml:space="preserve">01.001.0170-0</t>
  </si>
  <si>
    <t xml:space="preserve">EFEITO DO CALOR E DO AR,POR PERCENTAGEM DA VARIACAO EM PESO</t>
  </si>
  <si>
    <t xml:space="preserve">01.001.0170-A</t>
  </si>
  <si>
    <t xml:space="preserve">01.001.0171-0</t>
  </si>
  <si>
    <t xml:space="preserve">PONTO DE AMOLECIMENTO</t>
  </si>
  <si>
    <t xml:space="preserve">01.001.0171-A</t>
  </si>
  <si>
    <t xml:space="preserve">01.001.0172-0</t>
  </si>
  <si>
    <t xml:space="preserve">DENSIDADE A 25°C</t>
  </si>
  <si>
    <t xml:space="preserve">01.001.0172-A</t>
  </si>
  <si>
    <t xml:space="preserve">01.001.0173-0</t>
  </si>
  <si>
    <t xml:space="preserve">DETERMINACAO DA CURVA VISCOSIDADE X TEMPERATURA</t>
  </si>
  <si>
    <t xml:space="preserve">01.001.0173-A</t>
  </si>
  <si>
    <t xml:space="preserve">01.001.0174-0</t>
  </si>
  <si>
    <t xml:space="preserve">PONTO DE FULGOR TAG</t>
  </si>
  <si>
    <t xml:space="preserve">01.001.0174-A</t>
  </si>
  <si>
    <t xml:space="preserve">01.001.0175-0</t>
  </si>
  <si>
    <t xml:space="preserve">DESTILACAO DE ASFALTOS DILUIDOS</t>
  </si>
  <si>
    <t xml:space="preserve">01.001.0175-A</t>
  </si>
  <si>
    <t xml:space="preserve">01.001.0176-0</t>
  </si>
  <si>
    <t xml:space="preserve">DETERMINACAO DE AGUA POR DESTILACAO</t>
  </si>
  <si>
    <t xml:space="preserve">01.001.0176-A</t>
  </si>
  <si>
    <t xml:space="preserve">01.001.0177-0</t>
  </si>
  <si>
    <t xml:space="preserve">ENSAIOS DO RESIDUO DA DESTILACAO</t>
  </si>
  <si>
    <t xml:space="preserve">01.001.0177-A</t>
  </si>
  <si>
    <t xml:space="preserve">01.001.0178-0</t>
  </si>
  <si>
    <t xml:space="preserve">VISCOSIDADE ESPECIFICA ENGLER</t>
  </si>
  <si>
    <t xml:space="preserve">01.001.0178-A</t>
  </si>
  <si>
    <t xml:space="preserve">01.001.0179-0</t>
  </si>
  <si>
    <t xml:space="preserve">FLUTUACAO</t>
  </si>
  <si>
    <t xml:space="preserve">01.001.0179-A</t>
  </si>
  <si>
    <t xml:space="preserve">01.001.0180-0</t>
  </si>
  <si>
    <t xml:space="preserve">DESTILACAO DO ALCATRAO</t>
  </si>
  <si>
    <t xml:space="preserve">01.001.0180-A</t>
  </si>
  <si>
    <t xml:space="preserve">01.001.0181-0</t>
  </si>
  <si>
    <t xml:space="preserve">INDICE DE SULFONACAO</t>
  </si>
  <si>
    <t xml:space="preserve">01.001.0181-A</t>
  </si>
  <si>
    <t xml:space="preserve">01.001.0182-0</t>
  </si>
  <si>
    <t xml:space="preserve">BETUME TOTAL</t>
  </si>
  <si>
    <t xml:space="preserve">01.001.0182-A</t>
  </si>
  <si>
    <t xml:space="preserve">01.001.0183-0</t>
  </si>
  <si>
    <t xml:space="preserve">SEDIMENTACAO A 5 DIAS</t>
  </si>
  <si>
    <t xml:space="preserve">01.001.0183-A</t>
  </si>
  <si>
    <t xml:space="preserve">01.001.0184-0</t>
  </si>
  <si>
    <t xml:space="preserve">PENEIRACAO</t>
  </si>
  <si>
    <t xml:space="preserve">01.001.0184-A</t>
  </si>
  <si>
    <t xml:space="preserve">01.001.0185-0</t>
  </si>
  <si>
    <t xml:space="preserve">RESISTENCIA A AGUA</t>
  </si>
  <si>
    <t xml:space="preserve">01.001.0185-A</t>
  </si>
  <si>
    <t xml:space="preserve">01.001.0186-0</t>
  </si>
  <si>
    <t xml:space="preserve">MISTURA COM CIMENTO OU COM FILLER SILICICO</t>
  </si>
  <si>
    <t xml:space="preserve">01.001.0186-A</t>
  </si>
  <si>
    <t xml:space="preserve">01.001.0187-0</t>
  </si>
  <si>
    <t xml:space="preserve">CARGA DAS PARTICULAS</t>
  </si>
  <si>
    <t xml:space="preserve">01.001.0187-A</t>
  </si>
  <si>
    <t xml:space="preserve">01.001.0188-0</t>
  </si>
  <si>
    <t xml:space="preserve">DESEMULSIBILIDADE</t>
  </si>
  <si>
    <t xml:space="preserve">01.001.0188-A</t>
  </si>
  <si>
    <t xml:space="preserve">01.001.0189-0</t>
  </si>
  <si>
    <t xml:space="preserve">DESTILACAO DE EMULSOES ASFALTICAS E OLEO DESTILADO</t>
  </si>
  <si>
    <t xml:space="preserve">01.001.0189-A</t>
  </si>
  <si>
    <t xml:space="preserve">01.001.0190-0</t>
  </si>
  <si>
    <t xml:space="preserve">RESISTENCIA AO CALOR</t>
  </si>
  <si>
    <t xml:space="preserve">01.001.0190-A</t>
  </si>
  <si>
    <t xml:space="preserve">01.001.0191-0</t>
  </si>
  <si>
    <t xml:space="preserve">ENSAIO RRL PARA AGREGADO GRAUDO</t>
  </si>
  <si>
    <t xml:space="preserve">01.001.0191-A</t>
  </si>
  <si>
    <t xml:space="preserve">01.001.0192-0</t>
  </si>
  <si>
    <t xml:space="preserve">DETERMINACAO DE PERCENTAGEM DE AGENTES ATIVOS</t>
  </si>
  <si>
    <t xml:space="preserve">01.001.0192-A</t>
  </si>
  <si>
    <t xml:space="preserve">01.001.0193-0</t>
  </si>
  <si>
    <t xml:space="preserve">ENSAIO LCPC</t>
  </si>
  <si>
    <t xml:space="preserve">01.001.0193-A</t>
  </si>
  <si>
    <t xml:space="preserve">01.001.0194-0</t>
  </si>
  <si>
    <t xml:space="preserve">MATERIAL DE ENCHIMENTO (AMOSTRA GRANULOMETRICA)</t>
  </si>
  <si>
    <t xml:space="preserve">01.001.0194-A</t>
  </si>
  <si>
    <t xml:space="preserve">01.001.0195-0</t>
  </si>
  <si>
    <t xml:space="preserve">DETERMINACAO DE PERCENTAGEM DE CARBONATO DE CALCIO</t>
  </si>
  <si>
    <t xml:space="preserve">01.001.0195-A</t>
  </si>
  <si>
    <t xml:space="preserve">01.001.0196-0</t>
  </si>
  <si>
    <t xml:space="preserve">MASSA ESPECIFICA REAL DO CORRETIVO DE ADESIVIDADE</t>
  </si>
  <si>
    <t xml:space="preserve">01.001.0196-A</t>
  </si>
  <si>
    <t xml:space="preserve">01.001.0197-0</t>
  </si>
  <si>
    <t xml:space="preserve">MASSA ESPECIFICA APARENTE DO CORRETIVO DE ADESIVIDADE</t>
  </si>
  <si>
    <t xml:space="preserve">01.001.0197-A</t>
  </si>
  <si>
    <t xml:space="preserve">01.001.0198-0</t>
  </si>
  <si>
    <t xml:space="preserve">DETERMINACAO DO TEOR DE BETUME</t>
  </si>
  <si>
    <t xml:space="preserve">01.001.0198-A</t>
  </si>
  <si>
    <t xml:space="preserve">01.001.0199-0</t>
  </si>
  <si>
    <t xml:space="preserve">DETERMINACAO DA ESTABILIDADE E FLUENCIA MARSHALL</t>
  </si>
  <si>
    <t xml:space="preserve">01.001.0199-A</t>
  </si>
  <si>
    <t xml:space="preserve">01.001.0200-0</t>
  </si>
  <si>
    <t xml:space="preserve">DENSIDADE APARENTE</t>
  </si>
  <si>
    <t xml:space="preserve">01.001.0200-A</t>
  </si>
  <si>
    <t xml:space="preserve">01.001.0201-0</t>
  </si>
  <si>
    <t xml:space="preserve">PERCENTAGEM DE VAZIOS RICE</t>
  </si>
  <si>
    <t xml:space="preserve">01.001.0201-A</t>
  </si>
  <si>
    <t xml:space="preserve">01.001.0202-0</t>
  </si>
  <si>
    <t xml:space="preserve">DOSAGEM MARSHALL</t>
  </si>
  <si>
    <t xml:space="preserve">01.001.0202-A</t>
  </si>
  <si>
    <t xml:space="preserve">01.001.0203-0</t>
  </si>
  <si>
    <t xml:space="preserve">RECUPERACAO DO LIGANTE (ALSON)</t>
  </si>
  <si>
    <t xml:space="preserve">01.001.0203-A</t>
  </si>
  <si>
    <t xml:space="preserve">01.001.0204-0</t>
  </si>
  <si>
    <t xml:space="preserve">AMOSTRA GRANULOMETRICA APOS EXTRACAO DO LIGANTE</t>
  </si>
  <si>
    <t xml:space="preserve">01.001.0204-A</t>
  </si>
  <si>
    <t xml:space="preserve">01.001.0205-0</t>
  </si>
  <si>
    <t xml:space="preserve">DETERMINACAO,COM AUXILIO DE SONDA ROTATIVA,DA DENSIDADE DE MISTURA COMPACTADA,POR CORPO DE PROVA</t>
  </si>
  <si>
    <t xml:space="preserve">01.001.0205-A</t>
  </si>
  <si>
    <t xml:space="preserve">01.001.0206-0</t>
  </si>
  <si>
    <t xml:space="preserve">CONTROLE DE COMPACTACAO,POR PONTO(METODO DO ANEL)</t>
  </si>
  <si>
    <t xml:space="preserve">01.001.0206-A</t>
  </si>
  <si>
    <t xml:space="preserve">01.001.0208-0</t>
  </si>
  <si>
    <t xml:space="preserve">DETERMINACAO DA RESISTENCIA A TRACAO POR COMPRESSAO DIAMETRAL DE MISTURAS BETUMINOSAS</t>
  </si>
  <si>
    <t xml:space="preserve">01.001.0208-A</t>
  </si>
  <si>
    <t xml:space="preserve">01.001.0209-0</t>
  </si>
  <si>
    <t xml:space="preserve">DETERMINACAO DO MODULO DE RESISTENCIA DE MISTURAS BETUMINOSAS</t>
  </si>
  <si>
    <t xml:space="preserve">01.001.0209-A</t>
  </si>
  <si>
    <t xml:space="preserve">01.001.0210-0</t>
  </si>
  <si>
    <t xml:space="preserve">DETERMINACAO DE MASSA ESPECIFICA APARENTE "IN SITU" COM EMPREGO DO FRASCO DE AREIA</t>
  </si>
  <si>
    <t xml:space="preserve">01.001.0210-A</t>
  </si>
  <si>
    <t xml:space="preserve">01.001.0220-0</t>
  </si>
  <si>
    <t xml:space="preserve">ENSAIO NORMAL COMPLETO</t>
  </si>
  <si>
    <t xml:space="preserve">01.001.0220-A</t>
  </si>
  <si>
    <t xml:space="preserve">01.001.0221-0</t>
  </si>
  <si>
    <t xml:space="preserve">ENSAIO DE PEGA</t>
  </si>
  <si>
    <t xml:space="preserve">01.001.0221-A</t>
  </si>
  <si>
    <t xml:space="preserve">01.001.0222-0</t>
  </si>
  <si>
    <t xml:space="preserve">ENSAIO DE EXPANSIBILIDADE(LE CHATELIER)</t>
  </si>
  <si>
    <t xml:space="preserve">01.001.0222-A</t>
  </si>
  <si>
    <t xml:space="preserve">01.001.0223-0</t>
  </si>
  <si>
    <t xml:space="preserve">ENSAIO DE EXPANSIBILIDADE EM AUTO-CLAVE</t>
  </si>
  <si>
    <t xml:space="preserve">01.001.0223-A</t>
  </si>
  <si>
    <t xml:space="preserve">01.001.0224-0</t>
  </si>
  <si>
    <t xml:space="preserve">ENSAIO DE FINURA: RESIDUO NA PENEIRA Nº 200</t>
  </si>
  <si>
    <t xml:space="preserve">01.001.0224-A</t>
  </si>
  <si>
    <t xml:space="preserve">01.001.0225-0</t>
  </si>
  <si>
    <t xml:space="preserve">ENSAIO DE FINURA: SUPERFICIE ESPECIFICA BLAINE</t>
  </si>
  <si>
    <t xml:space="preserve">01.001.0225-A</t>
  </si>
  <si>
    <t xml:space="preserve">01.001.0226-0</t>
  </si>
  <si>
    <t xml:space="preserve">RESISTENCIA A COMPRESSAO AOS 3,7 E 28 DIAS DE IDADE</t>
  </si>
  <si>
    <t xml:space="preserve">01.001.0226-A</t>
  </si>
  <si>
    <t xml:space="preserve">01.001.0227-0</t>
  </si>
  <si>
    <t xml:space="preserve">RESISTENCIA A COMPRESSAO,PARA CADA IDADE COMPLEMENTAR</t>
  </si>
  <si>
    <t xml:space="preserve">01.001.0227-A</t>
  </si>
  <si>
    <t xml:space="preserve">01.001.0228-0</t>
  </si>
  <si>
    <t xml:space="preserve">MASSA ESPECIFICA REAL DO CIMENTO PORTLAND</t>
  </si>
  <si>
    <t xml:space="preserve">01.001.0228-A</t>
  </si>
  <si>
    <t xml:space="preserve">01.001.0229-0</t>
  </si>
  <si>
    <t xml:space="preserve">CALOR DE HIDRATACAO AOS 7 E 28 DIAS DE IDADE</t>
  </si>
  <si>
    <t xml:space="preserve">01.001.0229-A</t>
  </si>
  <si>
    <t xml:space="preserve">01.001.0230-0</t>
  </si>
  <si>
    <t xml:space="preserve">PERDA AO FOGO(PORTLAND COMUM)</t>
  </si>
  <si>
    <t xml:space="preserve">01.001.0230-A</t>
  </si>
  <si>
    <t xml:space="preserve">01.001.0231-0</t>
  </si>
  <si>
    <t xml:space="preserve">PERDA AO FOGO(POZOLANICO)</t>
  </si>
  <si>
    <t xml:space="preserve">01.001.0231-A</t>
  </si>
  <si>
    <t xml:space="preserve">01.001.0232-0</t>
  </si>
  <si>
    <t xml:space="preserve">RESIDUO INSOLUVEL</t>
  </si>
  <si>
    <t xml:space="preserve">01.001.0232-A</t>
  </si>
  <si>
    <t xml:space="preserve">01.001.0233-0</t>
  </si>
  <si>
    <t xml:space="preserve">QUANTIDADE DE ANIDRIDO SULFURICO</t>
  </si>
  <si>
    <t xml:space="preserve">01.001.0233-A</t>
  </si>
  <si>
    <t xml:space="preserve">01.001.0234-0</t>
  </si>
  <si>
    <t xml:space="preserve">QUANTIDADE DE SILICA</t>
  </si>
  <si>
    <t xml:space="preserve">01.001.0234-A</t>
  </si>
  <si>
    <t xml:space="preserve">01.001.0235-0</t>
  </si>
  <si>
    <t xml:space="preserve">QUANTIDADE DE OXIDO DE FERRO</t>
  </si>
  <si>
    <t xml:space="preserve">01.001.0235-A</t>
  </si>
  <si>
    <t xml:space="preserve">01.001.0236-0</t>
  </si>
  <si>
    <t xml:space="preserve">QUANTIDADE DE OXIDO DE ALUMINIO</t>
  </si>
  <si>
    <t xml:space="preserve">01.001.0236-A</t>
  </si>
  <si>
    <t xml:space="preserve">01.001.0237-0</t>
  </si>
  <si>
    <t xml:space="preserve">QUANTIDADE DE OXIDO DE CALCIO</t>
  </si>
  <si>
    <t xml:space="preserve">01.001.0237-A</t>
  </si>
  <si>
    <t xml:space="preserve">01.001.0238-0</t>
  </si>
  <si>
    <t xml:space="preserve">QUANTIDADE DE OXIDO DE MAGNESIO</t>
  </si>
  <si>
    <t xml:space="preserve">01.001.0238-A</t>
  </si>
  <si>
    <t xml:space="preserve">01.001.0239-0</t>
  </si>
  <si>
    <t xml:space="preserve">QUANTIDADE DE ANIDRIDO SILICICO</t>
  </si>
  <si>
    <t xml:space="preserve">01.001.0239-A</t>
  </si>
  <si>
    <t xml:space="preserve">01.001.0240-0</t>
  </si>
  <si>
    <t xml:space="preserve">QUANTIDADE DE OXIDO DE POTASSIO</t>
  </si>
  <si>
    <t xml:space="preserve">01.001.0240-A</t>
  </si>
  <si>
    <t xml:space="preserve">01.001.0241-0</t>
  </si>
  <si>
    <t xml:space="preserve">QUANTIDADE DE OXIDO DE SODIO</t>
  </si>
  <si>
    <t xml:space="preserve">01.001.0241-A</t>
  </si>
  <si>
    <t xml:space="preserve">01.001.0242-0</t>
  </si>
  <si>
    <t xml:space="preserve">QUANTIDADE DE CALCIO</t>
  </si>
  <si>
    <t xml:space="preserve">01.001.0242-A</t>
  </si>
  <si>
    <t xml:space="preserve">01.001.0243-0</t>
  </si>
  <si>
    <t xml:space="preserve">QUANTIDADE DE OXIDO DE MANGANES</t>
  </si>
  <si>
    <t xml:space="preserve">01.001.0243-A</t>
  </si>
  <si>
    <t xml:space="preserve">01.001.0244-0</t>
  </si>
  <si>
    <t xml:space="preserve">QUANTIDADE DE SULFATO</t>
  </si>
  <si>
    <t xml:space="preserve">01.001.0244-A</t>
  </si>
  <si>
    <t xml:space="preserve">01.001.0245-0</t>
  </si>
  <si>
    <t xml:space="preserve">DETERMINACAO DOS COMPOSTOS PRINCIPAIS PRESENTES NO CIMENTO PORTLAND</t>
  </si>
  <si>
    <t xml:space="preserve">01.001.0245-A</t>
  </si>
  <si>
    <t xml:space="preserve">01.001.0246-0</t>
  </si>
  <si>
    <t xml:space="preserve">ENSAIO QUIMICO COMPLETO DE CIMENTO</t>
  </si>
  <si>
    <t xml:space="preserve">01.001.0246-A</t>
  </si>
  <si>
    <t xml:space="preserve">01.001.0247-0</t>
  </si>
  <si>
    <t xml:space="preserve">CONTROLE TECNOLOGICO DE OBRAS,CONSIDERANDO APENAS O CONTROLEDAS ARMADURAS,CONSTANDO DE COLETA DE CORPOS DE PROVA,TRANSPORTE ATE 50KM,ENSAIO DE DOBRAMENTO E DE TRACAO SIMPLES,MEDIDO POR TONELADA DE ACO GEOMETRICAMENTE NECESSARIO</t>
  </si>
  <si>
    <t xml:space="preserve">T</t>
  </si>
  <si>
    <t xml:space="preserve">01.001.0247-A</t>
  </si>
  <si>
    <t xml:space="preserve">01.001.0248-0</t>
  </si>
  <si>
    <t xml:space="preserve">CONTROLE TECNOLOGICO DE OBRAS,CONSIDERANDO APENAS O CONTROLEDAS ARMADURAS,CONSTANDO DE COLETA DE CORPOS DE PROVA,TRANSPORTE ATE 100KM,ENSAIO DE DOBRAMENTO E DE TRACAO SIMPLES,MEDIDO POR TONELADA DE ACO GEOMETRICAMENTE NECESSARIO</t>
  </si>
  <si>
    <t xml:space="preserve">01.001.0248-A</t>
  </si>
  <si>
    <t xml:space="preserve">01.001.0249-0</t>
  </si>
  <si>
    <t xml:space="preserve">CONTROLE TECNOLOGICO DE OBRAS,CONSIDERANDO APENAS O CONTROLEDAS ARMADURAS,CONSTANDO DE COLETA DE CORPOS DE PROVA,TRANSPORTE ATE 250KM,ENSAIO DE DOBRAMENTO E DE TRACAO SIMPLES,MEDIDO POR TONELADA DE ACO GEOMETRICAMENTE NECESSARIO</t>
  </si>
  <si>
    <t xml:space="preserve">01.001.0249-A</t>
  </si>
  <si>
    <t xml:space="preserve">01.001.0250-0</t>
  </si>
  <si>
    <t xml:space="preserve">DOBRAMENTO SIMPLES,EM UMA OPERACAO</t>
  </si>
  <si>
    <t xml:space="preserve">01.001.0250-A</t>
  </si>
  <si>
    <t xml:space="preserve">01.001.0251-0</t>
  </si>
  <si>
    <t xml:space="preserve">DOBRAMENTO SIMPLES, EM DUAS OPERACOES (FLEXAO E COMPRESSAO)</t>
  </si>
  <si>
    <t xml:space="preserve">01.001.0251-A</t>
  </si>
  <si>
    <t xml:space="preserve">01.001.0252-0</t>
  </si>
  <si>
    <t xml:space="preserve">TRACAO SIMPLES,COM ESFORCO ATE 5T</t>
  </si>
  <si>
    <t xml:space="preserve">01.001.0252-A</t>
  </si>
  <si>
    <t xml:space="preserve">01.001.0253-0</t>
  </si>
  <si>
    <t xml:space="preserve">TRACAO SIMPLES,COM ESFORCO DE 5 ATE 30T</t>
  </si>
  <si>
    <t xml:space="preserve">01.001.0253-A</t>
  </si>
  <si>
    <t xml:space="preserve">01.001.0254-0</t>
  </si>
  <si>
    <t xml:space="preserve">TRACAO SIMPLES,COM ESFORCO DE 30 ATE 100T</t>
  </si>
  <si>
    <t xml:space="preserve">01.001.0254-A</t>
  </si>
  <si>
    <t xml:space="preserve">01.001.0255-0</t>
  </si>
  <si>
    <t xml:space="preserve">TRACAO COM DETERMINACAO DE ALONGAMENTO SOB CARGA</t>
  </si>
  <si>
    <t xml:space="preserve">01.001.0255-A</t>
  </si>
  <si>
    <t xml:space="preserve">01.001.0256-0</t>
  </si>
  <si>
    <t xml:space="preserve">MODULO DE ELASTICIDADE</t>
  </si>
  <si>
    <t xml:space="preserve">01.001.0256-A</t>
  </si>
  <si>
    <t xml:space="preserve">01.001.0257-0</t>
  </si>
  <si>
    <t xml:space="preserve">FLEXAO POR IMPACTO,COM TRACADO DO DIAGRAMA TENSAO X DEFORMACAO ESPECIFICA,NA TEMPERATURA AMBIENTE</t>
  </si>
  <si>
    <t xml:space="preserve">01.001.0257-A</t>
  </si>
  <si>
    <t xml:space="preserve">01.001.0258-0</t>
  </si>
  <si>
    <t xml:space="preserve">TRACAO COM MEDIDAS DE DEFORMACAO(0,2%),INCLUSIVE TRACADO DEGRAFICOS SENDO O ESFORCO ATE 5T</t>
  </si>
  <si>
    <t xml:space="preserve">01.001.0258-A</t>
  </si>
  <si>
    <t xml:space="preserve">01.001.0259-0</t>
  </si>
  <si>
    <t xml:space="preserve">TRACAO COM MEDIDAS DE DEFORMACAO(0,2%),INCLUSIVE TRACADO DEGRAFICOS,SENDO O ESFORCO DE 5 ATE 30T</t>
  </si>
  <si>
    <t xml:space="preserve">01.001.0259-A</t>
  </si>
  <si>
    <t xml:space="preserve">01.001.0260-0</t>
  </si>
  <si>
    <t xml:space="preserve">TRACAO COM MEDIDAS DE DEFORMACAO(0,2%),INCLUSIVE TRACADO DEGRAFICOS SENDO O ESFORCO DE 30 ATE 200T</t>
  </si>
  <si>
    <t xml:space="preserve">01.001.0260-A</t>
  </si>
  <si>
    <t xml:space="preserve">01.001.0261-0</t>
  </si>
  <si>
    <t xml:space="preserve">COMPRESSAO DIAMETRAL</t>
  </si>
  <si>
    <t xml:space="preserve">01.001.0261-A</t>
  </si>
  <si>
    <t xml:space="preserve">01.001.0262-0</t>
  </si>
  <si>
    <t xml:space="preserve">PERMEABILIDADE</t>
  </si>
  <si>
    <t xml:space="preserve">01.001.0262-A</t>
  </si>
  <si>
    <t xml:space="preserve">01.001.0263-0</t>
  </si>
  <si>
    <t xml:space="preserve">ABSORCAO</t>
  </si>
  <si>
    <t xml:space="preserve">01.001.0263-A</t>
  </si>
  <si>
    <t xml:space="preserve">01.001.0264-0</t>
  </si>
  <si>
    <t xml:space="preserve">DIMENSAO</t>
  </si>
  <si>
    <t xml:space="preserve">01.001.0264-A</t>
  </si>
  <si>
    <t xml:space="preserve">01.001.0265-0</t>
  </si>
  <si>
    <t xml:space="preserve">COMPRESSAO DIAMETRAL EM TUBOS OU CALHAS DE CONCRETO SIMPLES,DIAMETRO ATE 0,30M</t>
  </si>
  <si>
    <t xml:space="preserve">01.001.0265-A</t>
  </si>
  <si>
    <t xml:space="preserve">01.001.0266-0</t>
  </si>
  <si>
    <t xml:space="preserve">COMPRESSAO DIAMETRAL EM TUBOS OU CALHAS DE CONCRETO SIMPLES,DIAMETRO ACIMA DE 0,30M</t>
  </si>
  <si>
    <t xml:space="preserve">01.001.0266-A</t>
  </si>
  <si>
    <t xml:space="preserve">01.001.0267-0</t>
  </si>
  <si>
    <t xml:space="preserve">COMPRESSAO DIAMETRAL EM TUBOS OU CALHAS DE CONCRETO ARMADO,DIAMETRO DE 0,30 A 0,60M</t>
  </si>
  <si>
    <t xml:space="preserve">01.001.0267-A</t>
  </si>
  <si>
    <t xml:space="preserve">01.001.0268-0</t>
  </si>
  <si>
    <t xml:space="preserve">COMPRESSAO DIAMETRAL EM TUBOS OU CALHAS DE CONCRETO ARMADO,DIAMETRO DE 0,60 A 1,20M</t>
  </si>
  <si>
    <t xml:space="preserve">01.001.0268-A</t>
  </si>
  <si>
    <t xml:space="preserve">01.001.0269-0</t>
  </si>
  <si>
    <t xml:space="preserve">COMPRESSAO DIAMETRAL EM TUBOS OU CALHAS DE CONCRETO ARMADO,DIAMETRO DE 1,20 A 2,00M</t>
  </si>
  <si>
    <t xml:space="preserve">01.001.0269-A</t>
  </si>
  <si>
    <t xml:space="preserve">01.001.0270-0</t>
  </si>
  <si>
    <t xml:space="preserve">01.001.0270-A</t>
  </si>
  <si>
    <t xml:space="preserve">01.001.0271-0</t>
  </si>
  <si>
    <t xml:space="preserve">01.001.0271-A</t>
  </si>
  <si>
    <t xml:space="preserve">01.001.0272-0</t>
  </si>
  <si>
    <t xml:space="preserve">RESISTENCIA A COMPRESSAO EM UNIDADES MACICAS</t>
  </si>
  <si>
    <t xml:space="preserve">01.001.0272-A</t>
  </si>
  <si>
    <t xml:space="preserve">01.001.0273-0</t>
  </si>
  <si>
    <t xml:space="preserve">RESISTENCIA A COMPRESSAO EM UNIDADES FURADAS</t>
  </si>
  <si>
    <t xml:space="preserve">01.001.0273-A</t>
  </si>
  <si>
    <t xml:space="preserve">01.001.0274-0</t>
  </si>
  <si>
    <t xml:space="preserve">INDICE DE VICAT DE CAL HIDRAULICA</t>
  </si>
  <si>
    <t xml:space="preserve">01.001.0274-A</t>
  </si>
  <si>
    <t xml:space="preserve">01.001.0275-0</t>
  </si>
  <si>
    <t xml:space="preserve">ENSAIO QUIMICO COMPLETO DE CAL</t>
  </si>
  <si>
    <t xml:space="preserve">01.001.0275-A</t>
  </si>
  <si>
    <t xml:space="preserve">01.001.0278-0</t>
  </si>
  <si>
    <t xml:space="preserve">FINURA</t>
  </si>
  <si>
    <t xml:space="preserve">01.001.0278-A</t>
  </si>
  <si>
    <t xml:space="preserve">01.001.0279-0</t>
  </si>
  <si>
    <t xml:space="preserve">ESTABILIDADE</t>
  </si>
  <si>
    <t xml:space="preserve">01.001.0279-A</t>
  </si>
  <si>
    <t xml:space="preserve">01.001.0280-0</t>
  </si>
  <si>
    <t xml:space="preserve">VERIFICACAO DA QUALIDADE PARA POSSIBILIDADE DE EMPREGO EM PREPARO DE CONCRETO</t>
  </si>
  <si>
    <t xml:space="preserve">01.001.0280-A</t>
  </si>
  <si>
    <t xml:space="preserve">01.001.0281-0</t>
  </si>
  <si>
    <t xml:space="preserve">ENSAIO COMPARATIVO DE RESISTENCIA A COMPRESSAO DE CORPOS DEPROVA DE ARGAMASSA</t>
  </si>
  <si>
    <t xml:space="preserve">01.001.0281-A</t>
  </si>
  <si>
    <t xml:space="preserve">01.001.0290-0</t>
  </si>
  <si>
    <t xml:space="preserve">DETERMINACAO DAS CONSTANTES ELASTICAS DOS MATERIAIS DE CONSTRUCAO(PROCESSO MECANICO OU ELETRONICO)</t>
  </si>
  <si>
    <t xml:space="preserve">01.001.0290-A</t>
  </si>
  <si>
    <t xml:space="preserve">01.001.0298-0</t>
  </si>
  <si>
    <t xml:space="preserve">ENSAIO COMPLETO</t>
  </si>
  <si>
    <t xml:space="preserve">01.001.0298-A</t>
  </si>
  <si>
    <t xml:space="preserve">01.001.0300-0</t>
  </si>
  <si>
    <t xml:space="preserve">DETERMINACAO DA TAXA DE LIGANTE</t>
  </si>
  <si>
    <t xml:space="preserve">01.001.0300-A</t>
  </si>
  <si>
    <t xml:space="preserve">01.001.0301-0</t>
  </si>
  <si>
    <t xml:space="preserve">DETERMINACAO DA TAXA DE AGREGADO</t>
  </si>
  <si>
    <t xml:space="preserve">01.001.0301-A</t>
  </si>
  <si>
    <t xml:space="preserve">01.001.0302-0</t>
  </si>
  <si>
    <t xml:space="preserve">DETERMINACAO DA DEFORMACAO DE PAVIMENTOS COM O AUXILIO DA VIGA BENKELMANN,POR PONTO</t>
  </si>
  <si>
    <t xml:space="preserve">01.001.0302-A</t>
  </si>
  <si>
    <t xml:space="preserve">01.001.0303-0</t>
  </si>
  <si>
    <t xml:space="preserve">EXTRACAO COM O AUXILIO DE SONDA ROTATIVA,DE CORPOS DE PROVACOM 15CM DE DIAMETRO,EM PAVIMENTOS COM REVESTIMENTO BETUMINOSO,COM ATE 10CM DE ESPESSURA,POR CORPO DE PROVA</t>
  </si>
  <si>
    <t xml:space="preserve">01.001.0303-A</t>
  </si>
  <si>
    <t xml:space="preserve">01.001.0304-0</t>
  </si>
  <si>
    <t xml:space="preserve">EXTRACAO,COM O AUXILIO DE SONDA ROTATIVA,DE CORPOS DE PROVACOM 15CM DE DIAMETRO,EM PAVIMENTOS COM REVESTIMENTO BETUMINOSO,COM MAIS DE 10CM DE ESPESSURA,POR CORPO DE PROVA</t>
  </si>
  <si>
    <t xml:space="preserve">01.001.0304-A</t>
  </si>
  <si>
    <t xml:space="preserve">01.001.0305-0</t>
  </si>
  <si>
    <t xml:space="preserve">EXTRACAO COM O AUXILIO DE SONDA ROTATIVA,DE CORPOS DE PROVACOM 15CM DE DIAMETRO,EM PAVIMENTOS COM PLACAS DE CONCRETO,COM ATE 15CM DE ESPESSURA,POR CORPO DE PROVA</t>
  </si>
  <si>
    <t xml:space="preserve">01.001.0305-A</t>
  </si>
  <si>
    <t xml:space="preserve">01.001.0306-0</t>
  </si>
  <si>
    <t xml:space="preserve">EXTRACAO COM O AUXILIO DE SONDA ROTATIVA,DE CORPOS DE PROVACOM 15CM DE DIAMETRO,EM PAVIMENTOS COM PLACAS DE CONCRETO,COM ESPESSURA ENTRE 15 E 20CM,POR CORPO DE PROVA</t>
  </si>
  <si>
    <t xml:space="preserve">01.001.0306-A</t>
  </si>
  <si>
    <t xml:space="preserve">01.001.0307-0</t>
  </si>
  <si>
    <t xml:space="preserve">EXTRACAO COM O AUXILIO DE SONDA ROTATIVA,DE CORPOS DE PROVACOM 15CM DE DIAMETRO,EM PAVIMENTOS COM PLACAS DE CONCRETO,COM MAIS DE 20CM DE ESPESSURA,POR CORPO DE PROVA</t>
  </si>
  <si>
    <t xml:space="preserve">01.001.0307-A</t>
  </si>
  <si>
    <t xml:space="preserve">01.001.0400-0</t>
  </si>
  <si>
    <t xml:space="preserve">ENSAIOS PARA RECUPERACAO DE CORROSAO EM ARMADURAS,CONSTANDODE ENSAIO DO POTENCIAL ELETRICO DA ARMADURA EM RELACAO AO ELEMENTO ESTRUTURAL QUE A CERCA</t>
  </si>
  <si>
    <t xml:space="preserve">01.001.0400-A</t>
  </si>
  <si>
    <t xml:space="preserve">01.001.0405-0</t>
  </si>
  <si>
    <t xml:space="preserve">ENSAIOS PARA RECUPERACAO DE ARMADURAS,CONSTANDO DE APLICACAODE LAPIS COLORIMETRICO PARA TESTES DE PH E AVALIACAO DA FRENTE DE CARBONATACAO</t>
  </si>
  <si>
    <t xml:space="preserve">01.001.0405-A</t>
  </si>
  <si>
    <t xml:space="preserve">01.001.0410-0</t>
  </si>
  <si>
    <t xml:space="preserve">ENSAIOS PARA RECUPERACAO DE CORROSAO EM ARMADURAS,CONSTANDODE CRAVACAO POR AMOSTRAGEM,EM DIVERSAS LAJES E VIGAS,DE PINOS LISOS PARA ESTIMATIVA DA TENSAO DE COMPRESSAO DO CONCRETO</t>
  </si>
  <si>
    <t xml:space="preserve">01.001.0410-A</t>
  </si>
  <si>
    <t xml:space="preserve">01.002.0001-0</t>
  </si>
  <si>
    <t xml:space="preserve">SONDAGEM ROTATIVA COM COROA DE WIDIA,EM SOLO,DIAMETRO AX,VERTICAL,INCLUSIVE DESLOCAMENTO DENTRO DO CANTEIRO E INSTALACAODA SONDA EM CADA FURO</t>
  </si>
  <si>
    <t xml:space="preserve">01.002.0001-A</t>
  </si>
  <si>
    <t xml:space="preserve">01.002.0002-0</t>
  </si>
  <si>
    <t xml:space="preserve">SONDAGEM ROTATIVA COM COROA DE WIDIA,EM SOLO,DIAMETRO AX,HORIZONTAL,INCLUSIVE DESLOCAMENTO DENTRO DO CANTEIRO E INSTALACAO DA SONDA EM CADA FURO</t>
  </si>
  <si>
    <t xml:space="preserve">01.002.0002-A</t>
  </si>
  <si>
    <t xml:space="preserve">01.002.0003-0</t>
  </si>
  <si>
    <t xml:space="preserve">SONDAGEM ROTATIVA COM COROA DE WIDIA,EM SOLO,DIAMETRO BX,VERTICAL,INCLUSIVE DESLOCAMENTO DENTRO DO CANTEIRO E INSTALACAODA SONDA EM CADA FURO</t>
  </si>
  <si>
    <t xml:space="preserve">01.002.0003-A</t>
  </si>
  <si>
    <t xml:space="preserve">01.002.0004-0</t>
  </si>
  <si>
    <t xml:space="preserve">SONDAGEM ROTATIVA COM COROA DE WIDIA,EM SOLO,DIAMETRO BX,HORIZONTAL,INCLUSIVE DESLOCAMENTO DENTRO DO CANTEIRO E INSTALACAO DA SONDA EM CADA FURO</t>
  </si>
  <si>
    <t xml:space="preserve">01.002.0004-A</t>
  </si>
  <si>
    <t xml:space="preserve">01.002.0005-0</t>
  </si>
  <si>
    <t xml:space="preserve">SONDAGEM ROTATIVA COM COROA DE WIDIA,EM SOLO,DIAMETRO NX,VERTICAL,INCLUSIVE DESLOCAMENTO DENTRO DO CANTEIRO E INSTALACAODA SONDA EM CADA FURO</t>
  </si>
  <si>
    <t xml:space="preserve">01.002.0005-A</t>
  </si>
  <si>
    <t xml:space="preserve">01.002.0006-0</t>
  </si>
  <si>
    <t xml:space="preserve">SONDAGEM ROTATIVA COM COROA DE WIDIA,EM SOLO,DIAMETRO NX,HORIZONTAL,INCLUSIVE DESLOCAMENTO DENTRO DO CANTEIRO E INSTALACAO DA SONDA EM CADA FURO</t>
  </si>
  <si>
    <t xml:space="preserve">01.002.0006-A</t>
  </si>
  <si>
    <t xml:space="preserve">01.002.0007-0</t>
  </si>
  <si>
    <t xml:space="preserve">SONDAGEM ROTATIVA COM COROA DE WIDIA,EM SOLO,DIAMETRO H,VERTICAL,INCLUSIVE DESLOCAMENTO DENTRO DO CANTEIRO E INSTALACAODA SONDA EM CADA FURO</t>
  </si>
  <si>
    <t xml:space="preserve">01.002.0007-A</t>
  </si>
  <si>
    <t xml:space="preserve">01.002.0008-0</t>
  </si>
  <si>
    <t xml:space="preserve">SONDAGEM ROTATIVA COM COROA DE WIDIA,EM SOLO,DIAMETRO H,HORIZONTAL,INCLUSIVE DESLOCAMENTO DENTRO DO CANTEIRO E INSTALACAO DA SONDA EM CADA FURO</t>
  </si>
  <si>
    <t xml:space="preserve">01.002.0008-A</t>
  </si>
  <si>
    <t xml:space="preserve">01.002.0009-0</t>
  </si>
  <si>
    <t xml:space="preserve">SONDAGEM ROTATIVA COM COROA DE WIDIA,EM ALTERACAO DE ROCHA,DIAMETRO AX,VERTICAL,INCLUSIVE DESLOCAMENTO DENTRO DO CANTEIRO E INSTALACAO DA SONDA EM CADA FURO</t>
  </si>
  <si>
    <t xml:space="preserve">01.002.0009-A</t>
  </si>
  <si>
    <t xml:space="preserve">01.002.0010-0</t>
  </si>
  <si>
    <t xml:space="preserve">SONDAGEM ROTATIVA COM COROA DE WIDIA,EM ALTERACAO DE ROCHA,DIAMETRO BX,VERTICAL,INCLUSIVE DESLOCAMENTO DENTRO DO CANTEIRO E INSTALACAO DA SONDA EM CADA FURO</t>
  </si>
  <si>
    <t xml:space="preserve">01.002.0010-A</t>
  </si>
  <si>
    <t xml:space="preserve">01.002.0011-0</t>
  </si>
  <si>
    <t xml:space="preserve">SONDAGEM ROTATIVA COM COROA DE WIDIA,EM ALTERACAO DE ROCHA,DIAMETRO NX,VERTICAL,INCLUSIVE DESLOCAMENTO DENTRO DO CANTEIRO E INSTALACAO DA SONDA EM CADA FURO</t>
  </si>
  <si>
    <t xml:space="preserve">01.002.0011-A</t>
  </si>
  <si>
    <t xml:space="preserve">01.002.0012-0</t>
  </si>
  <si>
    <t xml:space="preserve">SONDAGEM ROTATIVA COM COROA DE WIDIA,EM ALTERACAO DE ROCHA,DIAMETRO H,VERTICAL,INCLUSIVE DESLOCAMENTO DENTRO DO CANTEIRO E INSTALACAO DA SONDA EM CADA FURO</t>
  </si>
  <si>
    <t xml:space="preserve">01.002.0012-A</t>
  </si>
  <si>
    <t xml:space="preserve">01.002.0013-0</t>
  </si>
  <si>
    <t xml:space="preserve">SONDAGEM ROTATIVA COM COROA DE WIDIA,EM ROCHA SA,DIAMETRO AX,VERTICAL,INCLUSIVE DESLOCAMENTO DENTRO DO CANTEIRO E INSTALACAO DA SONDA EM CADA FURO</t>
  </si>
  <si>
    <t xml:space="preserve">01.002.0013-A</t>
  </si>
  <si>
    <t xml:space="preserve">01.002.0014-0</t>
  </si>
  <si>
    <t xml:space="preserve">SONDAGEM ROTATIVA COM COROA DE WIDIA,EM ROCHA SA,DIAMETRO BX,VERTICAL,INCLUSIVE DESLOCAMNETO DENTRO DO CANTEIRO E INSTALACAO DA SONDA EM CADA FURO</t>
  </si>
  <si>
    <t xml:space="preserve">01.002.0014-A</t>
  </si>
  <si>
    <t xml:space="preserve">01.002.0015-0</t>
  </si>
  <si>
    <t xml:space="preserve">SONDAGEM ROTATIVA COM COROA DE WIDIA,EM ROCHA SA,DIAMETRO NX,VERTICAL,INCLUSIVE DESLOCAMENTO DENTRO DO CANTEIRO E INSTALACAO DA SONDA EM CADA FURO</t>
  </si>
  <si>
    <t xml:space="preserve">01.002.0015-A</t>
  </si>
  <si>
    <t xml:space="preserve">01.002.0016-0</t>
  </si>
  <si>
    <t xml:space="preserve">SONDAGEM ROTATIVA COM COROA DE WIDIA,EM ROCHA SA,DIAMETRO H,VERTICAL,INCLUSIVE DESLOCAMENTO DENTRO DO CANTEIRO E INSTALACAO DA SONDA EM CADA FURO</t>
  </si>
  <si>
    <t xml:space="preserve">01.002.0016-A</t>
  </si>
  <si>
    <t xml:space="preserve">01.002.0021-0</t>
  </si>
  <si>
    <t xml:space="preserve">PERFURACAO ROTATIVA COM COROA DE WIDIA,EM SOLO,DIAMETRO AX,VERTICAL,INCLUSIVE DESLOCAMENTO DENTRO DO CANTEIRO E INSTALACAO DA SONDA EM CADA FURO</t>
  </si>
  <si>
    <t xml:space="preserve">01.002.0021-A</t>
  </si>
  <si>
    <t xml:space="preserve">01.002.0022-0</t>
  </si>
  <si>
    <t xml:space="preserve">PERFURACAO ROTATIVA COM COROA DE WIDIA,EM SOLO,DIAMETRO AX,HORIZONTAL,INCLUSIVE DESLOCAMENTO DENTRO DO CANTEIRO E INSTALACAO DA SONDA EM CADA FURO</t>
  </si>
  <si>
    <t xml:space="preserve">01.002.0022-A</t>
  </si>
  <si>
    <t xml:space="preserve">01.002.0023-0</t>
  </si>
  <si>
    <t xml:space="preserve">PERFURACAO ROTATIVA COM COROA DE WIDIA,EM SOLO,DIAMETRO BX,VERTICAL,INCLUSIVE DESLOCAMENTO DENTRO DO CANTEIRO E INSTALACAO DA SONDA EM CADA FURO</t>
  </si>
  <si>
    <t xml:space="preserve">01.002.0023-A</t>
  </si>
  <si>
    <t xml:space="preserve">01.002.0024-0</t>
  </si>
  <si>
    <t xml:space="preserve">PERFURACAO ROTATIVA COM COROA DE WIDIA,EM SOLO,DIAMETRO BX,HORIZONTAL,INCLUSIVE DESLOCAMENTO DENTRO DO CANTEIRO E INSTALACAO DA SONDA EM CADA FURO</t>
  </si>
  <si>
    <t xml:space="preserve">01.002.0024-A</t>
  </si>
  <si>
    <t xml:space="preserve">01.002.0025-0</t>
  </si>
  <si>
    <t xml:space="preserve">PERFURACAO ROTATIVA COM COROA DE WIDIA,EM SOLO,DIAMETRO NX,VERTICAL,INCLUSIVE DESLOCAMENTO DENTRO DO CANTEIRO E INSTALACAO DA SONDA EM CADA FURO</t>
  </si>
  <si>
    <t xml:space="preserve">01.002.0025-A</t>
  </si>
  <si>
    <t xml:space="preserve">01.002.0026-0</t>
  </si>
  <si>
    <t xml:space="preserve">PERFURACAO ROTATIVA COM COROA DE WIDIA,EM SOLO,DIAMETRO NX,HORIZONTAL,INCLUSIVE DESLOCAMENTO DENTRO DO CANTEIRO E INSTALACAO DA SONDA EM CADA FURO</t>
  </si>
  <si>
    <t xml:space="preserve">01.002.0026-A</t>
  </si>
  <si>
    <t xml:space="preserve">01.002.0027-0</t>
  </si>
  <si>
    <t xml:space="preserve">PERFURACAO ROTATIVA COM COROA DE WIDIA,EM SOLO,DIAMETRO H,VERTICAL,INCLUSIVE DESLOCAMENTO DENTRO DO CANTEIRO E INSTALACAO DA SONDA EM CADA FURO</t>
  </si>
  <si>
    <t xml:space="preserve">01.002.0027-A</t>
  </si>
  <si>
    <t xml:space="preserve">01.002.0028-0</t>
  </si>
  <si>
    <t xml:space="preserve">PERFURACAO ROTATIVA COM COROA DE WIDIA,EM SOLO,DIAMETRO H,HORIZONTAL,INCLUSIVE DESLOCAMENTO DENTRO DO CANTEIRO E INSTALACAO DA SONDA EM CADA FURO</t>
  </si>
  <si>
    <t xml:space="preserve">01.002.0028-A</t>
  </si>
  <si>
    <t xml:space="preserve">01.002.0039-0</t>
  </si>
  <si>
    <t xml:space="preserve">PERFURACAO ROTATIVA COM COROA DE WIDIA,EM SOLO,DIAMETRO 5",VERTICAL,INCLUSIVE DESLOCAMENTO DENTRO DO CANTEIRO E INSTALACAO DA SONDA EM CADA FURO</t>
  </si>
  <si>
    <t xml:space="preserve">01.002.0039-A</t>
  </si>
  <si>
    <t xml:space="preserve">01.002.0041-0</t>
  </si>
  <si>
    <t xml:space="preserve">PERFURACAO ROTATIVA COM COROA DE WIDIA,EM SOLO,DIAMETRO 6",VERTICAL,INCLUSIVE DESLOCAMENTO DENTRO DO CANTEIRO E INSTALACAO DA SONDA EM CADA FURO</t>
  </si>
  <si>
    <t xml:space="preserve">01.002.0041-A</t>
  </si>
  <si>
    <t xml:space="preserve">01.002.0042-0</t>
  </si>
  <si>
    <t xml:space="preserve">PERFURACAO ROTATIVA COM COROA DE WIDIA,EM SOLO,DIAMETRO 8",VERTICAL,INCLUSIVE DESLOCAMENTO DENTRO DO CANTEIRO E INSTALACAO DA SONDA EM CADA FURO</t>
  </si>
  <si>
    <t xml:space="preserve">01.002.0042-A</t>
  </si>
  <si>
    <t xml:space="preserve">01.002.0043-0</t>
  </si>
  <si>
    <t xml:space="preserve">PERFURACAO ROTATIVA COM COROA DE WIDIA,EM SOLO,DIAMETRO 10",VERTICAL,INCLUSIVE DESLOCAMENTO DENTRO DO CANTEIRO E INSTALACAO DA SONDA EM CADA FURO</t>
  </si>
  <si>
    <t xml:space="preserve">01.002.0043-A</t>
  </si>
  <si>
    <t xml:space="preserve">01.002.0044-0</t>
  </si>
  <si>
    <t xml:space="preserve">PERFURACAO ROTATIVA COM COROA DE WIDIA,EM SOLO,DIAMETRO 12",VERTICAL,INCLUSIVE DESLOCAMENTO DENTRO DO CANTEIRO E INSTALACAO DA SONDA EM CADA FURO</t>
  </si>
  <si>
    <t xml:space="preserve">01.002.0044-A</t>
  </si>
  <si>
    <t xml:space="preserve">01.002.0045-0</t>
  </si>
  <si>
    <t xml:space="preserve">PERFURACAO ROTATIVA COM COROA DE WIDIA,EM SOLO,DIAMETRO 14",VERTICAL,INCLUSIVE DESLOCAMENTO DENTRO DO CANTEIRO E INSTALACAO DA SONDA EM CADA FURO</t>
  </si>
  <si>
    <t xml:space="preserve">01.002.0045-A</t>
  </si>
  <si>
    <t xml:space="preserve">01.002.0046-0</t>
  </si>
  <si>
    <t xml:space="preserve">PERFURACAO ROTATIVA COM COROA DE WIDIA,EM SOLO,DIAMETRO 16",VERTICAL,INCLUSIVE DESLOCAMENTO DENTRO DO CANTEIRO E INSTALACAO DA SONDA EM CADA FURO</t>
  </si>
  <si>
    <t xml:space="preserve">01.002.0046-A</t>
  </si>
  <si>
    <t xml:space="preserve">01.002.0060-0</t>
  </si>
  <si>
    <t xml:space="preserve">PERFURACAO ROTATIVA COM COROA DE WIDIA,EM ALTERACAO DE ROCHA,DIAMETRO AX,VERTICAL,INCLUSIVE DESLOCAMENTO DENTRO DO CANTEIRO E INSTALACAO DA SONDA EM CADA FURO</t>
  </si>
  <si>
    <t xml:space="preserve">01.002.0060-A</t>
  </si>
  <si>
    <t xml:space="preserve">01.002.0061-0</t>
  </si>
  <si>
    <t xml:space="preserve">PERFURACAO ROTATIVA COM COROA DE WIDIA,EM ALTERACAO DE ROCHA,DIAMETRO BX,VERTICAL,INCLUSIVE DESLOCAMENTO DENTRO DO CANTEIRO E INSTALACAO DA SONDA EM CADA FURO</t>
  </si>
  <si>
    <t xml:space="preserve">01.002.0061-A</t>
  </si>
  <si>
    <t xml:space="preserve">01.002.0062-0</t>
  </si>
  <si>
    <t xml:space="preserve">PERFURACAO ROTATIVA COM COROA DE WIDIA,EM ALTERACAO DE ROCHA,DIAMETRO NX,VERTICAL,INCLUSIVE DESLOCAMENTO DENTRO DO CANTEIRO E INSTALACAO DA SONDA EM CADA FURO</t>
  </si>
  <si>
    <t xml:space="preserve">01.002.0062-A</t>
  </si>
  <si>
    <t xml:space="preserve">01.002.0063-0</t>
  </si>
  <si>
    <t xml:space="preserve">PERFURACAO ROTATIVA COM COROA DE WIDIA,EM ALTERACAO EM ROCHA,DIAMETRO H,VERTICAL,INCLUSIVE DESLOCAMENTO DENTRO DO CANTEIRO E INSTALACAO DA SONDA EM CADA FURO</t>
  </si>
  <si>
    <t xml:space="preserve">01.002.0063-A</t>
  </si>
  <si>
    <t xml:space="preserve">01.002.0064-0</t>
  </si>
  <si>
    <t xml:space="preserve">PERFURACAO ROTATIVA COM COROA DE WIDIA,EM ALTERACAO DE ROCHA,DIAMETRO 5",VERTICAL,INCLUSIVE DESLOCAMENTO DENTRO DO CANTEIRO E INSTALACAO DA SONDA EM CADA FURO</t>
  </si>
  <si>
    <t xml:space="preserve">01.002.0064-A</t>
  </si>
  <si>
    <t xml:space="preserve">01.002.0065-0</t>
  </si>
  <si>
    <t xml:space="preserve">PERFURACAO ROTATIVA COM COROA DE WIDIA,EM ALTERACAO DE ROCHA,DIAMETRO 6",VERTICAL,INCLUSIVE DESLOCAMENTO DENTRO DO CANTEIRO E INSTALACAO DA SONDA EM CADA FURO</t>
  </si>
  <si>
    <t xml:space="preserve">01.002.0065-A</t>
  </si>
  <si>
    <t xml:space="preserve">01.002.0066-0</t>
  </si>
  <si>
    <t xml:space="preserve">PERFURACAO ROTATIVA COM COROA DE WIDIA,EM ALTERACAO DE ROCHA,DIAMETRO 8",VERTICAL,INCLUSIVE DESLOCAMENTO DENTRO DO CANTEIRO E INSTALACAO DA SONDA EM CADA FURO</t>
  </si>
  <si>
    <t xml:space="preserve">01.002.0066-A</t>
  </si>
  <si>
    <t xml:space="preserve">01.002.0067-0</t>
  </si>
  <si>
    <t xml:space="preserve">PERFURACAO ROTATIVA COM COROA DE WIDIA,EM ALTERACAO DE ROCHA,DIAMETRO 10",VERTICAL,INCLUSIVE DESLOCAMENTO DENTRO DO CANTEIRO E INSTALACAO DA SONDA EM CADA FURO</t>
  </si>
  <si>
    <t xml:space="preserve">01.002.0067-A</t>
  </si>
  <si>
    <t xml:space="preserve">01.002.0068-0</t>
  </si>
  <si>
    <t xml:space="preserve">PERFURACAO ROTATIVA COM COROA DE WIDIA,EM ALTERACAO DE ROCHA,DIAMETRO 12",VERTICAL,INCLUSIVE DESLOCAMENTO DENTRO DO CANTEIRO E INSTALACAO DA SONDA EM CADA FURO</t>
  </si>
  <si>
    <t xml:space="preserve">01.002.0068-A</t>
  </si>
  <si>
    <t xml:space="preserve">01.002.0069-0</t>
  </si>
  <si>
    <t xml:space="preserve">PERFURACAO ROTATIVA COM COROA DE WIDIA,EM ALTERACAO DE ROCHA,DIAMETRO 14",VERTICAL,INCLUSIVE DESLOCAMENTO DENTRO DO CANTEIRO E INSTALACAO DA SONDA EM CADA FURO</t>
  </si>
  <si>
    <t xml:space="preserve">01.002.0069-A</t>
  </si>
  <si>
    <t xml:space="preserve">01.002.0070-0</t>
  </si>
  <si>
    <t xml:space="preserve">PERFURACAO ROTATIVA COM COROA DE WIDIA,EM ALTERACAO DE ROCHA,DIAMETRO 16",VERTICAL,INCLUSIVE DESLOCAMENTO DENTRO DO CANTEIRO E INSTALACAO DA SONDA EM CADA FURO</t>
  </si>
  <si>
    <t xml:space="preserve">01.002.0070-A</t>
  </si>
  <si>
    <t xml:space="preserve">01.002.0075-0</t>
  </si>
  <si>
    <t xml:space="preserve">PERFURACAO ROTATIVA COM COROA DE WIDIA,EM ROCHA SA,DIAMETROAX,VERTICAL,INCLUSIVE DESLOCAMENTO DENTRO DO CANTEIRO E INSTALACAO DA SONDA EM CADA FURO</t>
  </si>
  <si>
    <t xml:space="preserve">01.002.0075-A</t>
  </si>
  <si>
    <t xml:space="preserve">01.002.0076-0</t>
  </si>
  <si>
    <t xml:space="preserve">PERFURACAO ROTATIVA COM COROA DE WIDIA,EM ROCHA SA,DIAMETROBX,VERTICAL,INCLUSIVE DESLOCAMENTO DENTRO DO CANTEIRO E INSTALACAO DA SONDA EM CADA FURO</t>
  </si>
  <si>
    <t xml:space="preserve">01.002.0076-A</t>
  </si>
  <si>
    <t xml:space="preserve">01.002.0077-0</t>
  </si>
  <si>
    <t xml:space="preserve">PERFURACAO ROTATIVA COM COROA DE WIDIA,EM ROCHA SA,DIAMETRONX,VERTICAL,INCLUSIVE DESLOCAMENTO DENTRO DO CANTEIRO E INSTALACAO DA SONDA EM CADA FURO</t>
  </si>
  <si>
    <t xml:space="preserve">01.002.0077-A</t>
  </si>
  <si>
    <t xml:space="preserve">01.002.0078-0</t>
  </si>
  <si>
    <t xml:space="preserve">PERFURACAO ROTATIVA COM COROA DE WIDIA,EM ROCHA SA,DIAMETROH,VERTICAL,INCLUSIVE DESLOCAMENTO DENTRO DO CANTEIRO E INSTALACAO DA SONDA EM CADA FURO</t>
  </si>
  <si>
    <t xml:space="preserve">01.002.0078-A</t>
  </si>
  <si>
    <t xml:space="preserve">01.002.0079-0</t>
  </si>
  <si>
    <t xml:space="preserve">PERFURACAO ROTATIVA COM COROA DE WIDIA,EM ROCHA SA,DIAMETRO5",VERTICAL,INCLUSIVE DESLOCAMENTO DENTRO DO CANTEIRO E INSTALACAO DA SONDA EM CADA FURO</t>
  </si>
  <si>
    <t xml:space="preserve">01.002.0079-A</t>
  </si>
  <si>
    <t xml:space="preserve">01.002.0080-0</t>
  </si>
  <si>
    <t xml:space="preserve">PERFURACAO ROTATIVA COM COROA DE WIDIA,EM ROCHA SA,DIAMETRO6",VERTICAL,INCLUSIVE DESLOCAMENTO DENTRO DO CANTEIRO E INSTALACAO DA SONDA EM CADA FURO</t>
  </si>
  <si>
    <t xml:space="preserve">01.002.0080-A</t>
  </si>
  <si>
    <t xml:space="preserve">01.002.0081-0</t>
  </si>
  <si>
    <t xml:space="preserve">PERFURACAO ROTATIVA COM COROA DE WIDIA,EM ROCHA SA,DIAMETRO8",VERTICAL,INCLUSIVE DESLOCAMENTO DENTRO DO CANTEIRO E INSTALACAO DA SONDA EM CADA FURO</t>
  </si>
  <si>
    <t xml:space="preserve">01.002.0081-A</t>
  </si>
  <si>
    <t xml:space="preserve">01.002.0082-0</t>
  </si>
  <si>
    <t xml:space="preserve">PERFURACAO ROTATIVA COM COROA DE WIDIA,EM ROCHA SA,DIAMETRO10",VERTICAL,INCLUSIVE DESLOCAMENTO DENTRO DO CANTEIRO E INSTALACAO DA SONDA EM CADA FURO</t>
  </si>
  <si>
    <t xml:space="preserve">01.002.0082-A</t>
  </si>
  <si>
    <t xml:space="preserve">01.002.0083-0</t>
  </si>
  <si>
    <t xml:space="preserve">PERFURACAO ROTATIVA COM COROA DE WIDIA,EM ROCHA SA,DIAMETRO12",VERTICAL,INCLUSIVE DESLOCAMENTO DENTRO DO CANTEIRO E INSTALACAO DA SONDA EM CADA FURO</t>
  </si>
  <si>
    <t xml:space="preserve">01.002.0083-A</t>
  </si>
  <si>
    <t xml:space="preserve">01.002.0084-0</t>
  </si>
  <si>
    <t xml:space="preserve">PERFURACAO ROTATIVA COM COROA DE WIDIA,EM ROCHA SA,DIAMETRO14",VERTICAL,INCLUSIVE DESLOCAMENTO DENTRO DO CANTEIRO E INSTALACAO DA SONDA EM CADA FURO</t>
  </si>
  <si>
    <t xml:space="preserve">01.002.0084-A</t>
  </si>
  <si>
    <t xml:space="preserve">01.002.0085-0</t>
  </si>
  <si>
    <t xml:space="preserve">PERFURACAO ROTATIVA COM COROA DE WIDIA,EM ROCHA SA,DIAMETRO16",VERTICAL,INCLUSIVE DESLOCAMENTO DENTRO DO CANTEIRO E INSTALACAO DA SONDA EM CADA FURO</t>
  </si>
  <si>
    <t xml:space="preserve">01.002.0085-A</t>
  </si>
  <si>
    <t xml:space="preserve">01.003.0001-0</t>
  </si>
  <si>
    <t xml:space="preserve">SONDAGEM A PERCUSSAO,EM TERRENO COMUM,COM ENSAIO DE PENETRACAO,DIAMETRO 3",INCLUSIVE DESLOCAMENTO DENTRO DO CANTEIRO E INSTALACAO DA SONDA EM CADA FURO</t>
  </si>
  <si>
    <t xml:space="preserve">01.003.0001-A</t>
  </si>
  <si>
    <t xml:space="preserve">01.003.0002-0</t>
  </si>
  <si>
    <t xml:space="preserve">SONDAGEM A PERCUSSAO,EM TERRENO COMUM,COM ENSAIO DE PENETRACAO,DIAMETRO 4.1/2",INCLUSIVE DESLOCAMENTO DENTRO DO CANTEIROE INSTALACAO DA SONDA EM CADA FURO</t>
  </si>
  <si>
    <t xml:space="preserve">01.003.0002-A</t>
  </si>
  <si>
    <t xml:space="preserve">01.003.0003-0</t>
  </si>
  <si>
    <t xml:space="preserve">SONDAGEM A PERCUSSAO,EM TERRENO COMUM,COM ENSAIO DE PENETRACAO,DIAMETRO 6",INCLUSIVE DESLOCAMENTO DENTRO DO CANTEIRO E INSTALACAO DA SONDA EM CADA FURO</t>
  </si>
  <si>
    <t xml:space="preserve">01.003.0003-A</t>
  </si>
  <si>
    <t xml:space="preserve">01.003.0005-0</t>
  </si>
  <si>
    <t xml:space="preserve">SONDAGEM A PERCUSSAO,EM TERRENO COMUM,COM ENSAIO DE PENETRACAO,DIAMETRO 8",INCLUSIVE DESLOCAMENTO DENTRO DO CANTEIRO E INSTALACAO DA SONDA EM CADA FURO</t>
  </si>
  <si>
    <t xml:space="preserve">01.003.0005-A</t>
  </si>
  <si>
    <t xml:space="preserve">01.003.0006-0</t>
  </si>
  <si>
    <t xml:space="preserve">SONDAGEM A PERCUSSAO,EM TERRENO COMUM,COM ENSAIO DE PENETRACAO,DIAMETRO 10",INCLUSIVE DESLOCAMENTO DENTRO DO CANTEIRO EINSTALACAO DA SONDA EM CADA FURO</t>
  </si>
  <si>
    <t xml:space="preserve">01.003.0006-A</t>
  </si>
  <si>
    <t xml:space="preserve">01.003.0011-0</t>
  </si>
  <si>
    <t xml:space="preserve">SONDAGEM A PERCUSSAO,SOB LAMINA D'AGUA DE RIOS E LAGOAS,COMENSAIO DE PENETRACAO,DIAMETRO 3",INCLUSIVE DESLOCAMENTO DENTRO DO CANTEIRO E INSTALACAO DA SONDA EM CADA FURO (VIDE ITENS DE MOBILIZACAO E DESMOBILIZACAO NA FAMILIA 01.008)</t>
  </si>
  <si>
    <t xml:space="preserve">01.003.0011-A</t>
  </si>
  <si>
    <t xml:space="preserve">01.003.0012-0</t>
  </si>
  <si>
    <t xml:space="preserve">SONDAGEM A PERCUSSAO,SOB LAMINA D'AGUA DE RIOS E LAGOAS,COMENSAIO DE PENETRACAO,DIAMETRO 4.1/2",INCLUSIVE DESLOCAMENTODENTRO DO CANTEIRO E INSTALACAO DA SONDA EM CADA FURO (VIDEITENS DE MOBILIZACAO E DESMOBILIZACAO NA FAMILIA 01.008)</t>
  </si>
  <si>
    <t xml:space="preserve">01.003.0012-A</t>
  </si>
  <si>
    <t xml:space="preserve">01.003.0013-0</t>
  </si>
  <si>
    <t xml:space="preserve">SONDAGEM A PERCUSSAO,SOB LAMINA D'AGUA DE RIOS E LAGOAS,COMENSAIO DE PENETRACAO,DIAMETRO 6",INCLUSIVE DESLOCAMENTO DENTRO DO CANTEIRO E INSTALACAO DA SONDA EM CADA FURO (VIDE ITENS DE MOBILIZACAO E DESMOBILIZACAO NA FAMILIA 01.008)</t>
  </si>
  <si>
    <t xml:space="preserve">01.003.0013-A</t>
  </si>
  <si>
    <t xml:space="preserve">01.003.0021-0</t>
  </si>
  <si>
    <t xml:space="preserve">PERFURACAO A PERCUSSAO,EM TERRENO COMUM,DIAMETRO 3",INCLUSIVE DESLOCAMENTO DENTRO DO CANTEIRO E INSTALACAO DA SONDA EM CADA FURO</t>
  </si>
  <si>
    <t xml:space="preserve">01.003.0021-A</t>
  </si>
  <si>
    <t xml:space="preserve">01.003.0022-0</t>
  </si>
  <si>
    <t xml:space="preserve">PERFURACAO A PERCUSSAO,EM TERRENO COMUM,DIAMETRO 4.1/2",INCLUSIVE DESLOCAMENTO DENTRO DO CANTEIRO E INSTALACAO DA SONDAEM CADA FURO</t>
  </si>
  <si>
    <t xml:space="preserve">01.003.0022-A</t>
  </si>
  <si>
    <t xml:space="preserve">01.003.0023-0</t>
  </si>
  <si>
    <t xml:space="preserve">PERFURACAO A PERCUSSAO,EM TERRENO COMUM,DIAMETRO 6",INCLUSIVE DESLOCAMENTO DENTRO DO CANTEIRO E INSTALACAO DA SONDA EM CADA FURO</t>
  </si>
  <si>
    <t xml:space="preserve">01.003.0023-A</t>
  </si>
  <si>
    <t xml:space="preserve">01.003.0029-0</t>
  </si>
  <si>
    <t xml:space="preserve">PERFURACAO A PERCUSSAO,EM TERRENO COMUM,DIAMETRO 8",INCLUSIVE DESLOCAMENTO DENTRO DO CANTEIRO E INSTALACAO DA SONDA EM CADA FURO</t>
  </si>
  <si>
    <t xml:space="preserve">01.003.0029-A</t>
  </si>
  <si>
    <t xml:space="preserve">01.003.0030-0</t>
  </si>
  <si>
    <t xml:space="preserve">PERFURACAO A PERCUSSAO,EM TERRENO COMUM,DIAMETRO 10",INCLUSIVE DESLOCAMENTO DENTRO DO CANTEIRO E INSTALACAO DA SONDA EMCADA FURO</t>
  </si>
  <si>
    <t xml:space="preserve">01.003.0030-A</t>
  </si>
  <si>
    <t xml:space="preserve">01.003.0032-0</t>
  </si>
  <si>
    <t xml:space="preserve">PERFURACAO A PERCUSSAO,EM ROCHA ALTERADA,DIAMETRO 3",INCLUSIVE DESLOCAMENTO DENTRO DO CANTEIRO E INSTALACAO DA SONDA EMCADA FURO</t>
  </si>
  <si>
    <t xml:space="preserve">01.003.0032-A</t>
  </si>
  <si>
    <t xml:space="preserve">01.003.0034-0</t>
  </si>
  <si>
    <t xml:space="preserve">PERFURACAO A PERCUSSAO,EM ROCHA ALTERADA,DIAMETRO 4.1/2",INCLUSIVE DESLOCAMENTO DENTRO DO CANTEIRO E INSTALACAO DA SONDAEM CADA FURO</t>
  </si>
  <si>
    <t xml:space="preserve">01.003.0034-A</t>
  </si>
  <si>
    <t xml:space="preserve">01.003.0036-0</t>
  </si>
  <si>
    <t xml:space="preserve">PERFURACAO A PERCUSSAO,EM ROCHA ALTERADA,DIAMETRO 6",INCLUSIVE DESLOCAMENTO DENTRO DO CANTEIRO E INSTALACAO DA SONDA EMCADA FURO</t>
  </si>
  <si>
    <t xml:space="preserve">01.003.0036-A</t>
  </si>
  <si>
    <t xml:space="preserve">01.003.0038-0</t>
  </si>
  <si>
    <t xml:space="preserve">PERFURACAO A PERCUSSAO,EM ROCHA ALTERADA,DIAMETRO 8",INCLUSIVE DESLOCAMENTO DENTRO DO CANTEIRO E INSTALACAO DA SONDA EMCADA FURO</t>
  </si>
  <si>
    <t xml:space="preserve">01.003.0038-A</t>
  </si>
  <si>
    <t xml:space="preserve">01.003.0040-0</t>
  </si>
  <si>
    <t xml:space="preserve">PERFURACAO A PERCUSSAO,EM ROCHA ALTERADA,DIAMETRO 10",INCLUSIVE DESLOCAMENTO DENTRO DO CANTEIRO E INSTALACAO DA SONDA EMCADA FURO</t>
  </si>
  <si>
    <t xml:space="preserve">01.003.0040-A</t>
  </si>
  <si>
    <t xml:space="preserve">01.003.0050-0</t>
  </si>
  <si>
    <t xml:space="preserve">PERFURACAO COM "WAGON DRILL" DIAMETRO ATE 2.1/2",EM GRANITOOU GNAISSE,INCLUSIVE AR COMPRIMIDO</t>
  </si>
  <si>
    <t xml:space="preserve">01.003.0050-A</t>
  </si>
  <si>
    <t xml:space="preserve">01.003.0052-0</t>
  </si>
  <si>
    <t xml:space="preserve">PERFURACAO COM "WAGON DRILL" PESADO,DIAMETRO ATE 4.1/2",EM GRANITO OU GNAISSE,INCLUSIVE AR COMPRIMIDO</t>
  </si>
  <si>
    <t xml:space="preserve">01.003.0052-A</t>
  </si>
  <si>
    <t xml:space="preserve">01.003.0054-0</t>
  </si>
  <si>
    <t xml:space="preserve">PERFURACAO COM EQUIPAMENTO DE AR COMPRIMIDO,DIAMETRO ATE 1.1/4",EM GRANITO OU GNAISSE,ADMITINDO UMA PRODUCAO MEDIA BRUTAEM TORNO DE 2,00M/H</t>
  </si>
  <si>
    <t xml:space="preserve">01.003.0054-A</t>
  </si>
  <si>
    <t xml:space="preserve">01.003.0056-0</t>
  </si>
  <si>
    <t xml:space="preserve">PERFURACAO COM EQUIPAMENTO DE AR COMPRIMIDO,DIAMETRO ATE 1.1/4",EM GRANITO OU GNAISSE,ADMITINDO UMA PRODUCAO MEDIA BRUTAEM TORNO DE 0,50M/H</t>
  </si>
  <si>
    <t xml:space="preserve">01.003.0056-A</t>
  </si>
  <si>
    <t xml:space="preserve">01.004.0001-0</t>
  </si>
  <si>
    <t xml:space="preserve">SONDAGEM ROTATIVA COM COROA DE DIAMANTE,EM ALTERACAO DE ROCHA,DIAMETRO EX(35MM),INCLUSIVE DESLOCAMENTO DENTRO DO CANTEIRO E INSTALACAO DA SONDA EM CADA FURO</t>
  </si>
  <si>
    <t xml:space="preserve">01.004.0001-A</t>
  </si>
  <si>
    <t xml:space="preserve">01.004.0002-0</t>
  </si>
  <si>
    <t xml:space="preserve">SONDAGEM ROTATIVA COM COROA DE DIAMANTE,EM ALTERACAO DE ROCHA,DIAMETRO AWG(45MM),INCLUSIVE DESLOCAMENTO DENTRO DO CANTEIRO E INSTALACAO DA SONDA EM CADA FURO</t>
  </si>
  <si>
    <t xml:space="preserve">01.004.0002-A</t>
  </si>
  <si>
    <t xml:space="preserve">01.004.0003-0</t>
  </si>
  <si>
    <t xml:space="preserve">SONDAGEM ROTATIVA COM COROA DE DIAMANTE,EM ALTERACAO DE ROCHA,DIAMETRO BWG(60MM),INCLUSIVE DESLOCAMENTO DENTRO DO CANTEIRO E INSTALACAO DA SONDA EM CADA FURO</t>
  </si>
  <si>
    <t xml:space="preserve">01.004.0003-A</t>
  </si>
  <si>
    <t xml:space="preserve">01.004.0004-0</t>
  </si>
  <si>
    <t xml:space="preserve">SONDAGEM ROTATIVA COM COROA DE DIAMANTE,EM ALTERACAO DE ROCHA,DIAMETRO NWG(75MM),INCLUSIVE DESLOCAMENTO DENTRO DO CANTEIRO E INSTALACAO DA SONDA EM CADA FURO</t>
  </si>
  <si>
    <t xml:space="preserve">01.004.0004-A</t>
  </si>
  <si>
    <t xml:space="preserve">01.004.0005-0</t>
  </si>
  <si>
    <t xml:space="preserve">SONDAGEM ROTATIVA COM COROA DE DIAMANTE,EM ALTERACAO DE ROCHA,DIAMETRO HWG(100MM),INCLUSIVE DESLOCAMENTO DENTRO DO CANTEIRO E INSTALACAO DA SONDA EM CADA FURO</t>
  </si>
  <si>
    <t xml:space="preserve">01.004.0005-A</t>
  </si>
  <si>
    <t xml:space="preserve">01.004.0011-0</t>
  </si>
  <si>
    <t xml:space="preserve">SONDAGEM ROTATIVA COM COROA DE DIAMANTE,EM ALTERACAO DE ROCHA,DIAMETRO DE SW,INCLUSIVE DESLOCAMENTO DENTRO DO CANTEIRO EINSTALACAO DE SONDA EM CADA FURO</t>
  </si>
  <si>
    <t xml:space="preserve">01.004.0011-A</t>
  </si>
  <si>
    <t xml:space="preserve">01.004.0012-0</t>
  </si>
  <si>
    <t xml:space="preserve">SONDAGEM ROTATIVA COM COROA DE DIAMANTE,EM ROCHA SA,DIAMETROEX(35MM),INCLUSIVE DESLOCAMENTO DENTRO DO CANTEIRO E INSTALACAO DA SONDA EM CADA FURO</t>
  </si>
  <si>
    <t xml:space="preserve">01.004.0012-A</t>
  </si>
  <si>
    <t xml:space="preserve">01.004.0013-0</t>
  </si>
  <si>
    <t xml:space="preserve">SONDAGEM ROTATIVA COM COROA DE DIAMANTE,EM ROCHA SA,DIAMETROAWG(45MM),INCLUSIVE DESLOCAMENTO DENTRO DO CANTEIRO E INSTALACAO DA SONDA EM CADA FURO</t>
  </si>
  <si>
    <t xml:space="preserve">01.004.0013-A</t>
  </si>
  <si>
    <t xml:space="preserve">01.004.0014-0</t>
  </si>
  <si>
    <t xml:space="preserve">SONDAGEM ROTATIVA COM COROA DE DIAMANTE,EM ROCHA SA,DIAMETROBWG(60MM),INCLUSIVE DESLOCAMENTO DENTRO DO CANTEIRO E INSTALACAO DA SONDA EM CADA FURO</t>
  </si>
  <si>
    <t xml:space="preserve">01.004.0014-A</t>
  </si>
  <si>
    <t xml:space="preserve">01.004.0015-0</t>
  </si>
  <si>
    <t xml:space="preserve">SONDAGEM ROTATIVA COM COROA DE DIAMANTE,EM ROCHA SA,DIAMETRONWG(75MM),INCLUSIVE DESLOCAMENTO DENTRO DO CANTEIRO E INSTALACAO DA SONDA EM CADA FURO</t>
  </si>
  <si>
    <t xml:space="preserve">01.004.0015-A</t>
  </si>
  <si>
    <t xml:space="preserve">01.004.0016-0</t>
  </si>
  <si>
    <t xml:space="preserve">SONDAGEM ROTATIVA COM COROA DE DIAMANTE,EM ROCHA SA,DIAMETROHWG(100MM),INCLUSIVE DESLOCAMENTO DENTRO DO CANTEIRO E INSTALACAO DA SONDA EM CADA FURO</t>
  </si>
  <si>
    <t xml:space="preserve">01.004.0016-A</t>
  </si>
  <si>
    <t xml:space="preserve">01.004.0017-0</t>
  </si>
  <si>
    <t xml:space="preserve">SONDAGEM ROTATIVA COM COROA DE DIAMANTE,ROCHA SA,DIAMETRO DESW, INCLUSIVE DESLOCAMENTO DENTRO DO CANTEIRO E INSTALACAODA SONDA EM CADA FURO</t>
  </si>
  <si>
    <t xml:space="preserve">01.004.0017-A</t>
  </si>
  <si>
    <t xml:space="preserve">01.004.0021-0</t>
  </si>
  <si>
    <t xml:space="preserve">PERFURACAO ROTATIVA COM COROA DE DIAMANTE,EM ALTERACAO DE ROCHA,DIAMETRO EX(35MM),INCLUSIVE DESLOCAMENTO DENTRO DO CANTEIRO E INSTALACAO DA SONDA EM CADA FURO</t>
  </si>
  <si>
    <t xml:space="preserve">01.004.0021-A</t>
  </si>
  <si>
    <t xml:space="preserve">01.004.0022-0</t>
  </si>
  <si>
    <t xml:space="preserve">PERFURACAO ROTATIVA COM COROA DE DIAMANTE,EM ALTERACAO DE ROCHA,DIAMETRO AWG(45MM),INCLUSIVE DESLOCAMENTO DENTRO DO CANTEIRO E INSTALACAO DA SONDA EM CADA FURO</t>
  </si>
  <si>
    <t xml:space="preserve">01.004.0022-A</t>
  </si>
  <si>
    <t xml:space="preserve">01.004.0023-0</t>
  </si>
  <si>
    <t xml:space="preserve">PERFURACAO ROTATIVA COM COROA DE DIAMANTE,EM ALTERACAO DE ROCHA,DIAMETRO BWG(60MM),INCLUSIVE DESLOCAMENTO DENTRO DO CANTEIRO E INSTALACAO DA SONDA EM CADA FURO</t>
  </si>
  <si>
    <t xml:space="preserve">01.004.0023-A</t>
  </si>
  <si>
    <t xml:space="preserve">01.004.0024-0</t>
  </si>
  <si>
    <t xml:space="preserve">PERFURACAO ROTATIVA COM COROA DE DIAMANTE,EM ALTERACAO DE ROCHA,DIAMETRO NWG(75MM),INCLUSIVE DESLOCAMENTO DENTRO DO CANTEIRO E INSTALACAO DA SONDA EM CADA FURO</t>
  </si>
  <si>
    <t xml:space="preserve">01.004.0024-A</t>
  </si>
  <si>
    <t xml:space="preserve">01.004.0025-0</t>
  </si>
  <si>
    <t xml:space="preserve">PERFURACAO ROTATIVA COM COROA DE DIAMANTE,EM ALTERACAO DE ROCHA,DIAMETRO HWG(100MM),INCLUSIVE DESLOCAMENTO DENTRO DO CANTEIRO E INSTALACAO DA SONDA EM CADA FURO</t>
  </si>
  <si>
    <t xml:space="preserve">01.004.0025-A</t>
  </si>
  <si>
    <t xml:space="preserve">01.004.0031-0</t>
  </si>
  <si>
    <t xml:space="preserve">PERFURACAO ROTATIVA COM COROA DE DIAMANTE,EM ALTERACAO DE ROCHA DIAMETRO SW,INCLUSIVE DESLOCAMENTO DENTRO DO CANTEIRO EINSTALACAO DA SONDA EM CADA FURO</t>
  </si>
  <si>
    <t xml:space="preserve">01.004.0031-A</t>
  </si>
  <si>
    <t xml:space="preserve">01.004.0035-0</t>
  </si>
  <si>
    <t xml:space="preserve">PERFURACAO ROTATIVA COM COROA DE DIAMANTE,EM ROCHA SA,DIAMETRO EX(35MM),INCLUSIVE DESLOCAMENTO DENTRO DO CANTEIRO E INSTALACAO DA SONDA EM CADA FURO</t>
  </si>
  <si>
    <t xml:space="preserve">01.004.0035-A</t>
  </si>
  <si>
    <t xml:space="preserve">01.004.0037-0</t>
  </si>
  <si>
    <t xml:space="preserve">PERFURACAO ROTATIVA COM COROA DE DIAMANTE,EM ROCHA SA,DIAMETRO AWG(45MM),INCLUSIVE DESLOCAMENTO DENTRO DO CANTEIRO E INSTALACAO DA SONDA EM CADA FURO</t>
  </si>
  <si>
    <t xml:space="preserve">01.004.0037-A</t>
  </si>
  <si>
    <t xml:space="preserve">01.004.0039-0</t>
  </si>
  <si>
    <t xml:space="preserve">PERFURACAO ROTATIVA COM COROA DE DIAMANTE,EM ROCHA SA,DIAMETRO BWG(60MM),INCLUSIVE DESLOCAMENTO DENTRO DO CANTEIRO E INSTALACAO DA SONDA EM CADA FURO</t>
  </si>
  <si>
    <t xml:space="preserve">01.004.0039-A</t>
  </si>
  <si>
    <t xml:space="preserve">01.004.0041-0</t>
  </si>
  <si>
    <t xml:space="preserve">PERFURACAO ROTATIVA COM COROA DE DIAMANTE,EM ROCHA SA,DIAMETRO NWG(75MM),INCLUSIVE DESLOCAMENTO DENTRO DO CANTEIRO E INSTALACAO DA SONDA EM CADA FURO</t>
  </si>
  <si>
    <t xml:space="preserve">01.004.0041-A</t>
  </si>
  <si>
    <t xml:space="preserve">01.004.0043-0</t>
  </si>
  <si>
    <t xml:space="preserve">PERFURACAO ROTATIVA COM COROA DE DIAMANTE,EM ROCHA SA,DIAMETRO HWG(100MM),INCLUSIVE DESLOCAMENTO DENTRO DO CANTEIRO E INSTALACAO DA SONDA EM CADA FURO</t>
  </si>
  <si>
    <t xml:space="preserve">01.004.0043-A</t>
  </si>
  <si>
    <t xml:space="preserve">01.004.0045-0</t>
  </si>
  <si>
    <t xml:space="preserve">PERFURACAO ROTATIVA COM COROA DE DIAMANTE,EM ROCHA SA,DIAMETRO SW,INCLUSIVE DESLOCAMENTO DENTRO DO CANTEIRO E INSTALACAODA SONDA EM CADA FURO</t>
  </si>
  <si>
    <t xml:space="preserve">01.004.0045-A</t>
  </si>
  <si>
    <t xml:space="preserve">01.004.0070-0</t>
  </si>
  <si>
    <t xml:space="preserve">PERFURACAO ROTATIVA COM COROA DE DIAMANTE EM CONCRETO,COM DIAMETRO DE 45MM(2"),INCLUSIVE DESLOCAMENTO DENTRO DO CANTEIROE INSTALACAO DA SONDA EM CADA FURO</t>
  </si>
  <si>
    <t xml:space="preserve">01.004.0070-A</t>
  </si>
  <si>
    <t xml:space="preserve">01.004.0073-0</t>
  </si>
  <si>
    <t xml:space="preserve">PERFURACAO ROTATIVA COM COROA DE DIAMANTE EM CONCRETO,COM DIAMETRO DE 75MM(3"),INCLUSIVE DESLOCAMENTO DENTRO DO CANTEIROE INSTALACAO DA SONDA EM CADA FURO</t>
  </si>
  <si>
    <t xml:space="preserve">01.004.0073-A</t>
  </si>
  <si>
    <t xml:space="preserve">01.004.0075-0</t>
  </si>
  <si>
    <t xml:space="preserve">PERFURACAO ROTATIVA COM COROA DE DIAMANTE EM CONCRETO,COM DIAMETRO DE 100MM(4"),INCLUSIVE DESLOCAMENTO DENTRO DO CANTEIRO E INSTALACAO DA SONDA EM CADA FURO</t>
  </si>
  <si>
    <t xml:space="preserve">01.004.0075-A</t>
  </si>
  <si>
    <t xml:space="preserve">01.004.0079-0</t>
  </si>
  <si>
    <t xml:space="preserve">PERFURACAO ROTATIVA COM COROA DE DIAMANTE EM CONCRETO,COM DIAMETRO DE 150MM(6"),INCLUSIVE DESLOCAMENTO DENTRO DO CANTEIRO E INSTALACAO DA SONDA EM CADA FURO</t>
  </si>
  <si>
    <t xml:space="preserve">01.004.0079-A</t>
  </si>
  <si>
    <t xml:space="preserve">01.004.0100-0</t>
  </si>
  <si>
    <t xml:space="preserve">EXECUCAO DE SONDAGEM ELETRICA VERTICAL(SEV),INCLUSIVE O PROCESSAMENTO E INTERPRETACAO DOS PERFIS,BEM COMO A APRESENTACAODOS RESULTADOS EM PAPEL E EM MEIO DIGITAL</t>
  </si>
  <si>
    <t xml:space="preserve">01.004.0100-A</t>
  </si>
  <si>
    <t xml:space="preserve">01.004.0105-0</t>
  </si>
  <si>
    <t xml:space="preserve">EXECUCAO DE LINHA DE PROSPECCAO GEOFISICA PELO METODO DE CAMINHAMENTO ELETRICO,INCLUSIVE O PROCESSAMENTO E INTERPRETACAODAS SECOES BEM COMO A APRESENTACAO DOS RESULTADOS(SECOES ORIGINAIS E INTERPRETADAS),EM PAPEL E EM MEIO DIGITAL</t>
  </si>
  <si>
    <t xml:space="preserve">01.004.0105-A</t>
  </si>
  <si>
    <t xml:space="preserve">01.004.0110-0</t>
  </si>
  <si>
    <t xml:space="preserve">EXECUCAO DE LINHA DE PROSPECCAO SISMICA PELO METODO DE REFLEXAO,UTILIZANDO MARTELO OU EXPLOSIVO COMO FONTE GERADORA DO PULSO SISMICO,INCLUSIVE A APRESENTACAO DO RELATORIO COM OS DADOS,EM PAPEL E EM MEIO DIGITAL,EXCLUSIVE O PROCESSAMENTO E INTERPRETACAO DOS DADOS</t>
  </si>
  <si>
    <t xml:space="preserve">01.004.0110-A</t>
  </si>
  <si>
    <t xml:space="preserve">01.004.0115-0</t>
  </si>
  <si>
    <t xml:space="preserve">EXECUCAO DE LINHA DE PROSPECCAO SISMICA PELO METODO DE REFRACAO,UTILIZANDO MARTELO OU EXPLOSIVO COMO FONTE GERADORA DO PULSO SISMICO,INCLUSIVE A APRESENTACAO DO RELATORIO COM OS DADOS,EM PAPEL E EM MEIO DIGITAL,EXCLUSIVE O PROCESSAMENTO E INTERPRETACAO DOS DADOS</t>
  </si>
  <si>
    <t xml:space="preserve">01.004.0115-A</t>
  </si>
  <si>
    <t xml:space="preserve">01.004.0120-0</t>
  </si>
  <si>
    <t xml:space="preserve">EXECUCAO DE LINHA DE PROSPECCAO POR RADAR DE PENETRACAO NO SOLO(GPR),INCLUSIVE A APRESENTACAO DO RELATORIO COM AS SECOESPROCESSADAS,EM PAPEL E EM MEIO DIGITAL,EXCLUSIVE O PROCESSAMENTO E INTERPRETACAO DOS DADOS</t>
  </si>
  <si>
    <t xml:space="preserve">01.004.0120-A</t>
  </si>
  <si>
    <t xml:space="preserve">01.004.0125-0</t>
  </si>
  <si>
    <t xml:space="preserve">INTERPRETACAO DE DADOS DE RADAR DE PENETRACAO NO SOLO(GPR),INCLUSIVE A ANALISE DE SECOES MIGRADAS E NAO MIGRADAS E APRESENTACAO DO RELATORIO COM AS SECOES INTERPRETADAS,EM PAPEL EEM MEIO DIGITAL</t>
  </si>
  <si>
    <t xml:space="preserve">01.004.0125-A</t>
  </si>
  <si>
    <t xml:space="preserve">01.004.0130-0</t>
  </si>
  <si>
    <t xml:space="preserve">PROCESSAMENTO DE DADOS DE RADAR DE PENETRACAO NO SOLO(GPR),INCLUSIVE CORRECAO TOPOGRAFICA,FILTROS,GANHOS E MIGRACAO,ATRAVES DE SOFTWARES PARA ESSE FIM,E A APRESENTACAO DO RELATORIOCOM AS SECOES PROCESSADAS,EM PAPEL E EM MEIO DIGITAL</t>
  </si>
  <si>
    <t xml:space="preserve">01.004.0130-A</t>
  </si>
  <si>
    <t xml:space="preserve">01.004.0135-0</t>
  </si>
  <si>
    <t xml:space="preserve">INTERPRETACAO DE LINHA SISMICA DE REFLEXAO,INCLUSIVE A ANALISE DE SECOES MIGRADAS E NAO MIGRADAS E A APRESENTACAO DO RELATORIO COM AS SECOES INTERPRETADAS,EM PAPEL E EM MEIO DIGITAL</t>
  </si>
  <si>
    <t xml:space="preserve">01.004.0135-A</t>
  </si>
  <si>
    <t xml:space="preserve">01.004.0140-0</t>
  </si>
  <si>
    <t xml:space="preserve">PROCESSAMENTO DE LINHA SISMICA DE REFRACAO,INCLUSIVE CORRECAO TOPOGRAFICA,FILTROS,GANHOS,ANALISES DE VELOCIDADE E MIGRACAO,ATRAVES DE SOFTWARES ESPECIFICOS PARA ESTE FIM,E A APRESENTACAO DO RELATORIO COM AS SECOES PROCESSADAS EM PAPEL E EMMEIO DIGITAL</t>
  </si>
  <si>
    <t xml:space="preserve">01.004.0140-A</t>
  </si>
  <si>
    <t xml:space="preserve">01.004.0145-0</t>
  </si>
  <si>
    <t xml:space="preserve">PROCESSAMENTO E INTERPRETACAO DE LINHA SISMICA DE REFRACAO,INCLUSIVE A APRESENTACAO DE RELATORIO COM AS SECOES PROCESSADAS E INTERPRETADAS,EM PAPEL E EM MEIO DIGITAL</t>
  </si>
  <si>
    <t xml:space="preserve">01.004.0145-A</t>
  </si>
  <si>
    <t xml:space="preserve">01.005.0001-0</t>
  </si>
  <si>
    <t xml:space="preserve">PREPARO MANUAL DE TERRENO,COMPREENDENDO ACERTO,RASPAGEM EVENTUALMENTE ATE 0.30M DE PROFUNDIDADE E AFASTAMENTO LATERAL DOMATERIAL EXCEDENTE,EXCLUSIVE COMPACTACAO</t>
  </si>
  <si>
    <t xml:space="preserve">01.005.0001-A</t>
  </si>
  <si>
    <t xml:space="preserve">01.005.0003-0</t>
  </si>
  <si>
    <t xml:space="preserve">PREPARO MANUAL DE TERRENO,COMPREENDENDO ACERTO,RASPAGEM EVENTUALMENTE ATE 0.30M DE PROFUNDIDADE E AFASTAMENTO LATERAL DOMATERIAL EXCEDENTE,INCLUSIVE COMPACTACAO MECANICA</t>
  </si>
  <si>
    <t xml:space="preserve">01.005.0003-A</t>
  </si>
  <si>
    <t xml:space="preserve">01.005.0004-0</t>
  </si>
  <si>
    <t xml:space="preserve">PREPARO MANUAL DE TERRENO,COMPREENDENDO ACERTO,RASPAGEM EVENTUAL ATE 0.30M DE PROFUNDIDADE E AFASTAMENTO LATERAL DO MATERIAL EXCEDENTE,INCLUSIVE COMPACTACAO MANUAL</t>
  </si>
  <si>
    <t xml:space="preserve">01.005.0004-A</t>
  </si>
  <si>
    <t xml:space="preserve">01.005.0005-0</t>
  </si>
  <si>
    <t xml:space="preserve">ROCADO EM VEGETACAO ESPESSA,COM EMPILHAMENTO LATERAL E QUEIMA DOS RESIDUOS</t>
  </si>
  <si>
    <t xml:space="preserve">01.005.0005-A</t>
  </si>
  <si>
    <t xml:space="preserve">01.005.0006-0</t>
  </si>
  <si>
    <t xml:space="preserve">ROCADO EM VEGETACAO RALA,COM EMPILHAMENTO LATERAL E QUEIMA DOS RESIDUOS</t>
  </si>
  <si>
    <t xml:space="preserve">01.005.0006-A</t>
  </si>
  <si>
    <t xml:space="preserve">01.005.0007-0</t>
  </si>
  <si>
    <t xml:space="preserve">ROCADO A FOICE E MACHADO EM MATA DE PEQUENO PORTE E QUEIMA DOS RESIDUOS SEM DESTOCAMENTO OU REMOCAO</t>
  </si>
  <si>
    <t xml:space="preserve">01.005.0007-A</t>
  </si>
  <si>
    <t xml:space="preserve">01.005.0008-0</t>
  </si>
  <si>
    <t xml:space="preserve">DESTOCAMENTO DE ARVORES DE PORTE MEDIO E RAIZES PROFUNDAS,SEM REMOCAO E AUXILIO MECANICO</t>
  </si>
  <si>
    <t xml:space="preserve">01.005.0008-A</t>
  </si>
  <si>
    <t xml:space="preserve">01.005.0009-0</t>
  </si>
  <si>
    <t xml:space="preserve">ABERTURA DE PICADA,EM ENCOSTA,EM TERRENO DE VEGETACAO DENSA</t>
  </si>
  <si>
    <t xml:space="preserve">01.005.0009-A</t>
  </si>
  <si>
    <t xml:space="preserve">01.005.0013-0</t>
  </si>
  <si>
    <t xml:space="preserve">ABERTURA DE PICADAS EM TERRENO COM VEGETACAO QUE POSSIBILITEO USO APENAS DE FACAO E FOICE</t>
  </si>
  <si>
    <t xml:space="preserve">KM</t>
  </si>
  <si>
    <t xml:space="preserve">01.005.0013-A</t>
  </si>
  <si>
    <t xml:space="preserve">01.005.0014-0</t>
  </si>
  <si>
    <t xml:space="preserve">ABERTURA DE PICADAS EM TERRENO QUE EXIJA ALEM DO USO DE FACAO E FOICE,TAMBEM MACHADO E MOTOSSERRA</t>
  </si>
  <si>
    <t xml:space="preserve">01.005.0014-A</t>
  </si>
  <si>
    <t xml:space="preserve">01.005.0020-0</t>
  </si>
  <si>
    <t xml:space="preserve">SUAVIZACAO E RECONFORMACAO MANUAL DE TALUDES,COM PEQUENO DESMATAMENTO E ALTURA MEDIA DE 0,50M</t>
  </si>
  <si>
    <t xml:space="preserve">01.005.0020-A</t>
  </si>
  <si>
    <t xml:space="preserve">01.005.0021-0</t>
  </si>
  <si>
    <t xml:space="preserve">SUAVIZACAO E RECONFORMACAO MANUAL DE TALUDES,COM PEQUENO DESMATAMENTO E ALTURA MEDIA DE 1,00M</t>
  </si>
  <si>
    <t xml:space="preserve">01.005.0021-A</t>
  </si>
  <si>
    <t xml:space="preserve">01.005.0022-0</t>
  </si>
  <si>
    <t xml:space="preserve">SUAVIZACAO E RECONFORMACAO MANUAL DE TALUDES,COM PEQUENO DESMATAMENTO E ALTURA MEDIA DE 1,50M</t>
  </si>
  <si>
    <t xml:space="preserve">01.005.0022-A</t>
  </si>
  <si>
    <t xml:space="preserve">01.006.0001-0</t>
  </si>
  <si>
    <t xml:space="preserve">DESTOCAMENTO MECANICO DE TOCOS DE ATE 0,30M DE DIAMETRO</t>
  </si>
  <si>
    <t xml:space="preserve">01.006.0001-A</t>
  </si>
  <si>
    <t xml:space="preserve">01.006.0002-0</t>
  </si>
  <si>
    <t xml:space="preserve">DESTOCAMENTO MECANICO DE TOCOS DE 0,30 A 0,50M DE DIAMETRO</t>
  </si>
  <si>
    <t xml:space="preserve">01.006.0002-A</t>
  </si>
  <si>
    <t xml:space="preserve">01.006.0003-0</t>
  </si>
  <si>
    <t xml:space="preserve">DESTOCAMENTO MECANICO DE TOCOS MAIORES QUE O,50M DE DIAMETRO</t>
  </si>
  <si>
    <t xml:space="preserve">01.006.0003-A</t>
  </si>
  <si>
    <t xml:space="preserve">01.006.0004-0</t>
  </si>
  <si>
    <t xml:space="preserve">DESMATAMENTO E LIMPEZA DE TERRENOS COM TRATOR DE ESTEIRAS COM POTENCIA EM TORNO DE 200CV</t>
  </si>
  <si>
    <t xml:space="preserve">01.006.0004-A</t>
  </si>
  <si>
    <t xml:space="preserve">01.006.0010-0</t>
  </si>
  <si>
    <t xml:space="preserve">REGULARIZACAO DE TERRENO COM TRATOR EM TORNO DE 80CV,COMPREENDENDO ACERTO,RASPAGEM EVENTUALMENTE ATE 0,30M DE PROFUNDIDADE E AFASTAMENTO LATERAL DO MATERIAL EXCEDENTE</t>
  </si>
  <si>
    <t xml:space="preserve">01.006.0010-A</t>
  </si>
  <si>
    <t xml:space="preserve">01.007.0010-0</t>
  </si>
  <si>
    <t xml:space="preserve">MONTAGEM E DESMONTAGEM DE UM CONJUNTO DE BOMBAS (15CV) PARAATE 70,00M DE COLETORES (INCLUSIVE ESTES)</t>
  </si>
  <si>
    <t xml:space="preserve">01.007.0010-A</t>
  </si>
  <si>
    <t xml:space="preserve">01.007.0020-0</t>
  </si>
  <si>
    <t xml:space="preserve">CRAVACAO E RETIRADA DE UMA PONTEIRA FILTRANTE</t>
  </si>
  <si>
    <t xml:space="preserve">01.007.0020-A</t>
  </si>
  <si>
    <t xml:space="preserve">01.007.0025-0</t>
  </si>
  <si>
    <t xml:space="preserve">OPERACAO E MANUTENCAO DO SISTEMA,EXCLUSIVE ENERGIA ELETRICA,PELO TEMPO CORRIDO DE EMPREGO NA OBRA</t>
  </si>
  <si>
    <t xml:space="preserve">DIA</t>
  </si>
  <si>
    <t xml:space="preserve">01.007.0025-A</t>
  </si>
  <si>
    <t xml:space="preserve">01.007.0030-0</t>
  </si>
  <si>
    <t xml:space="preserve">ENERGIA CONSUMIDA PELO SISTEMA,MEDIDA PELA POTENCIA INSTALADA E PELO TEMPO DE FUNCIONAMENTO</t>
  </si>
  <si>
    <t xml:space="preserve">CV X H</t>
  </si>
  <si>
    <t xml:space="preserve">01.007.0030-A</t>
  </si>
  <si>
    <t xml:space="preserve">01.007.0080-0</t>
  </si>
  <si>
    <t xml:space="preserve">POCO ARTESIANO,PROFUNDIDADE ATE 50 METROS,INCLUSIVE PERFURACAO,INSTALACAO E ANALISE DA AGUA,EXCLUSIVE MOTOBOMBA</t>
  </si>
  <si>
    <t xml:space="preserve">01.007.0080-A</t>
  </si>
  <si>
    <t xml:space="preserve">01.007.0081-0</t>
  </si>
  <si>
    <t xml:space="preserve">POCO ARTESIANO PROFUNDO,PROFUNDIDADE DE 51 METROS ATE 100 METROS,INCLUSIVE PERFURACAO,REVESTIMENTO E ANALISE DA AGUA,EXCLUSIVE MOTOBOMBA</t>
  </si>
  <si>
    <t xml:space="preserve">01.007.0081-A</t>
  </si>
  <si>
    <t xml:space="preserve">01.008.0050-0</t>
  </si>
  <si>
    <t xml:space="preserve">MOBILIZACAO E DESMOBILIZACAO DE EQUIPAMENTO E EQUIPE DE SONDAGEM E PERFURACAO A PERCUSSAO,COM TRANSPORTE ATE 50KM</t>
  </si>
  <si>
    <t xml:space="preserve">01.008.0050-A</t>
  </si>
  <si>
    <t xml:space="preserve">01.008.0100-0</t>
  </si>
  <si>
    <t xml:space="preserve">MOBILIZACAO E DESMOBILIZACAO DE EQUIPAMENTO E EQUIPE DE SONDAGEM E PERFURACAO A PERCUSSAO,COM TRANSPORTE DE 51 A 100KM</t>
  </si>
  <si>
    <t xml:space="preserve">01.008.0100-A</t>
  </si>
  <si>
    <t xml:space="preserve">01.008.0200-0</t>
  </si>
  <si>
    <t xml:space="preserve">MOBILIZACAO E DESMOBILIZACAO DE EQUIPAMENTO E EQUIPE DE SONDAGEM E PERFURACAO A PERCUSSAO,COM TRANSPORTE DE 101 A 200KM</t>
  </si>
  <si>
    <t xml:space="preserve">01.008.0200-A</t>
  </si>
  <si>
    <t xml:space="preserve">01.009.0050-0</t>
  </si>
  <si>
    <t xml:space="preserve">MOBILIZACAO E DESMOBILIZACAO DE EQUIPAMENTO E EQUIPE DE SONDAGEM E PERFURACAO ROTATIVA,COM TRANSPORTE ATE 50KM</t>
  </si>
  <si>
    <t xml:space="preserve">01.009.0050-A</t>
  </si>
  <si>
    <t xml:space="preserve">01.009.0100-0</t>
  </si>
  <si>
    <t xml:space="preserve">MOBILIZACAO E DESMOBILIZACAO DE EQUIPAMENTO E EQUIPE DE SONDAGEM E PERFURACAO ROTATIVA,COM TRANSPORTE DE 51 A 100KM</t>
  </si>
  <si>
    <t xml:space="preserve">01.009.0100-A</t>
  </si>
  <si>
    <t xml:space="preserve">01.009.0200-0</t>
  </si>
  <si>
    <t xml:space="preserve">MOBILIZACAO E DESMOBILIZACAO DE EQUIPAMENTO E EQUIPE DE SONDAGEM E PERFURACAO ROTATIVA,COM TRANSPORTE DE 101 A 200KM</t>
  </si>
  <si>
    <t xml:space="preserve">01.009.0200-A</t>
  </si>
  <si>
    <t xml:space="preserve">01.016.0001-0</t>
  </si>
  <si>
    <t xml:space="preserve">LEVANTAMENTO TOPOGRAFICO,PLANIALTIMETRICO E CADASTRAL,DE TERRENO DE OROGRAFIA ACIDENTADA,VEGETACAO DENSA E EDIFICACAO DENSA (ESCALA 1:500)</t>
  </si>
  <si>
    <t xml:space="preserve">HA</t>
  </si>
  <si>
    <t xml:space="preserve">01.016.0001-A</t>
  </si>
  <si>
    <t xml:space="preserve">01.016.0002-0</t>
  </si>
  <si>
    <t xml:space="preserve">LEVANTAMENTO TOPOGRAFICO,PLANIALTIMETRICO E CADASTRAL,DE TERRENO DE OROGRAFIA ACIDENTADA,VEGETACAO DENSA E EDIFICACAO MEDIA</t>
  </si>
  <si>
    <t xml:space="preserve">01.016.0002-A</t>
  </si>
  <si>
    <t xml:space="preserve">01.016.0003-0</t>
  </si>
  <si>
    <t xml:space="preserve">LEVANTAMENTO TOPOGRAFICO,PLANIALTIMETRICO E CADASTRAL,DE TERRENO DE OROGRAFIA ACIDENTADA,VEGETACAO DENSA E EDIFICACAO LEVE</t>
  </si>
  <si>
    <t xml:space="preserve">01.016.0003-A</t>
  </si>
  <si>
    <t xml:space="preserve">01.016.0004-0</t>
  </si>
  <si>
    <t xml:space="preserve">LEVANTAMENTO TOPOGRAFICO,PLANIALTIMETRICO E CADASTRAL,DE TERRENO DE OROGRAFIA ACIDENTADA,VEGETACAO RALA E EDIFICACAO DENSA</t>
  </si>
  <si>
    <t xml:space="preserve">01.016.0004-A</t>
  </si>
  <si>
    <t xml:space="preserve">01.016.0005-0</t>
  </si>
  <si>
    <t xml:space="preserve">LEVANTAMENTO TOPOGRAFICO,PLANIALTIMETRICO E CADASTRAL,DE TERRENO DE OROGRAFIA ACIDENTADA,VEGETACAO RALA E EDIFICACAO MEDIA</t>
  </si>
  <si>
    <t xml:space="preserve">01.016.0005-A</t>
  </si>
  <si>
    <t xml:space="preserve">01.016.0006-0</t>
  </si>
  <si>
    <t xml:space="preserve">LEVANTAMENTO TOPOGRAFICO,PLANIALTIMETRICO E CADASTRAL,DE TERRENO DE OROGRAFIA ACIDENTADA,VEGETACAO RALA E EDIFICACAO LEVE</t>
  </si>
  <si>
    <t xml:space="preserve">01.016.0006-A</t>
  </si>
  <si>
    <t xml:space="preserve">01.016.0007-0</t>
  </si>
  <si>
    <t xml:space="preserve">LEVANTAMENTO TOPOGRAFICO,PLANIALTIMETRICO E CADASTRAL,DE TERRENO DE OROGRAFIA NAO ACIDENTADA,VEGETACAO DENSA E EDIFICACAO DENSA</t>
  </si>
  <si>
    <t xml:space="preserve">01.016.0007-A</t>
  </si>
  <si>
    <t xml:space="preserve">01.016.0008-0</t>
  </si>
  <si>
    <t xml:space="preserve">LEVANTAMENTO TOPOGRAFICO,PLANIALTIMETRICO E CADASTRAL,DE TERRENO OROGRAFIA NAO ACIDENTADA,VEGETACAO DENSA E EDIFICACAO MEDIA</t>
  </si>
  <si>
    <t xml:space="preserve">01.016.0008-A</t>
  </si>
  <si>
    <t xml:space="preserve">01.016.0009-0</t>
  </si>
  <si>
    <t xml:space="preserve">LEVANTAMENTO TOPOGRAFICO,PLANIALTIMETRICO E CADASTRAL,DE TERRENO DE OROGRAFIA NAO ACIDENTADA,VEGETACAO DENSA E EDIFICACAO LEVE</t>
  </si>
  <si>
    <t xml:space="preserve">01.016.0009-A</t>
  </si>
  <si>
    <t xml:space="preserve">01.016.0010-0</t>
  </si>
  <si>
    <t xml:space="preserve">LEVANTAMENTO TOPOGRAFICO,PLANIALTIMETRICO E CADASTRAL,DE TERRENO DE OROGRAFIA NAO ACIDENTADA,VEGETACAO RALA E EDIFICACAODENSA</t>
  </si>
  <si>
    <t xml:space="preserve">01.016.0010-A</t>
  </si>
  <si>
    <t xml:space="preserve">01.016.0011-0</t>
  </si>
  <si>
    <t xml:space="preserve">LEVANTAMENTO TOPOGRAFICO,PLANIALTIMETRICO E CADASTRAL,DE TERRENO DE OROGRAFIA NAO ACIDENTADA,VEGETACAO RALA E EDIFICACAOMEDIA</t>
  </si>
  <si>
    <t xml:space="preserve">01.016.0011-A</t>
  </si>
  <si>
    <t xml:space="preserve">01.016.0012-0</t>
  </si>
  <si>
    <t xml:space="preserve">LEVANTAMENTO TOPOGRAFICO,PLANIALTIMETRICO E CADASTRAL,DE TERRENO DE OROGRAFIA NAO ACIDENTADA,VEGETACAO RALA E EDIFICACAOLEVE</t>
  </si>
  <si>
    <t xml:space="preserve">01.016.0012-A</t>
  </si>
  <si>
    <t xml:space="preserve">01.016.0020-0</t>
  </si>
  <si>
    <t xml:space="preserve">DETERMINACAO DE NORTE VERDADEIRO(N.V.)POR OBSERVACAO DIRETADE ALTURA DE SOL,PELO PROCESSO DAS DISTANCIAS ZENITAIS ABSOLUTAS</t>
  </si>
  <si>
    <t xml:space="preserve">01.016.0020-A</t>
  </si>
  <si>
    <t xml:space="preserve">01.016.0021-0</t>
  </si>
  <si>
    <t xml:space="preserve">IMPLANTACAO DE MARCO DE R.N.,EM CONCRETO COM TARUGO METALICO,E DETERMINACAO DE SUA COTA POR TRANSPORTE DE COTA,DE R.N.JAESTABELECIDO.O CUSTO INCLUI ESTE TRANSPORTE ATE A DISTANCIADE 150,00M.ALEM DESTE CUSTO,PAGAR O NIVELAMENTO PELOS CODIGOS 01.016.0050 A 01.016.0052</t>
  </si>
  <si>
    <t xml:space="preserve">01.016.0021-A</t>
  </si>
  <si>
    <t xml:space="preserve">01.016.0030-0</t>
  </si>
  <si>
    <t xml:space="preserve">LANCAMENTO DE LINHA POLIGONAL BASICA,COM PRECISAO DE FECHAMENTO RELATIVA A 1ª ORDEM,USANDO DISTANCIOMETRO ELETRONICO EMTERRENO DE OROGRAFIA ACIDENTADA E VEGETACAO DENSA,PARA POLIGONAIS DE 2ª ORDEM TOMAR 85% DO CUSTO</t>
  </si>
  <si>
    <t xml:space="preserve">01.016.0030-A</t>
  </si>
  <si>
    <t xml:space="preserve">01.016.0031-0</t>
  </si>
  <si>
    <t xml:space="preserve">LANCAMENTO DE LINHA POLIGONAL BASICA,COM PRECISAO DE FECHAMENTO RELATIVA A 1ª ORDEM,USANDO DISTANCIOMETRO ELETRONICO EMTERRENO DE OROGRAFIA ACIDENTADA E VEGETACAO RALA,PARA POLIGONAIS DE 2ª ORDEM TOMAR 85% DO CUSTO</t>
  </si>
  <si>
    <t xml:space="preserve">01.016.0031-A</t>
  </si>
  <si>
    <t xml:space="preserve">01.016.0032-0</t>
  </si>
  <si>
    <t xml:space="preserve">LANCAMENTO DE LINHA POLIGONAL BASICA,COM PRECISAO DE FECHAMENTO RELATIVA A 1ª ORDEM,USANDO DISTANCIOMETRO ELETRONICO EMTERRENO DE OROGRAFIA NAO ACIDENTADA E VEGETACAO DENSA,PARAPOLIGONAIS DE 2ª ORDEM TOMAR 85% DO CUSTO</t>
  </si>
  <si>
    <t xml:space="preserve">01.016.0032-A</t>
  </si>
  <si>
    <t xml:space="preserve">01.016.0033-0</t>
  </si>
  <si>
    <t xml:space="preserve">LANCAMENTO DE LINHA POLIGONAL BASICA,COM PRECISAO DE FECHAMENTO RELATIVA A 1ª ORDEM,USANDO DISTANCIOMETRO ELETRONICO EMTERRENO DE OROGRAFIA NAO ACIDENTADA E VEGETACAO RALA,PARAPOLIGONAIS DE 2ª ORDEM TOMAR 85% DO CUSTO</t>
  </si>
  <si>
    <t xml:space="preserve">01.016.0033-A</t>
  </si>
  <si>
    <t xml:space="preserve">01.016.0034-0</t>
  </si>
  <si>
    <t xml:space="preserve">LANCAMENTO DE LINHA POLIGONAL,COM PRECISAO DE FECHAMENTO RELATIVO A 3ª ORDEM,EM TERRENO DE OROGRAFIA ACIDENTADA E VEGETACAO DENSA</t>
  </si>
  <si>
    <t xml:space="preserve">01.016.0034-A</t>
  </si>
  <si>
    <t xml:space="preserve">01.016.0035-0</t>
  </si>
  <si>
    <t xml:space="preserve">LANCAMENTO DE LINHA POLIGONAL,COM PRECISAO DE FECHAMENTO RELATIVO A 3ª ORDEM,EM TERRENO DE OROGRAFIA ACIDENTADA E VEGETACAO RALA</t>
  </si>
  <si>
    <t xml:space="preserve">01.016.0035-A</t>
  </si>
  <si>
    <t xml:space="preserve">01.016.0036-0</t>
  </si>
  <si>
    <t xml:space="preserve">LANCAMENTO DE LINHA POLIGONAL,COM PRECISAO DE FECHAMENTO RELATIVO A 3ª ORDEM,EM TERRENO DE OROGRAFIA NAO ACIDENTADA E VEGETACAO DENSA</t>
  </si>
  <si>
    <t xml:space="preserve">01.016.0036-A</t>
  </si>
  <si>
    <t xml:space="preserve">01.016.0037-0</t>
  </si>
  <si>
    <t xml:space="preserve">LANCAMENTO DE LINHA POLIGONAL,COM PRECISAO DE FECHAMENTO RELATIVO A 3ª ORDEM,EM TERRENO DE OROGRAFIA NAO ACIDENTADA E VEGETACAO RALA</t>
  </si>
  <si>
    <t xml:space="preserve">01.016.0037-A</t>
  </si>
  <si>
    <t xml:space="preserve">01.016.0050-0</t>
  </si>
  <si>
    <t xml:space="preserve">NIVELAMENTO E CONTRANIVELAMENTO DE LINHA TOPOGRAFICA,EM TERRENO DE OROGRAFIA ACIDENTADA.O CUSTO INCLUI O DESENHO EM ESCALA 1:2000(H) OU 1:1000(H) E 1:200(V) OU 1:100(V)</t>
  </si>
  <si>
    <t xml:space="preserve">01.016.0050-A</t>
  </si>
  <si>
    <t xml:space="preserve">01.016.0051-0</t>
  </si>
  <si>
    <t xml:space="preserve">NIVELAMENTO E CONTRANIVELAMENTO DE LINHA TOPOGRAFICA,EM TERRENO DE OROGRAFIA ONDULADA.O CUSTO INCLUI O DESENHO EM ESCALA1:2000(H) OU 1:1000(H) E 1:200(V) OU 1:100(V)</t>
  </si>
  <si>
    <t xml:space="preserve">01.016.0051-A</t>
  </si>
  <si>
    <t xml:space="preserve">01.016.0052-0</t>
  </si>
  <si>
    <t xml:space="preserve">NIVELAMENTO E CONTRANIVELAMENTO DE LINHA TOPOGRAFICA,EM TERRENO DE OROGRAFIA NAO ACIDENTADA OU EM ESTRADA IMPLANTADA.O CUSTO INCLUI O DESENHO EM ESCALA 1:2000(H) OU 1:1000(H) E 1:200(V) OU 1:100(V)</t>
  </si>
  <si>
    <t xml:space="preserve">01.016.0052-A</t>
  </si>
  <si>
    <t xml:space="preserve">01.016.0060-0</t>
  </si>
  <si>
    <t xml:space="preserve">LEVANTAMENTO DE SECAO TRANSVERSAL EM TERRENO DE OROGRAFIA ACIDENTADA E VEGETACAO DENSA.O EQUIPAMENTO CONSIDERADO E O TEODOLITO,USANDO-SE A ESTADIMETRIA.MEDIDO POR METRO LINEAR DE SECAO.O CUSTO INCLUI DESENHO NA ESCALA 1:200</t>
  </si>
  <si>
    <t xml:space="preserve">01.016.0060-A</t>
  </si>
  <si>
    <t xml:space="preserve">01.016.0061-0</t>
  </si>
  <si>
    <t xml:space="preserve">LEVANTAMENTO DE SECAO TRANSVERSAL EM TERRENO DE OROGRAFIA ACIDENTADA E VEGETACAO RALA.O EQUIPAMENTO CONSIDERADO E O TEODOLITO,USANDO-SE A ESTADIMETRIA.MEDIDO POR METRO LINEAR DE SECAO.O CUSTO INCLUI DESENHO NA ESCALA 1:200</t>
  </si>
  <si>
    <t xml:space="preserve">01.016.0061-A</t>
  </si>
  <si>
    <t xml:space="preserve">01.016.0062-0</t>
  </si>
  <si>
    <t xml:space="preserve">LEVANTAMENTO DE SECAO TRANSVERSAL EM TERRENO DE OROGRAFIA NAO ACIDENTADA E VEGETACAO DENSA.O EQUIPAMENTO CONSIDERADO E ONIVEL.O CUSTO INCLUI DESENHO DE SECAO NA ESCALA 1:200.MEDIDO POR METRO LINEAR DE SECAO</t>
  </si>
  <si>
    <t xml:space="preserve">01.016.0062-A</t>
  </si>
  <si>
    <t xml:space="preserve">01.016.0063-0</t>
  </si>
  <si>
    <t xml:space="preserve">LEVANTAMENTO DE SECAO TRANSVERSAL EM TERRENO DE OROGRAFIA NAO ACIDENTADA E VEGETACAO RALA.O EQUIPAMENTO CONSIDERADO E ONIVEL.O CUSTO INCLUI DESENHO DE SECAO NA ESCALA 1:200.MEDIDOPOR METRO LINEAR DE SECAO</t>
  </si>
  <si>
    <t xml:space="preserve">01.016.0063-A</t>
  </si>
  <si>
    <t xml:space="preserve">01.016.0064-0</t>
  </si>
  <si>
    <t xml:space="preserve">LEVANTAMENTO TOPOGRAFICO PLANIALTIMETRICO E CADASTRAL,EM AREAS DE FAVELAS,EM TERRENOS DE OROGRAFIA NAO ACIDENTADA.ESTAOINCLUIDOS NOS SERVICOS O LEVANTAMENTO DE SOLEIRAS E TESTADASDAS EDIFICACOES</t>
  </si>
  <si>
    <t xml:space="preserve">01.016.0064-A</t>
  </si>
  <si>
    <t xml:space="preserve">01.016.0067-0</t>
  </si>
  <si>
    <t xml:space="preserve">LEVANTAMENTO TOPOGRAFICO PLANIALTIMETRICO E CADASTRAL EXECUTADO EM AREAS DE FAVELAS,EM TERRENOS DE OROGRAFIA ACIDENTADA.ESTAO INCLUIDOS NOS SERVICOS O LEVANTAMENTO DE SOLEIRAS E TESTADAS DAS EDIFICACOES</t>
  </si>
  <si>
    <t xml:space="preserve">01.016.0067-A</t>
  </si>
  <si>
    <t xml:space="preserve">01.016.0070-0</t>
  </si>
  <si>
    <t xml:space="preserve">MOBILIZACAO E DESMOBILIZACAO DE EQUIPE E EQUIPAMENTO DE TOPOGRAFIA COM DESLOCAMENTO SUPERIOR A 20KM,MEDIDO POR KM EXCEDENTE,A PARTIR DA CIDADE DO RIO DE JANEIRO (KM 0 DA AV.BRASIL)</t>
  </si>
  <si>
    <t xml:space="preserve">01.016.0070-A</t>
  </si>
  <si>
    <t xml:space="preserve">01.016.0080-0</t>
  </si>
  <si>
    <t xml:space="preserve">LEVANTAMENTO PLANIALTIMETRICO CADASTRAL DE AREA URBANA OU SUBURBANA,DESTINADA A REGULARIZACAO FUNDIARIA,PROJETOS VIARIOSE DE INFRAESTRUTURA,URBANIZACAO E ASSEMELHADOS,UTILIZANDO POLIGONAL III PAC,DESENHO NA ESCALA DE 1:250 A 1:100 EM AREASMEDIANAMENTE OCUPADAS(ATE 50% DAS QUADRAS)ATE 3000M2</t>
  </si>
  <si>
    <t xml:space="preserve">01.016.0080-A</t>
  </si>
  <si>
    <t xml:space="preserve">01.016.0081-0</t>
  </si>
  <si>
    <t xml:space="preserve">LEVANTAMENTO PLANIALTIMETRICO CADASTRAL DE AREA URBANA OU SUBURBANA,DESTINADA A REGULARIZACAO FUNDIARIA,PROJETOS VIARIOSE DE INFRAESTRUTURA,URBANIZACAO E ASSEMELHADOS,UTILIZANDO POLIGONAL III PAC,DESENHO NA ESCALA DE 1:250 A 1:100 EM AREASMEDIANAMENTE OCUPADAS(ATE 50% DAS QUADRAS)EM AREAS DE 3001 ATE 10000M2</t>
  </si>
  <si>
    <t xml:space="preserve">01.016.0081-A</t>
  </si>
  <si>
    <t xml:space="preserve">01.016.0082-0</t>
  </si>
  <si>
    <t xml:space="preserve">LEVANTAMENTO PLANIALTIMETRICO CADASTRAL DE AREA URBANA OU SUBURBANA,DESTINADA A REGULARIZACAO FUNDIARIA,PROJETOS VIARIOSE DE INFRAESTRUTURA,URBANIZAZAO E ASSEMELHADOS,UTILIZANDO POLIGONAL III PAC,DESENHO NA ESCALA DE 1:250 A 1:100 EM AREASMEDIANAMENTE OCUPADAS(ATE 50% DAS QUADRAS),EM AREAS ACIMA DE10000M2</t>
  </si>
  <si>
    <t xml:space="preserve">01.016.0082-A</t>
  </si>
  <si>
    <t xml:space="preserve">01.016.0083-0</t>
  </si>
  <si>
    <t xml:space="preserve">LEVANTAMENTO PLANIALTIMETRICO CADASTRAL DE AREA URBANA OU SUBURBANA,DESTINADA A REGULARIZACAO FUNDIARIA,PROJETOS VIARIOSE DE INFRAESTRUTURA,URBANIZACAO E ASSEMELHADOS,UTILIZANDO POLIGONAL III PAC,DESENHO NA ESCALA DE 1:250 A 1:100,EM AREASDENSAMENTE OCUPADAS(ACIMA DE 50% DE QUADRAS)ATE 2000M2</t>
  </si>
  <si>
    <t xml:space="preserve">01.016.0083-A</t>
  </si>
  <si>
    <t xml:space="preserve">01.016.0084-0</t>
  </si>
  <si>
    <t xml:space="preserve">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DE 2001 ATE 10000M2</t>
  </si>
  <si>
    <t xml:space="preserve">01.016.0084-A</t>
  </si>
  <si>
    <t xml:space="preserve">01.016.0085-0</t>
  </si>
  <si>
    <t xml:space="preserve">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ACIMADE 10000M2</t>
  </si>
  <si>
    <t xml:space="preserve">01.016.0085-A</t>
  </si>
  <si>
    <t xml:space="preserve">01.016.0086-0</t>
  </si>
  <si>
    <t xml:space="preserve">LEVANTAMENTO PLANIALTIMETRICO CADASTRAL DE AREA RURAL,DESTINADO A PROJETOS VIARIOS,DE SANEAMENTO,DUTOS,LINHAS DE TRANSMISSAO,ETC,EXECUTADOS COM POLIGONAL CLASSE II PAC,COMPREENDENDO CALCULOS E DESENHOS NA ESCALA DE 1:2000 ATE 1:500 EM AREASATE 1HA</t>
  </si>
  <si>
    <t xml:space="preserve">01.016.0086-A</t>
  </si>
  <si>
    <t xml:space="preserve">01.016.0087-0</t>
  </si>
  <si>
    <t xml:space="preserve">LEVANTAMENTO PLANIALTIMETRICO CADASTRAL DE AREA RURAL,DESTINADO A PROJETOS VIARIOS,DE SANEAMENTO,DUTOS,LINHAS DE TRANSMISSAO,ETC,EXECUTADOS COM POLIGONAL CLASSE II PAC,COMPREENDENDO CALCULOS E DESENHOS NA ESCALA DE 1:2000 ATE 1:500 EM AREASACIMA DE 1HA</t>
  </si>
  <si>
    <t xml:space="preserve">01.016.0087-A</t>
  </si>
  <si>
    <t xml:space="preserve">01.016.0090-0</t>
  </si>
  <si>
    <t xml:space="preserve">LEVANTAMENTO TOPOGRAFICO POR BATIMETRIA,SERVICOS DE CAMPO EESCRITORIO,COM SECOES DE LEVANTAMENTO EQUIDISTANTE DE ATE 20METROS,INCLUSIVE TRANSPORTE DO PESSOAL,COM AREA DE ATE 10 HA (ESCALA 1:500)</t>
  </si>
  <si>
    <t xml:space="preserve">01.016.0090-A</t>
  </si>
  <si>
    <t xml:space="preserve">01.016.0092-0</t>
  </si>
  <si>
    <t xml:space="preserve">LEVANTAMENTO FOTOGRAFICO DE ASPECTO DE AREA URBANA,COM IMPRESSAO COLORIDA</t>
  </si>
  <si>
    <t xml:space="preserve">01.016.0092-A</t>
  </si>
  <si>
    <t xml:space="preserve">01.016.0100-0</t>
  </si>
  <si>
    <t xml:space="preserve">LEVANTAMENTO TOPOGRAFICO,PLANIALTIMETRICO CADASTRAL DE AREASDE LOGRADOUROS PUBLICOS,COMPREENDENDO NIVELAMENTO DO EIXO DE LOGRADOUROS,COM COTAS DE TAMPOES DE POCOS DE VISITA,COTASDE SOLEIRAS DE EDIFICACOES E/OU TERRENOS,LEVANTAMENTO DE POSTEACAO,ARVORES,ETC</t>
  </si>
  <si>
    <t xml:space="preserve">01.016.0100-A</t>
  </si>
  <si>
    <t xml:space="preserve">01.016.0150-0</t>
  </si>
  <si>
    <t xml:space="preserve">IMPLANTACAO DE POLIGONAL PELO PERIMETRO DE AREA DE ENCOSTA ASER LEVANTADA,LOCADA EM RELACAO A MARCOS TOPOGRAFICOS(EXCLUINDO ESTES),TERRENO DE VEGETACAO LEVE</t>
  </si>
  <si>
    <t xml:space="preserve">01.016.0150-A</t>
  </si>
  <si>
    <t xml:space="preserve">01.016.0152-0</t>
  </si>
  <si>
    <t xml:space="preserve">IMPLANTACAO DE POLIGONAL PELO PERIMETRO DE AREA DE ENCOSTA ASER LEVANTADA,LOCADA EM RELACAO A MARCOS TOPOGRAFICOS(EXCLUINDO ESTES),TERRENO DE VEGETACAO DENSA</t>
  </si>
  <si>
    <t xml:space="preserve">01.016.0152-A</t>
  </si>
  <si>
    <t xml:space="preserve">01.016.0155-0</t>
  </si>
  <si>
    <t xml:space="preserve">MARCOS TOPOGRAFICOS DE CONCRETO COM PINO DE REFERENCIA,EM ENCOSTA.FORNECIMENTO E COLOCACAO</t>
  </si>
  <si>
    <t xml:space="preserve">01.016.0155-A</t>
  </si>
  <si>
    <t xml:space="preserve">01.016.0160-0</t>
  </si>
  <si>
    <t xml:space="preserve">EXECUCAO DE PERFIS TOPOGRAFICOS,EM ENCOSTAS COM LEVANTAMENTODE DETALHES,TERRENO DE VEGETACAO LEVE,INCLUINDO SERVICOS DECAMPO,DE ESCRITORIO E APRESENTACAO DE DESENHOS</t>
  </si>
  <si>
    <t xml:space="preserve">01.016.0160-A</t>
  </si>
  <si>
    <t xml:space="preserve">01.016.0165-0</t>
  </si>
  <si>
    <t xml:space="preserve">EXECUCAO DE PERFIS TOPOGRAFICOS,EM ENCOSTAS COM LEVANTAMENTODE DETALHES,TERRENO DE VEGETACAO DENSA,INCLUINDO SERVICOS DE CAMPO,DE ESCRITORIO E APRESENTACAO DE DESENHOS</t>
  </si>
  <si>
    <t xml:space="preserve">01.016.0165-A</t>
  </si>
  <si>
    <t xml:space="preserve">01.016.0190-0</t>
  </si>
  <si>
    <t xml:space="preserve">LEVANTAMENTO TOPOGRAFICO PLANIALTIMETRICO, EM AREAS DE RECUPERACAO DE LOGRADOUROS PUBLICOS</t>
  </si>
  <si>
    <t xml:space="preserve">01.016.0190-A</t>
  </si>
  <si>
    <t xml:space="preserve">01.016.0200-0</t>
  </si>
  <si>
    <t xml:space="preserve">LEVANTAMENTO TOPOGRAFICO PLANIALTIMETRICO E CADASTRAL,COM CURVAS DE NIVEL A CADA 1,00M,CONSIDERANDO TERRENO DE OROGRAFIAACIDENTADA,VEGETACAO DENSA E EDIFICACAO LEVE.CUSTO PARA AREA ATE 5000M2 (ESCALA 1:250/500)</t>
  </si>
  <si>
    <t xml:space="preserve">01.016.0200-A</t>
  </si>
  <si>
    <t xml:space="preserve">01.016.0201-0</t>
  </si>
  <si>
    <t xml:space="preserve">LEVANTAMENTO TOPOGRAFICO PLANIALTIMETRICO E CADASTRAL,COM CURVAS DE NIVEL A CADA 1,00M,CONSIDERANDO TERRENO DE OROGRAFIAACIDENTADA,VEGETACAO DENSA E EDIFICACAO MEDIA.CUSTO PARA AREA ATE 5000M2 (ESCALA 1:250/500)</t>
  </si>
  <si>
    <t xml:space="preserve">01.016.0201-A</t>
  </si>
  <si>
    <t xml:space="preserve">01.016.0202-0</t>
  </si>
  <si>
    <t xml:space="preserve">LEVANTAMENTO TOPOGRAFICO PLANIALTIMETRICO E CADASTRAL,COM CURVAS DE NIVEL A CADA 1,00M,CONSIDERANDO TERRENO DE OROGRAFIAACIDENTADA,VEGETACAO DENSA E EDIFICACAO DENSA.CUSTO PARA AREA ATE 5000M2 (ESCALA 1:250/500)</t>
  </si>
  <si>
    <t xml:space="preserve">01.016.0202-A</t>
  </si>
  <si>
    <t xml:space="preserve">01.016.0203-0</t>
  </si>
  <si>
    <t xml:space="preserve">LEVANTAMENTO TOPOGRAFICO PLANIALTIMETRICO E CADASTRAL,COM CURVAS DE NIVEL A CADA 1,00M,CONSIDERANDO TERRENO DE OROGRAFIAACIDENTADA,VEGETACAO RALA E EDIFICACAO LEVE.CUSTO PARA AREAATE 5000M2 (ESCALA 1:250/500)</t>
  </si>
  <si>
    <t xml:space="preserve">01.016.0203-A</t>
  </si>
  <si>
    <t xml:space="preserve">01.016.0204-0</t>
  </si>
  <si>
    <t xml:space="preserve">LEVANTAMENTO TOPOGRAFICO PLANIALTIMETRICO E CADASTRAL,COM CURVAS DE NIVEL A CADA 1,00M,CONSIDERANDO TERRENO DE OROGRAFIAACIDENTADA,VEGETACAO RALA E EDIFICACAO MEDIA.CUSTO PARA AREA ATE 5000M2 (ESCALA 1:250/500)</t>
  </si>
  <si>
    <t xml:space="preserve">01.016.0204-A</t>
  </si>
  <si>
    <t xml:space="preserve">01.016.0205-0</t>
  </si>
  <si>
    <t xml:space="preserve">LEVANTAMENTO TOPOGRAFICO PLANIALTIMETRICO E CADASTRAL,COM CURVAS DE NIVEL A CADA 1,00M,CONSIDERANDO TERRENO DE OROGRAFIAACIDENTADA,VEGETACAO RALA E EDIFICACAO DENSA.CUSTO PARA AREA ATE 5000M2 (ESCALA 1:250/500)</t>
  </si>
  <si>
    <t xml:space="preserve">01.016.0205-A</t>
  </si>
  <si>
    <t xml:space="preserve">01.016.0206-0</t>
  </si>
  <si>
    <t xml:space="preserve">LEVANTAMENTO TOPOGRAFICO PLANIALTIMETRICO E CADASTRAL,COM CURVAS DE NIVEL A CADA 1,00M,CONSIDERANDO TERRENO DE OROGRAFIANAO ACIDENTADA,VEGETACAO DENSA E EDIFICACAO LEVE.CUSTO PARAAREA ATE 5000M2 (ESCALA 1:250/500)</t>
  </si>
  <si>
    <t xml:space="preserve">01.016.0206-A</t>
  </si>
  <si>
    <t xml:space="preserve">01.016.0207-0</t>
  </si>
  <si>
    <t xml:space="preserve">LEVANTAMENTO TOPOGRAFICO PLANIALTIMETRICO E CADASTRAL,COM CURVAS DE NIVEL A CADA 1,00M,CONSIDERANDO TERRENO DE OROGRAFIANAO ACIDENTADA,VEGETACAO DENSA E EDIFICACAO MEDIA.CUSTO PARAAREA ATE 5000M2 (ESCALA 1:250/500)</t>
  </si>
  <si>
    <t xml:space="preserve">01.016.0207-A</t>
  </si>
  <si>
    <t xml:space="preserve">01.016.0208-0</t>
  </si>
  <si>
    <t xml:space="preserve">LEVANTAMENTO TOPOGRAFICO PLANIALTIMETRICO E CADASTRAL,COM CURVAS DE NIVEL A CADA 1,00M,CONSIDERANDO TERRENO DE OROGRAFIANAO ACIDENTADA,VEGETACAO DENSA E EDIFICACAO DENSA.CUSTO PARA AREA ATE 5000M2 (ESCALA 1:250/500)</t>
  </si>
  <si>
    <t xml:space="preserve">01.016.0208-A</t>
  </si>
  <si>
    <t xml:space="preserve">01.016.0209-0</t>
  </si>
  <si>
    <t xml:space="preserve">LEVANTAMENTO TOPOGRAFICO PLANIALTIMETRICO E CADASTRAL,COM CURVAS DE NIVEL A CADA 1,00M,CONSIDERANDO TERRENO DE OROGRAFIANAO ACIDENTADA,VEGETACAO RALA E EDIFICACAO LEVE.CUSTO PARAAREA ATE 5000M2 (ESCALA 1:250/500)</t>
  </si>
  <si>
    <t xml:space="preserve">01.016.0209-A</t>
  </si>
  <si>
    <t xml:space="preserve">01.016.0210-0</t>
  </si>
  <si>
    <t xml:space="preserve">LEVANTAMENTO TOPOGRAFICO PLANIALTIMETRICO E CADASTRAL,COM CURVAS DE NIVEL A CADA 1,00M,CONSIDERANDO TERRENO DE OROGRAFIANAO ACIDENTADA,VEGETACAO RALA E EDIFICACAO MEDIA.CUSTO PARAAREA ATE 5000M2 (ESCALA 1:250/500)</t>
  </si>
  <si>
    <t xml:space="preserve">01.016.0210-A</t>
  </si>
  <si>
    <t xml:space="preserve">01.016.0211-0</t>
  </si>
  <si>
    <t xml:space="preserve">LEVANTAMENTO TOPOGRAFICO PLANIALTIMETRICO E CADASTRAL,COM CURVAS DE NIVEL A CADA 1,00M,CONSIDERANDO TERRENO DE OROGRAFIANAO ACIDENTADA,VEGETACAO RALA E EDIFICACAO DENSA.CUSTO PARAAREA ATE 5000M2 (ESCALA 1:250/500)</t>
  </si>
  <si>
    <t xml:space="preserve">01.016.0211-A</t>
  </si>
  <si>
    <t xml:space="preserve">01.016.0220-0</t>
  </si>
  <si>
    <t xml:space="preserve">LEVANTAMENTO TOPOGRAFICO PLANIALTIMETRICO E CADASTRAL,COM CURVAS DE NIVEL A CADA 1,00M,CONSIDERANDO TERRENO DE OROGRAFIAACIDENTADA,VEGETACAO DENSA E EDIFICACAO LEVE.CUSTO PARA AREA DE 5000 A 10000M2 (ESCALA 1:200/500)</t>
  </si>
  <si>
    <t xml:space="preserve">01.016.0220-A</t>
  </si>
  <si>
    <t xml:space="preserve">01.016.0221-0</t>
  </si>
  <si>
    <t xml:space="preserve">LEVANTAMENTO TOPOGRAFICO PLANIALTIMETRICO E CADASTRAL,COM CURVAS DE NIVEL A CADA 1,00M,CONSIDERANDO TERRENO DE OROGRAFIAACIDENTADA,VEGETACAO DENSA E EDIFICACAO MEDIA.CUSTO PARA AREA DE 5000 A 10000M2 (ESCALA 1:250/500)</t>
  </si>
  <si>
    <t xml:space="preserve">01.016.0221-A</t>
  </si>
  <si>
    <t xml:space="preserve">01.016.0222-0</t>
  </si>
  <si>
    <t xml:space="preserve">LEVANTAMENTO TOPOGRAFICO PLANIALTIMETRICO E CADASTRAL,COM CURVAS DE NIVEL A CADA 1,00M,CONSIDERANDO TERRENO DE OROGRAFIAACIDENTADA,VEGETACAO DENSA E EDIFICACAO DENSA.CUSTO PARA AREA DE 5000 A 10000M2 (ESCALA 1:250/500)</t>
  </si>
  <si>
    <t xml:space="preserve">01.016.0222-A</t>
  </si>
  <si>
    <t xml:space="preserve">01.016.0223-0</t>
  </si>
  <si>
    <t xml:space="preserve">LEVANTAMENTO TOPOGRAFICO PLANIALTIMETRICO E CADASTRAL,COM CURVAS DE NIVEL A CADA 1,00M,CONSIDERANDO TERRENO DE OROGRAFIAACIDENTADA,VEGETACAO RALA E EDIFICACAO LEVE.CUSTO PARA AREADE 5000 A 10000M2 (ESCALA 1:250/500)</t>
  </si>
  <si>
    <t xml:space="preserve">01.016.0223-A</t>
  </si>
  <si>
    <t xml:space="preserve">01.016.0224-0</t>
  </si>
  <si>
    <t xml:space="preserve">LEVANTAMENTO TOPOGRAFICO PLANIALTIMETRICO E CADASTRAL,COM CURVAS DE NIVEL A CADA 1,00M,CONSIDERANDO TERRENO DE OROGRAFIAACIDENTADA,VEGETACAO RALA E EDIFICACAO MEDIA.CUSTO PARA AREA DE 5000 A 10000M2 (ESCALA 1:250/500)</t>
  </si>
  <si>
    <t xml:space="preserve">01.016.0224-A</t>
  </si>
  <si>
    <t xml:space="preserve">01.016.0225-0</t>
  </si>
  <si>
    <t xml:space="preserve">LEVANTAMENTO TOPOGRAFICO PLANIALTIMETRICO E CADASTRAL,COM CURVAS DE NIVEL A CADA 1,00M,CONSIDERANDO TERRENO DE OROGRAFIAACIDENTADA,VEGETACAO RALA E EDIFICACAO DENSA.CUSTO PARA AREA DE 5000 A 10000M2 (ESCALA 1:250/500)</t>
  </si>
  <si>
    <t xml:space="preserve">01.016.0225-A</t>
  </si>
  <si>
    <t xml:space="preserve">01.016.0226-0</t>
  </si>
  <si>
    <t xml:space="preserve">LEVANTAMENTO TOPOGRAFICO PLANIALTIMETRICO E CADASTRAL,COM CURVAS DE NIVEL A CADA 1,00M,CONSIDERANDO TERRENO DE OROGRAFIANAO ACIDENTADA,VEGETACAO DENSA E EDIFICACAO LEVE.CUSTO PARAAREA DE 5000 A 10000M2 (ESCALA 1:250/500)</t>
  </si>
  <si>
    <t xml:space="preserve">01.016.0226-A</t>
  </si>
  <si>
    <t xml:space="preserve">01.016.0227-0</t>
  </si>
  <si>
    <t xml:space="preserve">LEVANTAMENTO TOPOGRAFICO PLANIALTIMETRICO E CADASTRAL,COM CURVAS DE NIVEL A CADA 1,00M,CONSIDERANDO TERRENO DE OROGRAFIANAO ACIDENTADA,VEGETACAO DENSA E EDIFICACAO MEDIA.CUSTO PARA AREA DE 5000 A 10000M2 (ESCALA 1:250/500)</t>
  </si>
  <si>
    <t xml:space="preserve">01.016.0227-A</t>
  </si>
  <si>
    <t xml:space="preserve">01.016.0228-0</t>
  </si>
  <si>
    <t xml:space="preserve">LEVANTAMENTO TOPOGRAFICO PLANIALTIMETRICO E CADASTRAL,COM CURVAS DE NIVEL A CADA 1,00M,CONSIDERANDO TERRENO DE OROGRAFIANAO ACIDENTADA,VEGETACAO DENSA E EDIFICACAO DENSA.CUSTO PARA AREA DE 5000 A 10000M2 (ESCALA 1:250/500)</t>
  </si>
  <si>
    <t xml:space="preserve">01.016.0228-A</t>
  </si>
  <si>
    <t xml:space="preserve">01.016.0229-0</t>
  </si>
  <si>
    <t xml:space="preserve">LEVANTAMENTO TOPOGRAFICO PLANIALTIMETRICO E CADASTRAL,COM CURVAS DE NIVEL A CADA 1,00M,CONSIDERANDO TERRENO DE OROGRAFIANAO ACIDENTADA,VEGETACAO RALA E EDIFICACAO LEVE.CUSTO PARAAREA DE 5000 A 10000M2 (ESCALA 1:250/500)</t>
  </si>
  <si>
    <t xml:space="preserve">01.016.0229-A</t>
  </si>
  <si>
    <t xml:space="preserve">01.016.0230-0</t>
  </si>
  <si>
    <t xml:space="preserve">LEVANTAMENTO TOPOGRAFICO PLANIALTIMETRICO E CADASTRAL,COM CURVAS DE NIVEL A CADA 1,00M,CONSIDERANDO TERRENO DE OROGRAFIANAO ACIDENTADA,VEGETACAO RALA E EDIFICACAO MEDIA.CUSTO PARAAREA DE 5000 A 10000M2 (ESCALA 1:250/500)</t>
  </si>
  <si>
    <t xml:space="preserve">01.016.0230-A</t>
  </si>
  <si>
    <t xml:space="preserve">01.016.0231-0</t>
  </si>
  <si>
    <t xml:space="preserve">LEVANTAMENTO TOPOGRAFICO PLANIALTIMETRICO E CADASTRAL,COM CURVAS DE NIVEL A CADA 1,00M,CONSIDERANDO TERRENO DE OROGRAFIANAO ACIDENTADA,VEGETACAO RALA E EDIFICACAO DENSA.CUSTO PARAAREA DE 5000 A 10000M2 (ESCALA 1:250/500)</t>
  </si>
  <si>
    <t xml:space="preserve">01.016.0231-A</t>
  </si>
  <si>
    <t xml:space="preserve">01.016.0240-0</t>
  </si>
  <si>
    <t xml:space="preserve">LEVANTAMENTO TOPOGRAFICO PLANIALTIMETRICO E CADASTRAL,COM CURVAS DE NIVEL A CADA 1,00M,CONSIDERANDO TERRENO DE OROGRAFIAACIDENTADA,VEGETACAO DENSA E EDIFICACAO LEVE.CUSTO PARA AREA DE 10000 A 20000M2 (ESCALA 1:250/500)</t>
  </si>
  <si>
    <t xml:space="preserve">01.016.0240-A</t>
  </si>
  <si>
    <t xml:space="preserve">01.016.0241-0</t>
  </si>
  <si>
    <t xml:space="preserve">LEVANTAMENTO TOPOGRAFICO PLANIALTIMETRICO E CADASTRAL,COM CURVAS DE NIVEL A CADA 1,00M,CONSIDERANDO TERRENO DE OROGRAFIAACIDENTADA,VEGETACAO DENSA E EDIFICACAO MEDIA.CUSTO PARA AREA DE 10000 A 20000M2 (ESCALA 1:250/500)</t>
  </si>
  <si>
    <t xml:space="preserve">01.016.0241-A</t>
  </si>
  <si>
    <t xml:space="preserve">01.016.0242-0</t>
  </si>
  <si>
    <t xml:space="preserve">LEVANTAMENTO TOPOGRAFICO PLANIALTIMETRICO E CADASTRAL,COM CURVAS DE NIVEL A CADA 1,00M,CONSIDERANDO TERRENO DE OROGRAFIAACIDENTADA,VEGETACAO DENSA E EDIFICACAO DENSA.CUSTO PARA AREA DE 10000 A 20000M2 (ESCALA 1:250/500)</t>
  </si>
  <si>
    <t xml:space="preserve">01.016.0242-A</t>
  </si>
  <si>
    <t xml:space="preserve">01.016.0243-0</t>
  </si>
  <si>
    <t xml:space="preserve">LEVANTAMENTO TOPOGRAFICO PLANIALTIMETRICO E CADASTRAL,COM CURVAS DE NIVEL A CADA 1,00M,CONSIDERANDO TERRENO DE OROGRAFIAACIDENTADA,VEGETACAO RALA E EDIFICACAO LEVE.CUSTO PARA AREADE 10000 A 20000M2 (ESCALA 1:250/500)</t>
  </si>
  <si>
    <t xml:space="preserve">01.016.0243-A</t>
  </si>
  <si>
    <t xml:space="preserve">01.016.0244-0</t>
  </si>
  <si>
    <t xml:space="preserve">LEVANTAMENTO TOPOGRAFICO PLANIALTIMETRICO E CADASTRAL,COM CURVAS DE NIVEL A CADA 1,00M,CONSIDERANDO TERRENO DE OROGRAFIAACIDENTADA,VEGETACAO RALA E EDIFICACAO MEDIA.CUSTO PARA AREA DE 10000 A 20000M2 (ESCALA 1:250/500)</t>
  </si>
  <si>
    <t xml:space="preserve">01.016.0244-A</t>
  </si>
  <si>
    <t xml:space="preserve">01.016.0245-0</t>
  </si>
  <si>
    <t xml:space="preserve">LEVANTAMENTO TOPOGRAFICO PLANIALTIMETRICO E CADASTRAL,COM CURVAS DE NIVEL A CADA 1,00M,CONSIDERANDO TERRENO DE OROGRAFIAACIDENTADA,VEGETACAO RALA E EDIFICACAO DENSA.CUSTO PARA AREA DE 10000 A 20000M2 (ESCALA 1:250/500)</t>
  </si>
  <si>
    <t xml:space="preserve">01.016.0245-A</t>
  </si>
  <si>
    <t xml:space="preserve">01.016.0246-0</t>
  </si>
  <si>
    <t xml:space="preserve">LEVANTAMENTO TOPOGRAFICO PLANIALTIMETRICO E CADASTRAL,COM CURVAS DE NIVEL A CADA 1,00M,CONSIDERANDO TERRENO DE OROGRAFIANAO ACIDENTADA,VEGETACAO DENSA E EDIFICACAO LEVE.CUSTO PARAAREA DE 10000 ATE 20000M2 (ESCALA 1:250/500)</t>
  </si>
  <si>
    <t xml:space="preserve">01.016.0246-A</t>
  </si>
  <si>
    <t xml:space="preserve">01.016.0247-0</t>
  </si>
  <si>
    <t xml:space="preserve">LEVANTAMENTO TOPOGRAFICO PLANIALTIMETRICO E CADASTRAL,COM CURVAS DE NIVEL A CADA 1,00M,CONSIDERANDO TERRENO DE OROGRAFIANAO ACIDENTADA,VEGETACAO DENSA E EDIFICACAO MEDIA.CUSTO PARA AREA DE 10000 A 20000M2 (ESCALA 1:250/500)</t>
  </si>
  <si>
    <t xml:space="preserve">01.016.0247-A</t>
  </si>
  <si>
    <t xml:space="preserve">01.016.0248-0</t>
  </si>
  <si>
    <t xml:space="preserve">LEVANTAMENTO TOPOGRAFICO PLANIALTIMETRICO E CADASTRAL,COM CURVAS DE NIVEL A CADA 1,00M,CONSIDERANDO TERRENO DE OROGRAFIANAO ACIDENTADA,VEGETACAO DENSA E EDIFICACAO DENSA.CUSTO PARA AREA DE 10000 A 20000M2 (ESCALA 1:250/500)</t>
  </si>
  <si>
    <t xml:space="preserve">01.016.0248-A</t>
  </si>
  <si>
    <t xml:space="preserve">01.016.0249-0</t>
  </si>
  <si>
    <t xml:space="preserve">LEVANTAMENTO TOPOGRAFICO PLANIALTIMETRICO E CADASTRAL,COM CURVAS DE NIVEL A CADA 1,00M,CONSIDERANDO TERRENO DE OROGRAFIANAO ACIDENTADA,VEGETACAO RALA E EDIFICACAO LEVE.CUSTO PARAAREA DE 10000 A 20.000M2 (ESCALA 1:250/500)</t>
  </si>
  <si>
    <t xml:space="preserve">01.016.0249-A</t>
  </si>
  <si>
    <t xml:space="preserve">01.016.0250-0</t>
  </si>
  <si>
    <t xml:space="preserve">LEVANTAMENTO TOPOGRAFICO PLANIALTIMETRICO E CADASTRAL,COM CURVAS DE NIVEL A CADA 1,00M,CONSIDERANDO TERRENO DE OROGRAFIANAO ACIDENTADA,VEGETACAO RALA E EDIFICACAO MEDIA.CUSTO PARAAREA DE 10000 A 20000M2 (ESCALA 1:250/500)</t>
  </si>
  <si>
    <t xml:space="preserve">01.016.0250-A</t>
  </si>
  <si>
    <t xml:space="preserve">01.016.0251-0</t>
  </si>
  <si>
    <t xml:space="preserve">LEVANTAMENTO TOPOGRAFICO PLANIALTIMETRICO E CADASTRAL,COM CURVAS DE NIVEL A CADA 1,00M,CONSIDERANDO TERRENO DE OROGRAFIANAO ACIDENTADA,VEGETACAO RALA E EDIFICACAO DENSA.CUSTO PARAAREA DE 10000 A 20000M2 (ESCALA 1:250/500)</t>
  </si>
  <si>
    <t xml:space="preserve">01.016.0251-A</t>
  </si>
  <si>
    <t xml:space="preserve">01.017.0001-0</t>
  </si>
  <si>
    <t xml:space="preserve">LOCACAO DE PROJETO DE ESTRADAS,EXECUTADAS DE ACORDO COM A INSTRUCAO IT-28/80 DO DER-RJ,INCLUSIVE NIVELAMENTO E SECOES TRANSVERSAIS E DELIMITACAO DAS LINHAS DEMARCADORAS DE FAIXA DEDOMINIO,EM TERRENO DE OROGRAFIA ACIDENTADA E VEGETACAO DENSA</t>
  </si>
  <si>
    <t xml:space="preserve">01.017.0001-A</t>
  </si>
  <si>
    <t xml:space="preserve">01.017.0002-0</t>
  </si>
  <si>
    <t xml:space="preserve">LOCACAO DE PROJETO DE ESTRADAS,EXECUTADAS DE ACORDO COM A INSTRUCAO IT-28/80 DO DER-RJ,INCLUSIVE NIVELAMENTO E SECOES TRANSVERSAIS E DELIMITACAO DAS LINHAS DEMARCADORAS DE FAIXA DEDOMINIO,EM TERRENO DE OROGRAFIA ACIDENTADA E VEGETACAO LEVE</t>
  </si>
  <si>
    <t xml:space="preserve">01.017.0002-A</t>
  </si>
  <si>
    <t xml:space="preserve">01.017.0003-0</t>
  </si>
  <si>
    <t xml:space="preserve">LOCACAO DE PROJETO DE ESTRADAS,EXECUTADAS DE ACORDO COM A INSTRUCAO IT-28/80 DO DER-RJ,INCLUSIVE NIVELAMENTO E SECOES TRANSVERSAIS E DELIMITACAO DAS LINHAS DEMARCADORAS DE FAIXA DEDOMINIO,EM TERRENO DE OROGRAFIA NAO ACIDENTADA E VEGETACAODENSA</t>
  </si>
  <si>
    <t xml:space="preserve">01.017.0003-A</t>
  </si>
  <si>
    <t xml:space="preserve">01.017.0004-0</t>
  </si>
  <si>
    <t xml:space="preserve">LOCACAO DE PROJETO DE ESTRADAS,EXECUTADAS DE ACORDO COM A INSTRUCAO IT-28/80 DO DER-RJ,INCLUSIVE NIVELAMENTO E SECOES TRANSVERSAIS E DELIMITACAO DAS LINHAS DEMARCADORAS DE FAIXA DEDOMINIO,EM TERRENO DE OROGRAFIA NAO ACIDENTADA E VEGETACAOLEVE</t>
  </si>
  <si>
    <t xml:space="preserve">01.017.0004-A</t>
  </si>
  <si>
    <t xml:space="preserve">01.017.0005-0</t>
  </si>
  <si>
    <t xml:space="preserve">RELOCACAO DE PROJETO DE ESTRADA EXISTENTE EXECUTADA DE ACORDO COM A INSTRUCAO IT-28/80 DO DER-RJ,INCLUSIVE NIVELAMENTO ESECOES TRANSVERSAIS PARA TRAFEGO COM VOLUME MEDIO DIARIO MENOR QUE 500 VEICULOS/DIA</t>
  </si>
  <si>
    <t xml:space="preserve">01.017.0005-A</t>
  </si>
  <si>
    <t xml:space="preserve">01.017.0010-0</t>
  </si>
  <si>
    <t xml:space="preserve">SERVICOS TOPOGRAFICOS PARA RESTAURACAO DE RODOVIAS,DE ACORDOCOM A INSTRUCAO IT-55/83 DO DER-RJ,COMPREENDENDO RELOCACAO,NIVELAMENTO,SECOES TRANSVERSAIS,IMPLANTACAO DE MARCOS,CADASTRO DE OBRAS DE ARTE CORRENTE,ELEMENTOS DE DRENAGEM,CONDICOESDE SUPERFICIE DA PISTA E INTERSECOES,PARA VOLUME MEDIO DIARIO ATE 1000 VEICULOS/DIA</t>
  </si>
  <si>
    <t xml:space="preserve">01.017.0010-A</t>
  </si>
  <si>
    <t xml:space="preserve">01.018.0001-0</t>
  </si>
  <si>
    <t xml:space="preserve">MARCACAO DE OBRA SEM INSTRUMENTO TOPOGRAFICO,CONSIDERADA A PROJECAO HORIZONTAL DA AREA ENVOLVENTE</t>
  </si>
  <si>
    <t xml:space="preserve">01.018.0001-A</t>
  </si>
  <si>
    <t xml:space="preserve">01.018.0002-0</t>
  </si>
  <si>
    <t xml:space="preserve">LOCACAO DE OBRA COM APARELHO TOPOGRAFICO SOBRE CERCA DE MARCACAO,INCLUSIVE CONSTRUCAO DESTA E SUA PRE-LOCACAO E O FORNECIMENTO DO MATERIAL E TENDO POR MEDICAO O PERIMETRO A CONSTRUIR</t>
  </si>
  <si>
    <t xml:space="preserve">01.018.0002-A</t>
  </si>
  <si>
    <t xml:space="preserve">01.019.0010-0</t>
  </si>
  <si>
    <t xml:space="preserve">LEVANTAMENTO CADASTRAL GEOMETRICO DE IMOVEIS COM AREA ATE 1500M2</t>
  </si>
  <si>
    <t xml:space="preserve">01.019.0010-A</t>
  </si>
  <si>
    <t xml:space="preserve">01.019.0012-0</t>
  </si>
  <si>
    <t xml:space="preserve">LEVANTAMENTO CADASTRAL GEOMETRICO DE IMOVEIS COM AREA ENTRE1501 E 3000M2. ESTE ITEM DEVE SER UTILIZADO COMO COMPLEMENTODO ANTERIOR</t>
  </si>
  <si>
    <t xml:space="preserve">01.019.0012-A</t>
  </si>
  <si>
    <t xml:space="preserve">01.019.0015-0</t>
  </si>
  <si>
    <t xml:space="preserve">LEVANTAMENTO CADASTRAL GEOMETRICO DE IMOVEIS COM AREA ACIMADE 3000M2. ESTE ITEM DEVE SER UTILIZADO COMO COMPLEMENTO DOSANTERIORES</t>
  </si>
  <si>
    <t xml:space="preserve">01.019.0015-A</t>
  </si>
  <si>
    <t xml:space="preserve">01.019.0040-0</t>
  </si>
  <si>
    <t xml:space="preserve">LEVANTAMENTO CADASTRAL DAS PROFUNDIDADES DOS TUBOS E GALERIAS QUE CONCORREM EM UM POCO DE VISITA,PROFUNDIDADES ESTAS,MEDIDAS A REGUA E REFERENCIADAS A COTA DA TAMPA DO POCO-POCO ENCONTRADO EM CONDICOES DE LIMPEZA QUE PERMITAM A LEITURA IMEDIATA</t>
  </si>
  <si>
    <t xml:space="preserve">01.019.0040-A</t>
  </si>
  <si>
    <t xml:space="preserve">01.019.0045-0</t>
  </si>
  <si>
    <t xml:space="preserve">LEVANTAMENTO CADASTRAL DAS PROFUNDIDADES DOS TUBOS E GALERIAS QUE CONCORREM EM UM POCO DE VISITA,PROFUNDIDADES ESTAS,MEDIDAS A REGUA E REFERENCIADAS A COTA DA TAMPA DO POCO-POCO ENCONTRADO INUNDADO TENDO QUE SER ESGOTADO ANTES QUE SE POSSAFAZER A LEITURA</t>
  </si>
  <si>
    <t xml:space="preserve">01.019.0045-A</t>
  </si>
  <si>
    <t xml:space="preserve">01.019.0050-0</t>
  </si>
  <si>
    <t xml:space="preserve">LEVANTAMENTO CADASTRAL DAS PROFUNDIDADES DOS TUBOS E GALERIAS QUE CONCORREM EM UM POCO DE VISITA,PROFUNDIDADES ESTAS,MEDIDAS A REGUA E REFERENCIADAS A COTA DA TAMPA DO POCO-POCO ENCONTRADO ASSOREADO TENDO QUE SER LIMPO ANTES QUE SE POSSA FAZER A LEITURA</t>
  </si>
  <si>
    <t xml:space="preserve">01.019.0050-A</t>
  </si>
  <si>
    <t xml:space="preserve">01.019.0055-0</t>
  </si>
  <si>
    <t xml:space="preserve">LEVANTAMENTO CADASTRAL DAS PROFUNDIDADES DOS TUBOS E GALERIAS QUE CONCORREM EM UM POCO DE VISITA,PROFUNDIDADES ESTAS,MEDIDAS A REGUA E REFERENCIADAS A COTA DA TAMPA DO POCO-POCO EMMEIO A UMA VIA PUBLICA COM TRAFEGO,ENCONTRADO EM CONDICOESDE LIMPEZA QUE PERMITAM A LEITURA IMEDIATA</t>
  </si>
  <si>
    <t xml:space="preserve">01.019.0055-A</t>
  </si>
  <si>
    <t xml:space="preserve">01.019.0060-0</t>
  </si>
  <si>
    <t xml:space="preserve">LEVANTAMENTO CADASTRAL DAS PROFUNDIDADES DOS TUBOS E GALERIAS QUE CONCORREM EM UM POCO DE VISITA,PROFUNDIDADES ESTAS MEDIDAS A REGUA E REFERENCIADAS A COTA DA TAMPA DO POCO-POCO EMMEIO A UMA VIA PUBLICA COM TRAFEGO,ENCONTRADO INUNDADO TENDO QUE SER ESGOTADO ANTES QUE SE POSSA FAZER A LEITURA</t>
  </si>
  <si>
    <t xml:space="preserve">01.019.0060-A</t>
  </si>
  <si>
    <t xml:space="preserve">01.019.0065-0</t>
  </si>
  <si>
    <t xml:space="preserve">LEVANTAMENTO CADASTRAL DAS PROFUNDIDADES DOS TUBOS E GALERIAS QUE CONCORREM EM UM POCO DE VISITA,PROFUNDIDADES ESTAS,MEDIDAS A REGUA E REFERENCIADAS A COTA DA TAMPA DO POCO-POCO EMMEIO A UMA VIA PUBLICA COM TRAFEGO,ENCONTRADO ASSOREADO TENDO QUE SER LIMPO ANTES QUE SE POSSA FAZER A LEITURA</t>
  </si>
  <si>
    <t xml:space="preserve">01.019.0065-A</t>
  </si>
  <si>
    <t xml:space="preserve">01.019.0070-0</t>
  </si>
  <si>
    <t xml:space="preserve">LEVANTAMENTO CADASTRAL DAS PROFUNDIDADES DOS TUBOS E GALERIAS QUE CONCORREM EM UM POCO DE VISITA,PROFUNDIDADES ESTAS,MEDIDAS A REGUA E REFERENCIADAS A COTA DA TAMPA DO POCO-POCO EMMEIO A UMA VIA PUBLICA COM TRAFEGO,COBERTO POR CAMADA ASFALTICA,ENCONTRADO EM CONDICOES DE LIMPEZA QUE PERMITAM A LEITURA IMEDIATA</t>
  </si>
  <si>
    <t xml:space="preserve">01.019.0070-A</t>
  </si>
  <si>
    <t xml:space="preserve">01.019.0075-0</t>
  </si>
  <si>
    <t xml:space="preserve">LEVANTAMENTO CADASTRAL DAS PROFUNDIDADES DOS TUBOS E GALERIAS QUE CONCORREM EM UM POCO DE VISITA,PROFUNDIDADES ESTAS MEDIDAS A REGUA E REFERENCIADAS A COTA DA TAMPA DO POCO-POCO EMMEIO A UMA VIA PUBLICA COM TRAFEGO,COBERTO POR CAMADA ASFALTICA,ENCONTRADO INUNDADO TENDO QUE SER ESGOTADO ANTES QUE SEPOSSA FAZER A LEITURA</t>
  </si>
  <si>
    <t xml:space="preserve">01.019.0075-A</t>
  </si>
  <si>
    <t xml:space="preserve">01.019.0080-0</t>
  </si>
  <si>
    <t xml:space="preserve">LEVANTAMENTO CADASTRAL DAS PROFUNDIDADES DOS TUBOS E GALERIAS QUE CONCORREM EM UM POCO DE VISITA,PROFUNDIDADES ESTAS,MEDIDAS A REGUA E REFERENCIADAS A COTA DA TAMPA DO POCO-POCO EMMEIO A UMA VIA PUBLICA COM TRAFEGO,COBERTO POR CAMADA ASFALTICA,ENCONTRADO ASSOREADO TENDO QUE SER LIMPO ANTES QUE SE POSSA FAZER A LEITURA</t>
  </si>
  <si>
    <t xml:space="preserve">01.019.0080-A</t>
  </si>
  <si>
    <t xml:space="preserve">01.050.0010-0</t>
  </si>
  <si>
    <t xml:space="preserve">PROJETO BASICO DE ARQUITETURA PARA PREDIOS HOSPITALARES ATE1.000M2,APRESENTADO EM AUTOCAD NOS PADROES DA CONTRATANTE,INCLUSIVE AS LEGALIZACOES PERTINENTES,COORDENACAO E COMPATIBILIZACAO COM OS PROJETOS COMPLEMENTARES</t>
  </si>
  <si>
    <t xml:space="preserve">01.050.0010-A</t>
  </si>
  <si>
    <t xml:space="preserve">01.050.0011-0</t>
  </si>
  <si>
    <t xml:space="preserve">PROJETO BASICO DE ARQUITETURA PARA PREDIOS HOSPITALARES DE 1.001 ATE 4.000M2,APRESENTADO EM AUTOCAD NOS PADROES DA CONTRATANTE,INCLUSIVE AS LEGALIZACOES PERTINENTES,COORDENACAO E COMPATIBILIZACAO COM OS PROJETOS COMPLEMENTARES</t>
  </si>
  <si>
    <t xml:space="preserve">01.050.0011-A</t>
  </si>
  <si>
    <t xml:space="preserve">01.050.0012-0</t>
  </si>
  <si>
    <t xml:space="preserve">PROJETO BASICO DE ARQUITETURA PARA PREDIOS HOSPITALARES ACIMA DE 4.000M2,APRESENTADO EM AUTOCAD NOS PADROES DA CONTRATANTE,INCLUSIVE AS LEGALIZACOES PERTINENTES,COORDENACAO E COMPATIBILIZACAO COM OS PROJETOS COMPLEMENTARES</t>
  </si>
  <si>
    <t xml:space="preserve">01.050.0012-A</t>
  </si>
  <si>
    <t xml:space="preserve">01.050.0013-0</t>
  </si>
  <si>
    <t xml:space="preserve">PROJETO EXECUTIVO ESTRUTURAL PARA PREDIOS HOSPITALARES ATE 1000M2,INCLUSIVE PROJETO BASICO,APRESENTADO EM AUTOCAD NOS PADROES DA CONTRATANTE,CONSTANDO DE PLANTAS DE FORMA,ARMACAO EDETALHES,DE ACORDO COM A ABNT</t>
  </si>
  <si>
    <t xml:space="preserve">01.050.0013-A</t>
  </si>
  <si>
    <t xml:space="preserve">01.050.0014-0</t>
  </si>
  <si>
    <t xml:space="preserve">PROJETO EXECUTIVO ESTRUTURAL PARA PREDIOS HOSPITALARES DE 1001 ATE 4000M2,INCLUSIVE PROJETO BASICO,APRESENTADO EM AUTOCAD NOS PADROES DA CONTRATANTE,CONSTANDO DE PLANTAS DE FORMA,ARMACAO E DETALHES,DE ACORDO COM A ABNT</t>
  </si>
  <si>
    <t xml:space="preserve">01.050.0014-A</t>
  </si>
  <si>
    <t xml:space="preserve">01.050.0015-0</t>
  </si>
  <si>
    <t xml:space="preserve">PROJETO EXECUTIVO ESTRUTURAL PARA PREDIOS HOSPITALARES ACIMADE 4000M2,INCLUSIVE PROJETO BASICO,APRESENTADO EM AUTOCAD NOS PADROES DA CONTRATANTE,CONSTANDO DE PLANTAS DE FORMA,ARMACAO E DETALHES,DE ACORDO COM A ABNT</t>
  </si>
  <si>
    <t xml:space="preserve">01.050.0015-A</t>
  </si>
  <si>
    <t xml:space="preserve">01.050.0016-0</t>
  </si>
  <si>
    <t xml:space="preserve">PROJETO EXECUTIVO DE ARQUITETURA PARA PREDIOS HOSPITALARES ATE 1000M2,INCLUSIVE PROJETO BASICO,APRESENTADO EM AUTOCAD NOS PADROES DA CONTRATANTE,INCLUSIVE AS LEGALIZACOES PERTINENTES,COORDENACAO E COMPATIBILIZACAO COM OS PROJETOS COMPLEMENTARES</t>
  </si>
  <si>
    <t xml:space="preserve">01.050.0016-A</t>
  </si>
  <si>
    <t xml:space="preserve">01.050.0017-0</t>
  </si>
  <si>
    <t xml:space="preserve">PROJETO EXECUTIVO DE ARQUITETURA PARA PREDIOS HOSPITALARES DE 1001 ATE 4000M2,INCLUSIVE PROJETO BASICO,APRESENTADO EM AUTOCAD NOS PADROES DA CONTRATANTE,INCLUSIVE AS LEGALIZACOESPERTINENTES,COORDENACAO E COMPATIBILIZACAO COM OS PROJETOS COMPLEMENTARES</t>
  </si>
  <si>
    <t xml:space="preserve">01.050.0017-A</t>
  </si>
  <si>
    <t xml:space="preserve">01.050.0018-0</t>
  </si>
  <si>
    <t xml:space="preserve">PROJETO EXECUTIVO DE ARQUITETURA PARA PREDIOS HOSPITALARES ACIMA DE 4.000M2,INCLUSIVE PROJETO BASICO,APRESENTADO EM AUTOCAD NO PADROES DA CONTRATANTE,INCLUSIVE AS LEGALIZACOES PERTINENTES,COORDENACAO E COMPATIBILIZACAO COM OS PROJETOS COMPLEMENTARES</t>
  </si>
  <si>
    <t xml:space="preserve">01.050.0018-A</t>
  </si>
  <si>
    <t xml:space="preserve">01.050.0019-0</t>
  </si>
  <si>
    <t xml:space="preserve">PROJETO BASICO DE ARQUITETURA PARA PREDIOS CULTURAIS ATE 500M2,APRESENTADO EM AUTOCAD NOS PADROES DA CONTRATANTE,INCLUSIVE AS LEGALIZACOES PERTINENTES,COORDENACAO E COMPATIBILIZACAO COM OS PROJETOS COMPLEMENTARES</t>
  </si>
  <si>
    <t xml:space="preserve">01.050.0019-A</t>
  </si>
  <si>
    <t xml:space="preserve">01.050.0020-0</t>
  </si>
  <si>
    <t xml:space="preserve">PROJETO BASICO DE ARQUITETURA PARA PREDIOS CULTURAIS DE 501ATE 3.000M2,APRESENTADO EM AUTOCAD NOS PADROES DA CONTRATANTE,INCLUSIVE AS LEGALIZACOES PERTINENTES,COORDENACAO E COMPATIBILIZACAO COM OS PROJETOS COMPLEMENTARES</t>
  </si>
  <si>
    <t xml:space="preserve">01.050.0020-A</t>
  </si>
  <si>
    <t xml:space="preserve">01.050.0021-0</t>
  </si>
  <si>
    <t xml:space="preserve">PROJETO BASICO DE ARQUITETURA PARA PREDIOS CULTURAIS ACIMA DE 3.000M2,APRESENTADO EM AUTOCAD NOS PADROES DA CONTRATANTE,INCLUSIVE AS LEGALIZACOES PERTINENTES,COORDENACAO E COMPATIBILIZACAO COM OS PROJETOS COMPLEMENTARES</t>
  </si>
  <si>
    <t xml:space="preserve">01.050.0021-A</t>
  </si>
  <si>
    <t xml:space="preserve">01.050.0022-0</t>
  </si>
  <si>
    <t xml:space="preserve">PROJETO EXECUTIVO DE ARQUITETURA PARA PREDIOS CULTURAIS ATE500M2,INCLUSIVE PROJETO BASICO,APRESENTADO EM AUTOCAD NOS PADROES DA CONTRATANTE,INCLUSIVE AS LEGALIZACOES PERTINENTES,COORDENACAO E COMPATIBILIZACAO COM OS PROJETOS COMPLEMENTARES</t>
  </si>
  <si>
    <t xml:space="preserve">01.050.0022-A</t>
  </si>
  <si>
    <t xml:space="preserve">01.050.0023-0</t>
  </si>
  <si>
    <t xml:space="preserve">PROJETO EXECUTIVO DE ARQUITETURA PARA PREDIOS CULTURAIS DE 501 ATE 3.000M2,INCLUSIVE PROJETO BASICO,APRESENTADO EM AUTOCAD NOS PADROES DA CONTRATANTE,INCLUSIVE AS LEGALIZACOES PERTINENTES,COORDENACAO E COMPATIBILIZACAO COM OS PROJETOS COMPLEMENTARES</t>
  </si>
  <si>
    <t xml:space="preserve">01.050.0023-A</t>
  </si>
  <si>
    <t xml:space="preserve">01.050.0024-0</t>
  </si>
  <si>
    <t xml:space="preserve">PROJETO EXECUTIVO DE ARQUITETURA PARA PREDIOS CULTURAIS ACIMA DE 3.000M2,INCLUSIVE PROJETO BASICO,APRESENTADO EM AUTOCADNOS PADROES DA CONTRATANTE,INCLUSIVE AS LEGALIZACOES PERTINENTES,COORDENACAO E COMPATIBILIZACAO COM OS PROJETOS COMPLEMENTARES</t>
  </si>
  <si>
    <t xml:space="preserve">01.050.0024-A</t>
  </si>
  <si>
    <t xml:space="preserve">01.050.0025-0</t>
  </si>
  <si>
    <t xml:space="preserve">PROJETO EXECUTIVO ESTRUTURAL PARA PREDIOS CULTURAIS ATE 500M2,INCLUSIVE PROJETO BASICO,APRESENTADO EM AUTOCAD NOS PADROES DA CONTRATANTE,CONSTANDO DE PLANTAS DE FORMA,ARMACAO E DETALHES,DE ACORDO COM A ABNT</t>
  </si>
  <si>
    <t xml:space="preserve">01.050.0025-A</t>
  </si>
  <si>
    <t xml:space="preserve">01.050.0026-0</t>
  </si>
  <si>
    <t xml:space="preserve">PROJETO EXECUTIVO ESTRUTURAL PARA PREDIOS CULTURAIS DE 501 ATE 3000M2,INCLUSIVE PROJETO BASICO,APRESENTADO EM AUTOCAD NOS PADROES DA CONTRATANTE,CONSTANDO DE PLANTAS DE FORMA,ARMACAO E DETALHES,DE ACORDO COM A ABNT</t>
  </si>
  <si>
    <t xml:space="preserve">01.050.0026-A</t>
  </si>
  <si>
    <t xml:space="preserve">01.050.0027-0</t>
  </si>
  <si>
    <t xml:space="preserve">PROJETO EXECUTIVO ESTRUTURAL PARA PREDIOS CULTURAIS ACIMA DE3000M2,INCLUSIVE PROJETO BASICO,APRESENTADO EM AUTOCAD NOSPADROES DA CONTRATANTE,CONSTANDO DE PLANTAS DE FORMA,ARMACAOE DETALHES,DE ACORDO COM A ABNT</t>
  </si>
  <si>
    <t xml:space="preserve">01.050.0027-A</t>
  </si>
  <si>
    <t xml:space="preserve">01.050.0028-0</t>
  </si>
  <si>
    <t xml:space="preserve">PROJETO BASICO DE ARQUITETURA PARA PREDIOS ESCOLARES E/OU ADMINISTRATIVOS ATE 500M2,APRESENTADO EM AUTOCAD NOS PADROES DA CONTRATANTE,INCLUSIVE AS LEGALIZACOES PERTINENTES,COORDENACAO E COMPATIBILIZACAO COM OS PROJETOS COMPLEMENTARES</t>
  </si>
  <si>
    <t xml:space="preserve">01.050.0028-A</t>
  </si>
  <si>
    <t xml:space="preserve">01.050.0029-0</t>
  </si>
  <si>
    <t xml:space="preserve">PROJETO BASICO DE ARQUITETURA PARA PREDIOS ESCOLARES E/OU ADMINISTRATIVOS DE 501 ATE 3.000M2,APRESENTADO EM AUTOCAD NOSPADROES DA CONTRATANTE,INCLUSIVE AS LEGALIZACOES PERTINENTES,COORDENACAO E COMPATIBILIZACAO COM OS PROJETOS COMPLEMENTARES</t>
  </si>
  <si>
    <t xml:space="preserve">01.050.0029-A</t>
  </si>
  <si>
    <t xml:space="preserve">01.050.0030-0</t>
  </si>
  <si>
    <t xml:space="preserve">PROJETO BASICO DE ARQUITETURA PARA PREDIOS ESCOLARES E/OU ADMINISTRATIVOS ACIMA DE 3.000M2,APRESENTADO EM AUTOCAD NOS PADROES DA CONTRATANTE,INCLUSIVE AS LEGALIZACOES PERTINENTES,COORDENACAO E COMPATIBILIZACAO COM OS PROJETOS COMPLEMENTARES</t>
  </si>
  <si>
    <t xml:space="preserve">01.050.0030-A</t>
  </si>
  <si>
    <t xml:space="preserve">01.050.0031-0</t>
  </si>
  <si>
    <t xml:space="preserve">PROJETO EXECUTIVO DE ARQUITETURA PARA PREDIOS ESCOLARES E/OUADMINISTRATIVOS ATE 500M2,INCLUSIVE PROJETO BASICO,APRESENTADO EM AUTOCAD NOS PADROES DA CONTRATANTE,INCLUSIVE AS LEGALIZACOES PERTINENTES,COORDENACAO E COMPATIBILIZACAO COM OS PROJETOS COMPLEMENTARES</t>
  </si>
  <si>
    <t xml:space="preserve">01.050.0031-A</t>
  </si>
  <si>
    <t xml:space="preserve">01.050.0032-0</t>
  </si>
  <si>
    <t xml:space="preserve">PROJETO EXECUTIVO DE ARQUITETURA PARA PREDIOS ESCOLARES E/OUADMINISTRATIVOS DE 501 ATE 3.000M2,INCLUSIVE PROJETO BASICO,APRESENTADO EM AUTOCAD NOS PADROES DA CONTRATANTE,INCLUSIVEAS LEGALIZACOES PERTINENTES,COORDENACAO E COMPATIBILIZACAOCOM OS PROJETOS COMPLEMENTARES</t>
  </si>
  <si>
    <t xml:space="preserve">01.050.0032-A</t>
  </si>
  <si>
    <t xml:space="preserve">01.050.0033-0</t>
  </si>
  <si>
    <t xml:space="preserve">PROJETO EXECUTIVO DE ARQUITETURA PARA PREDIOS ESCOLARES E/OUADMINISTRATIVOS ACIMA DE 3.000M2,INCLUSIVE PROJETO BASICO,APRESENTADO EM AUTOCAD NOS PADROES DA CONTRATANTE,INCLUSIVE AS LEGALIZACOES PERTINENTES,COORDENACAO E COMPATIBILIZACAO COM OS PROJETOS COMPLEMENTARES</t>
  </si>
  <si>
    <t xml:space="preserve">01.050.0033-A</t>
  </si>
  <si>
    <t xml:space="preserve">01.050.0034-0</t>
  </si>
  <si>
    <t xml:space="preserve">PROJETO EXECUTIVO ESTRUTURAL PARA PREDIOS ESCOLARES E ADMINISTRATIVOS ATE 500M2,INCLUSIVE PROJETO BASICO,APRESENTADO EMAUTOCAD NOS PADROES DA CONTRATANTE,CONSTANDO DE PLANTAS DE FORMA,ARMACAO E DETALHES, DE ACORDO COM A ABNT</t>
  </si>
  <si>
    <t xml:space="preserve">01.050.0034-A</t>
  </si>
  <si>
    <t xml:space="preserve">01.050.0035-0</t>
  </si>
  <si>
    <t xml:space="preserve">PROJETO EXECUTIVO ESTRUTURAL PARA PREDIOS ESCOLARES E ADMINISTRATIVOS DE 501 ATE 3.000M2,INCLUSIVE PROJETO BASICO,APRESENTADO EM AUTOCAD NOS PADROES DA CONTRATANTE,CONSTANDO DE PLANTAS DE FORMA,ARMACAO E DETALHES,DE ACORDO COM A ABNT</t>
  </si>
  <si>
    <t xml:space="preserve">01.050.0035-A</t>
  </si>
  <si>
    <t xml:space="preserve">01.050.0036-0</t>
  </si>
  <si>
    <t xml:space="preserve">PROJETO EXECUTIVO ESTRUTURAL PARA PREDIOS ESCOLARES E ADMINISTRATIVOS ACIMA DE 3.000M2,INCLUSIVE PROJETO BASICO,APRESENTADO EM AUTOCAD NOS PADROES DA CONTRATANTE,CONSTANDO DE PLANTAS DE FORMA,ARMACAO E DETALHES,DE ACORDO COM A ABNT</t>
  </si>
  <si>
    <t xml:space="preserve">01.050.0036-A</t>
  </si>
  <si>
    <t xml:space="preserve">01.050.0037-0</t>
  </si>
  <si>
    <t xml:space="preserve">PROJETO BASICO DE ARQUITETURA PARA LOTEAMENTOS COM 3 UNIDADES UNIFAMILIARES OU BIFAMILIARES PARA AREAS ATE 12.000M2,APRESENTADO EM AUTOCAD NOS PADROES DA CONTRATANTE,INCLUSIVE AS LEGALIZACOES PERTINENTES,COORDENACAO E COMPATIBILIZACAO COM OS PROJETOS COMPLEMENTARES</t>
  </si>
  <si>
    <t xml:space="preserve">01.050.0037-A</t>
  </si>
  <si>
    <t xml:space="preserve">01.050.0038-0</t>
  </si>
  <si>
    <t xml:space="preserve">PROJETO BASICO DE ARQUITETURA PARA LOTEAMENTOS COM 3 UNIDADES UNIFAMILIARES OU BIFAMILIARES PARA AREAS DE 12.001 ATE 36.000M2,APRESENTADO EM AUTOCAD NOS PADROES DA CONTRATANTE,INCLUSIVE AS LEGALIZACOES PERTINENTES,COORDENACAO E COMPATIBILIZACAO COM OS PROJETOS COMPLEMENTARES</t>
  </si>
  <si>
    <t xml:space="preserve">01.050.0038-A</t>
  </si>
  <si>
    <t xml:space="preserve">01.050.0039-0</t>
  </si>
  <si>
    <t xml:space="preserve">PROJETO BASICO DE ARQUITETURA PARA LOTEAMENTOS COM 3 UNIDADES UNIFAMILIARES OU BIFAMILIARES PARA AREAS ACIMA DE 36.000M2,APRESENTADO EM AUTOCAD NOS PADROES DA CONTRATANTE,INCLUSIVEAS LEGALIZACOES PERTINENTES,COORDENACAO E COMPATIBILIZACAOCOM OS PROJETOS COMPLEMENTARES</t>
  </si>
  <si>
    <t xml:space="preserve">01.050.0039-A</t>
  </si>
  <si>
    <t xml:space="preserve">01.050.0040-0</t>
  </si>
  <si>
    <t xml:space="preserve">PROJETO EXECUTIVO DE ARQUITETURA PARA LOTEAMENTOS COM 3 UNIDADES UNIFAMILIARES OU BIFAMILIARES TIPO PARA AREAS ATE 12.000M2,INCLUSIVE PROJETO BASICO,APRESENTADO EM AUTOCAD NOS PADROES DA CONTRATANTE,INCLUSIVE AS LEGALIZACOES PERTINENTES,COORDENACAO E COMPATIBILIZACAO COM OS PROJETOS COMPLEMENTARES</t>
  </si>
  <si>
    <t xml:space="preserve">01.050.0040-A</t>
  </si>
  <si>
    <t xml:space="preserve">01.050.0041-0</t>
  </si>
  <si>
    <t xml:space="preserve">PROJETO EXECUTIVO DE ARQUITETURA PARA LOTEAMENTOS COM 3 UNIDADES UNIFAMILIARES OU BIFAMILIARES TIPO PARA AREAS DE 12.001ATE 36.000M2,INCLUSIVE PROJETO BASICO,APRESENTADO EM AUTOCAD NOS PADROES DA CONTRATANTE,INCLUSIVE AS LEGALIZACOES PERTINENTES,COORDENACAO E COMPATIBILIZACAO COM OS PROJETOS COMPLEMENTARES</t>
  </si>
  <si>
    <t xml:space="preserve">01.050.0041-A</t>
  </si>
  <si>
    <t xml:space="preserve">01.050.0042-0</t>
  </si>
  <si>
    <t xml:space="preserve">PROJETO EXECUTIVO DE ARQUITETURA PARA LOTEAMENTOS COM 3 UNIDADES UNIFAMILIARES OU BIFAMILIARES TIPO PARA AREAS ACIMA DE36.000M2,INCLUSIVE PROJETO BASICO,APRESENTADO EM AUTOCAD NOSPADROES DA CONTRATANTE,INCLUSIVE AS LEGALIZACOES PERTINENTES,COORDENACAO E COMPATIBILIZACAO COM OS PROJETOS COMPLEMENTARES</t>
  </si>
  <si>
    <t xml:space="preserve">01.050.0042-A</t>
  </si>
  <si>
    <t xml:space="preserve">01.050.0043-0</t>
  </si>
  <si>
    <t xml:space="preserve">PROJETO BASICO DE ARQUITETURA PARA HABITACAO/EDIFICIOS ATE 6.000M2,APRESENTADO EM AUTOCAD NOS PADROES DA CONTRATANTE,INCLUSIVE AS LEGALIZACOES PERTINENTES,COORDENACAO E COMPATIBILIZACAO COM OS PROJETOS COMPLEMENTARES</t>
  </si>
  <si>
    <t xml:space="preserve">01.050.0043-A</t>
  </si>
  <si>
    <t xml:space="preserve">01.050.0044-0</t>
  </si>
  <si>
    <t xml:space="preserve">PROJETO BASICO DE ARQUITETURA PARA HABITACAO/EDIFICIOS DE 6.001 ATE 12.000M2,APRESENTADO EM AUTOCAD NOS PADROES DA CONTRATANTE,INCLUSIVE AS LEGALIZACOES PERTINENTES,COORDENACAO E CCOMPATIBILIZACAO COM OS PROJETOS COMPLEMENTARES</t>
  </si>
  <si>
    <t xml:space="preserve">01.050.0044-A</t>
  </si>
  <si>
    <t xml:space="preserve">01.050.0045-0</t>
  </si>
  <si>
    <t xml:space="preserve">PROJETO BASICO DE ARQUITETURA PARA HABITACAO/EDIFICIOS ACIMADE 12.000M2,APRESENTADO EM AUTOCAD NOS PADROES DA CONTRATANTE,INCLUSIVE AS LEGALIZACOES PERTINENTES,COORDENACAO E COMPATIBILIZACAO COM OS PROJETOS COMPLEMENTARES</t>
  </si>
  <si>
    <t xml:space="preserve">01.050.0045-A</t>
  </si>
  <si>
    <t xml:space="preserve">01.050.0046-0</t>
  </si>
  <si>
    <t xml:space="preserve">PROJETO EXECUTIVO DE ARQUITETURA PARA HABITACAO/EDIFICIOS ATE 6.000M2,INCLUSIVE PROJETO BASICO,APRESENTADO EM AUTOCAD NOS PADROES DA CONTRATANTE,INCLUSIVE AS LEGALIZACOES PERTINENTES,COORDENACAO E COMPATIBILIZACAO COM OS PROJETOS COMPLEMENTARES</t>
  </si>
  <si>
    <t xml:space="preserve">01.050.0046-A</t>
  </si>
  <si>
    <t xml:space="preserve">01.050.0047-0</t>
  </si>
  <si>
    <t xml:space="preserve">PROJETO EXECUTIVO DE ARQUITETURA PARA HABITACAO/EDIFICIOS DE6.001 ATE 12.000M2,INCLUSIVE PROJETO BASICO,APRESENTADO EMAUTOCAD NOS PADROES DA CONTRATANTE,INCLUSIVE AS LEGALIZACOESPERTINENTES,COORDENACAO E COMPATIBILIZACAO COM OS PROJETOS COMPLEMENTARES</t>
  </si>
  <si>
    <t xml:space="preserve">01.050.0047-A</t>
  </si>
  <si>
    <t xml:space="preserve">01.050.0048-0</t>
  </si>
  <si>
    <t xml:space="preserve">PROJETO EXECUTIVO DE ARQUITETURA PARA HABITACAO/EDIFICIOS ACIMA DE 12.000M2,INCLUSIVE PROJETO BASICO,APRESENTADO EM AUTOCAD NOS PADROES DA CONTRATANTE,INCLUSIVE AS LEGALIZACOES PERTINENTES,COORDENACAO E COMPATIBLIZACAO COM OS PROJETOS COMPLEMENTARES</t>
  </si>
  <si>
    <t xml:space="preserve">01.050.0048-A</t>
  </si>
  <si>
    <t xml:space="preserve">01.050.0049-0</t>
  </si>
  <si>
    <t xml:space="preserve">PROJETO EXECUTIVO DE INSTALACAO DE INCENDIO E SPDA PARA PREDIOS ESCOLARES E/OU ADMINISTRATIVOS ATE 500M2,INCLUSIVE PROJETO BASICO,APRESENTADO EM AUTOCAD,INCLUSIVE AS LEGALIZACOES PERTINENTES</t>
  </si>
  <si>
    <t xml:space="preserve">01.050.0049-A</t>
  </si>
  <si>
    <t xml:space="preserve">01.050.0050-0</t>
  </si>
  <si>
    <t xml:space="preserve">PROJETO EXECUTIVO DE INSTALACAO DE INCENDIO E SPDA PARA PREDIOS ESCOLARES E/OU ADMINISTRATIVOS DE 501 ATE 3.000M2,INCLUSIVE PROJETO BASICO,APRESENTADO EM AUTOCAD,INCLUSIVE AS LEGALIZACOES PERTINENTES</t>
  </si>
  <si>
    <t xml:space="preserve">01.050.0050-A</t>
  </si>
  <si>
    <t xml:space="preserve">01.050.0051-0</t>
  </si>
  <si>
    <t xml:space="preserve">PROJETO EXECUTIVO DE INSTALACAO DE INCENDIO E SPDA PARA PREDIOS ESCOLARES E/OU ADMINISTRATIVOS ACIMA DE 3.000M2,INCLUSIVE PROJETO BASICO,APRESENTADO EM AUTOCAD,INCLUSIVE AS LEGALILIZACOES PERTINENTES</t>
  </si>
  <si>
    <t xml:space="preserve">01.050.0051-A</t>
  </si>
  <si>
    <t xml:space="preserve">01.050.0052-0</t>
  </si>
  <si>
    <t xml:space="preserve">PROJETO EXECUTIVO DE INSTALACAO DE INCENDIO E SPDA PARA PREDIOS CULTURAIS ATE 500M2,INCLUSIVE PROJETO BASICO,APRESENTADOEM AUTOCAD,INCLUSIVE AS LEGALIZACOES PERTINENTES</t>
  </si>
  <si>
    <t xml:space="preserve">01.050.0052-A</t>
  </si>
  <si>
    <t xml:space="preserve">01.050.0053-0</t>
  </si>
  <si>
    <t xml:space="preserve">PROJETO EXECUTIVO DE INSTALACAO DE INCENDIO E SPDA PARA PREDIOS CULTURAIS ACIMA DE 500M2,INCLUSIVE PROJETO BASICO,APRESENTADO EM AUTOCAD,INCLUSIVE AS LEGALIZACOES PERTINENTES</t>
  </si>
  <si>
    <t xml:space="preserve">01.050.0053-A</t>
  </si>
  <si>
    <t xml:space="preserve">01.050.0054-0</t>
  </si>
  <si>
    <t xml:space="preserve">PROJETO EXECUTIVO DE INSTALACAO DE INCENDIO E SPDA PARA PREDIOS HOSPITALARES,INCLUSIVE PROJETO BASICO,APRESENTADO EM AUTOCAD,INCLUSIVE AS LEGALIZACOES ERTINENTES</t>
  </si>
  <si>
    <t xml:space="preserve">01.050.0054-A</t>
  </si>
  <si>
    <t xml:space="preserve">01.050.0055-0</t>
  </si>
  <si>
    <t xml:space="preserve">PROJETO EXECUTIVO DE INSTALACAO DE INCENDIO E SPDA PARA HABITACOES/EDIFICIOS ATE 500M2,INCLUSIVE PROJETO BASICO,APRESENTADO EM AUTOCAD,INCLUSIVE AS LEGALIZACOES PERTINENTES</t>
  </si>
  <si>
    <t xml:space="preserve">01.050.0055-A</t>
  </si>
  <si>
    <t xml:space="preserve">01.050.0056-0</t>
  </si>
  <si>
    <t xml:space="preserve">PROJETO EXECUTIVO DE INSTALACAO DE INCENDIO E SPDA PARA HABITACOES/EDIFICIOS DE 501 ATE 3.000M2,INCLUSIVE PROJETO BASICO,APRESENTADO EM AUTOCAD,INCLUSIVE AS LEGALIZACOES PERTINENTES</t>
  </si>
  <si>
    <t xml:space="preserve">01.050.0056-A</t>
  </si>
  <si>
    <t xml:space="preserve">01.050.0057-0</t>
  </si>
  <si>
    <t xml:space="preserve">PROJETO EXECUTIVO DE INSTALACAO DE INCENDIO E SPDA PARA HABITACOES/EDIFICIOS ACIMA DE 3000M2,INCLUSIVE PROJETO BASICO,APRESENTADO EM AUTOCAD,INCLUSIVE AS LEGALIZACOES PERTINENTES</t>
  </si>
  <si>
    <t xml:space="preserve">01.050.0057-A</t>
  </si>
  <si>
    <t xml:space="preserve">01.050.0058-0</t>
  </si>
  <si>
    <t xml:space="preserve">PROJETO EXECUTIVO DE INSTALACAO DE INCENDIO E SPDA PARA HABITACAO/LOTEAMENTO ATE 36.000M2,INCLUSIVE PROJETO BASICO,APRESENTADO EM AUTOCAD,INCLUSIVE AS LEGALIZACOES PERTINENTES</t>
  </si>
  <si>
    <t xml:space="preserve">01.050.0058-A</t>
  </si>
  <si>
    <t xml:space="preserve">01.050.0059-0</t>
  </si>
  <si>
    <t xml:space="preserve">PROJETO EXECUTIVO DE INSTALACAO DE INCENDIO E SPDA PARA HABITACAO/LOTEAMENTO ACIMA DE 36.000M2,INCLUSIVE PROJETO BASICO,APRESENTADO EM AUTOCAD,INCLUSIVE AS LEGALIZACOES PERTINENTES</t>
  </si>
  <si>
    <t xml:space="preserve">01.050.0059-A</t>
  </si>
  <si>
    <t xml:space="preserve">01.050.0060-0</t>
  </si>
  <si>
    <t xml:space="preserve">PROJETO EXECUTIVO DE INSTALACAO DE GAS PARA PREDIOS ESCOLARES E/OU ADMINISTRATIVOS ATE 500M2,INCLUSIVE PROJETO BASICO,APRESNTADO EM AUTOCAD,INCLUSIVE AS LEGALIZACOES PERTINENTES</t>
  </si>
  <si>
    <t xml:space="preserve">01.050.0060-A</t>
  </si>
  <si>
    <t xml:space="preserve">01.050.0061-0</t>
  </si>
  <si>
    <t xml:space="preserve">PROJETO EXECUTIVO DE INSTALACAO DE GAS PARA PREDIOS ESCOLARES E/OU ADMINISTRATIVOS ACIMA DE 500M2,INCLUSIVE PROJETO BASICO,APRESENTADO EM AUTOCAD,INCLUSIVE AS LEGALIZACOES PERTINENTES</t>
  </si>
  <si>
    <t xml:space="preserve">01.050.0061-A</t>
  </si>
  <si>
    <t xml:space="preserve">01.050.0062-0</t>
  </si>
  <si>
    <t xml:space="preserve">PROJETO EXECUTIVO DE INSTALACAO DE GAS PARA PREDIOS CULTURAIS,INCLUSIVE PROJETO BASICO,APRESENTADO EM AUTOCAD,INCLUSIVEAS LEGALIZACOES PERTINENTES</t>
  </si>
  <si>
    <t xml:space="preserve">01.050.0062-A</t>
  </si>
  <si>
    <t xml:space="preserve">01.050.0063-0</t>
  </si>
  <si>
    <t xml:space="preserve">PROJETO EXECUTIVO DE INSTALACAO DE GAS PARA PREDIOS HOSPITALARES ATE 4.000M2,INCLUSIVE PROJETO BASICO,APRESENTADO EM AUTOCAD,INCLUSIVE AS LEGALIZACOES PERTINENTES</t>
  </si>
  <si>
    <t xml:space="preserve">01.050.0063-A</t>
  </si>
  <si>
    <t xml:space="preserve">01.050.0064-0</t>
  </si>
  <si>
    <t xml:space="preserve">PROJETO EXECUTIVO DE INSTALACAO DE GAS PARA PREDIOS HOSPITALARES ACIMA DE 4.000M2,INCLUSIVE PROJETO BASICO,APRESENTADO EM AUTOCAD,INCLUSIVE AS LEGALIZACOES PERTINENTES</t>
  </si>
  <si>
    <t xml:space="preserve">01.050.0064-A</t>
  </si>
  <si>
    <t xml:space="preserve">01.050.0065-0</t>
  </si>
  <si>
    <t xml:space="preserve">PROJETO EXECUTIVO DE INSTALACAO DE GAS PARA HABITACOES/EDIFICIOS ATE 500M2,INCLUSIVE PROJETO BASICO,APRESENTADO EM AUTOCAD,INCLUSIVE AS LEGALIZACOES PERTINENTES</t>
  </si>
  <si>
    <t xml:space="preserve">01.050.0065-A</t>
  </si>
  <si>
    <t xml:space="preserve">01.050.0066-0</t>
  </si>
  <si>
    <t xml:space="preserve">PROJETO EXECUTIVO DE INSTALACAO DE GAS PARA HABITACOES/EDIFICIOS ACIMA DE 500M2,INCLUSIVE PROJETO BASICO,APRESENTADO EMAUTOCAD,INCLUSEVE AS LEGALIZACOES PERTINENTES</t>
  </si>
  <si>
    <t xml:space="preserve">01.050.0066-A</t>
  </si>
  <si>
    <t xml:space="preserve">01.050.0067-0</t>
  </si>
  <si>
    <t xml:space="preserve">PROJETO EXECUTIVO DE INSTALACAO DE GAS PARA HABITACAO/LOTEAMENTO ATE 12.000M2,INCLUSIVE PROJETO BASICO,APRESENTADO EM AUTOCAD,INCLUSIVE AS LEGALIZACOES PERTINENTES</t>
  </si>
  <si>
    <t xml:space="preserve">01.050.0067-A</t>
  </si>
  <si>
    <t xml:space="preserve">01.050.0068-0</t>
  </si>
  <si>
    <t xml:space="preserve">PROJETO EXECUTIVO DE INSTALACAO DE GAS PARA HABITACAO/LOTEAMENTO ACIMA DE 12.000M2,INCLUSIVE PROJETO BASICO,APRESENTADOEM AUTOCAD,INCLUSIVE AS LEGALIZACOES PERTINENTES</t>
  </si>
  <si>
    <t xml:space="preserve">01.050.0068-A</t>
  </si>
  <si>
    <t xml:space="preserve">01.050.0078-0</t>
  </si>
  <si>
    <t xml:space="preserve">PROJETO EXECUTIVO DE INSTALACAO DE TELEMATICA PARA PREDIOS ESCOLARES E/OU ADMINISTRATIVOS ATE 500M2,INCLUSIVE PROJETO BASICO,APRESENTADO EM AUTOCAD,INCLUSIVE AS LEGALIZACOES PERTINENTES</t>
  </si>
  <si>
    <t xml:space="preserve">01.050.0078-A</t>
  </si>
  <si>
    <t xml:space="preserve">01.050.0079-0</t>
  </si>
  <si>
    <t xml:space="preserve">PROJETO EXECUTIVO DE INSTALACAO DE TELEMATICA PARA PREDIOS ESCOLARES E/OU ADMINISTRATIVOS ACIMA DE 500M2,INCLUSIVE PROJETO BASICO,APRESENTADO EM AUTOCAD,INCLUSIVE AS LEGALIZACOES PERTINENTES</t>
  </si>
  <si>
    <t xml:space="preserve">01.050.0079-A</t>
  </si>
  <si>
    <t xml:space="preserve">01.050.0080-0</t>
  </si>
  <si>
    <t xml:space="preserve">PROJETO EXECUTIVO DE INSTALACAO DE TELEMATICA PARA PREDIOS CULTURAIS ATE 500M2,INCLUSIVE PROJETO BASICO,APRESENTADO EM AUTOCAD,INCLUSIVE AS LEGALIZACOES PERTINENTES</t>
  </si>
  <si>
    <t xml:space="preserve">01.050.0080-A</t>
  </si>
  <si>
    <t xml:space="preserve">01.050.0081-0</t>
  </si>
  <si>
    <t xml:space="preserve">PROJETO EXECUTIVO DE INSTALACAO DE TELEMATICA PARA PREDIOS CULTURAIS ACIMA DE 500M2,INCLUSIVE PROJETO BASICO,APRESENTADOEM AUTOCAD,INCLUSIVE AS LEGALIZACOES PERTINENTES</t>
  </si>
  <si>
    <t xml:space="preserve">01.050.0081-A</t>
  </si>
  <si>
    <t xml:space="preserve">01.050.0082-0</t>
  </si>
  <si>
    <t xml:space="preserve">PROJETO EXECUTIVO DE INSTALACAO DE TELEMATICA PARA PREDIOS HOSPITALARES,INCLUSIVE PROJETO BASICO,APRESENTADO EM AUTOCAD,INCLUSIVE AS LEGALIZACOES PERTINENTES</t>
  </si>
  <si>
    <t xml:space="preserve">01.050.0082-A</t>
  </si>
  <si>
    <t xml:space="preserve">01.050.0083-0</t>
  </si>
  <si>
    <t xml:space="preserve">PROJETO EXECUTIVO DE INSTALACAO DE TELEMATICA PARA HABITACOES/EDIFICIOS ATE 500M2,INCLUSIVE PROJETO BASICO,APRESENTADO EM AUTOCAD,INCLUSIVE AS LEGALIZACOES PERTINENTES</t>
  </si>
  <si>
    <t xml:space="preserve">01.050.0083-A</t>
  </si>
  <si>
    <t xml:space="preserve">01.050.0084-0</t>
  </si>
  <si>
    <t xml:space="preserve">PROJETO EXECUTIVO DE INSTALACAO DE TELEMATICA PARA HABITACOES/EDIFICIOS DE 501 ATE 3.000M2,INCLUSIVE PROJETO BASICO,APRESENTADO EM AUTOCAD,INCLUSIVE AS LEGALIZACOES PERTINENTES</t>
  </si>
  <si>
    <t xml:space="preserve">01.050.0084-A</t>
  </si>
  <si>
    <t xml:space="preserve">01.050.0085-0</t>
  </si>
  <si>
    <t xml:space="preserve">PROJETO EXECUTIVO DE INSTALACAO DE TELEMATICA PARA HABITACAO/LOTEAMENTO ATE 12.000M2,INCLUSIVE PROJETO BASICO,APRESENTADO EM AUTOCAD,INCLUSIVE AS LEGALIZACOES PERTINENTES</t>
  </si>
  <si>
    <t xml:space="preserve">01.050.0085-A</t>
  </si>
  <si>
    <t xml:space="preserve">01.050.0086-0</t>
  </si>
  <si>
    <t xml:space="preserve">PROJETO EXECUTIVO DE INSTALACAO DE TELEMATICA PARA HABITACAO/LOTEAMENTO ACIMA DE 12.000M2,INCLUSIVE PROJETO BASICO,APRESENTADO EM AUTOCAD,INCLUSIVE AS LEGALIZACOES PERTINENTES</t>
  </si>
  <si>
    <t xml:space="preserve">01.050.0086-A</t>
  </si>
  <si>
    <t xml:space="preserve">01.050.0087-0</t>
  </si>
  <si>
    <t xml:space="preserve">PROJETO EXECUTIVO DE INSTALACAO DE ESGOTO SANITARIO E AGUASPLUVIAIS PARA PREDIOS ESCOLARES E/OU ADMINISTRATIVOS ATE 500M2,INCLUSIVE PROJETO BASICO,APRESENTADO EM AUTOCAD,INCLUSIVEAS LEGALIZACOES PERTINENTES</t>
  </si>
  <si>
    <t xml:space="preserve">01.050.0087-A</t>
  </si>
  <si>
    <t xml:space="preserve">01.050.0088-0</t>
  </si>
  <si>
    <t xml:space="preserve">PROJETO EXECUTIVO DE INSTALACAO DE ESGOTO SANITARIO E AGUASPLUVIAIS PARA PREDIOS ESCOLARES E/OU ADMINISTRATIVOS DE 501ATE 3.000M2,INCLUSIVE PROJETO BASICO,APRESENTADO EM AUTOCAD,INCLUSIVE AS LEGALIZACOES PERTINENTES</t>
  </si>
  <si>
    <t xml:space="preserve">01.050.0088-A</t>
  </si>
  <si>
    <t xml:space="preserve">01.050.0089-0</t>
  </si>
  <si>
    <t xml:space="preserve">PROJETO EXECUTIVO DE INSTALACAO DE ESGOTO SANITARIO E AGUASPLUVIAIS PARA PREDIOS ESCOLARES E/OU ADMINISTRATIVOS ACIMA DE 3.000M2,INCLUSIVE PROJETO BASICO,APRESENTADO EM AUTOCAD,INCLUSIVE AS LEGALIZACOES PERTINENTES</t>
  </si>
  <si>
    <t xml:space="preserve">01.050.0089-A</t>
  </si>
  <si>
    <t xml:space="preserve">01.050.0090-0</t>
  </si>
  <si>
    <t xml:space="preserve">PROJETO EXECUTIVO DE INSTALACAO DE ESGOTO SANITARIO E AGUASPLUVIAIS PARA PREDIOS CULTURAIS,INCLUSIVE PROJETO BASICO,APRESENTADO EM AUTOCAD,INCLUSIVE AS LEGALIZACOES PERTINENTES</t>
  </si>
  <si>
    <t xml:space="preserve">01.050.0090-A</t>
  </si>
  <si>
    <t xml:space="preserve">01.050.0091-0</t>
  </si>
  <si>
    <t xml:space="preserve">PROJETO EXECUTIVO DE INSTALACAO DE ESGOTO SANITARIO E AGUASPLUVIAIS PARA PREDIOS HOSPITALARES ATE 4.000M2,INCLUSIVE PROJETO BASICO,APRESENTADO EM AUTOCAD,INCLUSIVE AS LEGALIZACOESPERTINENTES</t>
  </si>
  <si>
    <t xml:space="preserve">01.050.0091-A</t>
  </si>
  <si>
    <t xml:space="preserve">01.050.0092-0</t>
  </si>
  <si>
    <t xml:space="preserve">PROJETO EXECUTIVO DE INSTALACAO DE ESGOTO SANITARIO E AGUASPLUVIAIS PARA PREDIOS HOSPITALARES ACIMA DE 4.000M2,INCLUSIVE PROJETO BASICO,APRESENTADO EM AUTOCAD,INCLUSIVE AS LEGALIZACOES PERTINENTES</t>
  </si>
  <si>
    <t xml:space="preserve">01.050.0092-A</t>
  </si>
  <si>
    <t xml:space="preserve">01.050.0093-0</t>
  </si>
  <si>
    <t xml:space="preserve">PROJETO EXECUTIVO DE INSTALACAO DE ESGOTO SANITARIO E AGUASPLUVIAIS PARA URBANIZACAO ATE 15.000M2,INCLUSIVE PROJETO BASICO,APRESENTADO EM AUTOCAD,INCLUSIVE AS LEGALIZACOES PERTINENTES</t>
  </si>
  <si>
    <t xml:space="preserve">01.050.0093-A</t>
  </si>
  <si>
    <t xml:space="preserve">01.050.0094-0</t>
  </si>
  <si>
    <t xml:space="preserve">PROJETO EXECUTIVO DE INSTALACAO DE ESGOTO SANITARIO E AGUASPLUVIAIS PARA URBANIZACAO ACIMA DE 15.000M2,INCLUSIVE PROJETO BASICO,APRESENTADO EM AUTOCAD,INCLUSIVE AS LEGALIZACOES PERTINENTES</t>
  </si>
  <si>
    <t xml:space="preserve">01.050.0094-A</t>
  </si>
  <si>
    <t xml:space="preserve">01.050.0095-0</t>
  </si>
  <si>
    <t xml:space="preserve">PROJETO EXECUTIVO DE INSTALACAO DE ESGOTO SANITARIO E AGUASPLUVIAIS PARA HABITACAO/LOTEAMENTO ATE 12.000M2,INCLUSIVE PROJETO BASICO,APRESENTADO EM AUTOCAD,INCLUSIVE AS LEGALIZACOES PERTINENTES</t>
  </si>
  <si>
    <t xml:space="preserve">01.050.0095-A</t>
  </si>
  <si>
    <t xml:space="preserve">01.050.0096-0</t>
  </si>
  <si>
    <t xml:space="preserve">PROJETO EXECUTIVO DE INSTALACAO DE ESGOTO SANITARIO E AGUASPLUVIAIS PARA HABITACAO/LOTEAMENTO DE 12.001 ATE 36.000M2,INCLUSIVE PROJETO BASICO,APRESENTADO EM AUTOCAD,INCLUSIVE AS LEGALIZACOES PERTINENTES</t>
  </si>
  <si>
    <t xml:space="preserve">01.050.0096-A</t>
  </si>
  <si>
    <t xml:space="preserve">01.050.0097-0</t>
  </si>
  <si>
    <t xml:space="preserve">PROJETO EXECUTIVO DE INSTALACAO DE ESGOTO SANITARIO E AGUASPLUVIAIS PARA HABITACAO/LOTEAMENTO ACIMA DE 36.000M2,INCLUSIVE PROJETO BASICO,APRESENTADO EM AUTOCAD,INCLUSIVE AS LEGALIZACOES PERTINENTES</t>
  </si>
  <si>
    <t xml:space="preserve">01.050.0097-A</t>
  </si>
  <si>
    <t xml:space="preserve">01.050.0098-0</t>
  </si>
  <si>
    <t xml:space="preserve">PROJETO EXECUTIVO DE INSTALACAO HIDRAULICA PARA PREDIOS ESCOLARES E/OU ADMINISTRATIVOS ATE 500M2,INCLUSIVE PROJETO BASICO,APRESENTADO EM AUTOCAD,INCLUSIVE AS LEGALIZACOES PERTINENTES</t>
  </si>
  <si>
    <t xml:space="preserve">01.050.0098-A</t>
  </si>
  <si>
    <t xml:space="preserve">01.050.0099-0</t>
  </si>
  <si>
    <t xml:space="preserve">PROJETO EXECUTIVO DE INSTALACAO HIDRAULICA PARA PREDIOS ESCOLARES E/OU ADMINISTRATIVOS DE 501 A 3.000M2,INCLUSIVE PROJETO BASICO,APRESENTADO EM AUTOCAD,INCLUSIVE AS LEGALIZACOES PERTINENTES</t>
  </si>
  <si>
    <t xml:space="preserve">01.050.0099-A</t>
  </si>
  <si>
    <t xml:space="preserve">01.050.0100-0</t>
  </si>
  <si>
    <t xml:space="preserve">PROJETO EXECUTIVO DE INSTALACAO HIDRAULICA PARA PREDIOS ESCOLARES E/OU ADMINISTRATIVOS ACIMA DE 3.000M2,INCLUSIVE PROJETO BASICO,APRESENTADO EM AUTOCAD,INCLUSIVE AS LEGALIZACOES PERTINENTES</t>
  </si>
  <si>
    <t xml:space="preserve">01.050.0100-A</t>
  </si>
  <si>
    <t xml:space="preserve">01.050.0101-0</t>
  </si>
  <si>
    <t xml:space="preserve">PROJETO EXECUTIVO DE INSTALACAO HIDRAULICA PARA PREDIOS CULTURAIS,INCLUSIVE PROJETO BASICO,APRESENTADO EM AUTOCAD,INCLUSIVE AS LEGALIZACOES PERTINENTES</t>
  </si>
  <si>
    <t xml:space="preserve">01.050.0101-A</t>
  </si>
  <si>
    <t xml:space="preserve">01.050.0102-0</t>
  </si>
  <si>
    <t xml:space="preserve">PROJETO EXECUTIVO DE INSTALACAO HIDRAULICA PARA PREDIOS HOSPITALARES ATE 4.000M2,INCLUSIVE PROJETO BASICO,APRESENTADO EMAUTOCAD,INCLUSIVE AS LEGALIZACOES PERTINENTES</t>
  </si>
  <si>
    <t xml:space="preserve">01.050.0102-A</t>
  </si>
  <si>
    <t xml:space="preserve">01.050.0103-0</t>
  </si>
  <si>
    <t xml:space="preserve">PROJETO EXECUTIVO DE INSTALACAO HIDRAULICA PARA PREDIOS HOSPITALARES ACIMA DE 4.000M2,INCLUSIVE PROJETO BASICO,APRESENTADO EM AUTOCAD,INCLUSIVE AS LEGALIZACOES PERTINENTES</t>
  </si>
  <si>
    <t xml:space="preserve">01.050.0103-A</t>
  </si>
  <si>
    <t xml:space="preserve">01.050.0104-0</t>
  </si>
  <si>
    <t xml:space="preserve">PROJETO EXECUTIVO DE INSTALACAO HIDRAULICA PARA HABITACOES/EDIFICIOS ATE 500M2,INCLUSIVE PROJETO BASICO,APRESENTADO EM AUTOCAD,INCLUSIVE AS LEGALIZACOES PERTINENTES</t>
  </si>
  <si>
    <t xml:space="preserve">01.050.0104-A</t>
  </si>
  <si>
    <t xml:space="preserve">01.050.0105-0</t>
  </si>
  <si>
    <t xml:space="preserve">PROJETO EXECUTIVO DE INSTALACAO HIDRAULICA PARA HABITACOES/EDIFICIOS DE 501 ATE 3.000M2,INCLUSVE PROJETO BASICO,APRESENTADO EM AUTOCAD,INCLUSIVE AS LEGALIZACOES PERTINENTES</t>
  </si>
  <si>
    <t xml:space="preserve">01.050.0105-A</t>
  </si>
  <si>
    <t xml:space="preserve">01.050.0106-0</t>
  </si>
  <si>
    <t xml:space="preserve">PROJETO EXECUTIVO DE INSTALACAO HIDRAULICA PARA HABITACOES/EDIFICIOS ACIMA DE 3.000M2,INCLUSIVE PROJETO BASICO,APRESENTADO EM AUTOCAD,INCLUSIVE AS LEGALIZACOES PERTINENTES</t>
  </si>
  <si>
    <t xml:space="preserve">01.050.0106-A</t>
  </si>
  <si>
    <t xml:space="preserve">01.050.0107-0</t>
  </si>
  <si>
    <t xml:space="preserve">PROJETO EXECUTIVO DE INSTALACAO HIDRAULICA PARA URBANIZACAOATE 15.000M2,INCLUSIVE PROJETO BASICO,APRESENTADO EM AUTOCAD,INCLUSIVE AS LEGALIZACOES PERTINENTES</t>
  </si>
  <si>
    <t xml:space="preserve">01.050.0107-A</t>
  </si>
  <si>
    <t xml:space="preserve">01.050.0108-0</t>
  </si>
  <si>
    <t xml:space="preserve">PROJETO EXECUTIVO DE INSTALACAO HIDRAULICA PARA URBANIZACAOACIMA DE 15.000M2,INCLUSIVE PROJETO BASICO,APRESENTADO EM AUTOCAD,INCLUSIVE AS LEGALIZACOES PERTINENTES</t>
  </si>
  <si>
    <t xml:space="preserve">01.050.0108-A</t>
  </si>
  <si>
    <t xml:space="preserve">01.050.0109-0</t>
  </si>
  <si>
    <t xml:space="preserve">PROJETO EXECUTIVO DE INSTALACAO HIDRAULICA PARA HABITACAO/LOTEAMENTO ATE 12.000M2,INCLUSIVE PROJETO BASICO,APRESENTADO EM AUTOCAD,INCLUSIVE AS LEGALIZACOES PERTINENTES</t>
  </si>
  <si>
    <t xml:space="preserve">01.050.0109-A</t>
  </si>
  <si>
    <t xml:space="preserve">01.050.0110-0</t>
  </si>
  <si>
    <t xml:space="preserve">PROJETO EXECUTIVO DE INSTALACAO HIDRAULICA PARA HABITACAO/LOTEAMENTO DE 12.001 ATE 36.000M2,INCLUSIVE PROJETO BASICO,APRESENTADO EM AUTOCAD,INCLUSIVE AS LEGALIZACOES PERTINENTES</t>
  </si>
  <si>
    <t xml:space="preserve">01.050.0110-A</t>
  </si>
  <si>
    <t xml:space="preserve">01.050.0111-0</t>
  </si>
  <si>
    <t xml:space="preserve">PROJETO EXECUTIVO DE INSTALACAO HIDRAULICA PARA HABITACAO/LOTEAMENTO ACIMA DE 36.000M2,INCLUSIVE PROJETO BASICO,APRESENTADO EM AUTOCAD,INCLUSIVE AS LEGALIZACOES PERTINENTES</t>
  </si>
  <si>
    <t xml:space="preserve">01.050.0111-A</t>
  </si>
  <si>
    <t xml:space="preserve">01.050.0112-0</t>
  </si>
  <si>
    <t xml:space="preserve">PROJETO EXECUTIVO DE INSTALACAO HIDRAULICA DE MONTAGEM INTERNA DE CHAFARIZES,APRESENTADO EM AUTOCAD NOS PADROES DA CONTRATADA,DE ACORDO COM A ABNT</t>
  </si>
  <si>
    <t xml:space="preserve">01.050.0112-A</t>
  </si>
  <si>
    <t xml:space="preserve">01.050.0113-0</t>
  </si>
  <si>
    <t xml:space="preserve">PROJETO EXECUTIVO DE INSTALACAO ELETRICA PARA PREDIOS ESCOLARES E/OU ADMINISTRATIVOS ATE 500M2,INCLUSIVE PROJETO BASICO,APRESENTADO EM AUTOCAD,INCLUSIVE AS LEGALIZACOES PERTINENTES</t>
  </si>
  <si>
    <t xml:space="preserve">01.050.0113-A</t>
  </si>
  <si>
    <t xml:space="preserve">01.050.0114-0</t>
  </si>
  <si>
    <t xml:space="preserve">PROJETO EXECUTIVO DE INSTALACAO ELETRICA PARA PREDIOS ESCOLARES E/OU ADMINISTRATIVOS DE 501 ATE 3.000M2,INCLUSIVE PROJETO BASICO,APRESENTADO EM AUTOCAD,INCLUSIVE AS LEGALIZACOES PERTINENTES</t>
  </si>
  <si>
    <t xml:space="preserve">01.050.0114-A</t>
  </si>
  <si>
    <t xml:space="preserve">01.050.0115-0</t>
  </si>
  <si>
    <t xml:space="preserve">PROJETO EXECUTIVO DE INSTALACAO ELETRICA PARA PREDIOS ESCOLARES E/OU ADMINISTRATIVOS ACIMA DE 3.000M2,INCLUSIVE PROJETOBASICO,APRESENTADO EM AUTOCAD,INCLUSIVE AS LEGALIZACOES PERTINENTES</t>
  </si>
  <si>
    <t xml:space="preserve">01.050.0115-A</t>
  </si>
  <si>
    <t xml:space="preserve">01.050.0116-0</t>
  </si>
  <si>
    <t xml:space="preserve">PROJETO EXECUTIVO DE INSTALACAO ELETRICA PARA PREDIOS CULTURAIS ATE 3.000M2,INCLUSIVE PROJETO BASICO,APRESENTADO EM AUTOCAD,INCLUSIVE AS LEGALIZACOES PERTINENTES</t>
  </si>
  <si>
    <t xml:space="preserve">01.050.0116-A</t>
  </si>
  <si>
    <t xml:space="preserve">01.050.0117-0</t>
  </si>
  <si>
    <t xml:space="preserve">PROJETO EXECUTIVO DE INSTALACAO ELETRICA PARA PREDIOS CULTURAIS ACIMA DE 3.000M2,INCLUSIVE PROJETO BASICO,APRESENTADO EMAUTOCAD,INCLUSIVE AS LEGALIZACOES PERTINENTES</t>
  </si>
  <si>
    <t xml:space="preserve">01.050.0117-A</t>
  </si>
  <si>
    <t xml:space="preserve">01.050.0118-0</t>
  </si>
  <si>
    <t xml:space="preserve">PROJETO EXECUTIVO DE INSTALACAO ELETRICA PARA PREDIOS HOSPITALARES,INCLUSIVE PROJETO BASICO,APRESENTADO EM AUTOCAD,INCLUSIVE AS LEGALIZACOES PERTINENTES</t>
  </si>
  <si>
    <t xml:space="preserve">01.050.0118-A</t>
  </si>
  <si>
    <t xml:space="preserve">01.050.0119-0</t>
  </si>
  <si>
    <t xml:space="preserve">PROJETO EXECUTIVO DE INSTALACAO ELETRICA PARA HABITACOES/EDIFICIOS ATE 500M2,INCLUSIVE PROJETO BASICO,APRESENTADO EM AUTOCAD,INCLUSIVE AS LEGALIZACOES PERTINENTES</t>
  </si>
  <si>
    <t xml:space="preserve">01.050.0119-A</t>
  </si>
  <si>
    <t xml:space="preserve">01.050.0120-0</t>
  </si>
  <si>
    <t xml:space="preserve">PROJETO EXECUTIVO DE INSTALACAO ELETRICA PARA HABITACOES/EDIFICIOS DE 501 ATE 3.000M2,INCLUSIVE PROJETO BASICO,APRESENTADO EM AUTOCAD,INCLUSIVE AS LEGALIZACOES PERTINENTES</t>
  </si>
  <si>
    <t xml:space="preserve">01.050.0120-A</t>
  </si>
  <si>
    <t xml:space="preserve">01.050.0121-0</t>
  </si>
  <si>
    <t xml:space="preserve">PROJETO EXECUTIVO DE INSTALACAO ELETRICA PARA HABITACOES/EDIFICIOS ACIMA DE 3.000M2,INCLUSIVE PROJETO BASICO,APRESENTADOEM AUTOCAD,INCLUSIVE AS LEGALIZACOES PERTINENTES</t>
  </si>
  <si>
    <t xml:space="preserve">01.050.0121-A</t>
  </si>
  <si>
    <t xml:space="preserve">01.050.0122-0</t>
  </si>
  <si>
    <t xml:space="preserve">PROJETO EXECUTIVO DE INSTALACAO ELETRICA PARA URBANIZACAO ATE 15.000M2,INCLUSIVE PROJETO BASICO,APRESENTADO EM AUTOCAD,INCLUSIVE AS LEGALIZACOES PERTINENTES</t>
  </si>
  <si>
    <t xml:space="preserve">01.050.0122-A</t>
  </si>
  <si>
    <t xml:space="preserve">01.050.0123-0</t>
  </si>
  <si>
    <t xml:space="preserve">PROJETO EXECUTIVO DE INSTALACAO ELETRICA PARA URBANIZACAO ACIMA DE 15.000M2,INCLUSIVE PROJETO BASICO,APRESENTADO EM AUTOCAD,INCLUSIVE AS LEGALIZACOES PERTINENTES</t>
  </si>
  <si>
    <t xml:space="preserve">01.050.0123-A</t>
  </si>
  <si>
    <t xml:space="preserve">01.050.0124-0</t>
  </si>
  <si>
    <t xml:space="preserve">PROJETO EXECUTIVO DE INSTALACAO ELETRICA PARA HABITACAO/LOTEAMENTO ATE 12.000M2,INCLUSIVE PROJETO BASICO,APRESENTADO EMAUTOCAD,INCLUSIVE AS LEGALIZACOES PERTINENTES</t>
  </si>
  <si>
    <t xml:space="preserve">01.050.0124-A</t>
  </si>
  <si>
    <t xml:space="preserve">01.050.0125-0</t>
  </si>
  <si>
    <t xml:space="preserve">PROJETO EXECUTIVO DE INSTALACAO ELETRICA PARA HABITACAO/LOTEAMENTO DE 12.001 ATE 36.000M2,INCLUSIVE PROJETO BASICO,APRESENTADO EM AUTOCAD,INCLUSIVE AS LEGALIZACOES PERTINENTES</t>
  </si>
  <si>
    <t xml:space="preserve">01.050.0125-A</t>
  </si>
  <si>
    <t xml:space="preserve">01.050.0126-0</t>
  </si>
  <si>
    <t xml:space="preserve">PROJETO EXECUTIVO DE INSTALACAO ELETRICA PARA HABITACAO/LOTEAMENTO ACIMA DE 36.000M2,INCLUSIVE PROJETO BASICO,APRESENTADO EM AUTOCAD,INCLUSIVE AS LEGALIZACOES PERTINENTES</t>
  </si>
  <si>
    <t xml:space="preserve">01.050.0126-A</t>
  </si>
  <si>
    <t xml:space="preserve">01.050.0127-0</t>
  </si>
  <si>
    <t xml:space="preserve">PROJETO EXECUTIVO DE INSTALACAO ELETRICA DO QUADRO DOS COMANDOS DE MOTORES PARA CHAFARIZES,APRESENTADO EM AUTOCAD NOS PADROES DA CONTRATADA,DE ACORDO COM A ABNT</t>
  </si>
  <si>
    <t xml:space="preserve">01.050.0127-A</t>
  </si>
  <si>
    <t xml:space="preserve">01.050.0128-0</t>
  </si>
  <si>
    <t xml:space="preserve">PROJETO EXECUTIVO DE SISTEMA DE AR CONDICIONADO,INCLUSIVE PROJETO BASICO,APRESENTADO EM AUTOCAD NOS PADROES DA CONTRATANTE,EM PREDIOS COM AREA DE ATE 500M2</t>
  </si>
  <si>
    <t xml:space="preserve">01.050.0128-A</t>
  </si>
  <si>
    <t xml:space="preserve">01.050.0129-0</t>
  </si>
  <si>
    <t xml:space="preserve">PROJETO EXECUTIVO DE SISTEMA DE AR CONDICIONADO,INCLUSIVE PROJETO BASICO,APRESENTADO EM AUTOCAD NOS PADROES DA CONTRATANTE,EM PREDIOS COM AREA DE 501 ATE 3000M2</t>
  </si>
  <si>
    <t xml:space="preserve">01.050.0129-A</t>
  </si>
  <si>
    <t xml:space="preserve">01.050.0130-0</t>
  </si>
  <si>
    <t xml:space="preserve">PROJETO EXECUTIVO DE SISTEMA DE AR CONDICIONADO,INCLUSIVE PROJETO BASICO,APRESENTADO EM AUTOCAD NOS PADROES DA CONTRATANTE,EM PREDIOS COM AREA ACIMA DE 3000M2</t>
  </si>
  <si>
    <t xml:space="preserve">01.050.0130-A</t>
  </si>
  <si>
    <t xml:space="preserve">01.050.0137-0</t>
  </si>
  <si>
    <t xml:space="preserve">PROJETO EXECUTIVO DE ARQUITETURA PARA CONSTRUCAO DE GALPAO (GEOMETRICO,CORTES,DETALHAMENTO E PERSPECTIVA) ATE 500M2,APRESENTADO EM AUTOCAD NOS PADROES DA CONTRATANTE,DE ACORDO COMA ABNT</t>
  </si>
  <si>
    <t xml:space="preserve">01.050.0137-A</t>
  </si>
  <si>
    <t xml:space="preserve">01.050.0138-0</t>
  </si>
  <si>
    <t xml:space="preserve">PROJETO EXECUTIVO DE ARQUITETURA PARA AREA DESTINADA A ABRIGAR SUBESTACAO,ATE 2750KVA,INCLUSIVE DETALHAMENTO DA SERRALHERIA E DOS CUBICULOS,APRESENTADO EM AUTOCAD NOS PADROES DA CONTRATANTE</t>
  </si>
  <si>
    <t xml:space="preserve">01.050.0138-A</t>
  </si>
  <si>
    <t xml:space="preserve">01.050.0139-0</t>
  </si>
  <si>
    <t xml:space="preserve">DESENHO EM PERSPECTIVA NO TAMANHO DE (70X50)CM,COLORIDO,PARAPROJETO DE TRATAMENTO PAISAGISTICO EM AREAS PUBLICAS</t>
  </si>
  <si>
    <t xml:space="preserve">01.050.0139-A</t>
  </si>
  <si>
    <t xml:space="preserve">01.050.0140-0</t>
  </si>
  <si>
    <t xml:space="preserve">PROJETO EXECUTIVO DE ARQUITETURA PARA IMPLANTACAO DE VIVEIROS DE MUDAS DE ARVORES E HORTAS (GEOMETRICO,CORTES,DETALHAMENTO E PERSPECTIVAS) ATE 20.000M2,APRESENTADO EM AUTOCAD NOS PADROES DA CONTRATANTE,DE ACORDO COM A ABNT</t>
  </si>
  <si>
    <t xml:space="preserve">01.050.0140-A</t>
  </si>
  <si>
    <t xml:space="preserve">01.050.0141-0</t>
  </si>
  <si>
    <t xml:space="preserve">PROJETO EXECUTIVO DE INSTALACAO ELETRICA PARA CHAFARIZES,APRESENTADO EM AUTOCAD NOS PADROES DA CONTRATANTE,DE ACORDO COMA ABNT,INCLUSIVE AS LEGALIZACOES PERTINENTES</t>
  </si>
  <si>
    <t xml:space="preserve">01.050.0141-A</t>
  </si>
  <si>
    <t xml:space="preserve">01.050.0142-0</t>
  </si>
  <si>
    <t xml:space="preserve">PROJETO EXECUTIVO DE INSTALACAO HIDROSSANITARIA PARA CHAFARIZES,APRESENTADO EM AUTOCAD NOS PADROES DA CONTRATANTE,DE ACORDO COM ABNT,INCLUSIVE AS LEGALIZACOES PERTINENTES</t>
  </si>
  <si>
    <t xml:space="preserve">01.050.0142-A</t>
  </si>
  <si>
    <t xml:space="preserve">01.050.0143-0</t>
  </si>
  <si>
    <t xml:space="preserve">PROJETO EXECUTIVO DE SISTEMA DE DRENAGEM E IRRIGACAO PARA IMPLANTACAO DE VIVEIROS DE MUDAS DE ARVORES E HORTAS,ATE 20.000M2,APRESENTADO EM AUTOCAD NOS PADROES DA CONTRATANTE,DE ACORDO COM A ABNT</t>
  </si>
  <si>
    <t xml:space="preserve">01.050.0143-A</t>
  </si>
  <si>
    <t xml:space="preserve">01.050.0150-0</t>
  </si>
  <si>
    <t xml:space="preserve">PROJETO EXECUTIVO DE INSTALACAO DE SEGURANCA (CFTV E SONORIZACAO),ATE 500M2,INCLUSIVE PROJETO BASICO,APRESENTADO EM AUTOCAD,INCLUSIVE AS LEGALIZACOES PERTINENTES</t>
  </si>
  <si>
    <t xml:space="preserve">01.050.0150-A</t>
  </si>
  <si>
    <t xml:space="preserve">01.050.0151-0</t>
  </si>
  <si>
    <t xml:space="preserve">PROJETO EXECUTIVO DE INSTALACAO DE SEGURANCA (CFTV E SONORIZACAO),DE 501 ATE 3000M2,INCLUSIVE PROJETO BASICO,APRESENTADOEM AUTOCAD,INCLUSIVE AS LEGALIZACOES PERTINENTES</t>
  </si>
  <si>
    <t xml:space="preserve">01.050.0151-A</t>
  </si>
  <si>
    <t xml:space="preserve">01.050.0152-0</t>
  </si>
  <si>
    <t xml:space="preserve">PROJETO EXECUTIVO DE INSTALACAO DE SEGURANCA (CFTV E SONORIZACAO),ACIMA DE 3000M2,INCLUSIVE PROJETO BASICO,APRESENTADO EM AUTOCAD,INCLUSIVE AS LEGALIZACOES PERTINENTES</t>
  </si>
  <si>
    <t xml:space="preserve">01.050.0152-A</t>
  </si>
  <si>
    <t xml:space="preserve">01.050.0153-0</t>
  </si>
  <si>
    <t xml:space="preserve">ELABORACAO DE MICRO E MESODRENAGEM (VAZAO ATE 10M3/SEG) EMCONFORMIDADE COM AS NORMAS ESTABELECIDAS PELA RIO-AGUAS.SERVICOS MEDIDOS POR KM DE PROJETO EFETIVAMENTE CONCLUIDO,OS QUAIS APOS APROVACAO SERAO ENTREGUES A FISCALIZACAO SENDO A MEMORIA CALCULO DIGITALIZADA,DESENHOS EM AUTOCAD (ORIGINAL EM MEIO DIGITAL,UMA VIA PLOTADA EM VEGETAL,DUAS EM PAPEL OPACO)</t>
  </si>
  <si>
    <t xml:space="preserve">01.050.0153-A</t>
  </si>
  <si>
    <t xml:space="preserve">01.050.0154-0</t>
  </si>
  <si>
    <t xml:space="preserve">ELABORACAO DE MACRODRENAGEM(VAZAO A PARTIR DE 10M3/SEG) EM CONFORM.COM NORMAS ESTABELECIDAS PELA RIO-AGUAS.SERVICOS MEDIDOS POR KM DE PROJETO EFETIVAMENTE CONCLUIDO,OS QUAIS APOS APROVACAO SERAO ENTREGUES A FISCALIZACAO SENDO A MEMORIA DE CALCULO DIGITALIZADA,DESENHOS EM AUTOCAD(ORIGINAL EM MEIO DIGITAL,UMA VIA PLOTADA EM VEGETAL,DUAS EM PAPEL OPACO)</t>
  </si>
  <si>
    <t xml:space="preserve">01.050.0154-A</t>
  </si>
  <si>
    <t xml:space="preserve">01.050.0156-0</t>
  </si>
  <si>
    <t xml:space="preserve">PROJETO EXECUTIVO DE SISTEMA DE DRENAGEM ATE 20.000M2,APRESENTADO EM AUTOCAD</t>
  </si>
  <si>
    <t xml:space="preserve">01.050.0156-A</t>
  </si>
  <si>
    <t xml:space="preserve">01.050.0157-0</t>
  </si>
  <si>
    <t xml:space="preserve">PROJETO EXECUTIVO DE SISTEMA DE DRENAGEM ACIMA DE 20.000M2,APRESENTADO EM AUTOCAD</t>
  </si>
  <si>
    <t xml:space="preserve">01.050.0157-A</t>
  </si>
  <si>
    <t xml:space="preserve">01.050.0160-0</t>
  </si>
  <si>
    <t xml:space="preserve">PROJETO BASICO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t>
  </si>
  <si>
    <t xml:space="preserve">01.050.0160-A</t>
  </si>
  <si>
    <t xml:space="preserve">01.050.0162-0</t>
  </si>
  <si>
    <t xml:space="preserve">PROJETO EXECUTIVO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t>
  </si>
  <si>
    <t xml:space="preserve">01.050.0162-A</t>
  </si>
  <si>
    <t xml:space="preserve">01.050.0165-0</t>
  </si>
  <si>
    <t xml:space="preserve">PROJETO EXECUTIVO PARA URBANIZACAO/REURBANIZACAO (GEOMETRICO,CORTES E DETALHES) PARA TRATAMENTO PAISAGISTICO DE AREAS PUBLICAS,APRESENTADO EM AUTOCAD NOS PADROES DA CONTRATANTE,INCLUSIVE AS OPERACOES PERTINENTES E A COORDENACAO DOS PROJETOSCOMPLEMENTARES</t>
  </si>
  <si>
    <t xml:space="preserve">01.050.0165-A</t>
  </si>
  <si>
    <t xml:space="preserve">01.050.0168-0</t>
  </si>
  <si>
    <t xml:space="preserve">PROJETO DE VIA SIMPLES DE VEICULOS EM FAVELA,COM 1 FAIXA DEROLAMENTO,COM LARGURA MAXIMA DE 3M</t>
  </si>
  <si>
    <t xml:space="preserve">01.050.0168-A</t>
  </si>
  <si>
    <t xml:space="preserve">01.050.0170-0</t>
  </si>
  <si>
    <t xml:space="preserve">PROJETO PARA PASSARELA SOBRE LOGRADOURO PUBLICO,COM RAMPAS EOU ESCADAS</t>
  </si>
  <si>
    <t xml:space="preserve">01.050.0170-A</t>
  </si>
  <si>
    <t xml:space="preserve">01.050.0175-0</t>
  </si>
  <si>
    <t xml:space="preserve">PROJETO EXECUTIVO PARA TRATAMENTO PAISAGISTICO COM ESPECIFICACAO VEGETAL LEGENDADA E QUANTIFICADA,EM AREAS PUBLICAS,CONSIDERANDO A AREA EFETIVA DE PLANTIO,APRESENTADO EM AUTOCAD NOS PADROES DA CONTRATANTE</t>
  </si>
  <si>
    <t xml:space="preserve">01.050.0175-A</t>
  </si>
  <si>
    <t xml:space="preserve">01.050.0180-0</t>
  </si>
  <si>
    <t xml:space="preserve">PROJETO EXECUTIVO DE VIA ESPECIAL PARA VEICULOS E PEDESTRES,EM AVENIDAS CANAL,COM CALCADAS EM AMBOS OS LADOS,COM LARGURAMAXIMA DE 40M,APRESENTADO EM AUTOCAD NOS PADROES DA CONTRATANTE</t>
  </si>
  <si>
    <t xml:space="preserve">01.050.0180-A</t>
  </si>
  <si>
    <t xml:space="preserve">01.050.0185-0</t>
  </si>
  <si>
    <t xml:space="preserve">PROJETO EXECUTIVO DE VIA ESPECIAL PARA VEICULOS E PEDESTRESEM RUAS E AVENIDAS URBANAS,COM CALCADAS EM AMBOS OS LADOS,CANTEIRO CENTRAL E SEPARADORES DE PISTAS LATERAIS EM AMBOS OSSENTIDOS E COM LARGURA MAXIMA DE 46M,APRESENTADO EM AUTOCADNOS PADROES DA CONTRATANTE</t>
  </si>
  <si>
    <t xml:space="preserve">01.050.0185-A</t>
  </si>
  <si>
    <t xml:space="preserve">01.050.0190-0</t>
  </si>
  <si>
    <t xml:space="preserve">PROJETO EXECUTIVO DE VIA PARA VEICULOS E PEDESTRES EM RUAS EAVENIDAS URBANAS,COM CALCADAS EM AMBOS OS LADOS E 2 FAIXASDE ROLAMENTO COM LARGURA MAXIMA DE 13M,APRESENTADO EM AUTOCAD NOS PADROES DA CONTRATANTE</t>
  </si>
  <si>
    <t xml:space="preserve">01.050.0190-A</t>
  </si>
  <si>
    <t xml:space="preserve">01.050.0195-0</t>
  </si>
  <si>
    <t xml:space="preserve">PROJETO EXECUTIVO DE VIA PARA VEICULOS E PEDESTRES EM RUAS EAVENIDAS URBANAS,COM CALCADAS EM AMBOS OS LADOS E 3 FAIXASDE ROLAMENTO COM LARGURA MAXIMA DE 16M,APRESENTADO EM AUTOCAD NOS PADROES DA CONTRATANTE</t>
  </si>
  <si>
    <t xml:space="preserve">01.050.0195-A</t>
  </si>
  <si>
    <t xml:space="preserve">01.050.0200-0</t>
  </si>
  <si>
    <t xml:space="preserve">PROJETO EXECUTIVO DE VIA ESPECIAL PARA VEICULOS E PEDESTRESEM RUAS E AVENIDAS URBANAS,COM CALCADAS EM AMBOS OS LADOS,CANTEIRO CENTRAL,COM 3 FAIXAS DE ROLAMENTO NAS PISTAS CENTRAISE SEPARADORES DE PISTAS LATERAIS EM AMBOS OS SENTIDOS E COMLARGURA MAXIMA DE 53M,APRESENTADO EM AUTOCAD NOS PADROES DACONTRATANTE</t>
  </si>
  <si>
    <t xml:space="preserve">01.050.0200-A</t>
  </si>
  <si>
    <t xml:space="preserve">01.050.0205-0</t>
  </si>
  <si>
    <t xml:space="preserve">PROJETO EXECUTIVO DE VIA PARA VEICULOS E PEDESTRES EM RUAS EAVENIDAS URBANAS,COM CALCADAS EM AMBOS OS LADOS E 4 FAIXASDE ROLAMENTO COM LARGURA MAXIMA DE 25M,APRESENTADO EM AUTOCAD NOS PADROES DA CONTRATANTE</t>
  </si>
  <si>
    <t xml:space="preserve">01.050.0205-A</t>
  </si>
  <si>
    <t xml:space="preserve">01.050.0210-0</t>
  </si>
  <si>
    <t xml:space="preserve">PROJETO EXECUTIVO DE VIA ESPECIAL PARA VEICULOS E PEDESTRESEM RUAS E AVENIDAS URBANAS,COM CALCADAS EM AMBOS OS LADOS,CANTEIRO CENTRAL E PISTAS COM 4 FAIXAS DE ROLAMENTO EM CADA SENTIDO,COM LARGURA MAXIMA DE 40M,APRESENTADO EM AUTOCAD NOS PADROES DA CONTRATANTE</t>
  </si>
  <si>
    <t xml:space="preserve">01.050.0210-A</t>
  </si>
  <si>
    <t xml:space="preserve">01.050.0215-0</t>
  </si>
  <si>
    <t xml:space="preserve">PROJETO EXECUTIVO DE VIA SIMPLES DE CICLOVIA,COM 1 FAIXA DEROLAMENTO,COM LARGURA MAXIMA DE 1,30M,APRESENTADO EM AUTOCADNOS PADROES DA CONTRATANTE</t>
  </si>
  <si>
    <t xml:space="preserve">01.050.0215-A</t>
  </si>
  <si>
    <t xml:space="preserve">01.050.0220-0</t>
  </si>
  <si>
    <t xml:space="preserve">PROJETO EXECUTIVO DE VIA DUPLA DE CICLOVIA,COM 2 FAIXAS DE ROLAMENTO,COM LARGURA MAXIMA DE 3M,APRESENTADO EM AUTOCAD NOSPADROES DA CONTRATANTE</t>
  </si>
  <si>
    <t xml:space="preserve">01.050.0220-A</t>
  </si>
  <si>
    <t xml:space="preserve">01.050.0222-0</t>
  </si>
  <si>
    <t xml:space="preserve">PROJETO EXECUTIVO DE SISTEMA CENTRAL DE GASES MEDICINAIS (OXIGENIO,AR COMPRIMIDO E VACUO),INCLUSIVE PROJETO BASICO,APRESENTADO EM AUTOCAD NOS PADROES DA CONTRATANTE,COM AREA ATE 1000M2</t>
  </si>
  <si>
    <t xml:space="preserve">01.050.0222-A</t>
  </si>
  <si>
    <t xml:space="preserve">01.050.0223-0</t>
  </si>
  <si>
    <t xml:space="preserve">PROJETO EXECUTIVO DE SISTEMA CENTRAL DE GASES MEDICINAIS (OXIGENIO,AR COMPRIMIDO E VACUO),INCLUSIVE PROJETO BASICO,APRESENTADO EM AUTOCAD NOS PADROES DA CONTRATANTE,COM AREA DE 1001 ATE 4000M2</t>
  </si>
  <si>
    <t xml:space="preserve">01.050.0223-A</t>
  </si>
  <si>
    <t xml:space="preserve">01.050.0224-0</t>
  </si>
  <si>
    <t xml:space="preserve">PROJETO EXECUTIVO DE SISTEMA CENTRAL DE GASES MEDICINAIS (OXIGENIO,AR COMPRIMIDO E VACUO),INCLUSIVE PROJETO BASICO,APRESENTADO EM AUTOCAD NOS PADROES DA CONTRATANTE,COM AREA ACIMADE 4000M2</t>
  </si>
  <si>
    <t xml:space="preserve">01.050.0224-A</t>
  </si>
  <si>
    <t xml:space="preserve">01.050.0225-0</t>
  </si>
  <si>
    <t xml:space="preserve">PROJETO EXECUTIVO PARA SISTEMA DE EXAUSTAO MECANICA DE COZINHA,INCLUSIVE PROJETO BASICO,APRESENTADO EM AUTOCAD NOS PADROES DA CONTRATANTE COM AREA ATE 50M2</t>
  </si>
  <si>
    <t xml:space="preserve">01.050.0225-A</t>
  </si>
  <si>
    <t xml:space="preserve">01.050.0226-0</t>
  </si>
  <si>
    <t xml:space="preserve">PROJETO EXECUTIVO PARA SISTEMA DE EXAUSTAO MECANICA DE COZINHA,INCLUSIVE PROJETO BASICO,APRESENTADO EM AUTOCAD NOS PADROES DA CONTRATANTE,COM AREA DE 51 ATE 100M2</t>
  </si>
  <si>
    <t xml:space="preserve">01.050.0226-A</t>
  </si>
  <si>
    <t xml:space="preserve">01.050.0227-0</t>
  </si>
  <si>
    <t xml:space="preserve">PROJETO EXECUTIVO PARA SISTEMA DE EXAUSTAO MECANICA DE COZINHA,INCLUSIVE PROJETO BASICO,APRESENTADO EM AUTOCAD NOS PADROES DA CONTRATANTE,COM AREA ACIMA DE 100M2</t>
  </si>
  <si>
    <t xml:space="preserve">01.050.0227-A</t>
  </si>
  <si>
    <t xml:space="preserve">01.050.0230-0</t>
  </si>
  <si>
    <t xml:space="preserve">PROJETO ESTRUTURAL FINAL DE ENGENHARIA DE OBRAS-DE-ARTE ESPECIAIS (PONTES,VIADUTOS E PASSARELAS) EM CONCRETO ARMADO E/OUPROTENDIDO OU ESTRUTURA DE ACO,COM AREA DE PROJECAO HORIZONTAL INFERIOR A 500M2,APRESENTADO EM AUTOCAD</t>
  </si>
  <si>
    <t xml:space="preserve">01.050.0230-A</t>
  </si>
  <si>
    <t xml:space="preserve">01.050.0232-0</t>
  </si>
  <si>
    <t xml:space="preserve">PROJETO ESTRUTURAL FINAL DE ENGENHARIA DE OBRAS-DE-ARTE ESPECIAIS (PONTES,VIADUTOS E PASSARELAS) EM CONCRETO ARMADO E/OUPROTENDIDO OU ESTRUTURA DE ACO,COM AREA DE PROJECAO HORIZONTAL DE 501 ATE 5.000M2,APRESENTADO EM AUTOCAD</t>
  </si>
  <si>
    <t xml:space="preserve">01.050.0232-A</t>
  </si>
  <si>
    <t xml:space="preserve">01.050.0235-0</t>
  </si>
  <si>
    <t xml:space="preserve">PROJETO ESTRUTURAL FINAL DE ENGENHARIA DE OBRAS-DE-ARTE ESPECIAIS (PONTES,VIADUTOS E PASSARELAS) EM CONCRETO ARMADO E/OUPROTENDIDO OU ESTRUTURA DE ACO,COM AREA DE PROJECAO HORIZONTAL DE 5.001 ATE 7.000M2,APRESENTADO EM AUTOCAD</t>
  </si>
  <si>
    <t xml:space="preserve">01.050.0235-A</t>
  </si>
  <si>
    <t xml:space="preserve">01.050.0245-0</t>
  </si>
  <si>
    <t xml:space="preserve">PROJETO EXECUTIVO DE PROGRAMACAO VISUAL PARA PREDIOS ESCOLARES E/OU ADMINISTRATIVOS ATE 500M2,APRESENTADO EM AUTOCAD NOSPADROES DA CONTRATANTE</t>
  </si>
  <si>
    <t xml:space="preserve">01.050.0245-A</t>
  </si>
  <si>
    <t xml:space="preserve">01.050.0250-0</t>
  </si>
  <si>
    <t xml:space="preserve">PROJETO EXECUTIVO DE PROGRAMACAO VISUAL PARA PREDIOS ESCOLARES E/OU ADMINISTRATIVOS,DE 501 ATE 3000M2,APRESENTADO EM AUTOCAD NOS PADROES DA CONTRATANTE</t>
  </si>
  <si>
    <t xml:space="preserve">01.050.0250-A</t>
  </si>
  <si>
    <t xml:space="preserve">01.050.0300-0</t>
  </si>
  <si>
    <t xml:space="preserve">RELATORIO FINAL DE OBRAS OU SERVICOS DE ENGENHARIA,INCL.DESENHOS TAMANHO A-1,AUTOCAD,REGISTRO FOTOGRAFICO,PLANILHA ORCAMENTARIA E DESCRICAO DO ESCOPO DOS SERVICOS REALIZADOS,CONF.RECOMENDACOES E ESPECIFICACOES DO ORGAO CONTRATANTE.O RELATORIO DEVERA SER APRESENTADO EM 2 VIAS.O ITEM DEVERA SER MEDIDOPELO NUMERO DE PRANCHAS ORIGINAIS QUE COMPOE O RELATORIO</t>
  </si>
  <si>
    <t xml:space="preserve">01.050.0300-A</t>
  </si>
  <si>
    <t xml:space="preserve">01.050.0315-0</t>
  </si>
  <si>
    <t xml:space="preserve">SERVICOS DE ELABORACAO DE VISTORIAS,LAUDOS TECNICOS,ANTEPROJETOS DE INTERVENCOES LOCALIZADAS,QUANTITATIVOS E RELATORIO FOTOGRAFICO PARA EXECUCAO DE RECUPERACAO ESTRUTURAL DE OBRAS-DE-ARTE ESPECIAIS,COM AREAS DE PROJECAO HORIZONTAL ATE 1000M2</t>
  </si>
  <si>
    <t xml:space="preserve">01.050.0315-A</t>
  </si>
  <si>
    <t xml:space="preserve">01.050.0320-0</t>
  </si>
  <si>
    <t xml:space="preserve">SERVICOS DE ELABORACAO DE VISTORIAS,LAUDOS TECNICOS,ANTEPROJETOS DE INTERVENCOES LOCALIZADAS,QUANTITATIVOS E RELATORIO FOTOGRAFICO PARA EXECUCAO DE RECUPERACAO ESTRUTURAL DE OBRAS-DE-ARTE ESPECIAIS,COM AREAS DE PROJECAO HORIZONTAL ENTRE 1000M2 E 2000M2.PARA OS PRIMEIROS 1000M2 CONSIDERAR O ITEM PERTINENTE</t>
  </si>
  <si>
    <t xml:space="preserve">01.050.0320-A</t>
  </si>
  <si>
    <t xml:space="preserve">01.050.0322-0</t>
  </si>
  <si>
    <t xml:space="preserve">SERVICOS DE ELABORACAO DE VISTORIAS,LAUDOS TECNICOS,ANTEPROJETOS DE INTERVENCOES LOCALIZADAS,QUANTITATIVOS E RELATORIO FOTOGRAFICO PARA EXECUCAO DE RECUPERACAO ESTRUTURAL DE OBRAS-DE-ARTE ESPECIAIS,COM AREAS DE PROJECAO HORIZONTAL ENTRE 2000M2 E 5000M2.PARA OS PRIMEIROS 2000M2 CONSIDERAR OS ITENS PERTINENTES</t>
  </si>
  <si>
    <t xml:space="preserve">01.050.0322-A</t>
  </si>
  <si>
    <t xml:space="preserve">01.050.0324-0</t>
  </si>
  <si>
    <t xml:space="preserve">SERVICOS DE ELABORACAO DE VISTORIAS,LAUDOS TECNICOS,ANTEPROJETOS DE INTERVENCOES LOCALIZADAS,QUANTITATIVOS E RELATORIO FOTOGRAFICO PARA EXECUCAO DE RECUPERACAO ESTRUTURAL DE OBRAS-DE-ARTE ESPECIAIS,COM AREAS DE PROJECAO HORIZONTAL ACIMA DE5000M2.PARA OS PRIMEIROS 5000M2 CONSIDERAR OS ITENS PERTINENTES</t>
  </si>
  <si>
    <t xml:space="preserve">01.050.0324-A</t>
  </si>
  <si>
    <t xml:space="preserve">01.050.0325-0</t>
  </si>
  <si>
    <t xml:space="preserve">SERVICOS DE ELABORACAO DE VISTORIAS,LAUDOS TECNICOS,ANTEPROJETOS DE INTERVENCOES LOCALIZADAS,QUANTITATIVOS E RELATORIO FOTOGRAFICO PARA EXECUCAO DE RECUPERACAO ESTRUTURAL DE PREDIOS PUBLICOS,COM AREAS DE PROJECAO HORIZONTAL ATE 1000M2</t>
  </si>
  <si>
    <t xml:space="preserve">01.050.0325-A</t>
  </si>
  <si>
    <t xml:space="preserve">01.050.0326-0</t>
  </si>
  <si>
    <t xml:space="preserve">SERVICOS DE ELABORACAO DE VISTORIAS,LAUDOS TECNICOS,ANTEPROJETOS DE INTERVENCOES LOCALIZADAS,QUANTITATIVOS E RELATORIO FOTOGRAFICO PARA EXECUCAO DE RECUPERACAO ESTRUTURAL DE PREDIOS PUBLICOS,COM AREAS DE PROJECAO HORIZONTAL ENTRE 1000M2 E 2000M2.PARA OS PRIMEIROS 1000M2 CONSIDERAR O ITEM PERTINENTE</t>
  </si>
  <si>
    <t xml:space="preserve">01.050.0326-A</t>
  </si>
  <si>
    <t xml:space="preserve">01.050.0327-0</t>
  </si>
  <si>
    <t xml:space="preserve">SERVICOS DE ELABORACAO DE VISTORIAS,LAUDOS TECNICOS,ANTEPROJETOS DE INTERVENCOES LOCALIZADAS,QUANTITATIVOS E RELATORIO FOTOGRAFICO PARA EXECUCAO DE RECUPERACAO ESTRUTURAL DE PREDIOS PUBLICOS,COM AREAS DE PROJECAO HORIZONTAL ENTRE 2000M2 E 5000M2.PARA OS PRIMEIROS 2000M2 CONSIDERAR OS ITENS PERTINENTES</t>
  </si>
  <si>
    <t xml:space="preserve">01.050.0327-A</t>
  </si>
  <si>
    <t xml:space="preserve">01.050.0328-0</t>
  </si>
  <si>
    <t xml:space="preserve">SERVICOS DE ELABORACAO DE VISTORIAS,LAUDOS TECNICOS,ANTEPROJETOS DE INTERVENCOES LOCALIZADAS,QUANTITATIVOS E RELATORIO FOTOGRAFICO PARA EXECUCAO DE RECUPERACAO ESTRUTURAL DE PREDIOS PUBLICOS,COM AREAS DE PROJECAO HORIZONTAL ACIMA DE 5000M2.PARA OS PRIMEIROS 5000M2 CONSIDERAR OS ITENS PERTINENTES</t>
  </si>
  <si>
    <t xml:space="preserve">01.050.0328-A</t>
  </si>
  <si>
    <t xml:space="preserve">01.050.0350-0</t>
  </si>
  <si>
    <t xml:space="preserve">PROJETO EXECUTIVO DE ARQUITETURA,CONSIDERANDO O PROJETO BASICO EXISTENTE,PARA PREDIOS HOSPITALARES ATE 1000M2,APRESENTADO EM AUTOCAD NOS PADROES DA CONTRATANTE,INCLUSIVE AS LEGALIZACOES PERTINENTES,COORDENACAO E COMPATIBILIZACAO COM OS PROJETOS COMPLEMENTARES</t>
  </si>
  <si>
    <t xml:space="preserve">01.050.0350-A</t>
  </si>
  <si>
    <t xml:space="preserve">01.050.0351-0</t>
  </si>
  <si>
    <t xml:space="preserve">PROJETO EXECUTIVO DE ARQUITETURA,CONSIDERANDO O PROJETO BASICO EXISTENTE,PARA PREDIOS HOSPITALARES DE 1001 ATE 4000M2,APRESENTADO EM AUTOCAD NOS PADROES DA CONTRATANTE,INCLUSIVE ASLEGALIZACOES PERTINENTES,COORDENACAO E COMPATIBILIZACAO COMOS PROJETOS COMPLEMENTARES</t>
  </si>
  <si>
    <t xml:space="preserve">01.050.0351-A</t>
  </si>
  <si>
    <t xml:space="preserve">01.050.0352-0</t>
  </si>
  <si>
    <t xml:space="preserve">PROJETO EXECUTIVO DE ARQUITETURA,CONSIDERANDO O PROJETO BASICO EXISTENTE,PARA PREDIOS HOSPITALARES ACIMA DE 4000M2,APRESENTADO EM AUTOCAD NOS PADROES DA CONTRATANTE,INCLUSIVE AS LEGALIZACOES PERTINENTES,COORDENACAO E COMPATIBILIZACAO COM OSPROJETOS COMPLEMENTARES</t>
  </si>
  <si>
    <t xml:space="preserve">01.050.0352-A</t>
  </si>
  <si>
    <t xml:space="preserve">01.050.0353-0</t>
  </si>
  <si>
    <t xml:space="preserve">PROJETO EXECUTIVO DE ARQUITETURA,CONSIDERANDO O PROJETO BASICO EXISTENTE,PARA PREDIOS CULTURAIS ATE 500M2,APRESENTADO EMAUTOCAD NOS PADROES DA CONTRATANTE,INCLUSIVE AS LEGALIZACOES PERTINENTES,COORDENACAO E COMPATIBILIZACAO COM OS PROJETOSCOMPLEMENTARES</t>
  </si>
  <si>
    <t xml:space="preserve">01.050.0353-A</t>
  </si>
  <si>
    <t xml:space="preserve">01.050.0354-0</t>
  </si>
  <si>
    <t xml:space="preserve">PROJETO EXECUTIVO DE ARQUITETURA,CONSIDERANDO O PROJETO BASICO EXISTENTE,PARA PREDIOS CULTURAIS DE 501 ATE 3000M2,APRESENTADO EM AUTOCAD NOS PADROES DA CONTRATANTE,INCLUSIVE AS LEGALIZACOES PERTINENTES,COORDENACAO E COMPATIBILIZACAO COM OSPROJETOS COMPLEMENTARES</t>
  </si>
  <si>
    <t xml:space="preserve">01.050.0354-A</t>
  </si>
  <si>
    <t xml:space="preserve">01.050.0355-0</t>
  </si>
  <si>
    <t xml:space="preserve">PROJETO EXECUTIVO DE ARQUITETURA,CONSIDERANDO O PROJETO BASICO EXISTENTE,PARA PREDIOS CULTURAIS ACIMA DE 3000M2,APRESENTADO EM AUTOCAD NOS PADROES DA CONTRATANTE,INCLUSIVE AS LEGALIZACOES PERTINENTES,COORDENACAO E COMPATIBILIZACAO COM OS PROJETOS COMPLEMENTARES</t>
  </si>
  <si>
    <t xml:space="preserve">01.050.0355-A</t>
  </si>
  <si>
    <t xml:space="preserve">01.050.0356-0</t>
  </si>
  <si>
    <t xml:space="preserve">PROJETO EXECUTIVO DE ARQUITETURA,CONSIDERANDO O PROJETO BASICO EXISTENTE,PARA PREDIOS ESCOLARES E/OU ADMINISTRATIVOS ATE500M2,APRESENTADO EM AUTOCAD NOS PADROES DA CONTRATANTE,INCLUSIVE AS LEGALIZACOES PERTINENTES,COORDENACAO E COMPATIBILIZACAO COM OS PROJETOS COMPLEMENTARES</t>
  </si>
  <si>
    <t xml:space="preserve">01.050.0356-A</t>
  </si>
  <si>
    <t xml:space="preserve">01.050.0357-0</t>
  </si>
  <si>
    <t xml:space="preserve">PROJETO EXECUTIVO DE ARQUITETURA,CONSIDERANDO O PROJETO BASICO EXISTENTE,PARA PREDIOS ESCOLARES E/OU ADMINISTRATIVOS DE501 ATE 3000M2,APRESENTADO EM AUTOCAD NOS PADROES DA CONTRATANTE,INCLUSIVE AS LEGALIZACOES PERTINENTES,COORDENACAO E COMPATIBILIZACAO COM OS PROJETOS COMPLEMENTARES</t>
  </si>
  <si>
    <t xml:space="preserve">01.050.0357-A</t>
  </si>
  <si>
    <t xml:space="preserve">01.050.0358-0</t>
  </si>
  <si>
    <t xml:space="preserve">PROJETO EXECUTIVO DE ARQUITETURA,CONSIDERANDO O PROJETO BASICO EXISTENTE,PARA PREDIOS ESCOLARES E/OU ADMINISTRATIVOS ACIMA DE 3000M2,APRESENTADO EM AUTOCAD NOS PADROES DA CONTRATANTE,INCLUSIVE AS LEGALIZACOES PERTINENTES,COORDENACAO E COMPATIBILIZACAO COM OS PROJETOS COMPLEMENTARES</t>
  </si>
  <si>
    <t xml:space="preserve">01.050.0358-A</t>
  </si>
  <si>
    <t xml:space="preserve">01.050.0359-0</t>
  </si>
  <si>
    <t xml:space="preserve">PROJETO EXECUTIVO DE ARQUITETURA PARA LOTEAMENTOS COM 3 UNIDADES UNIFAMILIARES OU BIFAMILIARES TIPO PARA AREAS ATE 12000M2,CONSIDERANDO O PROJETO BASICO EXISTENTE,APRESENTADO EM AUTOCAD NOS PADROES DA CONTRATANTE,INCLUSIVE AS LEGALIZACOES PERTINENTES,COORDENACAO E COMPATIBILIZACAO COM OS PROJETOS COMPLEMENTARES</t>
  </si>
  <si>
    <t xml:space="preserve">01.050.0359-A</t>
  </si>
  <si>
    <t xml:space="preserve">01.050.0360-0</t>
  </si>
  <si>
    <t xml:space="preserve">PROJETO EXECUTIVO DE ARQUITETURA PARA LOTEAMENTOS COM 3 UNIDADES UNIFAMILIARES OU BIFAMILIARES TIPO PARA AREAS DE 12001ATE 36000M2,CONSIDERANDO O PROJETO BASICO EXISTENTE,APRESENTADO EM AUTOCAD NOS PADROES DA CONTRATANTE,INCLUSIVE AS LEGALIZACOES PERTINENTES,COORDENACAO E COMPATIBILIZACAO COM OS PROJETOS COMPLEMENTARES</t>
  </si>
  <si>
    <t xml:space="preserve">01.050.0360-A</t>
  </si>
  <si>
    <t xml:space="preserve">01.050.0361-0</t>
  </si>
  <si>
    <t xml:space="preserve">PROJETO EXECUTIVO DE ARQUITETURA PARA LOTEAMENTOS COM 3 UNIDADES UNIFAMILIARES OU BIFAMILIARES TIPO PARA AREAS ACIMA DE3600M2,CONSIDERANDO O PROJETO BASICO EXISTENTE,APRESENTADO EM AUTOCAD NOS PADROES DA CONTRATANTE,INCLUSIVE AS LEGALIZACOES PERTINENTES,COORDENACAO E COMPATIBILIZACAO COM OS PROJETOS COMPLENTARES</t>
  </si>
  <si>
    <t xml:space="preserve">01.050.0361-A</t>
  </si>
  <si>
    <t xml:space="preserve">01.050.0362-0</t>
  </si>
  <si>
    <t xml:space="preserve">PROJETO EXECUTIVO DE ARQUITETURA,CONSIDERANDO O PROJETO BASICO EXISTENTE,PARA HABITACAO/EDIFICIOS ATE 6000M2,APRESENTADOEM AUTOCAD NOS PADROES DA CONTRATANTE,INCLUSIVE AS LEGALIZACOES PERTINENTES,COORDENACAO E COMPATIBILIZACAO COM OS PROJETOS COMPLEMENTARES</t>
  </si>
  <si>
    <t xml:space="preserve">01.050.0362-A</t>
  </si>
  <si>
    <t xml:space="preserve">01.050.0363-0</t>
  </si>
  <si>
    <t xml:space="preserve">PROJETO EXECUTIVO DE ARQUITETURA,CONSIDERANDO O PROJETO BASICO EXISTENTE,PARA HABITACAO/EDIFICIOS DE 6001 ATE 12000M2,APRESENTADO EM AUTOCAD NOS PADROES DA CONTRATANTE,INCLUSIVE ASLEGALIZACOES PERTINENTES,COORDENACAO E COMPATIBILIZACAO COMOS PROJETOS COMPLEMENTARES</t>
  </si>
  <si>
    <t xml:space="preserve">01.050.0363-A</t>
  </si>
  <si>
    <t xml:space="preserve">01.050.0364-0</t>
  </si>
  <si>
    <t xml:space="preserve">PROJETO EXECUTIVO DE ARQUITETURA,CONSIDERANDO O PROJETO BASICO EXISTENTE,PARA HABITACAO/EDIFICIOS ACIMA DE 12000M2,APRESENTADO EM AUTOCAD NOS PADROES DA CONTRATANTE,INCLUSIVE AS LEGALIZACOES PERTINENTES,COORDENACAO E COMPATIBILIZACAO COM OSPROJETOS COMPLEMENTARES</t>
  </si>
  <si>
    <t xml:space="preserve">01.050.0364-A</t>
  </si>
  <si>
    <t xml:space="preserve">01.050.0365-0</t>
  </si>
  <si>
    <t xml:space="preserve">PROJETO BASICO DE INSTALACAO DE INCENDIO E SPDA PARA PREDIOSESCOLARES E/OU ADMINISTRATIVOS ATE 500M2,APRESENTADO EM AUTOCAD,INCLUSIVE AS LEGALIZACOES PERTINENTES</t>
  </si>
  <si>
    <t xml:space="preserve">01.050.0365-A</t>
  </si>
  <si>
    <t xml:space="preserve">01.050.0366-0</t>
  </si>
  <si>
    <t xml:space="preserve">PROJETO BASICO DE INSTALACAO DE INCENDIO E SPDA PARA PREDIOSESCOLARES E/OU ADMINISTRATIVOS DE 501 ATE 3000M2,APRESENTADO EM AUTOCAD,INCLUSIVE AS LEGALIZACOES PERTINENTES</t>
  </si>
  <si>
    <t xml:space="preserve">01.050.0366-A</t>
  </si>
  <si>
    <t xml:space="preserve">01.050.0367-0</t>
  </si>
  <si>
    <t xml:space="preserve">PROJETO BASICO DE INSTALACAO DE INCENDIO E SPDA PARA PREDIOSESCOLARES E/OU ADMINISTRATIVOS ACIMA DE 3000M2,APRESENTADOEM AUTOCAD,INCLUSIVE AS LEGALIZACOES PERTINENTES</t>
  </si>
  <si>
    <t xml:space="preserve">01.050.0367-A</t>
  </si>
  <si>
    <t xml:space="preserve">01.050.0368-0</t>
  </si>
  <si>
    <t xml:space="preserve">PROJETO BASICO DE INSTALACAO DE INCENDIO E SPDA PARA PREDIOSCULTURAIS ATE 500M2,APRESENTADO EM AUTOCAD,INCLUSIVE AS LEGALIZACOES PERTINENTES</t>
  </si>
  <si>
    <t xml:space="preserve">01.050.0368-A</t>
  </si>
  <si>
    <t xml:space="preserve">01.050.0369-0</t>
  </si>
  <si>
    <t xml:space="preserve">PROJETO BASICO DE INSTALACAO DE INCENDIO E SPDA PARA PREDIOSCULTURAIS ACIMA DE 500M2,APRESENTADO EM AUTOCAD,INCLUSIVE AS LEGALIZACOES PERTINENTES</t>
  </si>
  <si>
    <t xml:space="preserve">01.050.0369-A</t>
  </si>
  <si>
    <t xml:space="preserve">01.050.0370-0</t>
  </si>
  <si>
    <t xml:space="preserve">PROJETO BASICO DE INSTALACAO DE INCENDIO E SPDA PARA PREDIOSHOSPITALARES,APRESENTADO EM AUTOCAD,INCLUSIVE AS LEGALIZACOES PERTINENTES</t>
  </si>
  <si>
    <t xml:space="preserve">01.050.0370-A</t>
  </si>
  <si>
    <t xml:space="preserve">01.050.0371-0</t>
  </si>
  <si>
    <t xml:space="preserve">PROJETO BASICO DE INSTALACAO DE INCENDIO E SPDA PARA HABITACOES/EDIFICIOS ATE 500M2,APRESENTADO EM AUTOCAD,INCLUSIVE ASLEGALIZACOES PERTINENTES</t>
  </si>
  <si>
    <t xml:space="preserve">01.050.0371-A</t>
  </si>
  <si>
    <t xml:space="preserve">01.050.0372-0</t>
  </si>
  <si>
    <t xml:space="preserve">PROJETO BASICO DE INSTALACAO DE INCENDIO E SPDA PARA HABITACOES/EDIFICIOS DE 501 ATE 3000M2,APRESENTADO EM AUTOCAD,INCLUSIVE AS LEGALIZACOES PERTINENTES</t>
  </si>
  <si>
    <t xml:space="preserve">01.050.0372-A</t>
  </si>
  <si>
    <t xml:space="preserve">01.050.0373-0</t>
  </si>
  <si>
    <t xml:space="preserve">PROJETO BASICO DE INSTALACAO DE INCENDIO E SPDA PARA HABITACOES/EDIFICIOS ACIMA DE 3000M2,APRESENTADO EM AUTOCAD,INCLUSIVE AS LEGALIZACOES PERTINENTES</t>
  </si>
  <si>
    <t xml:space="preserve">01.050.0373-A</t>
  </si>
  <si>
    <t xml:space="preserve">01.050.0374-0</t>
  </si>
  <si>
    <t xml:space="preserve">PROJETO BASICO DE INSTALACAO DE INCENDIO E SPDA PARA HABITACAO/LOTEAMENTO ATE 36000M2,APRESENTADO EM AUTOCAD,INCLUSIVE AS LEGALIZACOES PERTINENTES</t>
  </si>
  <si>
    <t xml:space="preserve">01.050.0374-A</t>
  </si>
  <si>
    <t xml:space="preserve">01.050.0375-0</t>
  </si>
  <si>
    <t xml:space="preserve">PROJETO BASICO DE INSTALACAO DE INCENDIO E SPDA PARA HABITACAO/LOTEAMENTO ACIMA DE 36000M2,APRESENTADO EM AUTOCAD,INCLUSIVE AS LEGALIZACOES PERTINENTES</t>
  </si>
  <si>
    <t xml:space="preserve">01.050.0375-A</t>
  </si>
  <si>
    <t xml:space="preserve">01.050.0376-0</t>
  </si>
  <si>
    <t xml:space="preserve">PROJETO EXECUTIVO DE INSTALACAO DE INCENDIO E SPDA,CONSIDERANDO PROJETO BASICO EXISTENTE,PARA PREDIOS ESCOLARES E/OU ADMINISTRATIVOS ATE 500M2,APRESENTADO EM AUTOCAD,INCLUSIVE AS LEGALIZACOES PERTINENTES</t>
  </si>
  <si>
    <t xml:space="preserve">01.050.0376-A</t>
  </si>
  <si>
    <t xml:space="preserve">01.050.0377-0</t>
  </si>
  <si>
    <t xml:space="preserve">PROJETO EXECUTIVO DE INSTALACAO DE INCENDIO E SPDA,CONSIDERANDO PROJETO BASICO EXISTENTE,PARA PREDIOS ESCOLARES E/OU ADMINISTRATIVOS DE 501 ATE 3000M2,APRESENTADO EM AUTOCAD,INCLUSIVE AS LEGALIZACOES PERTINENTES</t>
  </si>
  <si>
    <t xml:space="preserve">01.050.0377-A</t>
  </si>
  <si>
    <t xml:space="preserve">01.050.0378-0</t>
  </si>
  <si>
    <t xml:space="preserve">PROJETO EXECUTIVO DE INSTALACAO DE INCENDIO E SPDA,CONSIDERANDO PROJETO BASICO EXISTENTE,PARA PREDIOS ESCOLARES E/OU ADMINISTRATIVOS ACIMA DE 3000M2,APRESENTADO EM AUTOCAD,INCLUSIVE AS LEGALIZACOES PERTINENTES</t>
  </si>
  <si>
    <t xml:space="preserve">01.050.0378-A</t>
  </si>
  <si>
    <t xml:space="preserve">01.050.0379-0</t>
  </si>
  <si>
    <t xml:space="preserve">PROJETO EXECUTIVO DE INSTALACAO DE INCENDIO E SPDA,CONSIDERANDO PROJETO BASICO EXISTENTE,PARA PREDIOS CULTURAIS ATE 500M2,APRESENTADO EM AUTOCAD,INCLUSIVE AS LEGALIZACOES PERTINENTES</t>
  </si>
  <si>
    <t xml:space="preserve">01.050.0379-A</t>
  </si>
  <si>
    <t xml:space="preserve">01.050.0380-0</t>
  </si>
  <si>
    <t xml:space="preserve">PROJETO EXECUTIVO DE INSTALACAO DE INCENDIO E SPDA,CONSIDERANDO PROJETO BASICO EXISTENTE,PARA PREDIOS CULTURAIS ACIMA DE500M2,APRESENTADO EM AUTOCAD,INCLUSIVE AS LEGALIZACOES PERTINENTES</t>
  </si>
  <si>
    <t xml:space="preserve">01.050.0380-A</t>
  </si>
  <si>
    <t xml:space="preserve">01.050.0381-0</t>
  </si>
  <si>
    <t xml:space="preserve">PROJETO EXECUTIVO DE INSTALACAO DE INCENDIO E SPDA,CONSIDERANDO PROJETO BASICO EXISTENTE,PARA PREDIOS HOSPITALARES,APRESENTADO EM AUTOCAD,INCLUSIVE AS LEGALIZACOES PERTINENTES</t>
  </si>
  <si>
    <t xml:space="preserve">01.050.0381-A</t>
  </si>
  <si>
    <t xml:space="preserve">01.050.0382-0</t>
  </si>
  <si>
    <t xml:space="preserve">PROJETO EXECUTIVO DE INSTALACAO DE INCENDIO E SPDA,CONSIDERANDO PROJETO BASICO EXISTENTE,PARA HABITACOES/EDIFICIOS ATE 500M2,APRESENTADO EM AUTOCAD,INCLUSIVE AS LEGALIZACOES PERTINENTES</t>
  </si>
  <si>
    <t xml:space="preserve">01.050.0382-A</t>
  </si>
  <si>
    <t xml:space="preserve">01.050.0383-0</t>
  </si>
  <si>
    <t xml:space="preserve">PROJETO EXECUTIVO DE INSTALACAO DE INCENDIO E SPDA,CONSIDERANDO PROJETO BASICO EXISTENTE,PARA HABITACOES/EDIFICIOS DE 501 ATE 3000M2,APRESENTADO EM AUTOCAD,INCLUSIVE AS LEGALIZACOES PERTINENTES</t>
  </si>
  <si>
    <t xml:space="preserve">01.050.0383-A</t>
  </si>
  <si>
    <t xml:space="preserve">01.050.0384-0</t>
  </si>
  <si>
    <t xml:space="preserve">PROJETO EXECUTIVO DE INSTALACAO DE INCENDIO E SPDA,CONSIDERANDO PROJETO BASICO EXISTENTE,PARA HABITACOES/EDIFICIOS ACIMADE 3000M2,APRESENTADO EM AUTOCAD,INCLUSIVE AS LEGALIZACOES PERTINENTES</t>
  </si>
  <si>
    <t xml:space="preserve">01.050.0384-A</t>
  </si>
  <si>
    <t xml:space="preserve">01.050.0385-0</t>
  </si>
  <si>
    <t xml:space="preserve">PROJETO EXECUTIVO DE INSTALACAO DE INCENDIO E SPDA,CONSIDERANDO PROJETO BASICO EXISTENTE,PARA HABITACAO/LOTEAMENTO ATE 36000M2,APRESENTADO EM AUTOCAD,INCLUSIVE AS LEGALIZACOES PERTINENTES</t>
  </si>
  <si>
    <t xml:space="preserve">01.050.0385-A</t>
  </si>
  <si>
    <t xml:space="preserve">01.050.0386-0</t>
  </si>
  <si>
    <t xml:space="preserve">PROJETO EXECUTIVO DE INSTALACAO DE INCENDIO E SPDA,CONSIDERANDO PROJETO BASICO EXISTENTE,PARA HABITACAO/LOTEAMENTO ACIMADE 36000M2,APRESENTADO EM AUTOCAD,INCLUSIVE AS LEGALIZACOESPERTINENTES</t>
  </si>
  <si>
    <t xml:space="preserve">01.050.0386-A</t>
  </si>
  <si>
    <t xml:space="preserve">01.050.0387-0</t>
  </si>
  <si>
    <t xml:space="preserve">PROJETO BASICO DE INSTALACAO DE GAS PARA PREDIOS ESCOLARES E/OU ADMINISTRATIVOS ATE 500M2,APRESENTADO EM AUTOCAD,INCLUSIVE AS LEGALIZACOES PERTINENTES</t>
  </si>
  <si>
    <t xml:space="preserve">01.050.0387-A</t>
  </si>
  <si>
    <t xml:space="preserve">01.050.0388-0</t>
  </si>
  <si>
    <t xml:space="preserve">PROJETO BASICO DE INSTALACAO DE GAS PARA PREDIOS ESCOLARES E/OU ADMINISTRATIVOS ACIMA DE 500M2,APRESENTADO EM AUTOCAD,INCLUSIVE AS LEGALIZACOES PERTINENTES</t>
  </si>
  <si>
    <t xml:space="preserve">01.050.0388-A</t>
  </si>
  <si>
    <t xml:space="preserve">01.050.0389-0</t>
  </si>
  <si>
    <t xml:space="preserve">PROJETO BASICO DE INSTALACAO DE GAS PARA PREDIOS CULTURAIS,APRESENTADO EM AUTOCAD,INCLUSIVE AS LEGALIZACOES PERTINENTES</t>
  </si>
  <si>
    <t xml:space="preserve">01.050.0389-A</t>
  </si>
  <si>
    <t xml:space="preserve">01.050.0390-0</t>
  </si>
  <si>
    <t xml:space="preserve">PROJETO BASICO DE INSTALACAO DE GAS PARA PREDIOS HOSPITALARES ATE 4000M2,APRESENTADO EM AUTOCAD,INCLUSIVE AS LEGALIZACOES PERTINENTES</t>
  </si>
  <si>
    <t xml:space="preserve">01.050.0390-A</t>
  </si>
  <si>
    <t xml:space="preserve">01.050.0391-0</t>
  </si>
  <si>
    <t xml:space="preserve">PROJETO BASICO DE INSTALACAO DE GAS PARA PREDIOS HOSPITALARES ACIMA DE 4000M2,APRESENTADO EM AUTOCAD,INCLUSIVE AS LEGALIZACOES PERTINENTES</t>
  </si>
  <si>
    <t xml:space="preserve">01.050.0391-A</t>
  </si>
  <si>
    <t xml:space="preserve">01.050.0392-0</t>
  </si>
  <si>
    <t xml:space="preserve">PROJETO BASICO DE INSTALACAO DE GAS PARA HABITACOES/EDIFICIOS ATE 500M2,APRESENTADO EM AUTOCAD,INCLUSIVE AS LEGALIZACOESPERTINENTES</t>
  </si>
  <si>
    <t xml:space="preserve">01.050.0392-A</t>
  </si>
  <si>
    <t xml:space="preserve">01.050.0393-0</t>
  </si>
  <si>
    <t xml:space="preserve">PROJETO BASICO DE INSTALACAO DE GAS PARA HABITACOES/EDIFICIOS ACIMA DE 500M2,APRESENTADO EM AUTOCAD,INCLUSIVE AS LEGALIZACOES PERTINENTES</t>
  </si>
  <si>
    <t xml:space="preserve">01.050.0393-A</t>
  </si>
  <si>
    <t xml:space="preserve">01.050.0394-0</t>
  </si>
  <si>
    <t xml:space="preserve">PROJETO BASICO DE INSTALACAO DE GAS PARA HABITACAO/LOTEAMENTO ACIMA DE 12000M2,APRESENTADO EM AUTOCAD,INCLUSIVE AS LEGALIZACOES PERTINENTES</t>
  </si>
  <si>
    <t xml:space="preserve">01.050.0394-A</t>
  </si>
  <si>
    <t xml:space="preserve">01.050.0395-0</t>
  </si>
  <si>
    <t xml:space="preserve">01.050.0395-A</t>
  </si>
  <si>
    <t xml:space="preserve">01.050.0396-0</t>
  </si>
  <si>
    <t xml:space="preserve">PROJETO EXECUTIVO DE INSTALACAO DE GAS,CONSIDERANDO O PROJETO BASICO EXISTENTE,PARA PREDIOS ESCOLARES E/OU ADMINISTRATIVOS ATE 500M2,APRESENTADO EM AUTOCAD,INCLUSIVE AS LEGALIZACOES PERTINENTES</t>
  </si>
  <si>
    <t xml:space="preserve">01.050.0396-A</t>
  </si>
  <si>
    <t xml:space="preserve">01.050.0397-0</t>
  </si>
  <si>
    <t xml:space="preserve">PROJETO EXECUTIVO DE INSTALACAO DE GAS,CONSIDERANDO O PROJETO BASICO EXISTENTE,PARA PREDIOS ESCOLARES E/OU ADMINISTRATIVOS ACIMA DE 500M2,APRESENTADO EM AUTOCAD,INCLUSIVE AS LEGALIZACOES PERTINENTES</t>
  </si>
  <si>
    <t xml:space="preserve">01.050.0397-A</t>
  </si>
  <si>
    <t xml:space="preserve">01.050.0398-0</t>
  </si>
  <si>
    <t xml:space="preserve">PROJETO EXECUTIVO DE INSTALACAO DE GAS,CONSIDERANDO O PROJETO BASICO EXISTENTE,PARA PREDIOS CULTURAIS,APRESENTADO EM AUTOCAD,INCLUSIVE AS LEGALIZACOES PERTINENTES</t>
  </si>
  <si>
    <t xml:space="preserve">01.050.0398-A</t>
  </si>
  <si>
    <t xml:space="preserve">01.050.0399-0</t>
  </si>
  <si>
    <t xml:space="preserve">PROJETO EXECUTIVO DE INSTALACAO DE GAS,CONSIDERANDO O PROJETO BASICO EXISTENTE,PARA PREDIOS HOSPITALARES ATE 4000M2,APRESENTADO EM AUTOCAD,INCLUSIVE AS LEGALIZACOES PERTINENTES</t>
  </si>
  <si>
    <t xml:space="preserve">01.050.0399-A</t>
  </si>
  <si>
    <t xml:space="preserve">01.050.0400-0</t>
  </si>
  <si>
    <t xml:space="preserve">PROJETO EXECUTIVO DE INSTALACAO DE GAS,CONSIDERANDO O PROJETO BASICO EXISTENTE,PARA PREDIOS HOSPITALARES ACIMA DE 4000M2,APRESENTADO EM AUTOCAD,INCLUSIVE AS LEGALIZACOES PERTINENTES</t>
  </si>
  <si>
    <t xml:space="preserve">01.050.0400-A</t>
  </si>
  <si>
    <t xml:space="preserve">01.050.0401-0</t>
  </si>
  <si>
    <t xml:space="preserve">PROJETO EXECUTIVO DE INSTALACAO DE GAS,CONSIDERANDO O PROJETO BASICO EXISTENTE,PARA HABITACOES/EDIFICIOS ATE 500M2,APRESENTADO EM AUTOCAD,INCLUSIVE AS LEGALIZACOES PERTINENTES</t>
  </si>
  <si>
    <t xml:space="preserve">01.050.0401-A</t>
  </si>
  <si>
    <t xml:space="preserve">01.050.0402-0</t>
  </si>
  <si>
    <t xml:space="preserve">PROJETO EXECUTIVO DE INSTALACAO DE GAS,CONSIDERANDO O PROJETO BASICO EXISTENTE,PARA HABITACOES/EDIFICIOS ACIMA DE 500M2,APRESENTADO EM AUTOCAD,INCLUSIVE AS LEGALIZACOES PERTINENTES</t>
  </si>
  <si>
    <t xml:space="preserve">01.050.0402-A</t>
  </si>
  <si>
    <t xml:space="preserve">01.050.0403-0</t>
  </si>
  <si>
    <t xml:space="preserve">PROJETO EXECUTIVO DE INSTALACAO DE GAS,CONSIDERANDO O PROJETO BASICO EXISTENTE,PARA HABITACAO/LOTEAMENTO ATE 12000M2,APRESENTADO EM AUTOCAD,INCLUSIVE AS LEGALIZACOES PERTINENTES</t>
  </si>
  <si>
    <t xml:space="preserve">01.050.0403-A</t>
  </si>
  <si>
    <t xml:space="preserve">01.050.0404-0</t>
  </si>
  <si>
    <t xml:space="preserve">PROJETO EXECUTIVO DE INSTALACAO DE GAS,CONSIDERANDO O PROJETO BASICO EXISTENTE,PARA HABITACAO/LOTEAMENTO ACIMA DE 12000M2,APRESENTADO EM AUTOCAD,INCLUSIVE AS LEGALIZACOES PERTINENTES</t>
  </si>
  <si>
    <t xml:space="preserve">01.050.0404-A</t>
  </si>
  <si>
    <t xml:space="preserve">01.050.0423-0</t>
  </si>
  <si>
    <t xml:space="preserve">PROJETO BASICO DE INSTALACAO DE TELEMATICA PARA PREDIOS ESCOLARES E/OU ADMINISTRATIVOS ATE 500M2,APRESENTADO EM AUTOCAD,INCLUSIVE AS LEGALIZACOES PERTINENTES</t>
  </si>
  <si>
    <t xml:space="preserve">01.050.0423-A</t>
  </si>
  <si>
    <t xml:space="preserve">01.050.0424-0</t>
  </si>
  <si>
    <t xml:space="preserve">PROJETO BASICO DE INSTALACAO DE TELEMATICA PARA PREDIOS ESCOLARES E/OU ADMINISTRATIVOS ACIMA DE 500M2,APRESENTADO EM AUTOCAD,INCLUSIVE AS LEGALIZACOES PERTINENTES</t>
  </si>
  <si>
    <t xml:space="preserve">01.050.0424-A</t>
  </si>
  <si>
    <t xml:space="preserve">01.050.0425-0</t>
  </si>
  <si>
    <t xml:space="preserve">PROJETO BASICO DE INSTALACAO DE TELEMATICA PARA PREDIOS CULTURAIS ATE 500M2,APRESENTADO EM AUTOCAD,INCLUSIVE AS LEGALIZACOES PERTINENTES</t>
  </si>
  <si>
    <t xml:space="preserve">01.050.0425-A</t>
  </si>
  <si>
    <t xml:space="preserve">01.050.0426-0</t>
  </si>
  <si>
    <t xml:space="preserve">PROJETO BASICO DE INSTALACAO DE TELEMATICA PARA PREDIOS CULTURAIS ACIMA DE 500M2,APRESENTADO EM AUTOCAD,INCLUSIVE AS LEGALIZACOES PERTINENTES</t>
  </si>
  <si>
    <t xml:space="preserve">01.050.0426-A</t>
  </si>
  <si>
    <t xml:space="preserve">01.050.0427-0</t>
  </si>
  <si>
    <t xml:space="preserve">PROJETO BASICO DE INSTALACAO DE TELEMATICA PARA PREDIOS HOSPITALARES,APRESENTADO EM AUTOCAD,INCLUSIVE AS LEGALIZACOES PERTINENTES</t>
  </si>
  <si>
    <t xml:space="preserve">01.050.0427-A</t>
  </si>
  <si>
    <t xml:space="preserve">01.050.0428-0</t>
  </si>
  <si>
    <t xml:space="preserve">PROJETO BASICO DE INSTALACAO DE TELEMATICA PARA HABITACOES/EDIFICIOS ATE 500M2,APRESENTADO EM AUTOCAD,INCLUSIVE AS LEGALIZACOES PERTINENTES</t>
  </si>
  <si>
    <t xml:space="preserve">01.050.0428-A</t>
  </si>
  <si>
    <t xml:space="preserve">01.050.0429-0</t>
  </si>
  <si>
    <t xml:space="preserve">PROJETO BASICO DE INSTALACAO DE TELEMATICA PARA HABITACOES/EDIFICIOS DE 501 ATE 3000M2,APRESENTADO EM AUTOCAD,INCLUSIVEAS LEGALIZACOES PERTINENTES</t>
  </si>
  <si>
    <t xml:space="preserve">01.050.0429-A</t>
  </si>
  <si>
    <t xml:space="preserve">01.050.0430-0</t>
  </si>
  <si>
    <t xml:space="preserve">PROJETO BASICO DE INSTALACAO DE TELEMATICA PARA HABITACAO/LOTEAMENTO ATE 12000M2,APRESENTADO EM AUTOCAD,INCLUSIVE AS LEGALIZACOES PERTINENTES</t>
  </si>
  <si>
    <t xml:space="preserve">01.050.0430-A</t>
  </si>
  <si>
    <t xml:space="preserve">01.050.0431-0</t>
  </si>
  <si>
    <t xml:space="preserve">PROJETO BASICO DE INSTALACAO DE TELEMATICA PARA HABITACAO/LOTEAMENTO ACIMA DE 12000M2,APRESENTADO EM AUTOCAD,INCLUSIVE AS LEGALIZACOES PERTINENTES</t>
  </si>
  <si>
    <t xml:space="preserve">01.050.0431-A</t>
  </si>
  <si>
    <t xml:space="preserve">01.050.0432-0</t>
  </si>
  <si>
    <t xml:space="preserve">PROJETO EXECUTIVO DE INSTALACAO DE TELEMATICA,CONSIDERANDO OPROJETO BASICO EXISTENTE,PARA PREDIOS ESCOLARES E/OU ADMINISTRATIVOS ATE 500M2,APRESENTADO EM AUTOCAD,INCLUSIVE AS LEGALIZACOES PERTINENTES</t>
  </si>
  <si>
    <t xml:space="preserve">01.050.0432-A</t>
  </si>
  <si>
    <t xml:space="preserve">01.050.0433-0</t>
  </si>
  <si>
    <t xml:space="preserve">PROJETO EXECUTIVO DE INSTALACAO DE TELEMATICA,CONSIDERANDO OPROJETO BASICO EXISTENTE,PARA PREDIOS ESCOLARES E/OU ADMINISTRATIVOS ACIMA DE 500M2,APRESENTADO EM AUTOCAD,INCLUSIVE ASLEGALIZACOES PERTINENTES</t>
  </si>
  <si>
    <t xml:space="preserve">01.050.0433-A</t>
  </si>
  <si>
    <t xml:space="preserve">01.050.0434-0</t>
  </si>
  <si>
    <t xml:space="preserve">PROJETO EXECUTIVO DE INSTALACAO DE TELEMATICA,CONSIDERANDO OPROJETO BASICO EXISTENTE,PARA PREDIOS CULTURAIS ATE 500M2,APRESENTADO EM AUTOCAD,INCLUSIVE AS LEGALIZACOES PERTINENTES</t>
  </si>
  <si>
    <t xml:space="preserve">01.050.0434-A</t>
  </si>
  <si>
    <t xml:space="preserve">01.050.0435-0</t>
  </si>
  <si>
    <t xml:space="preserve">PROJETO EXECUTIVO DE INSTALACAO DE TELEMATICA,CONSIDERANDO OPROJETO BASICO EXISTENTE,PARA PREDIOS CULTURAIS ACIMA DE 500M2,APRESENTADO EM AUTOCAD,INCLUSIVE AS LEGALIZACOES PERTINENTES</t>
  </si>
  <si>
    <t xml:space="preserve">01.050.0435-A</t>
  </si>
  <si>
    <t xml:space="preserve">01.050.0436-0</t>
  </si>
  <si>
    <t xml:space="preserve">PROJETO EXECUTIVO DE INSTALACAO DE TELEMATICA,CONSIDERANDO OPROJETO BASICO EXISTENTE,PARA PREDIOS HOSPITALARES,APRESENTADO EM AUTOCAD,INCLUSIVE AS LEGALIZACOES PERTINENTES</t>
  </si>
  <si>
    <t xml:space="preserve">01.050.0436-A</t>
  </si>
  <si>
    <t xml:space="preserve">01.050.0437-0</t>
  </si>
  <si>
    <t xml:space="preserve">PROJETO EXECUTIVO DE INSTALACAO DE TELEMATICA,CONSIDERANDO OPROJETO BASICO EXISTENTE,PARA HABITACOES/EDIFICIOS ATE 500M2,APRESENTADO EM AUTOCAD,INCLUSIVE AS LEGALIZACOES PERTINENTES</t>
  </si>
  <si>
    <t xml:space="preserve">01.050.0437-A</t>
  </si>
  <si>
    <t xml:space="preserve">01.050.0438-0</t>
  </si>
  <si>
    <t xml:space="preserve">PROJETO EXECUTIVO DE INSTALACAO DE TELEMATICA,CONSIDERANDO OPROJETO BASICO EXISTENTE,PARA HABITACOES/EDIFICIOS DE 501 ATE 3000M2,APRESENTADO EM AUTOCAD,INCLUSIVE AS LEGALIZACOES PERTINENTES</t>
  </si>
  <si>
    <t xml:space="preserve">01.050.0438-A</t>
  </si>
  <si>
    <t xml:space="preserve">01.050.0439-0</t>
  </si>
  <si>
    <t xml:space="preserve">PROJETO EXECUTIVO DE INSTALACAO DE TELEMATICA,CONSIDERANDO OPROJETO BASICO EXISTENTE,PARA HABITACAO/LOTEAMENTO ATE 12000M2,APRESENTADO EM AUTOCAD,INCLUSIVE AS LEGALIZACOES PERTINENTES</t>
  </si>
  <si>
    <t xml:space="preserve">01.050.0439-A</t>
  </si>
  <si>
    <t xml:space="preserve">01.050.0440-0</t>
  </si>
  <si>
    <t xml:space="preserve">PROJETO EXECUTIVO DE INSTALACAO DE TELEMATICA,CONSIDERANDO OPROJETO BASICO EXISTENTE,PARA HABITACAO/LOTEAMENTO ACIMA DE12000M2,APRESENTADO EM AUTOCAD,INCLUSIVE AS LEGALIZACOES PERTINENTES</t>
  </si>
  <si>
    <t xml:space="preserve">01.050.0440-A</t>
  </si>
  <si>
    <t xml:space="preserve">01.050.0441-0</t>
  </si>
  <si>
    <t xml:space="preserve">PROJETO BASICO DE INSTALACAO DE ESGOTO SANITARIO E AGUAS PLUVIAIS PARA PREDIOS ESCOLARES E/OU ADMINISTRATIVOS ATE 500M2,APRESENTADO EM AUTOCAD,INCLUSIVE AS LEGALIZACOES PERTINENTES</t>
  </si>
  <si>
    <t xml:space="preserve">01.050.0441-A</t>
  </si>
  <si>
    <t xml:space="preserve">01.050.0442-0</t>
  </si>
  <si>
    <t xml:space="preserve">PROJETO BASICO DE INSTALACAO DE ESGOTO SANITARIO E AGUAS PLUVIAIS PARA PREDIOS ESCOLARES E/OU ADMINISTRATIVOS DE 501 ATE3000M2,APRESENTADO EM AUTOCAD,INCLUSIVE AS LEGALIZACOES PERTINENTES</t>
  </si>
  <si>
    <t xml:space="preserve">01.050.0442-A</t>
  </si>
  <si>
    <t xml:space="preserve">01.050.0443-0</t>
  </si>
  <si>
    <t xml:space="preserve">PROJETO BASICO DE INSTALACAO DE ESGOTO SANITARIO E AGUAS PLUVIAIS PARA PREDIOS ESCOLARES E/OU ADMINISTRATIVOS ACIMA DE 3000M2,APRESENTADO EM AUTOCAD,INCLUSIVE AS LEGALIZACOES PERTINENTES</t>
  </si>
  <si>
    <t xml:space="preserve">01.050.0443-A</t>
  </si>
  <si>
    <t xml:space="preserve">01.050.0444-0</t>
  </si>
  <si>
    <t xml:space="preserve">PROJETO BASICO DE INSTALACAO DE ESGOTO SANITARIO E AGUAS PLUVIAIS PARA PREDIOS CULTURAIS,APRESENTADO EM AUTOCAD,INCLUSIVE AS LEGALIZACOES PERTINENTES</t>
  </si>
  <si>
    <t xml:space="preserve">01.050.0444-A</t>
  </si>
  <si>
    <t xml:space="preserve">01.050.0445-0</t>
  </si>
  <si>
    <t xml:space="preserve">PROJETO BASICO DE INSTALACAO DE ESGOTO SANITARIO E AGUAS PLUVIAIS PARA PREDIOS HOSPITALARES ATE 4000M2,APRESENTADO EM AUTOCAD,INCLUSIVE AS LEGALIZACOES PERTINENTES</t>
  </si>
  <si>
    <t xml:space="preserve">01.050.0445-A</t>
  </si>
  <si>
    <t xml:space="preserve">01.050.0446-0</t>
  </si>
  <si>
    <t xml:space="preserve">PROJETO BASICO DE INSTALACAO DE ESGOTO SANITARIO E AGUAS PLUVIAIS PARA PREDIOS HOSPITALARES ACIMA DE 4000M2,APRESENTADOEM AUTOCAD,INCLUSIVE AS LEGALIZACOES PERTINENTES</t>
  </si>
  <si>
    <t xml:space="preserve">01.050.0446-A</t>
  </si>
  <si>
    <t xml:space="preserve">01.050.0447-0</t>
  </si>
  <si>
    <t xml:space="preserve">PROJETO BASICO DE INSTALACAO DE ESGOTO SANITARIO E AGUAS PLUVIAIS PARA URBANIZACAO ATE 15000M2,APRESENTADO EM AUTOCAD,INCLUSIVE AS LEGALIZACOES PERTINENTES</t>
  </si>
  <si>
    <t xml:space="preserve">01.050.0447-A</t>
  </si>
  <si>
    <t xml:space="preserve">01.050.0448-0</t>
  </si>
  <si>
    <t xml:space="preserve">PROJETO BASICO DE INSTALACAO DE ESGOTO SANITARIO E AGUAS PLUVIAIS PARA URBANIZACAO ACIMA DE 15000M2,APRESENTADO EM AUTOCAD,INCLUSIVE AS LEGALIZACOES PERTINENTES</t>
  </si>
  <si>
    <t xml:space="preserve">01.050.0448-A</t>
  </si>
  <si>
    <t xml:space="preserve">01.050.0449-0</t>
  </si>
  <si>
    <t xml:space="preserve">PROJETO BASICO DE INSTALACAO DE ESGOTO SANITARIO E AGUAS PLUVIAIS PARA HABITACAO/LOTEAMENTO ATE 12000M2,APRESENTADO EM AUTOCAD,INCLUSIVE AS LEGALIZACOES PERTINENTES</t>
  </si>
  <si>
    <t xml:space="preserve">01.050.0449-A</t>
  </si>
  <si>
    <t xml:space="preserve">01.050.0450-0</t>
  </si>
  <si>
    <t xml:space="preserve">PROJETO BASICO DE INSTALACAO DE ESGOTO SANITARIO E AGUAS PLUVIAIS PARA HABITACAO/LOTEAMENTO DE 12001 ATE 36000M2,APRESENTADO EM AUTOCAD,INCLUSIVE AS LEGALIZACOES PERTINENTES</t>
  </si>
  <si>
    <t xml:space="preserve">01.050.0450-A</t>
  </si>
  <si>
    <t xml:space="preserve">01.050.0451-0</t>
  </si>
  <si>
    <t xml:space="preserve">PROJETO BASICO DE INSTALACAO DE ESGOTO SANITARIO E AGUAS PLUVIAIS PARA HABITACAO/LOTEAMENTO ACIMA DE 36000M2,APRESENTADOEM AUTOCAD,INCLUSIVE AS LEGALIZACOES PERTINENTES</t>
  </si>
  <si>
    <t xml:space="preserve">01.050.0451-A</t>
  </si>
  <si>
    <t xml:space="preserve">01.050.0452-0</t>
  </si>
  <si>
    <t xml:space="preserve">PROJETO EXECUTIVO DE INSTALACAO DE ESGOTO SANITARIO E AGUASPLUVIAIS,CONSIDERANDO O PROJETO BASICO EXISTENTE,PARA PREDIOS ESCOLARES E/OU ADMINISTRATIVOS ATE 500M2,APRESENTADO EM AUTOCAD,INCLUSIVE AS LEGALIZACOES PERTINENTES</t>
  </si>
  <si>
    <t xml:space="preserve">01.050.0452-A</t>
  </si>
  <si>
    <t xml:space="preserve">01.050.0453-0</t>
  </si>
  <si>
    <t xml:space="preserve">PROJETO EXECUTIVO DE INSTALACAO DE ESGOTO SANITARIO E AGUASPLUVIAIS,CONSIDERANDO O PROJETO BASICO EXISTENTE,PARA PREDIOS ESCOLARES E/OU ADMINISTRATIVOS DE 501 ATE 3000M2,APRESENTADO EM AUTOCAD,INCLUSIVE AS LEGALIZACOES PERTINENTES</t>
  </si>
  <si>
    <t xml:space="preserve">01.050.0453-A</t>
  </si>
  <si>
    <t xml:space="preserve">01.050.0454-0</t>
  </si>
  <si>
    <t xml:space="preserve">PROJETO EXECUTIVO DE INSTALACAO DE ESGOTO SANITARIO E AGUASPLUVIAIS,CONSIDERANDO O PROJETO BASICO EXISTENTE,PARA PREDIOS ESCOLARES E/OU ADMINISTRATIVOS ACIMA DE 3000M2,APRESENTADOEM AUTOCAD,INCLUSIVE AS LEGALIZACOES PERTINENTES</t>
  </si>
  <si>
    <t xml:space="preserve">01.050.0454-A</t>
  </si>
  <si>
    <t xml:space="preserve">01.050.0455-0</t>
  </si>
  <si>
    <t xml:space="preserve">PROJETO EXECUTIVO DE INSTALACAO DE ESGOTO SANITARIO E AGUASPLUVIAIS,CONSIDERANDO O PROJETO BASICO EXISTENTE,PARA PREDIOS CULTURAIS,APRESENTADO EM AUTOCAD,INCLUSIVE AS LEGALIZACOESPERTINENTES</t>
  </si>
  <si>
    <t xml:space="preserve">01.050.0455-A</t>
  </si>
  <si>
    <t xml:space="preserve">01.050.0456-0</t>
  </si>
  <si>
    <t xml:space="preserve">PROJETO EXECUTIVO DE INSTALACAO DE ESGOTO SANITARIO E AGUASPLUVIAIS,CONSIDERANDO O PROJETO BASICO EXISTENTE,PARA PREDIOS HOSPITALARES ATE 4000M2,APRESENTADO EM AUTOCAD,INCLUSIVE AS LEGALIZACOES PERTINENTES</t>
  </si>
  <si>
    <t xml:space="preserve">01.050.0456-A</t>
  </si>
  <si>
    <t xml:space="preserve">01.050.0457-0</t>
  </si>
  <si>
    <t xml:space="preserve">PROJETO EXECUTIVO DE INSTALACAO DE ESGOTO SANITARIO E AGUASPLUVIAIS,CONSIDERANDO O PROJETO BASICO EXISTENTE,PARA PREDIOS HOSPITALARES ACIMA DE 4000M2,APRESENTADO EM AUTOCAD,INCLUSIVE AS LEGALIZACOES PERTINENTES</t>
  </si>
  <si>
    <t xml:space="preserve">01.050.0457-A</t>
  </si>
  <si>
    <t xml:space="preserve">01.050.0458-0</t>
  </si>
  <si>
    <t xml:space="preserve">PROJETO EXECUTIVO DE INSTALACAO DE ESGOTO SANITARIO E AGUASPLUVIAIS,CONSIDERANDO O PROJETO BASICO EXISTENTE,PARA URBANIZACAO ATE 15000M2,APRESENTADO EM AUTOCAD,INCLUSIVE AS LEGALIZACOES PERTINENTES</t>
  </si>
  <si>
    <t xml:space="preserve">01.050.0458-A</t>
  </si>
  <si>
    <t xml:space="preserve">01.050.0459-0</t>
  </si>
  <si>
    <t xml:space="preserve">PROJETO EXECUTIVO DE INSTALACAO DE ESGOTO SANITARIO E AGUASPLUVIAIS,CONSIDERANDO O PROJETO BASICO EXISTENTE,PARA URBANIZACAO ACIMA DE 15000M2,APRESENTADO EM AUTOCAD,INCLUSIVE AS LEGALIZACOES PERTINENTES</t>
  </si>
  <si>
    <t xml:space="preserve">01.050.0459-A</t>
  </si>
  <si>
    <t xml:space="preserve">01.050.0460-0</t>
  </si>
  <si>
    <t xml:space="preserve">PROJETO EXECUTIVO DE INSTALACAO DE ESGOTO SANITARIO E AGUASPLUVIAIS,CONSIDERANDO O PROJETO BASICO EXISTENTE,PARA HABITACAO/LOTEAMENTO ATE 12000M2,APRESENTADO EM AUTOCAD,INCLUSIVEAS LEGALIZACOES PERTINENTES</t>
  </si>
  <si>
    <t xml:space="preserve">01.050.0460-A</t>
  </si>
  <si>
    <t xml:space="preserve">01.050.0461-0</t>
  </si>
  <si>
    <t xml:space="preserve">PROJETO EXECUTIVO DE INSTALACAO DE ESGOTO SANITARIO E AGUASPLUVIAIS,CONSIDERANDO O PROJETO BASICO EXISTENTE,PARA HABITACAO/LOTEAMENTO DE 12001 ATE 36000M2,APRESENTADO EM AUTOCAD,INCLUSIVE AS LEGALIZACOES PERTINENTES</t>
  </si>
  <si>
    <t xml:space="preserve">01.050.0461-A</t>
  </si>
  <si>
    <t xml:space="preserve">01.050.0462-0</t>
  </si>
  <si>
    <t xml:space="preserve">PROJETO EXECUTIVO DE INSTALACAO DE ESGOTO SANITARIO E AGUASPLUVIAIS,CONSIDERANDO O PROJETO BASICO EXISTENTE,PARA HABITACAO/LOTEAMENTO ACIMA DE 36000M2,APRESENTADO EM AUTOCAD,INCLUSIVE AS LEGALIZACOES PERTINENTES</t>
  </si>
  <si>
    <t xml:space="preserve">01.050.0462-A</t>
  </si>
  <si>
    <t xml:space="preserve">01.050.0463-0</t>
  </si>
  <si>
    <t xml:space="preserve">PROJETO BASICO DE INSTALACAO HIDRAULICA PARA PREDIOS ESCOLARES E/OU ADMINISTRATIVOS ATE 500M2,APRESENTADO EM AUTOCAD,INCLUSIVE EM AUTOCAD,INCLUSIVE AS LEGALIZACOES PERTINENTES</t>
  </si>
  <si>
    <t xml:space="preserve">01.050.0463-A</t>
  </si>
  <si>
    <t xml:space="preserve">01.050.0464-0</t>
  </si>
  <si>
    <t xml:space="preserve">PROJETO BASICO DE INSTALACAO HIDRAULICA PARA PREDIOS ESCOLARES E/OU ADMINISTRATIVOS DE 501 ATE 3000M2,APRESENTADO EM AUTOCAD,INCLUSIVE AS LEGALIZACOES PERTINENTES</t>
  </si>
  <si>
    <t xml:space="preserve">01.050.0464-A</t>
  </si>
  <si>
    <t xml:space="preserve">01.050.0465-0</t>
  </si>
  <si>
    <t xml:space="preserve">PROJETO BASICO DE INSTALACAO HIDRAULICA PARA PREDIOS ESCOLARES E/OU ADMINISTRATIVOS ACIMA DE 3000M2,APRESENTADO EM AUTOCAD,INCLUSIVE AS LEGALIZACOES PERTINENTES</t>
  </si>
  <si>
    <t xml:space="preserve">01.050.0465-A</t>
  </si>
  <si>
    <t xml:space="preserve">01.050.0466-0</t>
  </si>
  <si>
    <t xml:space="preserve">PROJETO BASICO DE INSTALACAO HIDRAULICA PARA PREDIOS CULTURAIS,APRESENTADO EM AUTOCAD,INCLUSIVE AS LEGALIZACOES PERTINENTES</t>
  </si>
  <si>
    <t xml:space="preserve">01.050.0466-A</t>
  </si>
  <si>
    <t xml:space="preserve">01.050.0467-0</t>
  </si>
  <si>
    <t xml:space="preserve">PROJETO BASICO DE INSTALACAO HIDRAULICA PARA PREDIOS HOSPITALARES ATE 4000M2,APRESENTADO EM AUTOCAD,INCLUSIVE AS LEGALIZACOES PERTINENTES</t>
  </si>
  <si>
    <t xml:space="preserve">01.050.0467-A</t>
  </si>
  <si>
    <t xml:space="preserve">01.050.0468-0</t>
  </si>
  <si>
    <t xml:space="preserve">PROJETO BASICO DE INSTALACAO HIDRAULICA PARA PREDIOS HOSPITALARES ACIMA DE 4000M2,APRESENTADO EM AUTOCAD,INCLUSIVE AS LEGALIZACOES PERTINENTES</t>
  </si>
  <si>
    <t xml:space="preserve">01.050.0468-A</t>
  </si>
  <si>
    <t xml:space="preserve">01.050.0469-0</t>
  </si>
  <si>
    <t xml:space="preserve">PROJETO BASICO DE INSTALACAO HIDRAULICA PARA HABITACOES/EDIFICIOS ATE 500M2,APRESENTADO EM AUTOCAD,INCLUSIVE AS LEGALIZACOES PERTINENTES</t>
  </si>
  <si>
    <t xml:space="preserve">01.050.0469-A</t>
  </si>
  <si>
    <t xml:space="preserve">01.050.0470-0</t>
  </si>
  <si>
    <t xml:space="preserve">PROJETO BASICO DE INSTALACAO HIDRAULICA PARA HABITACOES/EDIFICIOS DE 501 ATE 3000M2,APRESENTADO EM AUTOCAD,INCLUSIVE ASLEGALIZACOES PERTINENTES</t>
  </si>
  <si>
    <t xml:space="preserve">01.050.0470-A</t>
  </si>
  <si>
    <t xml:space="preserve">01.050.0471-0</t>
  </si>
  <si>
    <t xml:space="preserve">PROJETO BASICO DE INSTALACAO HIDRAULICA PARA HABITACOES/EDIFICIOS ACIMA DE 3000M2,APRESENTADO EM AUTOCAD,INCLUSIVE AS LEGALIZACOES PERTINENTES</t>
  </si>
  <si>
    <t xml:space="preserve">01.050.0471-A</t>
  </si>
  <si>
    <t xml:space="preserve">01.050.0472-0</t>
  </si>
  <si>
    <t xml:space="preserve">PROJETO BASICO DE INSTALACAO HIDRAULICA PARA URBANIZACAO ATE15000M2,APRESENTADO EM AUTOCAD,INCLUSIVE AS LEGALIZACOES PERTINENTES</t>
  </si>
  <si>
    <t xml:space="preserve">01.050.0472-A</t>
  </si>
  <si>
    <t xml:space="preserve">01.050.0473-0</t>
  </si>
  <si>
    <t xml:space="preserve">PROJETO BASICO DE INSTALACAO HIDRAULICA PARA URBANIZACAO ACIMA DE 15000M2,APRESENTADO EM AUTOCAD,INCLUSIVE AS LEGALIZACOES PERTINENTES</t>
  </si>
  <si>
    <t xml:space="preserve">01.050.0473-A</t>
  </si>
  <si>
    <t xml:space="preserve">01.050.0474-0</t>
  </si>
  <si>
    <t xml:space="preserve">PROJETO BASICO DE INSTALACAO HIDRAULICA PARA HABITACAO/LOTEAMENTO ATE 12000M2,APRESENTADO EM AUTOCAD,INCLUSIVE AS LEGALIZACOES PERTINENTES</t>
  </si>
  <si>
    <t xml:space="preserve">01.050.0474-A</t>
  </si>
  <si>
    <t xml:space="preserve">01.050.0475-0</t>
  </si>
  <si>
    <t xml:space="preserve">PROJETO BASICO DE INSTALACAO HIDRAULICA PARA HABITACAO/LOTEAMENTO DE 12001 ATE 36000M2,APRESENTADO EM AUTOCAD,INCLUSIVEAS LEGALIZACOES PERTINENTES</t>
  </si>
  <si>
    <t xml:space="preserve">01.050.0475-A</t>
  </si>
  <si>
    <t xml:space="preserve">01.050.0476-0</t>
  </si>
  <si>
    <t xml:space="preserve">PROJETO BASICO DE INSTALACAO HIDRAULICA PARA HABITACAO/LOTEAMENTO ACIMA DE 36000M2,APRESENTADO EM AUTOCAD,INCLUSIVE AS LEGALIZACOES PERTINENTES</t>
  </si>
  <si>
    <t xml:space="preserve">01.050.0476-A</t>
  </si>
  <si>
    <t xml:space="preserve">01.050.0478-0</t>
  </si>
  <si>
    <t xml:space="preserve">PROJETO EXECUTIVO DE INSTALACAO HIDRAULICA,CONSIDERANDO O PROJETO BASICO EXISTENTE,PARA PREDIOS ESCOLARES E/OU ADMINISTRATIVOS ATE 500M2,APRESENTADO EM AUTOCAD,INCLUSIVE AS LEGALIZACOES PERTINENTES</t>
  </si>
  <si>
    <t xml:space="preserve">01.050.0478-A</t>
  </si>
  <si>
    <t xml:space="preserve">01.050.0479-0</t>
  </si>
  <si>
    <t xml:space="preserve">PROJETO EXECUTIVO DE INSTALACAO HIDRAULICA,CONSIDERANDO O PROJETO BASICO EXISTENTE,PARA PREDIOS ESCOLARES E/OU ADMINISTRATIVOS DE 501 ATE 3000M2,APRESENTADO EM AUTOCAD,INCLUSIVE ASLEGALIZACOES PERTINENTES</t>
  </si>
  <si>
    <t xml:space="preserve">01.050.0479-A</t>
  </si>
  <si>
    <t xml:space="preserve">01.050.0480-0</t>
  </si>
  <si>
    <t xml:space="preserve">PROJETO EXECUTIVO DE INSTALACAO HIDRAULICA,CONSIDERANDO O PROJETO BASICO EXISTENTE,PARA PREDIOS ESCOLARES E/OU ADMINISTRATIVOS ACIMA DE 3000M2,APRESENTADO EM AUTOCAD,INCLUSIVE AS LEGALIZACOES PERTINENTES</t>
  </si>
  <si>
    <t xml:space="preserve">01.050.0480-A</t>
  </si>
  <si>
    <t xml:space="preserve">01.050.0481-0</t>
  </si>
  <si>
    <t xml:space="preserve">PROJETO EXECUTIVO DE INSTALACAO HIDRAULICA,CONSIDERANDO O PROJETO BASICO EXISTENTE,PARA PREDIOS CULTURAIS,APRESENTADO EMAUTOCAD,INCLUSIVE AS LEGALIZACOES PERTINENTES</t>
  </si>
  <si>
    <t xml:space="preserve">01.050.0481-A</t>
  </si>
  <si>
    <t xml:space="preserve">01.050.0482-0</t>
  </si>
  <si>
    <t xml:space="preserve">PROJETO EXECUTIVO DE INSTALACAO HIDRAULICA,CONSIDERANDO O PROJETO BASICO EXISTENTE,PARA PREDIOS HOSPITALARES ATE 4000M2,APRESENTADO EM AUTOCAD,INCLUSIVE AS LEGALIZACOES PERTINENTES</t>
  </si>
  <si>
    <t xml:space="preserve">01.050.0482-A</t>
  </si>
  <si>
    <t xml:space="preserve">01.050.0483-0</t>
  </si>
  <si>
    <t xml:space="preserve">PROJETO EXECUTIVO DE INSTALACAO HIDRAULICA,CONSIDERANDO O PROJETO BASICO EXISTENTE,PARA PREDIOS HOSPITALARES ACIMA DE 4000M2,APRESENTADO EM AUTOCAD,INCLUSIVE AS LEGALIZACOES PERTINENTES</t>
  </si>
  <si>
    <t xml:space="preserve">01.050.0483-A</t>
  </si>
  <si>
    <t xml:space="preserve">01.050.0484-0</t>
  </si>
  <si>
    <t xml:space="preserve">PROJETO EXECUTIVO DE INSTALACAO HIDRAULICA,CONSIDERANDO O PROJETO BASICO EXISTENTE,PARA HABITACOES/EDIFICIOS ATE 500M2,APRESENTADO EM AUTOCAD,INCLUSIVE AS LEGALIZACOES PERTINENTES</t>
  </si>
  <si>
    <t xml:space="preserve">01.050.0484-A</t>
  </si>
  <si>
    <t xml:space="preserve">01.050.0485-0</t>
  </si>
  <si>
    <t xml:space="preserve">PROJETO EXECUTIVO DE INSTALACAO HIDRAULICA,CONSIDERANDO O PROJETO BASICO EXISTENTE,PARA HABITACOES/EDIFICIOS DE 501 ATE3000M2,APRESENTADO EM AUTOCAD,INCLUSIVE AS LEGALIZACOES PERTINENTES</t>
  </si>
  <si>
    <t xml:space="preserve">01.050.0485-A</t>
  </si>
  <si>
    <t xml:space="preserve">01.050.0486-0</t>
  </si>
  <si>
    <t xml:space="preserve">PROJETO EXECUTIVO DE INSTALACAO HIDRAULICA,CONSIDERANDO O PROJETO BASICO EXISTENTE,PARA HABITACOES/EDIFICIOS ACIMA DE 3000M2,APRESENTADO EM AUTOCAD,INCLUSIVE AS LEGALIZACOES PERTINENTES</t>
  </si>
  <si>
    <t xml:space="preserve">01.050.0486-A</t>
  </si>
  <si>
    <t xml:space="preserve">01.050.0487-0</t>
  </si>
  <si>
    <t xml:space="preserve">PROJETO EXECUTIVO DE INSTALACAO HIDRAULICA,CONSIDERANDO O PROJETO BASICO EXISTENTE,PARA URBANIZACAO ATE 15000M2,APRESENTADO EM AUTOCAD,INCLUSIVE AS LEGALIZACOES PERTINENTES</t>
  </si>
  <si>
    <t xml:space="preserve">01.050.0487-A</t>
  </si>
  <si>
    <t xml:space="preserve">01.050.0488-0</t>
  </si>
  <si>
    <t xml:space="preserve">PROJETO EXECUTIVO DE INSTALACAO HIDRAULICA,CONSIDERANDO O PROJETO BASICO EXISTENTE,PARA URBANIZACAO ACIMA DE 15000M2,APRESENTADO EM AUTOCAD,INCLUSIVE AS LEGALIZACOES PERTINENTES</t>
  </si>
  <si>
    <t xml:space="preserve">01.050.0488-A</t>
  </si>
  <si>
    <t xml:space="preserve">01.050.0489-0</t>
  </si>
  <si>
    <t xml:space="preserve">PROJETO EXECUTIVO DE INSTALACAO HIDRAULICA,CONSIDERANDO O PROJETO BASICO EXISTENTE,PARA HABITACAO/LOTEAMENTO ATE 12000M,APRESENTADO EM AUTOCAD,INCLUSIVE AS LEGALIZACOES PERTINENTES</t>
  </si>
  <si>
    <t xml:space="preserve">01.050.0489-A</t>
  </si>
  <si>
    <t xml:space="preserve">01.050.0490-0</t>
  </si>
  <si>
    <t xml:space="preserve">PROJETO EXECUTIVO DE INSTALACAO HIDRAULICA,CONSIDERANDO O PROJETO BASICO EXISTENTE,PARA HABITACAO/LOTEAMENTO DE 12001 ATE 36000M2,APRESENTADO EM AUTOCAD,INCLUSIVE AS LEGALIZACOES PERTINENTES</t>
  </si>
  <si>
    <t xml:space="preserve">01.050.0490-A</t>
  </si>
  <si>
    <t xml:space="preserve">01.050.0491-0</t>
  </si>
  <si>
    <t xml:space="preserve">PROJETO EXECUTIVO DE INSTALACAO HIDRAULICA,CONSIDERANDO O PROJETO BASICO EXISTENTE,PARA HABITACAO/LOTEAMENTO ACIMA DE 36000M2,APRESENTADO EM AUTOCAD,INCLUSIVE AS LEGALIZACOES PERTINENTES</t>
  </si>
  <si>
    <t xml:space="preserve">01.050.0491-A</t>
  </si>
  <si>
    <t xml:space="preserve">01.050.0493-0</t>
  </si>
  <si>
    <t xml:space="preserve">PROJETO BASICO DE INSTALACAO ELETRICA PARA PREDIOS ESCOLARESE/OU ADMINISTRATIVOS ATE 500M2,APRESENTADO EM AUTOCAD,INCLUSIVE AS LEGALIZACOES PERTINENTES</t>
  </si>
  <si>
    <t xml:space="preserve">01.050.0493-A</t>
  </si>
  <si>
    <t xml:space="preserve">01.050.0494-0</t>
  </si>
  <si>
    <t xml:space="preserve">PROJETO BASICO DE INSTALACAO ELETRICA PARA PREDIOS ESCOLARESE/OU ADMINISTRATIVOS DE 501 ATE 3000M2,APRESENTADO EM AUTOCAD,INCLUSIVE AS LEGALIZACOES PERTINENTES</t>
  </si>
  <si>
    <t xml:space="preserve">01.050.0494-A</t>
  </si>
  <si>
    <t xml:space="preserve">01.050.0495-0</t>
  </si>
  <si>
    <t xml:space="preserve">PROJETO BASICO DE INSTALACAO ELETRICA PARA PREDIOS ESCOLARESE/OU ADMINISTRATIVOS ACIMA DE 3000M2,APRESENTADO EM AUTOCAD,INCLUSIVE AS LEGALIZACOES PERTINENTES</t>
  </si>
  <si>
    <t xml:space="preserve">01.050.0495-A</t>
  </si>
  <si>
    <t xml:space="preserve">01.050.0496-0</t>
  </si>
  <si>
    <t xml:space="preserve">PROJETO BASICO DE INSTALACAO ELETRICA PARA PREDIOS CULTURAISATE 3000M2,APRESENTADO EM AUTOCAD,INCLUSIVE AS LEGALIZACOESPERTINENTES</t>
  </si>
  <si>
    <t xml:space="preserve">01.050.0496-A</t>
  </si>
  <si>
    <t xml:space="preserve">01.050.0497-0</t>
  </si>
  <si>
    <t xml:space="preserve">PROJETO BASICO DE INSTALACAO ELETRICA PARA PREDIOS CULTURAISACIMA DE 3000M2,APRESENTADO EM AUTOCAD,INCLUSIVE AS LEGALIZACOES PERTINENTES</t>
  </si>
  <si>
    <t xml:space="preserve">01.050.0497-A</t>
  </si>
  <si>
    <t xml:space="preserve">01.050.0498-0</t>
  </si>
  <si>
    <t xml:space="preserve">PROJETO BASICO DE INSTALACAO ELETRICA PARA PREDIOS HOSPITALARES,APRESENTADO EM AUTOCAD,INCLUSIVE AS LEGALIZACOES PERTINENTES</t>
  </si>
  <si>
    <t xml:space="preserve">01.050.0498-A</t>
  </si>
  <si>
    <t xml:space="preserve">01.050.0499-0</t>
  </si>
  <si>
    <t xml:space="preserve">PROJETO BASICO DE INSTALACAO ELETRICA PARA HABITACOES/EDIFICIOS ATE 500M2,APRESENTADO EM AUTOCAD,INCLUSIVE AS LEGALIZACOES PERTINENTES</t>
  </si>
  <si>
    <t xml:space="preserve">01.050.0499-A</t>
  </si>
  <si>
    <t xml:space="preserve">01.050.0500-0</t>
  </si>
  <si>
    <t xml:space="preserve">PROJETO BASICO DE INSTALACAO ELETRICA PARA HABITACOES/EDIFICIOS DE 501 ATE 3000M2,APRESENTADO EM AUTOCAD,INCLUSIVE AS LEGALIZACOES PERTINENTES</t>
  </si>
  <si>
    <t xml:space="preserve">01.050.0500-A</t>
  </si>
  <si>
    <t xml:space="preserve">01.050.0501-0</t>
  </si>
  <si>
    <t xml:space="preserve">PROJETO BASICO DE INSTALACAO ELETRICA PARA HABITACOES/EDIFICIOS ACIMA DE 3000M2,APRESENTADO EM AUTOCAD,INCLUSIVE AS LEGALIZACOES PERTINENTES</t>
  </si>
  <si>
    <t xml:space="preserve">01.050.0501-A</t>
  </si>
  <si>
    <t xml:space="preserve">01.050.0502-0</t>
  </si>
  <si>
    <t xml:space="preserve">PROJETO BASICO DE INSTALACAO ELETRICA PARA URBANIZACAO ATE 15000M2,APRESENTADO EM AUTOCAD,INCLUSIVE AS LEGALIZACOES PERTINENTES</t>
  </si>
  <si>
    <t xml:space="preserve">01.050.0502-A</t>
  </si>
  <si>
    <t xml:space="preserve">01.050.0503-0</t>
  </si>
  <si>
    <t xml:space="preserve">PROJETO BASICO DE INSTALACAO ELETRICA PARA URBANIZACAO ACIMADE 15000M2,APRESENTADO EM AUTOCAD,INCLUSIVE AS LEGALIZACOESPERTINENTES</t>
  </si>
  <si>
    <t xml:space="preserve">01.050.0503-A</t>
  </si>
  <si>
    <t xml:space="preserve">01.050.0504-0</t>
  </si>
  <si>
    <t xml:space="preserve">PROJETO BASICO DE INSTALACAO ELETRICA PARA HABITACAO/LOTEAMENTO ATE 12000M2,APRESENTADO EM AUTOCAD,INCLUSIVE AS LEGALIZACOES PERTINENTES</t>
  </si>
  <si>
    <t xml:space="preserve">01.050.0504-A</t>
  </si>
  <si>
    <t xml:space="preserve">01.050.0505-0</t>
  </si>
  <si>
    <t xml:space="preserve">PROJETO BASICO DE INSTALACAO ELETRICA PARA HABITACAO/LOTEAMENTO DE 12001 ATE 36000M2,APRESENTADO EM AUTOCAD,INCLUSIVE ASLEGALIZACOES PERTINENTES</t>
  </si>
  <si>
    <t xml:space="preserve">01.050.0505-A</t>
  </si>
  <si>
    <t xml:space="preserve">01.050.0506-0</t>
  </si>
  <si>
    <t xml:space="preserve">PROJETO BASICO DE INSTALACAO ELETRICA PARA HABITACAO/LOTEAMENTO ACIMA DE 36000M2,APRESENTADO EM AUTOCAD,INCLUSIVE AS LEGALIZACOES PERTINENTES</t>
  </si>
  <si>
    <t xml:space="preserve">01.050.0506-A</t>
  </si>
  <si>
    <t xml:space="preserve">01.050.0508-0</t>
  </si>
  <si>
    <t xml:space="preserve">PROJETO BASICO DE SISTEMA DE AR CONDICIONADO,APRESENTADO EMAUTOCAD NOS PADROES DA CONTRATANTE,PARA PREDIOS COM AREA ATE500M2</t>
  </si>
  <si>
    <t xml:space="preserve">01.050.0508-A</t>
  </si>
  <si>
    <t xml:space="preserve">01.050.0509-0</t>
  </si>
  <si>
    <t xml:space="preserve">PROJETO BASICO DE SISTEMA DE AR CONDICIONADO,APRESENTADO EMAUTOCAD NOS PADROES DA CONTRATANTE,PARA PREDIOS COM AREA DE501 ATE 3000M2</t>
  </si>
  <si>
    <t xml:space="preserve">01.050.0509-A</t>
  </si>
  <si>
    <t xml:space="preserve">01.050.0510-0</t>
  </si>
  <si>
    <t xml:space="preserve">PROJETO BASICO DE SISTEMA DE AR CONDICIONADO,APRESENTADO EMAUTOCAD NOS PADROES DA CONTRATANTE,PARA PREDIOS COM AREA ACIMA DE 3000M2</t>
  </si>
  <si>
    <t xml:space="preserve">01.050.0510-A</t>
  </si>
  <si>
    <t xml:space="preserve">01.050.0515-0</t>
  </si>
  <si>
    <t xml:space="preserve">PROJETO EXECUTIVO DE INSTALACAO ELETRICA,CONSIDERANDO O PROJETO BASICO EXISTENTE,PARA PREDIOS ESCOLARES E/OU ADMINISTRATIVOS ATE 500M2,APRESENTADO EM AUTOCAD,INCLUSIVE AS LEGALIZACOES PERTINENTES</t>
  </si>
  <si>
    <t xml:space="preserve">01.050.0515-A</t>
  </si>
  <si>
    <t xml:space="preserve">01.050.0516-0</t>
  </si>
  <si>
    <t xml:space="preserve">PROJETO EXECUTIVO DE INSTALACAO ELETRICA,CONSIDERANDO O PROJETO BASICO EXISTENTE,PARA PREDIOS ESCOLARES E/OU ADMINISTRATIVOS DE 501 ATE 3000M2,APRESENTADO EM AUTOCAD,INCLUSIVE AS LEGALIZACOES PERTINENTES</t>
  </si>
  <si>
    <t xml:space="preserve">01.050.0516-A</t>
  </si>
  <si>
    <t xml:space="preserve">01.050.0517-0</t>
  </si>
  <si>
    <t xml:space="preserve">PROJETO EXECUTIVO DE INSTALACAO ELETRICA,CONSIDERANDO O PROJETO BASICO EXISTENTE,PARA PREDIOS ESCOLARES E/OU ADMINISTRATIVOS ACIMA DE 3000M2,APRESENTADO EM AUTOCAD,INCLUSIVE AS LEGALIZACOES PERTINENTES</t>
  </si>
  <si>
    <t xml:space="preserve">01.050.0517-A</t>
  </si>
  <si>
    <t xml:space="preserve">01.050.0518-0</t>
  </si>
  <si>
    <t xml:space="preserve">PROJETO EXECUTIVO DE INSTALACAO ELETRICA,CONSIDERANDO O PROJETO BASICO EXISTENTE,PARA PREDIOS CULTURAIS ATE 3000M2,APRESENTADO EM AUTOCAD,INCLUSIVE AS LEGALIZACOES PERTINENTES</t>
  </si>
  <si>
    <t xml:space="preserve">01.050.0518-A</t>
  </si>
  <si>
    <t xml:space="preserve">01.050.0519-0</t>
  </si>
  <si>
    <t xml:space="preserve">PROJETO EXECUTIVO DE INSTALACAO ELETRICA,CONSIDERANDO O PROJETO BASICO EXISTENTE,PARA PREDIOS CULTURAIS ACIMA DE 3000M2,APRESENTADO EM AUTOCAD,INCLUSIVE AS LEGALIZACOES PERTINENTES</t>
  </si>
  <si>
    <t xml:space="preserve">01.050.0519-A</t>
  </si>
  <si>
    <t xml:space="preserve">01.050.0520-0</t>
  </si>
  <si>
    <t xml:space="preserve">PROJETO EXECUTIVO DE INSTALACAO ELETRICA,CONSIDERANDO O PROJETO BASICO EXISTENTE,PARA PREDIOS HOSPITALARES,APRESENTADO EM AUTOCAD,INCLUSIVE AS LEGALIZACOES PERTINENTES</t>
  </si>
  <si>
    <t xml:space="preserve">01.050.0520-A</t>
  </si>
  <si>
    <t xml:space="preserve">01.050.0521-0</t>
  </si>
  <si>
    <t xml:space="preserve">PROJETO EXECUTIVO DE INSTALACAO ELETRICA,CONSIDERANDO O PROJETO BASICO EXISTENTE,PARA HABITACOES/EDIFICIOS ATE 500M2,APRESENTADO EM AUTOCAD,INCLUSIVE AS LEGALIZACOES PERTINENTES</t>
  </si>
  <si>
    <t xml:space="preserve">01.050.0521-A</t>
  </si>
  <si>
    <t xml:space="preserve">01.050.0522-0</t>
  </si>
  <si>
    <t xml:space="preserve">PROJETO EXECUTIVO DE INSTALACAO ELETRICA,CONSIDERANDO O PROJETO BASICO EXISTENTE,PARA HABITACOES/EDIFICIOS DE 501 ATE 3000M2,APRESENTADO EM AUTOCAD,INCLUSIVE AS LEGALIZACOES PERTINENTES</t>
  </si>
  <si>
    <t xml:space="preserve">01.050.0522-A</t>
  </si>
  <si>
    <t xml:space="preserve">01.050.0523-0</t>
  </si>
  <si>
    <t xml:space="preserve">PROJETO EXECUTIVO DE INSTALACAO ELETRICA,CONSIDERANDO O PROJETO BASICO EXISTENTE,PARA HABITACOES/EDIFICIOS ACIMA DE 3000M2,APRESENTADO EM AUTOCAD,INCLUSIVE AS LEGALIZACOES PERTINENTES</t>
  </si>
  <si>
    <t xml:space="preserve">01.050.0523-A</t>
  </si>
  <si>
    <t xml:space="preserve">01.050.0524-0</t>
  </si>
  <si>
    <t xml:space="preserve">PROJETO EXECUTIVO DE INSTALACAO ELETRICA,CONSIDERANDO O PROJETO BASICO EXISTENTE,PARA URBANIZACAO ATE 15000M2,APRESENTADO EM AUTOCAD,INCLUSIVE AS LEGALIZACOES PERTINENTES</t>
  </si>
  <si>
    <t xml:space="preserve">01.050.0524-A</t>
  </si>
  <si>
    <t xml:space="preserve">01.050.0525-0</t>
  </si>
  <si>
    <t xml:space="preserve">PROJETO EXECUTIVO DE INSTALACAO ELETRICA,CONSIDERANDO O PROJETO BASICO EXISTENTE,PARA URBANIZACAO ACIMA DE 15000M2,APRESENTADO EM AUTOCAD,INCLUSIVE AS LEGALIZACOES PERTINENTES</t>
  </si>
  <si>
    <t xml:space="preserve">01.050.0525-A</t>
  </si>
  <si>
    <t xml:space="preserve">01.050.0526-0</t>
  </si>
  <si>
    <t xml:space="preserve">PROJETO EXECUTIVO DE INSTALACAO ELETRICA,CONSIDERANDO O PROJETO BASICO EXISTENTE,PARA HABITACAO/LOTEAMENTO ATE 12000M2,APRESENTADO EM AUTOCAD,INCLUSIVE AS LEGALIZACOES PERTINENTES</t>
  </si>
  <si>
    <t xml:space="preserve">01.050.0526-A</t>
  </si>
  <si>
    <t xml:space="preserve">01.050.0527-0</t>
  </si>
  <si>
    <t xml:space="preserve">PROJETO EXECUTIVO DE INSTALACAO ELETRICA,CONSIDERANDO O PROJETO BASICO EXISTENTE,PARA HABITACAO/LOTEAMENTO DE 12001 ATE36000M2,APRESENTADO EM AUTOCAD,INCLUSIVE AS LEGALIZACOES PERTINENTES</t>
  </si>
  <si>
    <t xml:space="preserve">01.050.0527-A</t>
  </si>
  <si>
    <t xml:space="preserve">01.050.0528-0</t>
  </si>
  <si>
    <t xml:space="preserve">PROJETO EXECUTIVO DE INSTALACAO ELETRICA,CONSIDERANDO O PROJETO BASICO EXISTENTE,PARA HABITACAO/LOTEAMENTO ACIMA DE 36000M2,APRESENTADO EM AUTOCAD,INCLUSIVE AS LEGALIZACOES PERTINENTES</t>
  </si>
  <si>
    <t xml:space="preserve">01.050.0528-A</t>
  </si>
  <si>
    <t xml:space="preserve">01.050.0530-0</t>
  </si>
  <si>
    <t xml:space="preserve">PROJETO EXECUTIVO DE SISTEMA DE AR CONDICIONADO,CONSIDERANDOO PROJETO BASICO EXISTENTE,APRESENTADO EM AUTOCAD NOS PADROES DA CONTRATANTE,PARA PREDIOS COM AREA ATE 500M2</t>
  </si>
  <si>
    <t xml:space="preserve">01.050.0530-A</t>
  </si>
  <si>
    <t xml:space="preserve">01.050.0531-0</t>
  </si>
  <si>
    <t xml:space="preserve">PROJETO EXECUTIVO DE SISTEMA DE AR CONDICIONADO,CONSIDERANDOO PROJETO BASICO EXISTENTE,APRESENTADO EM AUTOCAD NOS PADROES DA CONTRATANTE,PARA PREDIOS COM AREA DE 501 ATE 3000M2</t>
  </si>
  <si>
    <t xml:space="preserve">01.050.0531-A</t>
  </si>
  <si>
    <t xml:space="preserve">01.050.0532-0</t>
  </si>
  <si>
    <t xml:space="preserve">PROJETO EXECUTIVO DE SISTEMA DE AR CONDICIONADO,CONSIDERANDOO PROJETO BASICO EXISTENTE,APRESENTADO EM AUTOCAD NOS PADROES DA CONTRATANTE,PARA PREDIOS COM AREA ACIMA DE 3000M2</t>
  </si>
  <si>
    <t xml:space="preserve">01.050.0532-A</t>
  </si>
  <si>
    <t xml:space="preserve">01.050.0537-0</t>
  </si>
  <si>
    <t xml:space="preserve">PROJETO ESTRUTURAL BASICO PARA PREDIOS HOSPITALARES ATE 1000M2,APRESENTADO EM AUTOCAD NOS PADROES DA CONTRATANTE,DE ACORDO COM A ABNT</t>
  </si>
  <si>
    <t xml:space="preserve">01.050.0537-A</t>
  </si>
  <si>
    <t xml:space="preserve">01.050.0538-0</t>
  </si>
  <si>
    <t xml:space="preserve">PROJETO ESTRUTURAL BASICO PARA PREDIOS HOSPITALARES DE 1001ATE 4000M2,APRESENTADO EM AUTOCAD NOS PADROES DA CONTRATANTE,DE ACORDO COM A ABNT</t>
  </si>
  <si>
    <t xml:space="preserve">01.050.0538-A</t>
  </si>
  <si>
    <t xml:space="preserve">01.050.0539-0</t>
  </si>
  <si>
    <t xml:space="preserve">PROJETO ESTRUTURAL BASICO PARA PREDIOS HOSPITALARES ACIMA DE4000M2,APRESENTADO EM AUTOCAD NOS PADROES DA CONSTRATANTE,DE ACORDO COM A ABNT</t>
  </si>
  <si>
    <t xml:space="preserve">01.050.0539-A</t>
  </si>
  <si>
    <t xml:space="preserve">01.050.0540-0</t>
  </si>
  <si>
    <t xml:space="preserve">PROJETO EXECUTIVO ESTRUTURAL PARA PREDIOS HOSPITALARES ATE 1000M2,CONSIDERANDO O PROJETO BASICO EXISTENTE,APRESENTADO EMAUTOCAD NOS PADROES DA CONTRATANTE,CONSTANDO DE PLANTAS DEFORMA,ARMACAO E DETALHES,DE ACORDO COM A ABNT</t>
  </si>
  <si>
    <t xml:space="preserve">01.050.0540-A</t>
  </si>
  <si>
    <t xml:space="preserve">01.050.0541-0</t>
  </si>
  <si>
    <t xml:space="preserve">PROJETO EXECUTIVO ESTRUTURAL PARA PREDIOS HOSPITALARES DE 1001 ATE 4000M2,CONSIDERANDO O PROJETO BASICO EXISTENTE,APRESENTADO EM AUTOCAD NOS PADROES DA CONTRATANTE,CONSTANDO DE PLANTAS DE FORMA,ARMACAO E DETALHES,DE ACORDO COM A ABNT</t>
  </si>
  <si>
    <t xml:space="preserve">01.050.0541-A</t>
  </si>
  <si>
    <t xml:space="preserve">01.050.0542-0</t>
  </si>
  <si>
    <t xml:space="preserve">PROJETO EXECUTIVO ESTRUTURAL PARA PREDIOS HOSPITALARES ACIMADE 4000M2,CONSIDERANDO O PROJETO BASICO EXISTENTE,APRESENTADO EM AUTOCAD NOS PADROES DA CONTRATANTE,CONSTANDO DE PLANTAS DE FORMA,ARMACAO E DETALHES,DE ACORDO COM A ABNT</t>
  </si>
  <si>
    <t xml:space="preserve">01.050.0542-A</t>
  </si>
  <si>
    <t xml:space="preserve">01.050.0543-0</t>
  </si>
  <si>
    <t xml:space="preserve">PROJETO ESTRUTURAL BASICO PARA PREDIOS CULTURAIS ATE 500M2,APRESENTADO EM AUTOCAD NOS PADROES DA CONTRATANTE,DE ACORDO COM A ABNT</t>
  </si>
  <si>
    <t xml:space="preserve">01.050.0543-A</t>
  </si>
  <si>
    <t xml:space="preserve">01.050.0544-0</t>
  </si>
  <si>
    <t xml:space="preserve">PROJETO ESTRUTURAL BASICO PARA PREDIOS CULTURAIS DE 501 ATE3000M2,APRESENTADO EM AUTOCAD NOS PADROES DA CONTRATANTE,DEACORDO COM A ABNT</t>
  </si>
  <si>
    <t xml:space="preserve">01.050.0544-A</t>
  </si>
  <si>
    <t xml:space="preserve">01.050.0545-0</t>
  </si>
  <si>
    <t xml:space="preserve">PROJETO ESTRUTURAL BASICO PARA PREDIOS CULTURAIS ACIMA DE 3000M2,APRESENTADO EM AUTOCAD NOS PADROES DA CONTRATANTE,DE ACORDO COM A ABNT</t>
  </si>
  <si>
    <t xml:space="preserve">01.050.0545-A</t>
  </si>
  <si>
    <t xml:space="preserve">01.050.0546-0</t>
  </si>
  <si>
    <t xml:space="preserve">PROJETO EXECUTIVO ESTRUTURAL PARA PREDIOS CULTURAIS ATE 500M2,CONSIDERANDO O PROJETO BASICO EXISTENTE,APRESENTADO EM AUTOCAD NOS PADROES DA CONTRATANTE,CONSTANDO DE PLANTAS DE FORMA,ARMACAO E DETALHES,DE ACORDO COM A ABNT</t>
  </si>
  <si>
    <t xml:space="preserve">01.050.0546-A</t>
  </si>
  <si>
    <t xml:space="preserve">01.050.0547-0</t>
  </si>
  <si>
    <t xml:space="preserve">PROJETO EXECUTIVO ESTRUTURAL PARA PREDIOS CULTURAIS DE 501 ATE 3000M2,CONSIDERANDO O PROJETO BASICO EXISTENTE,APRESENTADO EM AUTOCAD NOS PADROES DA CONTRATANTE,CONSTANDO DE PLANTASDE FORMA,ARMACAO E DETALHES,DE ACORDO COM A ABNT</t>
  </si>
  <si>
    <t xml:space="preserve">01.050.0547-A</t>
  </si>
  <si>
    <t xml:space="preserve">01.050.0548-0</t>
  </si>
  <si>
    <t xml:space="preserve">PROJETO EXECUTIVO ESTRUTURAL PARA PREDIOS CULTURAIS ACIMA DE3000M2,CONSIDERANDO O PROJETO BASICO EXISTENTE,APRESENTADOEM AUTOCAD NOS PADROES DA CONTRATANTE,CONSTANDO DE PLANTAS DE FORMA,ARMACAO E DETALHES,DE ACORDO COM A ABNT</t>
  </si>
  <si>
    <t xml:space="preserve">01.050.0548-A</t>
  </si>
  <si>
    <t xml:space="preserve">01.050.0549-0</t>
  </si>
  <si>
    <t xml:space="preserve">PROJETO ESTRUTURAL BASICO PARA PREDIOS ESCOLARES E/OU ADMINISTRATIVOS ATE 500M2,APRESENTADO EM AUTOCAD NOS PADROES DA CONTRATANTE,DE ACORDO COM A ABNT</t>
  </si>
  <si>
    <t xml:space="preserve">01.050.0549-A</t>
  </si>
  <si>
    <t xml:space="preserve">01.050.0550-0</t>
  </si>
  <si>
    <t xml:space="preserve">PROJETO ESTRUTURAL BASICO PARA PREDIOS ESCOLARES E/OU ADMINISTRATIVOS DE 501 ATE 3000M2,APRESENTADO EM AUTOCAD NOS PADROES DA CONTRATANTE,DE ACORDO COM A ABNT</t>
  </si>
  <si>
    <t xml:space="preserve">01.050.0550-A</t>
  </si>
  <si>
    <t xml:space="preserve">01.050.0551-0</t>
  </si>
  <si>
    <t xml:space="preserve">PROJETO ESTRUTURAL BASICO PARA PREDIOS ESCOLARES E/OU ADMINISTRATIVOS ACIMA DE 3000M2,APRESENTADO EM AUTOCAD NOS PADROESDA CONTRATANTE,DE ACORDO COM A ABNT</t>
  </si>
  <si>
    <t xml:space="preserve">01.050.0551-A</t>
  </si>
  <si>
    <t xml:space="preserve">01.050.0552-0</t>
  </si>
  <si>
    <t xml:space="preserve">PROJETO EXECUTIVO ESTRUTURAL PARA PREDIOS ESCOLARES E/OU ADMINISTRATIVOS ATE 500M2,CONSIDERANDO O PROJETO BASICO EXISTENTE,APRESENTADO EM AUTOCAD NOS PADROES DA CONTRATANTE,CONSTANDO DE PLANTAS DE FORMA,ARMACAO E DETALHES,DE ACORDO COM A ABNT</t>
  </si>
  <si>
    <t xml:space="preserve">01.050.0552-A</t>
  </si>
  <si>
    <t xml:space="preserve">01.050.0553-0</t>
  </si>
  <si>
    <t xml:space="preserve">PROJETO EXECUTIVO ESTRUTURAL PARA PREDIOS ESCOLARES E/OU ADMINISTRATIVOS DE 501 ATE 3000M2,CONSIDERANDO O PROJETO BASICOEXISTENTE,APRESENTADO EM AUTOCAD NOS PADROES DA CONTRATANTE,CONSTANDO DE PLANTAS DE FORMA,ARMACAO E DETALHES,DE ACORDOCOM A ABNT</t>
  </si>
  <si>
    <t xml:space="preserve">01.050.0553-A</t>
  </si>
  <si>
    <t xml:space="preserve">01.050.0554-0</t>
  </si>
  <si>
    <t xml:space="preserve">PROJETO EXECUTIVO ESTRUTURAL PARA PREDIOS ESCOLARES E/OU ADMINISTRATIVOS ACIMA DE 3000M2,CONSIDERANDO O PROJETO BASICO EXISTENTE,APRESENTADO EM AUTOCAD NOS PADROES DA CONTRATANTE,CONSTANDO DE PLANTAS DE FORMA,ARMACAO E DETALHES,DE ACORDO COM A ABNT</t>
  </si>
  <si>
    <t xml:space="preserve">01.050.0554-A</t>
  </si>
  <si>
    <t xml:space="preserve">01.050.0560-0</t>
  </si>
  <si>
    <t xml:space="preserve">PROJETO BASICO DE INSTALACAO DE SEGURANCA (CFTV E SONORIZACAO),ATE 500M2,APRESENTADO EM AUTOCAD,INCLUSIVE AS LEGALIZACOES PERTINENTES</t>
  </si>
  <si>
    <t xml:space="preserve">01.050.0560-A</t>
  </si>
  <si>
    <t xml:space="preserve">01.050.0561-0</t>
  </si>
  <si>
    <t xml:space="preserve">PROJETO BASICO DE INSTALACAO DE SEGURANCA (CFTV E SONORIZACAO),DE 501 ATE 3000M2,APRESENTADO EM AUTOCAD,INCLUSIVE AS LEGALIZACOES PERTINENTES</t>
  </si>
  <si>
    <t xml:space="preserve">01.050.0561-A</t>
  </si>
  <si>
    <t xml:space="preserve">01.050.0562-0</t>
  </si>
  <si>
    <t xml:space="preserve">PROJETO BASICO DE INSTALACAO DE SEGURANCA (CFTV E SONORIZACAO),ACIMA DE 3000M2,APRESENTADO EM AUTOCAD,INCLUSIVE AS LEGALIZACOES PERTINENTES</t>
  </si>
  <si>
    <t xml:space="preserve">01.050.0562-A</t>
  </si>
  <si>
    <t xml:space="preserve">01.050.0563-0</t>
  </si>
  <si>
    <t xml:space="preserve">PROJETO EXECUTIVO DE INSTALACAO DE SEGURANCA(CFTV E SONORIZACAO),CONSIDERANDO PROJETO BASICO EXISTENTE,ATE 500M2,APRESENTADO EM AUTOCAD,INCLUSIVE AS LEGALIZACOES PERTINENTES</t>
  </si>
  <si>
    <t xml:space="preserve">01.050.0563-A</t>
  </si>
  <si>
    <t xml:space="preserve">01.050.0564-0</t>
  </si>
  <si>
    <t xml:space="preserve">PROJETO EXECUTIVO DE INSTALACAO DE SEGURANCA(CFTV E SONORIZACAO),CONSIDERANDO PROJETO BASICO EXISTENTE,DE 501 ATE 3000M2,APRESENTADO EM AUTOCAD,INCLUSIVE AS LEGALIZACOES PERTINENTES</t>
  </si>
  <si>
    <t xml:space="preserve">01.050.0564-A</t>
  </si>
  <si>
    <t xml:space="preserve">01.050.0565-0</t>
  </si>
  <si>
    <t xml:space="preserve">PROJETO EXECUTIVO DE INSTALACAO DE SEGURANCA(CFTV E SONORIZACAO),CONSIDERANDO PROJETO BASICO EXISTENTE,ACIMA DE 3000M2,APRESENTADO EM AUTOCAD,INCLUSIVE AS LEGALIZACOES PERTINENTES</t>
  </si>
  <si>
    <t xml:space="preserve">01.050.0565-A</t>
  </si>
  <si>
    <t xml:space="preserve">01.050.0570-0</t>
  </si>
  <si>
    <t xml:space="preserve">PROJETO BASICO DE SISTEMA CENTRAL DE GASES MEDICINAIS (OXIGENIO,AR COMPRIMIDO E VACUO),APRESENTADO EM AUTOCAD NOS PADROES DA CONTRATANTE,COM AREA ATE 1000M2</t>
  </si>
  <si>
    <t xml:space="preserve">01.050.0570-A</t>
  </si>
  <si>
    <t xml:space="preserve">01.050.0571-0</t>
  </si>
  <si>
    <t xml:space="preserve">PROJETO BASICO DE SISTEMA CENTRAL DE GASES MEDICINAIS (OXIGENIO,AR COMPRIMIDO E VACUO),APRESENTADO EM AUTOCAD NOS PADROES DA CONTRATANTE,COM AREA DE 1001 ATE 4000M2</t>
  </si>
  <si>
    <t xml:space="preserve">01.050.0571-A</t>
  </si>
  <si>
    <t xml:space="preserve">01.050.0572-0</t>
  </si>
  <si>
    <t xml:space="preserve">PROJETO BASICO DE SISTEMA CENTRAL DE GASES MEDICINAIS (OXIGENIO,AR COMPRIMIDO E VACUO),APRESENTADO EM AUTOCAD NOS PADROES DA CONTRATANTE,COM AREA ACIMA DE 4000M2</t>
  </si>
  <si>
    <t xml:space="preserve">01.050.0572-A</t>
  </si>
  <si>
    <t xml:space="preserve">01.050.0575-0</t>
  </si>
  <si>
    <t xml:space="preserve">PROJETO EXECUTIVO DE SISTEMA CENTRAL DE GASES MEDICINAIS (OXIGENIO,AR COMPRIMIDO E VACUO),CONSIDERANDO O PROJETO BASICOEXISTENTE,APRESENTADO EM AUTOCAD NOS PADROES DA CONTRATANTE,COM AREA ATE 1000M2</t>
  </si>
  <si>
    <t xml:space="preserve">01.050.0575-A</t>
  </si>
  <si>
    <t xml:space="preserve">01.050.0576-0</t>
  </si>
  <si>
    <t xml:space="preserve">PROJETO EXECUTIVO DE SISTEMA CENTRAL DE GASES MEDICINAIS (OXIGENIO,AR COMPRIMIDO E VACUO),CONSIDERANDO O PROJETO BASICOEXISTENTE,APRESENTADO EM AUTOCAD NOS PADROES DA CONTRATANTE,COM AREA DE 1001 ATE 4000M2</t>
  </si>
  <si>
    <t xml:space="preserve">01.050.0576-A</t>
  </si>
  <si>
    <t xml:space="preserve">01.050.0577-0</t>
  </si>
  <si>
    <t xml:space="preserve">PROJETO EXECUTIVO DE SISTEMA CENTRAL DE GASES MEDICINAIS (OXIGENIO,AR COMPRIMIDO E VACUO),CONSIDERANDO O PROJETO BASICOEXISTENTE,APRESENTADO EM AUTOCAD NOS PADROES DA CONTRATANTE,COM AREA ACIMA DE 4000M2</t>
  </si>
  <si>
    <t xml:space="preserve">01.050.0577-A</t>
  </si>
  <si>
    <t xml:space="preserve">01.050.0580-0</t>
  </si>
  <si>
    <t xml:space="preserve">PROJETO BASICO PARA SISTEMA DE EXAUSTAO MECANICA DE COZINHA,APRESENTADO EM AUTOCAD NOS PADROES DA CONTRATANTE,COM AREA ATE 50M2</t>
  </si>
  <si>
    <t xml:space="preserve">01.050.0580-A</t>
  </si>
  <si>
    <t xml:space="preserve">01.050.0581-0</t>
  </si>
  <si>
    <t xml:space="preserve">PROJETO BASICO PARA SISTEMA DE EXAUSTAO MECANICA DE COZINHA,APRESENTADO EM AUTOCAD NOS PADROES DA CONTRATANTE,COM AREA DE 51 ATE 100M2</t>
  </si>
  <si>
    <t xml:space="preserve">01.050.0581-A</t>
  </si>
  <si>
    <t xml:space="preserve">01.050.0582-0</t>
  </si>
  <si>
    <t xml:space="preserve">PROJETO BASICO PARA SISTEMA DE EXAUSTAO MECANICA DE COZINHA,APRESENTADO EM AUTOCAD NOS PADROES DA CONTRATANTE,COM AREA AACIMA DE 100M2</t>
  </si>
  <si>
    <t xml:space="preserve">01.050.0582-A</t>
  </si>
  <si>
    <t xml:space="preserve">01.050.0586-0</t>
  </si>
  <si>
    <t xml:space="preserve">PROJETO EXECUTIVO PARA SISTEMA DE EXAUSTAO MECANICA DE COZINHA,CONSIDERANDO O PROJETO BASICO EXISTENTE,APRESENTADO EM AUTOCAD NOS PADROES DA CONTRATANTE,COM AREA ATE 50M2</t>
  </si>
  <si>
    <t xml:space="preserve">01.050.0586-A</t>
  </si>
  <si>
    <t xml:space="preserve">01.050.0587-0</t>
  </si>
  <si>
    <t xml:space="preserve">PROJETO EXECUTIVO PARA SISTEMA DE EXAUSTAO MECANICA DE COZINHA,CONSIDERANDO O PROJETO BASICO EXISTENTE,APRESENTADO EM AUTOCAD NOS PADROES DA CONTRATANTE,COM AREA DE 51 ATE 100M2</t>
  </si>
  <si>
    <t xml:space="preserve">01.050.0587-A</t>
  </si>
  <si>
    <t xml:space="preserve">01.050.0588-0</t>
  </si>
  <si>
    <t xml:space="preserve">PROJETO EXECUTIVO PARA SISTEMA DE EXAUSTAO MECANICA DE COZINHA,CONSIDERANDO O PROJETO BASICO EXISTENTE,APRESENTADO EM AUTOCAD NOS PADROES DA CONTRATANTE,COM AREA ACIMA DE 100M2</t>
  </si>
  <si>
    <t xml:space="preserve">01.050.0588-A</t>
  </si>
  <si>
    <t xml:space="preserve">01.050.0700-0</t>
  </si>
  <si>
    <t xml:space="preserve">MAO-DE-OBRA DE BIOLOGO JUNIOR,PARA SERVICOS DE CONSULTORIA DE ENGENHARIA E ARQUITETURA,INCLUSIVE ENCARGOS SOCIAIS</t>
  </si>
  <si>
    <t xml:space="preserve">MES</t>
  </si>
  <si>
    <t xml:space="preserve">01.050.0700-A</t>
  </si>
  <si>
    <t xml:space="preserve">01.050.0701-0</t>
  </si>
  <si>
    <t xml:space="preserve">MAO-DE-OBRA DE BIOLOGO PLENO,PARA SERVICOS DE CONSULTORIA DEENGENHARIA E ARQUITETURA,INCLUSIVE ENCARGOS SOCIAIS</t>
  </si>
  <si>
    <t xml:space="preserve">01.050.0701-A</t>
  </si>
  <si>
    <t xml:space="preserve">01.050.0702-0</t>
  </si>
  <si>
    <t xml:space="preserve">MAO-DE-OBRA DE BIOLOGO SENIOR,PARA SERVICOS DE CONSULTORIA DE ENGENHARIA E ARQUITETURA,INCLUSIVE ENCARGOS SOCIAIS</t>
  </si>
  <si>
    <t xml:space="preserve">01.050.0702-A</t>
  </si>
  <si>
    <t xml:space="preserve">01.050.0703-0</t>
  </si>
  <si>
    <t xml:space="preserve">MAO-DE-OBRA DE AGRONOMO JUNIOR,PARA SERVICOS DE CONSULTORIADE ENGENHARIA E ARQUITETURA,INCLUSIVE ENCARGOS SOCIAIS</t>
  </si>
  <si>
    <t xml:space="preserve">01.050.0703-A</t>
  </si>
  <si>
    <t xml:space="preserve">01.050.0704-0</t>
  </si>
  <si>
    <t xml:space="preserve">MAO-DE-OBRA DE AGRONOMO PLENO,PARA SERVICOS DE CONSULTORIA DE ENGENHARIA E ARQUITETURA,INCLUSIVE ENCARGOS SOCIAIS</t>
  </si>
  <si>
    <t xml:space="preserve">01.050.0704-A</t>
  </si>
  <si>
    <t xml:space="preserve">01.050.0705-0</t>
  </si>
  <si>
    <t xml:space="preserve">MAO-DE-OBRA DE AGRONOMO SENIOR,PARA SERVICOS DE CONSULTORIADE ENGENHARIA E ARQUITETURA,INCLUSIVE ENCARGOS SOCIAIS</t>
  </si>
  <si>
    <t xml:space="preserve">01.050.0705-A</t>
  </si>
  <si>
    <t xml:space="preserve">01.050.0706-0</t>
  </si>
  <si>
    <t xml:space="preserve">MAO-DE-OBRA DE GEOLOGO JUNIOR,PARA SERVICOS DE CONSULTORIA DE ENGENHARIA E ARQUITETURA,INCLUSIVE ENCARGOS SOCIAIS</t>
  </si>
  <si>
    <t xml:space="preserve">01.050.0706-A</t>
  </si>
  <si>
    <t xml:space="preserve">01.050.0707-0</t>
  </si>
  <si>
    <t xml:space="preserve">MAO-DE-OBRA DE GEOLOGO PLENO,PARA SERVICOS DE CONSULTORIA DEENGENHARIA E ARQUITETURA,INCLUSIVE ENCARGOS SOCIAIS</t>
  </si>
  <si>
    <t xml:space="preserve">01.050.0707-A</t>
  </si>
  <si>
    <t xml:space="preserve">01.050.0708-0</t>
  </si>
  <si>
    <t xml:space="preserve">MAO-DE-OBRA DE GEOLOGO SENIOR,PARA SERVICOS DE CONSULTORIA DE ENGENHARIA E ARQUITETURA,INCLUSIVE ENCARGOS SOCIAIS</t>
  </si>
  <si>
    <t xml:space="preserve">01.050.0708-A</t>
  </si>
  <si>
    <t xml:space="preserve">01.050.0710-0</t>
  </si>
  <si>
    <t xml:space="preserve">MAO-DE-OBRA DE TECNICO ESPECIALIZADO,PARA SERVICOS DE CONSULTORIA DE ENGENHARIA E ARQUITETURA,INCLUSIVE ENCARGOS SOCIAIS</t>
  </si>
  <si>
    <t xml:space="preserve">01.050.0710-A</t>
  </si>
  <si>
    <t xml:space="preserve">01.050.0711-0</t>
  </si>
  <si>
    <t xml:space="preserve">MAO-DE-OBRA DE AUXILIAR TECNICO,PARA SERVICOS DE CONSULTORIADE ENGENHARIA E ARQUITETURA,INCLUSIVE ENCARGOS SOCIAIS</t>
  </si>
  <si>
    <t xml:space="preserve">01.050.0711-A</t>
  </si>
  <si>
    <t xml:space="preserve">01.050.0712-0</t>
  </si>
  <si>
    <t xml:space="preserve">MAO-DE-OBRA DE SECRETARIA,PARA SERVICOS DE CONSULTORIA DE ENGENHARIA E ARQUITETURA,INCLUSIVE ENCARGOS SOCIAIS</t>
  </si>
  <si>
    <t xml:space="preserve">01.050.0712-A</t>
  </si>
  <si>
    <t xml:space="preserve">01.050.0713-0</t>
  </si>
  <si>
    <t xml:space="preserve">MAO-DE-OBRA DE ARQUITETO OU ENGENHEIRO COORDENADOR,PARA SERVICOS DE CONSULTORIA DE ENGENHARIA E ARQUITETURA,INCLUSIVE ENCARGOS SOCIAIS</t>
  </si>
  <si>
    <t xml:space="preserve">01.050.0713-A</t>
  </si>
  <si>
    <t xml:space="preserve">01.050.0714-0</t>
  </si>
  <si>
    <t xml:space="preserve">MAO-DE-OBRA DE ARQUITETO OU ENGENHEIRO JUNIOR,PARA SERVICOSDE CONSULTORIA DE ENGENHARIA E ARQUITETURA,INCLUSIVE ENCARGOS SOCIAIS</t>
  </si>
  <si>
    <t xml:space="preserve">01.050.0714-A</t>
  </si>
  <si>
    <t xml:space="preserve">01.050.0715-0</t>
  </si>
  <si>
    <t xml:space="preserve">MAO-DE-OBRA DE ARQUITETO OU ENGENHEIRO PLENO,PARA SERVICOS DE CONSULTORIA DE ENGENHARIA E ARQUITETURA,INCLUSIVE ENCARGOSSOCIAIS</t>
  </si>
  <si>
    <t xml:space="preserve">01.050.0715-A</t>
  </si>
  <si>
    <t xml:space="preserve">01.050.0716-0</t>
  </si>
  <si>
    <t xml:space="preserve">MAO-DE-OBRA DE ARQUITETO OU ENGENHEIRO SENIOR,PARA SERVICOSDE CONSULTORIA DE ENGENHARIA E ARQUITETURA,INCLUSIVE ENCARGOS SOCIAIS</t>
  </si>
  <si>
    <t xml:space="preserve">01.050.0716-A</t>
  </si>
  <si>
    <t xml:space="preserve">01.050.0717-0</t>
  </si>
  <si>
    <t xml:space="preserve">MAO-DE-OBRA DE DESENHISTA CADISTA JUNIOR,PARA SERVICOS DE CONSULTORIA DE ENGENHARIA E ARQUITETURA,INCLUSIVE ENCARGOS SOCIAIS</t>
  </si>
  <si>
    <t xml:space="preserve">01.050.0717-A</t>
  </si>
  <si>
    <t xml:space="preserve">01.050.0718-0</t>
  </si>
  <si>
    <t xml:space="preserve">MAO-DE-OBRA DE DESENHISTA CADISTA PLENO,PARA SERVICOS DE CONSULTORIA DE ENGENHARIA E ARQUITETURA,INCLUSIVE ENCARGOS SOCIAIS</t>
  </si>
  <si>
    <t xml:space="preserve">01.050.0718-A</t>
  </si>
  <si>
    <t xml:space="preserve">01.050.0719-0</t>
  </si>
  <si>
    <t xml:space="preserve">MAO-DE-OBRA DE DESENHISTA CADISTA SENIOR,PARA SERVICOS DE CONSULTORIA DE ENGENHARIA E ARQUITETURA,INCLUSIVE ENCARGOS SOCIAIS</t>
  </si>
  <si>
    <t xml:space="preserve">01.050.0719-A</t>
  </si>
  <si>
    <t xml:space="preserve">01.050.0720-0</t>
  </si>
  <si>
    <t xml:space="preserve">MAO-DE-OBRA DE PROJETISTA CADISTA JUNIOR,PARA SERVICOS DE CONSULTORIA DE ENGENHARIA E ARQUITETURA,INCLUSIVE ENCARGOS SOCIAIS</t>
  </si>
  <si>
    <t xml:space="preserve">01.050.0720-A</t>
  </si>
  <si>
    <t xml:space="preserve">01.050.0721-0</t>
  </si>
  <si>
    <t xml:space="preserve">MAO-DE-OBRA DE PROJETISTA CADISTA PLENO,PARA SERVICOS DE CONSULTORIA DE ENGENHARIA E ARQUITETURA,INCLUSIVE ENCARGOS SOCIAIS</t>
  </si>
  <si>
    <t xml:space="preserve">01.050.0721-A</t>
  </si>
  <si>
    <t xml:space="preserve">01.050.0722-0</t>
  </si>
  <si>
    <t xml:space="preserve">MAO-DE-OBRA DE PROJETISTA CADISTA SENIOR,PARA SERVICOS DE CONSULTORIA DE ENGENHARIA E ARQUITETURA,INCLUSIVE ENCARGOS SOCIAIS</t>
  </si>
  <si>
    <t xml:space="preserve">01.050.0722-A</t>
  </si>
  <si>
    <t xml:space="preserve">01.050.0723-0</t>
  </si>
  <si>
    <t xml:space="preserve">MAO-DE-OBRA DE CONSULTOR,PARA SERVICOS DE CONSULTORIA DE ENGENHARIA E ARQUITETURA,EXCLUSIVE ENCARGOS SOCIAIS</t>
  </si>
  <si>
    <t xml:space="preserve">01.050.0723-A</t>
  </si>
  <si>
    <t xml:space="preserve">01.050.0724-0</t>
  </si>
  <si>
    <t xml:space="preserve">MAO-DE-OBRA DE CONSULTOR,PARA SERVICOS DE CONSULTORIA DE ENGENHARIA E ARQUITETURA,INCLUSIVE ENCARGOS SOCIAIS</t>
  </si>
  <si>
    <t xml:space="preserve">01.050.0724-A</t>
  </si>
  <si>
    <t xml:space="preserve">01.050.0726-0</t>
  </si>
  <si>
    <t xml:space="preserve">MAO-DE-OBRA DE PROGRAMADOR DE INFORMATICA JUNIOR,PARA SERVICOS DE CONSULTORIA DE ENGENHARIA E ARQUITETURA,INCLUSIVE ENCARGOS SOCIAIS</t>
  </si>
  <si>
    <t xml:space="preserve">01.050.0726-A</t>
  </si>
  <si>
    <t xml:space="preserve">01.050.0727-0</t>
  </si>
  <si>
    <t xml:space="preserve">MAO-DE-OBRA DE PROGRAMADOR DE INFORMATICA PLENO,PARA SERVICOS DE CONSULTORIA DE ENGENHARIA E ARQUITETURA,INCLUSIVE ENCARGOS SOCIAIS</t>
  </si>
  <si>
    <t xml:space="preserve">01.050.0727-A</t>
  </si>
  <si>
    <t xml:space="preserve">01.050.0728-0</t>
  </si>
  <si>
    <t xml:space="preserve">MAO-DE-OBRA DE PROGRAMADOR DE INFORMATICA SENIOR,PARA SERVICOS DE CONSULTORIA DE ENGENHARIA E ARQUITETURA,INCLUSIVE ENCARGOS SOCIAIS</t>
  </si>
  <si>
    <t xml:space="preserve">01.050.0728-A</t>
  </si>
  <si>
    <t xml:space="preserve">01.050.0729-0</t>
  </si>
  <si>
    <t xml:space="preserve">MAO-DE-OBRA DE ANALISTA DE SISTEMA JUNIOR,PARA SERVICOS DE CONSULTORIA DE ENGENHARIA E ARQUITETURA,INCLUSIVE ENCARGOS SOCIAIS</t>
  </si>
  <si>
    <t xml:space="preserve">01.050.0729-A</t>
  </si>
  <si>
    <t xml:space="preserve">01.050.0730-0</t>
  </si>
  <si>
    <t xml:space="preserve">MAO-DE-OBRA DE ANALISTA DE SISTEMA PLENO,PARA SERVICOS DE CONSULTORIA DE ENGENHARIA E ARQUITETURA,INCLUSIVE ENCARGOS SOCIAIS</t>
  </si>
  <si>
    <t xml:space="preserve">01.050.0730-A</t>
  </si>
  <si>
    <t xml:space="preserve">01.050.0731-0</t>
  </si>
  <si>
    <t xml:space="preserve">MAO-DE-OBRA DE ANALISTA DE SISTEMA SENIOR,PARA SERVICOS DE CONSULTORIA DE ENGENHARIA E ARQUITETURA,INCLUSIVE ENCARGOS SOCIAIS</t>
  </si>
  <si>
    <t xml:space="preserve">01.050.0731-A</t>
  </si>
  <si>
    <t xml:space="preserve">01.050.0732-0</t>
  </si>
  <si>
    <t xml:space="preserve">MAO-DE-OBRA DE DIGITADOR,PARA SERVICOS DE CONSULTORIA DE ENGENHARIA E ARQUITETURA,INCLUSIVE ENCARGOS SOCIAIS</t>
  </si>
  <si>
    <t xml:space="preserve">01.050.0732-A</t>
  </si>
  <si>
    <t xml:space="preserve">01.050.0735-0</t>
  </si>
  <si>
    <t xml:space="preserve">MAO-DE-OBRA DE ADVOGADO,PARA SERVICOS DE CONSULTORIA DE ENGENHARIA E ARQUITETURA,EXCLUSIVE ENCARGOS SOCIAIS</t>
  </si>
  <si>
    <t xml:space="preserve">01.050.0735-A</t>
  </si>
  <si>
    <t xml:space="preserve">01.050.0736-0</t>
  </si>
  <si>
    <t xml:space="preserve">MAO-DE-OBRA DE ADVOGADO,PARA SERVICOS DE CONSULTORIA DE ENGENHARIA E ARQUITETURA,INCLUSIVE ENCARGOS SOCIAIS</t>
  </si>
  <si>
    <t xml:space="preserve">01.050.0736-A</t>
  </si>
  <si>
    <t xml:space="preserve">01.050.0740-0</t>
  </si>
  <si>
    <t xml:space="preserve">MAO-DE-OBRA DE ENGENHEIRO SANITARISTA,PARA SERVICOS DE CONSULTORIA DE ENGENHARIA E ARQUITETURA,EXCLUSIVE ENCARGOS SOCIAIS</t>
  </si>
  <si>
    <t xml:space="preserve">01.050.0740-A</t>
  </si>
  <si>
    <t xml:space="preserve">01.050.0741-0</t>
  </si>
  <si>
    <t xml:space="preserve">MAO-DE-OBRA DE ENGENHEIRO SANITARISTA,PARA SERVICOS DE CONSULTORIA DE ENGENHARIA E ARQUITETURA,INCLUSIVE ENCARGOS SOCIAIS</t>
  </si>
  <si>
    <t xml:space="preserve">01.050.0741-A</t>
  </si>
  <si>
    <t xml:space="preserve">01.050.0750-0</t>
  </si>
  <si>
    <t xml:space="preserve">MAO-DE-OBRA DE ANALISTA AMBIENTAL,PARA SERVICOS DE CONSULTORIA DE ENGENHARIA E ARQUITETURA,EXCLUSIVE ENCARGOS SOCIAIS</t>
  </si>
  <si>
    <t xml:space="preserve">01.050.0750-A</t>
  </si>
  <si>
    <t xml:space="preserve">01.050.0751-0</t>
  </si>
  <si>
    <t xml:space="preserve">MAO-DE-OBRA DE ANALISTA AMBIENTAL,PARA SERVICOS DE CONSULTORIA DE ENGENHARIA E ARQUITETURA,INCLUSIVE ENCARGOS SOCIAIS</t>
  </si>
  <si>
    <t xml:space="preserve">01.050.0751-A</t>
  </si>
  <si>
    <t xml:space="preserve">01.050.9999-0</t>
  </si>
  <si>
    <t xml:space="preserve">FAMILIA 01.050PROJETOS E CONSULTORIA</t>
  </si>
  <si>
    <t xml:space="preserve">01.050.9999-A</t>
  </si>
  <si>
    <t xml:space="preserve">02.001.0001-0</t>
  </si>
  <si>
    <t xml:space="preserve">TAPUME DE VEDACAO OU PROTECAO,EXECUTADO C/CHAPAS DE MADEIRACOMPENSADA,RESINADA,LISA,DE COLAGEM FENOLICA,A PROVA D`AGUA,COM 2,20X1,10M E 6MM DE ESPESSURA,PREGADAS EM PECAS DE MADEIRA DE 3ª DE 3"X3" HORIZONTAIS E VERTICAIS A CADA 1,22M,EXCLUSIVE PINTURA</t>
  </si>
  <si>
    <t xml:space="preserve">02.001.0001-A</t>
  </si>
  <si>
    <t xml:space="preserve">02.001.0002-0</t>
  </si>
  <si>
    <t xml:space="preserve">TAPUME DE VEDACAO OU PROTECAO,EXECUTADO C/CHAPAS DE MADEIRACOMPENSADA,RESINADA,LISA,DE COLAGEM FENOLICA,A PROVA D`AGUA,COM 2,20X1,10M E 6MM DE ESPESSURA,PREGADAS EM PECAS DE MADEIRA DE 3ª DE 3"X3" HORIZONTAIS E VERTICAIS A CADA 1,22M,EXCLUSIVE PINTURA,COM UTILIZACAO 2 VEZES</t>
  </si>
  <si>
    <t xml:space="preserve">02.001.0002-A</t>
  </si>
  <si>
    <t xml:space="preserve">02.001.0003-0</t>
  </si>
  <si>
    <t xml:space="preserve">TAPUME DE VEDACAO OU PROTECAO,EXECUTADO COM CHAPAS DE MADEIRA COMPENSADA,RESINADA,LISA,DE COLAGEM FENOLICA,A PROVA D'AGUA,COM 2,20X1,10M E 10MM DE ESPESSURA,PREGADAS EM PECAS DE MADEIRA DE 3ª DE 3"X3" HORIZONTAIS E VERTICAIS A CADA 1,22M,EXCLUSIVE PINTURA,COM REAPROVEITAMENTO 10 VEZES DE TODAS AS PECAS DE MADEIRA</t>
  </si>
  <si>
    <t xml:space="preserve">02.001.0003-A</t>
  </si>
  <si>
    <t xml:space="preserve">02.002.0005-0</t>
  </si>
  <si>
    <t xml:space="preserve">TAPUME DE VEDACAO OU PROTECAO,EXECUTADO COM TELHAS TRAPEZOIDAIS DE ACO GALVANIZADO,ESPESSURA DE 0,5MM,ESTAS COM 4 VEZESDE UTILIZACAO,INCLUSIVE ENGRADAMENTO DE MADEIRA,UTILIZADO 2VEZES E PINTURA ESMALTE SINTETICO NA FACE EXTERNA</t>
  </si>
  <si>
    <t xml:space="preserve">02.002.0005-A</t>
  </si>
  <si>
    <t xml:space="preserve">02.002.0006-0</t>
  </si>
  <si>
    <t xml:space="preserve">TAPUME DE VEDACAO OU PROTECAO EXECUTADO COM TELHAS TRAPEZOIDAIS DE ACO GALVANIZADO,ESPESSURA DE 0,5MM,ESTAS COM 4 VEZESDE UTILIZACAO,INCLUSIVE ENGRADAMENTO DE MADEIRA,UTILIZADO 2VEZES E PINTURA ESMALTE SINTETICO NAS FACES INTERNA E EXTERNA</t>
  </si>
  <si>
    <t xml:space="preserve">02.002.0006-A</t>
  </si>
  <si>
    <t xml:space="preserve">02.002.0007-0</t>
  </si>
  <si>
    <t xml:space="preserve">TAPUME DE VEDACAO OU PROTECAO EXECUTADO COM TELHAS TRAPEZOIDAIS DE ACO GALVANIZADO,ESPESSURA DE 0,5MM,ESTAS COM 4 VEZESDE UTILIZACAO,INCLUSIVE ENGRADAMENTO DE MADEIRA,UTILIZADO 2VEZES,EXCLUSIVE PINTURA</t>
  </si>
  <si>
    <t xml:space="preserve">02.002.0010-0</t>
  </si>
  <si>
    <t xml:space="preserve">TAPUME DE VEDACAO OU PROTECAO,EXECUTADO COM TELHAS TRAPEZOIDAIS DE ACO GALVANIZADO,ESPESSURA DE 0,5MM,ESTAS COM 2 VEZESDE UTILIZACAO,INCLUSIVE ENGRADAMENTO DE MADEIRA,UTILIZADO 2VEZES E PINTURA ESMALTE SINTETICO NA FACE EXTERNA</t>
  </si>
  <si>
    <t xml:space="preserve">02.002.0010-A</t>
  </si>
  <si>
    <t xml:space="preserve">02.002.0011-0</t>
  </si>
  <si>
    <t xml:space="preserve">TAPUME DE VEDACAO OU PROTECAO,EXECUTADO COM TELHAS TRAPEZOIDAIS DE ACO GALVANIZADO,ESPESSURA DE 0,5MM,ESTAS COM 2 VEZESDE UTILIZACAO,INCLUSIVE ENGRADAMENTO DE MADEIRA,UTILIZADO 2VEZES E PINTURA ESMALTE SINTETICO NAS FACES INTERNA E EXTERNA</t>
  </si>
  <si>
    <t xml:space="preserve">02.002.0011-A</t>
  </si>
  <si>
    <t xml:space="preserve">02.002.0012-0</t>
  </si>
  <si>
    <t xml:space="preserve">TAPUME DE VEDACAO OU PROTECAO,EXECUTADO COM TELHAS TRAPEZOIDAIS DE ACO GALVANIZADO,ESPESSURA DE 0,5MM,ESTAS COM 2 VEZESDE UTILIZACAO,INCLUSIVE ENGRADAMENTO DE MADEIRA,UTILIZADO 2VEZES,EXCLUSIVE PINTURA</t>
  </si>
  <si>
    <t xml:space="preserve">02.002.0012-A</t>
  </si>
  <si>
    <t xml:space="preserve">02.003.0001-1</t>
  </si>
  <si>
    <t xml:space="preserve">TAPUME DE VEDACAO OU PROTECAO,EXECUTADO COM TABUAS DE MADEIRA DE 3ª DE 1"X9" E 1"X12" PREGADAS EM PECAS DE MADEIRA DE 3ªDE 3"X3" VERTICAIS A CADA 1,50M,EXCLUSIVE PINTURA</t>
  </si>
  <si>
    <t xml:space="preserve">02.003.0001-B</t>
  </si>
  <si>
    <t xml:space="preserve">02.004.0001-0</t>
  </si>
  <si>
    <t xml:space="preserve">BARRACAO DE OBRA,COM PAREDES E PISO DE TABUAS DE MADEIRA DE3ª,COBERTURA DE TELHAS DE FIBROCIMENTO DE 6MM,E INSTALACOES,EXCLUSIVE PINTURA,SENDO REAPROVEITADO 2 VEZES</t>
  </si>
  <si>
    <t xml:space="preserve">02.004.0001-A</t>
  </si>
  <si>
    <t xml:space="preserve">02.004.0002-1</t>
  </si>
  <si>
    <t xml:space="preserve">BARRACAO OBRA C/PAREDES CHAPAS MADEIRA COMPENSADA,PLASTIF.,LISA,COLAGEM FENOLICA,PROVA D`AGUA, COM 10MM ESP.PISO E ESTRUTURA MADEIRA 3ª,COBERTURA TELHAS ONDULADAS 6MM FIBROCIMENTO,EXCL.PINT.E LIGACOES PROVISORIAS,INCL.INST.,APARELHOS,ESQUADRIAS E FERRAG.,PROJ.Nº2005/EMOP,ESCRITORIO,SANITARIOS,DEPOSITOS E TORRE C/CAIXA D`AGUA 500L,REAPROVEITADO 5 VEZES</t>
  </si>
  <si>
    <t xml:space="preserve">02.004.0002-B</t>
  </si>
  <si>
    <t xml:space="preserve">02.004.0003-0</t>
  </si>
  <si>
    <t xml:space="preserve">BARRACAO OBRA C/PAREDES CHAPAS MADEIRA COMPENSADA,PLASTIF.,LISA,COLAGEM FENOLICA,PROVA D'AGUA, COM 10MM ESP.PISO E ESTRUTURA MADEIRA 3ª,COBERTURA TELHAS ONDULADAS 6MM FIBROCIMENTO,EXCL.PINT.E LIGACOES PROVISORIAS,INCL.INST.,APARELHOS,ESQUADRIAS E FERRAG.,PROJ.Nº2006/EMOP,ESCRITORIO,SANITARIOS,DEPOSITOS E TORRE C/CAIXA D`AGUA 500L,REAPROVEITADO 5 VEZES</t>
  </si>
  <si>
    <t xml:space="preserve">02.004.0003-A</t>
  </si>
  <si>
    <t xml:space="preserve">02.004.0004-0</t>
  </si>
  <si>
    <t xml:space="preserve">BARRACAO OBRA C/PAREDES CHAPAS MADEIRA COMPENSADA,PLASTIF.,LISA,COLAGEM FENOLICA,PROVA D`AGUA, COM 10MM ESP.PISO E ESTRUTURA MADEIRA 3ª,COBERTURA TELHAS ONDULADAS 6MM,FIBROCIMENTO,EXCL.PINT.E LIGACOES PROVISORIAS,INCL.INST.,APARELHOS, ESQUADRIAS E FERRAG.,PROJ.Nº2007/EMOP,ESCRITORIO,SANITARIOS,DEPOSITOS E TORRE C/CAIXA D`AGUA 500L,REAPROVEITADO 5 VEZES</t>
  </si>
  <si>
    <t xml:space="preserve">02.004.0004-A</t>
  </si>
  <si>
    <t xml:space="preserve">02.004.0005-0</t>
  </si>
  <si>
    <t xml:space="preserve">BARRACAO DE OBRA COM DIVISAO INTERNA PARA ESCRITORIO E DEPOSITO DE MATERIAIS,PISO DE TABUAS DE MADEIRA DE 3ª SOBRE ESTAQUEAMENTO DE PECAS DE MADEIRA DE 3ª,3"X3",PAREDES DE TABUAS DE MADEIRA DE 3ª E COBERTURA DE TELHAS DE FIBROCIMENTO DE 6MM,INCLUSIVE INSTALACAO ELETRICA,EXCLUSIVE PINTURA,SENDO REAPROVEITADO 2 VEZES</t>
  </si>
  <si>
    <t xml:space="preserve">02.004.0005-A</t>
  </si>
  <si>
    <t xml:space="preserve">02.004.0006-0</t>
  </si>
  <si>
    <t xml:space="preserve">BARRACAO OBRA C/DIVISAO INTERNA P/ESCRITORIO E ALOJAMENTO,PISO TABUAS MAD.3ª,2,50M ACIMA DO SOLO SOBRE ESTAQUEAMENTO PECAS MAD.3ª,3"X4.1/2",PAREDES CHAPAS MAD.COMPENSADA,PROVA D'AGUA,10MM ESP.COBERTURA TELHAS ONDULADAS 6MM FIBROCIMENTO,EXCLPINT.E LIGACOES PROVISORIAS,REAPROVEITADO 5 VEZES.ESPACO ENTRE SOLO E PISO BARRACAO DIVIDIDO 3 DEPOSITOS DE MAT.INERTE</t>
  </si>
  <si>
    <t xml:space="preserve">02.004.0006-A</t>
  </si>
  <si>
    <t xml:space="preserve">02.004.0007-0</t>
  </si>
  <si>
    <t xml:space="preserve">BARRACAO OBRA C/PAREDES CHAPAS MAD.COMP.PLASTIF.LISA,COLAGEMFENOLICA,PROVA D'AGUA,2,44X1,22M,9MM ESP.PISO/ESTRUT.MAD.3ª,COBERT.TELHAS ONDULADAS 6MM FIBROCIMENTO,EXCL.PINT.E LIG.PROVIS.INCL.INST.APARELHOS,ESQUADRIAS E FERRAG.PROJ.2005,ESCRIT.SANITARIOS,DEPOSITOS E TORRE C/CAIXA D'AGUA 1000L,REAPROVEITADO 5 VEZES,C/ALOJAMENTO CONF.PROJ.2008,ACIMA SOLO 2,50M</t>
  </si>
  <si>
    <t xml:space="preserve">02.004.0007-A</t>
  </si>
  <si>
    <t xml:space="preserve">02.004.0010-0</t>
  </si>
  <si>
    <t xml:space="preserve">BARRACAO DE OBRA EM CHAPA DE MADEIRA COMPENSADA DE 6MM DE ESPESSURA,RESINADA,SIMPLES,REAPROVEITAMENTO DE 2 VEZES,PISO EMCIMENTADO,COBERTURA COM TELHAS DE FIBROCIMENTO SEM AMIANTO,ESPESSURA 6MM,INCLUSIVE INSTALACOES</t>
  </si>
  <si>
    <t xml:space="preserve">02.004.0012-0</t>
  </si>
  <si>
    <t xml:space="preserve">SANITARIO COM VASO E CHUVEIRO PARA PESSOAL DE OBRA,COM 2,00M2 EXECUTADO COM TABUAS DE MADEIRA DE 3ª,E TELHAS ONDULADAS DE 6MM DE FIBROCIMENTO,INCLUSIVE INSTALACOES,APARELHOS,ESQUADRIAS E FERRAGENS CONSIDERANDO REAPROVEITAMENTO DAS INSTALACOES E APARELHOS 2 VEZES</t>
  </si>
  <si>
    <t xml:space="preserve">02.004.0012-A</t>
  </si>
  <si>
    <t xml:space="preserve">02.004.0013-0</t>
  </si>
  <si>
    <t xml:space="preserve">SANITARIO COM VASO E CHUVEIRO PARA PESSOAL DE OBRA,COLETIVODE 2 UNIDADES E 4,00M2 EXECUTADO COM TABUAS DE MADEIRA DE 3ª,E TELHAS ONDULADAS DE 6MM DE FIBROCIMENTO,INCLUSIVE INSTALACOES,APARELHOS,ESQUADRIAS E FERRAGENS CONSIDERANDO REAPROVEITAMENTO DAS INSTALACOES E APARELHOS 2 VEZES</t>
  </si>
  <si>
    <t xml:space="preserve">02.004.0013-A</t>
  </si>
  <si>
    <t xml:space="preserve">02.006.0010-0</t>
  </si>
  <si>
    <t xml:space="preserve">ALUGUEL DE CONTAINER PARA ESCRITORIO,MEDINDO 2,20M LARGURA,6,20M COMPRIMENTO E 2,50M ALTURA,COMPOSTO DE CHAPAS DE ACO C/NERVURAS TRAPEZOIDAIS,ISOLAMENTO TERMO-ACUSTICO NO FORRO,CHASSIS REFORCADO E PISO EM COMPENSADO NAVAL, INCLUINDO INSTALACOES ELETRICAS,EXCLUSIVE TRANSPORTE(VIDE ITEM 04.005.0300) ECARGA E DESCARGA(VIDE ITEM 04.013.0015)</t>
  </si>
  <si>
    <t xml:space="preserve">UNXMES</t>
  </si>
  <si>
    <t xml:space="preserve">02.006.0010-A</t>
  </si>
  <si>
    <t xml:space="preserve">02.006.0015-0</t>
  </si>
  <si>
    <t xml:space="preserve">ALUGUEL CONTAINER PARA ESCRITORIO C/WC,MEDINDO 2,20M LARGURA,6,20M COMPRIMENTO E 2,50M ALTURA,CHAPAS ACO C/NERVURAS TRAPEZOIDAIS,ISOLAMENTO TERMO-ACUSTICO FORRO,CHASSIS REFORCADO EPISO COMPENSADO NAVAL,INCL.INST.ELETRICA E HIDRO-SANITARIAS,ACESSORIOS,1 VASO SANITARIO E 1 LAVATORIO,EXCL.TRANSP.(VIDEITEM 04.005.0300),CARGA E DESCARGA(VIDE ITEM 04.013.0015)</t>
  </si>
  <si>
    <t xml:space="preserve">02.006.0015-A</t>
  </si>
  <si>
    <t xml:space="preserve">02.006.0020-0</t>
  </si>
  <si>
    <t xml:space="preserve">ALUGUEL CONTAINER PARA SANITARIO-VESTIARIO,MEDINDO 2,20M LARGURA,6,20M COMPRIMENTO E 2,50M ALTURA,CHAPAS ACO C/NERVURASTRAPEZOIDAIS,ISOLAMENTO TERMO-ACUSTICO FORRO,CHASSIS REFORCADO E PISO COMPENSADO NAVAL,INCL.INST.ELETRICAS E HIDRO-SANITARIAS,ACESSORIOS,2 VASOS SANITARIOS,1 LAVATORIO,1 MICTORIO E4 CHUVEIROS,EXCL.TRANSP.CARGA E DESCARGA</t>
  </si>
  <si>
    <t xml:space="preserve">02.006.0020-A</t>
  </si>
  <si>
    <t xml:space="preserve">02.006.0025-0</t>
  </si>
  <si>
    <t xml:space="preserve">ALUGUEL CONTAINER,PARA SANITARIO-VESTIARIO,MEDINDO 2,20M LARGURA,6,20M COMPRIMENTO E 2,50M ALTURA,CHAPAS ACO C/NERVURASTRAPEZOIDAIS,ISOLAMENTO TERMO-ACUSTICO FORRO,CHASSIS REFORCADO E PISO COMPENSADO NAVAL,INCL.INST.ELETRICAS E HIDRO-SANITARIAS,ACESSORIOS,4 VASOS SANITARIOS,1 LAVATORIO,1 MICTORIO E4 CHUVEIROS,EXCL.TRANSP.,CARGA E DESCARGA</t>
  </si>
  <si>
    <t xml:space="preserve">02.006.0025-A</t>
  </si>
  <si>
    <t xml:space="preserve">02.006.0030-0</t>
  </si>
  <si>
    <t xml:space="preserve">ALUGUEL CONTAINER,PARA SANITARIO-VESTIARIO,MEDINDO 2,20M LARGURA,6,20M COMPRIMENTO E 2,50M ALTURA,CHAPAS ACO C/NERVURASTRAPEZOIDAIS,ISOLAMENTO TERMO-ACUSTICO FORRO,CHASSIS REFORCADO E PISO COMPENSADO NAVAL,INCL.INST.ELETRICAS E HIDRO-SANITARIAS,ACESSORIOS,7 VASOS SANITARIOS,1 LAVATORIO E 1 MICTORIO,EXCL.TRANSP.,CARGA E DESCARGA</t>
  </si>
  <si>
    <t xml:space="preserve">02.006.0030-A</t>
  </si>
  <si>
    <t xml:space="preserve">02.006.0050-0</t>
  </si>
  <si>
    <t xml:space="preserve">ALUGUEL DE BANHEIRO QUIMICO,PORTATIL,MEDINDO 2,31M ALTURA X1,56M LARGURA E 1,16M PROFUNDIDADE,INCLUSIVE INSTALACAO E RETIRADA DO EQUIPAMENTO,FORNECIMENTO DE QUIMICA DESODORIZANTE,BACTERICIDA E BACTERIOSTATICA,PAPEL HIGIENICO E VEICULO PROPRIO COM UNIDADE MOVEL DE SUCCAO PARA LIMPEZA</t>
  </si>
  <si>
    <t xml:space="preserve">02.006.0050-A</t>
  </si>
  <si>
    <t xml:space="preserve">02.010.0001-0</t>
  </si>
  <si>
    <t xml:space="preserve">GALPAO ABERTO PARA OFICINAS E DEPOSITOS DE CANTEIRO DE OBRAS,ESTRUTURADO EM MADEIRA DE LEI,COBERTURA DE TELHAS DE CIMENTO SEM AMIANTO ONDULADAS,DE 6MM DE ESPESSURA,PISO CIMENTADO EPREPARO DO TERRENO</t>
  </si>
  <si>
    <t xml:space="preserve">02.010.0001-A</t>
  </si>
  <si>
    <t xml:space="preserve">02.010.0002-0</t>
  </si>
  <si>
    <t xml:space="preserve">GALPAO ABERTO PARA OFICINAS E DEPOSITOS DE CANTEIRO DE OBRAS,ESTRUTURADO EM MADEIRA DE LEI,COBERTURA DE TELHAS DE CIMENTO SEM AMIANTO ONDULADAS,DE 6MM DE ESPESSURA,PISO CIMENTADO EPREPARO DO TERRENO,SENDO A MADEIRA E A COBERTURA EMPREGADAS3 VEZES</t>
  </si>
  <si>
    <t xml:space="preserve">02.010.0002-A</t>
  </si>
  <si>
    <t xml:space="preserve">02.011.0001-0</t>
  </si>
  <si>
    <t xml:space="preserve">CERCA PROTETORA DE BORDA DE VALA,CONSTRUIDA COM MONTANTES DE3"X3" DE MADEIRA DE 3ª,C/1,50M DE COMPRIMENTO,FICANDO 0,50MENTERRADO, COM INTERVALO DE 2,00M E 2 TABUAS DE MADEIRA DE1"X12",HORIZONTAIS,COM 40CM DE SEPARACAO,COM APROVEITAMENTODE UMA VEZ DA MADEIRA</t>
  </si>
  <si>
    <t xml:space="preserve">02.011.0001-A</t>
  </si>
  <si>
    <t xml:space="preserve">02.011.0002-0</t>
  </si>
  <si>
    <t xml:space="preserve">CERCA PROTETORA DE BORDA DE VALA,CONSTRUIDA COM MONTANTES DE3"X3" DE MADEIRA DE 3ª,COM 1,50M DE COMPRIMENTO,FICANDO 0,50M ENTERRADO,COM INTERVALO DE 2,00M E 2 TABUAS DE MADEIRA DE1"X12",HORIZONTAIS,COM 40CM DE SEPARACAO,COM APROVEITAMENTODE 3 VEZES DA MADEIRA</t>
  </si>
  <si>
    <t xml:space="preserve">02.011.0002-A</t>
  </si>
  <si>
    <t xml:space="preserve">02.011.0003-0</t>
  </si>
  <si>
    <t xml:space="preserve">RETIRADA E RECOLOCACAO DA CERCA PROTETORA DE BORDA DE VALA,SEGUNDO DESCRICAO DO ITEM 02.011.0001,EXCETO MATERIAIS</t>
  </si>
  <si>
    <t xml:space="preserve">02.011.0003-A</t>
  </si>
  <si>
    <t xml:space="preserve">02.011.0010-0</t>
  </si>
  <si>
    <t xml:space="preserve">CERCA PROTETORA DE BORDA DE VALA OU OBRA,COM TELA PLASTICA NA COR LARANJA OU AMARELA,CONSIDERANDO 2 VEZES DE UTILIZACAO,INCLUSIVE APOIOS,FORNECIMENTO,COLOCACAO E RETIRADA</t>
  </si>
  <si>
    <t xml:space="preserve">02.011.0010-A</t>
  </si>
  <si>
    <t xml:space="preserve">02.011.0014-0</t>
  </si>
  <si>
    <t xml:space="preserve">CERCA PROTETORA DE BORDA DE VALA OU OBRA,COM TELA PLASTICA NA COR LARANJA OU AMARELA,CONSIDERANDO 1 VEZ DE UTILIZACAO,INCLUSIVE APOIOS,FORNECIMENTO,COLOCACAO E RETIRADA</t>
  </si>
  <si>
    <t xml:space="preserve">02.011.0014-A</t>
  </si>
  <si>
    <t xml:space="preserve">02.015.0001-0</t>
  </si>
  <si>
    <t xml:space="preserve">INSTALACAO E LIGACAO PROVISORIA PARA ABASTECIMENTO DE AGUA EESGOTAMENTO SANITARIO EM CANTEIRO DE OBRAS,INCLUSIVE ESCAVACAO,EXCLUSIVE REPOSICAO DA PAVIMENTACAO DO LOGRADOURO PUBLICO</t>
  </si>
  <si>
    <t xml:space="preserve">02.015.0001-A</t>
  </si>
  <si>
    <t xml:space="preserve">02.016.0001-0</t>
  </si>
  <si>
    <t xml:space="preserve">INSTALACAO E LIGACAO PROVISORIA DE ALIMENTACAO DE ENERGIA ELETRICA,EM BAIXA TENSAO,PARA CANTEIRO DE OBRAS,M3-CHAVE 100A,CARGA 3KW,20CV,EXCLUSIVE O FORNECIMENTO DO MEDIDOR</t>
  </si>
  <si>
    <t xml:space="preserve">02.016.0001-A</t>
  </si>
  <si>
    <t xml:space="preserve">02.016.0003-0</t>
  </si>
  <si>
    <t xml:space="preserve">ENTRADA DE SERVICO AEREA,EM MEDIA TENSAO(15KV),PARA 30KVA,INCLUSIVE MEDICAO,POSTE E TODOS OS MATERIAIS ELETRICOS NECESSARIOS,EXCLUSIVE ALUGUEL DO TRANSFORMADOR (VIDE FAMILIA 05.014)</t>
  </si>
  <si>
    <t xml:space="preserve">02.016.0003-A</t>
  </si>
  <si>
    <t xml:space="preserve">02.016.0004-0</t>
  </si>
  <si>
    <t xml:space="preserve">ENTRADA DE SERVICO AEREA,EM MEDIA TENSAO(15KV),PARA 45KVA,INCLUSIVE MEDICAO,POSTE E TODOS OS MATERIAIS ELETRICOS NECESSARIOS,EXCLUSIVE ALUGUEL DO TRANSFORMADOR (VIDE FAMILIA 05.014)</t>
  </si>
  <si>
    <t xml:space="preserve">02.016.0004-A</t>
  </si>
  <si>
    <t xml:space="preserve">02.016.0006-0</t>
  </si>
  <si>
    <t xml:space="preserve">ENTRADA DE SERVICO AEREA,EM MEDIA TENSAO(15KV),PARA 75KVA,INCLUSIVE MEDICAO,POSTE E TODOS OS MATERIAIS ELETRICOS NECESSARIOS,EXCLUSIVE ALUGUEL DO TRANSFORMADOR (VIDE FAMILIA 05.014)</t>
  </si>
  <si>
    <t xml:space="preserve">02.016.0006-A</t>
  </si>
  <si>
    <t xml:space="preserve">02.016.0008-0</t>
  </si>
  <si>
    <t xml:space="preserve">ENTRADA DE SERVICO AEREA,EM MEDIA TENSAO(15KV),PARA 112,5KVA,INCLUSIVE MEDICAO,POSTE E TODOS OS MATERIAIS ELETRICOS NECESSARIOS,EXCLUSIVE ALUGUEL DO TRANSFORMADOR (VIDE FAMILIA 05.014)</t>
  </si>
  <si>
    <t xml:space="preserve">02.016.0008-A</t>
  </si>
  <si>
    <t xml:space="preserve">02.016.0010-0</t>
  </si>
  <si>
    <t xml:space="preserve">ENTRADA DE SERVICO AEREA,EM MEDIA TENSAO(15KV),PARA 150KVA,INCLUSIVE MEDICAO,POSTE E TODOS OS MATERIAIS ELETRICOS NECESSARIOS,EXCLUSIVE ALUGUEL DO TRANSFORMADOR (VIDE FAMILIA 05.014)</t>
  </si>
  <si>
    <t xml:space="preserve">02.016.0010-A</t>
  </si>
  <si>
    <t xml:space="preserve">02.020.0001-0</t>
  </si>
  <si>
    <t xml:space="preserve">PLACA DE IDENTIFICACAO DE OBRA PUBLICA,INCLUSIVE PINTURA E SUPORTES DE MADEIRA.FORNECIMENTO E COLOCACAO</t>
  </si>
  <si>
    <t xml:space="preserve">02.020.0002-0</t>
  </si>
  <si>
    <t xml:space="preserve">PLACA DE IDENTIFICACAO DE OBRA PUBLICA,TIPO BANNER/PLOTTER,CONSTITUIDA POR LONA E IMPRESSAO DIGITAL,INCLUSIVE SUPORTES DE MADEIRA.FORNECIMENTO E COLOCACAO</t>
  </si>
  <si>
    <t xml:space="preserve">02.020.0002-A</t>
  </si>
  <si>
    <t xml:space="preserve">02.020.0003-0</t>
  </si>
  <si>
    <t xml:space="preserve">PLACA DE IDENTIFICACAO DE OBRA PUBLICA,TIPO BANNER/PLOTTER,CONSTITUIDA POR LONA E IMPRESSAO DIGITAL,EXCLUSIVE SUPORTE DEMADEIRA.FORNECIMENTO E COLOCACAO</t>
  </si>
  <si>
    <t xml:space="preserve">02.020.0003-A</t>
  </si>
  <si>
    <t xml:space="preserve">02.020.0005-0</t>
  </si>
  <si>
    <t xml:space="preserve">BARRAGEM DE BLOQUEIO DE OBRA NA VIA PUBLICA,DE ACORDO COM ARESOLUCAO DA PREFEITURA-RJ,COMPREENDENDO FORNECIMENTO,COLOCACAO E PINTURA DOS SUPORTES DE MADEIRA COM REAPROVEITAMENTO DO CONJUNTO 40 (QUARENTA) VEZES</t>
  </si>
  <si>
    <t xml:space="preserve">02.020.0005-A</t>
  </si>
  <si>
    <t xml:space="preserve">02.020.0009-0</t>
  </si>
  <si>
    <t xml:space="preserve">SEMAFORO PARA SINALIZACAO DE BLOQUEIO DE OBRA NA VIA PUBLICA,DE ACORDO COM A RESOLUCAO DA PREFEITURA-RJ,COMPREENDENDO FORNECIMENTO E COLOCACAO DE TODOS OS MATERIAIS NECESSARIOS,INCLUSIVE MATERIAIS ELETRICOS,CONSIDERANDO 40 VEZES O REAPROVEITAMENTO DA MADEIRA</t>
  </si>
  <si>
    <t xml:space="preserve">02.020.0009-A</t>
  </si>
  <si>
    <t xml:space="preserve">02.025.0010-0</t>
  </si>
  <si>
    <t xml:space="preserve">GABARITO SIMPLES DE PASSAGEM,PROVISORIO PARA VIA PUBLICA MEDINDO 10,00M DE VAO E 4,50M DE ALTURA(VIGA EM "I" 8" E COLUNAS EM "I" 10" ESTAIADAS COM VERGALHAO DE 1/4")ASSENTES EM BASE DE CONCRETO CICLOPICO,SENDO O MATERIAL UTILIZADO 1 VEZ,INCLUSIVE DEMOLICAO POSTERIOR DO PAVIMENTO E REMOCAO DA ESTRUTURA</t>
  </si>
  <si>
    <t xml:space="preserve">02.025.0010-A</t>
  </si>
  <si>
    <t xml:space="preserve">02.025.0012-0</t>
  </si>
  <si>
    <t xml:space="preserve">GABARITO SIMPLES DE PASSAGEM,PROVISORIO PARA VIA PUBLICA MEDINDO 10,00M DE VAO E 4,50M DE ALTURA(VIGA EM "I" 8" E COLUNAS EM "I" 10" ESTAIADAS COM VERGALHAO DE 1/4")ASSENTES EM BASE DE CONCRETO CICLOPICO,SENDO O MATERIAL UTILIZADO 2 VEZES,INCLUSIVE DEMOLICAO POSTERIOR DO PAVIMENTO E REMOCAO DA ESTRUTURA</t>
  </si>
  <si>
    <t xml:space="preserve">02.025.0012-A</t>
  </si>
  <si>
    <t xml:space="preserve">02.025.0015-0</t>
  </si>
  <si>
    <t xml:space="preserve">GABARITO SIMPLES DE PASSAGEM,PROVISORIO PARA VIA PUBLICA MEDINDO 10,00M DE VAO E 4,50M DE ALTURA(VIGA EM "I" 8" E COLUNAS EM "I" 10" ESTAIADAS COM VERGALHAO DE 1/4")ASSENTES EM BASE DE CONCRETO CICLOPICO,SENDO O MATERIAL UTILIZADO 4 VEZES,INCLUSIVE DEMOLICAO POSTERIOR DO PAVIMENTO E REMOCAO DA ESTRUTURA</t>
  </si>
  <si>
    <t xml:space="preserve">02.025.0015-A</t>
  </si>
  <si>
    <t xml:space="preserve">02.025.0020-0</t>
  </si>
  <si>
    <t xml:space="preserve">GABARITO DUPLO DE PASSAGEM,PROVISORIO PARA VIA PUBLICA MEDINDO 19,00M DE VAO E 4,50M DE ALTURA(VIGA EM "I" 8" E 3 COLUNAS EM "I" 8" ESTAIADAS COM VERGALHAO DE 1/4")ASSENTES EM BASEDE CONCRETO CICLOPICO,SENDO O MATERIAL UTILIZADO 1 VEZ,INCLUSIVE DEMOLICAO POSTERIOR DO PAVIMENTO E REMOCAO DA ESTRUTURA</t>
  </si>
  <si>
    <t xml:space="preserve">02.025.0020-A</t>
  </si>
  <si>
    <t xml:space="preserve">02.025.0025-0</t>
  </si>
  <si>
    <t xml:space="preserve">GABARITO DUPLO DE PASSAGEM,PROVISORIO PARA VIA PUBLICA,MEDINDO 19,00M DE VAO E 4,50M DE ALTURA(VIGA EM "I" 8" E 3 COLUNAS EM "I" 8" ESTAIADAS COM VERGALHAO DE 1/4")ASSENTES EM BASEDE CONCRETO CICLOPICO,SENDO O MATERIAL UTILIZADO 2 VEZES,INCLUSIVE DEMOLICAO POSTERIOR DO PAVIMENTO E REMOCAO DA ESTRUTURA</t>
  </si>
  <si>
    <t xml:space="preserve">02.025.0025-A</t>
  </si>
  <si>
    <t xml:space="preserve">02.025.0030-0</t>
  </si>
  <si>
    <t xml:space="preserve">GABARITO DUPLO DE PASSAGEM,PROVISORIO PARA VIA PUBLICA MEDINDO 19,00M DE VAO E 4,50M DE ALTURA(VIGA EM "I" 8" E 3 COLUNAS EM "I" 8" ESTAIADAS COM VERGALHAO DE 1/4")ASSENTES EM BASEDE CONCRETO CICLOPICO,SENDO O MATERIAL UTILIZADO 4 VEZES,INCLUSIVE DEMOLICAO POSTERIOR DO PAVIMENTO E REMOCAO DA ESTRUTURA</t>
  </si>
  <si>
    <t xml:space="preserve">02.025.0030-A</t>
  </si>
  <si>
    <t xml:space="preserve">02.030.0005-0</t>
  </si>
  <si>
    <t xml:space="preserve">PLACA DE SINALIZACAO PREVENTIVA PARA OBRA NA VIA PUBLICA,DEACORDO COM A RESOLUCAO DA PREFEITURA-RJ, COMPREENDENDO FORNECIMENTO E PINTURA DA PLACA E DOS SUPORTES DE MADEIRA.FORNECIMENTO E COLOCACAO</t>
  </si>
  <si>
    <t xml:space="preserve">02.030.0005-A</t>
  </si>
  <si>
    <t xml:space="preserve">02.030.0010-0</t>
  </si>
  <si>
    <t xml:space="preserve">BALIZADOR VAGALUME (ALUGUEL),EQUIPADO COM PISCA ALERTA E PAINEIS DE FITA REFLETIVA PADRAO ENGENHARIA COM ALTURA DE 1,32M,DE ACORDO COM O MANUAL DA CET-RIO,INCLUSIVE MANUTENCAO,PRIMEIRA COLOCACAO E RETIRADA DA OBRA</t>
  </si>
  <si>
    <t xml:space="preserve">02.030.0010-A</t>
  </si>
  <si>
    <t xml:space="preserve">02.030.0020-0</t>
  </si>
  <si>
    <t xml:space="preserve">CAVALETE MINICADE (ALUGUEL),EQUIPADO COM PAINEIS REFLETIVOSDE ALTA INTENSIDADE E UM PISCA ALERTA COM CELULA FOTO-ELETRICA,ALIMENTADA POR 2 BATERIAS DE 6V (DISPENSA O USO DE GERADOR)</t>
  </si>
  <si>
    <t xml:space="preserve">02.030.0020-A</t>
  </si>
  <si>
    <t xml:space="preserve">02.030.0025-0</t>
  </si>
  <si>
    <t xml:space="preserve">CAVALETE PLASTICO UNIVERSAL DE POLIETILENO DE ALTO IMPACTO (ALUGUEL),NA COR BRANCA,COM PAINEIS DE FITA REFLETIVA NAS DIMENSOES (1,15X0,61)M,PERMITINDO ADAPTACAO DE ATE 2 PISCAS ALERTAS E PLACAS DE SINALIZACOES DIVERSAS,DE ACORDO COM O MANUALDA CET-RIO,COM MAIS ACESSORIOS,INCLUINDO 1 PISCA ALERTA,PRIMEIRA COLOCACAO E RETIRADA NO FINAL DA OBRA</t>
  </si>
  <si>
    <t xml:space="preserve">02.030.0025-A</t>
  </si>
  <si>
    <t xml:space="preserve">02.030.0035-0</t>
  </si>
  <si>
    <t xml:space="preserve">SINALIZADOR ELETRONICO (ALUGUEL) A LED BIDIRECIONAL (PISCA ALERTA) PARA ADAPTACAO EM CONES, CAVALETES E BARREIRAS</t>
  </si>
  <si>
    <t xml:space="preserve">02.030.0035-A</t>
  </si>
  <si>
    <t xml:space="preserve">02.030.0040-0</t>
  </si>
  <si>
    <t xml:space="preserve">PLACAS DE SINALIZACAO DE OBRAS (ALUGUEL),REFLETIVAS,REVESTIDAS COM PELICULA REFLETIVA GRAU TECNICO</t>
  </si>
  <si>
    <t xml:space="preserve">M2XMES</t>
  </si>
  <si>
    <t xml:space="preserve">02.030.0040-A</t>
  </si>
  <si>
    <t xml:space="preserve">02.030.0060-0</t>
  </si>
  <si>
    <t xml:space="preserve">DEMARCACAO DE PAVIMENTO POR PINTURA EM FAIXAS ALTERNADAS,PARA DESVIO DO TRAFEGO EM OBRAS NA VIA PUBLICA,DE ACORDO COM ARESOLUCAO DA PREFEITURA-RJ,MEDIDO POR UNIDADE DE SUPERFICIEDEMARCADA</t>
  </si>
  <si>
    <t xml:space="preserve">02.030.0060-A</t>
  </si>
  <si>
    <t xml:space="preserve">02.050.0001-0</t>
  </si>
  <si>
    <t xml:space="preserve">REPINTURA DE PLACA DE IDENTIFICACAO DE OBRAS PUBLICAS</t>
  </si>
  <si>
    <t xml:space="preserve">02.050.0001-A</t>
  </si>
  <si>
    <t xml:space="preserve">03.001.0001-1</t>
  </si>
  <si>
    <t xml:space="preserve">ESCAVACAO MANUAL DE VALA/CAVA EM MATERIAL DE 1ª CATEGORIA (A(AREIA,ARGILA OU PICARRA),ATE 1,50M DE PROFUNDIDADE,EXCLUSIVE ESCORAMENTO E ESGOTAMENTO</t>
  </si>
  <si>
    <t xml:space="preserve">03.001.0001-B</t>
  </si>
  <si>
    <t xml:space="preserve">03.001.0002-1</t>
  </si>
  <si>
    <t xml:space="preserve">ESCAVACAO MANUAL DE VALA/CAVA EM MATERIAL DE 1ª CATEGORIA (AREIA,ARGILA OU PICARRA),ENTRE 1,50 E 3,00M DE PROFUNDIDADE,EXCLUSIVE ESCORAMENTO E ESGOTAMENTO</t>
  </si>
  <si>
    <t xml:space="preserve">03.001.0002-B</t>
  </si>
  <si>
    <t xml:space="preserve">03.001.0003-1</t>
  </si>
  <si>
    <t xml:space="preserve">ESCAVACAO MANUAL DE VALA/CAVA EM MATERIAL DE 1ª CATEGORIA (AREIA,ARGILA OU PICARRA),ENTRE 3,00 E 4,50M DE PROFUNDIDADE,EXCLUSIVE ESCORAMENTO E ESGOTAMENTO</t>
  </si>
  <si>
    <t xml:space="preserve">03.001.0003-B</t>
  </si>
  <si>
    <t xml:space="preserve">03.001.0004-1</t>
  </si>
  <si>
    <t xml:space="preserve">ESCAVACAO MANUAL DE VALA/CAVA EM MATERIAL DE 1ª CATEGORIA (AREIA,ARGILA OU PICARRA),ENTRE 4,50 E 6,00M DE PROFUNDIDADE,EXCLUSIVE ESCORAMENTO E ESGOTAMENTO</t>
  </si>
  <si>
    <t xml:space="preserve">03.001.0004-B</t>
  </si>
  <si>
    <t xml:space="preserve">03.001.0009-1</t>
  </si>
  <si>
    <t xml:space="preserve">ESCAVACAO MANUAL DE VALA/CAVA EM MATERIAL DE 1ª CATEGORIA (AREIA,ARGILA OU PICARRA),ENTRE 6,00 E 7,50M DE PROFUNDIDADE,EXCLUSIVE ESCORAMENTO E ESGOTAMENTO</t>
  </si>
  <si>
    <t xml:space="preserve">03.001.0009-B</t>
  </si>
  <si>
    <t xml:space="preserve">03.001.0010-0</t>
  </si>
  <si>
    <t xml:space="preserve">ESCAVACAO MANUAL DE VALA/CAVA A FRIO EM MATERIAL DE 2ªCATEGORIA(MOLEDO OU ROCHA DECOMPOSTA),ATE 1,50M DE PROFUNDIDADE,EXCLUSIVE ESCORAMENTO E ESGOTAMENTO</t>
  </si>
  <si>
    <t xml:space="preserve">03.001.0010-A</t>
  </si>
  <si>
    <t xml:space="preserve">03.001.0011-0</t>
  </si>
  <si>
    <t xml:space="preserve">ESCAVACAO MANUAL DE VALA/CAVA A FRIO EM MATERIAL DE 2ªCATEGORIA(MOLEDO OU ROCHA DECOMPOSTA),ENTRE 1,50 E 3,00M DE PROFUNDIDADE,EXCLUSIVE ESCORAMENTO E ESGOTAMENTO</t>
  </si>
  <si>
    <t xml:space="preserve">03.001.0011-A</t>
  </si>
  <si>
    <t xml:space="preserve">03.001.0012-0</t>
  </si>
  <si>
    <t xml:space="preserve">ESCAVACAO MANUAL DE VALA/CAVA A FRIO EM MATERIAL DE 2ªCATEGORIA(MOLEDO OU ROCHA DECOMPOSTA),ENTRE 3,00 E 4,50M DE PROFUNDIDADE,EXCLUSIVE ESCORAMENTO E ESGOTAMENTO</t>
  </si>
  <si>
    <t xml:space="preserve">03.001.0012-A</t>
  </si>
  <si>
    <t xml:space="preserve">03.001.0021-0</t>
  </si>
  <si>
    <t xml:space="preserve">ESCAVACAO MANUAL DE VALA/CAVA A FRIO EM MATERIAL DE 2ªCATEGORIA(MOLEDO OU ROCHA DECOMPOSTA),ENTRE 4,50 E 6,00M DE PROFUNDIDADE,EXCLUSIVE ESCORAMENTO E ESGOTAMENTO</t>
  </si>
  <si>
    <t xml:space="preserve">03.001.0021-A</t>
  </si>
  <si>
    <t xml:space="preserve">03.001.0022-0</t>
  </si>
  <si>
    <t xml:space="preserve">ESCAVACAO MANUAL DE VALA/CAVA A FRIO EM MATERIAL DE 2ªCATEGORIA(MOLEDO OU ROCHA DECOMPOSTA),ENTRE 6,00 E 7,50M DE PROFUNDIDADE,EXCLUSIVE ESCORAMENTO E ESGOTAMENTO</t>
  </si>
  <si>
    <t xml:space="preserve">03.001.0022-A</t>
  </si>
  <si>
    <t xml:space="preserve">03.001.0041-0</t>
  </si>
  <si>
    <t xml:space="preserve">ESCAVACAO MANUAL DE VALA/CAVA EM PEDRA SOLTA DO TAMANHO MEDIO DE PEDRA DE MAO OU ARGILA RIJA,ATE 1,50M DE PROFUNDIDADE,EXCLUSIVE ESCORAMENTO E ESGOTAMENTO</t>
  </si>
  <si>
    <t xml:space="preserve">03.001.0041-A</t>
  </si>
  <si>
    <t xml:space="preserve">03.001.0042-0</t>
  </si>
  <si>
    <t xml:space="preserve">ESCAVACAO MANUAL DE VALA/CAVA EM PEDRA SOLTA DO TAMANHO MEDIO DE PEDRA DE MAO OU ARGILA RIJA,ENTRE 1,50 E 3,00M DE PROFUNDIDADE,EXCLUSIVE ESCORAMENTO E ESGOTAMENTO</t>
  </si>
  <si>
    <t xml:space="preserve">03.001.0042-A</t>
  </si>
  <si>
    <t xml:space="preserve">03.001.0043-0</t>
  </si>
  <si>
    <t xml:space="preserve">ESCAVACAO MANUAL DE VALA/CAVA EM PEDRA SOLTA DO TAMANHO MEDIO DE PEDRA DE MAO OU ARGILA RIJA,ENTRE 3,00 E 4,50M DE PROFUNDIDADE,EXCLUSIVE ESCORAMENTO E ESGOTAMENTO</t>
  </si>
  <si>
    <t xml:space="preserve">03.001.0043-A</t>
  </si>
  <si>
    <t xml:space="preserve">03.001.0044-0</t>
  </si>
  <si>
    <t xml:space="preserve">ESCAVACAO MANUAL DE VALA/CAVA EM PEDRA SOLTA DO TAMANHO MEDIO DE PEDRA DE MAO OU ARGILA RIJA,ENTRE 4,50 E 6,00M DE PROFUNDIDADE,EXCLUSIVE ESCORAMENTO E ESGOTAMENTO</t>
  </si>
  <si>
    <t xml:space="preserve">03.001.0044-A</t>
  </si>
  <si>
    <t xml:space="preserve">03.001.0045-0</t>
  </si>
  <si>
    <t xml:space="preserve">ESCAVACAO MANUAL DE VALA/CAVA EM PEDRA SOLTA DO TAMANHO MEDIO DE PEDRA DE MAO OU ARGILA RIJA,ENTRE 6,00 E 7,50M DE PROFUNDIDADE,EXCLUSIVE ESCORAMENTO E ESGOTAMENTO</t>
  </si>
  <si>
    <t xml:space="preserve">03.001.0045-A</t>
  </si>
  <si>
    <t xml:space="preserve">03.001.0047-0</t>
  </si>
  <si>
    <t xml:space="preserve">ESCAVACAO MANUAL DE VALA/CAVA EM LODO,ATE 1,50M DE PROFUNDIDADE,EXCLUSIVE ESCORAMENTO E ESGOTAMENTO</t>
  </si>
  <si>
    <t xml:space="preserve">03.001.0047-A</t>
  </si>
  <si>
    <t xml:space="preserve">03.001.0048-0</t>
  </si>
  <si>
    <t xml:space="preserve">ESCAVACAO MANUAL DE VALA/CAVA EM LODO,ENTRE 1,50 E 3,00M DEPROFUNDIDADE,EXCLUSIVE ESCORAMENTO E ESGOTAMENTO</t>
  </si>
  <si>
    <t xml:space="preserve">03.001.0048-A</t>
  </si>
  <si>
    <t xml:space="preserve">03.001.0049-0</t>
  </si>
  <si>
    <t xml:space="preserve">ESCAVACAO MANUAL DE VALA/CAVA EM LODO,ENTRE 3,00 E 4,50M DEPROFUNDIDADE,EXCLUSIVE ESCORAMENTO E ESGOTAMENTO</t>
  </si>
  <si>
    <t xml:space="preserve">03.001.0049-A</t>
  </si>
  <si>
    <t xml:space="preserve">03.001.0050-0</t>
  </si>
  <si>
    <t xml:space="preserve">ESCAVACAO MANUAL DE VALA/CAVA EM LODO, ENTRE 4,50 E 6,00M DEPROFUNDIDADE,EXCLUSIVE ESCORAMENTO E ESGOTAMENTO</t>
  </si>
  <si>
    <t xml:space="preserve">03.001.0050-A</t>
  </si>
  <si>
    <t xml:space="preserve">03.001.0051-0</t>
  </si>
  <si>
    <t xml:space="preserve">ESCAVACAO MANUAL DE VALA/CAVA EM LODO,ENTRE 6,00 E 7,50M DEPROFUNDIDADE,EXCLUSIVE ESCORAMENTO E ESGOTAMENTO</t>
  </si>
  <si>
    <t xml:space="preserve">03.001.0051-A</t>
  </si>
  <si>
    <t xml:space="preserve">03.001.0061-0</t>
  </si>
  <si>
    <t xml:space="preserve">MARROAMENTO DE MATERIAL DE 3ªCATEGORIA(ROCHA VIVA),COM VOLUME MAXIMO DE 0,064M3,PARA REDUCAO A PEDRA DE MAO,REFERINDO-SEO PRECO AO MATERIAL SOLTO,DEPOIS DE MARROADO</t>
  </si>
  <si>
    <t xml:space="preserve">03.001.0061-A</t>
  </si>
  <si>
    <t xml:space="preserve">03.001.0065-1</t>
  </si>
  <si>
    <t xml:space="preserve">DESMONTE MANUAL DE BLOCO DE MATERIAL DE 3ªCATEGORIA(ROCHA VIVA),COM VOLUME ATE 1,00M3,INCLUSIVE REDUCAO A PEDRA DE MAO.PARA VOLUMES ACIMA DE 1,00M3 VER CATALOGO DE REFERENCIA</t>
  </si>
  <si>
    <t xml:space="preserve">03.001.0065-B</t>
  </si>
  <si>
    <t xml:space="preserve">03.001.0070-1</t>
  </si>
  <si>
    <t xml:space="preserve">DESMONTE MANUAL EM MATERIAL DE 2ªCATEGORIA(MOLEDO OU ROCHA DECOMPOSTA).VALEM A FORMULA E AS OBSERVACOES DO ITEM 03.001.0065</t>
  </si>
  <si>
    <t xml:space="preserve">03.001.0070-B</t>
  </si>
  <si>
    <t xml:space="preserve">03.001.0071-1</t>
  </si>
  <si>
    <t xml:space="preserve">MARROAMENTO DE MATERIAL DE 2ªCATEGORIA(ROCHA DECOMPOSTA),COMVOLUME MAXIMO DE 0,064M3,PARA REDUCAO A PEDRA DE MAO,REFERINDO-SE O PRECO AO MATERIAL SOLTO,DEPOIS DE MARROADO</t>
  </si>
  <si>
    <t xml:space="preserve">03.001.0071-B</t>
  </si>
  <si>
    <t xml:space="preserve">03.001.0080-1</t>
  </si>
  <si>
    <t xml:space="preserve">ESCAVACAO MANUAL EM MATERIAL DE 1ªCATEGORIA,A CEU ABERTO,ATE0,50M DE PROFUNDIDADE COM REMOCAO ATE 1 DAM</t>
  </si>
  <si>
    <t xml:space="preserve">03.001.0080-B</t>
  </si>
  <si>
    <t xml:space="preserve">03.001.0085-1</t>
  </si>
  <si>
    <t xml:space="preserve">ESCAVACAO MANUAL EM MATERIAL DE 1ªCATEGORIA,A CEU ABERTO,PARA PROFUNDIDADES MAIORES QUE 0,50M COM REMOCAO ATE 1 DAM</t>
  </si>
  <si>
    <t xml:space="preserve">03.001.0085-B</t>
  </si>
  <si>
    <t xml:space="preserve">03.001.0090-0</t>
  </si>
  <si>
    <t xml:space="preserve">ESCAVACAO EM TUNEL DE PEQUENAS DIMENSOES,EM MATERIAL DE 1ªCATEGORIA(AREIA,ARGILA OU PICARRA),INTEIRAMENTE SECO,EM SERVICO SEMI-MECANIZADO,EXCLUSIVE ESCORAMENTO</t>
  </si>
  <si>
    <t xml:space="preserve">03.001.0090-A</t>
  </si>
  <si>
    <t xml:space="preserve">03.001.0095-0</t>
  </si>
  <si>
    <t xml:space="preserve">ESCAVACAO E REATERRO DE VALA,EM MATERIAL DE 1ªCATEGORIA,PARALIGACAO PREDIAL DE ESGOTO SANITARIO</t>
  </si>
  <si>
    <t xml:space="preserve">03.001.0095-A</t>
  </si>
  <si>
    <t xml:space="preserve">03.001.0096-0</t>
  </si>
  <si>
    <t xml:space="preserve">ESCAVACAO E REATERRO DE VALA,EM MATERIAL DE 2ªCATEGORIA,PARALIGACAO PREDIAL DE ESGOTO SANITARIO</t>
  </si>
  <si>
    <t xml:space="preserve">03.001.0096-A</t>
  </si>
  <si>
    <t xml:space="preserve">03.001.0098-0</t>
  </si>
  <si>
    <t xml:space="preserve">ESCAVACAO E REATERRO DE VALA,EM MATERIAL DE 1ªCATEGORIA,PARALIGACAO DE AGUA POTAVEL</t>
  </si>
  <si>
    <t xml:space="preserve">03.001.0098-A</t>
  </si>
  <si>
    <t xml:space="preserve">03.001.0099-0</t>
  </si>
  <si>
    <t xml:space="preserve">ESCAVACAO E REATERRO DE VALA,EM MATERIAL DE 2ª CATEGORIA,PARA LIGACAO DE AGUA POTAVEL</t>
  </si>
  <si>
    <t xml:space="preserve">03.001.0099-A</t>
  </si>
  <si>
    <t xml:space="preserve">03.001.0100-0</t>
  </si>
  <si>
    <t xml:space="preserve">ESCAVACAO MANUAL DE VALA/CAVA EM MATERIAL DE 1ªCATEGORIA ATE1,50M DE PROFUNDIDADE,EM BECOS DE ATE 2,00M DE LARGURA COMIMPOSSIBILIDADE DE ENTRADA DE CAMINHAO OU EQUIPAMENTO MOTORIZADO PARA RETIRADA DO MATERIAL,EM FAVELAS,EXCLUSIVE ESCORAMENTO E ESGOTAMENTO</t>
  </si>
  <si>
    <t xml:space="preserve">03.001.0100-A</t>
  </si>
  <si>
    <t xml:space="preserve">03.001.0101-0</t>
  </si>
  <si>
    <t xml:space="preserve">ESCAVACAO MANUAL DE VALA/CAVA EM MATERIAL DE 1ªCATEGORIA ENTRE 1,50 E 3,00M DE PROFUNDIDADE,EM BECOS DE ATE 2,00M DE LARGURA COM IMPOSSIBILIDADE DE ENTRADA DE CAMINHAO OU EQUIPAMENTO MOTORIZADO PARA RETIRADA DO MATERIAL,EM FAVELAS,EXCLUSIVEESCORAMENTO E ESGOTAMENTO</t>
  </si>
  <si>
    <t xml:space="preserve">03.001.0101-A</t>
  </si>
  <si>
    <t xml:space="preserve">03.001.0102-0</t>
  </si>
  <si>
    <t xml:space="preserve">ESCAVACAO MANUAL DE VALA/CAVA EM MATERIAL DE 1ªCATEGORIA ENTRE 3,00 E 4,50M DE PROFUNDIDADE,EM BECOS DE ATE 2,00M DE LARGURA COM IMPOSSIBILIDADE DE ENTRADA DE CAMINHAO OU EQUIPAMENTO MOTORIZADO PARA RETIRADA DO MATERIAL,EM FAVELAS,EXCLUSIVEESCORAMENTO E ESGOTAMENTO</t>
  </si>
  <si>
    <t xml:space="preserve">03.001.0102-A</t>
  </si>
  <si>
    <t xml:space="preserve">03.001.0110-0</t>
  </si>
  <si>
    <t xml:space="preserve">ESCAVACAO MANUAL DE VALA/CAVA EM LODO OU LAMA ATE 1,50M DE PROFUNDIDADE,EM BECOS DE ATE 2,00M DE LARGURA,EM FAVELAS,EXCLUSIVE ESCORAMENTO E ESGOTAMENTO</t>
  </si>
  <si>
    <t xml:space="preserve">03.001.0110-A</t>
  </si>
  <si>
    <t xml:space="preserve">03.001.0111-0</t>
  </si>
  <si>
    <t xml:space="preserve">ESCAVACAO MANUAL DE VALA/CAVA EM LODO OU LAMA COM PROFUNDIDADE ENTRE 1,50 E 3,00M,EM BECOS DE ATE 2,00M DE LARGURA,EM FAVELAS,EXCLUSIVE ESCORAMENTO E ESGOTAMENTO</t>
  </si>
  <si>
    <t xml:space="preserve">03.001.0111-A</t>
  </si>
  <si>
    <t xml:space="preserve">03.002.0001-1</t>
  </si>
  <si>
    <t xml:space="preserve">ESCAVACAO MANUAL DE VALA EM MATERIAL DE 1ªCATEGORIA,COM ESCORAMENTO E ESGOTAMENTO MANUAL</t>
  </si>
  <si>
    <t xml:space="preserve">03.002.0001-B</t>
  </si>
  <si>
    <t xml:space="preserve">03.004.0001-1</t>
  </si>
  <si>
    <t xml:space="preserve">ESCAVACAO DE VALA/CAVA A FOGO EM MATERIAL DE 2ª CATEGORIA(MOLEDO OU ROCHA DECOMPOSTA),ATE 1,50M DE PROFUNDIDADE,FURACAOA BARRA MINA,INCLUSIVE EMPILHAMENTO DO MATERIAL PARA REMOCAO</t>
  </si>
  <si>
    <t xml:space="preserve">03.004.0001-B</t>
  </si>
  <si>
    <t xml:space="preserve">03.004.0002-0</t>
  </si>
  <si>
    <t xml:space="preserve">ESCAVACAO DE VALA/CAVA A FOGO EM MATERIAL DE 2ªCATEGORIA(MOLEDO OU ROCHA DECOMPOSTA),ENTRE 1,50 E 3,00M DE PROFUNDIDADE,FURACAO A BARRA MINA,INCLUSIVE EMPILHAMENTO DO MATERIAL PARAREMOCAO</t>
  </si>
  <si>
    <t xml:space="preserve">03.004.0002-A</t>
  </si>
  <si>
    <t xml:space="preserve">03.004.0003-0</t>
  </si>
  <si>
    <t xml:space="preserve">ESCAVACAO DE VALA/CAVA A FOGO EM MATERIAL DE 2ªCATEGORIA(MOLEDO OU ROCHA DECOMPOSTA),ENTRE 3,00 E 4,50M DE PROFUNDIDADE,FURACAO A BARRA MINA,INCLUSIVE EMPILHAMENTO DO MATERIAL PARAREMOCAO</t>
  </si>
  <si>
    <t xml:space="preserve">03.004.0003-A</t>
  </si>
  <si>
    <t xml:space="preserve">03.004.0012-0</t>
  </si>
  <si>
    <t xml:space="preserve">ESCAVACAO DE VALA/CAVA A FOGO EM MATERIAL DE 2ªCATEGORIA(MOLEDO OU ROCHA DECOMPOSTA),ENTRE 4,50 E 6,00M DE PROFUNDIDADE,FURACAO A BARRA MINA,INCLUSIVE EMPILHAMENTO DO MATERIAL PARAREMOCAO</t>
  </si>
  <si>
    <t xml:space="preserve">03.004.0012-A</t>
  </si>
  <si>
    <t xml:space="preserve">03.004.0013-0</t>
  </si>
  <si>
    <t xml:space="preserve">ESCAVACAO DE VALA/CAVA A FOGO EM MATERIAL DE 2ªCATEGORIA(MOLEDO OU ROCHA DECOMPOSTA),ENTRE 6,00 E 7,50M DE PROFUNDIDADE,FURACAO A BARRA MINA,INCLUSIVE EMPILHAMENTO DO MATERIAL PARAREMOCAO</t>
  </si>
  <si>
    <t xml:space="preserve">03.004.0013-A</t>
  </si>
  <si>
    <t xml:space="preserve">03.004.0020-1</t>
  </si>
  <si>
    <t xml:space="preserve">ESCAVACAO DE VALA/CAVA A FOGO EM MATERIAL DE 3ªCATEGORIA(ROCHA VIVA),ATE 1,50M DE PROFUNDIDADE,FURACAO A BARRA MINA,INCLUSIVE EMPILHAMENTO DO MATERIAL PARA REMOCAO</t>
  </si>
  <si>
    <t xml:space="preserve">03.004.0020-B</t>
  </si>
  <si>
    <t xml:space="preserve">03.004.0021-0</t>
  </si>
  <si>
    <t xml:space="preserve">ESCAVACAO DE VALA/CAVA A FOGO EM MATERIAL DE 3ªCATEGORIA(ROCHA VIVA),ENTRE 1,50 E 3,00M DE PROFUNDIDADE,FURACAO A BARRAMINA,INCLUSIVE EMPILHAMENTO DO MATERIAL PARA A REMOCAO</t>
  </si>
  <si>
    <t xml:space="preserve">03.004.0021-A</t>
  </si>
  <si>
    <t xml:space="preserve">03.004.0022-0</t>
  </si>
  <si>
    <t xml:space="preserve">ESCAVACAO DE VALA/CAVA A FOGO EM MATERIAL DE 3ªCATEGORIA(ROCHA VIVA),ENTRE 3,00 E 4,50M DE PROFUNDIDADE,FURACAO A BARRAMINA,INCLUSIVE EMPILHAMENTO DO MATERIAL PARA REMOCAO</t>
  </si>
  <si>
    <t xml:space="preserve">03.004.0022-A</t>
  </si>
  <si>
    <t xml:space="preserve">03.004.0023-0</t>
  </si>
  <si>
    <t xml:space="preserve">ESCAVACAO DE VALA/CAVA A FOGO EM MATERIAL DE 3ªCATEGORIA(ROCHA VIVA),ENTRE 4,50 E 6,00M DE PROFUNDIDADE,FURACAO A BARRAMINA,INCLUSIVE EMPILHAMENTO DO MATERIAL PARA REMOCAO</t>
  </si>
  <si>
    <t xml:space="preserve">03.004.0023-A</t>
  </si>
  <si>
    <t xml:space="preserve">03.004.0024-0</t>
  </si>
  <si>
    <t xml:space="preserve">ESCAVACAO DE VALA/CAVA A FOGO EM MATERIAL DE 3ªCATEGORIA(ROCHA VIVA),ENTRE 6,00 E 7,50M DE PROFUNDIDADE,FURACAO A BARRAMINA,INCLUSIVE EMPILHAMENTO DO MATERIAL PARA REMOCAO</t>
  </si>
  <si>
    <t xml:space="preserve">03.004.0024-A</t>
  </si>
  <si>
    <t xml:space="preserve">03.004.0025-0</t>
  </si>
  <si>
    <t xml:space="preserve">ESCAVACAO A FOGO EM MATERIAL DE 2ªCATEGORIA(MOLEDO OU ROCHADECOMPOSTA),A CEU ABERTO,FURACAO A BARRA MINA</t>
  </si>
  <si>
    <t xml:space="preserve">03.004.0025-A</t>
  </si>
  <si>
    <t xml:space="preserve">03.004.0028-0</t>
  </si>
  <si>
    <t xml:space="preserve">ESCAVACAO A FOGO EM MATERIAL DE 3ªCATEGORIA(ROCHA VIVA),A CEU ABERTO,FURACAO A BARRA MINA</t>
  </si>
  <si>
    <t xml:space="preserve">03.004.0028-A</t>
  </si>
  <si>
    <t xml:space="preserve">03.004.0030-0</t>
  </si>
  <si>
    <t xml:space="preserve">DESMONTE A FOGO DE BLOCOS DE MATERIAL DE 3ªCATEGORIA(ROCHA VIVA),COM VOLUME DE 1,00 A 20,00M3,SENDO OS FUROS ABERTOS A BROCA E MARRETA,INCLUSIVE REDUCAO MANUAL A PEDRA DE MAO</t>
  </si>
  <si>
    <t xml:space="preserve">03.004.0030-A</t>
  </si>
  <si>
    <t xml:space="preserve">03.004.0031-0</t>
  </si>
  <si>
    <t xml:space="preserve">DESMONTE A FOGO DE BLOCOS DE MATERIAL DE 2ªCATEGORIA(ROCHA MEDIANAMENTE DECOMPOSTA),COM VOLUME DE 1,00 A 20,00M3,SENDO OS FUROS ABERTOS A BROCA E MARRETA,INCLUSIVE REDUCAO MANUAL APEDRA DE MAO</t>
  </si>
  <si>
    <t xml:space="preserve">03.004.0031-A</t>
  </si>
  <si>
    <t xml:space="preserve">03.005.0011-0</t>
  </si>
  <si>
    <t xml:space="preserve">ESCAVACAO DE ROCHA COM UTILIZACAO DE FOGO CUIDADOSO(SMOOTH BLASTING),A CEU ABERTO,EM AREA URBANA,SENDO A PERFURACAO A ARCOMPRIMIDO,INCLUSIVE EMPILHAMENTO DO MATERIAL PARA REMOCAO</t>
  </si>
  <si>
    <t xml:space="preserve">03.005.0011-A</t>
  </si>
  <si>
    <t xml:space="preserve">03.005.0013-0</t>
  </si>
  <si>
    <t xml:space="preserve">ESCAVACAO DE ROCHA COM UTILIZACAO DE FOGO CUIDADOSO(SMOOTH BLASTING),A CEU ABERTO,EM AREA URBANA,SENDO A PERFURACAO A ARCOMPRIMIDO,INCLUSIVE EMPILHAMENTO DO MATERIAL PARA REMOCAOE TRANSPORTE A 50,00M COM TRATOR</t>
  </si>
  <si>
    <t xml:space="preserve">03.005.0013-A</t>
  </si>
  <si>
    <t xml:space="preserve">03.005.0020-1</t>
  </si>
  <si>
    <t xml:space="preserve">ESCAVACAO A FOGO EM MATERIAL DE 2ªCATEGORIA(MOLEDO OU ROCHADECOMPOSTA)EM TALUDES,VALA/CAVA,ATE 1,50M DE PROFUNDIDADE,SENDO A PERFURACAO A AR COMPRIMIDO,INCLUSIVE EMPILHAMENTO DO MATERIAL PARA REMOCAO</t>
  </si>
  <si>
    <t xml:space="preserve">03.005.0020-B</t>
  </si>
  <si>
    <t xml:space="preserve">03.005.0021-0</t>
  </si>
  <si>
    <t xml:space="preserve">ESCAVACAO A FOGO EM MATERIAL DE 2ªCATEGORIA(MOLEDO OU ROCHADECOMPOSTA)EM TALUDES,VALA/CAVA,ENTRE 1,50 E 3,00M DE PROFUNDIDADE,SENDO A PERFURACAO A AR COMPRIMIDO,INCLUSIVE EMPILHAMENTO DO MATERIAL PARA REMOCAO</t>
  </si>
  <si>
    <t xml:space="preserve">03.005.0021-A</t>
  </si>
  <si>
    <t xml:space="preserve">03.005.0022-0</t>
  </si>
  <si>
    <t xml:space="preserve">ESCAVACAO A FOGO EM MATERIAL DE 2ªCATEGORIA(MOLEDO OU ROCHADECOMPOSTA)EM TALUDES,VALA/CAVA,ENTRE 3,00 E 4,50M DE PROFUNDIDADE,SENDO A PERFURACAO A AR COMPRIMIDO,INCLUSIVE EMPILHAMENTO DO MATERIAL PARA REMOCAO</t>
  </si>
  <si>
    <t xml:space="preserve">03.005.0022-A</t>
  </si>
  <si>
    <t xml:space="preserve">03.005.0023-0</t>
  </si>
  <si>
    <t xml:space="preserve">ESCAVACAO A FOGO EM MATERIAL DE 2ªCATEGORIA(MOLEDO OU ROCHADECOMPOSTA)EM TALUDES,VALA/CAVA,ENTRE 4,50 E 6,00M DE PROFUNDIDADE,SENDO A PERFURACAO A AR COMPRIMIDO,INCLUSIVE EMPILHAMENTO DO MATERIAL PARA REMOCAO</t>
  </si>
  <si>
    <t xml:space="preserve">03.005.0023-A</t>
  </si>
  <si>
    <t xml:space="preserve">03.005.0024-0</t>
  </si>
  <si>
    <t xml:space="preserve">ESCAVACAO A FOGO EM MATERIAL DE 2ªCATEGORIA(MOLEDO OU ROCHADECOMPOSTA)EM TALUDES,VALA/CAVA,ENTRE 6,00 E 7,50M DE PROFUNDIDADE,SENDO A PERFURACAO A AR COMPRIMIDO,INCLUSIVE EMPILHAMENTO DO MATERIAL PARA REMOCAO</t>
  </si>
  <si>
    <t xml:space="preserve">03.005.0024-A</t>
  </si>
  <si>
    <t xml:space="preserve">03.005.0025-0</t>
  </si>
  <si>
    <t xml:space="preserve">ESCAVACAO A FOGO EM MATERIAL DE 3ªCATEGORIA(ROCHA VIVA),A CEU ABERTO,SENDO A PERFURACAO A AR COMPRIMIDO,INCLUSIVE TRANSPORTE A 50,00M,COM TRATOR COM LAMINA</t>
  </si>
  <si>
    <t xml:space="preserve">03.005.0025-A</t>
  </si>
  <si>
    <t xml:space="preserve">03.005.0026-0</t>
  </si>
  <si>
    <t xml:space="preserve">ESCAVACAO A FOGO EM MATERIAL DE 3ªCATEGORIA(ROCHA VIVA),A CEU ABERTO,SENDO A PERFURACAO A AR COMPRIMIDO,INCLUSIVE TRANSPORTE A 100,00M,COM TRATOR COM LAMINA</t>
  </si>
  <si>
    <t xml:space="preserve">03.005.0026-A</t>
  </si>
  <si>
    <t xml:space="preserve">03.005.0030-1</t>
  </si>
  <si>
    <t xml:space="preserve">ESCAVACAO A FOGO EM MATERIAL DE 3ªCATEGORIA(ROCHA VIVA)EM TALUDES,VALA/CAVA,ATE 1,50M DE PROFUNDIDADE,SENDO A PERFURACAOA AR COMPRIMIDO,INCLUSIVE EMPILHAMENDO DO MATERIAL PARA REMOCAO</t>
  </si>
  <si>
    <t xml:space="preserve">03.005.0030-B</t>
  </si>
  <si>
    <t xml:space="preserve">03.005.0031-0</t>
  </si>
  <si>
    <t xml:space="preserve">ESCAVACAO A FOGO EM MATERIAL DE 3ªCATEGORIA(ROCHA VIVA)EM TALUDES,VALA/CAVA,ENTRE 1,50 E 3,00M DE PROFUNDIDADE,SENDO A PERFURACAO A AR COMPRIMIDO,INCLUSIVE EMPILHAMENTO DO MATERIALPARA REMOCAO</t>
  </si>
  <si>
    <t xml:space="preserve">03.005.0031-A</t>
  </si>
  <si>
    <t xml:space="preserve">03.005.0032-0</t>
  </si>
  <si>
    <t xml:space="preserve">ESCAVACAO A FOGO EM MATERIAL DE 3ªCATEGORIA(ROCHA VIVA)EM TALUDES,VALA/CAVA,ENTRE 3,00 E 4,50M DE PROFUNDIDADE,SENDO A PERFURACAO A AR COMPRIMIDO,INCLUSIVE EMPILHAMENTO DO MATERIALPARA REMOCAO</t>
  </si>
  <si>
    <t xml:space="preserve">03.005.0032-A</t>
  </si>
  <si>
    <t xml:space="preserve">03.005.0033-0</t>
  </si>
  <si>
    <t xml:space="preserve">ESCAVACAO A FOGO EM MATERIAL DE 3ªCATEGORIA(ROCHA VIVA)EM TALUDES,VALA/CAVA,ENTRE 4,50 E 6,00M DE PROFUNDIDADE,SENDO A PERFURACAO A AR COMPRIMIDO,INCLUSIVE EMPILHAMENTO DO MATERIALPARA REMOCAO</t>
  </si>
  <si>
    <t xml:space="preserve">03.005.0033-A</t>
  </si>
  <si>
    <t xml:space="preserve">03.005.0034-0</t>
  </si>
  <si>
    <t xml:space="preserve">ESCAVACAO A FOGO EM MATERIAL DE 3ªCATEGORIA(ROCHA VIVA)EM TALUDES,VALA/CAVA,ENTRE 6,00 E 7,50M DE PROFUNDIDADE,SENDO A PERFURACAO A AR COMPRIMIDO,INCLUSIVE EMPILHAMENTO DO MATERIALPARA REMOCAO</t>
  </si>
  <si>
    <t xml:space="preserve">03.005.0034-A</t>
  </si>
  <si>
    <t xml:space="preserve">03.005.0038-1</t>
  </si>
  <si>
    <t xml:space="preserve">ESCAVACAO A FOGO EM MATERIAL DE 3ªCATEGORIA(ROCHA VIVA),A CEU ABERTO,SENDO A PERFURACAO A AR COMPRIMIDO,INCLUSIVE CARGACOM CARREGADOR FRONTAL DE PNEUS DE 3,10M3 E TRATOR DE LAMINACOM POTENCIA EM TORNO DE 200CV,COM LAMINA</t>
  </si>
  <si>
    <t xml:space="preserve">03.005.0038-B</t>
  </si>
  <si>
    <t xml:space="preserve">03.005.0039-0</t>
  </si>
  <si>
    <t xml:space="preserve">ESCAVACAO A FOGO EM MATERIAL DE 2ªCATEGORIA(MOLEDO OU ROCHADECOMPOSTA),A CEU ABERTO,SENDO A PERFURACAO A AR COMPRIMIDO,INCLUSIVE CARGA COM CARREGADOR FRONTAL DE PNEUS DE 3,10M3 ETRATOR DE LAMINA COM POTENCIA EM TORNO DE 200CV,COM LAMINA</t>
  </si>
  <si>
    <t xml:space="preserve">03.005.0039-A</t>
  </si>
  <si>
    <t xml:space="preserve">03.005.0040-0</t>
  </si>
  <si>
    <t xml:space="preserve">DESMONTE A FOGO DE BLOCO DE MATERIAL DE 3ªCATEGORIA(ROCHA VIVA),COM VOLUME DE 1,00 A 50,00M3,SENDO A PERFURACAO A AR COMPRIMIDO,INCLUSIVE REDUCAO MANUAL A PEDRA DE MAO</t>
  </si>
  <si>
    <t xml:space="preserve">03.005.0040-A</t>
  </si>
  <si>
    <t xml:space="preserve">03.005.0041-0</t>
  </si>
  <si>
    <t xml:space="preserve">DESMONTE A FOGO DE BLOCO DE MATERIAL DE 2ªCATEGORIA,COM VOLUME DE 1,00 A 50,00M3,SENDO A PERFURACAO A AR COMPRIMIDO,INCLUSIVE REDUCAO MANUAL A PEDRA DE MAO</t>
  </si>
  <si>
    <t xml:space="preserve">03.005.0041-A</t>
  </si>
  <si>
    <t xml:space="preserve">03.005.0045-0</t>
  </si>
  <si>
    <t xml:space="preserve">DESMONTE A FOGO DE BLOCO DE MATERIAL DE 2ªCATEGORIA,COM VOLUME DE 1,00 A 50,00M3,SENDO A AR COMPRIMIDO TANTO A PERFURACAO COMO A REDUCAO A PEDRA DE MAO,ESTA ULTIMA AINDA COM O AUXILIO DE CUNHA E PALMETA</t>
  </si>
  <si>
    <t xml:space="preserve">03.005.0045-A</t>
  </si>
  <si>
    <t xml:space="preserve">03.005.0046-0</t>
  </si>
  <si>
    <t xml:space="preserve">DESMONTE A FOGO DE BLOCO DE MATERIAL DE 3ª CATEGORIA,COM VOLUME DE 1,00 A 50,00M3,SENDO A PERFURACAO A AR COMPRIMIDO E AREDUCAO A PEDRA DE MAO A ROMPEDOR,ESTA ULTIMA AINDA COM O AUXILIO DE CUNHA E PALMETA</t>
  </si>
  <si>
    <t xml:space="preserve">03.005.0046-A</t>
  </si>
  <si>
    <t xml:space="preserve">03.008.0010-1</t>
  </si>
  <si>
    <t xml:space="preserve">ESCAVACAO EM MATERIAL DE 2ªCATEGORIA(MOLEDO OU ROCHA MUITO DECOMPOSTA),COM EQUIPAMENTO A AR COMPRIMIDO,SEM UTILIZACAO DEEXPLOSIVOS,EM TALUDES,VALA/CAVA,ATE 1,50M DE PROFUNDIDADE,INCLUSIVE EMPILHAMENTO DO MATERIAL PARA REMOCAO</t>
  </si>
  <si>
    <t xml:space="preserve">03.008.0010-B</t>
  </si>
  <si>
    <t xml:space="preserve">03.008.0011-0</t>
  </si>
  <si>
    <t xml:space="preserve">ESCAVACAO EM MATERIAL DE 2ªCATEGORIA(MOLEDO OU ROCHA MUITO DECOMPOSTA),COM EQUIPAMENTO A AR COMPRIMIDO,SEM UTILIZACAO DEEXPLOSIVOS,EM TALUDES,VALA/CAVA,ENTRE 1,50 E 3,00M DE PROFUNDIDADE,INCLUSIVE EMPILHAMENTO DO MATERIAL PARA REMOCAO</t>
  </si>
  <si>
    <t xml:space="preserve">03.008.0011-A</t>
  </si>
  <si>
    <t xml:space="preserve">03.008.0012-0</t>
  </si>
  <si>
    <t xml:space="preserve">ESCAVACAO EM MATERIAL DE 2ªCATEGORIA(MOLEDO OU ROCHA MUITO DECOMPOSTA),COM EQUIPAMENTO A AR COMPRIMIDO,SEM UTILIZACAO DEEXPLOSIVOS,EM TALUDES,VALA/CAVA,ENTRE 3,00 E 4,50M DE PROFUNDIDADE,INCLUSIVE EMPILHAMENTO DO MATERIAL PARA REMOCAO</t>
  </si>
  <si>
    <t xml:space="preserve">03.008.0012-A</t>
  </si>
  <si>
    <t xml:space="preserve">03.008.0013-0</t>
  </si>
  <si>
    <t xml:space="preserve">ESCAVACAO EM MATERIAL DE 2ªCATEGORIA(MOLEDO OU ROCHA MUITO DECOMPOSTA),COM EQUIPAMENTO A AR COMPRIMIDO,SEM UTILIZACAO DEEXPLOSIVOS,EM TALUDES,VALA/CAVA,ENTRE 4,50 E 6,00M DE PROFUNDIDADE,INCLUSIVE EMPILHAMENTO DO MATERIAL PARA REMOCAO</t>
  </si>
  <si>
    <t xml:space="preserve">03.008.0013-A</t>
  </si>
  <si>
    <t xml:space="preserve">03.008.0014-0</t>
  </si>
  <si>
    <t xml:space="preserve">ESCAVACAO EM MATERIAL DE 2ªCATEGORIA(MOLEDO OU ROCHA MUITO DECOMPOSTA),COM EQUIPAMENTO A AR COMPRIMIDO,SEM UTILIZACAO DEEXPLOSIVOS,EM TALUDES,VALA/CAVA,ENTRE 6,00 E 7,50M DE PROFUNDIDADE,INCLUSIVE EMPILHAMENTO DO MATERIAL PARA REMOCAO</t>
  </si>
  <si>
    <t xml:space="preserve">03.008.0014-A</t>
  </si>
  <si>
    <t xml:space="preserve">03.008.0020-1</t>
  </si>
  <si>
    <t xml:space="preserve">ESCAVACAO EM MATERIAL DE 2ªCATEGORIA(MOLEDO OU ROCHA DECOMPOSTA),COM EQUIPAMENTO A AR COMPRIMIDO,SEM UTILIZACAO DE EXPLOSIVOS,EM TALUDES,VALA/CAVA,ATE 1,50M DE PROFUNDIDADE,INCLUSIVE EMPILHAMENTO DO MATERIAL PARA REMOCAO</t>
  </si>
  <si>
    <t xml:space="preserve">03.008.0020-B</t>
  </si>
  <si>
    <t xml:space="preserve">03.008.0021-0</t>
  </si>
  <si>
    <t xml:space="preserve">ESCAVACAO EM MATERIAL DE 2ªCATEGORIA(MOLEDO OU ROCHA DECOMPOSTA),COM EQUIPAMENTO A AR COMPRIMIDO,SEM UTILIZACAO DE EXPLOSIVOS,EM TALUDES,VALA/CAVA,ENTRE 1,50 E 3,00M DE PROFUNDIDADE,INCLUSIVE EMPILHAMENTO DO MATERIAL PARA REMOCAO</t>
  </si>
  <si>
    <t xml:space="preserve">03.008.0021-A</t>
  </si>
  <si>
    <t xml:space="preserve">03.008.0022-0</t>
  </si>
  <si>
    <t xml:space="preserve">ESCAVACAO EM MATERIAL DE 2ªCATEGORIA(MOLEDO OU ROCHA DECOMPOSTA),COM EQUIPAMENTO A AR COMPRIMIDO,SEM UTILIZACAO DE EXPLOSIVOS,EM TALUDES,VALA/CAVA,ENTRE 3,00 E 4,50M DE PROFUNDIDADE,INCLUSIVE EMPILHAMENTO DO MATERIAL PARA REMOCAO</t>
  </si>
  <si>
    <t xml:space="preserve">03.008.0022-A</t>
  </si>
  <si>
    <t xml:space="preserve">03.008.0023-0</t>
  </si>
  <si>
    <t xml:space="preserve">ESCAVACAO EM MATERIAL DE 2ªCATEGORIA(MOLEDO OU ROCHA DECOMPOSTA),COM EQUIPAMENTO A AR COMPRIMIDO,SEM UTILIZACAO DE EXPLOSIVOS,EM TALUDES,VALA/CAVA,ENTRE 4,50 E 6,00M DE PROFUNDIDADE,INCLUSIVE EMPILHAMENTO DO MATERIAL PARA REMOCAO</t>
  </si>
  <si>
    <t xml:space="preserve">03.008.0023-A</t>
  </si>
  <si>
    <t xml:space="preserve">03.008.0024-0</t>
  </si>
  <si>
    <t xml:space="preserve">ESCAVACAO EM MATERIAL DE 2ªCATEGORIA(MOLEDO OU ROCHA DECOMPOSTA),COM EQUIPAMENTO A AR COMPRIMIDO,SEM UTILIZACAO DE EXPLOSIVOS,EM TALUDES,VALA/CAVA,ENTRE 6,00 E 7,50M DE PROFUNDIDADE,INCLUSIVE EMPILHAMENTO DO MATERIAL PARA REMOCAO</t>
  </si>
  <si>
    <t xml:space="preserve">03.008.0024-A</t>
  </si>
  <si>
    <t xml:space="preserve">03.008.0050-1</t>
  </si>
  <si>
    <t xml:space="preserve">ESCAVACAO EM MATERIAL DE 3ªCATEGORIA(ROCHA SA FRATURADA),COMEQUIPAMENTO A AR COMPRIMIDO E ENCUNHAMENTO GENERALIZADO,SEMUTILIZACAO DE EXPLOSIVOS,EM TALUDES,VALA/CAVA,ATE 1,50M DEPROFUNDIDADE,INCLUSIVE EMPILHAMENTO DO MATERIAL PARA REMOCAO</t>
  </si>
  <si>
    <t xml:space="preserve">03.008.0050-B</t>
  </si>
  <si>
    <t xml:space="preserve">03.008.0051-0</t>
  </si>
  <si>
    <t xml:space="preserve">ESCAVACAO EM MATERIAL DE 3ªCATEGORIA(ROCHA SA FRATURADA),COMEQUIPAMENTO A AR COMPRIMIDO E ENCUNHAMENTO GENERALIZADO,SEMUTILIZACAO DE EXPLOSIVOS,EM TALUDES,VALA/CAVA,ENTRE 1,50 E3,00M DE PROFUNDIDADE,INCLUSIVE EMPILHAMENTO DO MATERIAL PARA REMOCAO</t>
  </si>
  <si>
    <t xml:space="preserve">03.008.0051-A</t>
  </si>
  <si>
    <t xml:space="preserve">03.008.0052-0</t>
  </si>
  <si>
    <t xml:space="preserve">ESCAVACAO EM MATERIAL DE 3ªCATEGORIA(ROCHA SA FRATURADA),COMEQUIPAMENTO A AR COMPRIMIDO E ENCUNHAMENTO GENERALIZADO,SEMUTILIZACAO DE EXPLOSIVOS,EM TALUDES,VALA/CAVA,ENTRE 3,00 E4,50M DE PROFUNDIDADE,INCLUSIVE EMPILHAMENTO DO MATERIAL PARA REMOCAO</t>
  </si>
  <si>
    <t xml:space="preserve">03.008.0052-A</t>
  </si>
  <si>
    <t xml:space="preserve">03.008.0053-0</t>
  </si>
  <si>
    <t xml:space="preserve">ESCAVACAO EM MATERIAL DE 3ªCATEGORIA(ROCHA SA FRATURADA),COMEQUIPAMENTO A AR COMPRIMIDO E ENCUNHAMENTO GENERALIZADO,SEMUTILIZACAO DE EXPLOSIVOS,EM TALUDES,VALA/CAVA,ENTRE 4,50 E6,00M DE PROFUNDIDADE,INCLUSIVE EMPILHAMENTO DO MATERIAL PARA REMOCAO</t>
  </si>
  <si>
    <t xml:space="preserve">03.008.0053-A</t>
  </si>
  <si>
    <t xml:space="preserve">03.008.0054-0</t>
  </si>
  <si>
    <t xml:space="preserve">ESCAVACAO EM MATERIAL DE 3ªCATEGORIA(ROCHA SA FRATURADA),COMEQUIPAMENTO A AR COMPRIMIDO E ENCUNHAMENTO GENERALIZADO,SEMUTILIZACAO DE EXPLOSIVOS,EM TALUDES,VALA/CAVA,ENTRE 6,00 E7,50M DE PROFUNDIDADE,INCLUSIVE EMPILHAMENTO DO MATERIAL PARA REMOCAO</t>
  </si>
  <si>
    <t xml:space="preserve">03.008.0054-A</t>
  </si>
  <si>
    <t xml:space="preserve">03.008.0060-1</t>
  </si>
  <si>
    <t xml:space="preserve">ESCAVACAO EM MATERIAL DE 3ªCATEGORIA(ROCHA VIVA),COM EQUIPAMENTO A AR COMPRIMIDO E SERRACAO COM BROCAS,SEGUIDA DE ENCUNHAMENTO,SEM UTILIZACAO DE EXPLOSIVOS,EM TALUDES,VALA/CAVA,ATE1,50M DE PROFUNDIDADE,INCLUSIVE EMPILHAMENTO DO MATERIAL PARA REMOCAO</t>
  </si>
  <si>
    <t xml:space="preserve">03.008.0060-B</t>
  </si>
  <si>
    <t xml:space="preserve">03.008.0061-0</t>
  </si>
  <si>
    <t xml:space="preserve">ESCAVACAO EM MATERIAL DE 3ªCATEGORIA(ROCHA VIVA),COM EQUIPAMENTO A AR COMPRIMIDO E SERRACAO COM BROCAS,SEGUIDA DE ENCUNHAMENTO,SEM UTILIZACAO DE EXPLOSIVOS,EM TALUDES,VALA/CAVA,ENTRE 1,50 E 3,00M DE PROFUNDIDADE,INCLUSIVE EMPILHAMENTO DO MATERIAL PARA REMOCAO</t>
  </si>
  <si>
    <t xml:space="preserve">03.008.0061-A</t>
  </si>
  <si>
    <t xml:space="preserve">03.008.0062-0</t>
  </si>
  <si>
    <t xml:space="preserve">ESCAVACAO EM MATERIAL DE 3ªCATEGORIA(ROCHA VIVA),COM EQUIPAMENTO A AR COMPRIMIDO E SERRACAO COM BROCAS,SEGUIDA DE ENCUNHAMENTO,SEM UTILIZACAO DE EXPLOSIVOS,EM TALUDES,VALA/CAVA,ENTRE 3,00 E 4,50M DE PROFUNDIDADE,INCLUSIVE EMPILHAMENTO DO MATERIAL PARA REMOCAO</t>
  </si>
  <si>
    <t xml:space="preserve">03.008.0062-A</t>
  </si>
  <si>
    <t xml:space="preserve">03.008.0063-0</t>
  </si>
  <si>
    <t xml:space="preserve">ESCAVACAO EM MATERIAL DE 3ªCATEGORIA(ROCHA VIVA),COM EQUIPAMENTO A AR COMPRIMIDO E SERRACAO COM BROCAS,SEGUIDA DE ENCUNHAMENTO,SEM UTILIZACAO DE EXPLOSIVOS,EM TALUDES,VALA/CAVA,ENTRE 4,50 E 6,00M DE PROFUNDIDADE,INCLUSIVE EMPILHAMENTO DO MATERIAL PARA REMOCAO</t>
  </si>
  <si>
    <t xml:space="preserve">03.008.0063-A</t>
  </si>
  <si>
    <t xml:space="preserve">03.008.0064-0</t>
  </si>
  <si>
    <t xml:space="preserve">ESCAVACAO EM MATERIAL DE 3ªCATEGORIA(ROCHA VIVA),COM EQUIPAMENTO A AR COMPRIMIDO E SERRACAO COM BROCAS,SEGUIDA DE ENCUNHAMENTO,SEM UTILIZACAO DE EXPLOSIVOS,EM TALUDES,VALA/CAVA,ENTRE 6,00 E 7,50M DE PROFUNDIDADE,INCLUSIVE EMPILHAMENTO DO MATERIAL PARA REMOCAO</t>
  </si>
  <si>
    <t xml:space="preserve">03.008.0064-A</t>
  </si>
  <si>
    <t xml:space="preserve">03.008.0080-1</t>
  </si>
  <si>
    <t xml:space="preserve">ESCAVACAO EM MATERIAL DE 3ªCATEGORIA(ROCHA SA FRATURADA),COMEQUIPAMENTO A AR COMPRIMIDO,A CEU ABERTO,SEM UTILIZACAO DEEXPLOSIVOS,INCLUSIVE EMPILHAMENTO DO MATERIAL PARA REMOCAO</t>
  </si>
  <si>
    <t xml:space="preserve">03.008.0080-B</t>
  </si>
  <si>
    <t xml:space="preserve">03.008.0085-0</t>
  </si>
  <si>
    <t xml:space="preserve">ESCAVACAO EM MATERIAL DE 3ªCATEGORIA(ROCHA VIVA),COM EQUIPAMENTO A AR COMPRIMIDO,A CEU ABERTO,SEM UTILIZACAO DE EXPLOSIVOS,INCLUSIVE EMPILHAMENTO DO MATERIAL PARA REMOCAO</t>
  </si>
  <si>
    <t xml:space="preserve">03.008.0085-A</t>
  </si>
  <si>
    <t xml:space="preserve">03.008.0090-1</t>
  </si>
  <si>
    <t xml:space="preserve">ESCAVACAO EM MATERIAL DE 2ªCATEGORIA(MOLEDO OU ROCHA MUITO DECOMPOSTA),COM EQUIPAMENTO A AR COMPRIMIDO,A CEU ABERTO,SEMUTILIZACAO DE EXPLOSIVOS,INCLUSIVE EMPILHAMENTO DO MATERIALPARA REMOCAO</t>
  </si>
  <si>
    <t xml:space="preserve">03.008.0090-B</t>
  </si>
  <si>
    <t xml:space="preserve">03.008.0095-0</t>
  </si>
  <si>
    <t xml:space="preserve">ESCAVACAO EM MATERIAL DE 2ªCATEGORIA(MOLEDO OU ROCHA DECOMPOSTA),COM EQUIPAMENTO A AR COMPRIMIDO,A CEU ABERTO,SEM UTILIZACAO DE EXPLOSIVOS,INCLUSIVE EMPILHAMENTO DO MATERIAL PARA REMOCAO</t>
  </si>
  <si>
    <t xml:space="preserve">03.008.0095-A</t>
  </si>
  <si>
    <t xml:space="preserve">03.008.0120-1</t>
  </si>
  <si>
    <t xml:space="preserve">DESMONTE DE BLOCO DE MATERIAL DE 3ªCATEGORIA(ROCHA VIVA),COMEQUIPAMENTO A AR COMPRIMIDO,COM VOLUME ATE 1,00M3,SEM UTILIZACAO DE EXPLOSIVOS,INCLUSIVE REDUCAO A PEDRA DE MAO COM O MESMO EQUIPAMENTO</t>
  </si>
  <si>
    <t xml:space="preserve">03.008.0120-B</t>
  </si>
  <si>
    <t xml:space="preserve">03.008.0125-1</t>
  </si>
  <si>
    <t xml:space="preserve">DESMONTE DE BLOCO DE MATERIAL DE 2ªCATEGORIA,SEM UTILIZACAODE EXPLOSIVOS,COM ROMPEDOR A AR COMPRIMIDO</t>
  </si>
  <si>
    <t xml:space="preserve">03.008.0125-B</t>
  </si>
  <si>
    <t xml:space="preserve">03.008.0150-1</t>
  </si>
  <si>
    <t xml:space="preserve">SERRACAO CONTINUA EM MATERIAL DE 3ªCATEGORIA(ROCHA VIVA),COMA FINALIDADE DE IMPEDIR PROPAGACAO DE VIBRACOES DECORRENTESDE ESCAVACAO A FOGO</t>
  </si>
  <si>
    <t xml:space="preserve">03.008.0150-B</t>
  </si>
  <si>
    <t xml:space="preserve">03.009.0002-1</t>
  </si>
  <si>
    <t xml:space="preserve">COMPACTACAO DE ATERRO,EM CAMADAS DE 15CM,COM MACO</t>
  </si>
  <si>
    <t xml:space="preserve">03.009.0002-B</t>
  </si>
  <si>
    <t xml:space="preserve">03.009.0003-0</t>
  </si>
  <si>
    <t xml:space="preserve">COMPACTACAO DE ATERRO,EM CAMADAS DE 20CM,COM MACO</t>
  </si>
  <si>
    <t xml:space="preserve">03.009.0003-A</t>
  </si>
  <si>
    <t xml:space="preserve">03.009.0004-0</t>
  </si>
  <si>
    <t xml:space="preserve">ATERRO COM MATERIAL DE 1ªCATEGORIA,COMPACTADO MANUALMENTE EMCAMADAS DE 20CM,ATE UMA ALTURA MAXIMA DE 80CM,PARA SUPORTEDE CAMADA DE CONCRETO,INCLUSIVE DOIS TIROS DE PA,ESPALHAMENTO E REGA,EXCLUSIVE FORNECIMENTO DA TERRA</t>
  </si>
  <si>
    <t xml:space="preserve">03.009.0004-A</t>
  </si>
  <si>
    <t xml:space="preserve">03.009.0005-0</t>
  </si>
  <si>
    <t xml:space="preserve">ATERRO COM MATERIAL DE 1ª CATEGORIA,COMPACTADO MANUALMENTE EM CAMADAS DE 20CM DE MATERIAL APILOADO,PROVENIENTE DE JAZIDADISTANTE ATE 1KM,INCLUSIVE ESCAVACAO,CARGA,TRANSPORTE EM CAMINHAO BASCULANTE,DESCARGA,ESPALHAMENTO E IRRIGACAO MANUAIS</t>
  </si>
  <si>
    <t xml:space="preserve">03.009.0005-A</t>
  </si>
  <si>
    <t xml:space="preserve">03.009.0006-0</t>
  </si>
  <si>
    <t xml:space="preserve">ATERRO COM MATERIAL DE 1ª CATEGORIA,COMPACTADO MANUALMENTE EM CAMADAS DE 20CM DE MATERIAL APILOADO,PROVENIENTE DE JAZIDADISTANTE ATE 2KM,INCLUSIVE ESCAVACAO,CARGA,TRANSPORTE EM CAMINHAO BASCULANTE,DESCARGA,ESPALHAMENTO E IRRIGACAO MANUAIS</t>
  </si>
  <si>
    <t xml:space="preserve">03.009.0006-A</t>
  </si>
  <si>
    <t xml:space="preserve">03.009.0007-0</t>
  </si>
  <si>
    <t xml:space="preserve">ATERRO COM MATERIAL DE 1ª CATEGORIA,COMPACTADO MANUALMENTE EM CAMADAS DE 20CM DE MATERIAL APILOADO,PROVENIENTE DE JAZIDADISTANTE ATE 3KM,INCLUSIVE ESCAVACAO,CARGA,TRANSPORTE EM CAMINHAO BASCULANTE,DESCARGA,ESPALHAMENTO E IRRIGACAO MANUAIS</t>
  </si>
  <si>
    <t xml:space="preserve">03.009.0007-A</t>
  </si>
  <si>
    <t xml:space="preserve">03.009.0008-0</t>
  </si>
  <si>
    <t xml:space="preserve">ATERRO COM MATERIAL DE 1ª CATEGORIA,COMPACTADO MANUALMENTE EM CAMADAS DE 20CM DE MATERIAL APILOADO,PROVENIENTE DE JAZIDADISTANTE ATE 4KM,INCLUSIVE ESCAVACAO,CARGA,TRANSPORTE EM CAMINHAO BASCULANTE,DESCARGA,ESPALHAMENTO E IRRIGACAO MANUAIS</t>
  </si>
  <si>
    <t xml:space="preserve">03.009.0008-A</t>
  </si>
  <si>
    <t xml:space="preserve">03.009.0009-0</t>
  </si>
  <si>
    <t xml:space="preserve">ATERRO COM MATERIAL DE 1ª CATEGORIA,COMPACTADO MANUALMENTE EM CAMADAS DE 20CM DE MATERIAL APILOADO,PROVENIENTE DE JAZIDADISTANTE ATE 5KM,INCLUSIVE ESCAVACAO,CARGA,TRANSPORTE EM CAMINHAO BASCULANTE,DESCARGA,ESPALHAMENTO E IRRIGACAO MANUAIS</t>
  </si>
  <si>
    <t xml:space="preserve">03.009.0009-A</t>
  </si>
  <si>
    <t xml:space="preserve">03.009.0015-0</t>
  </si>
  <si>
    <t xml:space="preserve">ATERRO COM MATERIAL DE 1ª CATEGORIA,COMPACTADO MANUALMENTE EM CAMADAS DE 20CM DE MATERIAL APILOADO,PROVENIENTE DE JAZIDADISTANTE ATE 10KM,INCLUSIVE ESCAVACAO,CARGA,TRANSPORTE EM CAMINHAO BASCULANTE,DESCARGA,ESPALHAMENTO E IRRIGACAO MANUAIS</t>
  </si>
  <si>
    <t xml:space="preserve">03.009.0015-A</t>
  </si>
  <si>
    <t xml:space="preserve">03.009.0020-0</t>
  </si>
  <si>
    <t xml:space="preserve">ATERRO COM MATERIAL DE 1ª CATEGORIA,COMPACTADO MANUALMENTE EM CAMADAS DE 20CM DE MATERIAL APILOADO,PROVENIENTE DE JAZIDADISTANTE ATE 15KM,INCLUSIVE ESCAVACAO,CARGA,TRANSPORTE EM CAMINHAO BASCULANTE,DESCARGA,ESPALHAMENTO E IRRIGACAO MANUAIS</t>
  </si>
  <si>
    <t xml:space="preserve">03.009.0020-A</t>
  </si>
  <si>
    <t xml:space="preserve">03.009.0025-0</t>
  </si>
  <si>
    <t xml:space="preserve">ATERRO COM MATERIAL DE 1ª CATEGORIA,COMPACTADO MANUALMENTE EM CAMADAS DE 20CM DE MATERIAL APILOADO,PROVENIENTE DE JAZIDADISTANTE ATE 20KM,INCLUSIVE ESCAVACAO,CARGA,TRANSPORTE EM CAMINHAO BASCULANTE,DESCARGA,ESPALHAMENTO E IRRIGACAO MANUAIS</t>
  </si>
  <si>
    <t xml:space="preserve">03.009.0025-A</t>
  </si>
  <si>
    <t xml:space="preserve">03.009.0030-0</t>
  </si>
  <si>
    <t xml:space="preserve">ATERRO COM MATERIAL DE 1ª CATEGORIA,COMPACTADO MANUALMENTE EM CAMADAS DE 20CM DE MATERIAL APILOADO,PROVENIENTE DE JAZIDADISTANTE ATE 25KM,INCLUSIVE ESCAVACAO,CARGA,TRANSPORTE EM CAMINHAO BASCULANTE,DESCARGA,ESPALHAMENTO E IRRIGACAO MANUAIS</t>
  </si>
  <si>
    <t xml:space="preserve">03.009.0030-A</t>
  </si>
  <si>
    <t xml:space="preserve">03.009.0035-0</t>
  </si>
  <si>
    <t xml:space="preserve">ATERRO COM MATERIAL DE 1ª CATEGORIA,COMPACTADO MANUALMENTE EM CAMADAS DE 20CM DE MATERIAL APILOADO,PROVENIENTE DE JAZIDADISTANTE ATE 30KM,INCLUSIVE ESCAVACAO,CARGA,TRANSPORTE EM CAMINHAO BASCULANTE,DESCARGA,ESPALHAMENTO E IRRIGACAO MANUAIS</t>
  </si>
  <si>
    <t xml:space="preserve">03.009.0035-A</t>
  </si>
  <si>
    <t xml:space="preserve">03.009.0080-0</t>
  </si>
  <si>
    <t xml:space="preserve">COMPACTACAO DE MATERIAL DE 1ªCATEGORIA,INCLUSIVE DESCARGA DECAMINHAO BASCULANTE,MOVIMENTACAO A 1 TIRO DE PA,ESPALHAMENTO E SOCAMENTO MANUAL EM CAMADAS DE 30CM DE MATERIAL APILOADO</t>
  </si>
  <si>
    <t xml:space="preserve">03.009.0080-A</t>
  </si>
  <si>
    <t xml:space="preserve">03.010.0015-0</t>
  </si>
  <si>
    <t xml:space="preserve">ATERRO COM MATERIAL DE 1ªCATEGORIA,ESPALHADO POR TRATOR COMPOTENCIA EM TORNO DE 80CV COM LAMINA,EM CAMADAS DE 20CM DE MATERIAL ADENSADO,REGADO POR CAMINHAO TANQUE E COMPACTADO A 90% COM ROLO PE DE CARNEIRO CONVENCIONAL,DE 2(DOIS) CILINDROS,REBOCADO POR TRATOR DE PNEUS,INTERVINDO 2(DOIS) SERVENTES,EXCLUSIVE O FORNECIMENTO DA TERRA</t>
  </si>
  <si>
    <t xml:space="preserve">03.010.0015-A</t>
  </si>
  <si>
    <t xml:space="preserve">03.010.0016-0</t>
  </si>
  <si>
    <t xml:space="preserve">ATERRO COM MATERIAL DE 1ªCATEGORIA,ESPALHADO POR TRATOR COMPOTENCIA EM TORNO DE 140CV COM LAMINA,EM CAMADAS DE 20CM DEMATERIAL ADENSADO,REGADO POR CAMINHAO TANQUE E COMPACTADO A90% COM ROLO PE DE CARNEIRO CONVENCIONAL,DE 2(DOIS)CILINDROS,REBOCADO POR TRATOR DE PNEUS,INTERVINDO 2(DOIS)SERVENTES,EXCLUSIVE O FORNECIMENTO DA TERRA</t>
  </si>
  <si>
    <t xml:space="preserve">03.010.0016-A</t>
  </si>
  <si>
    <t xml:space="preserve">03.010.0017-0</t>
  </si>
  <si>
    <t xml:space="preserve">ATERRO COM MATERIAL DE 1ªCATEGORIA,ESPALHADO POR TRATOR COMPOTENCIA EM TORNO DE 335CV COM LAMINA,EM CAMADAS DE 20CM DEMATERIAL ADENSADO,REGADO POR CAMINHAO TANQUE E COMPACTADO A90% COM ROLO PE DE CARNEIRO CONVENCIONAL,DE 2(DOIS)CILINDROS,REBOCADO POR TRATOR DE PNEUS,INTERVINDO 2(DOIS)SERVENTES,EXCLUSIVE O FORNECIMENTO DA TERRA</t>
  </si>
  <si>
    <t xml:space="preserve">03.010.0017-A</t>
  </si>
  <si>
    <t xml:space="preserve">03.010.0018-0</t>
  </si>
  <si>
    <t xml:space="preserve">ATERRO COM MATERIAL DE 1ªCATEGORIA,ESPALHADO POR RETRO ESCAVADEIRA,EM CAMADAS DE 20CM DE MATERIAL ADENSADO,REGADO POR CAMINHAO TANQUE E COMPACTADO A 90% COM ROLO PE DE CARNEIRO CONVENCIONAL,DE 2(DOIS) CILINDROS,REBOCADO POR TRATOR DE PNEUS,INTERVINDO 2(DOIS) SERVENTES,EXCLUSIVE O FORNECIMENTO DA TERRA</t>
  </si>
  <si>
    <t xml:space="preserve">03.010.0018-A</t>
  </si>
  <si>
    <t xml:space="preserve">03.010.0019-0</t>
  </si>
  <si>
    <t xml:space="preserve">ATERRO COM MATERIAL DE 1ªCATEGORIA,ESPALHADO POR RETRO ESCAVADEIRA,EM CAMADAS DE 20CM DE MATERIAL ADENSADO,REGADO POR CAMINHAO TANQUE E COMPACTADO A 90% COM SOQUETE VIBRATORIO,INTERVINDO 2(DOIS) SERVENTES,EXCLUSIVE O FORNECIMENTO DA TERRA</t>
  </si>
  <si>
    <t xml:space="preserve">03.010.0019-A</t>
  </si>
  <si>
    <t xml:space="preserve">03.010.0020-0</t>
  </si>
  <si>
    <t xml:space="preserve">MATERIAL DE 1ª CATEGORIA PARA ATERROS,COMPREENDENDO:ESCAVACAO,CARGA,TRANSPORTE A 1KM EM CAMINHAO BASCULANTE E DESCARGA,CONSIDERANDO O VOLUME NECESSARIO A EXECUCAO DE 1,00M3 DE MATERIAL COMPACTADO</t>
  </si>
  <si>
    <t xml:space="preserve">03.010.0020-A</t>
  </si>
  <si>
    <t xml:space="preserve">03.010.0021-0</t>
  </si>
  <si>
    <t xml:space="preserve">MATERIAL DE 1ª CATEGORIA PARA ATERROS,COMPREENDENDO:ESCAVACAO,CARGA,TRANSPORTE A 2KM EM CAMINHAO BASCULANTE E DESCARGA,CONSIDERANDO O VOLUME NECESSARIO A EXECUCAO DE 1,00M3 DE MATERIAL COMPACTADO</t>
  </si>
  <si>
    <t xml:space="preserve">03.010.0021-A</t>
  </si>
  <si>
    <t xml:space="preserve">03.010.0022-0</t>
  </si>
  <si>
    <t xml:space="preserve">MATERIAL DE 1ª CATEGORIA PARA ATERROS,COMPREENDENDO:ESCAVACAO,CARGA,TRANSPORTE A 3KM EM CAMINHAO BASCULANTE E DESCARGA,CONSIDERANDO O VOLUME NECESSARIO A EXECUCAO DE 1,00M3 DE MATERIAL COMPACTADO</t>
  </si>
  <si>
    <t xml:space="preserve">03.010.0022-A</t>
  </si>
  <si>
    <t xml:space="preserve">03.010.0023-0</t>
  </si>
  <si>
    <t xml:space="preserve">MATERIAL DE 1ª CATEGORIA PARA ATERROS,COMPREENDENDO:ESCAVACAO,CARGA,TRANSPORTE A 4KM EM CAMINHAO BASCULANTE E DESCARGA,CONSIDERANDO O VOLUME NECESSARIO A EXECUCAO DE 1,00M3 DE MATERIAL COMPACTADO</t>
  </si>
  <si>
    <t xml:space="preserve">03.010.0023-A</t>
  </si>
  <si>
    <t xml:space="preserve">03.010.0024-0</t>
  </si>
  <si>
    <t xml:space="preserve">MATERIAL DE 1ª CATEGORIA PARA ATERROS,COMPREENDENDO:ESCAVACAO,CARGA,TRANSPORTE A 5KM EM CAMINHAO BASCULANTE E DESCARGA,CONSIDERANDO O VOLUME NECESSARIO A EXECUCAO DE 1,00M3 DE MATERIAL COMPACTADO</t>
  </si>
  <si>
    <t xml:space="preserve">03.010.0024-A</t>
  </si>
  <si>
    <t xml:space="preserve">03.010.0030-0</t>
  </si>
  <si>
    <t xml:space="preserve">MATERIAL DE 1ª CATEGORIA PARA ATERROS,COMPREENDENDO:ESCAVACAO,CARGA,TRANSPORTE A 10KM EM CAMINHAO BASCULANTE E DESCARGA,CONSIDERANDO O VOLUME NECESSARIO A EXECUCAO DE 1,00M3 DE MATERIAL COMPACTADO</t>
  </si>
  <si>
    <t xml:space="preserve">03.010.0030-A</t>
  </si>
  <si>
    <t xml:space="preserve">03.010.0035-0</t>
  </si>
  <si>
    <t xml:space="preserve">MATERIAL DE 1ª CATEGORIA PARA ATERROS,COMPREENDENDO:ESCAVACAO,CARGA,TRANSPORTE A 15KM EM CAMINHAO BASCULANTE E DESCARGA,CONSIDERANDO O VOLUME NECESSARIO A EXECUCAO DE 1,00M3 DE MATERIAL COMPACTADO</t>
  </si>
  <si>
    <t xml:space="preserve">03.010.0035-A</t>
  </si>
  <si>
    <t xml:space="preserve">03.010.0040-0</t>
  </si>
  <si>
    <t xml:space="preserve">MATERIAL DE 1ª CATEGORIA PARA ATERROS,COMPREENDENDO:ESCAVACAO,CARGA,TRANSPORTE A 20KM EM CAMINHAO BASCULANTE E DESCARGA,CONSIDERANDO O VOLUME NECESSARIO A EXECUCAO DE 1,00M3 DE MATERIAL COMPACTADO</t>
  </si>
  <si>
    <t xml:space="preserve">03.010.0040-A</t>
  </si>
  <si>
    <t xml:space="preserve">03.010.0045-0</t>
  </si>
  <si>
    <t xml:space="preserve">MATERIAL DE 1ª CATEGORIA PARA ATERROS,COMPREENDENDO:ESCAVACAO,CARGA,TRANSPORTE A 25KM EM CAMINHAO BASCULANTE E DESCARGA,CONSIDERANDO O VOLUME NECESSARIO A EXECUCAO DE 1,00M3 DE MATERIAL COMPACTADO</t>
  </si>
  <si>
    <t xml:space="preserve">03.010.0045-A</t>
  </si>
  <si>
    <t xml:space="preserve">03.010.0049-0</t>
  </si>
  <si>
    <t xml:space="preserve">MATERIAL DE 1ª CATEGORIA PARA ATERROS,COMPREENDENDO:ESCAVACAO,CARGA,TRANSPORTE A 30KM EM CAMINHAO BASCULANTE E DESCARGA,CONSIDERANDO O VOLUME NECESSARIO A EXECUCAO DE 1,00M3 DE MATERIAL COMPACTADO</t>
  </si>
  <si>
    <t xml:space="preserve">03.010.0049-A</t>
  </si>
  <si>
    <t xml:space="preserve">03.010.0100-0</t>
  </si>
  <si>
    <t xml:space="preserve">COMPACTACAO DE ATERRO,EM CAMADAS DE 30CM,UTILIZANDO COMPACTADOR PNEUMATICO(SAPO),INCLUSIVE COMPRESSOR</t>
  </si>
  <si>
    <t xml:space="preserve">03.010.0100-A</t>
  </si>
  <si>
    <t xml:space="preserve">03.010.0101-0</t>
  </si>
  <si>
    <t xml:space="preserve">COMPACTACAO DE ATERRO,EM CAMADAS DE 20CM,UTILIZANDO COMPACTADOR PNEUMATICO(SAPO),INCLUSIVE COMPRESSOR</t>
  </si>
  <si>
    <t xml:space="preserve">03.010.0101-A</t>
  </si>
  <si>
    <t xml:space="preserve">03.010.0105-0</t>
  </si>
  <si>
    <t xml:space="preserve">ATERRO COMPACTADO A 95%,PARA CONSTRUCAO DE BARRAGENS OU DIQUES,EXECUTADOS EM CAMADAS DE 20CM DE MATERIAL SOLTO DE BOA QUALIDADE,INCLUSIVE ESPALHAMENTO E IRRIGACAO,EM TERRENO DE BOARESISTENCIA,EXCLUSIVE FORNECIMENTO DA TERRA</t>
  </si>
  <si>
    <t xml:space="preserve">03.010.0105-A</t>
  </si>
  <si>
    <t xml:space="preserve">03.010.0106-0</t>
  </si>
  <si>
    <t xml:space="preserve">ATERRO COMPACTADO A 95%,PARA CONSTRUCAO DE BARRAGENS OU DIQUES,EXECUTADOS EM CAMADAS DE 20CM DE MATERIAL SOLTO DE BOA QUALIDADE,INCLUSIVE ESPALHAMENTO E IRRIGACAO,EM TERRENO DE BAIXA RESISTENCIA(ARGILA MOLE),EXCLUSIVE FORNECIMENTO DA TERRA</t>
  </si>
  <si>
    <t xml:space="preserve">03.010.0106-A</t>
  </si>
  <si>
    <t xml:space="preserve">03.011.0015-1</t>
  </si>
  <si>
    <t xml:space="preserve">REATERRO DE VALA/CAVA COM MATERIAL DE BOA QUALIDADE,UTILIZANDO VIBRO COMPACTADOR PORTATIL,EXCLUSIVE MATERIAL</t>
  </si>
  <si>
    <t xml:space="preserve">03.011.0015-B</t>
  </si>
  <si>
    <t xml:space="preserve">03.012.0010-0</t>
  </si>
  <si>
    <t xml:space="preserve">REATERRO DE VALA/CAVA COM TRATOR COM POTENCIA EM TORNO DE 200CV,EXCLUSIVE COMPACTACAO E MATERIAL</t>
  </si>
  <si>
    <t xml:space="preserve">03.012.0010-A</t>
  </si>
  <si>
    <t xml:space="preserve">03.013.0001-1</t>
  </si>
  <si>
    <t xml:space="preserve">REATERRO DE VALA/CAVA COMPACTADA A MACO,EM CAMADAS DE 30CM DE ESPESSURA MAXIMA,COM MATERIAL DE BOA QUALIDADE,EXCLUSIVEESTE</t>
  </si>
  <si>
    <t xml:space="preserve">03.013.0001-B</t>
  </si>
  <si>
    <t xml:space="preserve">03.013.0002-0</t>
  </si>
  <si>
    <t xml:space="preserve">REATERRO DE VALA/CAVA COMPACTADA A MACO,EM CAMADAS DE 20CM DE ESPESSURA MAXIMA,COM MATERIAL DE BOA QUALIDADE,EXCLUSIVEESTE</t>
  </si>
  <si>
    <t xml:space="preserve">03.013.0002-A</t>
  </si>
  <si>
    <t xml:space="preserve">03.013.0005-0</t>
  </si>
  <si>
    <t xml:space="preserve">REATERRO DE VALA/CAVA COMPACTADA A MACO,EM CAMADAS DE 20CM DE ESPESSURA MAXIMA,EM BECOS DE ATE 2,50M DE LARGURA,EM FAVELAS,EXCLUSIVE MATERIAL</t>
  </si>
  <si>
    <t xml:space="preserve">03.013.0005-A</t>
  </si>
  <si>
    <t xml:space="preserve">03.013.0006-0</t>
  </si>
  <si>
    <t xml:space="preserve">REATERRO DE VALA/CAVA COMPACTADA A MACO,EM CAMADAS DE 30CM DE ESPESSURA MAXIMA,EM BECOS DE ATE 2,50M DE LARGURA,EM FAVELAS,EXCLUSIVE MATERIAL</t>
  </si>
  <si>
    <t xml:space="preserve">03.013.0006-A</t>
  </si>
  <si>
    <t xml:space="preserve">03.014.0005-0</t>
  </si>
  <si>
    <t xml:space="preserve">REATERRO DE VALA/CAVA,ESPALHAMENTO COM RETRO-ESCAVADEIRA E COMPACTACAO VIBRATORIA,EXCLUSIVE MATERIAL</t>
  </si>
  <si>
    <t xml:space="preserve">03.014.0005-A</t>
  </si>
  <si>
    <t xml:space="preserve">03.014.0010-0</t>
  </si>
  <si>
    <t xml:space="preserve">REATERRO DE VALA/CAVA UTILIZANDO CARREGADOR FRONTAL DE RODAS170CV,ESPALHAMENTO COM TRATOR DE ESTEIRAS 80CV E COMPACTADOR VIBRATORIO (PE-DE-CARNEIRO),EXCLUSIVE MATERIAL</t>
  </si>
  <si>
    <t xml:space="preserve">03.014.0010-A</t>
  </si>
  <si>
    <t xml:space="preserve">03.015.0010-0</t>
  </si>
  <si>
    <t xml:space="preserve">REATERRO DE VALA/CAVA COM PO-DE-PEDRA,INCLUSIVE FORNECIMENTODO MATERIAL E COMPACTACAO MANUAL</t>
  </si>
  <si>
    <t xml:space="preserve">03.015.0010-A</t>
  </si>
  <si>
    <t xml:space="preserve">03.015.0012-0</t>
  </si>
  <si>
    <t xml:space="preserve">REATERRO DE VALA/CAVA COM PO-DE-PEDRA,INCLUSIVE FORNECIMENTODO MATERIAL E COMPACTACAO MANUAL,EM BECOS DE ATE 2,50M DE LARGURA,EM FAVELAS</t>
  </si>
  <si>
    <t xml:space="preserve">03.015.0012-A</t>
  </si>
  <si>
    <t xml:space="preserve">03.015.0014-0</t>
  </si>
  <si>
    <t xml:space="preserve">REATERRO DE VALA/CAVA COM AREIA,INCLUSIVE FORNECIMENTO DO MATERIAL E COMPACTACAO MANUAL</t>
  </si>
  <si>
    <t xml:space="preserve">03.015.0014-A</t>
  </si>
  <si>
    <t xml:space="preserve">03.015.0016-0</t>
  </si>
  <si>
    <t xml:space="preserve">REATERRO DE VALA/CAVA COM AREIA,INCLUSIVE FORNECIMENTO DO MATERIAL E COMPACTACAO MANUAL,EM BECOS DE ATE 2,50M DE LARGURA,EM FAVELAS</t>
  </si>
  <si>
    <t xml:space="preserve">03.015.0016-A</t>
  </si>
  <si>
    <t xml:space="preserve">03.015.0025-0</t>
  </si>
  <si>
    <t xml:space="preserve">REATERRO DE VALA/CAVA COM BRITA 1,INCLUSIVE FORNECIMENTO DOMATERIAL E COMPACTACAO MANUAL</t>
  </si>
  <si>
    <t xml:space="preserve">03.015.0025-A</t>
  </si>
  <si>
    <t xml:space="preserve">03.015.0026-0</t>
  </si>
  <si>
    <t xml:space="preserve">REATERRO DE VALA/CAVA COM BRITA 1,INCLUSIVE FORNECIMENTO DOMATERIAL E COMPACTACAO MANUAL,EM BECOS DE ATE 2,50M DE LARGURA,EM FAVELAS</t>
  </si>
  <si>
    <t xml:space="preserve">03.015.0026-A</t>
  </si>
  <si>
    <t xml:space="preserve">03.016.0005-1</t>
  </si>
  <si>
    <t xml:space="preserve">ESCAVACAO MECANICA DE VALA NAO ESCORADA EM MATERIAL DE 1ªCATEGORIA COM PEDRAS,INSTALACOES PREDIAIS OU OUTROS REDUTORES DE PRODUTIVIDADE OU CAVAS DE FUNDACAO,ATE 1,50M DE PROFUNDIDADE,UTILIZANDO RETRO-ESCAVADEIRA,EXCLUSIVE ESGOTAMENTO</t>
  </si>
  <si>
    <t xml:space="preserve">03.016.0005-B</t>
  </si>
  <si>
    <t xml:space="preserve">03.016.0010-1</t>
  </si>
  <si>
    <t xml:space="preserve">ESCAVACAO MECANICA DE VALA NAO ESCORADA EM MATERIAL DE 1ªCATEGORIA COM PEDRAS,INSTALACOES PREDIAIS OU OUTROS REDUTORES DE PRODUTIVIDADE OU CAVAS DE FUNDACAO,ENTRE 1,50 E 3,00M DE PROFUNDIDADE,UTILIZANDO RETRO-ESCAVADEIRA,EXCLUSIVE ESGOTAMENTO</t>
  </si>
  <si>
    <t xml:space="preserve">03.016.0010-B</t>
  </si>
  <si>
    <t xml:space="preserve">03.016.0015-1</t>
  </si>
  <si>
    <t xml:space="preserve">ESCAVACAO MECANICA DE VALA NAO ESCORADA,EM MATERIAL DE 1ªCATEGORIA,ATE 1,50M DE PROFUNDIDADE,UTILIZANDO RETRO-ESCAVADEIRA,EXCLUSIVE ESGOTAMENTO</t>
  </si>
  <si>
    <t xml:space="preserve">03.016.0015-B</t>
  </si>
  <si>
    <t xml:space="preserve">03.016.0018-1</t>
  </si>
  <si>
    <t xml:space="preserve">ESCAVACAO MECANICA DE VALA NAO ESCORADA,EM MATERIAL DE 1ªCATEGORIA,ENTRE 1,50 E 3,00M DE PROFUNDIDADE,UTILIZANDO RETRO-ESCAVADEIRA,EXCLUSIVE ESGOTAMENTO</t>
  </si>
  <si>
    <t xml:space="preserve">03.016.0018-B</t>
  </si>
  <si>
    <t xml:space="preserve">03.016.0020-1</t>
  </si>
  <si>
    <t xml:space="preserve">ESCAVACAO MECANICA DE VALA ESCORADA,EM MATERIAL DE 1ªCATEGORIA COM PEDRAS,INSTALACOES PREDIAIS OU OUTROS REDUTORES DE PRODUTIVIDADE,OU CAVAS DE FUNDACAO,ATE 1,50M DE PROFUNDIDADE,UTILIZANDO RETRO-ESCAVADEIRA,EXCLUSIVE ESGOTAMENTO E ESCORAMENTO</t>
  </si>
  <si>
    <t xml:space="preserve">03.016.0020-B</t>
  </si>
  <si>
    <t xml:space="preserve">03.016.0025-1</t>
  </si>
  <si>
    <t xml:space="preserve">ESCAVACAO MECANICA DE VALA ESCORADA,EM MATERIAL DE 1ªCATEGORIA COM PEDRAS,INSTALACOES PREDIAIS OU OUTROS REDUTORES DE PRODUTIVIDADE,OU CAVAS DE FUNDACAO,ENTRE 1,50 E 3,00M DE PROFUNDIDADE,UTILIZANDO RETRO-ESCAVADEIRA,EXCLUSIVE ESGOTAMENTO EESCORAMENTO</t>
  </si>
  <si>
    <t xml:space="preserve">03.016.0025-B</t>
  </si>
  <si>
    <t xml:space="preserve">03.016.0050-1</t>
  </si>
  <si>
    <t xml:space="preserve">ESCAVACAO MECANICA DE VALA ESCORADA,EM MATERIAL DE 1ªCATEGORIA,ATE 1,50M DE PROFUNDIDADE,UTILIZANDO RETRO-ESCAVADEIRA,EXCLUSIVE ESGOTAMENTO E ESCORAMENTO</t>
  </si>
  <si>
    <t xml:space="preserve">03.016.0050-B</t>
  </si>
  <si>
    <t xml:space="preserve">03.016.0055-1</t>
  </si>
  <si>
    <t xml:space="preserve">ESCAVACAO MECANICA DE VALA ESCORADA,EM MATERIAL DE 1ªCATEGORIA,ENTRE 1,50 E 3,00M DE PROFUNDIDADE,UTILIZANDO RETRO-ESCAVADEIRA,EXCLUSIVE ESGOTAMENTO E ESCORAMENTO</t>
  </si>
  <si>
    <t xml:space="preserve">03.016.0055-B</t>
  </si>
  <si>
    <t xml:space="preserve">03.020.0030-1</t>
  </si>
  <si>
    <t xml:space="preserve">ESCAVACAO MECANICA DE VALA NAO ESCORADA,EM MATERIAL DE 1ªCATEGORIA COM PEDRAS,INSTALACOES PREDIAIS OU OUTROS REDUTORES DE PRODUTIVIDADE,OU CAVAS DE FUNDACAO,ATE 1,50M DE PROFUNDIDADE,UTILIZANDO ESCAVADEIRA HIDRAULICA DE 0,78M3,EXCLUSIVE ESGOTAMENTO</t>
  </si>
  <si>
    <t xml:space="preserve">03.020.0030-B</t>
  </si>
  <si>
    <t xml:space="preserve">03.020.0035-1</t>
  </si>
  <si>
    <t xml:space="preserve">ESCAVACAO MECANICA DE VALA NAO ESCORADA,EM MATERIAL DE 1ªCATEGORIA COM PEDRAS,INSTALACOES PREDIAIS OU OUTROS REDUTORES DE PRODUTIVIDADE,OU CAVAS DE FUNDACAO,ENTRE 1,50 E 3,00M DE PROFUNDIDADE,UTILIZANDO ESCAVADEIRA HIDRAULICA DE 0,78M3,EXCLUSIVE ESGOTAMENTO</t>
  </si>
  <si>
    <t xml:space="preserve">03.020.0035-B</t>
  </si>
  <si>
    <t xml:space="preserve">03.020.0040-1</t>
  </si>
  <si>
    <t xml:space="preserve">ESCAVACAO MECANICA DE VALA NAO ESCORADA,EM MATERIAL DE 1ªCATEGORIA COM PEDRAS,INSTALACOES PREDIAIS OU OUTROS REDUTORES DE PRODUTIVIDADE,OU CAVAS DE FUNDACAO,ENTRE 3,00 E 4,50M DE PROFUNDIDADE,UTILIZANDO ESCAVADEIRA HIDRAULICA DE 0,78M3,EXCLUSIVE ESGOTAMENTO</t>
  </si>
  <si>
    <t xml:space="preserve">03.020.0040-B</t>
  </si>
  <si>
    <t xml:space="preserve">03.020.0045-1</t>
  </si>
  <si>
    <t xml:space="preserve">ESCAVACAO MECANICA DE VALA NAO ESCORADA,EM MATERIAL DE 1ªCATEGORIA COM PEDRAS,INSTALACOES PREDIAIS,OU OUTROS REDUTORES DE PRODUTIVIDADE,OU CAVAS DE FUNDACAO,ENTRE 4,50 E 6,00M DE PROFUNDIDADE,UTILIZANDO ESCAVADEIRA HIDRAULICA DE 0,78M3,EXCLUSIVE ESGOTAMENTO</t>
  </si>
  <si>
    <t xml:space="preserve">03.020.0045-B</t>
  </si>
  <si>
    <t xml:space="preserve">03.020.0050-1</t>
  </si>
  <si>
    <t xml:space="preserve">ESCAVACAO MECANICA DE VALA NAO ESCORADA,EM MATERIAL DE 1ªCATEGORIA,ATE 1,50M DE PROFUNDIDADE,UTILIZANDO ESCAVADEIRA HIDRAULICA DE 0,78M3,EXCLUSIVE ESGOTAMENTO</t>
  </si>
  <si>
    <t xml:space="preserve">03.020.0050-B</t>
  </si>
  <si>
    <t xml:space="preserve">03.020.0052-1</t>
  </si>
  <si>
    <t xml:space="preserve">ESCAVACAO MECANICA DE VALA NAO ESCORADA,EM MATERIAL DE 1ªCATEGORIA,ENTRE 1,50 E 3,00M DE PROFUNDIDADE,UTILIZANDO ESCAVADEIRA HIDRAULICA DE 0,78M3,EXCLUSIVE ESGOTAMENTO</t>
  </si>
  <si>
    <t xml:space="preserve">03.020.0052-B</t>
  </si>
  <si>
    <t xml:space="preserve">03.020.0055-1</t>
  </si>
  <si>
    <t xml:space="preserve">ESCAVACAO MECANICA DE VALA NAO ESCORADA,EM MATERIAL DE 1ªCATEGORIA,ENTRE 3,00 E 4,50M DE PROFUNDIDADE,UTILIZANDO ESCAVADEIRA HIDRAULICA DE 0,78M3,EXCLUSIVE ESGOTAMENTO</t>
  </si>
  <si>
    <t xml:space="preserve">03.020.0055-B</t>
  </si>
  <si>
    <t xml:space="preserve">03.020.0057-1</t>
  </si>
  <si>
    <t xml:space="preserve">ESCAVACAO MECANICA DE VALA NAO ESCORADA,EM MATERIAL DE 1ªCATEGORIA,ENTRE 4,50 E 6,00M DE PROFUNDIDADE,UTILIZANDO ESCAVADEIRA HIDRAULICA DE 0,78M3,EXCLUSIVE ESGOTAMENTO</t>
  </si>
  <si>
    <t xml:space="preserve">03.020.0057-B</t>
  </si>
  <si>
    <t xml:space="preserve">03.020.0060-1</t>
  </si>
  <si>
    <t xml:space="preserve">ESCAVACAO MECANICA DE VALA ESCORADA,EM MATERIAL DE 1ªCATEGORIA COM PEDRAS,INSTALACOES PREDIAIS OU OUTROS REDUTORES DE PRODUTIVIDADE,OU CAVAS DE FUNDACAO,ATE 1,50M DE PROFUNDIDADE,UTILIZANDO ESCAVADEIRA HIDRAULICA DE 0,78M3,EXCLUSIVE ESGOTAMENTO E ESCORAMENTO</t>
  </si>
  <si>
    <t xml:space="preserve">03.020.0060-B</t>
  </si>
  <si>
    <t xml:space="preserve">03.020.0065-1</t>
  </si>
  <si>
    <t xml:space="preserve">ESCAVACAO MECANICA DE VALA ESCORADA,EM MATERIAL DE 1ªCATEGORIA COM PEDRAS,INSTALACOES PREDIAIS OU OUTROS REDUTORES DE PRODUTIVIDADE,OU CAVAS DE FUNDACAO,ENTRE 1,50 E 3,00M DE PROFUNDIDADE,UTILIZANDO ESCAVADEIRA HIDRAULICA DE 0,78M3,EXCLUSIVE ESGOTAMENTO E ESCORAMENTO</t>
  </si>
  <si>
    <t xml:space="preserve">03.020.0065-B</t>
  </si>
  <si>
    <t xml:space="preserve">03.020.0070-1</t>
  </si>
  <si>
    <t xml:space="preserve">ESCAVACAO MECANICA DE VALA ESCORADA,EM MATERIAL DE 1ªCATEGORIA COM PEDRAS,INSTALACOES PREDIAIS OU OUTROS REDUTORES DE PRODUTIVIDADE,OU CAVAS DE FUNDACAO,ENTRE 3,00 E 4,50M DE PROFUNDIDADE,UTILIZANDO ESCAVADEIRA HIDRAULICA DE 0,78M3,EXCLUSIVE ESGOTAMENTO E ESCORAMENTO</t>
  </si>
  <si>
    <t xml:space="preserve">03.020.0070-B</t>
  </si>
  <si>
    <t xml:space="preserve">03.020.0075-1</t>
  </si>
  <si>
    <t xml:space="preserve">ESCAVACAO MECANICA DE VALA ESCORADA,EM MATERIAL DE 1ªCATEGORIA COM PEDRAS,INSTALACOES PREDIAIS OU OUTROS REDUTORES DE PRODUTIVIDADE,OU CAVAS DE FUNDACAO,ENTRE 4,50 E 6,00M DE PROFUNDIDADE,UTILIZANDO ESCAVADEIRA HIDRAULICA DE 0,78M3,EXCLUSIVE ESGOTAMENTO E ESCORAMENTO</t>
  </si>
  <si>
    <t xml:space="preserve">03.020.0075-B</t>
  </si>
  <si>
    <t xml:space="preserve">03.020.0080-1</t>
  </si>
  <si>
    <t xml:space="preserve">ESCAVACAO MECANICA DE VALA ESCORADA,EM MATERIAL DE 1ªCATEGORIA,ATE 1,50M DE PROFUNDIDADE,UTILIZANDO ESCAVADEIRA HIDRAULICA DE 0,78M3,EXCLUSIVE ESGOTAMENTO E ESCORAMENTO</t>
  </si>
  <si>
    <t xml:space="preserve">03.020.0080-B</t>
  </si>
  <si>
    <t xml:space="preserve">03.020.0085-1</t>
  </si>
  <si>
    <t xml:space="preserve">ESCAVACAO MECANICA DE VALA ESCORADA,EM MATERIAL DE 1ªCATEGORIA,ENTRE 1,50 E 3,00M DE PROFUNDIDADE,UTILIZANDO ESCAVADEIRAHIDRAULICA DE 0,78M3,EXCLUSIVE ESGOTAMENTO E ESCORAMENTO</t>
  </si>
  <si>
    <t xml:space="preserve">03.020.0085-B</t>
  </si>
  <si>
    <t xml:space="preserve">03.020.0090-1</t>
  </si>
  <si>
    <t xml:space="preserve">ESCAVACAO MECANICA DE VALA ESCORADA,EM MATERIAL DE 1ªCATEGORIA,ENTRE 3,00 E 4,50M DE PROFUNDIDADE,UTILIZANDO ESCAVADEIRAHIDRAULICA DE 0,78M3,EXCLUSIVE ESGOTAMENTO E ESCORAMENTO</t>
  </si>
  <si>
    <t xml:space="preserve">03.020.0090-B</t>
  </si>
  <si>
    <t xml:space="preserve">03.020.0100-1</t>
  </si>
  <si>
    <t xml:space="preserve">ESCAVACAO MECANICA DE VALA ESCORADA,EM MATERIAL DE 1ªCATEGORIA,ENTRE 4,50 E 6,00M DE PROFUNDIDADE,UTILIZANDO ESCAVADEIRAHIDRAULICA DE 0,78M3,EXCLUSIVE ESGOTAMENTO E ESCORAMENTO</t>
  </si>
  <si>
    <t xml:space="preserve">03.020.0100-B</t>
  </si>
  <si>
    <t xml:space="preserve">03.020.0200-0</t>
  </si>
  <si>
    <t xml:space="preserve">ESCAVACAO MECANICA,PARA ACERTO DE TALUDES,EM MATERIAL DE 1ªCATEGORIA,UTILIZANDO ESCAVADEIRA HIDRAULICA DE 0,78M3</t>
  </si>
  <si>
    <t xml:space="preserve">03.020.0200-A</t>
  </si>
  <si>
    <t xml:space="preserve">03.021.0005-1</t>
  </si>
  <si>
    <t xml:space="preserve">ESCAVACAO MECANICA,A CEU ABERTO,EM MATERIAL DE 1ªCATEGORIA,UTILIZANDO ESCAVADEIRA HIDRAULICA DE 0,78M3</t>
  </si>
  <si>
    <t xml:space="preserve">03.021.0005-B</t>
  </si>
  <si>
    <t xml:space="preserve">03.022.0010-0</t>
  </si>
  <si>
    <t xml:space="preserve">ESCAVACAO MECANICA DE VALA,EM MATERIAL DE 2ªCATEGORIA(MOLEDOOU ROCHA MUITO DECOMPOSTA),UTILIZANDO ESCAVADEIRA HIDRAULICA DE 0,78M3,EXCLUSIVE ESCORAMENTO E ESGOTAMENTO,SEM USO DE COMPRESSOR</t>
  </si>
  <si>
    <t xml:space="preserve">03.022.0010-A</t>
  </si>
  <si>
    <t xml:space="preserve">03.023.0010-1</t>
  </si>
  <si>
    <t xml:space="preserve">ESCAVACAO E CARGA MECANICA DE VALA EM RODOVIAS,UTILIZANDO VALETADEIRA DE 135HP,INCLUSIVE CAMINHAO</t>
  </si>
  <si>
    <t xml:space="preserve">03.023.0010-B</t>
  </si>
  <si>
    <t xml:space="preserve">03.025.0005-0</t>
  </si>
  <si>
    <t xml:space="preserve">ESCAVACAO MECANICA,COM TRATOR DE LAMINA COM POTENCIA EM TORNO DE 200CV,EM MATERIAL DE 1ªCATEGORIA,COM TRANSPORTE ENTRE 50,00 E 100,00M</t>
  </si>
  <si>
    <t xml:space="preserve">03.025.0005-A</t>
  </si>
  <si>
    <t xml:space="preserve">03.025.0010-0</t>
  </si>
  <si>
    <t xml:space="preserve">ESCAVACAO MECANICA,COM TRATOR DE LAMINA COM POTENCIA EM TORNO DE 200CV,EM MATERIAL DE 1ªCATEGORIA,COM TRANSPORTE A 50,00M</t>
  </si>
  <si>
    <t xml:space="preserve">03.025.0010-A</t>
  </si>
  <si>
    <t xml:space="preserve">03.025.0015-1</t>
  </si>
  <si>
    <t xml:space="preserve">ESCAVACAO MECANICA,COM TRATOR DE LAMINA COM POTENCIA EM TORNO DE 200CV,EM MATERIAL DE 1ªCATEGORIA,COM TRANSPORTE A 15,00M</t>
  </si>
  <si>
    <t xml:space="preserve">03.025.0015-B</t>
  </si>
  <si>
    <t xml:space="preserve">03.025.0020-0</t>
  </si>
  <si>
    <t xml:space="preserve">ESCAVACAO MECANICA,COM TRATOR COM POTENCIA EM TORNO DE 80CV,EM MATERIAL DE 1ªCATEGORIA,COM TRANSPORTE A 20,00M</t>
  </si>
  <si>
    <t xml:space="preserve">03.025.0020-A</t>
  </si>
  <si>
    <t xml:space="preserve">03.025.0025-0</t>
  </si>
  <si>
    <t xml:space="preserve">ESCAVACAO MECANICA,COM TRATOR DE LAMINA COM POTENCIA EM TORNO DE 200CV,EM MATERIAL DE 2ªCATEGORIA,SEM USO PREVIO DE ESCARIFICADOR,COM TRANSPORTE ATE 50,00M</t>
  </si>
  <si>
    <t xml:space="preserve">03.025.0025-A</t>
  </si>
  <si>
    <t xml:space="preserve">03.025.0027-0</t>
  </si>
  <si>
    <t xml:space="preserve">ESCAVACAO MECANICA,COM TRATOR DE LAMINA COM POTENCIA EM TORNO DE 200CV,EM MATERIAL DE 2ªCATEGORIA,SEM USO PREVIO DE ESCARIFICADOR,COM TRANSPORTE ENTRE 50,00 E 100,00M</t>
  </si>
  <si>
    <t xml:space="preserve">03.025.0027-A</t>
  </si>
  <si>
    <t xml:space="preserve">03.025.0030-0</t>
  </si>
  <si>
    <t xml:space="preserve">REMOCAO ATE 20,00M,DE MATERIAL DE 2ª OU 3ªCATEGORIA,APOS ESCAVACAO,MEDIDO NO CORTE,COM TRATOR COM POTENCIA EM TORNO DE 200CV,CONSIDERANDO-SE ESTE TRABALHANDO A METADE DE SUA PRODUCAO NORMAL</t>
  </si>
  <si>
    <t xml:space="preserve">03.025.0030-A</t>
  </si>
  <si>
    <t xml:space="preserve">03.025.0031-0</t>
  </si>
  <si>
    <t xml:space="preserve">REMOCAO ATE 20,00M,DE MATERIAL DE 2ª OU 3ªCATEGORIA,APOS ESCAVACAO,MEDIDO NO CORTE,COM TRATOR COM POTENCIA EM TORNO DE 80CV,CONSIDERANDO-SE ESTE TRABALHANDO A METADE DE SUA PRODUCAO NORMAL</t>
  </si>
  <si>
    <t xml:space="preserve">03.025.0031-A</t>
  </si>
  <si>
    <t xml:space="preserve">03.025.0033-0</t>
  </si>
  <si>
    <t xml:space="preserve">ESPALHAMENTO DE MATERIAL DE 1ª CATEGORIA E ATERROS,COM TRATOR DE LAMINA COM POTENCIA EM TORNO DE 80CV.MEDIDO PELO VOLUMESOLTO</t>
  </si>
  <si>
    <t xml:space="preserve">03.025.0033-A</t>
  </si>
  <si>
    <t xml:space="preserve">03.025.0035-0</t>
  </si>
  <si>
    <t xml:space="preserve">ESPALHAMENTO DE MATERIAL DE 1ª CATEGORIA E ATERROS,COM TRATOR DE LAMINA COM POTENCIA EM TORNO DE 140CV.MEDIDO PELO VOLUME SOLTO</t>
  </si>
  <si>
    <t xml:space="preserve">03.025.0035-A</t>
  </si>
  <si>
    <t xml:space="preserve">03.025.0036-0</t>
  </si>
  <si>
    <t xml:space="preserve">ESPALHAMENTO DE MATERIAL DE 1ª CATEGORIA E ATERROS,COM TRATOR DE LAMINA COM POTENCIA EM TORNO DE 200CV.MEDIDO PELO VOLUME SOLTO</t>
  </si>
  <si>
    <t xml:space="preserve">03.025.0036-A</t>
  </si>
  <si>
    <t xml:space="preserve">03.025.0037-0</t>
  </si>
  <si>
    <t xml:space="preserve">ESPALHAMENTO DE ESCORIA COM TRATOR DE LAMINA COM POTENCIA EMTORNO DE 140CV.MEDIDO PELO VOLUME SOLTO</t>
  </si>
  <si>
    <t xml:space="preserve">03.025.0037-A</t>
  </si>
  <si>
    <t xml:space="preserve">03.025.0038-0</t>
  </si>
  <si>
    <t xml:space="preserve">ESPALHAMENTO DE BRITA COM TRATOR DE LAMINA COM POTENCIA EM TORNO DE 140CV.MEDIDO PELO VOLUME SOLTO</t>
  </si>
  <si>
    <t xml:space="preserve">03.025.0038-A</t>
  </si>
  <si>
    <t xml:space="preserve">03.025.0039-0</t>
  </si>
  <si>
    <t xml:space="preserve">ESCARIFICACAO DE SOLO COM TRATOR COM POTENCIA EM TORNO DE 335CV</t>
  </si>
  <si>
    <t xml:space="preserve">03.025.0039-A</t>
  </si>
  <si>
    <t xml:space="preserve">03.025.0040-0</t>
  </si>
  <si>
    <t xml:space="preserve">ESCAVACAO MECANICA,COM TRATOR DE LAMINA COM POTENCIA EM TORNO DE 80CV,EM MATERIAL DE 1ªCATEGORIA,NOS SERVICOS DE TERRACEAMENTO DE TALUDES EM CORTES,SEJA PARA ALARGAMENTO OU PARA PREPARO DO LEITO DE VALETAS DE DRENAGEM,TENDO CADA PATAMAR 4,00M DE LARGURA</t>
  </si>
  <si>
    <t xml:space="preserve">03.025.0040-A</t>
  </si>
  <si>
    <t xml:space="preserve">03.026.0010-0</t>
  </si>
  <si>
    <t xml:space="preserve">ESCAVACAO MECANICA,EM MATERIAL DE 1ªCATEGORIA,UTILIZANDO TRATOR DE LAMINA COM POTENCIA EM TORNO DE 335CV,INCLUSIVE CARGACOM CARREGADOR FRONTAL DE PNEUS DE 3,10M3</t>
  </si>
  <si>
    <t xml:space="preserve">03.026.0010-A</t>
  </si>
  <si>
    <t xml:space="preserve">03.026.0015-0</t>
  </si>
  <si>
    <t xml:space="preserve">ESCAVACAO MECANICA,EM MATERIAL DE 1ªCATEGORIA,UTILIZANDO TRATOR DE LAMINA COM POTENCIA EM TORNO DE 200CV,INCLUSIVE CARGACOM CARREGADOR FRONTAL DE PNEUS DE 3,10M3</t>
  </si>
  <si>
    <t xml:space="preserve">03.026.0015-A</t>
  </si>
  <si>
    <t xml:space="preserve">03.026.0020-0</t>
  </si>
  <si>
    <t xml:space="preserve">ESCAVACAO MECANICA,EM MATERIAL DE 2ªCATEGORIA,UTILIZANDO TRATOR DE LAMINA E ESCARIFICADOR COM POTENCIA EM TORNO DE 335CV,INCLUSIVE CARGA COM CARREGADOR FRONTAL DE PNEUS DE 3,10M3</t>
  </si>
  <si>
    <t xml:space="preserve">03.026.0020-A</t>
  </si>
  <si>
    <t xml:space="preserve">03.030.0150-0</t>
  </si>
  <si>
    <t xml:space="preserve">ESCAVACAO MECANICA,A CEU ABERTO,DE MATERIAL DE 1ªCATEGORIA,UTILIZANDO ESCAVADEIRA,SOBRE ESTEIRAS,VERSAO CLAM-SHELL,COM CACAMBA DE 0,38M3(1/2JD3)</t>
  </si>
  <si>
    <t xml:space="preserve">03.030.0150-A</t>
  </si>
  <si>
    <t xml:space="preserve">03.030.0155-0</t>
  </si>
  <si>
    <t xml:space="preserve">ESCAVACAO MECANICA,A CEU ABERTO,DE MATERIAL DE 1ªCATEGORIA,UTILIZANDO ESCAVADEIRA,SOBRE ESTEIRAS,VERSAO CLAM-SHELL,COM CACAMBA DE 0,76M3(1JD3)</t>
  </si>
  <si>
    <t xml:space="preserve">03.030.0155-A</t>
  </si>
  <si>
    <t xml:space="preserve">03.030.0159-0</t>
  </si>
  <si>
    <t xml:space="preserve">ESCAVACAO MECANICA,A CEU ABERTO,DE MATERIAL DE 1ªCATEGORIA,UTILIZANDO ESCAVADEIRA,SOBRE ESTEIRAS,VERSAO CLAM-SHELL,COM CACAMBA E 0,96M3(1.1/4JD3)</t>
  </si>
  <si>
    <t xml:space="preserve">03.030.0159-A</t>
  </si>
  <si>
    <t xml:space="preserve">03.036.0200-0</t>
  </si>
  <si>
    <t xml:space="preserve">ESCAVACAO EM LEITO DE RIO OU CANAL(DRAGAGEM)DE MATERIAL MOLE,ATE 4,50M DE PROFUNDIDADE,MEDIDA A PARTIR DO PLANO DE ESTACIONAMENTO DA MAQUINA,UTILIZANDO ESCAVADEIRA SOBRE ESTEIRAS,VERSAO DRAG-LINE,COM CACAMBA DE 0,57M3(3/4JD3)</t>
  </si>
  <si>
    <t xml:space="preserve">03.036.0200-A</t>
  </si>
  <si>
    <t xml:space="preserve">03.036.0205-0</t>
  </si>
  <si>
    <t xml:space="preserve">ESCAVACAO EM LEITO DE RIO OU CANAL(DRAGAGEM)DE MATERIAL MOLE,ENTRE 4,50 E 9,00M DE PROFUNDIDADE,MEDIDA A PARTIR DO PLANODE ESTACIONAMENTO DA MAQUINA,UTILIZANDO ESCAVADEIRA SOBRE ESTEIRAS,VERSAO DRAG-LINE,COM CACAMBA DE 0,57M3(3/4JD3)</t>
  </si>
  <si>
    <t xml:space="preserve">03.036.0205-A</t>
  </si>
  <si>
    <t xml:space="preserve">03.036.0210-0</t>
  </si>
  <si>
    <t xml:space="preserve">ESCAVACAO EM LEITO DE RIO OU CANAL(DRAGAGEM)DE MATERIAL MOLE,ATE 4,50M DE PROFUNDIDADE,MEDIDA A PARTIR DO PLANO DE ESTACIONAMENTO DA MAQUINA,UTILIZANDO ESCAVADEIRA SOBRE ESTEIRAS,VERSAO CLAM-SHELL,COM CACAMBA DE 0.57M3(3/4JD3)</t>
  </si>
  <si>
    <t xml:space="preserve">03.036.0210-A</t>
  </si>
  <si>
    <t xml:space="preserve">03.036.0215-0</t>
  </si>
  <si>
    <t xml:space="preserve">ESCAVACAO EM LEITO DE RIO OU CANAL(DRAGAGEM)DE MATERIAL MOLE,ENTRE 4,50 E 9,00M DE PROFUNDIDADE,MEDIDA A PARTIR DO PLANODE ESTACIONAMENTO DA MAQUINA,UTILIZANDO ESCAVADEIRA SOBRE ESTEIRAS,VERSAO CLAM-SHELL,COM CACAMBA DE 0.57M3(3/4JD3)</t>
  </si>
  <si>
    <t xml:space="preserve">03.036.0215-A</t>
  </si>
  <si>
    <t xml:space="preserve">03.040.0001-0</t>
  </si>
  <si>
    <t xml:space="preserve">ESCAVACAO,CARGA E TRANSPORTE DE MATERIAL DE 1ªCATEGORIA,UTILIZANDO MOTO-ESCAVO-TRANSPORTADOR,TRATOR(PUSHER) E MOTONIVELADORA,ADMITINDO UMA DISTANCIA MEDIA DE TRANSPORTE DE 100,00M</t>
  </si>
  <si>
    <t xml:space="preserve">03.040.0001-A</t>
  </si>
  <si>
    <t xml:space="preserve">03.040.0002-0</t>
  </si>
  <si>
    <t xml:space="preserve">ESCAVACAO,CARGA E TRANSPORTE DE MATERIAL DE 1ªCATEGORIA,UTILIZANDO MOTO-ESCAVO-TRANSPORTADOR,TRATOR(PUSHER) E MOTONIVELADORA,ADMITINDO UMA DISTANCIA MEDIA DE TRANSPORTE DE 150,00M</t>
  </si>
  <si>
    <t xml:space="preserve">03.040.0002-A</t>
  </si>
  <si>
    <t xml:space="preserve">03.040.0003-0</t>
  </si>
  <si>
    <t xml:space="preserve">ESCAVACAO,CARGA E TRANSPORTE DE MATERIAL DE 1ªCATEGORIA,UTILIZANDO MOTO-ESCAVO-TRANSPORTADOR,TRATOR(PUSHER) E MOTONIVELADORA,ADMITINDO UMA DISTANCIA MEDIA DE TRANSPORTE DE 200,00M</t>
  </si>
  <si>
    <t xml:space="preserve">03.040.0003-A</t>
  </si>
  <si>
    <t xml:space="preserve">03.040.0004-0</t>
  </si>
  <si>
    <t xml:space="preserve">ESCAVACAO,CARGA E TRANSPORTE DE MATERIAL DE 1ªCATEGORIA,UTILIZANDO MOTO-ESCAVO-TRANSPORTADOR,TRATOR(PUSHER) E MOTONIVELADORA,ADMITINDO UMA DISTANCIA MEDIA DE TRANSPORTE DE 250,00M</t>
  </si>
  <si>
    <t xml:space="preserve">03.040.0004-A</t>
  </si>
  <si>
    <t xml:space="preserve">03.040.0005-0</t>
  </si>
  <si>
    <t xml:space="preserve">ESCAVACAO,CARGA E TRANSPORTE DE MATERIAL DE 1ªCATEGORIA,UTILIZANDO MOTO-ESCAVO-TRANSPORTADOR,TRATOR(PUSHER) E MOTONIVELADORA,ADMITINDO UMA DISTANCIA MEDIA DE TRANSPORTE DE 300,00M</t>
  </si>
  <si>
    <t xml:space="preserve">03.040.0005-A</t>
  </si>
  <si>
    <t xml:space="preserve">03.040.0006-0</t>
  </si>
  <si>
    <t xml:space="preserve">ESCAVACAO,CARGA E TRANSPORTE DE MATERIAL DE 1ªCATEGORIA,UTILIZANDO MOTO-ESCAVO-TRANSPORTADOR,TRATOR(PUSHER) E MOTONIVELADORA,ADMITINDO UMA DISTANCIA MEDIA DE TRANSPORTE DE 350,00M</t>
  </si>
  <si>
    <t xml:space="preserve">03.040.0006-A</t>
  </si>
  <si>
    <t xml:space="preserve">03.040.0007-0</t>
  </si>
  <si>
    <t xml:space="preserve">ESCAVACAO,CARGA E TRANSPORTE DE MATERIAL DE 1ªCATEGORIA,UTILIZANDO MOTO-ESCAVO-TRANSPORTADOR,TRATOR(PUSHER) E MOTONIVELADORA,ADMITINDO UMA DISTANCIA MEDIA DE TRANSPORTE DE 400,00M</t>
  </si>
  <si>
    <t xml:space="preserve">03.040.0007-A</t>
  </si>
  <si>
    <t xml:space="preserve">03.040.0008-0</t>
  </si>
  <si>
    <t xml:space="preserve">ESCAVACAO,CARGA E TRANSPORTE DE MATERIAL DE 1ªCATEGORIA,UTILIZANDO MOTO-ESCAVO-TRANSPORTADOR,TRATOR(PUSHER) E MOTONIVELADORA,ADMITINDO UMA DISTANCIA MEDIA DE TRANSPORTE DE 450,00M</t>
  </si>
  <si>
    <t xml:space="preserve">03.040.0008-A</t>
  </si>
  <si>
    <t xml:space="preserve">03.040.0009-0</t>
  </si>
  <si>
    <t xml:space="preserve">ESCAVACAO,CARGA E TRANSPORTE DE MATERIAL DE 1ªCATEGORIA,UTILIZANDO MOTO-ESCAVO-TRANSPORTADOR,TRATOR(PUSHER) E MOTONIVELADORA,ADMITINDO UMA DISTANCIA MEDIA DE TRANSPORTE DE 500,00M</t>
  </si>
  <si>
    <t xml:space="preserve">03.040.0009-A</t>
  </si>
  <si>
    <t xml:space="preserve">03.040.0010-0</t>
  </si>
  <si>
    <t xml:space="preserve">ESCAVACAO,CARGA E TRANSPORTE DE MATERIAL DE 1ªCATEGORIA,UTILIZANDO MOTO-ESCAVO-TRANSPORTADOR,TRATOR(PUSHER) E MOTONIVELADORA,ADMITINDO UMA DISTANCIA MEDIA DE TRANSPORTE DE 550,00M</t>
  </si>
  <si>
    <t xml:space="preserve">03.040.0010-A</t>
  </si>
  <si>
    <t xml:space="preserve">03.040.0011-0</t>
  </si>
  <si>
    <t xml:space="preserve">ESCAVACAO,CARGA E TRANSPORTE DE MATERIAL DE 1ªCATEGORIA,UTILIZANDO MOTO-ESCAVO-TRANSPORTADOR,TRATOR(PUSHER) E MOTONIVELADORA,ADMITINDO UMA DISTANCIA MEDIA DE TRANSPORTE DE 600,00M</t>
  </si>
  <si>
    <t xml:space="preserve">03.040.0011-A</t>
  </si>
  <si>
    <t xml:space="preserve">03.040.0012-0</t>
  </si>
  <si>
    <t xml:space="preserve">ESCAVACAO,CARGA E TRANSPORTE DE MATERIAL DE 1ªCATEGORIA,UTILIZANDO MOTO-ESCAVO-TRANSPORTADOR,TRATOR(PUSHER) E MOTONIVELADORA,ADMITINDO UMA DISTANCIA MEDIA DE TRANSPORTE DE 650,00M</t>
  </si>
  <si>
    <t xml:space="preserve">03.040.0012-A</t>
  </si>
  <si>
    <t xml:space="preserve">03.040.0013-0</t>
  </si>
  <si>
    <t xml:space="preserve">ESCAVACAO,CARGA E TRANSPORTE DE MATERIAL DE 1ªCATEGORIA,UTILIZANDO MOTO-ESCAVO-TRANSPORTADOR,TRATOR(PUSHER) E MOTONIVELADORA,ADMITINDO UMA DISTANCIA MEDIA DE TRANSPORTE DE 700,00M</t>
  </si>
  <si>
    <t xml:space="preserve">03.040.0013-A</t>
  </si>
  <si>
    <t xml:space="preserve">03.040.0014-0</t>
  </si>
  <si>
    <t xml:space="preserve">ESCAVACAO,CARGA E TRANSPORTE DE MATERIAL DE 1ªCATEGORIA,UTILIZANDO MOTO-ESCAVO-TRANSPORTADOR,TRATOR(PUSHER) E MOTONIVELADORA,ADMITINDO UMA DISTANCIA MEDIA DE TRANSPORTE DE 750,OOM</t>
  </si>
  <si>
    <t xml:space="preserve">03.040.0014-A</t>
  </si>
  <si>
    <t xml:space="preserve">03.040.0015-0</t>
  </si>
  <si>
    <t xml:space="preserve">ESCAVACAO,CARGA E TRANSPORTE DE MATERIAL DE 1ªCATEGORIA,UTILIZANDO MOTO-ESCAVO-TRANSPORTADOR,TRATOR(PUSHER) E MOTONIVELADORA,ADMITINDO UMA DISTANCIA MEDIA DE TRANSPORTE DE 800,00M</t>
  </si>
  <si>
    <t xml:space="preserve">03.040.0015-A</t>
  </si>
  <si>
    <t xml:space="preserve">03.040.0016-0</t>
  </si>
  <si>
    <t xml:space="preserve">ESCAVACAO,CARGA E TRANSPORTE DE MATERIAL DE 1ªCATEGORIA,UTILIZANDO MOTO-ESCAVO-TRANSPORTADOR,TRATOR(PUSHER) E MOTONIVELADORA,ADMITINDO UMA DISTANCIA MEDIA DE TRANSPORTE DE 850,00M</t>
  </si>
  <si>
    <t xml:space="preserve">03.040.0016-A</t>
  </si>
  <si>
    <t xml:space="preserve">03.040.0017-0</t>
  </si>
  <si>
    <t xml:space="preserve">ESCAVACAO,CARGA E TRANSPORTE DE MATERIAL DE 1ªCATEGORIA,UTILIZANDO MOTO-ESCAVO-TRANSPORTADOR,TRATOR(PUSHER) E MOTONIVELADORA,ADMITINDO UMA DISTANCIA MEDIA DE TRANSPORTE DE 900,00M</t>
  </si>
  <si>
    <t xml:space="preserve">03.040.0017-A</t>
  </si>
  <si>
    <t xml:space="preserve">03.040.0018-0</t>
  </si>
  <si>
    <t xml:space="preserve">ESCAVACAO,CARGA E TRANSPORTE DE MATERIAL DE 1ªCATEGORIA,UTILIZANDO MOTO-ESCAVO-TRANSPORTADOR,TRATOR(PUSHER) E MOTONIVELADORA,ADMITINDO UMA DISTANCIA MEDIA DE TRANSPORTE DE 950,00M</t>
  </si>
  <si>
    <t xml:space="preserve">03.040.0018-A</t>
  </si>
  <si>
    <t xml:space="preserve">03.040.0019-0</t>
  </si>
  <si>
    <t xml:space="preserve">ESCAVACAO,CARGA E TRANSPORTE DE MATERIAL DE 1ªCATEGORIA,UTILIZANDO MOTO-ESCAVO-TRANSPORTADOR,TRATOR(PUSHER) E MOTONIVELADORA,ADMITINDO UMA DISTANCIA MEDIA DE TRANSPORTE DE 1000,00M</t>
  </si>
  <si>
    <t xml:space="preserve">03.040.0019-A</t>
  </si>
  <si>
    <t xml:space="preserve">03.040.0020-0</t>
  </si>
  <si>
    <t xml:space="preserve">ESCAVACAO,CARGA E TRANSPORTE DE MATERIAL DE 1ªCATEGORIA,UTILIZANDO MOTO-ESCAVO-TRANSPORTADOR,TRATOR(PUSHER) E MOTONIVELADORA,ADMITINDO UMA DISTANCIA MEDIA DE TRANSPORTE DE 1050,00M</t>
  </si>
  <si>
    <t xml:space="preserve">03.040.0020-A</t>
  </si>
  <si>
    <t xml:space="preserve">03.040.0021-0</t>
  </si>
  <si>
    <t xml:space="preserve">ESCAVACAO,CARGA E TRANSPORTE DE MATERIAL DE 1ªCATEGORIA,UTILIZANDO MOTO-ESCAVO-TRANSPORTADOR,TRATOR(PUSHER) E MOTONIVELADORA,ADMITINDO UMA DISTANCIA MEDIA DE TRANSPORTE DE 1100,00M</t>
  </si>
  <si>
    <t xml:space="preserve">03.040.0021-A</t>
  </si>
  <si>
    <t xml:space="preserve">03.040.0022-0</t>
  </si>
  <si>
    <t xml:space="preserve">ESCAVACAO,CARGA E TRANSPORTE DE MATERIAL DE 1ªCATEGORIA,UTILIZANDO MOTO-ESCAVO-TRANSPORTADOR,TRATOR(PUSHER) E MOTONIVELADORA,ADMITINDO UMA DISTANCIA MEDIA DE TRANSPORTE DE 1150,00M</t>
  </si>
  <si>
    <t xml:space="preserve">03.040.0022-A</t>
  </si>
  <si>
    <t xml:space="preserve">03.040.0023-0</t>
  </si>
  <si>
    <t xml:space="preserve">ESCAVACAO,CARGA E TRANSPORTE DE MATERIAL DE 1ªCATEGORIA,UTILIZANDO MOTO-ESCAVO-TRANSPORTADOR,TRATOR(PUSHER) E MOTONIVELADORA,ADMITINDO UMA DISTANCIA MEDIA DE TRANSPORTE DE 1200,00M</t>
  </si>
  <si>
    <t xml:space="preserve">03.040.0023-A</t>
  </si>
  <si>
    <t xml:space="preserve">03.040.0024-0</t>
  </si>
  <si>
    <t xml:space="preserve">ESCAVACAO,CARGA E TRANSPORTE DE MATERIAL DE 2ªCATEGORIA,UTILIZANDO MOTO-ESCAVO-TRANSPORTADOR,TRATOR(PUSHER),MOTONIVELADORA E TRATOR COM ESCARIFICADOR,ADMITINDO UMA DISTANCIA MEDIADE TRANSPORTE DE 100,00M</t>
  </si>
  <si>
    <t xml:space="preserve">03.040.0024-A</t>
  </si>
  <si>
    <t xml:space="preserve">03.040.0025-0</t>
  </si>
  <si>
    <t xml:space="preserve">ESCAVACAO,CARGA E TRANSPORTE DE MATERIAL DE 2ªCATEGORIA,UTILIZANDO MOTO-ESCAVO-TRANSPORTADOR,TRATOR(PUSHER),MOTONIVELADORA E TRATOR COM ESCARIFICADOR,ADMITINDO UMA DISTANCIA MEDIADE TRANSPORTE DE 150,00M</t>
  </si>
  <si>
    <t xml:space="preserve">03.040.0025-A</t>
  </si>
  <si>
    <t xml:space="preserve">03.040.0026-0</t>
  </si>
  <si>
    <t xml:space="preserve">ESCAVACAO,CARGA E TRANSPORTE DE MATERIAL DE 2ªCATEGORIA,UTILIZANDO MOTO-ESCAVO-TRANSPORTADOR,TRATOR(PUSHER),MOTONIVELADORA E TRATOR COM ESCARIFICADOR,ADMITINDO UMA DISTANCIA MEDIADE TRANSPORTE DE 200,00M</t>
  </si>
  <si>
    <t xml:space="preserve">03.040.0026-A</t>
  </si>
  <si>
    <t xml:space="preserve">03.040.0027-0</t>
  </si>
  <si>
    <t xml:space="preserve">ESCAVACAO,CARGA E TRANSPORTE DE MATERIAL DE 2ªCATEGORIA,UTILIZANDO MOTO-ESCAVO-TRANSPORTADOR,TRATOR(PUSHER),MOTONIVELADORA E TRATOR COM ESCARIFICADOR,ADMITINDO UMA DISTANCIA MEDIADE TRANSPORTE DE 250,00M</t>
  </si>
  <si>
    <t xml:space="preserve">03.040.0027-A</t>
  </si>
  <si>
    <t xml:space="preserve">03.040.0028-0</t>
  </si>
  <si>
    <t xml:space="preserve">ESCAVACAO,CARGA E TRANSPORTE DE MATERIAL DE 2ªCATEGORIA,UTILIZANDO MOTO-ESCAVO-TRANSPORTADOR,TRATOR(PUSHER),MOTONIVELADORA E TRATOR COM ESCARIFICADOR,ADMITINDO UMA DISTANCIA MEDIADE TRANSPORTE DE 300,00M</t>
  </si>
  <si>
    <t xml:space="preserve">03.040.0028-A</t>
  </si>
  <si>
    <t xml:space="preserve">03.040.0029-0</t>
  </si>
  <si>
    <t xml:space="preserve">ESCAVACAO,CARGA E TRANSPORTE DE MATERIAL DE 2ªCATEGORIA,UTILIZANDO MOTO-ESCAVO-TRANSPORTADOR,TRATOR(PUSHER),MOTONIVELADORA E TRATOR COM ESCARIFICADOR,ADMITINDO UMA DISTANCIA MEDIADE TRANSPORTE DE 350,00M</t>
  </si>
  <si>
    <t xml:space="preserve">03.040.0029-A</t>
  </si>
  <si>
    <t xml:space="preserve">03.040.0030-0</t>
  </si>
  <si>
    <t xml:space="preserve">ESCAVACAO,CARGA E TRANSPORTE DE MATERIAL DE 2ªCATEGORIA,UTILIZANDO MOTO-ESCAVO-TRANSPORTADOR,TRATOR(PUSHER),MOTONIVELADORA E TARTOR COM ESCARIFICADOR,ADMITINDO UMA DISTANCIA MEDIADE TRANSPORTE DE 400,00M</t>
  </si>
  <si>
    <t xml:space="preserve">03.040.0030-A</t>
  </si>
  <si>
    <t xml:space="preserve">03.040.0031-0</t>
  </si>
  <si>
    <t xml:space="preserve">ESCAVACAO,CARGA E TRANSPORTE DE MATERIAL DE 2ªCATEGORIA,UTILIZANDO MOTO-ESCAVO-TRANSPORTADOR,TRATOR(PUSHER),MOTONIVELADORA E TRATOR COM ESCARIFICADOR,ADMITINDO UMA DISTANCIA MEDIADE TRANSPORTE DE 450,00M</t>
  </si>
  <si>
    <t xml:space="preserve">03.040.0031-A</t>
  </si>
  <si>
    <t xml:space="preserve">03.040.0032-0</t>
  </si>
  <si>
    <t xml:space="preserve">ESCAVACAO,CARGA E TRANSPORTE DE MATERIAL DE 2ªCATEGORIA,UTILIZANDO MOTO-ESCAVO-TRANSPORTADOR,TRATOR(PUSHER),MOTONIVELADORA E TRATOR COM ESCARIFICADOR,ADMITINDO UMA DISTANCIA MEDIADE TRANSPORTE DE 500,00M</t>
  </si>
  <si>
    <t xml:space="preserve">03.040.0032-A</t>
  </si>
  <si>
    <t xml:space="preserve">03.040.0033-0</t>
  </si>
  <si>
    <t xml:space="preserve">ESCAVACAO,CARGA E TRANSPORTE DE MATERIAL DE 2ªCATEGORIA,UTILIZANDO MOTO-ESCAVO-TRANSPORTADOR,TRATOR(PUSHER),MOTONIVELADORA E TRATOR COM ESCARIFICADOR,ADMITINDO UMA DISTANCIA MEDIADE TRANSPORTE DE 550,00M</t>
  </si>
  <si>
    <t xml:space="preserve">03.040.0033-A</t>
  </si>
  <si>
    <t xml:space="preserve">03.040.0034-0</t>
  </si>
  <si>
    <t xml:space="preserve">ESCAVACAO,CARGA E TRANSPORTE DE MATERIAL DE 2ªCATEGORIA,UTILIZANDO MOTO-ESCAVO-TRAMSPORTADOR,TRATOR(PUSHER),MOTONIVELADORA E TRATOR COM ESCARIFICADOR,ADMITINDO UMA DISTANCIA MEDIADE TRANSPORTE DE 600,00M</t>
  </si>
  <si>
    <t xml:space="preserve">03.040.0034-A</t>
  </si>
  <si>
    <t xml:space="preserve">03.040.0035-0</t>
  </si>
  <si>
    <t xml:space="preserve">ESCAVACAO,CARGA E TRANSPORTE DE MATERIAL DE 2ªCATEGORIA,UTILIZANDO MOTO-ESCAVO-TRANSPORTADOR,TRATOR(PUSHER),MOTONIVELADORA E TRATOR COM ESCARIFICADOR,ADMITINDO UMA DISTANCIA MEDIADE TRANSPORTE DE 650,00M</t>
  </si>
  <si>
    <t xml:space="preserve">03.040.0035-A</t>
  </si>
  <si>
    <t xml:space="preserve">03.040.0036-0</t>
  </si>
  <si>
    <t xml:space="preserve">ESCAVACAO,CARGA E TRANSPORTE DE MATERIAL DE 2ªCATEGORIA,UTILIZANDO MOTO-ESCAVO-TRANSPORTADOR,TRATOR(PUSHER),MOTONIVELADORA E TRATOR COM ESCARIFICADOR,ADMITINDO UMA DISTANCIA MEDIADE TRANSPORTE DE 700,00M</t>
  </si>
  <si>
    <t xml:space="preserve">03.040.0036-A</t>
  </si>
  <si>
    <t xml:space="preserve">03.040.0037-0</t>
  </si>
  <si>
    <t xml:space="preserve">ESCAVACAO,CARGA E TRANSPORTE DE MATERIAL DE 2ªCATEGORIA,UTILIZANDO MOTO-ESCAVO-TRANSPORTADOR,TRATOR(PUSHER),MOTONIVELADORA E TRATOR COM ESCARIFICADOR,ADMITINDO UMA DISTANCIA MEDIADE TRANSPORTE DE 750,00M</t>
  </si>
  <si>
    <t xml:space="preserve">03.040.0037-A</t>
  </si>
  <si>
    <t xml:space="preserve">03.040.0038-0</t>
  </si>
  <si>
    <t xml:space="preserve">ESCAVACAO,CARGA E TRANSPORTE DE MATERIAL DE 2ªCATEGORIA,UTILIZANDO MOTO-ESCAVO-TRANSPORTADOR,TRATOR(PUSHER),MOTONIVELADORA E TRATOR COM ESCARIFICADOR,ADMITINDO UMA DISTANCIA MEDIADE TRANSPORTE DE 800,00M</t>
  </si>
  <si>
    <t xml:space="preserve">03.040.0038-A</t>
  </si>
  <si>
    <t xml:space="preserve">03.040.0039-0</t>
  </si>
  <si>
    <t xml:space="preserve">ESCAVACAO,CARGA E TRANSPORTE DE MATERIAL DE 2ªCATEGORIA,UTILIZANDO MOTO-ESCAVO-TRANSPORTADOR,TRATOR(PUSHER),MOTONIVELADORA E TRATOR COM ESCARIFICADOR,ADMITINDO UMA DISTANCIA MEDIADE TRANSPORTE DE 850,00M</t>
  </si>
  <si>
    <t xml:space="preserve">03.040.0039-A</t>
  </si>
  <si>
    <t xml:space="preserve">03.040.0040-0</t>
  </si>
  <si>
    <t xml:space="preserve">ESCAVACAO,CARGA E TRANSPORTE DE MATERIAL DE 2ªCATEGORIA,UTILIZANDO MOTO-ESCAVO-TRANSPORTADOR,TRATOR(PUSHER),MOTONIVELADORA E TRATOR COM ESCARIFICADOR,ADMITINDO UMA DISTANCIA MEDIADE TRANSPORTE DE 900,00M</t>
  </si>
  <si>
    <t xml:space="preserve">03.040.0040-A</t>
  </si>
  <si>
    <t xml:space="preserve">03.040.0041-0</t>
  </si>
  <si>
    <t xml:space="preserve">ESCAVACAO,CARGA E TRANSPORTE DE MATERIAL DE 2ªCATEGORIA,UTILIZANDO MOTO-ESCAVO-TRANSPORTADOR,TRATOR(PUSHER),MOTONIVELADORA E TRATOR COM ESCARIFICADOR,ADMITINDO UMA DISTANCIA MEDIADE TRANSPORTE DE 950,00M</t>
  </si>
  <si>
    <t xml:space="preserve">03.040.0041-A</t>
  </si>
  <si>
    <t xml:space="preserve">03.040.0042-0</t>
  </si>
  <si>
    <t xml:space="preserve">ESCAVACAO,CARGA E TRANSPORTE DE MATERIAL DE 2ªCATEGORIA,UTILIZANDO MOTO-ESCAVO-TRANSPORTADOR,TRATOR(PUSHER),MOTONIVELADORA E TRATOR COM ESCARIFICADOR,ADMITINDO UMA DISTANCIA MEDIADE TRANSPORTE DE 1000,00M</t>
  </si>
  <si>
    <t xml:space="preserve">03.040.0042-A</t>
  </si>
  <si>
    <t xml:space="preserve">03.040.0043-0</t>
  </si>
  <si>
    <t xml:space="preserve">ESCAVACAO,CARGA E TRANSPORTE DE MATERIAL DE 2ªCATEGORIA,UTILIZANDO MOTO-ESCAVO-TRANSPORTADOR,TRATOR(PUSHER),MOTONIVELADORA E TRATOR COM ESCARIFICADOR,ADMITINDO UMA DISTANCIA MEDIADE TRANSPORTE DE 1050,00M</t>
  </si>
  <si>
    <t xml:space="preserve">03.040.0043-A</t>
  </si>
  <si>
    <t xml:space="preserve">03.040.0044-0</t>
  </si>
  <si>
    <t xml:space="preserve">ESCAVACAO,CARGA E TRANSPORTE DE MATERIAL DE 2ªCATEGORIA,UTILIZANDO MOTO-ESCAVO-TRANSPORTADOR,TRATOR(PUSHER),MOTONIVELADORA E TRATOR COM ESCARIFICADOR,ADMITINDO UMA DISTANCIA MEDIADE TRANSPORTE DE 1100,00M</t>
  </si>
  <si>
    <t xml:space="preserve">03.040.0044-A</t>
  </si>
  <si>
    <t xml:space="preserve">03.040.0045-0</t>
  </si>
  <si>
    <t xml:space="preserve">ESCAVACAO,CARGA E TRANSPORTE DE MATERIAL DE 2ªCATEGORIA,UTILIZANDO MOTO-ESCAVO-TRANSPORTADOR,TRATOR(PUSHER),MOTONIVELADORA E TRATOR COM ESCARIFICADOR,ADMITINDO UMA DISTANCIA MEDIADE TRANSPORTE DE 1150,00M</t>
  </si>
  <si>
    <t xml:space="preserve">03.040.0045-A</t>
  </si>
  <si>
    <t xml:space="preserve">03.040.0046-0</t>
  </si>
  <si>
    <t xml:space="preserve">ESCAVACAO,CARGA E TRANSPORTE DE MATERIAL DE 2ªCATEGORIA,UTILIZANDO MOTO-ESCAVO-TRANSPORTADOR,TRATOR(PUSHER),MOTONIVELADORA E TRATOR COM ESCARIFICADOR,ADMITINDO UMA DISTANCIA MEDIADE TRANSPORTE DE 1200,00M</t>
  </si>
  <si>
    <t xml:space="preserve">03.040.0046-A</t>
  </si>
  <si>
    <t xml:space="preserve">04.005.0003-0</t>
  </si>
  <si>
    <t xml:space="preserve">TRANSPORTE DE CARGA DE QUALQUER NATUREZA,EXCLUSIVE AS DESPESAS DE CARGA E DESCARGA,TANTO DE ESPERA DO CAMINHAO COMO DO SERVENTE OU EQUIPAMENTO AUXILIAR,A VELOCIDADE MEDIA DE 50KM/H,EM CAMINHAO DE CARROCERIA FIXA A OLEO DIESEL,COM CAPACIDADEUTIL DE 7,5T</t>
  </si>
  <si>
    <t xml:space="preserve">T X KM</t>
  </si>
  <si>
    <t xml:space="preserve">04.005.0003-A</t>
  </si>
  <si>
    <t xml:space="preserve">04.005.0004-0</t>
  </si>
  <si>
    <t xml:space="preserve">TRANSPORTE DE CARGA DE QUALQUER NATUREZA,EXCLUSIVE AS DESPESAS DE CARGA E DESCARGA,TANTO DE ESPERA DO CAMINHAO COMO DO SERVENTE OU EQUIPAMENTO AUXILIAR,A VELOCIDADE MEDIA DE 40KM/H,EM CAMINHAO DE CARROCERIA FIXA A OLEO DIESEL,COM CAPACIDADEUTIL DE 7,5T</t>
  </si>
  <si>
    <t xml:space="preserve">04.005.0004-A</t>
  </si>
  <si>
    <t xml:space="preserve">04.005.0005-0</t>
  </si>
  <si>
    <t xml:space="preserve">TRANSPORTE DE CARGA DE QUALQUER NATUREZA,EXCLUSIVE AS DESPESAS DE CARGA E DESCARGA,TANTO DE ESPERA DO CAMINHAO COMO DO SERVENTE OU EQUIPAMENTO AUXILIAR,A VELOCIDADE MEDIA DE 35KM/H,EM CAMINHAO DE CARROCERIA FIXA A OLEO DIESEL,COM CAPACIDADEUTIL DE 7,5T</t>
  </si>
  <si>
    <t xml:space="preserve">04.005.0005-A</t>
  </si>
  <si>
    <t xml:space="preserve">04.005.0006-1</t>
  </si>
  <si>
    <t xml:space="preserve">TRANSPORTE DE CARGA DE QUALQUER NATUREZA,EXCLUSIVE AS DESPESAS DE CARGA E DESCARGA,TANTO DE ESPERA DO CAMINHAO COMO DO SERVENTE OU EQUIPAMENTO AUXILIAR,A VELOCIDADE MEDIA DE 30KM/H,EM CAMINHAO DE CARROCERIA FIXA A OLEO DIESEL,COM CAPACIDADEUTIL DE 7,5T</t>
  </si>
  <si>
    <t xml:space="preserve">04.005.0006-B</t>
  </si>
  <si>
    <t xml:space="preserve">04.005.0007-0</t>
  </si>
  <si>
    <t xml:space="preserve">TRANSPORTE DE CARGA DE QUALQUER NATUREZA,EXCLUSIVE AS DESPESAS DE CARGA E DESCARGA,TANTO DE ESPERA DO CAMINHAO COMO DO SERVENTE OU EQUIPAMENTO AUXILIAR,A VELOCIDADE MEDIA DE 25KM/H,EM CAMINHAO DE CARROCEIRA FIXA A OLEO DIESEL,COM CAPACIDADEUTIL DE 7,5T</t>
  </si>
  <si>
    <t xml:space="preserve">04.005.0007-A</t>
  </si>
  <si>
    <t xml:space="preserve">04.005.0011-0</t>
  </si>
  <si>
    <t xml:space="preserve">TRANSPORTE DE CARGA DE QUALQUER NATUREZA,EXCLUSIVE AS DESPESAS DE CARGA E DESCARGA,TANTO DE ESPERA DO CAMINHAO COMO DO SERVENTE OU EQUIPAMENTO AUXILIAR,A VELOCIDADE MEDIA DE 20KM/H,EM CAMINHAO DE CARROCERIA FIXA A OLEO DIESEL,COM CAPACIDADEUTIL DE 7,5T</t>
  </si>
  <si>
    <t xml:space="preserve">04.005.0011-A</t>
  </si>
  <si>
    <t xml:space="preserve">04.005.0012-1</t>
  </si>
  <si>
    <t xml:space="preserve">TRANSPORTE DE CARGA DE QUALQUER NATUREZA,EXCLUSIVE AS DESPESAS DE CARGA E DESCARGA,TANTO DE ESPERA DO CAMINHAO COMO DO SERVENTE OU EQUIPAMENTO AUXILIAR,A VELOCIDADE MEDIA DE 15KM/H,EM CAMINHAO DE CARROCERIA FIXA A OLEO DIESEL,COM CAPACIDADEUTIL DE 7,5T</t>
  </si>
  <si>
    <t xml:space="preserve">04.005.0012-B</t>
  </si>
  <si>
    <t xml:space="preserve">04.005.0013-0</t>
  </si>
  <si>
    <t xml:space="preserve">TRANSPORTE DE CARGA DE QUALQUER NATUREZA,EXCLUSIVE AS DESPESAS DE CARGA E DESCARGA,TANTO DE ESPERA DO CAMINHAO COMO DO SERVENTE OU EQUIPAMENTO AUXILIAR,A VELOCIDADE MEDIA DE 10KM/H,EM CAMINHAO DE CARROCERIA FIXA A OLEO DIESEL,COM CAPACIDADEUTIL DE 7,5T</t>
  </si>
  <si>
    <t xml:space="preserve">04.005.0013-A</t>
  </si>
  <si>
    <t xml:space="preserve">04.005.0014-0</t>
  </si>
  <si>
    <t xml:space="preserve">TRANSPORTE DE CARGA DE QUALQUER NATUREZA,EXCLUSIVE AS DESPESAS DE CARGA E DESCARGA,TANTO DE ESPERA DO CAMINHAO COMO DO SERVENTE OU EQUIPAMENTO AUXILIAR,A VELOCIDADE MEDIA DE 5KM/H,EM CAMINHAO DE CARROCERIA FIXA A OLEO DIESEL,COM CAPACIDADEUTIL DE 7,5T</t>
  </si>
  <si>
    <t xml:space="preserve">04.005.0014-A</t>
  </si>
  <si>
    <t xml:space="preserve">04.005.0015-0</t>
  </si>
  <si>
    <t xml:space="preserve">TRANSPORTE DE CARGA DE QUALQUER NATUREZA,EXCLUSIVE AS DESPESAS DE CARGA E DESCARGA,TANTO DE ESPERA DO CAMINHAO COMO DO SERVENTE OU EQUIPAMENTO AUXILIAR,A VELOCIDADE MEDIA DE 50KM/H,EM CAMINHAO TRUCADO DE CARROCERIA FIXA A OLEO DIESEL,COM CAPACIDADE UTIL DE 12T</t>
  </si>
  <si>
    <t xml:space="preserve">04.005.0015-A</t>
  </si>
  <si>
    <t xml:space="preserve">04.005.0016-0</t>
  </si>
  <si>
    <t xml:space="preserve">TRANSPORTE DE CARGA DE QUALQUER NATUREZA,EXCLUSIVE AS DESPESAS DE CARGA E DESCARGA,TANTO DE ESPERA DO CAMINHAO COMO DO SERVENTE OU EQUIPAMENTO AUXILIAR,A VELOCIDADE MEDIA DE 40KM/H,EM CAMINHAO TRUCADO DE CARROCERIA FIXA A OLEO DIESEL,COM CAPACIDADE UTIL DE 12T</t>
  </si>
  <si>
    <t xml:space="preserve">04.005.0016-A</t>
  </si>
  <si>
    <t xml:space="preserve">04.005.0017-0</t>
  </si>
  <si>
    <t xml:space="preserve">TRANSPORTE DE CARGA DE QUALQUER NATUREZA,EXCLUSIVE AS DESPESAS DE CARGA E DESCARGA,TANTO DE ESPERA DO CAMINHAO COMO DO SERVENTE OU EQUIPAMENTO AUXILIAR,A VELOCIDADE MEDIA DE 35KM/H,EM CAMINHAO TRUCADO DE CARROCERIA FIXA A OLEO DIESEL,COM CAPACIDADE UTIL DE 12T</t>
  </si>
  <si>
    <t xml:space="preserve">04.005.0017-A</t>
  </si>
  <si>
    <t xml:space="preserve">04.005.0018-0</t>
  </si>
  <si>
    <t xml:space="preserve">TRANSPORTE DE CARGA DE QUALQUER NATUREZA,EXCLUSIVE AS DESPESAS DE CARGA E DESCARGA,TANTO DE ESPERA DO CAMINHAO COMO DO SERVENTE OU EQUIPAMENTO AUXILIAR,A VELOCIDADE MEDIA DE 30KM/H,EM CAMINHAO TRUCADO DE CARROCERIA FIXA A OLEO DIESEL,COM CAPACIDADE UTIL DE 12T</t>
  </si>
  <si>
    <t xml:space="preserve">04.005.0018-A</t>
  </si>
  <si>
    <t xml:space="preserve">04.005.0019-0</t>
  </si>
  <si>
    <t xml:space="preserve">TRANSPORTE DE CARGA DE QUALQUER NATUREZA,EXCLUSIVE AS DESPESAS DE CARGA E DESCARGA,TANTO DE ESPERA DO CAMINHAO COMO DO SERVENTE OU EQUIPAMENTO AUXILIAR,A VELOCIDADE MEDIA DE 25KM/H,EM CAMINHAO TRUCADO DE CARROCERIA FIXA A OLEO DIESEL,COM CAPACIDADE UTIL DE 12T</t>
  </si>
  <si>
    <t xml:space="preserve">04.005.0019-A</t>
  </si>
  <si>
    <t xml:space="preserve">04.005.0020-0</t>
  </si>
  <si>
    <t xml:space="preserve">TRANSPORTE DE CARGA DE QUALQUER NATUREZA,EXCLUSIVE AS DESPESAS DE CARGA E DESCARGA,TANTO DE ESPERA DO CAMINHAO COMO DO SERVENTE OU EQUIPAMENTO AUXILIAR,A VELOCIDADE MEDIA DE 20KM/H,EM CAMINHAO TRUCADO DE CARROCERIA FIXA A OLEO DIESEL,COM CAPACIDADE UTIL DE 12T</t>
  </si>
  <si>
    <t xml:space="preserve">04.005.0020-A</t>
  </si>
  <si>
    <t xml:space="preserve">04.005.0021-0</t>
  </si>
  <si>
    <t xml:space="preserve">TRANSPORTE DE CARGA DE QUALQUER NATUREZA,EXCLUSIVE AS DESPESAS DE CARGA E DESCARGA,TANTO DE ESPERA DO CAMINHAO COMO DO SERVENTE OU EQUIPAMENTO AUXILIAR,A VELOCIDADE MEDIA DE 15KM/H,EM CAMINHAO TRUCADO DE CARROCERIA FIXA A OLEO DIESEL,COM CAPACIDADE UTIL DE 12T</t>
  </si>
  <si>
    <t xml:space="preserve">04.005.0021-A</t>
  </si>
  <si>
    <t xml:space="preserve">04.005.0022-0</t>
  </si>
  <si>
    <t xml:space="preserve">TRANSPORTE DE CARGA DE QUALQUER NATUREZA,EXCLUSIVE AS DESPESAS DE CARGA E DESCARGA,TANTO DE ESPERA DO CAMINHAO COMO DO SERVENTE OU EQUIPAMENTO AUXILIAR,A VELOCIDADE MEDIA DE 10KM/H,EM CAMINHAO TRUCADO DE CARROCERIA FIXA A OLEO DIESEL,COM CAPACIDADE UTIL DE 12T</t>
  </si>
  <si>
    <t xml:space="preserve">04.005.0022-A</t>
  </si>
  <si>
    <t xml:space="preserve">04.005.0023-0</t>
  </si>
  <si>
    <t xml:space="preserve">TRANSPORTE DE CARGA DE QUALQUER NATUREZA,EXCLUSIVE AS DESPESAS DE CARGA E DESCARGA,TANTO DE ESPERA DO CAMINHAO COMO DO SERVENTE OU EQUIPAMENTO AUXILIAR,A VELOCIDADE MEDIA DE 5KM/H,EM CAMINHAO TRUCADO DE CARROCERIA FIXA A OLEO DIESEL,COM CAPACIDADE UTIL DE 12T</t>
  </si>
  <si>
    <t xml:space="preserve">04.005.0023-A</t>
  </si>
  <si>
    <t xml:space="preserve">04.005.0100-0</t>
  </si>
  <si>
    <t xml:space="preserve">TRANSPORTE DE CARGA DE QUALQUER NATUREZA,EXCLUSIVE AS DESPESAS DE CARGA E DESCARGA,TANTO DE ESPERA DO CAMINHAO COMO DO SERVENTE OU EQUIPAMENTO AUXILIAR,A VELOCIDADE MEDIA DE 50KM/H,EM CAMINHAO DE CARROCERIA FIXA A OLEO DIESEL,COM CAPACIDADEUTIL DE 7,5T,CONSIDERANDO O CAMINHAO EQUIPADO COM GUINDAUTODE 3,5T</t>
  </si>
  <si>
    <t xml:space="preserve">04.005.0100-A</t>
  </si>
  <si>
    <t xml:space="preserve">04.005.0101-0</t>
  </si>
  <si>
    <t xml:space="preserve">TRANSPORTE DE CARGA DE QUALQUER NATUREZA,EXCLUSIVE AS DESPESAS DE CARGA E DESCARGA,TANTO DE ESPERA DO CAMINHAO COMO DO SERVENTE OU EQUIPAMENTO AUXILIAR,A VELOCIDADE MEDIA DE 40KM/H,EM CAMINHAO DE CARROCERIA FIXA A OLEO DIESEL,COM CAPACIDADEUTIL DE 7,5T,CONSIDERANDO O CAMINHAO EQUIPADO COM GUINDAUTODE 3,5T</t>
  </si>
  <si>
    <t xml:space="preserve">04.005.0101-A</t>
  </si>
  <si>
    <t xml:space="preserve">04.005.0102-0</t>
  </si>
  <si>
    <t xml:space="preserve">TRANSPORTE DE CARGA DE QUALQUER NATUREZA,EXCLUSIVE AS DESPESAS DE CARGA E DESCARGA,TANTO DE ESPERA DO CAMINHAO COMO DO SERVENTE OU EQUIPAMENTO AUXILIAR,A VELOCIDADE MEDIA DE 35KM/H,EM CAMINHAO DE CARROCERIA FIXA A OLEO DIESEL,COM CAPACIDADEUTIL DE 7,5T,CONSIDERANDO O CAMINHAO EQUIPADO COM GUINDAUTODE 3,5T</t>
  </si>
  <si>
    <t xml:space="preserve">04.005.0102-A</t>
  </si>
  <si>
    <t xml:space="preserve">04.005.0103-0</t>
  </si>
  <si>
    <t xml:space="preserve">TRANSPORTE DE CARGA DE QUALQUER NATUREZA,EXCLUSIVE AS DESPESAS DE CARGA E DESCARGA,TANTO DE ESPERA DO CAMINHAO COMO DO SERVENTE OU EQUIPAMENTO AUXILIAR,A VELOCIDADE MEDIA DE 30KM/H,EM CAMINHAO DE CARROCERIA FIXA A OLEO DIESEL,COM CAPACIDADEUTIL DE 7,5T,CONSIDERANDO O CAMINHAO EQUIPADO COM GUINDAUTODE 3,5T</t>
  </si>
  <si>
    <t xml:space="preserve">04.005.0103-A</t>
  </si>
  <si>
    <t xml:space="preserve">04.005.0104-0</t>
  </si>
  <si>
    <t xml:space="preserve">TRANSPORTE DE CARGA DE QUALQUER NATUREZA,EXCLUSIVE AS DESPESAS DE CARGA E DESCARGA,TANTO DE ESPERA DO CAMINHAO COMO DO SERVENTE OU EQUIPAMENTO AUXILIAR,A VELOCIDADE MEDIA DE 25KM/H,EM CAMINHAO DE CARROCERIA FIXA A OLEO DIESEL,COM CAPACIDADEUTIL DE 7,5T,CONSIDERANDO O CAMINHAO EQUIPADO COM GUINDAUTODE 3,5T</t>
  </si>
  <si>
    <t xml:space="preserve">04.005.0104-A</t>
  </si>
  <si>
    <t xml:space="preserve">04.005.0105-0</t>
  </si>
  <si>
    <t xml:space="preserve">TRANSPORTE DE CARGA DE QUALQUER NATUREZA,EXCLUSIVE AS DESPESAS DE CARGA E DESCARGA,TANTO DE ESPERA DO CAMINHAO COMO DO SERVENTE OU EQUIPAMENTO AUXILIAR,A VELOCIDADE MEDIA DE 20KM/H,EM CAMINHAO DE CARROCERIA FIXA A OLEO DIESEL,COM CAPACIDADEUTIL DE 7,5T,CONSIDERANDO O CAMINHAO EQUIPADO COM GUINDAUTODE 3,5T</t>
  </si>
  <si>
    <t xml:space="preserve">04.005.0105-A</t>
  </si>
  <si>
    <t xml:space="preserve">04.005.0106-0</t>
  </si>
  <si>
    <t xml:space="preserve">TRANSPORTE DE CARGA DE QUALQUER NATUREZA,EXCLUSIVE AS DESPESAS DE CARGA E DESCARGA,TANTO DE ESPERA DO CAMINHAO COMO DO SERVENTE OU EQUIPAMENTO AUXILIAR,A VELOCIDADE MEDIA DE 15KM/H,EM CAMINHAO DE CARROCERIA FIXA A OLEO DIESEL,COM CAPACIDADEUTIL DE 7,5T,CONSIDERANDO O CAMINHAO EQUIPADO COM GUINDAUTODE 3,5T</t>
  </si>
  <si>
    <t xml:space="preserve">04.005.0106-A</t>
  </si>
  <si>
    <t xml:space="preserve">04.005.0107-0</t>
  </si>
  <si>
    <t xml:space="preserve">TRANSPORTE DE CARGA DE QUALQUER NATUREZA,EXCLUSIVE AS DESPESAS DE CARGA E DESCARGA,TANTO DE ESPERA DO CAMINHAO COMO DO SERVENTE OU EQUIPAMENTO AUXILIAR,A VELOCIDADE MEDIA DE 10KM/H,EM CAMINHAO DE CARROCERIA FIXA A OLEO DIESEL,COM CAPACIDADEUTIL DE 7,5T,CONSIDERANDO O CAMINHAO EQUIPADO COM GUINDAUTODE 3,5T</t>
  </si>
  <si>
    <t xml:space="preserve">04.005.0107-A</t>
  </si>
  <si>
    <t xml:space="preserve">04.005.0108-0</t>
  </si>
  <si>
    <t xml:space="preserve">TRANSPORTE DE CARGA DE QUALQUER NATUREZA,EXCLUSIVE AS DESPESAS DE CARGA E DESCARGA,TANTO DE ESPERA DO CAMINHAO COMO DO SERVENTE OU EQUIPAMENTO AUXILIAR,A VELOCIDADE MEDIA DE 5KM/H,EM CAMINHAO DE CARROCERIA FIXA A OLEO DIESEL,COM CAPACIDADEUTIL DE 7,5T,CONSIDERANDO O CAMINHAO EQUIPADO COM GUINDAUTODE 3,5T</t>
  </si>
  <si>
    <t xml:space="preserve">04.005.0108-A</t>
  </si>
  <si>
    <t xml:space="preserve">04.005.0120-0</t>
  </si>
  <si>
    <t xml:space="preserve">TRANSPORTE DE CARGA DE QUALQUER NATUREZA,EXCLUSIVE AS DESPESAS DE CARGA E DESCARGA,TANTO DE ESPERA DO CAMINHAO COMO DO SERVENTE OU EQUIPAMENTO AUXILIAR,A VELOCIDADE MEDIA DE 50KM/H,EM CAMINHAO BASCULANTE A OLEO DIESEL,COM CAPACIDADE UTIL DE8T</t>
  </si>
  <si>
    <t xml:space="preserve">04.005.0120-A</t>
  </si>
  <si>
    <t xml:space="preserve">04.005.0121-0</t>
  </si>
  <si>
    <t xml:space="preserve">TRANSPORTE DE CARGA DE QUALQUER NATUREZA,EXCLUSIVE AS DESPESAS DE CARGA E DESCARGA,TANTO DE ESPERA DO CAMINHAO COMO DO SERVENTE OU EQUIPAMENTO AUXILIAR,A VELOCIDADE MEDIA DE 40KM/H,EM CAMINHAO BASCULANTE A OLEO DIESEL,COM CAPACIDADE UTIL DE8T</t>
  </si>
  <si>
    <t xml:space="preserve">04.005.0121-A</t>
  </si>
  <si>
    <t xml:space="preserve">04.005.0122-0</t>
  </si>
  <si>
    <t xml:space="preserve">TRANSPORTE DE CARGA DE QUALQUER NATUREZA,EXCLUSIVE AS DESPESAS DE CARGA E DESCARGA,TANTO DE ESPERA DO CAMINHAO COMO DO SERVENTE OU EQUIPAMENTO AUXILIAR,A VELOCIDADE MEDIA DE 35KM/H,EM CAMINHAO BASCULANTE A OLEO DIESEL,COM CAPACIDADE UTIL DE8T</t>
  </si>
  <si>
    <t xml:space="preserve">04.005.0122-A</t>
  </si>
  <si>
    <t xml:space="preserve">04.005.0123-1</t>
  </si>
  <si>
    <t xml:space="preserve">TRANSPORTE DE CARGA DE QUALQUER NATUREZA,EXCLUSIVE AS DESPESAS DE CARGA E DESCARGA,TANTO DE ESPERA DO CAMINHAO COMO DO SERVENTE OU EQUIPAMENTO AUXILIAR,A VELOCIDADE MEDIA DE 30KM/H,EM CAMINHAO BASCULANTE A OLEO DIESEL,COM CAPACIDADE UTIL DE8T</t>
  </si>
  <si>
    <t xml:space="preserve">04.005.0123-B</t>
  </si>
  <si>
    <t xml:space="preserve">04.005.0124-0</t>
  </si>
  <si>
    <t xml:space="preserve">TRANSPORTE DE CARGA DE QUALQUER NATUREZA,EXCLUSIVE AS DESPESAS DE CARGA E DESCARGA,TANTO DE ESPERA DO CAMINHAO COMO DO SERVENTE OU EQUIPAMENTO AUXILIAR,A VELOCIDADE MEDIA DE 25KM/H,EM CAMINHAO BASCULANTE A OLEO DIESEL,COM CAPACIDADE UTIL DE8T</t>
  </si>
  <si>
    <t xml:space="preserve">04.005.0124-A</t>
  </si>
  <si>
    <t xml:space="preserve">04.005.0125-0</t>
  </si>
  <si>
    <t xml:space="preserve">TRANSPORTE DE CARGA DE QUALQUER NATUREZA,EXCLUSIVE AS DESPESAS DE CARGA E DESCARGA,TANTO DE ESPERA DO CAMINHAO COMO DO SERVENTE OU EQUIPAMENTO AUXILIAR,A VELOCIDADE MEDIA DE 20KM/H,EM CAMINHAO BASCULANTE A OLEO DIESEL,COM CAPACIDADE UTIL DE8T</t>
  </si>
  <si>
    <t xml:space="preserve">04.005.0125-A</t>
  </si>
  <si>
    <t xml:space="preserve">04.005.0126-0</t>
  </si>
  <si>
    <t xml:space="preserve">TRANSPORTE DE CARGA DE QUALQUER NATUREZA,EXCLUSIVE AS DESPESAS DE CARGA E DESCARGA,TANTO DE ESPERA DO CAMINHAO COMO DO SERVENTE OU EQUIPAMENTO AUXILIAR,A VELOCIDADE MEDIA DE 15KM/H,EM CAMINHAO BASCULANTE A OLEO DIESEL,COM CAPACIDADE UTIL DE8T</t>
  </si>
  <si>
    <t xml:space="preserve">04.005.0126-A</t>
  </si>
  <si>
    <t xml:space="preserve">04.005.0127-0</t>
  </si>
  <si>
    <t xml:space="preserve">TRANSPORTE DE CARGA DE QUALQUER NATUREZA,EXCLUSIVE AS DESPESAS DE CARGA E DESCARGA,TANTO DE ESPERA DO CAMINHAO COMO DO SERVENTE OU EQUIPAMENTO AUXILIAR,A VELOCIDADE MEDIA DE 10KM/H,EM CAMINHAO BASCULANTE A OLEO DIESEL,COM CAPACIDADE UTIL DE8T</t>
  </si>
  <si>
    <t xml:space="preserve">04.005.0127-A</t>
  </si>
  <si>
    <t xml:space="preserve">04.005.0128-0</t>
  </si>
  <si>
    <t xml:space="preserve">TRANSPORTE DE CARGA DE QUALQUER NATUREZA,EXCLUSIVE AS DESPESAS DE CARGA E DESCARGA,TANTO DE ESPERA DO CAMINHAO COMO DO SERVENTE OU EQUIPAMENTO AUXILIAR,A VELOCIDADE MEDIA DE 5KM/H,EM CAMINHAO BASCULANTE A OLEO DIESEL,COM CAPACIDADE UTIL DE8T</t>
  </si>
  <si>
    <t xml:space="preserve">04.005.0128-A</t>
  </si>
  <si>
    <t xml:space="preserve">04.005.0140-0</t>
  </si>
  <si>
    <t xml:space="preserve">TRANSPORTE DE CARGA DE QUALQUER NATUREZA,EXCLUSIVE AS DESPESAS DE CARGA E DESCARGA,TANTO DE ESPERA DO CAMINHAO COMO DO SERVENTE OU EQUIPAMENTO AUXILIAR,A VELOCIDADE MEDIA DE 50KM/H,EM CAMINHAO BASCULANTE A OLEO DIESEL,COM CAPACIDADE UTIL DE12T</t>
  </si>
  <si>
    <t xml:space="preserve">04.005.0140-A</t>
  </si>
  <si>
    <t xml:space="preserve">04.005.0141-0</t>
  </si>
  <si>
    <t xml:space="preserve">TRANSPORTE DE CARGA DE QUALQUER NATUREZA,EXCLUSIVE AS DESPESAS DE CARGA E DESCARGA,TANTO DE ESPERA DO CAMINHAO COMO DO SERVENTE OU EQUIPAMENTO AUXILIAR,A VELOCIDADE MEDIA DE 40KM/H,EM CAMINHAO BASCULANTE A OLEO DIESEL,COM CAPACIDADE UTIL DE12T</t>
  </si>
  <si>
    <t xml:space="preserve">04.005.0141-A</t>
  </si>
  <si>
    <t xml:space="preserve">04.005.0142-0</t>
  </si>
  <si>
    <t xml:space="preserve">TRANSPORTE DE CARGA DE QUALQUER NATUREZA,EXCLUSIVE AS DESPESAS DE CARGA E DESCARGA,TANTO DE ESPERA DO CAMINHAO COMO DO SERVENTE OU EQUIPAMENTO AUXILIAR,A VELOCIDADE MEDIA DE 35KM/H,EM CAMINHAO BASCULANTE A OLEO DIESEL,COM CAPACIDADE UTIL DE12T</t>
  </si>
  <si>
    <t xml:space="preserve">04.005.0142-A</t>
  </si>
  <si>
    <t xml:space="preserve">04.005.0143-1</t>
  </si>
  <si>
    <t xml:space="preserve">TRANSPORTE DE CARGA DE QUALQUER NATUREZA,EXCLUSIVE AS DESPESAS DE CARGA E DESCARGA,TANTO DE ESPERA DO CAMINHAO COMO DO SERVENTE OU EQUIPAMENTO AUXILIAR,A VELOCIDADE MEDIA DE 30KM/H,EM CAMINHAO BASCULANTE A OLEO DIESEL,COM CAPACIDADE UTIL DE12T</t>
  </si>
  <si>
    <t xml:space="preserve">04.005.0143-B</t>
  </si>
  <si>
    <t xml:space="preserve">04.005.0144-0</t>
  </si>
  <si>
    <t xml:space="preserve">TRANSPORTE DE CARGA DE QUALQUER NATUREZA,EXCLUSIVE AS DESPESAS DE CARGA E DESCARGA,TANTO DE ESPERA DO CAMINHAO COMO DO SERVENTE OU EQUIPAMENTO AUXILIAR,A VELOCIDADE MEDIA DE 25KM/H,EM CAMINHAO BASCULANTE A OLEO DIESEL,COM CAPACIDADE UTIL DE12T</t>
  </si>
  <si>
    <t xml:space="preserve">04.005.0144-A</t>
  </si>
  <si>
    <t xml:space="preserve">04.005.0145-0</t>
  </si>
  <si>
    <t xml:space="preserve">TRANSPORTE DE CARGA DE QUALQUER NATUREZA,EXCLUSIVE AS DESPESAS DE CARGA E DESCARGA,TANTO DE ESPERA DO CAMINHAO COMO DO SERVENTE OU EQUIPAMENTO AUXILIAR,A VELOCIDADE MEDIA DE 20KM/H,EM CAMINHAO BASCULANTE A OLEO DIESEL,COM CAPACIDADE UTIL DE12T</t>
  </si>
  <si>
    <t xml:space="preserve">04.005.0145-A</t>
  </si>
  <si>
    <t xml:space="preserve">04.005.0146-0</t>
  </si>
  <si>
    <t xml:space="preserve">TRANSPORTE DE CARGA DE QUALQUER NATUREZA,EXCLUSIVE AS DESPESAS DE CARGA E DESCARGA,TANTO DE ESPERA DO CAMINHAO COMO DO SERVENTE OU EQUIPAMENTO AUXILIAR,A VELOCIDADE MEDIA DE 15KM/H,EM CAMINHAO BASCULANTE A OLEO DIESEL,COM CAPACIDADE UTIL DE12T</t>
  </si>
  <si>
    <t xml:space="preserve">04.005.0146-A</t>
  </si>
  <si>
    <t xml:space="preserve">04.005.0147-0</t>
  </si>
  <si>
    <t xml:space="preserve">TRANSPORTE DE CARGA DE QUALQUER NATUREZA,EXCLUSIVE AS DESPESAS DE CARGA E DESCARGA,TANTO DE ESPERA DO CAMINHAO COMO DO SERVENTE OU EQUIPAMENTO AUXILIAR,A VELOCIDADE MEDIA DE 10KM/H,EM CAMINHAO BASCULANTE A OLEO DIESEL,COM CAPACIDADE UTIL DE12T</t>
  </si>
  <si>
    <t xml:space="preserve">04.005.0147-A</t>
  </si>
  <si>
    <t xml:space="preserve">04.005.0148-0</t>
  </si>
  <si>
    <t xml:space="preserve">TRANSPORTE DE CARGA DE QUALQUER NATUREZA,EXCLUSIVE AS DESPESAS DE CARGA E DESCARGA,TANTO DE ESPERA DO CAMINHAO COMO DO SERVENTE OU EQUIPAMENTO AUXILIAR,A VELOCIDADE MEDIA DE 5KM/H,EM CAMINHAO BASCULANTE A OLEO DIESEL,COM CAPACIDADE UTIL DE12T</t>
  </si>
  <si>
    <t xml:space="preserve">04.005.0148-A</t>
  </si>
  <si>
    <t xml:space="preserve">04.005.0160-0</t>
  </si>
  <si>
    <t xml:space="preserve">TRANSPORTE DE CARGA DE QUALQUER NATUREZA,EXCLUSIVE AS DESPESAS DE CARGA E DESCARGA,TANTO DE ESPERA DO CAMINHAO COMO DO SERVENTE OU EQUIPAMENTO AUXILIAR,A VELOCIDADE MEDIA DE 50KM/H,EM CAMINHAO BASCULANTE A OLEO DIESEL,COM CAPACIDADE UTIL DE17T</t>
  </si>
  <si>
    <t xml:space="preserve">04.005.0160-A</t>
  </si>
  <si>
    <t xml:space="preserve">04.005.0161-0</t>
  </si>
  <si>
    <t xml:space="preserve">TRANSPORTE DE CARGA DE QUALQUER NATUREZA,EXCLUSIVE AS DESPESAS DE CARGA E DESCARGA,TANTO DE ESPERA DO CAMINHAO COMO DO SERVENTE OU EQUIPAMENTO AUXILIAR,A VELOCIDADE MEDIA DE 40KM/H,EM CAMINHAO BASCULANTE A OLEO DIESEL,COM CAPACIDADE UTIL DE17T</t>
  </si>
  <si>
    <t xml:space="preserve">04.005.0161-A</t>
  </si>
  <si>
    <t xml:space="preserve">04.005.0162-0</t>
  </si>
  <si>
    <t xml:space="preserve">TRANSPORTE DE CARGA DE QUALQUER NATUREZA,EXCLUSIVE AS DESPESAS DE CARGA E DESCARGA,TANTO DE ESPERA DO CAMINHAO COMO DO SERVENTE OU EQUIPAMENTO AUXILIAR,A VELOCIDADE MEDIA DE 35KM/H,EM CAMINHAO BASCULANTE A OLEO DIESEL,COM CAPACIDADE UTIL DE17T</t>
  </si>
  <si>
    <t xml:space="preserve">04.005.0162-A</t>
  </si>
  <si>
    <t xml:space="preserve">04.005.0163-0</t>
  </si>
  <si>
    <t xml:space="preserve">TRANSPORTE DE CARGA DE QUALQUER NATUREZA,EXCLUSIVE AS DESPESAS DE CARGA E DESCARGA,TANTO DE ESPERA DO CAMINHAO COMO DO SERVENTE OU EQUIPAMENTO AUXILIAR,A VELOCIDADE MEDIA DE 30KM/H,EM CAMINHAO BASCULANTE A OLEO DIESEL,COM CAPACIDADE UTIL DE17T</t>
  </si>
  <si>
    <t xml:space="preserve">04.005.0163-A</t>
  </si>
  <si>
    <t xml:space="preserve">04.005.0164-0</t>
  </si>
  <si>
    <t xml:space="preserve">TRANSPORTE DE CARGA DE QUALQUER NATUREZA,EXCLUSIVE AS DESPESAS DE CARGA E DESCARGA,TANTO DE ESPERA DO CAMINHAO COMO DO SERVENTE OU EQUIPAMENTO AUXILIAR,A VELOCIDADE MEDIA DE 25KM/H,EM CAMINHAO BASCULANTE A OLEO DIESEL,COM CAPACIDADE UTIL DE17T</t>
  </si>
  <si>
    <t xml:space="preserve">04.005.0164-A</t>
  </si>
  <si>
    <t xml:space="preserve">04.005.0165-0</t>
  </si>
  <si>
    <t xml:space="preserve">TRANSPORTE DE CARGA DE QUALQUER NATUREZA,EXCLUSIVE AS DESPESAS DE CARGA E DESCARGA,TANTO DE ESPERA DO CAMINHAO COMO DO SERVENTE OU EQUIPAMENTO AUXILIAR,A VELOCIDADE MEDIA DE 20KM/H,EM CAMINHAO BASCULANTE A OLEO DIESEL,COM CAPACIDADE UTIL DE17T</t>
  </si>
  <si>
    <t xml:space="preserve">04.005.0165-A</t>
  </si>
  <si>
    <t xml:space="preserve">04.005.0166-0</t>
  </si>
  <si>
    <t xml:space="preserve">TRANSPORTE DE CARGA DE QUALQUER NATUREZA,EXCLUSIVE AS DESPESAS DE CARGA E DESCARGA,TANTO DE ESPERA DO CAMINHAO COMO DO SERVENTE OU EQUIPAMENTO AUXILIAR,A VELOCIDADE MEDIA DE 15KM/H,EM CAMINHAO BASCULANTE A OLEO DIESEL,COM CAPACIDADE UTIL DE17T</t>
  </si>
  <si>
    <t xml:space="preserve">04.005.0166-A</t>
  </si>
  <si>
    <t xml:space="preserve">04.005.0167-0</t>
  </si>
  <si>
    <t xml:space="preserve">TRANSPORTE DE CARGA DE QUALQUER NATUREZA,EXCLUSIVE AS DESPESAS DE CARGA E DESCARGA,TANTO DE ESPERA DO CAMINHAO COMO DO SERVENTE OU EQUIPAMENTO AUXILIAR,A VELOCIDADE MEDIA DE 10KM/H,EM CAMINHAO BASCULANTE A OLEO DIESEL,COM CAPACIDADE UTIL DE17T</t>
  </si>
  <si>
    <t xml:space="preserve">04.005.0167-A</t>
  </si>
  <si>
    <t xml:space="preserve">04.005.0168-0</t>
  </si>
  <si>
    <t xml:space="preserve">TRANSPORTE DE CARGA DE QUALQUER NATUREZA,EXCLUSIVE AS DESPESAS DE CARGA E DESCARGA,TANTO DE ESPERA DO CAMINHAO COMO DO SERVENTE OU EQUIPAMENTO AUXILIAR,A VELOCIDADE MEDIA DE 5KM/H,EM CAMINHAO BASCULANTE A OLEO DIESEL,COM CAPACIDADE UTIL DE17T</t>
  </si>
  <si>
    <t xml:space="preserve">04.005.0168-A</t>
  </si>
  <si>
    <t xml:space="preserve">04.005.0170-0</t>
  </si>
  <si>
    <t xml:space="preserve">TRANSPORTE DE CARGA DE QUALQUER NATUREZA,EXCLUSIVE AS DESPESAS DE CARGA E DESCARGA,TANTO DE ESPERA DA CARRETA COMO DO SERVENTE OU EQUIPAMENTO AUXILIAR,A VELOCIDADE MEDIA DE 50KM/H,EM CARRETA,COM CAPACIDADE UTIL DE 30T</t>
  </si>
  <si>
    <t xml:space="preserve">04.005.0170-A</t>
  </si>
  <si>
    <t xml:space="preserve">04.005.0171-0</t>
  </si>
  <si>
    <t xml:space="preserve">TRANSPORTE DE CARGA DE QUALQUER NATUREZA,EXCLUSIVE AS DESPESAS DE CARGA E DESCARGA,TANTO DE ESPERA DA CARRETA COMO DO SERVENTE OU EQUIPAMENTO AUXILIAR,A VELOCIDADE MEDIA DE 40KM/H,EM CARRETA,COM CAPACIDADE UTIL DE 30T</t>
  </si>
  <si>
    <t xml:space="preserve">04.005.0171-A</t>
  </si>
  <si>
    <t xml:space="preserve">04.005.0172-0</t>
  </si>
  <si>
    <t xml:space="preserve">TRANSPORTE DE CARGA DE QUALQUER NATUREZA,EXCLUSIVE AS DESPESAS DE CARGA E DESCARGA,TANTO DE ESPERA DA CARRETA COMO DO SERVENTE OU EQUIPAMENTO AUXILIAR,A VELOCIDADE MEDIA DE 30KM/H,EM CARRETA,COM CAPACIDADE UTIL DE 30T</t>
  </si>
  <si>
    <t xml:space="preserve">04.005.0172-A</t>
  </si>
  <si>
    <t xml:space="preserve">04.005.0180-0</t>
  </si>
  <si>
    <t xml:space="preserve">TRANSPORTE DE CARGA DE QUALQUER NATUREZA,EXCLUSIVE AS DESPESAS DE CARGA E DESCARGA TANTO DE ESPERA DO SERVENTE E MANOBRADO EQUIPAMENTO AUXILIAR,A VELOCIDADE MEDIA DE 5KM/H,EM DUMPER DE 18HP A OLEO DIESEL COM CAPACIDADE UTIL DE 2,3T OU 1000L</t>
  </si>
  <si>
    <t xml:space="preserve">04.005.0180-A</t>
  </si>
  <si>
    <t xml:space="preserve">04.005.0300-0</t>
  </si>
  <si>
    <t xml:space="preserve">TRANSPORTE DE CONTAINER,SEGUNDO DESCRICAO DA FAMILIA 02.006,EXCLUSIVE CARGA E DESCARGA(VIDE ITEM 04.013.0015)</t>
  </si>
  <si>
    <t xml:space="preserve">UNXKM</t>
  </si>
  <si>
    <t xml:space="preserve">04.005.0300-A</t>
  </si>
  <si>
    <t xml:space="preserve">04.005.0350-1</t>
  </si>
  <si>
    <t xml:space="preserve">TRANSPORTE DE EQUIPAMENTOS PESADOS EM CARRETAS,EXCLUSIVE A CARGA E DESCARGA(VIDE ITEM 04.014.0091) E O CUSTO HORARIO DOSEQUIPAMENTOS TRANSPORTADOS</t>
  </si>
  <si>
    <t xml:space="preserve">04.005.0350-B</t>
  </si>
  <si>
    <t xml:space="preserve">04.005.0495-0</t>
  </si>
  <si>
    <t xml:space="preserve">TRANSPORTE DE TUBO RIBLOC COM DIAMETRO DE 400MM,EM CAMINHAO,DISTANCIA ATE 3KM,INCLUSIVE CARGA E DESCARGA</t>
  </si>
  <si>
    <t xml:space="preserve">04.005.0495-A</t>
  </si>
  <si>
    <t xml:space="preserve">04.005.0501-0</t>
  </si>
  <si>
    <t xml:space="preserve">TRANSPORTE DE TUBO RIBLOC COM DIAMETRO DE 500MM,EM CAMINHAO,DISTANCIA ATE 3KM,INCLUSIVE CARGA E DESCARGA</t>
  </si>
  <si>
    <t xml:space="preserve">04.005.0501-A</t>
  </si>
  <si>
    <t xml:space="preserve">04.005.0502-0</t>
  </si>
  <si>
    <t xml:space="preserve">TRANSPORTE DE TUBO RIBLOC COM DIAMETRO DE 600MM,EM CAMINHAO,DISTANCIA ATE 3KM,INCLUSIVE CARGA E DESCARGA</t>
  </si>
  <si>
    <t xml:space="preserve">04.005.0502-A</t>
  </si>
  <si>
    <t xml:space="preserve">04.005.0503-0</t>
  </si>
  <si>
    <t xml:space="preserve">TRANSPORTE DE TUBO RIBLOC COM DIAMETRO DE 700MM,EM CAMINHAO,DISTANCIA ATE 3KM,INCLUSIVE CARGA E DESCARGA</t>
  </si>
  <si>
    <t xml:space="preserve">04.005.0503-A</t>
  </si>
  <si>
    <t xml:space="preserve">04.005.0504-0</t>
  </si>
  <si>
    <t xml:space="preserve">TRANSPORTE DE TUBO RIBLOC COM DIAMETRO DE 800MM,EM CAMINHAO,DISTANCIA ATE 3KM,INCLUSIVE CARGA E DESCARGA</t>
  </si>
  <si>
    <t xml:space="preserve">04.005.0504-A</t>
  </si>
  <si>
    <t xml:space="preserve">04.005.0505-0</t>
  </si>
  <si>
    <t xml:space="preserve">TRANSPORTE DE TUBO RIBLOC COM DIAMETRO DE 900MM,EM CAMINHAO,DISTANCIA ATE 3KM,INCLUSIVE CARGA E DESCARGA</t>
  </si>
  <si>
    <t xml:space="preserve">04.005.0505-A</t>
  </si>
  <si>
    <t xml:space="preserve">04.005.0506-0</t>
  </si>
  <si>
    <t xml:space="preserve">TRANSPORTE DE TUBO RIBLOC COM DIAMETRO DE 1000MM,EM CAMINHAO,DISTANCIA ATE 3KM,INCLUSIVE CARGA E DESCARGA</t>
  </si>
  <si>
    <t xml:space="preserve">04.005.0506-A</t>
  </si>
  <si>
    <t xml:space="preserve">04.005.0507-0</t>
  </si>
  <si>
    <t xml:space="preserve">TRANSPORTE DE TUBO RIBLOC COM DIAMETRO DE 1100MM,EM CAMINHAO,DISTANCIA ATE 3KM,INCLUSIVE CARGA E DESCARGA</t>
  </si>
  <si>
    <t xml:space="preserve">04.005.0507-A</t>
  </si>
  <si>
    <t xml:space="preserve">04.005.0508-0</t>
  </si>
  <si>
    <t xml:space="preserve">TRANSPORTE DE TUBO RIBLOC COM DIAMETRO DE 1200MM,EM CAMINHAO,DISTANCIA ATE 3KM,INCLUSIVE CARGA E DESCARGA</t>
  </si>
  <si>
    <t xml:space="preserve">04.005.0508-A</t>
  </si>
  <si>
    <t xml:space="preserve">04.006.0008-1</t>
  </si>
  <si>
    <t xml:space="preserve">CARGA MANUAL E DESCARGA MECANICA DE MATERIAL A GRANEL(AGREGADOS,PEDRA-DE-MAO,PARALELOS,TERRA E ESCOMBROS),COMPREENDENDOOS TEMPOS PARA CARGA,DESCARGA E MANOBRAS DO CAMINHAO BASCULANTE A OLEO DIESEL,COM CAPACIDADE UTIL DE 8T,EMPREGANDO 2 SERVENTES NA CARGA</t>
  </si>
  <si>
    <t xml:space="preserve">04.006.0008-B</t>
  </si>
  <si>
    <t xml:space="preserve">04.006.0009-0</t>
  </si>
  <si>
    <t xml:space="preserve">CARGA MANUAL E DESCARGA MECANICA DE MATERIAL A GRANEL(AGREGADOS,PEDRA-DE-MAO,PARALELOS,TERRA E ESCOMBROS),COMPREENDENDOOS TEMPOS PARA CARGA,DESCARGA E MANOBRAS DO CAMINHAO BASCULANTE A OLEO DIESEL,COM CAPACIDADE UTIL DE 8T,EMPREGANDO 4 SERVENTES NA CARGA</t>
  </si>
  <si>
    <t xml:space="preserve">04.006.0009-A</t>
  </si>
  <si>
    <t xml:space="preserve">04.006.0010-0</t>
  </si>
  <si>
    <t xml:space="preserve">CARGA MANUAL E DESCARGA MECANICA DE MATERIAL A GRANEL(AGREGADOS,PEDRA-DE-MAO,PARALELOS,TERRA E ESCOMBROS),COMPREENDENDOOS TEMPOS PARA CARGA,DESCARGA E MANOBRAS DO CAMINHAO BASCULANTE A OLEO DIESEL,COM CAPACIDADE UTIL DE 12T,EMPREGANDO 4 SERVENTES NA CARGA</t>
  </si>
  <si>
    <t xml:space="preserve">04.006.0010-A</t>
  </si>
  <si>
    <t xml:space="preserve">04.006.0012-0</t>
  </si>
  <si>
    <t xml:space="preserve">CARGA MANUAL E DESCARGA MECANICA DE MATERIAL A GRANEL(AGREGADOS,PEDRA-DE-MAO,PARALELOS,TERRA,ESCOMBROS,ETC),COMPREENDENDO OS TEMPOS PARA CARGA,DESCARGA E MANOBRAS DE CAMINHAO BASCULANTE A OLEO DIESEL,DE 8T E DO EQUIPAMENTO DUMPER DE 18HP E1000L,EMPREGANDO 2(DOIS) SERVENTES NA CARGA</t>
  </si>
  <si>
    <t xml:space="preserve">04.006.0012-A</t>
  </si>
  <si>
    <t xml:space="preserve">04.006.0013-1</t>
  </si>
  <si>
    <t xml:space="preserve">CARGA E DESCARGA MANUAL DE PECAS DE PESO REDUZIDO:TIJOLOS,TELHAS,CIMENTO E AGREGADOS EM SACOS,EM CAMINHAO DE CARROCERIAFIXA A OLEO DIESEL,COM CAPACIDADE UTIL DE 7,5T,INCLUSIVE O TEMPO DE CARGA,DESCARGA E MANOBRA</t>
  </si>
  <si>
    <t xml:space="preserve">04.006.0013-B</t>
  </si>
  <si>
    <t xml:space="preserve">04.006.0014-1</t>
  </si>
  <si>
    <t xml:space="preserve">CARGA E DESCARGA MANUAL DE MATERIAL QUE EXIJA O CONCURSO DEMAIS DE UM SERVENTE PARA CADA PECA:VERGALHOES,VIGAS DE MADEIRA,CAIXAS E MEIOS-FIOS,EM CAMINHAO DE CARROCERIA FIXA A OLEODIESEL,COM CAPACIDADE UTIL DE 7,5T,INCLUSIVE O TEMPO DE CARGA,DESCARGA E MANOBRA</t>
  </si>
  <si>
    <t xml:space="preserve">04.006.0014-B</t>
  </si>
  <si>
    <t xml:space="preserve">04.006.0020-0</t>
  </si>
  <si>
    <t xml:space="preserve">CARGA E DESCARGA MANUAL DE POSTE DE CONCRETO OU ACO,EM CAMINHAO DE CARROCERIA FIXA A OLEO DIESEL,COM CAPACIDADE UTIL DE7,5T,INCLUSIVE O TEMPO DE CARGA,DESCARGA E MANOBRA</t>
  </si>
  <si>
    <t xml:space="preserve">04.006.0020-A</t>
  </si>
  <si>
    <t xml:space="preserve">04.007.0015-0</t>
  </si>
  <si>
    <t xml:space="preserve">CARGA E DESCARGA MECANICA DE TUBOS DE CONCRETO COM 20CM DE DIAMETRO,EM CAMINHAO DE CARROCERIA FIXA A OLEO DIESEL,COM CAPACIDADE UTIL DE 7,5T,INCLUSIVE O TEMPO DE CARGA,DESCARGA E MANOBRA DO CAMINHAO E DO EQUIPAMENTO AUXILIAR,COM CAPACIDADEUTIL DE 4T</t>
  </si>
  <si>
    <t xml:space="preserve">04.007.0015-A</t>
  </si>
  <si>
    <t xml:space="preserve">04.007.0016-0</t>
  </si>
  <si>
    <t xml:space="preserve">CARGA E DESCARGA MECANICA DE TUBOS DE CONCRETO COM 40CM DE DIAMETRO,EM CAMINHAO DE CARROCERIA FIXA A OLEO DIESEL,COM CAPACIDADE UTIL DE 7,5T,INCLUSIVE O TEMPO DE CARGA,DESCARGA E MANOBRA DO CAMINHAO E DO EQUIPAMENTO AUXILIAR,COM CAPACIDADEUTIL DE 4T</t>
  </si>
  <si>
    <t xml:space="preserve">04.007.0016-A</t>
  </si>
  <si>
    <t xml:space="preserve">04.007.0017-0</t>
  </si>
  <si>
    <t xml:space="preserve">CARGA E DESCARGA MECANICA DE TUBOS DE CONCRETO COM 60CM DE DIAMETRO,EM CAMINHAO DE CARROCERIA FIXA A OLEO DIESEL,COM CAPACIDADE UTIL DE 7,5T,INCLUSIVE O TEMPO DE CARGA,DESCARGA E MANOBRA DO CAMINHAO E DO EQUIPAMENTO AUXILIAR,COM CAPACIDADEUTIL DE 4T</t>
  </si>
  <si>
    <t xml:space="preserve">04.007.0017-A</t>
  </si>
  <si>
    <t xml:space="preserve">04.007.0018-0</t>
  </si>
  <si>
    <t xml:space="preserve">CARGA E DESCARGA MECANICA DE TUBOS DE CONCRETO COM 80CM DE DIAMETRO,EM CAMINHAO DE CARROCERIA FIXA A OLEO DIESEL,COM CAPACIDADE UTIL DE 7,5T,INCLUSIVE O TEMPO DE CARGA,DESCARGA E MANOBRA DO CAMINHAO E DO EQUIPAMENTO AUXILIAR,COM CAPACIDADEUTIL DE 4T</t>
  </si>
  <si>
    <t xml:space="preserve">04.007.0018-A</t>
  </si>
  <si>
    <t xml:space="preserve">04.007.0019-0</t>
  </si>
  <si>
    <t xml:space="preserve">CARGA E DESCARGA MECANICA DE TUBOS DE CONCRETO COM 100CM DEDIAMETRO,EM CAMINHAO DE CARROCERIA FIXA A OLEO DIESEL,COM CAPACIDADE UTIL DE 7,5T,INCLUSIVE O TEMPO DE CARGA,DESCARGA EMANOBRA DO CAMINHAO E DO EQUIPAMENTO AUXILIAR,COM CAPACIDADEUTIL DE 4T</t>
  </si>
  <si>
    <t xml:space="preserve">04.007.0019-A</t>
  </si>
  <si>
    <t xml:space="preserve">04.007.0050-0</t>
  </si>
  <si>
    <t xml:space="preserve">CARGA E DESCARGA MECANICA DE POSTES DE CONCRETO OU ACO,EM CAMINHAO DE CARROCERIA FIXA A OLEO DIESEL,COM CAPACIDADE UTILDE 7,5T,INCLUSIVE O TEMPO DE CARGA,DESCARGA E MANOBRA DO CAMINHAO E DO EQUIPAMENTO AUXILIAR</t>
  </si>
  <si>
    <t xml:space="preserve">04.007.0050-A</t>
  </si>
  <si>
    <t xml:space="preserve">04.008.0020-0</t>
  </si>
  <si>
    <t xml:space="preserve">CARGA E DESCARGA MANUAL DE TUBOS DE FERRO FUNDIDO NOS DIAMETROS DE 5 A 15CM,EM CAMINHAO DE CARROCERIA FIXA A OLEO DIESEL,COM CAPACIDADE UTIL DE 7,5T,INCLUSIVE O TEMPO DE CARGA,DESCARGA E MANOBRA</t>
  </si>
  <si>
    <t xml:space="preserve">04.008.0020-A</t>
  </si>
  <si>
    <t xml:space="preserve">04.008.0021-0</t>
  </si>
  <si>
    <t xml:space="preserve">CARGA E DESCARGA MANUAL DE TUBOS DE FERRO FUNDIDO NOS DIAMETROS DE 20, 25 E 30CM,EM CAMINHAO DE CARROCERIA FIXA A OLEO DIESEL,COM CAPACIDADE UTIL DE 7,5T,INCLUSIVE O TEMPO DE CARGA,DESCARGA E MANOBRA</t>
  </si>
  <si>
    <t xml:space="preserve">04.008.0021-A</t>
  </si>
  <si>
    <t xml:space="preserve">04.009.0022-0</t>
  </si>
  <si>
    <t xml:space="preserve">CARGA E DESCARGA MECANICA DE TUBOS DE FERRO FUNDIDO,COM O DIAMETRO DE 40CM,INCLUSIVE O TEMPO DE CARGA E DESCARGA E MANOBRA DO CAMINHAO DE CARROCERIA FIXA A OLEO DIESEL,COM CAPACIDADE UTIL DE 7,5T,INCLUSIVE OS MESMOS TEMPOS DE GUINDAUTO,DE 4T</t>
  </si>
  <si>
    <t xml:space="preserve">04.009.0022-A</t>
  </si>
  <si>
    <t xml:space="preserve">04.009.0023-0</t>
  </si>
  <si>
    <t xml:space="preserve">CARGA E DESCARGA MECANICA DE TUBOS DE FERRO FUNDIDO,COM O DIAMETRO DE 60 A 80CM,INCLUSIVE O TEMPO DE CARGA E DESCARGA EMANOBRA DO CAMINHAO DE CARROCERIA FIXA A OLEO DIESEL,COM CAPACIDADE UTIL DE 7,5T,INCLUSIVE OS MESMOS TEMPOS DE GUINDAUTO,DE 4T</t>
  </si>
  <si>
    <t xml:space="preserve">04.009.0023-A</t>
  </si>
  <si>
    <t xml:space="preserve">04.010.0045-0</t>
  </si>
  <si>
    <t xml:space="preserve">CARGA E DESCARGA MECANICA DE AGREGADOS,TERRA,ESCOMBROS,MATERIAL A GRANEL,UTILIZANDO CAMINHAO BASCULANTE A OLEO DIESEL,COM CAPACIDADE UTIL DE 8T,CONSIDERANDO O TEMPO PARA CARGA,DESCARGA E MANOBRA,EXCLUSIVE DESPESAS COM A PA-CARREGADEIRA EMPREGADA NA CARGA,COM A CAPACIDADE DE 1,50M3</t>
  </si>
  <si>
    <t xml:space="preserve">04.010.0045-A</t>
  </si>
  <si>
    <t xml:space="preserve">04.010.0046-0</t>
  </si>
  <si>
    <t xml:space="preserve">CARGA E DESCARGA MECANICA DE AGREGADOS,TERRA,ESCOMBROS,MATERIAL A GRANEL,UTILIZANDO CAMINHAO BASCULANTE A OLEO DIESEL,COM CAPACIDADE UTIL DE 12T,CONSIDERANDO O TEMPO PARA CARGA,DESCARGA E MANOBRA,EXCLUSIVE DESPESAS COM A PA-CARREGADEIRA EMPREGADA NA CARGA,COM A CAPACIDADE DE 1,50M3</t>
  </si>
  <si>
    <t xml:space="preserve">04.010.0046-A</t>
  </si>
  <si>
    <t xml:space="preserve">04.010.0047-0</t>
  </si>
  <si>
    <t xml:space="preserve">CARGA E DESCARGA MECANICA DE AGREGADOS,TERRA,ESCOMBROS,MATERIAL A GRANEL,UTILIZANDO CAMINHAO BASCULANTE A OLEO DIESEL,COM CAPACIDADE UTIL DE 17T,CONSIDERANDO O TEMPO PARA CARGA,DESCARGA E MANOBRA,EXCLUSIVE DESPESAS COM A PA-CARREGADEIRA EMPREGADA NA CARGA,COM A CAPACIDADE DE 1,50M3</t>
  </si>
  <si>
    <t xml:space="preserve">04.010.0047-A</t>
  </si>
  <si>
    <t xml:space="preserve">04.011.0051-1</t>
  </si>
  <si>
    <t xml:space="preserve">CARGA E DESCARGA MECANICA,COM PA-CARREGADEIRA,COM 1,30M3 DECAPACIDADE,UTILIZANDO CAMINHAO BASCULANTE A OLEO DIESEL,COMCAPACIDADE UTIL DE 8T,CONSIDERADOS PARA O CAMINHAO OS TEMPOSDE ESPERA,MANOBRA,CARGA E DESCARGA E PARA A CARREGADEIRA OSTEMPOS DE ESPERA E OPERACAO PARA CARGAS DE 50T POR DIA DE 8H</t>
  </si>
  <si>
    <t xml:space="preserve">04.011.0051-B</t>
  </si>
  <si>
    <t xml:space="preserve">04.011.0052-1</t>
  </si>
  <si>
    <t xml:space="preserve">CARGA E DESCARGA MECANICA,COM PA-CARREGADEIRA,COM 1,30M3 DECAPACIDADE,UTILIZANDO CAMINHAO BASCULANTE A OLEO DIESEL,COMCAPACIDADE UTIL DE 8T,CONSIDERADOS PARA O CAMINHAO OS TEMPOSDE ESPERA,MANOBRA,CARGA E DESCARGA E PARA A CARREGADEIRA OSTEMPOS DE ESPERA E OPERACAO PARA CARGAS DE 100T POR DIA DE8H</t>
  </si>
  <si>
    <t xml:space="preserve">04.011.0052-B</t>
  </si>
  <si>
    <t xml:space="preserve">04.011.0053-1</t>
  </si>
  <si>
    <t xml:space="preserve">CARGA E DESCARGA MECANICA,COM PA-CARREGADEIRA,COM 1,30M3 DECAPACIDADE,UTILIZANDO CAMINHAO BASCULANTE A OLEO DIESEL,COMCAPACIDADE UTIL DE 8T,CONSIDERADOS PARA O CAMINHAO OS TEMPOSDE ESPERA,MANOBRA,CARGA E DESCARGA E PARA A CARREGADEIRA OSTEMPOS DE ESPERA E OPERACAO PARA CARGAS DE 150T POR DIA DE8H</t>
  </si>
  <si>
    <t xml:space="preserve">04.011.0053-B</t>
  </si>
  <si>
    <t xml:space="preserve">04.011.0054-1</t>
  </si>
  <si>
    <t xml:space="preserve">CARGA E DESCARGA MECANICA,COM PA-CARREGADEIRA,COM 1,30M3 DECAPACIDADE,UTILIZANDO CAMINHAO BASCULANTE A OLEO DIESEL,COMCAPACIDADE UTIL DE 8T,CONSIDERADOS PARA O CAMINHAO OS TEMPOSDE ESPERA,MANOBRA,CARGA E DESCARGA E PARA A CARREGADEIRA OSTEMPOS DE ESPERA E OPERACAO PARA CARGAS DE 200T POR DIA DE8H</t>
  </si>
  <si>
    <t xml:space="preserve">04.011.0054-B</t>
  </si>
  <si>
    <t xml:space="preserve">04.011.0055-1</t>
  </si>
  <si>
    <t xml:space="preserve">CARGA E DESCARGA MECANICA,COM PA-CARREGADEIRA,COM 1,30M3 DECAPACIDADE,UTILIZANDO CAMINHAO BASCULANTE A OLEO DIESEL,COMCAPACIDADE UTIL DE 8T,CONSIDERADOS PARA O CAMINHAO OS TEMPOSDE ESPERA,MANOBRA,CARGA E DESCARGA E PARA A CARREGADEIRA OSTEMPOS DE ESPERA E OPERACAO PARA CARGAS DE 250T POR DIA DE8H</t>
  </si>
  <si>
    <t xml:space="preserve">04.011.0055-B</t>
  </si>
  <si>
    <t xml:space="preserve">04.011.0056-1</t>
  </si>
  <si>
    <t xml:space="preserve">CARGA E DESCARGA MECANICA,COM PA-CARREGADEIRA,COM 1,30M3 DECAPACIDADE,UTILIZANDO CAMINHAO BASCULANTE A OLEO DIESEL,COMCAPACIDADE UTIL DE 8T,CONSIDERADOS PARA O CAMINHAO OS TEMPOSDE ESPERA,MANOBRA,CARGA E DESCARGA E PARA A CARREGADEIRA OSTEMPOS DE ESPERA E OPERACAO PARA CARGAS DE 500T POR DIA DE8H</t>
  </si>
  <si>
    <t xml:space="preserve">04.011.0056-B</t>
  </si>
  <si>
    <t xml:space="preserve">04.011.0057-1</t>
  </si>
  <si>
    <t xml:space="preserve">CARGA E DESCARGA MECANICA,COM PA CARREGADEIRA,COM 3,10M3 DECAPACIDADE,UTILIZANDO CAMINHAO BASCULANTE A OLEO DIESEL,COMCAPACIDADE UTIL DE 8T,CONSIDERADOS PARA O CAMINHAO OS TEMPOSDE ESPERA,MANOBRA,CARGA E DESCARGA E PARA A CARREGADEIRA OSTEMPOS DE ESPERA E OPERACAO PARA CARGAS DE 750T POR DIA DE8H</t>
  </si>
  <si>
    <t xml:space="preserve">04.011.0057-B</t>
  </si>
  <si>
    <t xml:space="preserve">04.011.0058-1</t>
  </si>
  <si>
    <t xml:space="preserve">CARGA E DESCARGA MECANICA,COM PA CARREGADEIRA,COM 3,10M3 DECAPACIDADE,UTILIZANDO CAMINHAO BASCULANTE A OLEO DIESEL,COMCAPACIDADE UTIL DE 8T,CONSIDERADOS PARA O CAMINHAO OS TEMPOSDE ESPERA,MANOBRA,CARGA E DESCARGA E PARA A CARREGADEIRA OSTEMPOS DE ESPERA E OPERACAO PARA CARGAS DE 1000T POR DIA DE8H</t>
  </si>
  <si>
    <t xml:space="preserve">04.011.0058-B</t>
  </si>
  <si>
    <t xml:space="preserve">04.012.0071-1</t>
  </si>
  <si>
    <t xml:space="preserve">CARGA DE MATERIAL COM PA-CARREGADEIRA DE 1,30M3,EXCLUSIVE DESPESAS COM O CAMINHAO,COMPREENDENDO TEMPO COM ESPERA E OPERACAO PARA CARGAS DE 50T POR DIA DE 8H</t>
  </si>
  <si>
    <t xml:space="preserve">04.012.0071-B</t>
  </si>
  <si>
    <t xml:space="preserve">04.012.0072-1</t>
  </si>
  <si>
    <t xml:space="preserve">CARGA DE MATERIAL COM PA-CARREGADEIRA DE 1,30M3,EXCLUSIVE DESPESAS COM O CAMINHAO,COMPREENDENDO TEMPO COM ESPERA E OPERACAO PARA CARGAS DE 100T POR DIA DE 8H</t>
  </si>
  <si>
    <t xml:space="preserve">04.012.0072-B</t>
  </si>
  <si>
    <t xml:space="preserve">04.012.0073-1</t>
  </si>
  <si>
    <t xml:space="preserve">CARGA DE MATERIAL COM PA-CARREGADEIRA DE 1,30M3,EXCLUSIVE DESPESAS COM O CAMINHAO,COMPREENDENDO TEMPO COM ESPERA E OPERACAO PARA CARGAS DE 150T POR DIA DE 8H</t>
  </si>
  <si>
    <t xml:space="preserve">04.012.0073-B</t>
  </si>
  <si>
    <t xml:space="preserve">04.012.0074-1</t>
  </si>
  <si>
    <t xml:space="preserve">CARGA DE MATERIAL COM PA-CARREGADEIRA DE 1,30M3,EXCLUSIVE DESPESAS COM O CAMINHAO,COMPREENDENDO TEMPO COM ESPERA E OPERACAO PARA CARGAS DE 200T POR DIA DE 8H</t>
  </si>
  <si>
    <t xml:space="preserve">04.012.0074-B</t>
  </si>
  <si>
    <t xml:space="preserve">04.012.0075-1</t>
  </si>
  <si>
    <t xml:space="preserve">CARGA DE MATERIAL COM PA-CARREGADEIRA DE 1,30M3,EXCLUSIVE DESPESAS COM O CAMINHAO,COMPREENDENDO TEMPO COM ESPERA E OPERACAO PARA CARGAS DE 250T POR DIA DE 8H</t>
  </si>
  <si>
    <t xml:space="preserve">04.012.0075-B</t>
  </si>
  <si>
    <t xml:space="preserve">04.012.0076-1</t>
  </si>
  <si>
    <t xml:space="preserve">CARGA DE MATERIAL COM PA-CARREGADEIRA DE 1,30M3,EXCLUSIVE DESPESAS COM O CAMINHAO,COMPREENDENDO TEMPO COM ESPERA E OPERACAO PARA CARGAS DE 500T POR DIA DE 8H</t>
  </si>
  <si>
    <t xml:space="preserve">04.012.0076-B</t>
  </si>
  <si>
    <t xml:space="preserve">04.012.0077-1</t>
  </si>
  <si>
    <t xml:space="preserve">CARGA DE MATERIAL COM PA-CARREGADEIRA DE 3,10M3,EXCLUSIVE DESPESAS COM O CAMINHAO,COMPREENDENDO TEMPO COM ESPERA E OPERACAO PARA CARGAS DE 750T POR DIA DE 8H</t>
  </si>
  <si>
    <t xml:space="preserve">04.012.0077-B</t>
  </si>
  <si>
    <t xml:space="preserve">04.012.0078-1</t>
  </si>
  <si>
    <t xml:space="preserve">CARGA DE MATERIAL COM PA-CARREGADEIRA DE 3,10M3,EXCLUSIVE DESPESAS COM O CAMINHAO,COMPREENDENDO TEMPO COM ESPERA E OPERACAO PARA CARGAS DE 1000T POR DIA DE 8H</t>
  </si>
  <si>
    <t xml:space="preserve">04.012.0078-B</t>
  </si>
  <si>
    <t xml:space="preserve">04.013.0015-0</t>
  </si>
  <si>
    <t xml:space="preserve">CARGA E DESCARGA DE CONTAINER,SEGUNDO DESCRICAO DA FAMILIA 02.006</t>
  </si>
  <si>
    <t xml:space="preserve">04.013.0015-A</t>
  </si>
  <si>
    <t xml:space="preserve">04.014.0091-1</t>
  </si>
  <si>
    <t xml:space="preserve">CARGA E DESCARGA DE EQUIPAMENTOS PESADOS,EM CARRETAS,EXCLUSIVE O CUSTO HORARIO DO EQUIPAMENTO DURANTE A OPERACAO</t>
  </si>
  <si>
    <t xml:space="preserve">04.014.0091-B</t>
  </si>
  <si>
    <t xml:space="preserve">04.014.0095-0</t>
  </si>
  <si>
    <t xml:space="preserve">RETIRADA DE ENTULHO DE OBRA COM CACAMBA DE ACO TIPO CONTAINER COM 5M3 DE CAPACIDADE,INCLUSIVE CARREGAMENTO,TRANSPORTE EDESCARREGAMENTO.CUSTO POR UNIDADE DE CACAMBA E INCLUI A TAXA PARA DESCARGA EM LOCAIS AUTORIZADOS</t>
  </si>
  <si>
    <t xml:space="preserve">04.014.0095-A</t>
  </si>
  <si>
    <t xml:space="preserve">04.015.0100-0</t>
  </si>
  <si>
    <t xml:space="preserve">CUSTO DE DESPESAS COM VEICULO PROPRIO,CONSIDERANDO 50% DE UTILIZACAO DO MESMO EM SERVICO E MEDIA MENSAL PERCORRIDA ATE1500KM, TENDO EM VISTA DESLOCAMENTO PARA FISCALIZACAO DE OBRAS OU VISTORIAS</t>
  </si>
  <si>
    <t xml:space="preserve">04.015.0100-A</t>
  </si>
  <si>
    <t xml:space="preserve">04.015.0101-0</t>
  </si>
  <si>
    <t xml:space="preserve">CUSTO DE DESPESAS COM VEICULO PROPRIO,CONSIDERANDO 50% DE UTILIZACAO DO MESMO EM SERVICO E MEDIA MENSAL PERCORRIDA ENTRE1501 E 3000KM RODADOS,TENDO EM VISTA DESLOCAMENTO PARA FISCALIZACAO DE OBRAS OU VISTORIAS.ESTE ITEM DEVE SER UTILIZADOCOMO COMPLEMENTO DO ITEM 04.015.0100</t>
  </si>
  <si>
    <t xml:space="preserve">04.015.0101-A</t>
  </si>
  <si>
    <t xml:space="preserve">04.015.0105-0</t>
  </si>
  <si>
    <t xml:space="preserve">CUSTO DE DESPESAS COM VEICULO PROPRIO,CONSIDERANDO 75% DE UTILIZACAO DO MESMO EM SERVICO E MEDIA MENSAL PERCORRIDA ATE 1500KM,TENDO EM VISTA DESLOCAMENTOS PARA FISCALIZACAO DE OBRAS OU VISTORIAS</t>
  </si>
  <si>
    <t xml:space="preserve">04.015.0105-A</t>
  </si>
  <si>
    <t xml:space="preserve">04.015.0106-0</t>
  </si>
  <si>
    <t xml:space="preserve">CUSTO DE DESPESAS COM VEICULO PROPRIO,CONSIDERANDO 75% DE UTILIZACAO DO MESMO EM SERVICO E MEDIA MENSAL PERCORRIDA ENTRE1501 E 3000KM RODADOS,TENDO EM VISTA DESLOCAMENTOS PARA FISCALIZACAO DE OBRAS OU VISTORIAS.ESTE ITEM DEVE SER UTILIZADOCOMO COMPLEMENTO DO ITEM 04.015.0105</t>
  </si>
  <si>
    <t xml:space="preserve">04.015.0106-A</t>
  </si>
  <si>
    <t xml:space="preserve">04.015.0110-0</t>
  </si>
  <si>
    <t xml:space="preserve">CUSTO DE DESPESAS COM VEICULO PROPRIO,CONSIDERANDO 100% DE UTILIZACAO DO MESMO EM SERVICO E MEDIA MENSAL PERCORRIDA ATE1500KM,TENDO EM VISTA DESLOCAMENTOS PARA FISCALIZACAO DE OBRAS OU VISTORIAS</t>
  </si>
  <si>
    <t xml:space="preserve">04.015.0110-A</t>
  </si>
  <si>
    <t xml:space="preserve">04.015.0111-0</t>
  </si>
  <si>
    <t xml:space="preserve">CUSTO DE DESPESAS COM VEICULO PROPRIO,CONSIDERANDO 100% DE UTILIZACAO DO MESMO EM SERVICO E MEDIA MENSAL PERCORRIDA ENTRE 1501 E 3000KM RODADOS,TENDO EM VISTA DESLOCAMENTOS PARA FISCALIZACAO DE OBRAS OU VISTORIAS.ESTE ITEM DEVE SER UTILIZADO COMO COMPLEMENTO DO ITEM 04.015.0110</t>
  </si>
  <si>
    <t xml:space="preserve">04.015.0111-A</t>
  </si>
  <si>
    <t xml:space="preserve">04.018.0010-0</t>
  </si>
  <si>
    <t xml:space="preserve">RECEBIMENTO DE CARGA DE CAMINHAO BASCULANTE EM SERVICOS DE DESCARGA MECANICA</t>
  </si>
  <si>
    <t xml:space="preserve">04.018.0010-A</t>
  </si>
  <si>
    <t xml:space="preserve">04.018.0012-0</t>
  </si>
  <si>
    <t xml:space="preserve">RECEBIMENTO DE CARGA DE CARRETA DE 30T,INCLUSIVE UTILIZACAODE GUINDASTE NA DESCARGA</t>
  </si>
  <si>
    <t xml:space="preserve">04.018.0012-A</t>
  </si>
  <si>
    <t xml:space="preserve">04.018.0015-0</t>
  </si>
  <si>
    <t xml:space="preserve">RECEBIMENTO DE CARGA,DESCARGA E MANOBRA DE CAMINHAO BASCULANTE DE 10M3 OU 15T</t>
  </si>
  <si>
    <t xml:space="preserve">04.018.0015-A</t>
  </si>
  <si>
    <t xml:space="preserve">04.018.0020-1</t>
  </si>
  <si>
    <t xml:space="preserve">RECEBIMENTO DE CARGA,DESCARGA E MANOBRA DE CAMINHAO BASCULANTE DE 8,00M3 OU 12T</t>
  </si>
  <si>
    <t xml:space="preserve">04.018.0020-B</t>
  </si>
  <si>
    <t xml:space="preserve">04.018.0025-0</t>
  </si>
  <si>
    <t xml:space="preserve">RECEBIMENTO DE CARGA,DESCARGA E MANOBRA DE CAMINHAO BASCULANTE DE 5,00M3 OU 7,5T</t>
  </si>
  <si>
    <t xml:space="preserve">04.018.0025-A</t>
  </si>
  <si>
    <t xml:space="preserve">04.018.0030-0</t>
  </si>
  <si>
    <t xml:space="preserve">RECEBIMENTO DE CARGA,DESCARGA E MANOBRA DE CAMINHAO DE CARROCERIA FIXA,DE 8,00M3 OU 12T</t>
  </si>
  <si>
    <t xml:space="preserve">04.018.0030-A</t>
  </si>
  <si>
    <t xml:space="preserve">04.020.0122-0</t>
  </si>
  <si>
    <t xml:space="preserve">TRANSPORTE DE ANDAIME TUBULAR,CONSIDERANDO-SE A AREA DE PROJECAO VERTICAL DO ANDAIME,EXCLUSIVE CARGA,DESCARGA E TEMPO DEESPERA DO CAMINHAO(VIDE ITEM 04.021.0010)</t>
  </si>
  <si>
    <t xml:space="preserve">M2XKM</t>
  </si>
  <si>
    <t xml:space="preserve">04.020.0126-0</t>
  </si>
  <si>
    <t xml:space="preserve">TRANSPORTE DE ANDAIME SUSPENSO,EXCLUSIVE CARGA,DESCARGA E TEMPO DE ESPERA DO CAMINHAO (VIDE ITEM 04.021.0015)</t>
  </si>
  <si>
    <t xml:space="preserve">04.020.0126-A</t>
  </si>
  <si>
    <t xml:space="preserve">04.020.0136-0</t>
  </si>
  <si>
    <t xml:space="preserve">TRANSPORTE DE ELEVADOR DE OBRAS,CONSTITUIDO POR CACAMBA,FUNIL E SILO OU ELEVADOR DE CABINE ABERTA COM PLATAFORMA,AMBOS COM GUINCHO E CABO ATE 16,00M DE ALTURA,EXCLUSIVE CARGA,DESCARGA E TEMPO DE ESPERA DO CAMINHAO(VIDE ITEM 04.021.0025)</t>
  </si>
  <si>
    <t xml:space="preserve">04.020.0136-A</t>
  </si>
  <si>
    <t xml:space="preserve">04.021.0010-0</t>
  </si>
  <si>
    <t xml:space="preserve">CARGA E DESCARGA MANUAL DE ANDAIME TUBULAR,INCLUSIVE TEMPO DE ESPERA DO CAMINHAO,CONSIDERANDO-SE A AREA DE PROJECAO VERTICAL</t>
  </si>
  <si>
    <t xml:space="preserve">04.021.0010-A</t>
  </si>
  <si>
    <t xml:space="preserve">04.021.0015-0</t>
  </si>
  <si>
    <t xml:space="preserve">CARGA E DESCARGA MANUAL DE ANDAIME SUSPENSO,INCLUSIVE TEMPODE ESPERA DO CAMINHAO</t>
  </si>
  <si>
    <t xml:space="preserve">04.021.0015-A</t>
  </si>
  <si>
    <t xml:space="preserve">04.021.0025-0</t>
  </si>
  <si>
    <t xml:space="preserve">CARGA E DESCARGA MANUAL DE ELEVADOR DE OBRAS,INCLUSIVE TEMPODE ESPERA DO CAMINHAO REFERENTE AO ITEM 04.020.0136</t>
  </si>
  <si>
    <t xml:space="preserve">04.021.0025-A</t>
  </si>
  <si>
    <t xml:space="preserve">04.025.0200-0</t>
  </si>
  <si>
    <t xml:space="preserve">TRANSPORTE ATE 25KM,MONTAGEM E DESMONTAGEM DE BATE-ESTACAS COM MARTELO PESANDO ATE 1,5T,COM OU SEM TORRE,INCLUSIVE HORASIMPRODUTIVAS DA EQUIPE E DO EQUIPAMENTO NA IDA,VOLTA,NA MONTAGEM E NA DESMONTAGEM.PARA DISTANCIA ALEM DE 25KM ACRESCENTAR 0,6% PARA CADA KM ADICIONAL</t>
  </si>
  <si>
    <t xml:space="preserve">04.025.0200-A</t>
  </si>
  <si>
    <t xml:space="preserve">04.025.0205-0</t>
  </si>
  <si>
    <t xml:space="preserve">TRANSPORTE ATE 25KM,MONTAGEM E DESMONTAGEM DE BATE-ESTACAS COM MARTELO PESANDO ATE 2,5T,COM TORRE,INCLUSIVE HORAS IMPRODUTIVAS DA EQUIPE E DO EQUIPAMENTO NA IDA,VOLTA,NA MONTAGEM ENA DESMONTAGEM.PARA DISTANCIA ALEM DE 25KM,ACRESCENTAR 0,5%PARA CADA KM ADICIONAL</t>
  </si>
  <si>
    <t xml:space="preserve">04.025.0205-A</t>
  </si>
  <si>
    <t xml:space="preserve">04.025.0210-0</t>
  </si>
  <si>
    <t xml:space="preserve">TRANSPORTE ATE 25KM,MONTAGEM E DESMONTAGEM DE BATE-ESTACAS TIPO "FRANKI"(MAQUINA XVII) COM TORRE,COM OU SEM TUBULACAO NECESSARIA PARA EXECUCAO DE ESTACAS "IN SITU",INCLUSIVE HORASIMPRODUTIVAS DA EQUIPE E DO EQUIPAMENTO DA IDA,VOLTA,NA MONTAGEM E NA DESMONTAGEM.PARA DISTANCIA ALEM DE 25KM,ACRESCENTAR 0,5% PARA CADA KM ADICIONAL</t>
  </si>
  <si>
    <t xml:space="preserve">04.025.0210-A</t>
  </si>
  <si>
    <t xml:space="preserve">04.025.0215-0</t>
  </si>
  <si>
    <t xml:space="preserve">TRANSPORTE ATE 25KM,MONTAGEM E DESMONTAGEM DE BATE-ESTACAS TIPO "FRANKI"(MAQUINA XIII) COM TORRE,COM OU SEM TUBULACAO NECESSARIA PARA EXECUCAO DE ESTACAS "IN SITU",INCLUSIVE HORASIMPRODUTIVAS DA EQUIPE E DO EQUIPAMENTO NA IDA,VOLTA,NA MONTAGEM E NA DESMONTAGEM.PARA DISTANCIA ALEM DE 25KM,ACRESCENTAR 0,5% PARA CADA KM ADICIONAL</t>
  </si>
  <si>
    <t xml:space="preserve">04.025.0215-A</t>
  </si>
  <si>
    <t xml:space="preserve">05.001.0001-0</t>
  </si>
  <si>
    <t xml:space="preserve">DEMOLICAO MANUAL DE CONCRETO SIMPLES COM EMPILHAMENTO LATERAL DENTRO DO CANTEIRO DE SERVICO</t>
  </si>
  <si>
    <t xml:space="preserve">05.001.0001-A</t>
  </si>
  <si>
    <t xml:space="preserve">05.001.0002-1</t>
  </si>
  <si>
    <t xml:space="preserve">DEMOLICAO MANUAL DE CONCRETO ARMADO COMPREENDENDO PILARES,VIGAS E LAJES,EM ESTRUTURA APRESENTANDO POSICAO ESPECIAL,INCLUSIVE EMPILHAMENTO LATERAL DENTRO DO CANTEIRO DE SERVICO</t>
  </si>
  <si>
    <t xml:space="preserve">05.001.0002-B</t>
  </si>
  <si>
    <t xml:space="preserve">05.001.0005-0</t>
  </si>
  <si>
    <t xml:space="preserve">DEMOLICAO MANUAL DE ALVENARIA DE PEDRA ARGAMASSADA,INCLUSIVEEMPILHAMENTO LATERAL DENTRO DO CANTEIRO DE SERVICO</t>
  </si>
  <si>
    <t xml:space="preserve">05.001.0005-A</t>
  </si>
  <si>
    <t xml:space="preserve">05.001.0006-0</t>
  </si>
  <si>
    <t xml:space="preserve">DEMOLICAO MANUAL DE ALVENARIA DE PEDRA SECA,INCLUSIVE EMPILHAMENTO DENTRO DO CANTEIRO DE SERVICO</t>
  </si>
  <si>
    <t xml:space="preserve">05.001.0006-A</t>
  </si>
  <si>
    <t xml:space="preserve">05.001.0007-0</t>
  </si>
  <si>
    <t xml:space="preserve">DEMOLICAO DE REVESTIMENTO EM ARGAMASSA DE CAL E AREIA OU CIMENTO E SAIBRO</t>
  </si>
  <si>
    <t xml:space="preserve">05.001.0007-A</t>
  </si>
  <si>
    <t xml:space="preserve">05.001.0008-0</t>
  </si>
  <si>
    <t xml:space="preserve">DEMOLICAO DE REVESTIMENTO EM ARGAMASSA DE CIMENTO E AREIA EMPAREDE</t>
  </si>
  <si>
    <t xml:space="preserve">05.001.0009-0</t>
  </si>
  <si>
    <t xml:space="preserve">DEMOLICAO DE REVESTIMENTO EM AZULEJOS,CERAMICAS OU MARMORE EM PAREDE,EXCLUSIVE A CAMADA DE ASSENTAMENTO</t>
  </si>
  <si>
    <t xml:space="preserve">05.001.0009-A</t>
  </si>
  <si>
    <t xml:space="preserve">05.001.0010-0</t>
  </si>
  <si>
    <t xml:space="preserve">DEMOLICAO DE FILME (PELICULA) DE IMPERMEABILIZACAO E RESPECTIVA TELA DE POLIESTER.VIDE ITEM 05.001.0162</t>
  </si>
  <si>
    <t xml:space="preserve">05.001.0010-A</t>
  </si>
  <si>
    <t xml:space="preserve">05.001.0011-0</t>
  </si>
  <si>
    <t xml:space="preserve">DEMOLICAO DE REVESTIMENTO DE PASTILHA,A PONTEIRO,COM RESPECTIVA CAMADA DE ARGAMASSA DE ASSENTAMENTO,INCLUSIVE EMPILHAMENTO LATERAL DENTRO DO CANTEIRO DE SERVICO</t>
  </si>
  <si>
    <t xml:space="preserve">05.001.0011-A</t>
  </si>
  <si>
    <t xml:space="preserve">05.001.0012-0</t>
  </si>
  <si>
    <t xml:space="preserve">DEMOLICAO DE REVESTIMENTO DE ARGAMASSA DE CIMENTO E AREIA EIMPERMEABILIZANTE EM RESERVATORIOS OU OUTRA SUPERFICIE DE CONCRETO,INCLUSIVE LIMPEZA COM ESCOVA DE ACO,EXCLUSIVE JATO DEAREIA,AGUA OU AR.VIDE ITEM 05.004.0011</t>
  </si>
  <si>
    <t xml:space="preserve">05.001.0012-A</t>
  </si>
  <si>
    <t xml:space="preserve">05.001.0013-0</t>
  </si>
  <si>
    <t xml:space="preserve">DEMOLICAO A PONTEIRO DE ARREMATE DE PATIO CIMENTADO PARA REEXECUCAO DO MESMO,EXCLUSIVE ESTA REEXECUCAO</t>
  </si>
  <si>
    <t xml:space="preserve">05.001.0013-A</t>
  </si>
  <si>
    <t xml:space="preserve">05.001.0014-0</t>
  </si>
  <si>
    <t xml:space="preserve">DEMOLICAO DE ARGAMASSA DE ASSENTAMENTO DE AZULEJO,CERAMICA OU MARMORE EM PAREDE,INCLUSIVE EMPILHAMENTO LATERAL DENTRO DOCANTEIRO DE SERVICO</t>
  </si>
  <si>
    <t xml:space="preserve">05.001.0014-A</t>
  </si>
  <si>
    <t xml:space="preserve">05.001.0015-0</t>
  </si>
  <si>
    <t xml:space="preserve">DEMOLICAO DE PISO DE LADRILHO COM RESPECTIVA CAMADA DE ARGAMASSA DE ASSENTAMENTO,INCLUSIVE EMPILHAMENTO LATERAL DENTRO DO CANTEIRO DE SERVICO</t>
  </si>
  <si>
    <t xml:space="preserve">05.001.0015-A</t>
  </si>
  <si>
    <t xml:space="preserve">05.001.0016-0</t>
  </si>
  <si>
    <t xml:space="preserve">DEMOLICAO MANUAL DE PISO CIMENTADO,EXCLUSIVE A BASE DE CONCRETO,INCLUSIVE EMPILHAMENTO LATERAL DENTRO DO CANTEIRO DE SERVICO</t>
  </si>
  <si>
    <t xml:space="preserve">05.001.0016-A</t>
  </si>
  <si>
    <t xml:space="preserve">05.001.0017-0</t>
  </si>
  <si>
    <t xml:space="preserve">DEMOLICAO MANUAL DE PAVIMENTACAO DE CONCRETO ASFALTICO DE 5CM DE ESPESSURA</t>
  </si>
  <si>
    <t xml:space="preserve">05.001.0017-A</t>
  </si>
  <si>
    <t xml:space="preserve">05.001.0018-0</t>
  </si>
  <si>
    <t xml:space="preserve">DEMOLICAO MANUAL DE PISO CIMENTADO E DA RESPECTIVA BASE DE CONCRETO,OU PASSEIO DE CONCRETO,INCLUSIVE EMPILHAMENTO LATERAL DENTRO DO CANTEIRO DE SERVICO</t>
  </si>
  <si>
    <t xml:space="preserve">05.001.0018-A</t>
  </si>
  <si>
    <t xml:space="preserve">05.001.0019-0</t>
  </si>
  <si>
    <t xml:space="preserve">DEMOLICAO MANUAL DE PAVIMENTACAO DE MACADAME BETUMINOSO,INCLUSIVE EMPILHAMENTO LATERAL DENTRO DO CANTEIRO DE SERVICO</t>
  </si>
  <si>
    <t xml:space="preserve">05.001.0019-A</t>
  </si>
  <si>
    <t xml:space="preserve">05.001.0020-0</t>
  </si>
  <si>
    <t xml:space="preserve">DEMOLICAO DE PISO DE MARMORE,SOLEIRAS,PEITORIS E ESCADAS COMRESPECTIVA CAMADA DE ARGAMASSA DE ASSENTAMENTO,INCLUSIVE EMPILHAMENTO LATERAL DENTRO DO CANTEIRO DE SERVICO</t>
  </si>
  <si>
    <t xml:space="preserve">05.001.0020-A</t>
  </si>
  <si>
    <t xml:space="preserve">05.001.0021-0</t>
  </si>
  <si>
    <t xml:space="preserve">DEMOLICAO A PONTEIRO,DE BASE SUPORTE,CONTRAPISO,CAMADA REGULARIZADORA OU DE ASSENTAMENTO DE TACOS,CERAMICAS E AZULEJOS,COM ESPESSURA ATE 4CM</t>
  </si>
  <si>
    <t xml:space="preserve">05.001.0021-A</t>
  </si>
  <si>
    <t xml:space="preserve">05.001.0022-0</t>
  </si>
  <si>
    <t xml:space="preserve">DEMOLICAO DE ESTRUTURA DE CONCRETO CELULAR(LAJES,VIGAS,ETC)</t>
  </si>
  <si>
    <t xml:space="preserve">05.001.0022-A</t>
  </si>
  <si>
    <t xml:space="preserve">05.001.0023-0</t>
  </si>
  <si>
    <t xml:space="preserve">DEMOLICAO MANUAL DE ALVENARIA DE TIJOLOS FURADOS,INCLUSIVE EMPILHAMENTO LATERAL DENTRO DO CANTEIRO DE SERVICO</t>
  </si>
  <si>
    <t xml:space="preserve">05.001.0023-A</t>
  </si>
  <si>
    <t xml:space="preserve">05.001.0024-0</t>
  </si>
  <si>
    <t xml:space="preserve">DEMOLICAO MANUAL DE ALVENARIA DE TIJOLOS MACICOS,INCLUSIVE EMPILHAMENTO LATERAL DENTRO DO CANTEIRO DE SERVICO</t>
  </si>
  <si>
    <t xml:space="preserve">05.001.0024-A</t>
  </si>
  <si>
    <t xml:space="preserve">05.001.0025-0</t>
  </si>
  <si>
    <t xml:space="preserve">DEMOLICAO MANUAL DE ALVENARIA DE BLOCOS DE CONCRETO,INCLUSIVE EMPILHAMENTO LATERAL DENTRO DO CANTEIRO DE SERVICO</t>
  </si>
  <si>
    <t xml:space="preserve">05.001.0025-A</t>
  </si>
  <si>
    <t xml:space="preserve">05.001.0027-0</t>
  </si>
  <si>
    <t xml:space="preserve">DEMOLICAO MANUAL DE LAJE PRE-FABRICADA COMPOSTA DE TIJOLOSCERAMICOS,VIGOTAS,ARMACAO E CAMADA DE CAPEAMENTO,INCLUSIVEEMPILHAMENTO LATERAL DENTRO DO CANTEIRO DE SERVICO</t>
  </si>
  <si>
    <t xml:space="preserve">05.001.0027-A</t>
  </si>
  <si>
    <t xml:space="preserve">05.001.0031-0</t>
  </si>
  <si>
    <t xml:space="preserve">DEMOLICAO DE PISO DE ALTA RESISTENCIA,EXCLUSIVE CAMADA DE ASSENTAMENTO(CONTRAPISO)</t>
  </si>
  <si>
    <t xml:space="preserve">05.001.0031-A</t>
  </si>
  <si>
    <t xml:space="preserve">05.001.0033-0</t>
  </si>
  <si>
    <t xml:space="preserve">DEMOLICAO MANUAL DE CONCRETO ARMADO ESTANDO AS PECAS EM POSICAO ESPECIAL SOBRE O TERRENO OU PLANO HORIZONTAL DE TRABALHO</t>
  </si>
  <si>
    <t xml:space="preserve">05.001.0033-A</t>
  </si>
  <si>
    <t xml:space="preserve">05.001.0035-0</t>
  </si>
  <si>
    <t xml:space="preserve">DEMOLICAO DE RODAPE DE ALTA RESISTENCIA</t>
  </si>
  <si>
    <t xml:space="preserve">05.001.0035-A</t>
  </si>
  <si>
    <t xml:space="preserve">05.001.0039-0</t>
  </si>
  <si>
    <t xml:space="preserve">DEMOLICAO DE DIVISORIAS DE PLACAS DE MARMORITE OU CONCRETO</t>
  </si>
  <si>
    <t xml:space="preserve">05.001.0039-A</t>
  </si>
  <si>
    <t xml:space="preserve">05.001.0040-0</t>
  </si>
  <si>
    <t xml:space="preserve">REMOCAO DE COBERTURA EM TELHAS DE ALUMINIO,EXCLUSIVE SUPORTE,ESTRUTURA OU MADEIRAMENTO,MEDIDA PELA AREA REAL DE COBERTURA</t>
  </si>
  <si>
    <t xml:space="preserve">05.001.0040-A</t>
  </si>
  <si>
    <t xml:space="preserve">05.001.0041-0</t>
  </si>
  <si>
    <t xml:space="preserve">REMOCAO DE COBERTURA EM TELHAS DE FIBROCIMENTO CONVENCIONAL,ONDULADA,INCLUSIVE MADEIRAMENTO,MEDIDO O CONJUNTO PELA AREAREAL DE COBERTURA</t>
  </si>
  <si>
    <t xml:space="preserve">05.001.0041-A</t>
  </si>
  <si>
    <t xml:space="preserve">05.001.0042-0</t>
  </si>
  <si>
    <t xml:space="preserve">REMOCAO DE COBERTURA DE TELHAS DE FIBROCIMENTO CONVENCIONAL,ONDULADA,EXCLUSIVE MADEIRAMENTO,MEDIDA PELA AREA REAL DA COBERTURA</t>
  </si>
  <si>
    <t xml:space="preserve">05.001.0042-A</t>
  </si>
  <si>
    <t xml:space="preserve">05.001.0043-0</t>
  </si>
  <si>
    <t xml:space="preserve">REMOCAO DE COBERTURA EM TELHAS COLONIAIS,MEDIDA PELA AREA REAL DE COBERTURA,EXCLUSIVE MADEIRAMENTO</t>
  </si>
  <si>
    <t xml:space="preserve">05.001.0043-A</t>
  </si>
  <si>
    <t xml:space="preserve">05.001.0044-0</t>
  </si>
  <si>
    <t xml:space="preserve">REMOCAO DE COBERTURA EM TELHAS FRANCESAS,MEDIDA PELA AREA REAL DE COBERTURA,EXCLUSIVE MADEIRAMENTO</t>
  </si>
  <si>
    <t xml:space="preserve">05.001.0044-A</t>
  </si>
  <si>
    <t xml:space="preserve">05.001.0045-0</t>
  </si>
  <si>
    <t xml:space="preserve">REMOCAO DE COBERTURA EM TELHAS DE FIBROCIMENTO,TIPO CALHA,COM 90CM DE LARGURA,INCLUSIVE MADEIRAMENTO,MEDIDO O CONJUNTO PELA AREA REAL DE COBERTURA</t>
  </si>
  <si>
    <t xml:space="preserve">05.001.0045-A</t>
  </si>
  <si>
    <t xml:space="preserve">05.001.0046-0</t>
  </si>
  <si>
    <t xml:space="preserve">REMOCAO DE COBERTURA EM TELHAS DE FIBROCIMENTO,TIPO CALHA COM 90CM DE LARGURA,OU METALICA,MEDIDA PELA AREA REAL DE COBERTURA,EXCLUSIVE MADEIRAMENTO</t>
  </si>
  <si>
    <t xml:space="preserve">05.001.0046-A</t>
  </si>
  <si>
    <t xml:space="preserve">05.001.0047-0</t>
  </si>
  <si>
    <t xml:space="preserve">REMOCAO DE COBERTURA EM TELHAS DE FIBROCIMENTO TIPO CALHA,COM 43 OU 49CM DE LARGURA,INCLUSIVE MADEIRAMENTO,MEDIDO PELA AREA REAL DE COBERTURA</t>
  </si>
  <si>
    <t xml:space="preserve">05.001.0047-A</t>
  </si>
  <si>
    <t xml:space="preserve">05.001.0048-0</t>
  </si>
  <si>
    <t xml:space="preserve">REMOCAO DE COBERTURA EM TELHAS DE FIBROCIMENTO,TIPO CALHA,COM 43 OU 49CM DE LARGURA,EXCLUSIVE MADEIRAMENTO,MEDIDO PELA AREA REAL DA COBERTURA</t>
  </si>
  <si>
    <t xml:space="preserve">05.001.0048-A</t>
  </si>
  <si>
    <t xml:space="preserve">05.001.0049-0</t>
  </si>
  <si>
    <t xml:space="preserve">REMOCAO DE MADEIRAMENTO DE TELHADO EM TELHA CERAMICA</t>
  </si>
  <si>
    <t xml:space="preserve">05.001.0049-A</t>
  </si>
  <si>
    <t xml:space="preserve">05.001.0050-0</t>
  </si>
  <si>
    <t xml:space="preserve">REMOCAO DE COBERTURA EM TELHAS COLONIAIS,INCLUSIVE MADEIRAMENTO,MEDIDO O CONJUNTO PELA AREA REAL DE COBERTURA</t>
  </si>
  <si>
    <t xml:space="preserve">05.001.0050-A</t>
  </si>
  <si>
    <t xml:space="preserve">05.001.0051-0</t>
  </si>
  <si>
    <t xml:space="preserve">REMOCAO DE COBERTURA EM TELHAS DE ARDOSIA,INCLUSIVE MADEIRAMENTO,MEDIDO O CONJUNTO PELA AREA REAL DE COBERTURA</t>
  </si>
  <si>
    <t xml:space="preserve">05.001.0051-A</t>
  </si>
  <si>
    <t xml:space="preserve">05.001.0052-0</t>
  </si>
  <si>
    <t xml:space="preserve">REMOCAO DE COBERTURA EM TELHAS FRANCESAS,INCLUSIVE MADEIRAMENTO,MEDIDO O CONJUNTO PELA AREA REAL DE COBERTURA</t>
  </si>
  <si>
    <t xml:space="preserve">05.001.0052-A</t>
  </si>
  <si>
    <t xml:space="preserve">05.001.0055-0</t>
  </si>
  <si>
    <t xml:space="preserve">REMOCAO DE FORRO DE ESTUQUE,GESSO,PLACAS PRENSADAS E SEMELHANTES</t>
  </si>
  <si>
    <t xml:space="preserve">05.001.0055-A</t>
  </si>
  <si>
    <t xml:space="preserve">05.001.0056-0</t>
  </si>
  <si>
    <t xml:space="preserve">REMOCAO MANUAL CUIDADOSA DA CAMADA DE CAPEAMENTO DE CONCRETOARMADO,VISANDO EXPOSICAO DA ARMADURA,USANDO CINZEL,PONTEIROE ESCOVA DE ACO</t>
  </si>
  <si>
    <t xml:space="preserve">05.001.0056-A</t>
  </si>
  <si>
    <t xml:space="preserve">05.001.0057-0</t>
  </si>
  <si>
    <t xml:space="preserve">REMOCAO MANUAL CUIDADOSA DA CAMADA DE CAPEAMENTO DE CONCRETOARMADO,VISANDO EXPOSICAO DA ARMADURA,USANDO CINZEL,PONTEIROE ESCOVA DE ACO,PARA ESPESSURA DE 3CM</t>
  </si>
  <si>
    <t xml:space="preserve">05.001.0057-A</t>
  </si>
  <si>
    <t xml:space="preserve">05.001.0058-0</t>
  </si>
  <si>
    <t xml:space="preserve">REMOCAO MANUAL CUIDADOSA DA CAMADA DE CAPEAMENTO DE CONCRETOARMADO,VISANDO EXPOSICAO DA ARMADURA,USANDO CINZEL,PONTEIROE ESCOVA DE ACO,PARA ESPESSURA DE 5CM</t>
  </si>
  <si>
    <t xml:space="preserve">05.001.0058-A</t>
  </si>
  <si>
    <t xml:space="preserve">05.001.0059-0</t>
  </si>
  <si>
    <t xml:space="preserve">REMOCAO MANUAL DE PISO DE PEDRA PORTUGUESA,INCLUSIVE BASE DEASSENTAMENTO</t>
  </si>
  <si>
    <t xml:space="preserve">05.001.0059-A</t>
  </si>
  <si>
    <t xml:space="preserve">05.001.0060-0</t>
  </si>
  <si>
    <t xml:space="preserve">REMOCACO MANUAL DE PASSEIO DE PEDRA PORTUGUESA</t>
  </si>
  <si>
    <t xml:space="preserve">05.001.0060-A</t>
  </si>
  <si>
    <t xml:space="preserve">05.001.0061-0</t>
  </si>
  <si>
    <t xml:space="preserve">REMOCAO MANUAL DE PAVIMENTACAO DE LAJOES DE GRANITO EM PASSEIO</t>
  </si>
  <si>
    <t xml:space="preserve">05.001.0061-A</t>
  </si>
  <si>
    <t xml:space="preserve">05.001.0062-0</t>
  </si>
  <si>
    <t xml:space="preserve">REMOCAO DE PLAQUEAMENTO DE CONCRETO</t>
  </si>
  <si>
    <t xml:space="preserve">05.001.0062-A</t>
  </si>
  <si>
    <t xml:space="preserve">05.001.0063-0</t>
  </si>
  <si>
    <t xml:space="preserve">REMOCAO CUIDADOSA DE CAMADA DE PROTECAO DE IMPERMEABILIZACAO</t>
  </si>
  <si>
    <t xml:space="preserve">05.001.0063-A</t>
  </si>
  <si>
    <t xml:space="preserve">05.001.0064-0</t>
  </si>
  <si>
    <t xml:space="preserve">REMOCAO DE CAMADA DE ISOLAMENTO TERMICO DE TERRACO OU DE ENCHIMENTO EM BANHEIROS,ETC</t>
  </si>
  <si>
    <t xml:space="preserve">05.001.0064-A</t>
  </si>
  <si>
    <t xml:space="preserve">05.001.0065-0</t>
  </si>
  <si>
    <t xml:space="preserve">REMOCAO DE FORRO OU LAMBRI DE FRISOS DE MADEIRA OU PVC,PLACAS DE AGLOMERADO PRENSADO OU SEMELHANTES,INCLUSIVE O ENGRADAMAMENTO</t>
  </si>
  <si>
    <t xml:space="preserve">05.001.0065-A</t>
  </si>
  <si>
    <t xml:space="preserve">05.001.0066-0</t>
  </si>
  <si>
    <t xml:space="preserve">REMOCAO MANUAL DE MATERIAL ROCHOSO,EM BLOCOS DE 15KG,A 1,50MDE ALTURA,REFERINDO-SE O CUSTO AO MATERIAL SOLTO</t>
  </si>
  <si>
    <t xml:space="preserve">05.001.0066-A</t>
  </si>
  <si>
    <t xml:space="preserve">05.001.0067-0</t>
  </si>
  <si>
    <t xml:space="preserve">REMOCAO MANUAL DE MATERIAL ROCHOSO,EM BLOCOS ATE 15KG,A 2,50M DE DISTANCIA,REFERINDO-SE O CUSTO AO MATERIAL SOLTO</t>
  </si>
  <si>
    <t xml:space="preserve">05.001.0067-A</t>
  </si>
  <si>
    <t xml:space="preserve">05.001.0068-0</t>
  </si>
  <si>
    <t xml:space="preserve">REMOCAO,A PA,DE CASCALHO E PO DE MATERIAL ROCHOSO,A 1,50M DEALTURA</t>
  </si>
  <si>
    <t xml:space="preserve">05.001.0068-A</t>
  </si>
  <si>
    <t xml:space="preserve">05.001.0069-0</t>
  </si>
  <si>
    <t xml:space="preserve">REMOCAO,A PA,DE CASCALHO E PO DE MATERIAL ROCHOSO,A 2,50M DEDISTANCIA</t>
  </si>
  <si>
    <t xml:space="preserve">05.001.0069-A</t>
  </si>
  <si>
    <t xml:space="preserve">05.001.0070-0</t>
  </si>
  <si>
    <t xml:space="preserve">REMOCAO DE PAVIMENTACAO DE LAJOTAS DE CONCRETO,ALTAMENTE VIBRADO,INTERTRAVADO,PRE-FABRICADO</t>
  </si>
  <si>
    <t xml:space="preserve">05.001.0070-A</t>
  </si>
  <si>
    <t xml:space="preserve">05.001.0071-0</t>
  </si>
  <si>
    <t xml:space="preserve">REMOCAO CUIDADOSA DE PEITORIS,SOLEIRAS OU CHAPINS</t>
  </si>
  <si>
    <t xml:space="preserve">05.001.0071-A</t>
  </si>
  <si>
    <t xml:space="preserve">05.001.0072-0</t>
  </si>
  <si>
    <t xml:space="preserve">REMOCAO DE CALHAS E CONDUTORES</t>
  </si>
  <si>
    <t xml:space="preserve">05.001.0073-0</t>
  </si>
  <si>
    <t xml:space="preserve">REMOCAO DE PLACAS DE PISO VINILICO OU DE BORRACHA SINTETICA</t>
  </si>
  <si>
    <t xml:space="preserve">05.001.0073-A</t>
  </si>
  <si>
    <t xml:space="preserve">05.001.0074-0</t>
  </si>
  <si>
    <t xml:space="preserve">REMOCAO DE FORRO OU LAMBRI DE FRISOS DE MADEIRA OU PVC,PLACAS DE AGLOMERADO PRENSADO OU SEMELHANTES,EXCLUSIVE O ENGRADAMENTO</t>
  </si>
  <si>
    <t xml:space="preserve">05.001.0074-A</t>
  </si>
  <si>
    <t xml:space="preserve">05.001.0075-0</t>
  </si>
  <si>
    <t xml:space="preserve">REMOCAO DE PISO DE TACOS,INCLUSIVE CAMADA DE ARGAMASSA DE ASSENTAMENTO</t>
  </si>
  <si>
    <t xml:space="preserve">05.001.0075-A</t>
  </si>
  <si>
    <t xml:space="preserve">05.001.0076-0</t>
  </si>
  <si>
    <t xml:space="preserve">REMOCAO DE DIVISORIAS DE MADEIRA,PRE-MOLDADAS,PRENSADAS OU SEMELHANTES</t>
  </si>
  <si>
    <t xml:space="preserve">05.001.0076-A</t>
  </si>
  <si>
    <t xml:space="preserve">05.001.0077-0</t>
  </si>
  <si>
    <t xml:space="preserve">REMOCAO DE ESCADA DE MADEIRA</t>
  </si>
  <si>
    <t xml:space="preserve">05.001.0077-A</t>
  </si>
  <si>
    <t xml:space="preserve">05.001.0078-0</t>
  </si>
  <si>
    <t xml:space="preserve">REMOCAO DE RODAPES DE MADEIRA,CERAMICA OU SEMELHANTE</t>
  </si>
  <si>
    <t xml:space="preserve">05.001.0078-A</t>
  </si>
  <si>
    <t xml:space="preserve">05.001.0079-0</t>
  </si>
  <si>
    <t xml:space="preserve">REMOCAO DE FRISOS DE ASSOALHO,EXCLUSIVE BARROTES OU GRAZEPES</t>
  </si>
  <si>
    <t xml:space="preserve">05.001.0079-A</t>
  </si>
  <si>
    <t xml:space="preserve">05.001.0080-0</t>
  </si>
  <si>
    <t xml:space="preserve">REMOCAO DE CARPETE OU TAPETE COLADO NO PISO,INCLUSIVE LIMPEZA DE RESIDUO DE COLA COM PALHA DE ACO</t>
  </si>
  <si>
    <t xml:space="preserve">05.001.0080-A</t>
  </si>
  <si>
    <t xml:space="preserve">05.001.0081-0</t>
  </si>
  <si>
    <t xml:space="preserve">REMOCAO DE RIPAS,SEM APROVEITAMENTO DE MATERIAL RETIRADO</t>
  </si>
  <si>
    <t xml:space="preserve">05.001.0081-A</t>
  </si>
  <si>
    <t xml:space="preserve">05.001.0082-0</t>
  </si>
  <si>
    <t xml:space="preserve">REMOCAO DE PISO DE ARDOSIA,PEDRA SAO TOME,COM A RESPECTIVA CAMADA DE ASSENTAMENTO</t>
  </si>
  <si>
    <t xml:space="preserve">05.001.0082-A</t>
  </si>
  <si>
    <t xml:space="preserve">05.001.0083-0</t>
  </si>
  <si>
    <t xml:space="preserve">REMOCAO DE PLACAS DE MURO PRE-MOLDADO,COM APROVEITAMENTO DOMATERIAL</t>
  </si>
  <si>
    <t xml:space="preserve">05.001.0083-A</t>
  </si>
  <si>
    <t xml:space="preserve">05.001.0084-0</t>
  </si>
  <si>
    <t xml:space="preserve">REMOCAO DE PISO DE MARMORE OU GRANITO</t>
  </si>
  <si>
    <t xml:space="preserve">05.001.0084-A</t>
  </si>
  <si>
    <t xml:space="preserve">05.001.0085-0</t>
  </si>
  <si>
    <t xml:space="preserve">REMOCAO A PA,DE CASCALHO OU LAMA A 1,50M DE ALTURA EM LOGRADOURO(BECO) DE ATE 2,00M,EM FAVELAS</t>
  </si>
  <si>
    <t xml:space="preserve">05.001.0085-A</t>
  </si>
  <si>
    <t xml:space="preserve">05.001.0086-0</t>
  </si>
  <si>
    <t xml:space="preserve">REMOCAO DE TERRA OU ENTULHO,A PA,ATE A DISTANCIA HORIZONTALDE 5,00M</t>
  </si>
  <si>
    <t xml:space="preserve">05.001.0087-0</t>
  </si>
  <si>
    <t xml:space="preserve">REMOCAO DE PAPEL DE PAREDE,INCLUSIVE LIMPEZA DO EXCESSO DE COLA NA PAREDE</t>
  </si>
  <si>
    <t xml:space="preserve">05.001.0087-A</t>
  </si>
  <si>
    <t xml:space="preserve">05.001.0088-0</t>
  </si>
  <si>
    <t xml:space="preserve">REMOCAO DE PISO ELEVADO EM PLACAS</t>
  </si>
  <si>
    <t xml:space="preserve">05.001.0088-A</t>
  </si>
  <si>
    <t xml:space="preserve">05.001.0089-0</t>
  </si>
  <si>
    <t xml:space="preserve">REMOCAO DE REVESTIMENTO LAMINADO MELAMINICO EM PAREDES,INCLUSIVE RETIRADA DA COLA</t>
  </si>
  <si>
    <t xml:space="preserve">05.001.0089-A</t>
  </si>
  <si>
    <t xml:space="preserve">05.001.0090-0</t>
  </si>
  <si>
    <t xml:space="preserve">REMOCAO DE REVESTIMENTO LAMINADO MELAMINICO EM PISOS,INCLUSIVE RETIRADA DA COLA</t>
  </si>
  <si>
    <t xml:space="preserve">05.001.0090-A</t>
  </si>
  <si>
    <t xml:space="preserve">05.001.0095-0</t>
  </si>
  <si>
    <t xml:space="preserve">REMOCAO DE JUNTA DE DILATACAO E VEDACAO</t>
  </si>
  <si>
    <t xml:space="preserve">05.001.0095-A</t>
  </si>
  <si>
    <t xml:space="preserve">05.001.0097-0</t>
  </si>
  <si>
    <t xml:space="preserve">REMOCAO CUIDADOSA DE DIVISORIAS DE MADEIRA PRE-MOLDADAS,PRENSADAS OU SEMELHANTES</t>
  </si>
  <si>
    <t xml:space="preserve">05.001.0097-A</t>
  </si>
  <si>
    <t xml:space="preserve">05.001.0098-0</t>
  </si>
  <si>
    <t xml:space="preserve">REMOCAO CUIDADOSA E REMONTAGEM DE DIVISORIAS DE MADEIRA PRE-MOLDADAS,PRENSADAS OU SEMELHANTES</t>
  </si>
  <si>
    <t xml:space="preserve">05.001.0098-A</t>
  </si>
  <si>
    <t xml:space="preserve">05.001.0100-0</t>
  </si>
  <si>
    <t xml:space="preserve">REMOCAO CUIDADOSA DE DIVISORIA DE GRANITO</t>
  </si>
  <si>
    <t xml:space="preserve">05.001.0100-A</t>
  </si>
  <si>
    <t xml:space="preserve">05.001.0101-0</t>
  </si>
  <si>
    <t xml:space="preserve">REMOCAO CUIDADOSA  DE DIVISORIA EM PLACA CIMENTICIA</t>
  </si>
  <si>
    <t xml:space="preserve">05.001.0101-A</t>
  </si>
  <si>
    <t xml:space="preserve">05.001.0105-0</t>
  </si>
  <si>
    <t xml:space="preserve">REMOCAO CUIDADOSA DE DIVISORIA DE MARMORE</t>
  </si>
  <si>
    <t xml:space="preserve">05.001.0105-A</t>
  </si>
  <si>
    <t xml:space="preserve">05.001.0106-0</t>
  </si>
  <si>
    <t xml:space="preserve">REMOCAO DE REVESTIMENTO DE LENCOL DE CHUMBO EM PAREDES</t>
  </si>
  <si>
    <t xml:space="preserve">05.001.0106-A</t>
  </si>
  <si>
    <t xml:space="preserve">05.001.0123-0</t>
  </si>
  <si>
    <t xml:space="preserve">REMOCAO DE LEITO FILTRANTE</t>
  </si>
  <si>
    <t xml:space="preserve">05.001.0123-A</t>
  </si>
  <si>
    <t xml:space="preserve">05.001.0124-0</t>
  </si>
  <si>
    <t xml:space="preserve">REMOCAO DE TUBULACAO DE ACO,EXCLUSIVE ESCAVACAO E REATERRO</t>
  </si>
  <si>
    <t xml:space="preserve">KG</t>
  </si>
  <si>
    <t xml:space="preserve">05.001.0124-A</t>
  </si>
  <si>
    <t xml:space="preserve">05.001.0125-0</t>
  </si>
  <si>
    <t xml:space="preserve">REMOCAO DE TUBULACAO DE FERRO FUNDIDO COM D.N DE 50 A 300MM,EXCLUSIVE ESCAVACAO E REATERRO</t>
  </si>
  <si>
    <t xml:space="preserve">05.001.0125-A</t>
  </si>
  <si>
    <t xml:space="preserve">05.001.0126-0</t>
  </si>
  <si>
    <t xml:space="preserve">REMOCAO DE TUBULACAO DE FERRO FUNDIDO COM D.N DE 400 A 600MM,EXCLUSIVE ESCAVACAO E REATERRO</t>
  </si>
  <si>
    <t xml:space="preserve">05.001.0126-A</t>
  </si>
  <si>
    <t xml:space="preserve">05.001.0127-0</t>
  </si>
  <si>
    <t xml:space="preserve">REMOCAO DE TUBULACAO DE FERRO FUNDIDO COM D.N DE 700 A 1200MM,EXCLUSIVE ESCAVACAO E REATERRO</t>
  </si>
  <si>
    <t xml:space="preserve">05.001.0127-A</t>
  </si>
  <si>
    <t xml:space="preserve">05.001.0128-0</t>
  </si>
  <si>
    <t xml:space="preserve">REMOCAO DE TUBO DE CONCRETO COM D.N ACIMA DE 1500MM</t>
  </si>
  <si>
    <t xml:space="preserve">05.001.0128-A</t>
  </si>
  <si>
    <t xml:space="preserve">05.001.0130-0</t>
  </si>
  <si>
    <t xml:space="preserve">REMOCAO DE VIDRO ATE 0,30X0,30M COM LIMPEZA LOCAL</t>
  </si>
  <si>
    <t xml:space="preserve">05.001.0130-A</t>
  </si>
  <si>
    <t xml:space="preserve">05.001.0131-0</t>
  </si>
  <si>
    <t xml:space="preserve">REMOCAO DE VIDRO ACIMA DE 0,30X0,30M,COM LIMPEZA LOCAL</t>
  </si>
  <si>
    <t xml:space="preserve">05.001.0132-0</t>
  </si>
  <si>
    <t xml:space="preserve">REMOCAO DE CERCA DE ARAME FARPADO E MOIROES,EXCLUSIVE TRANSPORTE</t>
  </si>
  <si>
    <t xml:space="preserve">05.001.0132-A</t>
  </si>
  <si>
    <t xml:space="preserve">05.001.0133-0</t>
  </si>
  <si>
    <t xml:space="preserve">ARRANCAMENTO DE BARROTEAMENTO DE DIMENSOES ATE 3"X9" OU DE GRAZEPES CHUMBADOS EM PISOS OU PAREDES,SEM APROVEITAMENTO DOMATERIAL RETIRADO</t>
  </si>
  <si>
    <t xml:space="preserve">05.001.0133-A</t>
  </si>
  <si>
    <t xml:space="preserve">05.001.0134-0</t>
  </si>
  <si>
    <t xml:space="preserve">ARRANCAMENTO DE PORTAS,JANELAS E CAIXILHOS DE AR CONDICIONADO OU OUTROS</t>
  </si>
  <si>
    <t xml:space="preserve">05.001.0134-A</t>
  </si>
  <si>
    <t xml:space="preserve">05.001.0135-0</t>
  </si>
  <si>
    <t xml:space="preserve">ARRANCAMENTO DE TUBOS DE CONCRETO E MANILHAS CERAMICAS,COM DIAMETRO DE 0,70 A 1,50M,INCLUSIVE EMPILHAMENTO LATERAL DENTRO DO CANTEIRO DE SERVICO</t>
  </si>
  <si>
    <t xml:space="preserve">05.001.0135-A</t>
  </si>
  <si>
    <t xml:space="preserve">05.001.0136-0</t>
  </si>
  <si>
    <t xml:space="preserve">ARRANCAMENTO DE TUBOS DE CONCRETO E MANILHAS CERAMICAS,COM DIAMETRO DE 0,10 A 0,30M,INCLUSIVE EMPILHAMENTO LATERAL DENTRO DO CANTEIRO DE SERVICO</t>
  </si>
  <si>
    <t xml:space="preserve">05.001.0136-A</t>
  </si>
  <si>
    <t xml:space="preserve">05.001.0137-0</t>
  </si>
  <si>
    <t xml:space="preserve">ARRANCAMENTO DE TUBOS DE CONCRETO E MANILHAS CERAMICAS,COM DIAMETRO DE 0,40 A 0,60M,INCLUSIVE EMPILHAMENTO LATERAL DENTRO DO CANTEIRO DE SERVICO</t>
  </si>
  <si>
    <t xml:space="preserve">05.001.0137-A</t>
  </si>
  <si>
    <t xml:space="preserve">05.001.0138-0</t>
  </si>
  <si>
    <t xml:space="preserve">ARRANCAMENTO DE TUBULACAO DE FERRO GALVANIZADO,SEM ESCAVACAOOU RASGO EM ALVENARIA</t>
  </si>
  <si>
    <t xml:space="preserve">05.001.0138-A</t>
  </si>
  <si>
    <t xml:space="preserve">05.001.0141-0</t>
  </si>
  <si>
    <t xml:space="preserve">ARRANCAMENTO DE TENTOS OU TRAVESSOES,DE GRANITO OU CONCRETO,INCLUSIVE EMPILHAMENTO LATERAL DENTRO DO CANTEIRO DE SERVICO</t>
  </si>
  <si>
    <t xml:space="preserve">05.001.0141-A</t>
  </si>
  <si>
    <t xml:space="preserve">05.001.0142-0</t>
  </si>
  <si>
    <t xml:space="preserve">ARRANCAMENTO DE MEIOS-FIOS,DE GRANITO OU CONCRETO,RETOS OU CURVOS,INCLUSIVE EMPILHAMENTO LATERAL DENTRO DO CANTEIRO DE SERVICO</t>
  </si>
  <si>
    <t xml:space="preserve">05.001.0142-A</t>
  </si>
  <si>
    <t xml:space="preserve">05.001.0143-0</t>
  </si>
  <si>
    <t xml:space="preserve">ARRANCAMENTO DE PARALELEPIPEDOS,INCLUSIVE EMPILHAMENTO LATERAL DENTRO DO CANTEIRO DE SERVICO</t>
  </si>
  <si>
    <t xml:space="preserve">05.001.0143-A</t>
  </si>
  <si>
    <t xml:space="preserve">05.001.0144-0</t>
  </si>
  <si>
    <t xml:space="preserve">ARRANCAMENTO DE APARELHOS DE ILUMINACAO, INCLUSIVE LAMPADAS</t>
  </si>
  <si>
    <t xml:space="preserve">05.001.0145-0</t>
  </si>
  <si>
    <t xml:space="preserve">ARRANCAMENTO DE APARELHOS SANITARIOS</t>
  </si>
  <si>
    <t xml:space="preserve">05.001.0145-A</t>
  </si>
  <si>
    <t xml:space="preserve">05.001.0146-0</t>
  </si>
  <si>
    <t xml:space="preserve">ARRANCAMENTO DE BANCADA DE PIA/LAVATORIO OU BANCA SECA DE ATE 1,00M DE ALTURA E ATE 0,80M DE LARGURA</t>
  </si>
  <si>
    <t xml:space="preserve">05.001.0146-A</t>
  </si>
  <si>
    <t xml:space="preserve">05.001.0147-0</t>
  </si>
  <si>
    <t xml:space="preserve">ARRANCAMENTO DE GRADES,GRADIS,ALAMBRADOS,CERCAS E PORTOES</t>
  </si>
  <si>
    <t xml:space="preserve">05.001.0148-0</t>
  </si>
  <si>
    <t xml:space="preserve">ARRANCAMENTO DE CALHA QUEBRADA EM ENCOSTA</t>
  </si>
  <si>
    <t xml:space="preserve">05.001.0148-A</t>
  </si>
  <si>
    <t xml:space="preserve">05.001.0149-0</t>
  </si>
  <si>
    <t xml:space="preserve">ARRANCAMENTO DE CERCAS DE MOIROES E ARAME FARPADO</t>
  </si>
  <si>
    <t xml:space="preserve">05.001.0149-A</t>
  </si>
  <si>
    <t xml:space="preserve">05.001.0155-0</t>
  </si>
  <si>
    <t xml:space="preserve">RETIRADA DE TRANSFORMADOR DO LOCAL EM QUE SE ENCONTRA INSTALADO,INCLUSIVE DESLIGAMENTOS ELETRICOS,EXCLUSIVE EQUIPAMENTOPARA CARGA E DESCARGA EM CAMINHAO E TRANSPORTE</t>
  </si>
  <si>
    <t xml:space="preserve">05.001.0155-A</t>
  </si>
  <si>
    <t xml:space="preserve">05.001.0158-0</t>
  </si>
  <si>
    <t xml:space="preserve">RETIRADA DE GERADOR DO LOCAL EM QUE SE ENCONTRA INSTALADO,EXCLUSIVE EQUIPAMENTO PARA CARGA E DESCARGA EM CAMINHAO E TRANSPORTE</t>
  </si>
  <si>
    <t xml:space="preserve">05.001.0158-A</t>
  </si>
  <si>
    <t xml:space="preserve">05.001.0160-0</t>
  </si>
  <si>
    <t xml:space="preserve">PERCUSSAO COM BATIDAS LEVES,SEM RETIRADA DO MATERIAL SOLTO</t>
  </si>
  <si>
    <t xml:space="preserve">05.001.0160-A</t>
  </si>
  <si>
    <t xml:space="preserve">05.001.0162-0</t>
  </si>
  <si>
    <t xml:space="preserve">RETIRADA DE IMPERMEABILIZACAO FLEXIVEL,INCLUSIVE EMPILHAMENTO LATERAL DENTRO DO CANTEIRO DE SERVICO,EXCLUSIVE CAMADA DEPROTECAO</t>
  </si>
  <si>
    <t xml:space="preserve">05.001.0162-A</t>
  </si>
  <si>
    <t xml:space="preserve">05.001.0163-0</t>
  </si>
  <si>
    <t xml:space="preserve">RETIRADA CUIDADOSA DE AZULEJOS OU LADRILHOS CERAMICOS E RESPECTIVA ARGAMASSA DE ASSENTAMENTO,SEM REAPROVEITAMENTO DO MATERIAL RETIRADO</t>
  </si>
  <si>
    <t xml:space="preserve">05.001.0163-A</t>
  </si>
  <si>
    <t xml:space="preserve">05.001.0164-0</t>
  </si>
  <si>
    <t xml:space="preserve">RETIRADA CUIDADOSA DE REVESTIMENTO DE ARGAMASSA(INTERNO OU EXTERNO)</t>
  </si>
  <si>
    <t xml:space="preserve">05.001.0164-A</t>
  </si>
  <si>
    <t xml:space="preserve">05.001.0168-0</t>
  </si>
  <si>
    <t xml:space="preserve">RECOLOCACAO DE CALHA EM ENCOSTA</t>
  </si>
  <si>
    <t xml:space="preserve">05.001.0168-A</t>
  </si>
  <si>
    <t xml:space="preserve">05.001.0169-0</t>
  </si>
  <si>
    <t xml:space="preserve">RECOLOCACAO DE TACOS SOLTOS USANDO PICHE,PEDRISCO E ARGAMASSA DE CIMENTO E SAIBRO,NO TRACO 1:6,COM REMOCAO DA BASE EXISTENTE</t>
  </si>
  <si>
    <t xml:space="preserve">05.001.0169-A</t>
  </si>
  <si>
    <t xml:space="preserve">05.001.0170-0</t>
  </si>
  <si>
    <t xml:space="preserve">TRANSPORTE HORIZONTAL DE MATERIAL DE 1ªCATEGORIA OU ENTULHO,EM CARRINHOS,A 10,00M DE DISTANCIA,INCLUSIVE CARGA A PA</t>
  </si>
  <si>
    <t xml:space="preserve">05.001.0170-A</t>
  </si>
  <si>
    <t xml:space="preserve">05.001.0171-0</t>
  </si>
  <si>
    <t xml:space="preserve">TRANSPORTE HORIZONTAL DE MATERIAL DE 1ªCATEGORIA OU ENTULHO,EM CARRINHOS,A 20,00M DE DISTANCIA,INCLUSIVE CARGA A PA</t>
  </si>
  <si>
    <t xml:space="preserve">05.001.0171-A</t>
  </si>
  <si>
    <t xml:space="preserve">05.001.0172-0</t>
  </si>
  <si>
    <t xml:space="preserve">TRANSPORTE HORIZONTAL DE MATERIAL DE 1ªCATEGORIA OU ENTULHO,EM CARRINHOS,A 30,00M DE DISTANCIA,INCLUSIVE CARGA A PA</t>
  </si>
  <si>
    <t xml:space="preserve">05.001.0172-A</t>
  </si>
  <si>
    <t xml:space="preserve">05.001.0173-0</t>
  </si>
  <si>
    <t xml:space="preserve">TRANSPORTE HORIZONTAL DE MATERIAL DE 1ªCATEGORIA OU ENTULHO,EM CARRINHOS,A 60,00M DE DISTANCIA,INCLUSIVE CARGA A PA</t>
  </si>
  <si>
    <t xml:space="preserve">05.001.0173-A</t>
  </si>
  <si>
    <t xml:space="preserve">05.001.0177-0</t>
  </si>
  <si>
    <t xml:space="preserve">TRANSPORTE HORIZONTAL DE MATERIAL DE 1ªCATEGORIA OU ENTULHO,EM CARRINHOS,A 100,00M DE DISTANCIA,INCLUSIVE CARGA A PA</t>
  </si>
  <si>
    <t xml:space="preserve">05.001.0177-A</t>
  </si>
  <si>
    <t xml:space="preserve">05.001.0178-0</t>
  </si>
  <si>
    <t xml:space="preserve">TRANSPORTE HORIZONTAL DE MATERIAL DE 1ªCATEGORIA OU ENTULHO,EM CARRINHOS,A 150,00M DE DISTANCIA,INCLUSIVE CARGA A PA</t>
  </si>
  <si>
    <t xml:space="preserve">05.001.0179-0</t>
  </si>
  <si>
    <t xml:space="preserve">TRANSPORTE HORIZONTAL DE MATERIAL DE 1ªCATEGORIA OU ENTULHO,EM CARRINHOS,A 200,00M DE DISTANCIA,INCLUSIVE CARGA A PA</t>
  </si>
  <si>
    <t xml:space="preserve">05.001.0179-A</t>
  </si>
  <si>
    <t xml:space="preserve">05.001.0182-0</t>
  </si>
  <si>
    <t xml:space="preserve">TRANSPORTE DE MATERIAIS DE QUALQUER NATUREZA,ESCADA ACIMA,SERVICO INTEIRAMENTE MANUAL,EM OBRAS PREDIAIS,INCLUSIVE CARGAE DESCARGA</t>
  </si>
  <si>
    <t xml:space="preserve">TXM</t>
  </si>
  <si>
    <t xml:space="preserve">05.001.0182-A</t>
  </si>
  <si>
    <t xml:space="preserve">05.001.0183-0</t>
  </si>
  <si>
    <t xml:space="preserve">TRANSPORTE DE MATERIAIS DE QUALQUER NATUREZA,ESCADA ABAIXO,SERVICO INTEIRAMENTE MANUAL,EM OBRAS PREDIAIS,INCLUSIVE CARGAE DESCARGA</t>
  </si>
  <si>
    <t xml:space="preserve">05.001.0183-A</t>
  </si>
  <si>
    <t xml:space="preserve">05.001.0185-0</t>
  </si>
  <si>
    <t xml:space="preserve">TRANSPORTE DE MATERIAIS ENCOSTA ACIMA,SERVICO INTEIRAMENTE MANUAL,INCLUSIVE CARGA E DESCARGA</t>
  </si>
  <si>
    <t xml:space="preserve">05.001.0185-A</t>
  </si>
  <si>
    <t xml:space="preserve">05.001.0186-0</t>
  </si>
  <si>
    <t xml:space="preserve">TRANSPORTE DE MATERIAIS ENCOSTA ABAIXO,SERVICO INTEIRAMENTEMANUAL,INCLUSIVE CARGA E DESCARGA</t>
  </si>
  <si>
    <t xml:space="preserve">05.001.0186-A</t>
  </si>
  <si>
    <t xml:space="preserve">05.001.0187-0</t>
  </si>
  <si>
    <t xml:space="preserve">TRANSPORTE HORIZONTAL DE ENTULHO OU LAMA EM CARRINHO,INCLUSIVE CARGA A PA,EM FAVELAS</t>
  </si>
  <si>
    <t xml:space="preserve">05.001.0187-A</t>
  </si>
  <si>
    <t xml:space="preserve">05.001.0188-0</t>
  </si>
  <si>
    <t xml:space="preserve">TRANSPORTE DE MATERIAIS ENCOSTA ACIMA,EM CARRINHOS,INCLUSIVECARGA E DESCARGA</t>
  </si>
  <si>
    <t xml:space="preserve">05.001.0188-A</t>
  </si>
  <si>
    <t xml:space="preserve">05.001.0189-0</t>
  </si>
  <si>
    <t xml:space="preserve">TRANSPORTE DE MATERIAIS ENCOSTA ABAIXO,EM CARRINHOS,INCLUSIVE CARGA E DESCARGA</t>
  </si>
  <si>
    <t xml:space="preserve">05.001.0189-A</t>
  </si>
  <si>
    <t xml:space="preserve">05.001.0195-0</t>
  </si>
  <si>
    <t xml:space="preserve">TRANSPORTE DE MATERIAIS DE GRANDE VOLUME E BAIXO PESO ESPECIFICO,SERVICO INTEIRAMENTE MANUAL,ENCOSTA ACIMA,INCLUSIVE CARGA E DESCARGA</t>
  </si>
  <si>
    <t xml:space="preserve">M3XM</t>
  </si>
  <si>
    <t xml:space="preserve">05.001.0195-A</t>
  </si>
  <si>
    <t xml:space="preserve">05.001.0196-0</t>
  </si>
  <si>
    <t xml:space="preserve">TRANSPORTE DE MATERIAIS DE GRANDE VOLUME E BAIXO PESO ESPECIFICO,SERVICO INTEIRAMENTE MANUAL,ENCOSTA ABAIXO,INCLUSIVE CARGA E DESCARGA</t>
  </si>
  <si>
    <t xml:space="preserve">05.001.0196-A</t>
  </si>
  <si>
    <t xml:space="preserve">05.001.0205-0</t>
  </si>
  <si>
    <t xml:space="preserve">TRANSPORTE MANUAL DE CALHA ATE O LOCAL DE ASSENTAMENTO,ENCOSTA ACIMA,INCLUSIVE CARGA E DESCARGA</t>
  </si>
  <si>
    <t xml:space="preserve">UNXM</t>
  </si>
  <si>
    <t xml:space="preserve">05.001.0205-A</t>
  </si>
  <si>
    <t xml:space="preserve">05.001.0206-0</t>
  </si>
  <si>
    <t xml:space="preserve">TRANSPORTE MANUAL DE CALHA ATE O LOCAL DE ASSENTAMENTO,ENCOSTA ABAIXO,INCLUSIVE CARGA E DESCARGA</t>
  </si>
  <si>
    <t xml:space="preserve">05.001.0206-A</t>
  </si>
  <si>
    <t xml:space="preserve">05.001.0250-0</t>
  </si>
  <si>
    <t xml:space="preserve">TRANSPORTE MANUAL DE MATERIAIS DIVERSOS EM MANGUEZAL,INCLUSIVE CARGA E DESCARGA EM CESTO TIPO COMLURB(MUDA E LIXO)</t>
  </si>
  <si>
    <t xml:space="preserve">05.001.0250-A</t>
  </si>
  <si>
    <t xml:space="preserve">05.001.0300-0</t>
  </si>
  <si>
    <t xml:space="preserve">CALHA FECHADA,DE TABUAS DE MADEIRA DE 3ª,COM A SECAO DE 0,45X0,45M,PARA DESCIDA DE ESCOMBROS,COM COLOCACAO</t>
  </si>
  <si>
    <t xml:space="preserve">05.001.0300-A</t>
  </si>
  <si>
    <t xml:space="preserve">05.001.0301-0</t>
  </si>
  <si>
    <t xml:space="preserve">CALHA FECHADA,DE TABUAS DE MADEIRA DE 3ª,COM A SECAO 0,35X0,35M,PARA DESCIDA DE ESCOMBROS,COM COLOCACAO</t>
  </si>
  <si>
    <t xml:space="preserve">05.001.0301-A</t>
  </si>
  <si>
    <t xml:space="preserve">05.001.0305-0</t>
  </si>
  <si>
    <t xml:space="preserve">DESCIDA DE ESCOMBROS POR CALHAS FECHADAS,DE TABUAS DE PINHODE 3ª</t>
  </si>
  <si>
    <t xml:space="preserve">05.001.0305-A</t>
  </si>
  <si>
    <t xml:space="preserve">05.001.0310-0</t>
  </si>
  <si>
    <t xml:space="preserve">ENSACAMENTO E TRANSPORTE DE ESCOMBROS EM SACOS PLASTICOS,DESDE UM PAVIMENTO ELEVADO ATE O TERREO,UTILIZANDO ELEVADOR</t>
  </si>
  <si>
    <t xml:space="preserve">05.001.0310-A</t>
  </si>
  <si>
    <t xml:space="preserve">05.001.0315-0</t>
  </si>
  <si>
    <t xml:space="preserve">ENSACAMENTO E TRANSPORTE DE ESCOMBROS EM SACOS PLASTICOS,DESDE UM PAVIMENTO ELEVADO ATE O TERREO,UTILIZANDO A ESCADA DOPREDIO</t>
  </si>
  <si>
    <t xml:space="preserve">05.001.0315-A</t>
  </si>
  <si>
    <t xml:space="preserve">05.001.0320-0</t>
  </si>
  <si>
    <t xml:space="preserve">RETIRADA DE LAMA,ESCOMBROS OU DETRITOS DO INTERIOR DE RESERVATORIOS OU CAIXAS ENTERRADAS,UTILIZANDO PROCESSOS DE SUSPENSAO MANUAL,MEDIDO POR VOLUME DE MATERIAL RETIRADO</t>
  </si>
  <si>
    <t xml:space="preserve">05.001.0320-A</t>
  </si>
  <si>
    <t xml:space="preserve">05.001.0325-0</t>
  </si>
  <si>
    <t xml:space="preserve">DESOBSTRUCAO DE DRENOS DE MUROS DE CONTENCAO,BUZINOTES DE COBERTURAS E SIMILARES</t>
  </si>
  <si>
    <t xml:space="preserve">05.001.0325-A</t>
  </si>
  <si>
    <t xml:space="preserve">05.001.0350-0</t>
  </si>
  <si>
    <t xml:space="preserve">LIMPEZA DE VIDROS,FEITA NOS DOIS LADOS,CONTADO UM LADO</t>
  </si>
  <si>
    <t xml:space="preserve">05.001.0360-0</t>
  </si>
  <si>
    <t xml:space="preserve">LIMPEZA DE PISOS CIMENTADOS</t>
  </si>
  <si>
    <t xml:space="preserve">05.001.0360-A</t>
  </si>
  <si>
    <t xml:space="preserve">05.001.0365-0</t>
  </si>
  <si>
    <t xml:space="preserve">LIMPEZA DE PISOS CERAMICO,MARMORE OU GRANITO (SEM POLIMENTO)</t>
  </si>
  <si>
    <t xml:space="preserve">05.001.0365-A</t>
  </si>
  <si>
    <t xml:space="preserve">05.001.0366-0</t>
  </si>
  <si>
    <t xml:space="preserve">LIMPEZA DE PISOS DE BORRACHA</t>
  </si>
  <si>
    <t xml:space="preserve">05.001.0366-A</t>
  </si>
  <si>
    <t xml:space="preserve">05.001.0370-0</t>
  </si>
  <si>
    <t xml:space="preserve">LIMPEZA DE APARELHOS SANITARIOS,INCLUSIVE METAIS</t>
  </si>
  <si>
    <t xml:space="preserve">05.001.0370-A</t>
  </si>
  <si>
    <t xml:space="preserve">05.001.0375-0</t>
  </si>
  <si>
    <t xml:space="preserve">LIMPEZA DE METAIS,EXCLUSIVE APARELHOS SANITARIOS</t>
  </si>
  <si>
    <t xml:space="preserve">05.001.0375-A</t>
  </si>
  <si>
    <t xml:space="preserve">05.001.0380-0</t>
  </si>
  <si>
    <t xml:space="preserve">LIMPEZA DE PEITORIS</t>
  </si>
  <si>
    <t xml:space="preserve">05.001.0380-A</t>
  </si>
  <si>
    <t xml:space="preserve">05.001.0385-0</t>
  </si>
  <si>
    <t xml:space="preserve">LIMPEZA DE PAREDES REVESTIDAS DE CERAMICAS OU AZULEJOS</t>
  </si>
  <si>
    <t xml:space="preserve">05.001.0385-A</t>
  </si>
  <si>
    <t xml:space="preserve">05.001.0386-0</t>
  </si>
  <si>
    <t xml:space="preserve">LIMPEZA DE PISOS VINILICOS</t>
  </si>
  <si>
    <t xml:space="preserve">05.001.0386-A</t>
  </si>
  <si>
    <t xml:space="preserve">05.001.0387-0</t>
  </si>
  <si>
    <t xml:space="preserve">LIMPEZA DE PISOS DE PEDRA</t>
  </si>
  <si>
    <t xml:space="preserve">05.001.0387-A</t>
  </si>
  <si>
    <t xml:space="preserve">05.001.0388-0</t>
  </si>
  <si>
    <t xml:space="preserve">LAVAGEM DE TAPETES EXECUTADA NO LOCAL</t>
  </si>
  <si>
    <t xml:space="preserve">05.001.0388-A</t>
  </si>
  <si>
    <t xml:space="preserve">05.001.0389-0</t>
  </si>
  <si>
    <t xml:space="preserve">LIMPEZA EM PAREDE REVESTIDA COM PASTILHAS,INCLUSIVE O USO DEESCADA ATE 2 PAVIMENTOS,EXCLUSIVE ANDAIMES</t>
  </si>
  <si>
    <t xml:space="preserve">05.001.0389-A</t>
  </si>
  <si>
    <t xml:space="preserve">05.001.0391-0</t>
  </si>
  <si>
    <t xml:space="preserve">LIMPEZA EM PAREDE REVESTIDA COM MARMORE OU GRANITO(POLIMENTO),INCLUSIVE O USO DE ESCADA ATE 2 PAVIMENTOS,EXCLUSIVE ANDAIMES</t>
  </si>
  <si>
    <t xml:space="preserve">05.001.0391-A</t>
  </si>
  <si>
    <t xml:space="preserve">05.001.0392-0</t>
  </si>
  <si>
    <t xml:space="preserve">LIMPEZA EM PAREDE REVESTIDA COM PEDRAS(LAVAGEM COM SOLUCAO ACIDA),INCLUSIVE O USO DE ESCADA ATE 2 PAVIMENTOS,EXCLUSIVE ANDAIMES</t>
  </si>
  <si>
    <t xml:space="preserve">05.001.0392-A</t>
  </si>
  <si>
    <t xml:space="preserve">05.001.0393-0</t>
  </si>
  <si>
    <t xml:space="preserve">LIMPEZA EM PAREDE REVESTIDA COM CHAPAS LAMINADAS,INCLUSIVE OUSO DE ESCADA ATE 2 PAVIMENTOS,EXCLUSIVE ANDAIMES</t>
  </si>
  <si>
    <t xml:space="preserve">05.001.0393-A</t>
  </si>
  <si>
    <t xml:space="preserve">05.001.0400-0</t>
  </si>
  <si>
    <t xml:space="preserve">LIMPEZA DE CALHA EM ENCOSTA</t>
  </si>
  <si>
    <t xml:space="preserve">05.001.0400-A</t>
  </si>
  <si>
    <t xml:space="preserve">05.001.0402-0</t>
  </si>
  <si>
    <t xml:space="preserve">LIMPEZA DE TELHA CERAMICA,CONSTANDO DE LAVAGEM COM AGUA PURAE ESCOVACAO COM ESCOVA DE ACO</t>
  </si>
  <si>
    <t xml:space="preserve">05.001.0402-A</t>
  </si>
  <si>
    <t xml:space="preserve">05.001.0405-0</t>
  </si>
  <si>
    <t xml:space="preserve">LIMPEZA DE CAIXA DE AREIA,EM ENCOSTA,ATE 1,50M DE PROFUNDIDADE</t>
  </si>
  <si>
    <t xml:space="preserve">05.001.0405-A</t>
  </si>
  <si>
    <t xml:space="preserve">05.001.0410-0</t>
  </si>
  <si>
    <t xml:space="preserve">LIMPEZA DE PAINEIS DE ALUMINIO</t>
  </si>
  <si>
    <t xml:space="preserve">05.001.0410-A</t>
  </si>
  <si>
    <t xml:space="preserve">05.001.0415-0</t>
  </si>
  <si>
    <t xml:space="preserve">LIMPEZA DE PAINEIS DE ACO ESCOVADO</t>
  </si>
  <si>
    <t xml:space="preserve">05.001.0415-A</t>
  </si>
  <si>
    <t xml:space="preserve">05.001.0450-0</t>
  </si>
  <si>
    <t xml:space="preserve">LIMPEZA DE CAIXA D'AGUA OU CISTERNA,COM CAPACIDADE ATE 1000L,INCLUSIVE DESINFECCAO CONFORME NORMAS DO INEA</t>
  </si>
  <si>
    <t xml:space="preserve">05.001.0455-0</t>
  </si>
  <si>
    <t xml:space="preserve">LIMPEZA DE CAIXA D'AGUA OU CISTERNA,COM CAPACIDADE DE 1001 A2000L,INCLUSIVE DESINFECCAO CONFORME NORMAS DO INEA</t>
  </si>
  <si>
    <t xml:space="preserve">05.001.0455-A</t>
  </si>
  <si>
    <t xml:space="preserve">05.001.0460-0</t>
  </si>
  <si>
    <t xml:space="preserve">LIMPEZA DE CAIXA D'AGUA OU CISTERNA,COM CAPACIDADE DE 2001 A20000L,INCLUSIVE DESINFECCAO CONFORME NORMAS DO INEA</t>
  </si>
  <si>
    <t xml:space="preserve">05.001.0460-A</t>
  </si>
  <si>
    <t xml:space="preserve">05.001.0465-0</t>
  </si>
  <si>
    <t xml:space="preserve">LIMPEZA DE CAIXA D'AGUA OU CISTERNA,COM CAPACIDADE DE 20001A 60000L,INCLUSIVE DESINFECCAO CONFORME NORMAS DO INEA</t>
  </si>
  <si>
    <t xml:space="preserve">05.001.0465-A</t>
  </si>
  <si>
    <t xml:space="preserve">05.001.0600-0</t>
  </si>
  <si>
    <t xml:space="preserve">APICOAMENTO DE MEIOS-FIOS,UTILIZANDO PONTEIRO,CONSIDERANDO ESPELHO DE 15CM,FACE E ARESTA</t>
  </si>
  <si>
    <t xml:space="preserve">05.001.0600-A</t>
  </si>
  <si>
    <t xml:space="preserve">05.001.0601-0</t>
  </si>
  <si>
    <t xml:space="preserve">APICOAMENTO DE CONCRETO OU PISO CIMENTADO</t>
  </si>
  <si>
    <t xml:space="preserve">05.001.0601-A</t>
  </si>
  <si>
    <t xml:space="preserve">05.001.0602-0</t>
  </si>
  <si>
    <t xml:space="preserve">APICOAMENTO PARA EXECUCAO DE CONCRETO APARENTE EM SUPERFICIES HORIZONTAIS SUPERIORES(TETOS)</t>
  </si>
  <si>
    <t xml:space="preserve">05.001.0602-A</t>
  </si>
  <si>
    <t xml:space="preserve">05.001.0603-0</t>
  </si>
  <si>
    <t xml:space="preserve">APICOAMENTO PARA EXECUCAO DE CONCRETO APARENTE EM SUPERFICIES VERTICAIS</t>
  </si>
  <si>
    <t xml:space="preserve">05.001.0603-A</t>
  </si>
  <si>
    <t xml:space="preserve">05.001.0605-0</t>
  </si>
  <si>
    <t xml:space="preserve">APICOAMENTO DE CONCRETO,EM SUPERFICIES VERTICIAS,INCLUSIVE CORRECAO DE FALHAS</t>
  </si>
  <si>
    <t xml:space="preserve">05.001.0605-A</t>
  </si>
  <si>
    <t xml:space="preserve">05.001.0606-0</t>
  </si>
  <si>
    <t xml:space="preserve">APICOAMENTO DE CONCRETO,EM SUPERFICIES HORIZONTAIS(TETO),INCLUSIVE CORRECAO DE FALHAS</t>
  </si>
  <si>
    <t xml:space="preserve">05.001.0606-A</t>
  </si>
  <si>
    <t xml:space="preserve">05.001.0607-0</t>
  </si>
  <si>
    <t xml:space="preserve">FURACAO EM CONCRETO COM FURADEIRA MANUAL E BROCA DE WIDIA DEDIAMETRO ATE 1/2"</t>
  </si>
  <si>
    <t xml:space="preserve">05.001.0607-A</t>
  </si>
  <si>
    <t xml:space="preserve">05.001.0608-0</t>
  </si>
  <si>
    <t xml:space="preserve">FURACAO EM CONCRETO COM FURADEIRA MANUAL E BROCA DE WIDIA DEDIAMETRO DE 5/8"</t>
  </si>
  <si>
    <t xml:space="preserve">05.001.0608-A</t>
  </si>
  <si>
    <t xml:space="preserve">05.001.0609-0</t>
  </si>
  <si>
    <t xml:space="preserve">FURACAO EM CONCRETO COM FURADEIRA MANUAL E BROCA DE WIDIA DEDIAMETRO DE 3/4"</t>
  </si>
  <si>
    <t xml:space="preserve">05.001.0609-A</t>
  </si>
  <si>
    <t xml:space="preserve">05.001.0612-0</t>
  </si>
  <si>
    <t xml:space="preserve">FURACAO EM CONCRETO COM FURADEIRA MANUAL E BROCA DE WIDIA DEDIAMETRO DE 1"</t>
  </si>
  <si>
    <t xml:space="preserve">05.001.0612-A</t>
  </si>
  <si>
    <t xml:space="preserve">05.001.0613-0</t>
  </si>
  <si>
    <t xml:space="preserve">FURACAO EM CONCRETO COM FURADEIRA MANUAL E BROCA DE WIDIA DEDIAMETRO DE 1.1/2"</t>
  </si>
  <si>
    <t xml:space="preserve">05.001.0613-A</t>
  </si>
  <si>
    <t xml:space="preserve">05.001.0615-0</t>
  </si>
  <si>
    <t xml:space="preserve">FURACAO DE CONCRETO,A PONTEIRO,TENDO O FURO 5X5X7CM</t>
  </si>
  <si>
    <t xml:space="preserve">un</t>
  </si>
  <si>
    <t xml:space="preserve">05.001.0615-A</t>
  </si>
  <si>
    <t xml:space="preserve">05.001.0616-0</t>
  </si>
  <si>
    <t xml:space="preserve">FURACAO DE CONCRETO,A PONTEIRO,TENDO O FURO 10X10X15CM</t>
  </si>
  <si>
    <t xml:space="preserve">05.001.0616-A</t>
  </si>
  <si>
    <t xml:space="preserve">05.001.0618-0</t>
  </si>
  <si>
    <t xml:space="preserve">TIRO COM PISTOLA PARA FIXACAO DE PINO DE 1/4" EM CONCRETO ARMADO,INCLUSIVE O PINO E 0,50M DE FITA PERFURADA.FORNECIMENTOE COLOCACAO</t>
  </si>
  <si>
    <t xml:space="preserve">05.001.0618-A</t>
  </si>
  <si>
    <t xml:space="preserve">05.001.0620-0</t>
  </si>
  <si>
    <t xml:space="preserve">CORTE EM ALVENARIA DE TIJOLO,PARA COLOCACAO DE CAIXA DE 0,25X0,25X0,12M,INCLUSIVE ARREMATES DE RECOMPOSICAO</t>
  </si>
  <si>
    <t xml:space="preserve">05.001.0620-A</t>
  </si>
  <si>
    <t xml:space="preserve">05.001.0621-0</t>
  </si>
  <si>
    <t xml:space="preserve">CORTE EM ALVENARIA DE TIJOLO,PARA COLOCACAO DE CAIXA DE 0,35X0,45X0,15M,INCLUSIVE ARREMATES DE RECOMPOSICAO</t>
  </si>
  <si>
    <t xml:space="preserve">05.001.0621-A</t>
  </si>
  <si>
    <t xml:space="preserve">05.001.0622-0</t>
  </si>
  <si>
    <t xml:space="preserve">CORTE EM ALVENARIA DE TIJOLO,PARA COLOCACAO DE CAIXA DE 0,50X1,00X0,15M,INCLUSIVE ARREMATES DE RECOMPOSICAO</t>
  </si>
  <si>
    <t xml:space="preserve">05.001.0622-A</t>
  </si>
  <si>
    <t xml:space="preserve">05.001.0623-0</t>
  </si>
  <si>
    <t xml:space="preserve">CORTE EM ALVENARIA DE TIJOLO,PARA COLOCACAO DE CAIXA DE 1,00X1,00X0,15M,INCLUSIVE ARREMATES DE RECOMPOSICAO</t>
  </si>
  <si>
    <t xml:space="preserve">05.001.0623-A</t>
  </si>
  <si>
    <t xml:space="preserve">05.001.0680-0</t>
  </si>
  <si>
    <t xml:space="preserve">CORTE EM TETO DE GESSO COM MAQUITA</t>
  </si>
  <si>
    <t xml:space="preserve">05.001.0680-A</t>
  </si>
  <si>
    <t xml:space="preserve">05.001.0690-0</t>
  </si>
  <si>
    <t xml:space="preserve">CORTE EM PISOS DE MARMORE,MARMORITE OU CERAMICA COM MAQUITA</t>
  </si>
  <si>
    <t xml:space="preserve">05.001.0690-A</t>
  </si>
  <si>
    <t xml:space="preserve">05.001.0700-0</t>
  </si>
  <si>
    <t xml:space="preserve">ARRUMACAO DE MATERIAL ROCHOSO,EM BLOCOS ATE 15KG,EM PILHAS REGULARES,REFERINDO-SE O CUSTO AO MATERIAL SOLTO</t>
  </si>
  <si>
    <t xml:space="preserve">05.001.0700-A</t>
  </si>
  <si>
    <t xml:space="preserve">05.001.0750-0</t>
  </si>
  <si>
    <t xml:space="preserve">LIMPEZA DE SUPERFICIE DE CONCRETO E DA ARMADURA,COM ESCOVA DE ACO,APOS RETIRADA DO CAPEAMENTO,EXCLUSIVE ESTE</t>
  </si>
  <si>
    <t xml:space="preserve">05.001.0750-A</t>
  </si>
  <si>
    <t xml:space="preserve">05.001.0755-0</t>
  </si>
  <si>
    <t xml:space="preserve">LIXAMENTO DE CONCRETO APARENTE,ANTIGO,SERVICO MANUAL COM LIXA DE CALAFATE</t>
  </si>
  <si>
    <t xml:space="preserve">05.001.0755-A</t>
  </si>
  <si>
    <t xml:space="preserve">05.001.0758-0</t>
  </si>
  <si>
    <t xml:space="preserve">LIMPEZA DE SUPERFICIE DE CONCRETO APARENTE LISO(ANTIGO),COMAGUA PURA E ESCOVACAO COM ESCOVA DE ACO,UTILIZANDO MANGUEIRADE 1/2",EXCLUSIVE ANDAIMES</t>
  </si>
  <si>
    <t xml:space="preserve">05.001.0758-A</t>
  </si>
  <si>
    <t xml:space="preserve">05.001.0800-0</t>
  </si>
  <si>
    <t xml:space="preserve">POLIMENTO MANUAL DE PEITORIL DE MARMORITE</t>
  </si>
  <si>
    <t xml:space="preserve">05.001.0800-A</t>
  </si>
  <si>
    <t xml:space="preserve">05.001.0802-0</t>
  </si>
  <si>
    <t xml:space="preserve">POLIMENTO MANUAL DE PEITORIL DE MARMORE</t>
  </si>
  <si>
    <t xml:space="preserve">05.001.0802-A</t>
  </si>
  <si>
    <t xml:space="preserve">05.001.0805-0</t>
  </si>
  <si>
    <t xml:space="preserve">POLIMENTO MANUAL DE PISO E ESPELHO,EM ESCADA DE MARMORITE</t>
  </si>
  <si>
    <t xml:space="preserve">05.001.0805-A</t>
  </si>
  <si>
    <t xml:space="preserve">05.001.0810-0</t>
  </si>
  <si>
    <t xml:space="preserve">POLIMENTO MANUAL DE RODAPE DE MARMORITE</t>
  </si>
  <si>
    <t xml:space="preserve">05.001.0810-A</t>
  </si>
  <si>
    <t xml:space="preserve">05.001.0815-0</t>
  </si>
  <si>
    <t xml:space="preserve">POLIMENTO MANUAL DE RODAPE EM MATERIAL DE ALTA RESISTENCIA</t>
  </si>
  <si>
    <t xml:space="preserve">05.001.0815-A</t>
  </si>
  <si>
    <t xml:space="preserve">05.001.0820-0</t>
  </si>
  <si>
    <t xml:space="preserve">LIMPEZA E POLIMENTO DE PISO DE ALTA RESISTENCIA,ANTIGO,USANDO ESTUQUE COM ADESIVO,CIMENTO BRANCO E CORANTE,SENDO 2 POLIMENTOS MECANICOS</t>
  </si>
  <si>
    <t xml:space="preserve">05.001.0820-A</t>
  </si>
  <si>
    <t xml:space="preserve">05.001.0825-0</t>
  </si>
  <si>
    <t xml:space="preserve">LIMPEZA E POLIMENTO DE PISO DE MARMORITE,ANTIGO,USANDO ESTUQUE COM ADESIVO,CIMENTO BRANCO E CORANTE,SENDO 2 POLIMENTOS MECANICOS</t>
  </si>
  <si>
    <t xml:space="preserve">05.001.0825-A</t>
  </si>
  <si>
    <t xml:space="preserve">05.001.0840-0</t>
  </si>
  <si>
    <t xml:space="preserve">LIMPEZA E POLIMENTO DE PISO DE MARMORE,ANTIGO,USANDO ESTUQUECOM ADESIVO,CIMENTO BRANCO E CORANTE,SENDO 2 POLIMENTOS MECANICOS</t>
  </si>
  <si>
    <t xml:space="preserve">05.001.0840-A</t>
  </si>
  <si>
    <t xml:space="preserve">05.001.0845-0</t>
  </si>
  <si>
    <t xml:space="preserve">LIMPEZA E POLIMENTO DE PISO DE GRANITO,ANTIGO,USANDO ESTUQUECOM ADESIVO,CIMENTO BRANCO E CORANTE,SENDO 2 POLIMENTOS MECANICOS</t>
  </si>
  <si>
    <t xml:space="preserve">05.001.0845-A</t>
  </si>
  <si>
    <t xml:space="preserve">05.001.0850-0</t>
  </si>
  <si>
    <t xml:space="preserve">POLIMENTO MECANICO EM PISO CIMENTADO ANTIGO,APOS REPAROS DOREVESTIMENTO COM ESTUQUE DE CIMENTO E ADESIVO,INCLUSIVE ESTES MATERIAIS</t>
  </si>
  <si>
    <t xml:space="preserve">05.001.0850-A</t>
  </si>
  <si>
    <t xml:space="preserve">05.001.0876-0</t>
  </si>
  <si>
    <t xml:space="preserve">RASPAGEM COM ESPATULA DE ACO OU ESCOVA DE ACO PARA REMOCAO DE CRAQUELE DE PINTURA</t>
  </si>
  <si>
    <t xml:space="preserve">05.001.0900-0</t>
  </si>
  <si>
    <t xml:space="preserve">CORTE DE ACO(VERGALHAO),INCLUSIVE REMOCAO DO LOCAL,APOS SERVICOS DE DEMOLICAO DE CONCRETO</t>
  </si>
  <si>
    <t xml:space="preserve">05.001.0900-A</t>
  </si>
  <si>
    <t xml:space="preserve">05.001.0950-0</t>
  </si>
  <si>
    <t xml:space="preserve">DESMONTAGEM E REMOCAO MANUAIS DE TUBOS,CONEXOES,REGISTROS,VALVULAS E SIMILARES,COM JUNTAS FLANGEADAS.CUSTO POR JUNTA DEDN ATE 80MM</t>
  </si>
  <si>
    <t xml:space="preserve">05.001.0950-A</t>
  </si>
  <si>
    <t xml:space="preserve">05.001.0955-0</t>
  </si>
  <si>
    <t xml:space="preserve">DESMONTAGEM E REMOCAO MANUAIS DE TUBOS,CONEXOES,REGISTROS,VALVULAS E SIMILARES,COM JUNTAS FLANGEADAS.CUSTO POR JUNTA DEDN=100 OU 150MM</t>
  </si>
  <si>
    <t xml:space="preserve">05.001.0955-A</t>
  </si>
  <si>
    <t xml:space="preserve">05.001.0960-0</t>
  </si>
  <si>
    <t xml:space="preserve">DESMONTAGEM E REMOCAO MANUAIS DE TUBOS,CONEXOES,REGISTROS,VALVULAS E SIMILARES,COM JUNTAS FLANGEADAS.CUSTO POR JUNTA DEDN=200MM</t>
  </si>
  <si>
    <t xml:space="preserve">05.001.0960-A</t>
  </si>
  <si>
    <t xml:space="preserve">05.002.0001-0</t>
  </si>
  <si>
    <t xml:space="preserve">DEMOLICAO,COM EQUIPAMENTO DE AR COMPRIMIDO,DE PISOS OU PAVIMENTOS DE CONCRETO SIMPLES,INCLUSIVE EMPILHAMENTO LATERAL DENTRO DO CANTEIRO DE SERVICO</t>
  </si>
  <si>
    <t xml:space="preserve">05.002.0001-A</t>
  </si>
  <si>
    <t xml:space="preserve">05.002.0002-0</t>
  </si>
  <si>
    <t xml:space="preserve">DEMOLICAO,COM EQUIPAMENTO DE AR COMPRIMENTO,DE PISOS OU PAVIMENTOS DE CONCRETO ARMADO,INCLUSIVE EMPILHAMENTO LATERAL DENTRO DO CANTEIRO DE SERVICO</t>
  </si>
  <si>
    <t xml:space="preserve">05.002.0002-A</t>
  </si>
  <si>
    <t xml:space="preserve">05.002.0003-1</t>
  </si>
  <si>
    <t xml:space="preserve">DEMOLICAO,COM EQUIPAMENTO DE AR COMPRIMIDO,DE MASSAS DE CONCRETO SIMPLES,EXCETO PISOS OU PAVIMENTOS,INCLUSIVE EMPILHAMENTO LATERAL DENTRO DO CANTEIRO DE SERVICO</t>
  </si>
  <si>
    <t xml:space="preserve">05.002.0003-B</t>
  </si>
  <si>
    <t xml:space="preserve">05.002.0004-0</t>
  </si>
  <si>
    <t xml:space="preserve">DEMOLICAO,COM EQUIPAMENTO DE AR COMPRIMIDO,DE MASSAS DE CONCRETO ARMADO,EXCETO PISOS OU PAVIMENTOS,INCLUSIVE EMPILHAMENTO LATERAL DENTRO DO CANTEIRO DE SERVICO</t>
  </si>
  <si>
    <t xml:space="preserve">05.002.0004-A</t>
  </si>
  <si>
    <t xml:space="preserve">05.002.0005-1</t>
  </si>
  <si>
    <t xml:space="preserve">DEMOLICAO COM EQUIPAMENTO DE AR COMPRIMIDO,DE PAVIMENTACAO DE CONCRETO ASFALTICO,COM 5CM DE ESPESSURA,INCLUSIVE EMPILHAMENTO LATERAL DENTRO DO CANTEIRO DE SERVICO</t>
  </si>
  <si>
    <t xml:space="preserve">05.002.0005-B</t>
  </si>
  <si>
    <t xml:space="preserve">05.002.0006-1</t>
  </si>
  <si>
    <t xml:space="preserve">DEMOLICAO COM EQUIPAMENTO DE AR COMPRIMIDO,DE PAVIMENTACAO DE CONCRETO ASFALTICO,COM 10CM DE ESPESSURA,INCLUSIVE EMPILHAMENTO LATERAL DENTRO DO CANTEIRO DE SERVICO</t>
  </si>
  <si>
    <t xml:space="preserve">05.002.0006-B</t>
  </si>
  <si>
    <t xml:space="preserve">05.002.0007-0</t>
  </si>
  <si>
    <t xml:space="preserve">DEMOLICAO COM EQUIPAMENTO DE AR COMPRIMIDO,DE PAVIMENTACAO DE CONCRETO ASFALTICO,COM 5CM DE ESPESSURA,EM FAIXAS DE ATE 1,20M DE LARGURA,INCLUSIVE EMPILHAMENTO LATERAL DENTRO DO CANTEIRO DE SERVICO</t>
  </si>
  <si>
    <t xml:space="preserve">05.002.0007-A</t>
  </si>
  <si>
    <t xml:space="preserve">05.002.0008-0</t>
  </si>
  <si>
    <t xml:space="preserve">DEMOLICAO COM EQUIPAMENTO DE AR COMPRIMIDO,DE PAVIMENTACAO DE CONCRETO ASFALTICO,COM 10CM DE ESPESSURA,EM FAIXAS DE ATE1,20M DE LARGURA,INCLUSIVE EMPILHAMENTO LATERAL DENTRO DO CANTEIRO DE SERVICO</t>
  </si>
  <si>
    <t xml:space="preserve">05.002.0008-A</t>
  </si>
  <si>
    <t xml:space="preserve">05.002.0009-1</t>
  </si>
  <si>
    <t xml:space="preserve">DEMOLICAO COM EQUIPAMENTO DE AR COMPRIMIDO,DE PAVIMENTACAO DE CONCRETO SIMPLES,COM 15CM DE ESPESSURA,INCLUSIVE EMPILHAMENTO LATERAL DENTRO DO CANTEIRO DE SERVICO</t>
  </si>
  <si>
    <t xml:space="preserve">05.002.0009-B</t>
  </si>
  <si>
    <t xml:space="preserve">05.002.0010-1</t>
  </si>
  <si>
    <t xml:space="preserve">DEMOLICAO COM EQUIPAMENTO DE AR COMPRIMIDO,DE PAVIMENTACAO DE CONCRETO SIMPLES,COM 20CM DE ESPESSURA,INCLUSIVE EMPILHAMENTO LATERAL DENTRO DO CANTEIRO DE SERVICO</t>
  </si>
  <si>
    <t xml:space="preserve">05.002.0010-B</t>
  </si>
  <si>
    <t xml:space="preserve">05.002.0011-0</t>
  </si>
  <si>
    <t xml:space="preserve">DEMOLICAO COM EQUIPAMENTO DE AR COMPRIMIDO,DE PAVIMENTACAO DE CONCRETO SIMPLES,COM 15CM DE ESPESSURA,EM FAIXAS DE ATE 1,20M DE LARGURA,INCLUSIVE EMPILHAMENTO LATERAL DENTRO DO CANTIRO DE SERVICO</t>
  </si>
  <si>
    <t xml:space="preserve">05.002.0011-A</t>
  </si>
  <si>
    <t xml:space="preserve">05.002.0012-0</t>
  </si>
  <si>
    <t xml:space="preserve">DEMOLICAO COM EQUIPAMENTO DE AR COMPRIMIDO,DE PAVIMENTACAO DE CONCRETO SIMPLES,COM 20CM DE ESPESSURA,EM FAIXAS DE ATE 1,20M DE LARGURA,INCLUSIVE EMPILHAMENTO LATERAL DENTRO DO CANTEIRO DE SERVICO</t>
  </si>
  <si>
    <t xml:space="preserve">05.002.0012-A</t>
  </si>
  <si>
    <t xml:space="preserve">05.002.0013-0</t>
  </si>
  <si>
    <t xml:space="preserve">DEMOLICAO COM EQUIPAMENTO DE AR COMPRIMIDO,DE CONCRETO ARMADO,VISANDO A EXPOSICAO OU RETIRADA DE ARMADURA</t>
  </si>
  <si>
    <t xml:space="preserve">05.002.0013-A</t>
  </si>
  <si>
    <t xml:space="preserve">05.002.0014-0</t>
  </si>
  <si>
    <t xml:space="preserve">DEMOLICAO COM EQUIPAMENTO DE AR COMPRIMIDO,DE PASSEIO CIMENTADO COM ESPESSURA ATE 10CM,INCLUSIVE EMPILHAMENTO LATERAL DENTRO DO CANTEIRO DE SERVICO</t>
  </si>
  <si>
    <t xml:space="preserve">05.002.0014-A</t>
  </si>
  <si>
    <t xml:space="preserve">05.002.0015-0</t>
  </si>
  <si>
    <t xml:space="preserve">DEMOLICAO COM EQUIPAMENTO DE AR COMPRIMIDO,DE BASE DE MACADAME CIMENTADO,INCLUSIVE EMPILHAMENTO LATERAL DENTRO DO CANTEIRO DE SERVICO</t>
  </si>
  <si>
    <t xml:space="preserve">05.002.0015-A</t>
  </si>
  <si>
    <t xml:space="preserve">05.002.0016-0</t>
  </si>
  <si>
    <t xml:space="preserve">DEMOLICAO COM EQUIPAMENTO DE AR COMPRIMIDO,DE BASE DE MACADAME BETUMINOSO,INCLUSIVE EMPILHAMENTO LATERAL DENTRO DO CANTEIRO DE SERVICO</t>
  </si>
  <si>
    <t xml:space="preserve">05.002.0016-A</t>
  </si>
  <si>
    <t xml:space="preserve">05.002.0018-0</t>
  </si>
  <si>
    <t xml:space="preserve">DEMOLICAO COM EQUIAMENTO DE AR COMPRIMIDO,DE PISO DE ALTA RESISTENCIA MOLDADO NO LOCAL,COM ESPESSURA DE 0,80CM,INCLUSIVEBASE SUPORTE E EMPILHAMENTO LATERAL DENTRO DO CANTEIRO DE SERVICO</t>
  </si>
  <si>
    <t xml:space="preserve">05.002.0018-A</t>
  </si>
  <si>
    <t xml:space="preserve">05.002.0019-0</t>
  </si>
  <si>
    <t xml:space="preserve">DEMOLICAO COM EQUIPAMENTO DE AR COMPRIMIDO,DE PISO DE ALTARESISTENCIA PRE-MOLDADO,COM ESPESSURA DE ATE 3CM E RESPECTIVO CONTRAPISO COM ATE 10CM DE ESPESSURA,INCLUSIVE EMPILHAMENTO LATERAL DENTRO DO CANTEIRO DE SERVICO</t>
  </si>
  <si>
    <t xml:space="preserve">05.002.0019-A</t>
  </si>
  <si>
    <t xml:space="preserve">05.002.0030-0</t>
  </si>
  <si>
    <t xml:space="preserve">DEMOLICAO DE PISOS OU PAVIMENTOS DE CONCRETO SIMPLES,UTILIZANDO QUEDA DE MACO DE 750KG,ADAPTADO A UMA ESCAVADEIRA DE 0,78M3</t>
  </si>
  <si>
    <t xml:space="preserve">05.002.0030-A</t>
  </si>
  <si>
    <t xml:space="preserve">05.002.0031-0</t>
  </si>
  <si>
    <t xml:space="preserve">DEMOLICAO DE PECAS DE CONCRETO ARMADO EM POSICAO ESPECIAL,UTILIZANDO QUEDA DE MACO DE 750KG,ADAPTADO A UMA ESCAVADEIRA DE 0,78M3</t>
  </si>
  <si>
    <t xml:space="preserve">05.002.0031-A</t>
  </si>
  <si>
    <t xml:space="preserve">05.002.0050-0</t>
  </si>
  <si>
    <t xml:space="preserve">ARRANCAMENTO COM EQUIPAMENTO DE AR COMPRIMIDO,DE PISO DE PARALELEPIPEDOS REJUNTADOS COM ARGAMASSA DE CIMENTO E AREIA,INCLUSIVE LIMPEZA E EMPILHAMENTO SOBRE O PASSEIO</t>
  </si>
  <si>
    <t xml:space="preserve">05.002.0050-A</t>
  </si>
  <si>
    <t xml:space="preserve">05.002.0055-0</t>
  </si>
  <si>
    <t xml:space="preserve">ARRANCAMENTO,COM EQUIPAMENTO DE AR COMPRIMIDO,DE TAMPAO DE FERRO FUNDIDO (TAMPA E TELAR)</t>
  </si>
  <si>
    <t xml:space="preserve">05.002.0055-A</t>
  </si>
  <si>
    <t xml:space="preserve">05.002.0060-0</t>
  </si>
  <si>
    <t xml:space="preserve">ARRANCAMENTO,COM EQUIPAMENTO DE AR COMPRIMIDO,E CARGA EM CAMINHAO DE TRILHO DE BONDE</t>
  </si>
  <si>
    <t xml:space="preserve">05.002.0060-A</t>
  </si>
  <si>
    <t xml:space="preserve">05.002.0061-0</t>
  </si>
  <si>
    <t xml:space="preserve">DEMOLICAO COM EQUIPAMENTO DE AR COMPRIMIDO DE LAJE PRE-FABRICADA COMPOSTA DE TIJOLOS CERAMICOS,VIGOTAS,ARMACAO E CAMADADE CAPEAMENTO,INCLUSIVE EMPILHAMENTO LATERAL DENTRO DO CANTERO DE SERVICO</t>
  </si>
  <si>
    <t xml:space="preserve">05.002.0061-A</t>
  </si>
  <si>
    <t xml:space="preserve">05.002.0062-0</t>
  </si>
  <si>
    <t xml:space="preserve">DEMOLICAO DE PREDIOS COM ROMPEDOR HIDRAULICO ADAPTADO A ESCAVADEIRA,DE CONCRETO ARMADO,PISOS,ALVENARIA E ESQUADRIAS,INCLUSIVE EMPILHAMENTO DO ENTULHO(CONSIDERANDO DESMONTES MANUALE MECANICO COM O PROPRIO ROMPEDOR),COM PREPARO PARA O TRANSPORTE,EXCLUSIVE CORTE DO ACO(VERGALHAO)EMPILHADO,TRANSP.(BOTAFORA),CARGA E DESCARGA.MEDIDO PELA AREA X ALTURA DO PREDIO</t>
  </si>
  <si>
    <t xml:space="preserve">05.002.0062-A</t>
  </si>
  <si>
    <t xml:space="preserve">05.002.0063-0</t>
  </si>
  <si>
    <t xml:space="preserve">DEMOLICAO DE CONCRETO ARMADO COM ROMPEDOR HIDRAULICO ADAPTADO A ESCAVADEIRA,INCLUSIVE EMPILHAMENTO LATERAL DENTRO DO CANTEIRO DE SERVICO</t>
  </si>
  <si>
    <t xml:space="preserve">05.002.0063-A</t>
  </si>
  <si>
    <t xml:space="preserve">05.002.0065-0</t>
  </si>
  <si>
    <t xml:space="preserve">DEMOLICAO E REMOCAO DE ESTRUTURAS METALICAS TRELICADAS DE VERGALHOES E/OU PERFIS LEVES DE ACO,MEDIDAS PELO PESO REMOVIDO</t>
  </si>
  <si>
    <t xml:space="preserve">05.002.0065-A</t>
  </si>
  <si>
    <t xml:space="preserve">05.002.0070-0</t>
  </si>
  <si>
    <t xml:space="preserve">DEMOLICAO E REMOCAO COM MACARICO E GUINDASTES,DE ESTRUTURASMETALICAS DE PERFIS PESADOS DE ACO,MEDIDAS PELO PESO REMOVIDO</t>
  </si>
  <si>
    <t xml:space="preserve">05.002.0070-A</t>
  </si>
  <si>
    <t xml:space="preserve">05.002.0075-0</t>
  </si>
  <si>
    <t xml:space="preserve">DEMOLICAO E REMOCAO COM MACARICO E GUINDASTES,DE ESTRUTURASMETALICAS OU SIMILARES DE CHAPAS DE ACO,MEDIDAS PELO PESO REMOVIDO</t>
  </si>
  <si>
    <t xml:space="preserve">05.002.0075-A</t>
  </si>
  <si>
    <t xml:space="preserve">05.002.0081-0</t>
  </si>
  <si>
    <t xml:space="preserve">DESMONTAGEM E REMOCAO COM AUXILIO DE GUINDASTE,DE TUBOS,CONEXOES,REGISTROS,VALVULAS E SIMILARES COM JUNTAS FLANGEADAS,CUSTO POR JUNTA,COM DN=200MM</t>
  </si>
  <si>
    <t xml:space="preserve">05.002.0081-A</t>
  </si>
  <si>
    <t xml:space="preserve">05.002.0082-0</t>
  </si>
  <si>
    <t xml:space="preserve">DESMONTAGEM E REMOCAO COM AUXILIO DE GUINDASTE,DE TUBOS,CONEXOES,REGISTROS,VALVULAS E SIMILARES COM JUNTAS FLANGEADAS,CUSTO POR JUNTA,COM DN=250MM</t>
  </si>
  <si>
    <t xml:space="preserve">05.002.0082-A</t>
  </si>
  <si>
    <t xml:space="preserve">05.002.0083-0</t>
  </si>
  <si>
    <t xml:space="preserve">DESMONTAGEM E REMOCAO COM AUXILIO DE GUINDASTE,DE TUBOS,CONEXOES,REGISTROS,VALVULAS E SIMILARES COM JUNTAS FLANGEADAS CUSTO POR JUNTA,COM DN= 300MM</t>
  </si>
  <si>
    <t xml:space="preserve">05.002.0083-A</t>
  </si>
  <si>
    <t xml:space="preserve">05.002.0084-0</t>
  </si>
  <si>
    <t xml:space="preserve">DESMONTAGEM E REMOCAO COM AUXILIO DE GUINDASTE,DE TUBOS,CONEXOES,REGISTROS,VALVULAS E SIMILARES COM JUNTAS FLANGEADAS CUSTO POR JUNTA,COM DN=350MM</t>
  </si>
  <si>
    <t xml:space="preserve">05.002.0084-A</t>
  </si>
  <si>
    <t xml:space="preserve">05.002.0085-0</t>
  </si>
  <si>
    <t xml:space="preserve">DESMONTAGEM E REMOCAO COM AUXILIO DE GUINDASTE,DE TUBOS,CONEXOES,REGISTROS,VALVULAS E SIMILARES COM JUNTAS FLANGEADAS CUSTO POR JUNTA,COM DN=400MM</t>
  </si>
  <si>
    <t xml:space="preserve">05.002.0085-A</t>
  </si>
  <si>
    <t xml:space="preserve">05.002.0086-0</t>
  </si>
  <si>
    <t xml:space="preserve">DESMONTAGEM E REMOCAO COM AUXILIO DE GUINDASTE,DE TUBOS,CONEXOES,REGISTROS,VALVULAS E SIMILARES COM JUNTAS FLANGEADAS CUSTO POR JUNTA,COM DN=450MM</t>
  </si>
  <si>
    <t xml:space="preserve">05.002.0086-A</t>
  </si>
  <si>
    <t xml:space="preserve">05.002.0087-0</t>
  </si>
  <si>
    <t xml:space="preserve">DESMONTAGEM E REMOCAO COM AUXILIO DE GUINDASTE,DE TUBOS,CONEXOES,REGISTROS,VALVULAS E SIMILARES COM JUNTAS FLANGEADAS CUSTO POR JUNTA,COM DN=500MM</t>
  </si>
  <si>
    <t xml:space="preserve">05.002.0087-A</t>
  </si>
  <si>
    <t xml:space="preserve">05.002.0088-0</t>
  </si>
  <si>
    <t xml:space="preserve">DESMONTAGEM E REMOCAO COM AUXILIO DE GUINDASTE,DE TUBOS,CONEXOES,REGISTROS,VALVULAS E SIMILARES COM JUNTAS FLANGEADAS CUSTO POR JUNTA,COM DN=600MM</t>
  </si>
  <si>
    <t xml:space="preserve">05.002.0088-A</t>
  </si>
  <si>
    <t xml:space="preserve">05.002.0089-0</t>
  </si>
  <si>
    <t xml:space="preserve">DESMONTAGEM E REMOCAO COM AUXILIO DE GUINDASTE,DE TUBOS,CONEXOES,REGISTROS,VALVULAS E SIMILARES COM JUNTAS FLANGEADAS CUSTO POR JUNTA,COM DN=700MM</t>
  </si>
  <si>
    <t xml:space="preserve">05.002.0089-A</t>
  </si>
  <si>
    <t xml:space="preserve">05.002.0090-0</t>
  </si>
  <si>
    <t xml:space="preserve">DESMONTAGEM E REMOCAO COM AUXILIO DE GUINDASTE,DE TUBOS,CONEXOES,REGISTROS,VALVULAS E SIMILARES COM JUNTAS FLANGEADAS CUSTO POR JUNTA,COM DN=800MM</t>
  </si>
  <si>
    <t xml:space="preserve">05.002.0090-A</t>
  </si>
  <si>
    <t xml:space="preserve">05.002.0091-0</t>
  </si>
  <si>
    <t xml:space="preserve">DESMONTAGEM E REMOCAO COM AUXILIO DE GUINDASTE,DE TUBOS,CONEXOES,REGISTROS,VALVULAS E SIMILARES COM JUNTAS FLANGEADAS CUSTO POR JUNTA,COM DN=900MM</t>
  </si>
  <si>
    <t xml:space="preserve">05.002.0091-A</t>
  </si>
  <si>
    <t xml:space="preserve">05.002.0092-0</t>
  </si>
  <si>
    <t xml:space="preserve">DESMONTAGEM E REMOCAO COM AUXILIO DE GUINDASTE,DE TUBOS,CONEXOES,REGISTROS,VALVULAS E SIMILARES COM JUNTAS FLANGEADAS CUSTO POR JUNTA,COM DN=1000MM</t>
  </si>
  <si>
    <t xml:space="preserve">05.002.0092-A</t>
  </si>
  <si>
    <t xml:space="preserve">05.002.0093-0</t>
  </si>
  <si>
    <t xml:space="preserve">DESMONTAGEM E REMOCAO COM AUXILIO DE GUINDASTE,DE TUBOS,CONEXOES,REGISTROS,VALVULAS E SIMILARES COM JUNTAS FLANGEADAS CUSTO POR JUNTA,COM DN=1200MM</t>
  </si>
  <si>
    <t xml:space="preserve">05.002.0093-A</t>
  </si>
  <si>
    <t xml:space="preserve">05.002.0100-0</t>
  </si>
  <si>
    <t xml:space="preserve">LEVANTAMENTO OU REBAIXAMENTO DE TAMPAO DE RUA,CONSIDERANDO DEMOLICAO DE CAMADA DE ASFALTO E CONCRETO,MOVIMENTACAO E CONCRETAGEM,EXCLUSIVE CERCA PROTETORA</t>
  </si>
  <si>
    <t xml:space="preserve">05.002.0100-A</t>
  </si>
  <si>
    <t xml:space="preserve">05.002.0101-0</t>
  </si>
  <si>
    <t xml:space="preserve">LEVANTAMENTO OU REBAIXAMENTO DE TAMPAO DE RUA,CONSIDERANDO DEMOLICAO DE CAMADA DE ASFALTO E CONCRETO,MOVIMENTACAO E CONCRETAGEM,INCLUSIVE CERCA PROTETORA</t>
  </si>
  <si>
    <t xml:space="preserve">05.002.0101-A</t>
  </si>
  <si>
    <t xml:space="preserve">05.002.0102-0</t>
  </si>
  <si>
    <t xml:space="preserve">LEVANTAMENTO OU REBAIXAMENTO DE TAMPAO EM PATIO,PASSEIO OU JARDIM COM VARIACAO DE MOVIMENTACAO ATE 0,50M,CONSIDERANDO DEMOLICAO DE CAMADA DE CONCRETO E CONCRETAGEM,INCLUSIVE CERCAPROTETORA</t>
  </si>
  <si>
    <t xml:space="preserve">05.002.0102-A</t>
  </si>
  <si>
    <t xml:space="preserve">05.002.0105-0</t>
  </si>
  <si>
    <t xml:space="preserve">LEVANTAMENTO DE TAMPAO DE RUA,UTILIZANDO CONJUNTO DE ANEIS METALICOS SUPLEMENTARES,EXCLUSIVE CERCA PROTETORA</t>
  </si>
  <si>
    <t xml:space="preserve">05.002.0105-A</t>
  </si>
  <si>
    <t xml:space="preserve">05.002.0106-0</t>
  </si>
  <si>
    <t xml:space="preserve">LEVANTAMENTO DE TAMPAO DE RUA,UTILIZANDO CONJUNTO DE ANEISMETALICOS SUPLEMENTARES, INCLUSIVE CERCA PROTETORA</t>
  </si>
  <si>
    <t xml:space="preserve">05.002.0106-A</t>
  </si>
  <si>
    <t xml:space="preserve">05.003.0010-1</t>
  </si>
  <si>
    <t xml:space="preserve">LIMPEZA MANUAL DE POCO DE VISITA DE ATE 3,00M DE PROFUNDIDADE,EXCLUSIVE TRANSPORTE DO MATERIAL RETIRADO</t>
  </si>
  <si>
    <t xml:space="preserve">05.003.0010-B</t>
  </si>
  <si>
    <t xml:space="preserve">05.003.0011-0</t>
  </si>
  <si>
    <t xml:space="preserve">LIMPEZA MANUAL DE POCO DE VISITA DE ATE 3,00M DE PROFUNDIDADE,COM TRANSPORTE DO MATERIAL RETIRADO ATE 10KM DE DISTANCIA,INCLUSIVE CARGA MANUAL E DESCARGA MECANICA</t>
  </si>
  <si>
    <t xml:space="preserve">05.003.0011-A</t>
  </si>
  <si>
    <t xml:space="preserve">05.003.0015-1</t>
  </si>
  <si>
    <t xml:space="preserve">TRANSPORTE DE MATERIAL DEPOSITADO EM POCOS DE VISITA E GALERIAS(AREIA MOLHADA,LODO),COM CARGA MANUAL E DESCARGA MECANICA,ATE 10KM DE DISTANCIA</t>
  </si>
  <si>
    <t xml:space="preserve">05.003.0015-B</t>
  </si>
  <si>
    <t xml:space="preserve">05.003.0016-1</t>
  </si>
  <si>
    <t xml:space="preserve">TRANSPORTE DE MATERIAL DEPOSITADO EM POCOS DE VISITA E GALERIAS(AREIA MOLHADA,LODO),COM CARGA MANUAL E DESCARGA MECANICA,ATE 20KM DE DISTANCIA</t>
  </si>
  <si>
    <t xml:space="preserve">05.003.0016-B</t>
  </si>
  <si>
    <t xml:space="preserve">05.003.0017-1</t>
  </si>
  <si>
    <t xml:space="preserve">TRANSPORTE DE MATERIAL DEPOSITADO EM POCOS DE VISITA E GALERIAS(AREIA MOLHADA,LODO),COM CARGA MANUAL E DESCARGA MECANICA,ATE 30KM DE DISTANCIA</t>
  </si>
  <si>
    <t xml:space="preserve">05.003.0017-B</t>
  </si>
  <si>
    <t xml:space="preserve">05.003.0020-0</t>
  </si>
  <si>
    <t xml:space="preserve">LIMPEZA MANUAL DE GALERIA RETANGULAR,COM TRANSPORTE DE MATERIAL RETIRADO ATE 10KM DE DISTANCIA,INCLUSIVE CARGA MANUAL EDESCARGA MECANICA</t>
  </si>
  <si>
    <t xml:space="preserve">05.003.0020-A</t>
  </si>
  <si>
    <t xml:space="preserve">05.003.0021-0</t>
  </si>
  <si>
    <t xml:space="preserve">LIMPEZA MANUAL DE GALERIA RETANGULAR,COM TRANSPORTE DE MATERIAL RETIRADO ATE 20KM DE DISTANCIA,INCLUSIVE CARGA MANUAL EDESCARGA MECANICA</t>
  </si>
  <si>
    <t xml:space="preserve">05.003.0021-A</t>
  </si>
  <si>
    <t xml:space="preserve">05.003.0022-0</t>
  </si>
  <si>
    <t xml:space="preserve">LIMPEZA MANUAL DE GALERIA RETANGULAR,COM TRANSPORTE DE MATERIAL RETIRADO ATE 30KM DE DISTANCIA,INCLUSIVE CARGA MANUAL EDESCARGA MECANICA</t>
  </si>
  <si>
    <t xml:space="preserve">05.003.0022-A</t>
  </si>
  <si>
    <t xml:space="preserve">05.003.0090-0</t>
  </si>
  <si>
    <t xml:space="preserve">LIMPEZA MANUAL DE RAMAL DE RALO,COM DIAMETRO MENOR QUE 0,40M,COM TRANSPORTE DO MATERIAL RETIRADO ATE 10KM DE DISTANCIA,INCLUSIVE CARGA MANUAL E DESCARGA MECANICA</t>
  </si>
  <si>
    <t xml:space="preserve">05.003.0090-A</t>
  </si>
  <si>
    <t xml:space="preserve">05.003.0091-0</t>
  </si>
  <si>
    <t xml:space="preserve">LIMPEZA MANUAL DE RAMAL DE RALO,COM DIAMETRO MENOR QUE 0,40M,COM TRANSPORTE DO MATERIAL RETIRADO ATE 20KM DE DISTANCIA,INCLUSIVE CARGA MANUAL E DESCARGA MECANICA</t>
  </si>
  <si>
    <t xml:space="preserve">05.003.0091-A</t>
  </si>
  <si>
    <t xml:space="preserve">05.003.0092-0</t>
  </si>
  <si>
    <t xml:space="preserve">LIMPEZA MANUAL DE RAMAL DE RALO,COM DIAMETRO MENOR QUE 0,40M,COM TRANSPORTE DO MATERIAL RETIRADO ATE 30KM DE DISTANCIA,INCLUSIVE CARGA MANUAL E DESCARGA MECANICA</t>
  </si>
  <si>
    <t xml:space="preserve">05.003.0092-A</t>
  </si>
  <si>
    <t xml:space="preserve">05.004.0010-0</t>
  </si>
  <si>
    <t xml:space="preserve">LIMPEZA DE CONCRETO APARENTE COM JATO D`AGUA,SOLVENTE E ESCOVA DE PIACAVA</t>
  </si>
  <si>
    <t xml:space="preserve">05.004.0010-A</t>
  </si>
  <si>
    <t xml:space="preserve">05.004.0025-0</t>
  </si>
  <si>
    <t xml:space="preserve">LIMPEZA DE SUPERFICIE METALICA,EM PONTES,VIADUTOS OU ESTRUTURAS SEMELHANTES,UTILIZANDO LIXADEIRA E RASPADEIRA,ADMITINDOUMA PRODUCAO MEDIA DE 280,00M2/MES</t>
  </si>
  <si>
    <t xml:space="preserve">05.004.0025-A</t>
  </si>
  <si>
    <t xml:space="preserve">05.004.0026-0</t>
  </si>
  <si>
    <t xml:space="preserve">LIMPEZA DE SUPERFICIE METALICA,EM PONTES,VIADUTOS OU ESTRUTURAS SEMELHANTES,UTILIZANDO LIXADEIRA E RASPADEIRA,ADMITINDOUMA PRODUCAO MEDIA DE 100,00M2/MES</t>
  </si>
  <si>
    <t xml:space="preserve">05.004.0026-A</t>
  </si>
  <si>
    <t xml:space="preserve">05.004.0027-0</t>
  </si>
  <si>
    <t xml:space="preserve">LIMPEZA DE SUPERFICIE METALICA,EM PONTES,VIADUTOS OU ESTRUTURAS SEMELHANTES,UTILIZANDO LIXADEIRA E RASPADEIRA,ADMITINDOUMA PRODUCAO MEDIA DE 180,00M2/MES</t>
  </si>
  <si>
    <t xml:space="preserve">05.004.0027-A</t>
  </si>
  <si>
    <t xml:space="preserve">05.004.0028-0</t>
  </si>
  <si>
    <t xml:space="preserve">LIMPEZA DE SUPERFICIE METALICA,EM PONTES,VIADUTOS OU ESTRUTUTAS SEMELHANTES,UTILIZANDO LIXADEIRA E RASPADEIRA,ADMITINDOUMA PRODUCAO MEDIA DE 350,00M2/MES</t>
  </si>
  <si>
    <t xml:space="preserve">05.004.0028-A</t>
  </si>
  <si>
    <t xml:space="preserve">05.004.0030-0</t>
  </si>
  <si>
    <t xml:space="preserve">LIMPEZA DE TUNEIS COM JATO D`AGUA,SOLVENTE E ESCOVA DE PIACAVA</t>
  </si>
  <si>
    <t xml:space="preserve">05.004.0030-A</t>
  </si>
  <si>
    <t xml:space="preserve">05.004.0035-0</t>
  </si>
  <si>
    <t xml:space="preserve">DECAPAGEM CUIDADOSA DE ESCULTURAS,PECAS EM ARGAMASSA E/OU FERRO,COM REMOCAO DE SUCESSIVAS CAMADAS DE TINTAS,EXCLUSIVE RETIRADA E TRANSPORTE</t>
  </si>
  <si>
    <t xml:space="preserve">05.004.0035-A</t>
  </si>
  <si>
    <t xml:space="preserve">05.004.0040-0</t>
  </si>
  <si>
    <t xml:space="preserve">LIMPEZA OU PREPARO DE SUPERFICIE DE CONCRETO COM JATO DE AGUA QUENTE COM PRESSAO MINIMA DE 2400LB,SOLVENTE E ESCOVA DE PIACAVA</t>
  </si>
  <si>
    <t xml:space="preserve">05.004.0040-A</t>
  </si>
  <si>
    <t xml:space="preserve">05.004.0045-0</t>
  </si>
  <si>
    <t xml:space="preserve">LIMPEZA OU PREPARO DE SUPERFICIE DE CONCRETO COM JATO DE AGUA PRESSURIZADA OU AR,EM CONDICOES QUE PERMITAM UM RENDIMENTOMEDIO DE 5M2/H</t>
  </si>
  <si>
    <t xml:space="preserve">05.004.0045-A</t>
  </si>
  <si>
    <t xml:space="preserve">05.004.0050-0</t>
  </si>
  <si>
    <t xml:space="preserve">LIMPEZA OU PREPARO DE SUPERFICIE DE CONCRETO COM JATO DE AGUA PRESSURIZADA OU AR,EM CONDICOES QUE PERMITAM UM RENDIMENTOMEDIO DE 15M2/H</t>
  </si>
  <si>
    <t xml:space="preserve">05.004.0050-A</t>
  </si>
  <si>
    <t xml:space="preserve">05.004.0055-0</t>
  </si>
  <si>
    <t xml:space="preserve">LIMPEZA DE SUPERFICIE DE MONUMENTOS HISTORICOS DE ARGAMASSA,FERRO,BRONZE,MARMORE,GRANITO,RESINA,ETC EXCLUSIVE RETIRADA ETRANSPORTE</t>
  </si>
  <si>
    <t xml:space="preserve">05.004.0055-A</t>
  </si>
  <si>
    <t xml:space="preserve">05.004.0060-0</t>
  </si>
  <si>
    <t xml:space="preserve">RESINA PARA PROTECAO DE SUPERFICIE DE MONUMENTOS HISTORICOS.FORNECIMENTO E APLICACAO</t>
  </si>
  <si>
    <t xml:space="preserve">05.004.0060-A</t>
  </si>
  <si>
    <t xml:space="preserve">05.004.0065-0</t>
  </si>
  <si>
    <t xml:space="preserve">LIXAMENTO MANUAL PARA LIMPEZA OU PREPARACAO DE ESTRUTURAS METALICAS,UTILIZANDO ESCOVA DE ACO DE 30CM DE CABO,CONSIDERANDO A AREA EFETIVAMENTE LIXADA</t>
  </si>
  <si>
    <t xml:space="preserve">05.004.0065-A</t>
  </si>
  <si>
    <t xml:space="preserve">05.004.0070-0</t>
  </si>
  <si>
    <t xml:space="preserve">LIXAMENTO MECANICO PARA LIMPEZA OU PREPARACAO DE ESTRUTURASMETALICAS,UTILIZANDO LIXADEIRA ELETRICA,CONSIDERANDO A AREAEFETIVAMENTE LIXADA</t>
  </si>
  <si>
    <t xml:space="preserve">05.004.0070-A</t>
  </si>
  <si>
    <t xml:space="preserve">05.004.0080-0</t>
  </si>
  <si>
    <t xml:space="preserve">LIMPEZA OU PREPARO DE SUPERFICIE DE PISOS E PAREDES DE CONCRETO COM JATO DE MATERIAL ABRASIVO METALICO,SEGUIDO DE AGUA OU AR,CONDICOES QUE NAO PERMITAM O REAPROVEITAMENTO DO MATERIAL ABRASIVO</t>
  </si>
  <si>
    <t xml:space="preserve">05.004.0080-A</t>
  </si>
  <si>
    <t xml:space="preserve">05.004.0081-0</t>
  </si>
  <si>
    <t xml:space="preserve">LIMPEZA OU PREPARO DE SUPERFICIE DE PISOS E PAREDES DE CONCRETO COM JATO DE MATERIAL ABRASIVO METALICO,SEGUIDO DE AGUA OU AR,EM CONDICOES QUE PERMITAM O REAPROVEITAMENTO DE 50% DEMATERIAL ABRASIVO</t>
  </si>
  <si>
    <t xml:space="preserve">05.004.0081-A</t>
  </si>
  <si>
    <t xml:space="preserve">05.004.0083-0</t>
  </si>
  <si>
    <t xml:space="preserve">LIMPEZA OU PREPARO DE SUPERFICIE DE PISOS E PAREDES DE FERROOU ACO COM JATO DE MATERIAL ABRASIVO METALICO,SEGUIDO DE AGUA OU AR,EM CONDICOES QUE NAO PERMITAM O REAPROVEITAMENTO DOMATERIAL ABRASIVO</t>
  </si>
  <si>
    <t xml:space="preserve">05.004.0083-A</t>
  </si>
  <si>
    <t xml:space="preserve">05.004.0084-0</t>
  </si>
  <si>
    <t xml:space="preserve">LIMPEZA OU PREPARO DE SUPERFICIE DE PISOS E PAREDES DE FERROOU ACO COM JATO DE MATERIAL ABRASIVO METALICO,SEGUIDO DE AGUA OU AR,EM CONDICOES QUE PERMITAM O REAPROVEITAMENTO DE 50%DO MATERIAL ABRASIVO</t>
  </si>
  <si>
    <t xml:space="preserve">05.004.0084-A</t>
  </si>
  <si>
    <t xml:space="preserve">05.004.0085-0</t>
  </si>
  <si>
    <t xml:space="preserve">LIMPEZA OU PREPARO DE SUPERFICIE DE TUBOS E PERFIS DE FERROOU ACO COM JATO DE MATERIAL ABRASIVO METALICO,SEGUIDO DE AGUA OU AR,EM CONDICOES QUE NAO PERMITAM O REAPROVEITAMENTO DOMATERIAL ABRASIVO</t>
  </si>
  <si>
    <t xml:space="preserve">05.004.0085-A</t>
  </si>
  <si>
    <t xml:space="preserve">05.004.0086-0</t>
  </si>
  <si>
    <t xml:space="preserve">LIMPEZA OU PREPARO DE SUPERFICIE DE TUBOS E PERFIS DE FERROOU ACO COM JATO DE MATERIAL ABRASIVO METALICO,SEGUIDO DE AGUA OU AR,EM CONDICOES QUE PERMITAM O REAPROVEITAMENTO DE 50%DO MATERIAL ABRASIVO</t>
  </si>
  <si>
    <t xml:space="preserve">05.004.0086-A</t>
  </si>
  <si>
    <t xml:space="preserve">05.004.0090-0</t>
  </si>
  <si>
    <t xml:space="preserve">REMOCAO DE PICHACAO DE MONUMENTOS HISTORICOS DE ARGAMASSA,FERRO,BRONZE,MARMORE,GRANITO,ACO CORTEN,PINTURA AUTOMOTIVA,RESINA,ETC,EXCLUSIVE RETIRADA E TRANSPORTE</t>
  </si>
  <si>
    <t xml:space="preserve">05.004.0090-A</t>
  </si>
  <si>
    <t xml:space="preserve">05.005.0001-1</t>
  </si>
  <si>
    <t xml:space="preserve">ANDAIME DE MADEIRA DE 1ª,ATE 7,00M DE ALTURA,EM PECAS DE 3"X3",1"X9" E 1"X12",CONSIDERANDO-SE O APROVEITAMENTO DA MADEIRA 3 VEZES,INCLUSIVE A DESMONTAGEM E MEDIDO PELO VOLUME ABRANGIDO,EXCLUSIVE PLATAFORMA</t>
  </si>
  <si>
    <t xml:space="preserve">05.005.0001-B</t>
  </si>
  <si>
    <t xml:space="preserve">05.005.0002-0</t>
  </si>
  <si>
    <t xml:space="preserve">ANDAIME DE MADEIRA DE 1ª,ATE 7,00M DE ALTURA,EM PECAS DE 3"X3",1"X9" E 1"X12",CONSIDERANDO-SE O APROVEITAMENTO DA MADEIRA 5 VEZES,INCLUSIVE A DESMONTAGEM E MEDIDO PELO VOLUME ABRANGIDO,EXCLUSIVE PLATAFORMA</t>
  </si>
  <si>
    <t xml:space="preserve">05.005.0002-A</t>
  </si>
  <si>
    <t xml:space="preserve">05.005.0003-1</t>
  </si>
  <si>
    <t xml:space="preserve">ANDAIME DE MADEIRA DE 1ª,DE 7,00 A 14,00M DE ALTURA,EM PECASDE 3"X3",1"X9" E 1"X12",CONSIDERANDO-SE O APROVEITAMENTO DAMADEIRA 2 VEZES,INCLUSIVE A DESMONTAGEM E MEDIDO PELO VOLUME ABRANGIDO,EXCLUSIVE PLATAFORMA</t>
  </si>
  <si>
    <t xml:space="preserve">05.005.0003-B</t>
  </si>
  <si>
    <t xml:space="preserve">05.005.0004-0</t>
  </si>
  <si>
    <t xml:space="preserve">ANDAIME DE TORAS DE EUCALIPTO,COM APROVEITAMENTO DA MADEIRA20 VEZES,PASSARELA DE MADEIRA DE 1ª,COM APROVEITAMENTO DA MADEIRA 5 VEZES,INCLUSIVE A DESMONTAGEM DO ANDAIME E DA PASSARELA</t>
  </si>
  <si>
    <t xml:space="preserve">05.005.0004-A</t>
  </si>
  <si>
    <t xml:space="preserve">05.005.0005-1</t>
  </si>
  <si>
    <t xml:space="preserve">ANDAIME DE TABUADO SOBRE CAVALETES,INCLUSIVE ESTES,EM MADEIRA DE 1ª,COM APROVEITAMENTO DA MADEIRA 20 VEZES,INCLUSIVE MOVIMENTACAO</t>
  </si>
  <si>
    <t xml:space="preserve">05.005.0005-B</t>
  </si>
  <si>
    <t xml:space="preserve">05.005.0006-1</t>
  </si>
  <si>
    <t xml:space="preserve">ANDAIME DE TABUADO SOBRE CAVALETES,INCLUSIVE ESTES,EM MADEIRA DE 1ª,COM APROVEITAMENTO DA MADEIRA 10 VEZES,INCLUSIVE MOVIMENTACAO</t>
  </si>
  <si>
    <t xml:space="preserve">05.005.0006-B</t>
  </si>
  <si>
    <t xml:space="preserve">05.005.0007-0</t>
  </si>
  <si>
    <t xml:space="preserve">ANDAIME DE TABUADO SOBRE CAVALETES,INCLUSIVE ESTES,EM MADEIRA DE 1ª,COM APROVEITAMENTO DA MADEIRA 20 VEZES,INCLUSIVE MOVIMENTACAO PARA PE DIREITO DE 4,00M</t>
  </si>
  <si>
    <t xml:space="preserve">05.005.0007-A</t>
  </si>
  <si>
    <t xml:space="preserve">05.005.0012-1</t>
  </si>
  <si>
    <t xml:space="preserve">PLATAFORMA OU PASSARELA DE MADEIRA DE 1ª,CONSIDERANDO-SE APROVEITAMENTO DA  MADEIRA 20 VEZES,EXCLUSIVE ANDAIME OU OUTROSUPORTE E MOVIMENTACAO(VIDE ITEM 05.008.0008)</t>
  </si>
  <si>
    <t xml:space="preserve">05.005.0013-0</t>
  </si>
  <si>
    <t xml:space="preserve">PLATAFORMA OU PASSARELA DE MADEIRA DE 1ª,CONSIDERANDO-SE APROVEITAMENTO DA MADEIRA 40 VEZES,EXCLUSIVE ANDAIME OU OUTRO SUPORTE E MOVIMENTACAO(VIDE ITEM 05.008.0008)</t>
  </si>
  <si>
    <t xml:space="preserve">05.005.0013-A</t>
  </si>
  <si>
    <t xml:space="preserve">05.005.0014-0</t>
  </si>
  <si>
    <t xml:space="preserve">PLATAFORMA OU PASSARELA DE MADEIRA DE 1ª,CONSIDERANDO-SE APROVEITAMENTO DA MADEIRA 60 VEZES,EXCLUSIVE ANDAIME OU OUTRO SUPORTE E MOVIMENTACAO (VIDE ITEM 05.008.0008)</t>
  </si>
  <si>
    <t xml:space="preserve">05.005.0014-A</t>
  </si>
  <si>
    <t xml:space="preserve">05.005.0015-0</t>
  </si>
  <si>
    <t xml:space="preserve">PLATAFORMA OU PASSARELA DE MADEIRA DE 1ª,CONSIDERANDO-SE APROVEITAMENTO DA MADEIRA 80 VEZES,EXCLUSIVE ANDAIME OU OUTRO SUPORTE E MOVIMENTACAO(VIDE ITEM 05.008.0008)</t>
  </si>
  <si>
    <t xml:space="preserve">05.005.0015-A</t>
  </si>
  <si>
    <t xml:space="preserve">05.005.0018-0</t>
  </si>
  <si>
    <t xml:space="preserve">ESCADA DE MADEIRA DE 3ª EXECUTADA SOBRE TERRENO COM INCLINACAO MEDIA ATE 45°,COM 0,80M DE LARGURA,CONSIDERANDO 30% DE APROVEITAMENTO DA MADEIRA,EXCLUSIVE ANCORAGEM</t>
  </si>
  <si>
    <t xml:space="preserve">05.005.0018-A</t>
  </si>
  <si>
    <t xml:space="preserve">05.005.0019-0</t>
  </si>
  <si>
    <t xml:space="preserve">ESCADA DE MADEIRA DE 3ª EXECUTADA SOBRE TERRENO COM INCLINACAO MEDIA SUPERIOR A 45°,COM 0,80M DE LARGURA,CONSIDERANDO 30% DE APROVEITAMENTO DA MADEIRA,EXCLUSIVE ANCORAGEM</t>
  </si>
  <si>
    <t xml:space="preserve">05.005.0019-A</t>
  </si>
  <si>
    <t xml:space="preserve">05.005.0020-0</t>
  </si>
  <si>
    <t xml:space="preserve">TORRE PARA GUINCHO,COM PRUMOS DE MADEIRA DE LEI,PRANCHA DE 1,50X1,60M,INCLUSIVE FORNECIMENTO DO CABO,MONTAGEM E DESMONTAGEM DA TORRE E DO GUINCHO,EXCLUSIVE FORNECIMENTO DO GUINCHO(VIDE ITEM 19.011.0017)</t>
  </si>
  <si>
    <t xml:space="preserve">05.005.0020-A</t>
  </si>
  <si>
    <t xml:space="preserve">05.005.0025-0</t>
  </si>
  <si>
    <t xml:space="preserve">ANDAIME SUSPENSO DE MADEIRA,PENDENTE DA ESTRUTURA POR CABOSDE ACO DE 3/8",INCLUSIVE PLATAFORMA DE MADEIRA E PERFURACAODA LAJE DE CONCRETO,MONTAGEM E DESMONTAGEM</t>
  </si>
  <si>
    <t xml:space="preserve">05.005.0025-A</t>
  </si>
  <si>
    <t xml:space="preserve">05.005.0030-0</t>
  </si>
  <si>
    <t xml:space="preserve">ANDAIME SUSPENSO DE MADEIRA,PENDENTE DA ESTRUTURA POR CABOSDE ACO DE 3/8",INCLUSIVE PLATAFORMA DE MADEIRA E PERFURACAODA LAJE DE CONCRETO,COM UTILIZACAO DAS TABUAS 2 VEZES,TORASE CABOS 4 VEZES,MONTAGEM E DESMONTAGEM 1 VEZ</t>
  </si>
  <si>
    <t xml:space="preserve">05.005.0030-A</t>
  </si>
  <si>
    <t xml:space="preserve">05.005.0035-0</t>
  </si>
  <si>
    <t xml:space="preserve">ANDAIME SUSPENSO DE MADEIRA,PENDENTE DA ESTRUTURA POR CABOSDE ACO DE 3/8",INCLUSIVE PLATAFORMA DE MADEIRA E PERFURACAODA LAJE DE CONCRETO,COM UTILIZACAO DAS TABUAS 3 VEZES,TORASE CABOS 6 VEZES,MONTAGEM E DESMONTAGEM 1 VEZ</t>
  </si>
  <si>
    <t xml:space="preserve">05.005.0035-A</t>
  </si>
  <si>
    <t xml:space="preserve">05.005.0040-0</t>
  </si>
  <si>
    <t xml:space="preserve">ANDAIME SUSPENSO DE MADEIRA,PENDENTE DA ESTRUTURA POR CABOSDE ACO DE 3/8",INCLUSIVE PLATAFORMA DE MADEIRA E PERFURACAODA LAJE DE CONCRETO,COM UTILIZACAO DAS TABUAS 4 VEZES,TORASE CABOS 8 VEZES,MONTAGEM E DESMONTAGEM 1 VEZ</t>
  </si>
  <si>
    <t xml:space="preserve">05.005.0040-A</t>
  </si>
  <si>
    <t xml:space="preserve">05.005.0046-0</t>
  </si>
  <si>
    <t xml:space="preserve">TELA SOLTA DE POLIPROPILENO PARA PROTECAO DE FACHADAS AMARRADA SOMENTE NOS EXTREMOS.FORNECIMENTO E COLOCACAO</t>
  </si>
  <si>
    <t xml:space="preserve">05.005.0046-A</t>
  </si>
  <si>
    <t xml:space="preserve">05.005.0048-0</t>
  </si>
  <si>
    <t xml:space="preserve">TELA SOLTA DE POLIPROPILENO PARA PROTECAO DE FACHADAS AMARRADA SOMENTE NOS EXTREMOS,UTILIZACAO DE 2 VEZES,INCLUSIVE COSTURA DA TELA SE NECESSARIO.FORNECIMENTO E COLOCACAO</t>
  </si>
  <si>
    <t xml:space="preserve">05.005.0048-A</t>
  </si>
  <si>
    <t xml:space="preserve">05.005.0050-0</t>
  </si>
  <si>
    <t xml:space="preserve">TELA DE POLIPROPILENO PARA PROTECAO DE FACHADAS,AMARRADA EMANDAIME,EXCLUSIVE ESTE.FORNECIMENTO E COLOCACAO</t>
  </si>
  <si>
    <t xml:space="preserve">05.005.0050-A</t>
  </si>
  <si>
    <t xml:space="preserve">05.005.0051-0</t>
  </si>
  <si>
    <t xml:space="preserve">TELA DE POLIPROPILENO PARA PROTECAO DE FACHADAS AMARRADA EMANDAIME,EXCLUSIVE ESTE,COM UTILIZACAO DE 2 VEZES,INCLUSIVE COSTURA DA TELA SE NECESSARIO.FORNECIMENTO E COLOCACAO</t>
  </si>
  <si>
    <t xml:space="preserve">05.005.0051-A</t>
  </si>
  <si>
    <t xml:space="preserve">05.005.0053-0</t>
  </si>
  <si>
    <t xml:space="preserve">TELA METALICA FIO Nº12,MALHA 3X3CM,PARA PROTECAO DE FACHADAS,AMARRADA EM ANDAIME,EXCLUSIVE ESTE.FORNECIMENTO E COLOCACAO</t>
  </si>
  <si>
    <t xml:space="preserve">05.005.0053-A</t>
  </si>
  <si>
    <t xml:space="preserve">05.005.0054-0</t>
  </si>
  <si>
    <t xml:space="preserve">TELA EM POLIETILENO DE ALTA DENSIDADE,100% VIRGEM,COM MALHADE (5X5)CM,FIO DE 2,5MM,COM RESISTENCIA DE 350KG/M2.FORNECIMENTO E COLOCACAO</t>
  </si>
  <si>
    <t xml:space="preserve">05.005.0054-A</t>
  </si>
  <si>
    <t xml:space="preserve">05.005.0055-0</t>
  </si>
  <si>
    <t xml:space="preserve">PLATAFORMA DE PROTECAO A TRANSEUNTES(PARA-LIXO),EM MADEIRA DE 1ª,EM PECAS DE 3"X6" E 1"X12",COM 2,00M DE LARGURA,COM APROVEITAMENTO DA MADEIRA 2 VEZES,INCLUSIVE A DESMONTAGEM E RETIRADA DA MADEIRA</t>
  </si>
  <si>
    <t xml:space="preserve">05.005.0055-A</t>
  </si>
  <si>
    <t xml:space="preserve">05.005.0060-0</t>
  </si>
  <si>
    <t xml:space="preserve">TELA DE POLIPROPILENO PARA PROTECAO DE FACHADAS,CONSIDERANDOAPENAS O FORNECIMENTO DA TELA (VIDE ITENS 05.005.0062 E 05.005.0064 PARA COLOCACAO)</t>
  </si>
  <si>
    <t xml:space="preserve">05.005.0060-A</t>
  </si>
  <si>
    <t xml:space="preserve">05.005.0062-0</t>
  </si>
  <si>
    <t xml:space="preserve">TELA DE POLIPROPILENO PARA PROTECAO DE FACHADAS AMARRADA SOMENTE NOS EXTREMOS,EXCLUSIVE TELA (VIDE ITEM 05.005.0060 PARAFORNECIMENTO),INCLUSIVE COSTURA DA TELA SE NECESSARIO.COLOCACAO E RETIRADA.</t>
  </si>
  <si>
    <t xml:space="preserve">05.005.0062-A</t>
  </si>
  <si>
    <t xml:space="preserve">05.005.0064-0</t>
  </si>
  <si>
    <t xml:space="preserve">TELA DE POLIPROPILENO PARA PROTECAO DE FACHADAS AMARRADA EMANDAIME,EXCLUSIVE TELA(VIDE ITEM 05.005.0060 PARA FORNECIMENTO) E ANDAIME,INCLUSIVE COSTURA DA TELA SE NECESSARIO.COLOCACAO E RETIRADA.</t>
  </si>
  <si>
    <t xml:space="preserve">05.005.0064-A</t>
  </si>
  <si>
    <t xml:space="preserve">05.006.0001-1</t>
  </si>
  <si>
    <t xml:space="preserve">LOCACAO DE ANDAIME COM ELEMENTOS TUBULARES SOBRE SAPATAS FIXAS,CONSIDERANDO-SE A AREA DA PROJECAO VERTICAL DO ANDAIME EPAGO PELO TEMPO NECESSARIO A SUA UTILIZACAO,EXCLUSIVE TRANSPORTE DOS ELEMENTOS DO ANDAIME ATE A OBRA,PLATAFORMA OU PASSARELA DE PINHO,MONTAGEM E DESMONTAGEM DOS ANDAIMES</t>
  </si>
  <si>
    <t xml:space="preserve">05.006.0002-1</t>
  </si>
  <si>
    <t xml:space="preserve">LOCACAO DE TORRE-ANDAIME TUBULAR SOBRE RODIZIOS,EXCLUSIVE ALUGUEL DOS RODIZIOS,TRANSPORTE DOS ELEMENTOS DA TORRE,PLATAFORMA OU PASSARELA DE PINHO,MONTAGEM E DESMONTAGEM</t>
  </si>
  <si>
    <t xml:space="preserve">MXMES</t>
  </si>
  <si>
    <t xml:space="preserve">05.006.0002-B</t>
  </si>
  <si>
    <t xml:space="preserve">05.006.0004-0</t>
  </si>
  <si>
    <t xml:space="preserve">LOCACAO DE ELEVADOR PARA OBRA,PARA TRANSPORTE VERTICAL DE CARGAS OU PESSOAS,COM TORRE DE 25,00M DE ALTURA,SENDO 16,00M DE EDIFICACAO E 9,00M DE MODULO DE SEGURANCA,SISTEMA CREMALHEIRA 1 CABINE SIMPLES,CAPACIDADE EM TORNO DE 18 PESSOAS,E 1500KG DE CARGA,COM 4 PARADAS,INCLUSIVE OPERADOR</t>
  </si>
  <si>
    <t xml:space="preserve">05.006.0004-A</t>
  </si>
  <si>
    <t xml:space="preserve">05.006.0010-0</t>
  </si>
  <si>
    <t xml:space="preserve">LOCACAO DE RODIZIOS DE FERRO,PARA TORRE TUBULAR.CUSTO PARA 4RODIZIOS</t>
  </si>
  <si>
    <t xml:space="preserve">05.006.0010-A</t>
  </si>
  <si>
    <t xml:space="preserve">05.006.0015-0</t>
  </si>
  <si>
    <t xml:space="preserve">LOCACAO DE RODIZIOS DE BORRACHA,PARA TORRE TUBULAR.CUSTO PARA 4 RODIZIOS</t>
  </si>
  <si>
    <t xml:space="preserve">05.006.0015-A</t>
  </si>
  <si>
    <t xml:space="preserve">05.007.0005-0</t>
  </si>
  <si>
    <t xml:space="preserve">LOCACAO DE ANDAIME SUSPENSO COM CABO PASSANTE,MANUAL,COM 2,00 A 6,00M DE EXTENSAO,CABOS COM 30M COM PLATAFORMA,TELA PROTETORA E MATERIAL PARA FIXACAO E OPERACAO DO ANDAIME,EXCLUSIVE TRANSPORTE (VIDE ITEM 04.020.0126),MONTAGEM E DESMONTAGEM(VIDE ITEM 05.008.0002) E MOVIMENTACAO VERTICAL (VIDE ITEM 05.008.0006)</t>
  </si>
  <si>
    <t xml:space="preserve">05.007.0005-A</t>
  </si>
  <si>
    <t xml:space="preserve">05.007.0006-0</t>
  </si>
  <si>
    <t xml:space="preserve">LOCACAO DE ANDAIME SUSPENSO ELETRICO DE CABO PASSANTE,COM 2A 8 METROS DE EXTENSAO,CABOS COM 30 METROS,COM PLATAFORMA,TELA DE PROTECAO E MATERIAL PARA FIXACAO E OPERACAO DE ANDAIME,EXCLUSIVE TRANSPORTE (VIDE ITEM 04.020.0126),MONTAGEM E DESMONTAGEM (VIDE ITEM 05.008.0015) E MOVIMENTACAO VERTICAL (VIDE ITEM 05.008.0007)</t>
  </si>
  <si>
    <t xml:space="preserve">05.007.0006-A</t>
  </si>
  <si>
    <t xml:space="preserve">05.007.0007-0</t>
  </si>
  <si>
    <t xml:space="preserve">LOCACAO DE PASSARELA METALICA,PERFURADA,PARA ANDAIME METALICO TUBULAR,INCLUSIVE TRANSPORTE,CARGA E DESCARGA,EXCLUSIVE ANDAIME TUBULAR E MOVIMENTACAO (VIDE ITEM 05.008.0008)</t>
  </si>
  <si>
    <t xml:space="preserve">05.007.0007-A</t>
  </si>
  <si>
    <t xml:space="preserve">05.007.0015-0</t>
  </si>
  <si>
    <t xml:space="preserve">LOCACAO DE CADEIRA SUSPENSA (BALANCIM),CONFORME NR 18 E ABNTNBR 14751,INCLUSIVE KIT DE SEGURANCA COMPLETO,EXCLUSIVE MONMONTAGEM E DESMONTAGEM (VIDE ITEM 05.008.0004)</t>
  </si>
  <si>
    <t xml:space="preserve">05.007.0015-A</t>
  </si>
  <si>
    <t xml:space="preserve">05.008.0001-0</t>
  </si>
  <si>
    <t xml:space="preserve">MONTAGEM E DESMONTAGEM DE ANDAIME COM ELEMENTOS TUBULARES,CONSIDERANDO-SE A AREA VERTICAL RECOBERTA</t>
  </si>
  <si>
    <t xml:space="preserve">05.008.0002-0</t>
  </si>
  <si>
    <t xml:space="preserve">MONTAGEM E DESMONTAGEM DE ANDAIME SUSPENSO MANUAL,CONSIDERANDO-SE EXTENSAO HORIZONTAL DAS FACHADAS E/OU EMPENAS</t>
  </si>
  <si>
    <t xml:space="preserve">05.008.0002-A</t>
  </si>
  <si>
    <t xml:space="preserve">05.008.0003-0</t>
  </si>
  <si>
    <t xml:space="preserve">MONTAGEM E DESMONTAGEM DE ELEVADOR DE OBRA REFERIDO NOS ITENS 05.006.0003 E 05.006.0004</t>
  </si>
  <si>
    <t xml:space="preserve">05.008.0003-A</t>
  </si>
  <si>
    <t xml:space="preserve">05.008.0004-0</t>
  </si>
  <si>
    <t xml:space="preserve">MONTAGEM E DESMONTAGEM DE CADEIRA SUSPENSA (BALANCIM).CUSTOPOR BALANCIM</t>
  </si>
  <si>
    <t xml:space="preserve">05.008.0004-A</t>
  </si>
  <si>
    <t xml:space="preserve">05.008.0005-0</t>
  </si>
  <si>
    <t xml:space="preserve">DESMONTAGEM E REMONTAGEM DE ANDAIMES SUSPENSOS PENDENTES DAESTRUTURA</t>
  </si>
  <si>
    <t xml:space="preserve">05.008.0005-A</t>
  </si>
  <si>
    <t xml:space="preserve">05.008.0006-0</t>
  </si>
  <si>
    <t xml:space="preserve">MOVIMENTACAO VERTICAL DE ANDAIME SUSPENSO MANUAL,CONSIDERANDO-SE UMA VEZ A AREA TRABALHADA,EM PROJECAO VERTICAL</t>
  </si>
  <si>
    <t xml:space="preserve">05.008.0006-A</t>
  </si>
  <si>
    <t xml:space="preserve">05.008.0007-0</t>
  </si>
  <si>
    <t xml:space="preserve">MOVIMENTACAO VERTICAL DE ANDAIME SUSPENSO ELETRICO,CONSIDERANDO-SE UMA VEZ A AREA TRABALHADA,EM PROJECAO VERTICAL</t>
  </si>
  <si>
    <t xml:space="preserve">05.008.0007-A</t>
  </si>
  <si>
    <t xml:space="preserve">05.008.0008-1</t>
  </si>
  <si>
    <t xml:space="preserve">MOVIMENTACAO VERTICAL OU HORIZONTAL DE PLATAFORMA OU PASSARELA</t>
  </si>
  <si>
    <t xml:space="preserve">05.008.0009-0</t>
  </si>
  <si>
    <t xml:space="preserve">MOVIMENTACAO HORIZONTAL DE ANDAIME COM ELEMENTOS TUBULARES TIPO TORRE</t>
  </si>
  <si>
    <t xml:space="preserve">05.008.0009-A</t>
  </si>
  <si>
    <t xml:space="preserve">05.008.0010-0</t>
  </si>
  <si>
    <t xml:space="preserve">MONTAGEM E DESMONTAGEM DE USINA MISTURADORA DE CONCRETO,TIPOPAREDE,COM SILOS HORIZONTAIS PARA TRES AGREGADOS.</t>
  </si>
  <si>
    <t xml:space="preserve">05.008.0010-A</t>
  </si>
  <si>
    <t xml:space="preserve">05.008.0012-0</t>
  </si>
  <si>
    <t xml:space="preserve">MONTAGEM E DESMONTAGEM DE USINA MISTURADORA DE CONCRETO,TIPOVERTICAL,COM SILOS PARA 45,00M3 DE AGREGADOS E 30T DE CIMENTO</t>
  </si>
  <si>
    <t xml:space="preserve">05.008.0012-A</t>
  </si>
  <si>
    <t xml:space="preserve">05.008.0013-0</t>
  </si>
  <si>
    <t xml:space="preserve">MONTAGEM E DESMONTAGEM DE TELEFERICO DE OBRA,COM VAO DE APROXIMADAMENTE 180,00M,INCLUSIVE O PREPARO DO TERRENO,EXCLUSIVEAS DEMAIS OBRAS NAO LIGADAS A PARTE MECANICA E O TRANSPORTESECUNDARIO ATE O PONTO INICIAL DE OPERACAO</t>
  </si>
  <si>
    <t xml:space="preserve">05.008.0013-A</t>
  </si>
  <si>
    <t xml:space="preserve">05.008.0015-0</t>
  </si>
  <si>
    <t xml:space="preserve">MONTAGEM E DESMONTAGEM DE ANDAIME SUSPENSO ELETRICO CONSIDERANDO-SE A EXTENSAO HORIZONTAL DAS FACHADAS E/OU EMPENAS</t>
  </si>
  <si>
    <t xml:space="preserve">05.008.0015-A</t>
  </si>
  <si>
    <t xml:space="preserve">05.009.0002-0</t>
  </si>
  <si>
    <t xml:space="preserve">ENCHIMENTO PARA ELEVACAO DE PISO,COM BLOCO DE CONCRETO CELULAR,COM 10CM DE ALTURA,ASSENTE COM ARGAMASSA DE CIMENTO E AREIA NO TRACO 1:8</t>
  </si>
  <si>
    <t xml:space="preserve">05.009.0002-A</t>
  </si>
  <si>
    <t xml:space="preserve">05.009.0003-0</t>
  </si>
  <si>
    <t xml:space="preserve">ENCHIMENTO PARA ELEVACAO DE PISO,COM BLOCO DE CONCRETO CELULAR,COM 15CM DE ALTURA,ASSENTE COM ARGAMASSA DE CIMENTO E AREIA NO TRACO 1:8</t>
  </si>
  <si>
    <t xml:space="preserve">05.009.0003-A</t>
  </si>
  <si>
    <t xml:space="preserve">05.009.0004-0</t>
  </si>
  <si>
    <t xml:space="preserve">ENCHIMENTO PARA ELEVACAO DE PISO,COM BLOCO DE CONCRETO CELULAR,COM 30CM DE ALTURA,ASSENTE COM ARGAMASSA DE CIMENTO E AREIA NO TRACO 1:8</t>
  </si>
  <si>
    <t xml:space="preserve">05.009.0004-A</t>
  </si>
  <si>
    <t xml:space="preserve">05.009.0010-0</t>
  </si>
  <si>
    <t xml:space="preserve">ARGILA EXPANDIDA COM GRANULOMETRIA FINA DE 2215,INCLUSIVE TRANSPORTE.FORNECIMENTO</t>
  </si>
  <si>
    <t xml:space="preserve">05.009.0010-A</t>
  </si>
  <si>
    <t xml:space="preserve">05.009.0015-0</t>
  </si>
  <si>
    <t xml:space="preserve">ARGILA EXPANDIDA COM GRANULOMETRIA GROSSA DE 3222,INCLUSIVETRANSPORTE.FORNECIMENTO</t>
  </si>
  <si>
    <t xml:space="preserve">05.009.0015-A</t>
  </si>
  <si>
    <t xml:space="preserve">05.010.0001-0</t>
  </si>
  <si>
    <t xml:space="preserve">ESGOTAMENTO NORMAL DE VALAS,MEDIDO POR VOLUME D`AGUA ESGOTADO,UTILIZANDO BOMBA ACIONADA POR MOTOR A GASOLINA DE 12,5CV,DIAMETRO DE SUCCAO E DESCARGA DE 1.1/2",CONSIDERANDO UMA ALTURA MANOMETRICA ATE 10,00M</t>
  </si>
  <si>
    <t xml:space="preserve">05.010.0001-A</t>
  </si>
  <si>
    <t xml:space="preserve">05.010.0005-0</t>
  </si>
  <si>
    <t xml:space="preserve">ESGOTAMENTO DE VALA MEDIDO PELA POTENCIA INSTALADA E PELO TEMPO DE FUNCIONAMENTO</t>
  </si>
  <si>
    <t xml:space="preserve">CVxH</t>
  </si>
  <si>
    <t xml:space="preserve">05.010.0005-A</t>
  </si>
  <si>
    <t xml:space="preserve">05.010.0006-0</t>
  </si>
  <si>
    <t xml:space="preserve">ESGOTAMENTO DE VALA MEDIDO PELA POTENCIA INSTALADA E PELO TEMPO DE FUNCIONAMENTO,DEVENDO SER USADO COMO SEU COMPLEMENTO,CONSIDERANDO A HORA IMPRODUTIVA DA BOMBA.</t>
  </si>
  <si>
    <t xml:space="preserve">CVXH</t>
  </si>
  <si>
    <t xml:space="preserve">05.010.0006-A</t>
  </si>
  <si>
    <t xml:space="preserve">05.010.0020-0</t>
  </si>
  <si>
    <t xml:space="preserve">ESGOTAMENTO DE AGUA DE SUBSOLO RESULTANTE DE INFILTRACAO OUALAGAMENTO,USANDO MOTOR ELETRICO EM BOMBA DE 3HP,DIAMETRO DESUCCAO DE 1.1/2".ALTURA MANOMETRICA ATE 10,00M,MEDIDA PELOTEMPO DE FUNCIONAMENTO</t>
  </si>
  <si>
    <t xml:space="preserve">H</t>
  </si>
  <si>
    <t xml:space="preserve">05.010.0020-A</t>
  </si>
  <si>
    <t xml:space="preserve">05.010.0021-0</t>
  </si>
  <si>
    <t xml:space="preserve">ESGOTAMENTO DE AGUA DE SUBSOLO RESULTANTE DE INFILTRACAO OUALAGAMENTO,USANDO MOTOR ELETRICO EM BOMBA DE 3HP,DIAMETRO DESUCCAO DE 1.1/2",DEVENDO SER USADO COMO SEU COMPLEMENTO,CONSIDERANDO A HORA IMPRODUTIVA DA BOMBA.ALTURA MANOMETRICA ATE10,00M,MEDIDA PELO TEMPO DE FUNCIONAMENTO</t>
  </si>
  <si>
    <t xml:space="preserve">05.010.0021-A</t>
  </si>
  <si>
    <t xml:space="preserve">05.011.0001-0</t>
  </si>
  <si>
    <t xml:space="preserve">ESCORAMENTO SIMPLES,FECHADO,DE VALA DE POUCA PROFUNDIDADE(ATE 1,00M DE PROFUNDIDADE),INCLUSIVE FORNECIMENTO DOS MATERIAIS(PECAS DE MADEIRA DE 3ª-1.1/2"X9" E 3"X6")</t>
  </si>
  <si>
    <t xml:space="preserve">05.011.0001-A</t>
  </si>
  <si>
    <t xml:space="preserve">05.011.0002-0</t>
  </si>
  <si>
    <t xml:space="preserve">ESCORAMENTO SIMPLES,ABERTO,DE VALA DE POUCA PROFUNDIDADE(ATE1,00M DE PROFUNDIDADE),INCLUSIVE FORNECIMENTO DOS MATERIAIS(PECAS DE MADEIRA DE 3ª-1.1/2"X9" E 3"X6")</t>
  </si>
  <si>
    <t xml:space="preserve">05.011.0002-A</t>
  </si>
  <si>
    <t xml:space="preserve">05.011.0006-0</t>
  </si>
  <si>
    <t xml:space="preserve">ESCORAMENTO SIMPLES,FECHADO,DE VALA DE POUCA PROFUNDIDADE(ATE 1,00M DE PROFUNDIDADE),INCLUSIVE FORNECIMENTO DOS MATERIAIS,COM ESGOTAMENTO MANUAL</t>
  </si>
  <si>
    <t xml:space="preserve">05.011.0006-A</t>
  </si>
  <si>
    <t xml:space="preserve">05.012.0001-0</t>
  </si>
  <si>
    <t xml:space="preserve">CHAPA DE ACO CARBONO SAE 1006/10 PERFURADA EM FUROS REDONDOSALTERNADOS LONGITUDINALMENTE,DIAMETRO DE 1,80MM,DISTANCIA ENTRE FUROS DE 2,55MM (DE CENTRO),NAS DIMENSOES DE(2000X1000X0,90)MM.FORNECIMENTO</t>
  </si>
  <si>
    <t xml:space="preserve">05.012.0001-A</t>
  </si>
  <si>
    <t xml:space="preserve">05.012.0005-0</t>
  </si>
  <si>
    <t xml:space="preserve">CHAPA DE ACO CARBONO SAE 1006/10,PERFURADA EM FUROS REDONDOSALTERNADOS LONGITUDINALMENTE,DIAMETRO DE 6,35MM,DISTANCIA ENTRE FUROS DE 9,00MM (DE CENTRO),NAS DIMENSOES DE(2000X1000X1,5)MM.FORNECIMENTO</t>
  </si>
  <si>
    <t xml:space="preserve">05.012.0005-A</t>
  </si>
  <si>
    <t xml:space="preserve">05.013.0001-0</t>
  </si>
  <si>
    <t xml:space="preserve">CHAPA DE ACO CARBONO COMUM DE 3/8",PARA PASSAGEM DE VEICULOS,SOBRE VALAS EM TRAVESSIAS,COMPREENDENDO COLOCACAO,USO E RETIRADA,MEDIDA PELA AREA DE CHAPA,EM CADA APLICACAO</t>
  </si>
  <si>
    <t xml:space="preserve">05.013.0001-A</t>
  </si>
  <si>
    <t xml:space="preserve">05.013.0002-0</t>
  </si>
  <si>
    <t xml:space="preserve">CHAPA DE ACO CARBONO COMUM DE 3/8",PARA PASSAGEM DE VEICULOS,SOBRE VALAS EM TRAVESSIAS,COMPREENDENDO COLOCACAO,USO E RETIRADA,MEDIDA PELA AREA DE CHAPA,EM CADA APLICACAO,INCLUSIVEMOBILIZACAO,TRANSPORTE,CARGA E DESCARGA</t>
  </si>
  <si>
    <t xml:space="preserve">05.013.0002-A</t>
  </si>
  <si>
    <t xml:space="preserve">05.013.0003-0</t>
  </si>
  <si>
    <t xml:space="preserve">CHAPA DE ACO CARBONO COMUM DE 3/8",PARA PASSAGEM DE VEICULOS,SOBRE VALAS EM TRAVESSIAS,COMPREENDENDO SOMENTE A COLOCACAOE RETIRADA,MEDIDA PELA AREA DE CHAPA,EM CADA APLICACAO</t>
  </si>
  <si>
    <t xml:space="preserve">05.013.0003-A</t>
  </si>
  <si>
    <t xml:space="preserve">05.014.0001-0</t>
  </si>
  <si>
    <t xml:space="preserve">ALUGUEL DE TRANSFORMADOR DE DISTRIBUICAO,TRIFASICO,60HZ,13,8KV-220/127V,30KVA</t>
  </si>
  <si>
    <t xml:space="preserve">05.014.0001-A</t>
  </si>
  <si>
    <t xml:space="preserve">05.014.0005-0</t>
  </si>
  <si>
    <t xml:space="preserve">ALUGUEL DE TRANSFORMADOR DE DISTRIBUICAO,TRIFASICO,60HZ,13,8KV-220/127V,45KVA</t>
  </si>
  <si>
    <t xml:space="preserve">05.014.0005-A</t>
  </si>
  <si>
    <t xml:space="preserve">05.014.0009-0</t>
  </si>
  <si>
    <t xml:space="preserve">ALUGUEL DE TRANSFORMADOR DE DISTRIBUICAO,TRIFASICO,60HZ,13,8KV-220/127V,75KVA</t>
  </si>
  <si>
    <t xml:space="preserve">05.014.0009-A</t>
  </si>
  <si>
    <t xml:space="preserve">05.014.0015-0</t>
  </si>
  <si>
    <t xml:space="preserve">ALUGUEL DE TRANSFORMADOR DE DISTRIBUICAO,TRIFASICO,60HZ,13,8KV-220/127V,112,5KVA</t>
  </si>
  <si>
    <t xml:space="preserve">05.014.0015-A</t>
  </si>
  <si>
    <t xml:space="preserve">05.014.0020-0</t>
  </si>
  <si>
    <t xml:space="preserve">ALUGUEL DE TRANSFORMADOR DE DISTRIBUICAO,TRIFASICO,60HZ,13,8KV-220/127V,150KVA</t>
  </si>
  <si>
    <t xml:space="preserve">05.014.0020-A</t>
  </si>
  <si>
    <t xml:space="preserve">05.014.0023-0</t>
  </si>
  <si>
    <t xml:space="preserve">ALUGUEL DE TRANSFORMADOR DE DISTRIBUICAO,TRIFASICO,60HZ,13,8KV-220/127KV,225KVA</t>
  </si>
  <si>
    <t xml:space="preserve">05.014.0023-A</t>
  </si>
  <si>
    <t xml:space="preserve">05.014.0025-0</t>
  </si>
  <si>
    <t xml:space="preserve">ALUGUEL DE TRANSFORMADOR DE DISTRIBUICAO,TRIFASICO,60HZ,13,8KV-220/127V,300KVA</t>
  </si>
  <si>
    <t xml:space="preserve">05.014.0025-A</t>
  </si>
  <si>
    <t xml:space="preserve">05.015.0030-0</t>
  </si>
  <si>
    <t xml:space="preserve">PORTICO EM ACO,PARA SUPORTE DE SINALIZACAO VERTICAL,COMPOSTOPOR 2(DUAS) COLUNAS TUBULARES,1(UMA) VIGA TRELICADA E CHUMBADORES PARA FIXACAO,GALVANIZADO POR IMERSAO A QUENTE,COM ZINCAGEM MINIMA DE 350GR/M2 EM CADA FACE,APLICADO DE ACORDO COMA ABNT-NBR 6323,SENDO O VAO DE 22,40M.FORNECIMENTO E COLOCACAO</t>
  </si>
  <si>
    <t xml:space="preserve">05.015.0030-A</t>
  </si>
  <si>
    <t xml:space="preserve">05.015.0031-0</t>
  </si>
  <si>
    <t xml:space="preserve">PORTICO EM ACO,PARA SUPORTE DE SINALIZACAO VERTICAL,COMPOSTOPOR 2(DUAS) COLUNAS TUBULARES,1(UMA) VIGA TRELICADA E CHUMBADORES PARA FIXACAO,GALVANIZADO POR IMERSAO A QUENTE,COM ZINCAGEM MINIMA DE 350GR/M2 EM CADA FACE,APLICADO DE ACORDO COMA ABNT-NBR 6323,SENDO O VAO DE 18,80M.FORNECIMENTO E COLOCACAO</t>
  </si>
  <si>
    <t xml:space="preserve">05.015.0031-A</t>
  </si>
  <si>
    <t xml:space="preserve">05.015.0032-0</t>
  </si>
  <si>
    <t xml:space="preserve">PORTICO EM ACO,PARA SUPORTE DE SINALIZACAO VERTICAL,COMPOSTOPOR 2(DUAS) COLUNAS TUBULARES,1(UMA) VIGA TRELICADA E CHUMBADORES PARA FIXACAO,GALVANIZADO POR IMERSAO A QUENTE,COM ZINCAGEM MINIMA DE 350GR/M2 EM CADA FACE,APLICADO DE ACORDO COMA ABNT-NBR 6323,SENDO O VAO DE 17,20M.FORNECIMENTO E COLOCACAO</t>
  </si>
  <si>
    <t xml:space="preserve">05.015.0032-A</t>
  </si>
  <si>
    <t xml:space="preserve">05.015.0033-0</t>
  </si>
  <si>
    <t xml:space="preserve">PORTICO EM ACO,PARA SUPORTE DE SINALIZACAO VERTICAL,COMPOSTOPOR 2 (DUAS) COLUNAS TUBULARES,1(UMA) VIGA TRELICADA E CHUMBADORES PARA FIXACAO,GALVANIZADO POR IMERSAO A QUENTE,COM ZINCAGEM MINIMA DE 350GR/M2 EM CADA FACE,APLICADO DE ACORDO COM A ABNT-NBR 6323,SENDO O VAO DE 15,20M.FORNECIMENTO E COLOCACAO</t>
  </si>
  <si>
    <t xml:space="preserve">05.015.0033-A</t>
  </si>
  <si>
    <t xml:space="preserve">05.015.0034-0</t>
  </si>
  <si>
    <t xml:space="preserve">PORTICO EM ACO,PARA SUPORTE DE SINALIZACAO VERTICAL,COMPOSTOPOR 2(DUAS) COLUNAS TUBULARES,1(UMA) VIGA TRELICADA E CHUMBADORES PARA FIXACAO,GALVANIZADO POR IMERSAO A QUENTE,COM ZINCAGEM MINIMA DE 350GR/M2 EM CADA FACE,APLICADO DE ACORDO COMA ABNT-NBR 6323,SENDO O VAO DE 13,20M.FORNECIMENTO E COLOCACAO</t>
  </si>
  <si>
    <t xml:space="preserve">05.015.0034-A</t>
  </si>
  <si>
    <t xml:space="preserve">05.015.0040-0</t>
  </si>
  <si>
    <t xml:space="preserve">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8,60M.FORNECIMENTO E COLOCACAO</t>
  </si>
  <si>
    <t xml:space="preserve">05.015.0040-A</t>
  </si>
  <si>
    <t xml:space="preserve">05.015.0041-0</t>
  </si>
  <si>
    <t xml:space="preserve">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5,10M.FORNECIMENTO E COLOCACAO</t>
  </si>
  <si>
    <t xml:space="preserve">05.015.0041-A</t>
  </si>
  <si>
    <t xml:space="preserve">05.015.0045-0</t>
  </si>
  <si>
    <t xml:space="preserve">SEMIPORTICO EM ACO,BANDEIRA DUPLA,PARA SUPORTE DE SINALIZACAO VERTICAL,COMPOSTO POR 1(UMA) COLUNA TUBULAR,2(DUAS) VIGASTRELICADAS EM BALANCO E CHUMBADORES PARA FIXACAO,GALVANIZADOPOR IMERSAO A QUENTE,COM ZINCAGEM MINIMA DE 350GR/M2 EM CADA FACE,APLICADO DE ACORDO COM A ABNT-NBR 6323,SENDO O BALANCO DE 8,60M.FORNECIMENTO E COLOCACAO</t>
  </si>
  <si>
    <t xml:space="preserve">05.015.0045-A</t>
  </si>
  <si>
    <t xml:space="preserve">05.015.0046-0</t>
  </si>
  <si>
    <t xml:space="preserve">SEMIPORTICO EM ACO,BANDEIRA DUPLA,PARA SUPORTE DE SINALIZACAA VERTICAL,COMPOSTO POR 1(UMA) COLUNA TUBULAR,2(DUAS) VIGASTRELICADAS EM BALANCO E CHUMBADORES PARA FIXACAO,GALVANIZADOPOR IMERSAO A QUENTE,COM ZINCAGEM MINIMA DE 350GR/M2 EM CADA FACE,APLICADO DE ACORDO COM A ABNT-NBR 6323,SENDO O BALANCO DE 5,10M.FORNECIMENTO E COLOCACAO</t>
  </si>
  <si>
    <t xml:space="preserve">05.015.0046-A</t>
  </si>
  <si>
    <t xml:space="preserve">05.015.0050-0</t>
  </si>
  <si>
    <t xml:space="preserve">PLACA DE SINALIZACAO DE RODOVIAS,EM CHAPA DE ACO Nº16,TRATADA QUIMICAMENTE,INCLUSIVE PINTURA COM METAL PRIMER NAS DUAS FACES E ESMALTE SINTETICO PRETO NO VERSO.APLICACAO DE PELICULAS REFLETIVAS NO GRAU TECNICO E PELICULA PARA LEGENDA FIXADAATRAVES DE CASTANHAS DUPLAS EM POSTE DE CONCRETO ARMADO.FORNECIMENTO E COLOCACAO</t>
  </si>
  <si>
    <t xml:space="preserve">05.015.0050-A</t>
  </si>
  <si>
    <t xml:space="preserve">05.015.0055-0</t>
  </si>
  <si>
    <t xml:space="preserve">PLACA DE SINALIZACAO DE RODOVIAS,EM CHAPA DE ACO Nº16,TRATADA QUIMICAMENTE,INCLUSIVE PINTURA COM METAL PRIMER NAS DUAS FACES E ESMALTE SINTETICO PRETO NO VERSO.APLICACAO DE PELICULAS REFLETIVAS NO GRAU TECNICO,GRAU ALTA INTENSIDADE E PELICULA PARA LEGENDA FIXADA ATRAVES DE CASTANHAS DUPLAS EM POSTEDE CONCRETO ARMADO.FORNECIMENTO E COLOCACAO</t>
  </si>
  <si>
    <t xml:space="preserve">05.015.0055-A</t>
  </si>
  <si>
    <t xml:space="preserve">05.015.0060-0</t>
  </si>
  <si>
    <t xml:space="preserve">PLACA DE SINALIZACAO DE RODOVIAS,EM CHAPA DE ACO Nº16,TRATADA QUIMICAMENTE,INCLUSIVE PINTURA COM METAL PRIMER NAS DUAS FACES E ESMALTE SINTETICO PRETO NO VERSO.APLICACAO DE PELICULAS REFLETIVAS NO GRAU TECNICO,GRAU DIAMANTE E PELICULA PARALEGENDA FIXADA ATRAVES DE CASTANHAS DUPLAS EM POSTE DE CONCRETO ARMADO.FORNECIMENTO E COLOCACAO</t>
  </si>
  <si>
    <t xml:space="preserve">05.015.0060-A</t>
  </si>
  <si>
    <t xml:space="preserve">05.015.0065-0</t>
  </si>
  <si>
    <t xml:space="preserve">PLACA DE SINALIZACAO DE RODOVIAS,EM CHAPA DE ACO Nº16,TRATADA QUIMICAMENTE,INCLUSIVE PINTURA COM METAL PRIMER NAS DUAS FACES E ESMALTE SINTETICO PRETO NO VERSO.APLICACAO DE PELICULAS REFLETIVAS NO GRAU TECNICO E PELICULA PARA LEGENDA FIXADOEM UM OU DOIS POSTES DE MADEIRA DE LEI.FORNECIMENTO E COLOCACAO</t>
  </si>
  <si>
    <t xml:space="preserve">05.015.0065-A</t>
  </si>
  <si>
    <t xml:space="preserve">05.015.0070-0</t>
  </si>
  <si>
    <t xml:space="preserve">PLACA DE SINALIZACAO DE RODOVIAS,EM CHAPA DE ACO Nº16,TRATADA QUIMICAMENTE,INCLUSIVE PINTURA COM METAL PRIMER NAS DUAS FACES E ESMALTE SINTETICO PRETO NO VERSO.APLICACAO DE PELICULAS REFLETIVAS NO GRAU TECNICO,GRAU ALTA INTENSIDADE E PELICULA PARA LEGENDA FIXADO EM UM OU DOIS POSTES DE MADEIRA DE LEI.FORNECIMENTO E COLOCACAO</t>
  </si>
  <si>
    <t xml:space="preserve">05.015.0070-A</t>
  </si>
  <si>
    <t xml:space="preserve">05.015.0075-0</t>
  </si>
  <si>
    <t xml:space="preserve">PLACA DE SINALIZACAO DE RODOVIAS,EM CHAPA DE ACO Nº16,TRATADA QUIMICAMENTE,INCLUSIVE PINTURA COM METAL PRIMER NAS DUAS FACES E ESMALTE SINTETICO PRETO NO VERSO.APLICACAO DE PELICULAS RELETIVAS NO GRAU TECNICO,GRAU DIAMANTE E PELICULA PARA LEGENDA FIXADO EM UM OU DOIS POSTES DE MADEIRA DE LEI.FORNECIMENTO E COLOCACAO</t>
  </si>
  <si>
    <t xml:space="preserve">05.015.0075-A</t>
  </si>
  <si>
    <t xml:space="preserve">05.020.0005-0</t>
  </si>
  <si>
    <t xml:space="preserve">SINALIZACAO HORIZONTAL,MECANICA,COM TINTA TERMOPLASTICA A BASE DE RESINAS NATURAIS E/OU SINTETICAS,EM VIAS RODOVIARIAS,APLICADA POR EXTRUSAO,CONFORME NORMAS DO DER-RJ</t>
  </si>
  <si>
    <t xml:space="preserve">05.020.0005-A</t>
  </si>
  <si>
    <t xml:space="preserve">05.020.0007-0</t>
  </si>
  <si>
    <t xml:space="preserve">SINALIZACAO HORIZONTAL,MECANICA,COM TINTA TERMOPLASTICA A BASE DE RESINAS NATURAIS E/OU SINTETICAS,EM VIAS URBANAS,APLICADA POR EXTRUSAO,CONFORME NORMAS DO DER-RJ</t>
  </si>
  <si>
    <t xml:space="preserve">05.020.0007-A</t>
  </si>
  <si>
    <t xml:space="preserve">05.020.0010-0</t>
  </si>
  <si>
    <t xml:space="preserve">SINALIZACAO HORIZONTAL,MECANICA,COM TINTA TERMOPLASTICA A BASE DE RESINAS NATURAIS E/OU SINTETICAS,EM VIAS RODOVIARIAS,APLICADA COM PISTOLA(SPRAY),CONFORME NORMAS DO DER-RJ</t>
  </si>
  <si>
    <t xml:space="preserve">05.020.0010-A</t>
  </si>
  <si>
    <t xml:space="preserve">05.020.0012-0</t>
  </si>
  <si>
    <t xml:space="preserve">SINALIZACAO HORIZONTAL,MECANICA,COM TINTA TERMOPLASTICA A BASE DE RESINAS NATURAIS E/OU SINTETICAS,EM VIAS URBANAS,APLICADA COM PISTOLA(SPRAY),CONFORME NORMAS DO DER-RJ</t>
  </si>
  <si>
    <t xml:space="preserve">05.020.0012-A</t>
  </si>
  <si>
    <t xml:space="preserve">05.020.0013-0</t>
  </si>
  <si>
    <t xml:space="preserve">SINALIZACAO MANUAL DE FAIXAS E FIGURAS PARA PEDESTRES,COM TINTA TERMOPLASTICA A BASE DE RESINAS NATURAIS E/OU SINTETICAS,EM VIAS RODOVIARIAS,APLICADO POR EXTRUSAO,CONFORME NORMAS DO DER-RJ</t>
  </si>
  <si>
    <t xml:space="preserve">05.020.0013-A</t>
  </si>
  <si>
    <t xml:space="preserve">05.020.0014-0</t>
  </si>
  <si>
    <t xml:space="preserve">SINALIZACAO MANUAL DE FAIXAS E FIGURAS PARA PEDESTRES,COM TINTA TERMOPLASTICA A BASE DE RESINAS NATURAIS E/OU SINTETICAS,EM VIAS URBANAS,APLICADO POR EXTRUSAO,CONFORME NORMAS DO DER-RJ</t>
  </si>
  <si>
    <t xml:space="preserve">05.020.0014-A</t>
  </si>
  <si>
    <t xml:space="preserve">05.020.0015-1</t>
  </si>
  <si>
    <t xml:space="preserve">SINALIZACAO HORIZONTAL,MECANICA,COM TINTA A BASE DE RESINA ACRILICA,EM VIAS RODOVIARIAS,CONFORME NORMAS DO DER-RJ</t>
  </si>
  <si>
    <t xml:space="preserve">05.020.0015-B</t>
  </si>
  <si>
    <t xml:space="preserve">05.020.0020-0</t>
  </si>
  <si>
    <t xml:space="preserve">SINALIZACAO HORIZONTAL,MECANICA,COM TINTA A BASE DE RESINA ACRILICA,EM VIAS URBANAS,CONFORME NORMAS DO DER-RJ</t>
  </si>
  <si>
    <t xml:space="preserve">05.020.0020-A</t>
  </si>
  <si>
    <t xml:space="preserve">05.020.0025-0</t>
  </si>
  <si>
    <t xml:space="preserve">SINALIZACAO MANUAL DE FAIXAS E FIGURAS PARA PEDESTRES,COM TINTA A BASE DE RESINA ACRILICA,EM VIAS RODOVIARIAS,COM UTILIZACAO DE PISTOLA PNEUMATICA(SPRAY),CONFORME NORMAS DO DER-RJ</t>
  </si>
  <si>
    <t xml:space="preserve">05.020.0025-A</t>
  </si>
  <si>
    <t xml:space="preserve">05.020.0030-0</t>
  </si>
  <si>
    <t xml:space="preserve">SINALIZACAO MANUAL DE FAIXAS E FIGURAS PARA PEDESTRES,COM TINTA A BASE DE RESINA ACRILICA,EM VIAS URBANAS,COM UTILIZACAODE PISTOLA PNEUMATICA(SPRAY),CONFORME NORMAS DO DER-RJ</t>
  </si>
  <si>
    <t xml:space="preserve">05.020.0030-A</t>
  </si>
  <si>
    <t xml:space="preserve">05.021.0030-0</t>
  </si>
  <si>
    <t xml:space="preserve">SONORIZADOR TIPO CALOTA,DIAMETRO 15CM,CONFECCIONADO EM RESINA DE POLIESTER,COM ELEMENTOS REFLETIVOS E PINO DE FIXACAO.FORNECIMENTO E COLOCACAO</t>
  </si>
  <si>
    <t xml:space="preserve">05.021.0030-A</t>
  </si>
  <si>
    <t xml:space="preserve">05.021.0050-0</t>
  </si>
  <si>
    <t xml:space="preserve">MINI-TACHAO CEGO,FUNDIDO,MEDINDO 220X100X40MM,CONSTITUIDO DEUM CORPO A BASE DE RESINAS DE POLIESTER E FILERIZANTES MINERAIS,COM TELA DE NYLON PARA ABSORCAO DE IMPACTOS E PINO DE ACO PARA MAIOR FIXACAO NO PAVIMENTO.FORNECIMENTO E COLOCACAO</t>
  </si>
  <si>
    <t xml:space="preserve">05.021.0050-A</t>
  </si>
  <si>
    <t xml:space="preserve">05.021.0055-0</t>
  </si>
  <si>
    <t xml:space="preserve">MINI-TACHAO REFLETIVO,MONODIRECIONAL,MEDINDO 220X100X40MM,SEUS REFLETORES CONTEM 50 ESFERAS DE VIDRO LAPIDADO E ESPELHADO,INCRUSTADOS EM "ABS",NAS CORES BRANCA E AMARELA.FORNECIMENTO E COLOCACAO</t>
  </si>
  <si>
    <t xml:space="preserve">05.021.0055-A</t>
  </si>
  <si>
    <t xml:space="preserve">05.021.0060-0</t>
  </si>
  <si>
    <t xml:space="preserve">MINI-TACHAO REFLETIVO,BIDIRECIONAL,MEDINDO 220X100X40MM,SEUSREFLETORES CONTEM 50 ESFERAS DE VIDRO LAPIDADO E ESPELHADO,INCRUSTADOS EM "ABS",NAS CORES BRANCA E AMARELA.FORNECIMENTOE COLOCACAO</t>
  </si>
  <si>
    <t xml:space="preserve">05.021.0060-A</t>
  </si>
  <si>
    <t xml:space="preserve">05.021.0065-0</t>
  </si>
  <si>
    <t xml:space="preserve">TACHAO CEGO,FUNDIDO,MEDINDO 230X125X45MM,CONSTITUIDO DE UM CORPO A BASE DE RESINAS DE POLIESTER E FILERIZANTES MINERAIS,COM TELA DE NYLON PARA ABSORCAO DE IMPACTOS E PINO DE ACO PARA MAIOR FIXACAO NO PAVIMENTO.FORNECIMENTO E COLOCACAO</t>
  </si>
  <si>
    <t xml:space="preserve">05.021.0065-A</t>
  </si>
  <si>
    <t xml:space="preserve">05.021.0070-0</t>
  </si>
  <si>
    <t xml:space="preserve">TACHAO MONODIRECIONAL,MEDINDO 230X125X45MM,SEUS REFLETORES CONTEM 50 ESFERAS DE VIDRO LAPIDADO E ESPELHADO,INCRUSTADOS EM "ABS",NAS CORES BRANCA E AMARELA.FORNECIMENTO E COLOCACAO</t>
  </si>
  <si>
    <t xml:space="preserve">05.021.0070-A</t>
  </si>
  <si>
    <t xml:space="preserve">05.021.0075-0</t>
  </si>
  <si>
    <t xml:space="preserve">TACHAO BIDIRECIONAL,MEDINDO 230X125X45MM, SEUS REFLETORES CONTEM 50 ESFERAS DE VIDRO LAPIDADO E ESPELHADO,INCRUSTADOS EM"ABS",NAS CORES BRANCA E AMARELA.FORNECIMENTO E COLOCACAO</t>
  </si>
  <si>
    <t xml:space="preserve">05.021.0075-A</t>
  </si>
  <si>
    <t xml:space="preserve">05.021.0090-0</t>
  </si>
  <si>
    <t xml:space="preserve">TACHA REFLETIVA INJETADA EM "ABS",MONODIRECIONAL,MEDINDO 100X100X19,5MM,PINO DE ACO PARA MAIOR FIXACAO NO PAVIMENTO E SEUS REFLETORES PODERAO CONTER:23 OU 24 ESFERAS DE VIDRO LAPIDADO E ESPELHADO,DIVERSAS CORES.FORNECIMENTO E COLOCACAO</t>
  </si>
  <si>
    <t xml:space="preserve">05.021.0090-A</t>
  </si>
  <si>
    <t xml:space="preserve">05.021.0095-0</t>
  </si>
  <si>
    <t xml:space="preserve">TACHA REFLETIVA INJETADA EM "ABS",BIDIRECIONAL,MEDINDO 100X100X19,5MM,PINO DE ACO PARA MAIOR FIXACAO NO PAVIMENTO E SEUSREFLETORES PODERAO CONTER:23 OU 24 ESFERAS DE VIDRO LAPIDADO E ESPELHADO,DIVERSAS CORES.FORNECIMENTO E COLOCACAO</t>
  </si>
  <si>
    <t xml:space="preserve">05.021.0095-A</t>
  </si>
  <si>
    <t xml:space="preserve">05.021.0100-0</t>
  </si>
  <si>
    <t xml:space="preserve">SEGREGADORES DE FAIXAS DE ONIBUS,MEDINDO 450X155X70MM,CONSTITUIDOS DE RESINAS DE POLIESTER SINTETICO E FILERIZANTES MINERAIS,COM TELA DE NYLON PARA MAIOR ABSORCAO DE IMPACTOS,2 PINOS DE ACO PARA MAIOR FIXACAO NO PAVIMENTO,SENDO SEU TOPO SUPERIOR ARREDONDADO,EVITANDO ASSIM DANOS E RISCOS NOS PNEUS,NAS CORES BRANCA E AMARELA.FORNECIMENTO E COLOCACAO</t>
  </si>
  <si>
    <t xml:space="preserve">05.021.0100-A</t>
  </si>
  <si>
    <t xml:space="preserve">05.021.0110-0</t>
  </si>
  <si>
    <t xml:space="preserve">SINALIZADOR FOTOLUMINESCENTE AUTOADESIVO PARA ESCADA,APLICADO EM PISOS E ESPELHOS,AMARELO,MEDINDO (7X3)CM,ESPESSURA APROXIMADA DE 1MM,CONFORME ABNT NBR 9050.FORNECIMENTO E COLOCACAO</t>
  </si>
  <si>
    <t xml:space="preserve">05.021.0110-A</t>
  </si>
  <si>
    <t xml:space="preserve">05.021.0112-0</t>
  </si>
  <si>
    <t xml:space="preserve">SINALIZADOR FOTOLUMINESCENTE AUTOADESIVO PARA ESCADA,APLICADO EM PISOS E ESPELHOS,AMARELO,MEDINDO (20X3)CM,ESPESSURA APROXIMADA DE 1MM,CONFORME ABNT NBR 9050.FORNECIMENTO E COLOCACAO</t>
  </si>
  <si>
    <t xml:space="preserve">05.021.0112-A</t>
  </si>
  <si>
    <t xml:space="preserve">05.022.0015-0</t>
  </si>
  <si>
    <t xml:space="preserve">CORTE MECANICO COM MAQUINA FRESADORA,EM CONCRETO ASFALTICO,EM AREAS COM INTERFERENCIA TIPO TRILHOS OU TAMPOES,COM ESPESSURA ATE 5CM,INCLUSIVE COLETA DO MATERIAL FRESADO EM CAMINHOBASCULANTE,EXCLUSIVE TRANSPORTE PARA FORA DO CANTEIRO DE OBRA (VIDE FAMILIA 04.005).O ITEM INCLUI MAO-DE-OBRA COM HORARIO DIURNO</t>
  </si>
  <si>
    <t xml:space="preserve">05.022.0015-A</t>
  </si>
  <si>
    <t xml:space="preserve">05.022.0016-0</t>
  </si>
  <si>
    <t xml:space="preserve">CORTE MECANICO COM MAQUINA FRESADORA,EM CONCRETO ASFALTICO,EM AREAS COM INTERFERENCIA TIPO TRILHOS OU TAMPOES,COM ESPESSURA DE ATE 5CM,INCLUSIVE COLETA DO MATERIAL FRESADO EM CAMINHAO BASCULANTE,EXCLUSIVE TRANSPORTE PARA FORA DO CANTEIRO DEOBRA(VIDE FAMILIA 04.005).O ITEM INCLUI MAO-DE-OBRA COM ADICIONAL NOTURNO</t>
  </si>
  <si>
    <t xml:space="preserve">05.022.0016-A</t>
  </si>
  <si>
    <t xml:space="preserve">05.022.0018-0</t>
  </si>
  <si>
    <t xml:space="preserve">CORTE MECANICO COM MAQUINA FRESADORA,EM CONCRETO ASFALTICO,EM AREAS SEM INTERFERENCIA,COM ESPESSURA DE ATE 5CM,INCLUSIVECOLETA DO MATERIAL FRESADO EM CAMINHAO BASCULANTE,EXCLUSIVETRANSPORTE PARA FORA DO CANTEIRO DE OBRA(VIDE FAMILIA 04.005).O ITEM INCLUI MAO-DE-OBRA COM HORARIO DIURNO</t>
  </si>
  <si>
    <t xml:space="preserve">05.022.0018-A</t>
  </si>
  <si>
    <t xml:space="preserve">05.022.0020-0</t>
  </si>
  <si>
    <t xml:space="preserve">CORTE MECANICO COM MAQUINA FRESADORA,EM CONCRETO ASFALTICO,EM AREAS SEM INTERFERENCIA,COM ESPESSURA DE ATE 5CM,INCLUSIVECOLETA DO MATERIAL FRESADO EM CAMINHAO BASCULANTE, EXCLUSIVETRANSPORTE PARA FORA DO CANTEIRO DE OBRA. (VIDE FAMILIA 04.005) O ITEM INCLUI MAO DE OBRA COM ADICIONAL NOTURNO</t>
  </si>
  <si>
    <t xml:space="preserve">05.022.0020-A</t>
  </si>
  <si>
    <t xml:space="preserve">05.022.0030-0</t>
  </si>
  <si>
    <t xml:space="preserve">CORTE MECANICO COM MAQUINA FRESADORA,EM CONCRETO ASFALTICO,EM AREAS COM INTERFERENCIA TIPO TRILHOS OU TAMPOES,COM ESPESSURA ATE 10CM,INCLUSIVE COLETA DO MATERIAL FRESADO EM CAMINHAO BASCULANTE,EXCLUSIVE TRANSPORTE PARA FORA DO CANTEIRO DE OBRA(VIDE FAMILIA 04.005).O ITEM INCLUI MAO-DE-OBRA COM HORARIO DIURNO</t>
  </si>
  <si>
    <t xml:space="preserve">05.022.0030-A</t>
  </si>
  <si>
    <t xml:space="preserve">05.022.0031-0</t>
  </si>
  <si>
    <t xml:space="preserve">CORTE MECANICO COM MAQUINA FRESADORA,EM CONCRETO ASFALTICO,EM AREAS COM INTERFERENCIA TIPO TRILHOS OU TAMPOES,COM ESPESSURA DE ATE 10CM,INCLUSIVE COLETA DO MATERIAL FRESADO EM CAMINHAO BASCULANTE,EXCLUSIVE TRANSPORTE PARA FORA DO CANTEIRO DE OBRA(VIDE FAMILIA 04.005).O ITEM INCLUI MAO-DE-OBRA COM ADICIONAL NOTURNO</t>
  </si>
  <si>
    <t xml:space="preserve">05.022.0031-A</t>
  </si>
  <si>
    <t xml:space="preserve">05.022.0033-0</t>
  </si>
  <si>
    <t xml:space="preserve">CORTE MECANICO COM MAQUINA FRESADORA,EM CONCRETO ASFALTICO,EM AREAS SEM INTERFERENCIA,COM ESPESSURA DE ATE 10CM,INCLUSIVE COLETA DO MATERIAL FRESADO EM CAMINHAO BASCULANTE,EXCLUSIVE TRANSPORTE PARA FORA DO CANTEIRO DE OBRA(VIDE FAMILIA 04.005).O ITEM INCLUI MAO-DE-OBRA COM HORARIO DIURNO</t>
  </si>
  <si>
    <t xml:space="preserve">05.022.0033-A</t>
  </si>
  <si>
    <t xml:space="preserve">05.022.0035-0</t>
  </si>
  <si>
    <t xml:space="preserve">CORTE MECANICO COM MAQUINA FRESADORA, EM CONCRETO ASFALTICO,EM AREAS SEM INTERFERENCIA,COM ESPESSURA DE ATE 10CM,INCLUSIVE COLETA DO MATERIAL FRESADO EM CAMINHAO BASCULANTE,EXCLUSIVE TRANSPORTE PARA FORA DO CANTEIRO DE OBRA(VIDE FAMILIA 04.005).O ITEM INCLUI MAO-DE-OBRA COM ADICIONAL NOTURNO</t>
  </si>
  <si>
    <t xml:space="preserve">05.022.0035-A</t>
  </si>
  <si>
    <t xml:space="preserve">05.025.0025-1</t>
  </si>
  <si>
    <t xml:space="preserve">SOLDA DE TOPO,DESCENDENTE,EM CHAPA DE ACO CHANFRADA DE 3/16"DE ESPESSURA,PARA SERVICO DE ASSENTAMENTO DE TUBULACAO OU PECA DE ACO,UTILIZANDO CONVERSOR MOVIDO A OLEO DIESEL</t>
  </si>
  <si>
    <t xml:space="preserve">05.025.0025-B</t>
  </si>
  <si>
    <t xml:space="preserve">05.025.0026-0</t>
  </si>
  <si>
    <t xml:space="preserve">SOLDA DE TOPO,DESCENDENTE,EM CHAPA DE ACO CHANFRADA DE 3/16"DE ESPESSURA,PARA SERVICO DE ASSENTAMENTO DE TUBULACAO OU PECA DE ACO,UTILIZANDO MAQUINA DE SOLDA ELETROMOTORIZADA</t>
  </si>
  <si>
    <t xml:space="preserve">05.025.0026-A</t>
  </si>
  <si>
    <t xml:space="preserve">05.025.0027-1</t>
  </si>
  <si>
    <t xml:space="preserve">SOLDA DE TOPO,DESCENDENTE,EM CHAPA DE ACO CHANFRADA DE 1/4"DE ESPESSURA,PARA SERVICO DE ASSENTAMENTO DE TUBULACAO OU PECA DE ACO,UTILIZANDO CONVERSOR MOVIDO A OLEO DIESEL</t>
  </si>
  <si>
    <t xml:space="preserve">05.025.0027-B</t>
  </si>
  <si>
    <t xml:space="preserve">05.025.0028-0</t>
  </si>
  <si>
    <t xml:space="preserve">SOLDA DE TOPO,DESCENDENTE,EM CHAPA DE ACO CHANFRADA DE 1/4"DE ESPESSURA,PARA SERVICO DE ASSENTAMENTO DE TUBULACAO OU PECA DE ACO,UTILIZANDO MAQUINA DE SOLDA ELETROMOTORIZADA</t>
  </si>
  <si>
    <t xml:space="preserve">05.025.0028-A</t>
  </si>
  <si>
    <t xml:space="preserve">05.025.0029-1</t>
  </si>
  <si>
    <t xml:space="preserve">SOLDA DE TOPO,DESCENDENTE,EM CHAPA DE ACO CHANFRADA DE 5/16"DE ESPESSURA,PARA SERVICO DE ASSENTAMENTO DE TUBULACAO OU PECA DE ACO,UTILIZANDO CONVERSOR MOVIDO A OLEO DIESEL</t>
  </si>
  <si>
    <t xml:space="preserve">05.025.0029-B</t>
  </si>
  <si>
    <t xml:space="preserve">05.025.0030-0</t>
  </si>
  <si>
    <t xml:space="preserve">SOLDA DE TOPO,DESCENDENTE,EM CHAPA DE ACO CHANFRADA DE 5/16"DE ESPESSURA,PARA SERVICO DE ASSENTAMENTO DE TUBULACAO OU PECA DE ACO,UTILIZANDO MAQUINA DE SOLDA ELETROMOTORIZADA</t>
  </si>
  <si>
    <t xml:space="preserve">05.025.0030-A</t>
  </si>
  <si>
    <t xml:space="preserve">05.025.0031-1</t>
  </si>
  <si>
    <t xml:space="preserve">SOLDA DE TOPO,DESCENDENTE,EM CHAPA DE ACO CHANFRADA DE 3/8"DE ESPESSURA,PARA SERVICO DE ASSENTAMENTO DE TUBULACAO OU PECA DE ACO,UTILIZANDO CONVERSOR MOVIDO A OLEO DIESEL</t>
  </si>
  <si>
    <t xml:space="preserve">05.025.0031-B</t>
  </si>
  <si>
    <t xml:space="preserve">05.025.0032-0</t>
  </si>
  <si>
    <t xml:space="preserve">SOLDA DE TOPO,DESCENDENTE,EM CHAPA DE ACO CHANFRADA DE 3/8"DE ESPESSURA,PARA SERVICO DE ASSENTAMENTO DE TUBULACAO OU PECA DE ACO,UTILIZANDO MAQUINA DE SOLDA ELETROMOTORIZADA</t>
  </si>
  <si>
    <t xml:space="preserve">05.025.0032-A</t>
  </si>
  <si>
    <t xml:space="preserve">05.025.0033-1</t>
  </si>
  <si>
    <t xml:space="preserve">SOLDA DE TOPO,DESCENDENTE,EM CHAPA DE ACO CHANFRADA DE 1/2"DE ESPESSURA,PARA SERVICO DE ASSENTAMENTO DE TUBULACAO OU PECA DE ACO,UTILIZANDO CONVERSOR MOVIDO A OLEO DIESEL</t>
  </si>
  <si>
    <t xml:space="preserve">05.025.0033-B</t>
  </si>
  <si>
    <t xml:space="preserve">05.025.0034-0</t>
  </si>
  <si>
    <t xml:space="preserve">SOLDA DE TOPO,DESCENDENTE,EM CHAPA DE ACO CHANFRADA DE 1/2"DE ESPESSURA,PARA SERVICO DE ASSENTAMENTO DE TUBULACAO OU PECA DE ACO,UTILIZANDO MAQUINA DE SOLDA ELETROMOTORIZADA</t>
  </si>
  <si>
    <t xml:space="preserve">05.025.0034-A</t>
  </si>
  <si>
    <t xml:space="preserve">05.025.0035-1</t>
  </si>
  <si>
    <t xml:space="preserve">SOLDA DE TOPO,DESCENDENTE,EM CHAPA DE ACO CHANFRADA DE 5/8"DE ESPESSURA,PARA SERVICO DE ASSENTAMENTO DE TUBULACAO OU PECA DE ACO,UTILIZANDO CONVERSOR MOVIDO A OLEO DIESEL</t>
  </si>
  <si>
    <t xml:space="preserve">05.025.0035-B</t>
  </si>
  <si>
    <t xml:space="preserve">05.025.0036-0</t>
  </si>
  <si>
    <t xml:space="preserve">SOLDA DE TOPO,DESCENDENTE,EM CHAPA DE ACO CHANFRADA DE 5/8"DE ESPESSURA,PARA SERVICO DE ASSENTAMENTO DE TUBULACAO OU PECA DE ACO,UTILIZANDO MAQUINA DE SOLDA ELETROMOTORIZADA</t>
  </si>
  <si>
    <t xml:space="preserve">05.025.0036-A</t>
  </si>
  <si>
    <t xml:space="preserve">05.025.0041-1</t>
  </si>
  <si>
    <t xml:space="preserve">SOLDA DE TOPO,DESCENDENTE,EM CHAPA ACO CHANFRADA A 30°,DE 1/4" DE ESPESSURA,UTILIZANDO CONVERSOR ELETROMOTORIZADO,E ADMITINDO UM TEMPO PRODUTIVO DE 75%</t>
  </si>
  <si>
    <t xml:space="preserve">05.025.0041-B</t>
  </si>
  <si>
    <t xml:space="preserve">05.025.0042-0</t>
  </si>
  <si>
    <t xml:space="preserve">SOLDA DE TOPO,DESCENDENTE,EM CHAPA DE ACO CHANFRADA A 30°,DE1/4" DE ESPESSURA,UTILIZANDO MAQUINA DE SOLDA A OLEO DIESEL</t>
  </si>
  <si>
    <t xml:space="preserve">05.025.0042-A</t>
  </si>
  <si>
    <t xml:space="preserve">05.025.0043-1</t>
  </si>
  <si>
    <t xml:space="preserve">SOLDA DE TOPO,DESCENDENTE,EM CHAPA DE ACO CHANFRADA A 30°,DE5/16" DE ESPESSURA,UTILIZANDO CONVERSOR ELETROMOTORIZADO,EADMITINDO UM TEMPO PRODUTIVO DE 75%</t>
  </si>
  <si>
    <t xml:space="preserve">05.025.0043-B</t>
  </si>
  <si>
    <t xml:space="preserve">05.025.0044-0</t>
  </si>
  <si>
    <t xml:space="preserve">SOLDA DE TOPO,DESCENDENTE,EM CHAPA DE ACO CHANFRADA A 30°,DE5/16" DE ESPESSURA,UTILIZANDO MAQUINA DE SOLDA A OLEO DIESEL</t>
  </si>
  <si>
    <t xml:space="preserve">05.025.0044-A</t>
  </si>
  <si>
    <t xml:space="preserve">05.025.0045-1</t>
  </si>
  <si>
    <t xml:space="preserve">SOLDA DE TOPO,DESCENDENTE,EM CHAPA DE ACO CHANFRADA A 30°,DE3/8" DE ESPESSURA,UTILIZANDO CONVERSOR ELETROMOTORIZADO,E ADMITINDO UM TEMPO PRODUTIVO DE 75%</t>
  </si>
  <si>
    <t xml:space="preserve">05.025.0045-B</t>
  </si>
  <si>
    <t xml:space="preserve">05.025.0046-0</t>
  </si>
  <si>
    <t xml:space="preserve">SOLDA DE TOPO,DESCENDENTE,EM CHAPA DE ACO CHANFRADA A 30°,DE3/8" DE ESPESSURA,UTILIZANDO MAQUINA DE SOLDA A OLEO DIESEL</t>
  </si>
  <si>
    <t xml:space="preserve">05.025.0046-A</t>
  </si>
  <si>
    <t xml:space="preserve">05.025.0047-1</t>
  </si>
  <si>
    <t xml:space="preserve">SOLDA DE TOPO,DESCENDENTE,EM CHAPA DE ACO CHANFRADA A 30°,DE1/2" DE ESPESSURA,UTILIZANDO CONVERSOR ELETROMOTORIZADO,E ADMITINDO UM TEMPO PRODUTIVO DE 75%</t>
  </si>
  <si>
    <t xml:space="preserve">05.025.0047-B</t>
  </si>
  <si>
    <t xml:space="preserve">05.025.0048-0</t>
  </si>
  <si>
    <t xml:space="preserve">SOLDA DE TOPO,DESCENDENTE,EM CHAPA DE ACO CHANFRADA A 30°,DE1/2" DE ESPESSURA,UTILIZANDO MAQUINA DE SOLDA A OLEO DIESEL</t>
  </si>
  <si>
    <t xml:space="preserve">05.025.0048-A</t>
  </si>
  <si>
    <t xml:space="preserve">05.025.0049-0</t>
  </si>
  <si>
    <t xml:space="preserve">SOLDA DE TOPO EM VERGALHOES DE ACO,COM DIAMETRO DE 1/4"</t>
  </si>
  <si>
    <t xml:space="preserve">05.025.0049-A</t>
  </si>
  <si>
    <t xml:space="preserve">05.025.0050-0</t>
  </si>
  <si>
    <t xml:space="preserve">SOLDA DE TOPO EM VERGALHOES DE ACO,COM DIAMETRO DE 3/8"</t>
  </si>
  <si>
    <t xml:space="preserve">05.025.0050-A</t>
  </si>
  <si>
    <t xml:space="preserve">05.025.0051-0</t>
  </si>
  <si>
    <t xml:space="preserve">SOLDA DE TOPO EM VERGALHOES DE ACO,COM DIAMETRO DE 1/2"</t>
  </si>
  <si>
    <t xml:space="preserve">05.025.0051-A</t>
  </si>
  <si>
    <t xml:space="preserve">05.025.0052-0</t>
  </si>
  <si>
    <t xml:space="preserve">SOLDA DE TOPO EM VERGALHOES DE ACO,COM DIAMETRO DE 5/8"</t>
  </si>
  <si>
    <t xml:space="preserve">05.025.0052-A</t>
  </si>
  <si>
    <t xml:space="preserve">05.025.0053-0</t>
  </si>
  <si>
    <t xml:space="preserve">SOLDA DE TOPO EM VERGALHOES DE ACO,COM DIAMETRO DE 1"</t>
  </si>
  <si>
    <t xml:space="preserve">05.025.0053-A</t>
  </si>
  <si>
    <t xml:space="preserve">05.026.0001-0</t>
  </si>
  <si>
    <t xml:space="preserve">CORTE COM MACARICO MANUAL DE OXIACETILENO,EM CHAPA DE ACO NAESPESSURA DE 1/4"</t>
  </si>
  <si>
    <t xml:space="preserve">05.026.0001-A</t>
  </si>
  <si>
    <t xml:space="preserve">05.026.0002-0</t>
  </si>
  <si>
    <t xml:space="preserve">CORTE COM MACARICO MANUAL DE OXIACETILENO,EM CHAPA DE ACO NAESPESSURA DE 5/16"</t>
  </si>
  <si>
    <t xml:space="preserve">05.026.0002-A</t>
  </si>
  <si>
    <t xml:space="preserve">05.026.0003-0</t>
  </si>
  <si>
    <t xml:space="preserve">CORTE COM MACARICO MANUAL DE OXIACETILENO,EM CHAPA DE ACO NAESPESSURA DE 3/8"</t>
  </si>
  <si>
    <t xml:space="preserve">05.026.0003-A</t>
  </si>
  <si>
    <t xml:space="preserve">05.026.0004-0</t>
  </si>
  <si>
    <t xml:space="preserve">CORTE COM MACARICO MANUAL DE OXIACETILENO,EM CHAPA DE ACO NAESPESSURA DE 1/2"</t>
  </si>
  <si>
    <t xml:space="preserve">05.026.0004-A</t>
  </si>
  <si>
    <t xml:space="preserve">05.027.0001-0</t>
  </si>
  <si>
    <t xml:space="preserve">SOLDA DE TOPO,EM TUBOS DE ACO GALVANIZADO NO DIAMETRO DE 1/2",UTILIZANDO CONVERSOR ELETRICO,INCLUSIVE CORTE E/OU CHANFRODAS EXTREMIDADES</t>
  </si>
  <si>
    <t xml:space="preserve">05.027.0001-A</t>
  </si>
  <si>
    <t xml:space="preserve">05.027.0003-0</t>
  </si>
  <si>
    <t xml:space="preserve">SOLDA DE TOPO,EM TUBOS DE ACO GALVANIZADO NO DIAMETRO DE 3/4",UTILIZANDO CONVERSOR ELETRICO,INCLUSIVE CORTE E/OU CHANFRODAS EXTREMIDADES</t>
  </si>
  <si>
    <t xml:space="preserve">05.027.0003-A</t>
  </si>
  <si>
    <t xml:space="preserve">05.027.0005-0</t>
  </si>
  <si>
    <t xml:space="preserve">SOLDA DE TOPO,EM TUBOS DE ACO GALVANIZADO NO DIAMETRO DE 1",UTILIZANDO CONVERSOR ELETRICO,INCLUSIVE CORTE E/OU CHANFRO DAS EXTREMIDADES</t>
  </si>
  <si>
    <t xml:space="preserve">05.027.0005-A</t>
  </si>
  <si>
    <t xml:space="preserve">05.027.0007-0</t>
  </si>
  <si>
    <t xml:space="preserve">SOLDA DE TOPO,EM TUBOS DE ACO GALVANIZADO NO DIAMETRO DE 1.1/4",UTILIZANDO CONVERSOR ELETRICO,INCLUSIVE CORTE E/OU CHANFRO DAS EXTREMIDADES</t>
  </si>
  <si>
    <t xml:space="preserve">05.027.0007-A</t>
  </si>
  <si>
    <t xml:space="preserve">05.027.0009-0</t>
  </si>
  <si>
    <t xml:space="preserve">SOLDO DO TOPO,EM TUBOS DE ACO GALVANIZADO NO DIAMETRO DE 1.1/2",UTILIZANDO CONVERSOR ELETRICO,INCLUSIVE CORTE E/OU CHANFRO DAS EXTREMIDADES</t>
  </si>
  <si>
    <t xml:space="preserve">05.027.0009-A</t>
  </si>
  <si>
    <t xml:space="preserve">05.027.0011-0</t>
  </si>
  <si>
    <t xml:space="preserve">SOLDA DE TOPO,EM TUBOS DE ACO GALVANIZADO NO DIAMETRO DE 2",UTILIZANDO CONVERSOR ELETRICO,INCLUSIVE CORTE E/OU CHANFRO DAS EXTREMIDADES</t>
  </si>
  <si>
    <t xml:space="preserve">05.027.0011-A</t>
  </si>
  <si>
    <t xml:space="preserve">05.028.0001-0</t>
  </si>
  <si>
    <t xml:space="preserve">ALUGUEL PRODUTIVO DE BROCA DE METAL DURO,TIPO K-12/40,COM COMPRIMENTO DE 0,80M,PARA PERFURATRIZ PNEUMATICA</t>
  </si>
  <si>
    <t xml:space="preserve">05.028.0001-A</t>
  </si>
  <si>
    <t xml:space="preserve">05.028.0002-0</t>
  </si>
  <si>
    <t xml:space="preserve">ALUGUEL PRODUTIVO DE BROCA DE METAL DURO,TIPO K-12/39,COM COMPRIMENTO DE 1,60M,PARA PERFURATRIZ PNEUMATICA</t>
  </si>
  <si>
    <t xml:space="preserve">05.028.0002-A</t>
  </si>
  <si>
    <t xml:space="preserve">05.028.0003-0</t>
  </si>
  <si>
    <t xml:space="preserve">ALUGUEL PRODUTIVO DE BROCA DE METAL DURO,TIPO K-12/38,COM COMPRIMENTO DE 2,40M,PARA PERFURATRIZ PNEUMATICA</t>
  </si>
  <si>
    <t xml:space="preserve">05.028.0003-A</t>
  </si>
  <si>
    <t xml:space="preserve">05.028.0004-0</t>
  </si>
  <si>
    <t xml:space="preserve">ALUGUEL PRODUTIVO DE BROCA DE METAL DURO,TIPO K-12/37,COM COMPRIMENTO DE 3,20M,PARA PERFURATRIZ PNEUMATICA</t>
  </si>
  <si>
    <t xml:space="preserve">05.028.0004-A</t>
  </si>
  <si>
    <t xml:space="preserve">05.028.0005-0</t>
  </si>
  <si>
    <t xml:space="preserve">ALUGUEL PRODUTIVO DE BROCA DE METAL DURO,TIPO K-12/36,COM COMPRIMENTO DE 4,00M,PARA PERFURATRIZ PNEUMATICA</t>
  </si>
  <si>
    <t xml:space="preserve">05.028.0005-A</t>
  </si>
  <si>
    <t xml:space="preserve">05.028.0006-0</t>
  </si>
  <si>
    <t xml:space="preserve">ALUGUEL PRODUTIVO DE BROCA DE METAL DURO,TIPO K-12/35,COM COMPRIMENTO DE 4,80M,PARA PERFURATRIZ PNEUMATICA</t>
  </si>
  <si>
    <t xml:space="preserve">05.028.0006-A</t>
  </si>
  <si>
    <t xml:space="preserve">05.028.0007-0</t>
  </si>
  <si>
    <t xml:space="preserve">ALUGUEL PRODUTIVO DE BROCA DE METAL DURO,TIPO K-12/34,COM COMPRIMENTO DE 5,60M,PARA PERFURATRIZ PNEUMATICA</t>
  </si>
  <si>
    <t xml:space="preserve">05.028.0007-A</t>
  </si>
  <si>
    <t xml:space="preserve">05.028.0008-0</t>
  </si>
  <si>
    <t xml:space="preserve">ALUGUEL PRODUTIVO DE BROCA DE METAL DURO,TIPO K-12/33,COM COMPRIMENTO DE 6,40M,PARA PERFURATRIZ PNEUMATICA</t>
  </si>
  <si>
    <t xml:space="preserve">05.028.0008-A</t>
  </si>
  <si>
    <t xml:space="preserve">05.032.0001-0</t>
  </si>
  <si>
    <t xml:space="preserve">ESCORAMENTO DE POSTE DE CONCRETO OU METALICO</t>
  </si>
  <si>
    <t xml:space="preserve">05.032.0001-A</t>
  </si>
  <si>
    <t xml:space="preserve">05.033.0001-0</t>
  </si>
  <si>
    <t xml:space="preserve">ENCHIMENTO DE VAO SOBRE ABOBADA DE TUNEL,COM PEDRA-DE-MAO JOGADA,INCLUSIVE FORNECIMENTO DESTA</t>
  </si>
  <si>
    <t xml:space="preserve">05.033.0001-A</t>
  </si>
  <si>
    <t xml:space="preserve">05.033.0002-0</t>
  </si>
  <si>
    <t xml:space="preserve">ENCHIMENTO DE VAO SOBRE ABOBADA DE TUNEL,COM PEDRA-DE-MAO ARRUMADA,INCLUSIVE FORNECIMENTO DESTA</t>
  </si>
  <si>
    <t xml:space="preserve">05.033.0002-A</t>
  </si>
  <si>
    <t xml:space="preserve">05.033.0003-0</t>
  </si>
  <si>
    <t xml:space="preserve">ARRUMACAO DE MATERIAL ROCHOSO,EM BLOCOS DE ATE 15KG,EM PILHAS REGULARES,REFERINDO-SE O CUSTO AO MATERIAL SOLTO,EXCLUSIVEESTE</t>
  </si>
  <si>
    <t xml:space="preserve">05.033.0003-A</t>
  </si>
  <si>
    <t xml:space="preserve">05.035.0001-0</t>
  </si>
  <si>
    <t xml:space="preserve">CERCA DE VEDACAO DE TERRENO COM MOIROES DE MADEIRA DE LEI DE3"X3",COM 2,00M DE ALTURA LIVRE E 0,50M ENTERRADOS,ESPACADOS DE 3,00M,COM 7 FIOS CORRIDOS DE ARAME FARPADO Nº14.FORNECIMENTO E COLOCACAO</t>
  </si>
  <si>
    <t xml:space="preserve">05.035.0001-A</t>
  </si>
  <si>
    <t xml:space="preserve">05.035.0002-0</t>
  </si>
  <si>
    <t xml:space="preserve">CERCA DE VEDACAO DE TERRENO COM MOIROES DE MADEIRA DE LEI DE3"X3",COM 1,50M DE ALTURA LIVRE E 0,50M ENTERRADOS,ESPACADOS DE 3,00M,COM 5 FIOS CORRIDOS DE ARAME FARPADO Nº14.FORNECIMENTO E COLOCACAO</t>
  </si>
  <si>
    <t xml:space="preserve">05.035.0002-A</t>
  </si>
  <si>
    <t xml:space="preserve">05.035.0003-0</t>
  </si>
  <si>
    <t xml:space="preserve">CERCA DE VEDACAO ESTRUTURADA EM PECAS DE MADEIRA DE 3"X3",FORMANDO QUADROS DE 2,00X2,00M,COM TRAVESSA INFERIOR A 12,5CMDO SOLO,REVESTIDOS COM TELA GALVANIZADA DE ARAME Nº12,COM MALHA LOSANGO DE 8X8CM,SENDO O MADEIRAMENTO PINTADO COM DUAS DEMAOS DE IMUNIZANTE FUNGICIDA A BASE DE OLEO DE CREOSOTO,ANTES DA COLOCACAO.FORNECIMENTO E COLOCACAO</t>
  </si>
  <si>
    <t xml:space="preserve">05.035.0003-A</t>
  </si>
  <si>
    <t xml:space="preserve">05.035.0004-0</t>
  </si>
  <si>
    <t xml:space="preserve">CERCA CONSTRUIDA COM MOIROES RETOS DE CONCRETO ARMADO,SECAORETANGULAR 0,10X0,12M E COMPRIMENTO DE 2,50M,ESPACADOS DE 3,00M,CRAVADOS 0,50M NO SOLO,COM 5 FIOS CORRIDOS DE ARAME LISOGALVANIZADO Nº12.FORNECIMENTO E COLOCACAO</t>
  </si>
  <si>
    <t xml:space="preserve">05.035.0004-A</t>
  </si>
  <si>
    <t xml:space="preserve">05.035.0005-0</t>
  </si>
  <si>
    <t xml:space="preserve">CERCA CONSTRUIDA COM MOIROES RETOS DE CONCRETO ARMADO,SECAORETANGULAR 0,10X0,12M E COMPRIMENTO DE 2,50M,ESPACADOS DE 3,00M,CRAVADOS 0,50M NO SOLO,COM 8 FIOS CORRIDOS DE ARAME FARPADO Nº14.FORNECIMENTO E COLOCACAO</t>
  </si>
  <si>
    <t xml:space="preserve">05.035.0005-A</t>
  </si>
  <si>
    <t xml:space="preserve">05.035.0006-0</t>
  </si>
  <si>
    <t xml:space="preserve">CERCA CONSTRUIDA COM MOIROES RETOS DE CONCRETO ARMADO,SECAOEM "T" COM APROXIMADAMENTE 0,13X0,14M DE BASE,0,10X0,10M DEPONTA E ALTURA DE 2,90M,MAIS 0,44M DE PONTA INCLINADA,ESPACOS DE 3,00M,CRAVADOS 0,50M NO SOLO,COM 11 FIOS CORRIDOS DE ARAME LISO GALVANIZADO Nº12.FORNECIMENTO E COLOCACAO</t>
  </si>
  <si>
    <t xml:space="preserve">05.035.0006-A</t>
  </si>
  <si>
    <t xml:space="preserve">05.035.0007-0</t>
  </si>
  <si>
    <t xml:space="preserve">CERCA CONSTRUIDA C/MOIROES CONCRETO ARMADO,SECAO "T",0,13X0,14M DE BASE,0,10X0,10M DE PONTA E ALTURA DE 2,90 MAIS 0,44MDE PONTA INCLINADA,ESPACADOS 2,00M,CRAVADOS 0,50M NO SOLO,MOIROES ESTICADORES C/ESCORAS A CADA 8 MOIROES E NAS MUDANCASDE DIRECAO,COM 9 FIADAS DE ARAME FARPADO Nº14,INCL.ESCAVACAO,REATERRO E FUNDACOES CONCRETO SIMPLES FCK10MPA.FORN.E COLOC</t>
  </si>
  <si>
    <t xml:space="preserve">05.035.0007-A</t>
  </si>
  <si>
    <t xml:space="preserve">05.035.0008-0</t>
  </si>
  <si>
    <t xml:space="preserve">CERCA CONSTRUIDA COM MOIROES RETOS DE CONCRETO ARMADO,SECAORETANGULAR 0,10X0,12M E COMPRIMENTO DE 2,50M,ESPACADOS DE 3,0M CRAVADOS 0,50M NO SOLO,COM 8 FIOS CORRIDOS DE ARAME FARPADO Nº14,INCLUSIVE MOIROES ESTICADORES COM ESCORAS A CADA 7 MOIROES,ESCAVACAO,REATERRO E FUNDACOES EM CONCRETO SIMPLES FCK10MPA.FORNECIMENTO E COLOCACAO</t>
  </si>
  <si>
    <t xml:space="preserve">05.035.0008-A</t>
  </si>
  <si>
    <t xml:space="preserve">05.035.0009-0</t>
  </si>
  <si>
    <t xml:space="preserve">CERCA CONSTRUIDA C/MOIRAO DE PONTA INCLINADA DE SECAO "T",COM ALTURA UTIL DE 2,50M E 0,70M CRAVADO NO SOLO C/CONCRETO FCK 15MPA,ESPACADOS DE 3,00M,FECHAMENTO COM TELA DE ARAME,MALHA 8X8CM,#10,FIXADA COM ARAME GALVANIZADO Nº6 E 3(TRES) FIOSDE ARAME FARPADO NA PARTE SUPERIOR,INCL.MURETA DE CONCRETO CICLOPICO E TODOS OS MATERIAIS.FORN.E COLOC.</t>
  </si>
  <si>
    <t xml:space="preserve">05.035.0009-A</t>
  </si>
  <si>
    <t xml:space="preserve">05.035.0010-0</t>
  </si>
  <si>
    <t xml:space="preserve">CERCA DIVISORIA COM MOIROES DE MADEIRA DE LEI DE 3"X3",COM 2,00M DE ALTURA LIVRE,0,50M ENTERRADOS,ESPACADOS DE 3,00M,COM4 FIOS DE ARAME FARPADO.FORNECIMENTO E COLOCACAO</t>
  </si>
  <si>
    <t xml:space="preserve">05.035.0010-A</t>
  </si>
  <si>
    <t xml:space="preserve">05.035.0011-0</t>
  </si>
  <si>
    <t xml:space="preserve">CERCA DIVISORIA C/ALT.UTIL 2,50M,ALT.2,00M EM TELA ARAME 16PLAST.MALHA 3/4",P/SUPERIOR C/4 FIADAS ARAME FARP.Nº14,FIX.MOIROES CONCR.ARMADO,SECAO "T" 0,13X0,14M BASE,0,10X0,10M PONTA E COMPRIMENTO RETO 2,90M,MAIS 0,44M PONTA INCL.ESPACADOS2,50M,CRAVADOS 0,80M SOLO,MOIROES ESTICADORES C/ESCORAS A CADA 7,5M,INCLUSIVE ESC.REAT.FUND.FCK=10MPA.FORN.E COLOCACAO</t>
  </si>
  <si>
    <t xml:space="preserve">05.035.0011-A</t>
  </si>
  <si>
    <t xml:space="preserve">05.035.0012-0</t>
  </si>
  <si>
    <t xml:space="preserve">CERCA CONSTRUIDA C/MOIROES CONCRETO ARMADO,SECAO "T",C/PONTAINCLINADA,0,13X0,14M DE BASE,0,10X0,10M DE PONTA E COMPRIMENTO RETO DE 2,90M MAIS 0,44M DE PONTA INCLINADA,ESPACADOS 3,00M,CRAVADOS 0,50M SOLO,MOIROES ESTICADORES C/ESCORAS A CADA8 MOIROES E NAS MUDANCAS DE DIRECAO,C/9 FIADAS ARAME FARPADO Nº14,INCL.ESCAV.REAT.E FUND.CONCR.SIMPLES.FORN.E COLOCACAO</t>
  </si>
  <si>
    <t xml:space="preserve">05.035.0012-A</t>
  </si>
  <si>
    <t xml:space="preserve">05.035.0013-0</t>
  </si>
  <si>
    <t xml:space="preserve">CERCA DE SARRAFOS VERTICAIS DE MADEIRA DE LEI,2X4CM,E 120CMDE ALTURA,PREGADOS SOBRE SARRAFOS HORIZONTAIS DE 5X5CM,A CADA 8CM,CENTRO A CENTRO,APOIADOS SOBRE MONTANTES DE 7,5X7,5CM,ESPACADOS DE 2,00M.FORNECIMENTO E COLOCACAO</t>
  </si>
  <si>
    <t xml:space="preserve">05.035.0013-A</t>
  </si>
  <si>
    <t xml:space="preserve">05.035.0015-0</t>
  </si>
  <si>
    <t xml:space="preserve">CERCA DE ARAME FARPADO,CONSTITUIDA DE 4 FIOS DE ARAME GALVANIZADO,DE 2MM DE ESPESSURA,EXCLUSIVE ESTICADORES E POSTES.FORNECIMENTO E COLOCACAO</t>
  </si>
  <si>
    <t xml:space="preserve">05.035.0015-A</t>
  </si>
  <si>
    <t xml:space="preserve">05.035.0016-0</t>
  </si>
  <si>
    <t xml:space="preserve">CERCA DE ARAME FARPADO,CONSTITUIDA DE 4 FIOS DE ARAME GALVANIZADO,DE 2MM DE ESPESSURA,INCLUSIVE FORNECIMENTO E ASSENTAMENTO DE MOIROES DE CONCRETO ARMADO(CADA 3,00M),FUNDIDOS NO LOCAL E ESTICADORES(CADA 48,00M E NOS DESVIOS)</t>
  </si>
  <si>
    <t xml:space="preserve">05.035.0016-A</t>
  </si>
  <si>
    <t xml:space="preserve">05.035.0019-0</t>
  </si>
  <si>
    <t xml:space="preserve">CERCA DIVISORIA EM MADEIRA DE REFLORESTAMENTO,TRATADA,MODULODE 12,30M,COM DIAMETRO DE 0,15M,ALTURA VARIAVEL DE 1M A 1,50M LIVRE,1M ENTERRADO,ESPACADOS DE 1,35M COM 5 FIOS CORRIDOSDE ARAME GALVANIZADO Nº12(MODULO)</t>
  </si>
  <si>
    <t xml:space="preserve">05.035.0019-A</t>
  </si>
  <si>
    <t xml:space="preserve">05.035.0020-0</t>
  </si>
  <si>
    <t xml:space="preserve">CERCA DE ARAME FARPADO Nº14 COM 4 FIOS FIXADOS EM CANTONEIRAS DE ACO DE 2.1/2"X2.1/2",FINCADAS SOBRE MURO EXISTENTE A CADA 2,00M,COM 1,00M DE ALTURA UTIL,INCLUSIVE PINTURA DOS PERFIS E ANDAIME</t>
  </si>
  <si>
    <t xml:space="preserve">05.035.0020-A</t>
  </si>
  <si>
    <t xml:space="preserve">05.035.0021-0</t>
  </si>
  <si>
    <t xml:space="preserve">CERCA DE ARAME FARPADO Nº14 COM 6 FIOS FIXADOS EM CANTONEIRAS DE ACO DE 2.1/2"X2.1/2",FINCADAS SOBRE MURO EXISTENTE A CADA 2,00M,COM 1,50M DE ALTURA UTIL,INCLUSIVE PINTURA DOS PERFIS E ANDAIME</t>
  </si>
  <si>
    <t xml:space="preserve">05.035.0021-A</t>
  </si>
  <si>
    <t xml:space="preserve">05.035.0025-0</t>
  </si>
  <si>
    <t xml:space="preserve">ARAME FARPADO COLOCADO,INCLUSIVE ARAME LISO GALVANIZADO PARAAMARRACAO,MEDIDO PELO PESO INCORPORADO DE ARAME FARPADO.FORNECIMENTO E COLOCACAO</t>
  </si>
  <si>
    <t xml:space="preserve">05.035.0025-A</t>
  </si>
  <si>
    <t xml:space="preserve">05.038.0001-0</t>
  </si>
  <si>
    <t xml:space="preserve">MURO DE CONCRETO PRE-MOLDADO COM 1,80M DE ALTURA,ESPESSURA DE 3 A 4CM,COM MONTANTES ESPACADOS DE 1,50M,INCLUSIVE ESCAVACAO,REATERRO E FUNDACOES EM CONCRETO</t>
  </si>
  <si>
    <t xml:space="preserve">05.038.0001-A</t>
  </si>
  <si>
    <t xml:space="preserve">05.039.0001-0</t>
  </si>
  <si>
    <t xml:space="preserve">BARREIRA DE PROTECAO PERIMETRAL,TIPO OURICO,EM ACO INOXIDAVEL.FORNECIMENTO E COLOCACAO</t>
  </si>
  <si>
    <t xml:space="preserve">05.039.0001-A</t>
  </si>
  <si>
    <t xml:space="preserve">05.039.0005-0</t>
  </si>
  <si>
    <t xml:space="preserve">BARREIRA DE PROTECAO,TIPO CONCERTINA,COM DIAMETRO DE ESPIRAL450MM,MODELO SIMPLES,LAMINAS DE 30MM COM 54 ESPIRAIS E 22 LAMINAS POR ESPIRAIS,FIO 3MM EM ACO GALVANIZADO.FORNECIMENTOE COLOCACAO</t>
  </si>
  <si>
    <t xml:space="preserve">05.039.0005-A</t>
  </si>
  <si>
    <t xml:space="preserve">05.039.0010-0</t>
  </si>
  <si>
    <t xml:space="preserve">BARREIRA DE PROTECAO,TIPO CONCERTINA,COM DIAMETRO DE ESPIRAL450MM,MODELO DUPLO,LAMINAS DE 30MM COM 54 ESPIRAIS E 22 LAMINAS POR ESPIRAS,FIO DE 3MM EM ACO GALVANIZADO,3 CHIPS POR ESPIRAL.FORNECIMENTO E COLOCACAO</t>
  </si>
  <si>
    <t xml:space="preserve">05.039.0010-A</t>
  </si>
  <si>
    <t xml:space="preserve">05.040.0870-0</t>
  </si>
  <si>
    <t xml:space="preserve">RASPAGEM,CALAFETACAO E ENCERAMENTO DE PISO DE TACOS COMUNS OU SOALHO DE MADEIRA,COM UMA DEMAO DE CERA</t>
  </si>
  <si>
    <t xml:space="preserve">05.040.0870-A</t>
  </si>
  <si>
    <t xml:space="preserve">05.041.0875-0</t>
  </si>
  <si>
    <t xml:space="preserve">RASPAGEM,CALAFETACAO E APLICACAO DE TRES DEMAOS DE RESINA LIQUIDA A BASE DE UREIA-FORMOL,EM TACOS OU SOALHO DE MADEIRA</t>
  </si>
  <si>
    <t xml:space="preserve">05.041.0875-A</t>
  </si>
  <si>
    <t xml:space="preserve">05.042.0880-0</t>
  </si>
  <si>
    <t xml:space="preserve">ENCERAMENTO DE PISO DE QUALQUER NATUREZA,UMA DEMAO</t>
  </si>
  <si>
    <t xml:space="preserve">05.042.0880-A</t>
  </si>
  <si>
    <t xml:space="preserve">05.042.0881-0</t>
  </si>
  <si>
    <t xml:space="preserve">ENCERAMENTO DE ROPADE DE QUALQUER NATUREZA,UMA DEMAO</t>
  </si>
  <si>
    <t xml:space="preserve">05.042.0881-A</t>
  </si>
  <si>
    <t xml:space="preserve">05.042.0882-0</t>
  </si>
  <si>
    <t xml:space="preserve">ENCERAMENTO DE DEGRAU DE QUALQUER NATUREZA,UMA DEMAO</t>
  </si>
  <si>
    <t xml:space="preserve">05.042.0882-A</t>
  </si>
  <si>
    <t xml:space="preserve">05.050.0001-0</t>
  </si>
  <si>
    <t xml:space="preserve">PLACA DE INAUGURACAO EM ALUMINIO,MEDINDO (0,40X0,60)M,COM 1MM DE ESPESSURA,COM INSCRICAO EM PLOTTER.FORNECIMENTO E COLOCACAO</t>
  </si>
  <si>
    <t xml:space="preserve">05.050.0001-A</t>
  </si>
  <si>
    <t xml:space="preserve">05.050.0003-0</t>
  </si>
  <si>
    <t xml:space="preserve">PLACA DE INAUGURACAO EM ALUMINIO FUNDIDO (DURALUMINIO),MEDINDO (0,40X0,60)M,COM 6MM DE ESPESSURA,EM ALTO RELEVO.FORNECIMENTO E COLOCACAO</t>
  </si>
  <si>
    <t xml:space="preserve">05.050.0003-A</t>
  </si>
  <si>
    <t xml:space="preserve">05.050.0008-0</t>
  </si>
  <si>
    <t xml:space="preserve">PLACA DE INAUGURACAO EM BRONZE COM AS DIMENSOES DE (0,35X0,50)M.FORNECIMENTO E COLOCACAO</t>
  </si>
  <si>
    <t xml:space="preserve">05.050.0008-A</t>
  </si>
  <si>
    <t xml:space="preserve">05.051.0010-0</t>
  </si>
  <si>
    <t xml:space="preserve">PLACA DE INAUGURACAO EM LATAO COM ESPESSURA MINIMA DE 3MM,GRAVACAO POSITIVA E NEGATIVA,ACABAMENTO NAS BORDAS POR ABRASAO,GRAVADA COM PINTURA NAS LOGOMARCAS PELO SISTEMA DE EXPOSICAO DE LUZ,FIXADAS COM PARAFUSOS COM ACABAMENTO DAS CABECAS EMLATAO,INCLUSIVE CORTINA DE VELUDO PARA DESCERRAMENTO COM FITA DE CETIM.FORNECIMENTO E COLOCACAO</t>
  </si>
  <si>
    <t xml:space="preserve">CM2</t>
  </si>
  <si>
    <t xml:space="preserve">05.051.0010-A</t>
  </si>
  <si>
    <t xml:space="preserve">05.054.0001-0</t>
  </si>
  <si>
    <t xml:space="preserve">PLACA DE ACRILICO PARA IDENTIFICACAO DE PORTAS,MEDINDO (25X8)CM.FORNECIMENTO E COLOCACAO</t>
  </si>
  <si>
    <t xml:space="preserve">05.054.0001-A</t>
  </si>
  <si>
    <t xml:space="preserve">05.054.0015-0</t>
  </si>
  <si>
    <t xml:space="preserve">PLACA DE ACRILICO,DESENHADA,INDICANDO SANITARIO MASCULINO OUFEMININO,DE (39X19)CM.FORNECIMENTO E COLOCACAO</t>
  </si>
  <si>
    <t xml:space="preserve">05.054.0015-A</t>
  </si>
  <si>
    <t xml:space="preserve">05.054.0045-0</t>
  </si>
  <si>
    <t xml:space="preserve">PLACAS DE IDENTIFICACAO DE MONUMENTOS HISTORICOS EM BRONZE COM AS DIMENSOES DE (35X50)CM,EXCLUSIVE PEDESTAL DE CONCRETO.FORNECIMENTO E COLOCACAO</t>
  </si>
  <si>
    <t xml:space="preserve">05.054.0045-A</t>
  </si>
  <si>
    <t xml:space="preserve">05.054.0050-0</t>
  </si>
  <si>
    <t xml:space="preserve">PLACAS DE IDENTIFICACAO DE MONUMENTOS HISTORICOS EM BRONZE COM AS DIMENSOES DE(35X50)CM,INCLUSIVE PEDESTAL DE CONCRETO.FORNECIMENTO E COLOCACAO</t>
  </si>
  <si>
    <t xml:space="preserve">05.054.0050-A</t>
  </si>
  <si>
    <t xml:space="preserve">05.054.0055-0</t>
  </si>
  <si>
    <t xml:space="preserve">PLACA DE IDENTIFICACAO MONUMENTOS E/OU ARVORES NOTAVEIS(15,5X15)CM,ACO ESCOVADO C/IMPRESSAO EM CORROSAO A ACIDO EM BAIXORELEVO,COR DOS TEXTOS EM PRETO 100% E MARCAS EM CORES,TIPOLOGIA OTTWA OU SIMILAR,FIXACAO SOBRE TUBO DE FERRO GALVANIZADO 1.1/2" E ALTURA DE 100CM,PINTADO PRETO FOSCO,C/BANDEJA INCLINADA 30º COM A MESMA MEDIDA DA PLACA.FORNECIMENTO E COLOC.</t>
  </si>
  <si>
    <t xml:space="preserve">05.054.0055-A</t>
  </si>
  <si>
    <t xml:space="preserve">05.054.0100-0</t>
  </si>
  <si>
    <t xml:space="preserve">PLACA FOTOLUMINESCENTE DE SINALIZACAO DE SEGURANCA CONTRA INCENDIO,PARA SAIDA DE EMERGENCIA,EM PVC ANTICHAMA,DIMENSOES APROXIMADAS DE (10X20)CM,DE ACORDO COM A NORMA NBR 13434-2.FORNECIMENTO E COLOCACAO</t>
  </si>
  <si>
    <t xml:space="preserve">05.054.0100-A</t>
  </si>
  <si>
    <t xml:space="preserve">05.054.0102-0</t>
  </si>
  <si>
    <t xml:space="preserve">PLACA FOTOLUMINESCENTE DE SINALIZACAO DE SEGURANCA CONTRA INCENDIO,PARA SAIDA DE EMERGENCIA,EM PVC ANTICHAMA,DIMENSOES APROXIMADAS DE (20X40)CM, DE ACORDO COM A NORMA NBR 13434-2.FORNECIMENTO E COLOCACAO</t>
  </si>
  <si>
    <t xml:space="preserve">05.054.0102-A</t>
  </si>
  <si>
    <t xml:space="preserve">05.054.0103-0</t>
  </si>
  <si>
    <t xml:space="preserve">PLACA FOTOLUMINESCENTE DE SINALIZACAO DE SEGURANCA CONTRA INCENDIO,PARA INDICACAO DE NUMERO DE PAVIMENTOS,EM PVC ANTICHAMA,DIMENSOES APROXIMADAS DE (10X10)CM,DE ACORDO COM A NORMANBR 13434-2.FORNECIMENTO E COLOCACAO</t>
  </si>
  <si>
    <t xml:space="preserve">05.054.0103-A</t>
  </si>
  <si>
    <t xml:space="preserve">05.054.0104-0</t>
  </si>
  <si>
    <t xml:space="preserve">PLACA FOTOLUMINESCENTE DE SINALIZACAO DE SEGURANCA CONTRA INCENDIO,PARA INDICACAO CONTINUADA DE ROTA DE FUGA,EM PVC ANTICHAMA,DIMENSOES APROXIMADAS DE (7X20)CM,DE ACORDO COM A NORMA NBR 13434-2.FORNECIMENTO E COLOCACAO</t>
  </si>
  <si>
    <t xml:space="preserve">05.054.0104-A</t>
  </si>
  <si>
    <t xml:space="preserve">05.054.0105-0</t>
  </si>
  <si>
    <t xml:space="preserve">PLACA FOTOLUMINESCENTE DE SINALIZACAO DE SEGURANCA CONTRA INCENDIO,PARA EQUIPAMENTOS DE COMBATE A INCENDIO E ALARME,EM PVC ANTICHAMA,DIMENSOES APROXIMADAS DE (15X15)CM,DE ACORDO COM A NORMA NBR 13434-2.FORNECIMENTO E COLOCACAO</t>
  </si>
  <si>
    <t xml:space="preserve">05.054.0105-A</t>
  </si>
  <si>
    <t xml:space="preserve">05.054.0110-0</t>
  </si>
  <si>
    <t xml:space="preserve">PLACA FOTOLUMINESCENTE DE SINALIZACAO DE SEGURANCA CONTRA INCENDIO,PARA EQUIPAMENTOS DE COMBATE A INCENDIO E ALARME,EM PVC ANTICHAMA,DIMENSOES APROXIMADAS DE (30X30)CM,DE ACORDO COM A NORMA NBR 13434-2.FORNECIMENTO E COLOCACAO</t>
  </si>
  <si>
    <t xml:space="preserve">05.054.0110-A</t>
  </si>
  <si>
    <t xml:space="preserve">05.054.0115-0</t>
  </si>
  <si>
    <t xml:space="preserve">PLACA FOTOLUMINESCENTE DE SINALIZACAO DE SEGURANCA CONTRA INCENDIO,PARA EQUIPAMENTOS DE COMBATE A INCENDIO E ALARME,EM PVC ANTICHAMA,DIMENSOES APROXIMADAS DE (20X15)CM,DE ACORDO COM A NORMA NBR 13434-2.FORNECIMENTO E COLOCACAO</t>
  </si>
  <si>
    <t xml:space="preserve">05.054.0115-A</t>
  </si>
  <si>
    <t xml:space="preserve">05.054.0120-0</t>
  </si>
  <si>
    <t xml:space="preserve">PLACA FOTOLUMINESCENTE DE SINALIZACAO DE SEGURANCA CONTRA INCENDIO,DE PROIBICAO,EM PVC ANTICHAMA,FORMA CIRCULAR,DIAMETROAPROXIMADO DE 20CM,DE ACORDO COM A NORMA NBR 13434-2.FORNECIMENTO E COLOCACAO</t>
  </si>
  <si>
    <t xml:space="preserve">05.054.0120-A</t>
  </si>
  <si>
    <t xml:space="preserve">05.054.0130-0</t>
  </si>
  <si>
    <t xml:space="preserve">PLACA FOTOLUMINESCENTE DE SINALIZACAO DE SEGURANCA CONTRA INCENDIO,DE ALERTA,EM PVC ANTICHAMA,FORMA TRIANGULAR,DIMENSAOAPROXIMADA DA BASE DE 20CM,DE ACORDO COM A NORMA NBR 13434-2.FORNECIMENTO E COLOCACAO</t>
  </si>
  <si>
    <t xml:space="preserve">05.054.0130-A</t>
  </si>
  <si>
    <t xml:space="preserve">05.055.0010-0</t>
  </si>
  <si>
    <t xml:space="preserve">LETRA DE ACO INOX Nº22 COM 20CM DE ALTURA.FORNECIMENTO E COLOCACAO</t>
  </si>
  <si>
    <t xml:space="preserve">05.055.0010-A</t>
  </si>
  <si>
    <t xml:space="preserve">05.055.0020-0</t>
  </si>
  <si>
    <t xml:space="preserve">LETRA DE LATAO COM 30CM DE ALTURA TIPO "HELVETICA MEDIUM" OUSIMILAR.FORNECIMENTO E COLOCACAO</t>
  </si>
  <si>
    <t xml:space="preserve">05.055.0020-A</t>
  </si>
  <si>
    <t xml:space="preserve">05.055.0022-0</t>
  </si>
  <si>
    <t xml:space="preserve">LETRA DE ACO ESCOVADO COM 30CM DE ALTURA.FORNECIMENTO E COLOCACAO</t>
  </si>
  <si>
    <t xml:space="preserve">05.055.0022-A</t>
  </si>
  <si>
    <t xml:space="preserve">05.055.0024-0</t>
  </si>
  <si>
    <t xml:space="preserve">LETRA DE ACO ESCOVADO COM 40CM DE ALTURA.FORNECIMENTO E COLOCACAO</t>
  </si>
  <si>
    <t xml:space="preserve">05.055.0024-A</t>
  </si>
  <si>
    <t xml:space="preserve">05.055.0030-0</t>
  </si>
  <si>
    <t xml:space="preserve">LETRA FUNDIDA EM ALUMINIO,POLIDA NAS LATERAIS,TIPO "HELVETICA",COM ALTURA DE 10CM E ESPESSURA DE 5MM,COM PINOS PARA FIXACAO.FORNECIMENTO E COLOCACAO</t>
  </si>
  <si>
    <t xml:space="preserve">05.055.0030-A</t>
  </si>
  <si>
    <t xml:space="preserve">05.055.0040-0</t>
  </si>
  <si>
    <t xml:space="preserve">LETRA FUNDIDA EM BRONZE,POLIDA E OXIDADA NAS LATERAIS,TIPO "HELVETICA",COM ALTURA DE 10CM E ESPESSURA DE 5MM COM PINOS PARA FIXACAO.FORNECIMENTO E COLOCACAO</t>
  </si>
  <si>
    <t xml:space="preserve">05.055.0040-A</t>
  </si>
  <si>
    <t xml:space="preserve">05.056.0001-0</t>
  </si>
  <si>
    <t xml:space="preserve">PLACA DE FERRO ESMALTADO DE 12X18CM COM NUMERACAO PARA IDENTIFICACAO DE IMOVEL EM LOGRADOURO.FORNECIMENTO E COLOCACAO</t>
  </si>
  <si>
    <t xml:space="preserve">05.056.0001-A</t>
  </si>
  <si>
    <t xml:space="preserve">05.056.0002-0</t>
  </si>
  <si>
    <t xml:space="preserve">PLACA DE FERRO ESMALTADO FORMA ELIPTICA,Nº13,PARA IDENTIFICACAO DE MARCADOR,DE LUZ OU GAS OU OUTRO,EM CONJUNTO HABITACIONAL.FORNECIMENTO E COLOCACAO</t>
  </si>
  <si>
    <t xml:space="preserve">05.056.0002-A</t>
  </si>
  <si>
    <t xml:space="preserve">05.057.0010-0</t>
  </si>
  <si>
    <t xml:space="preserve">PLACA DE IDENTIFICACAO EM ACO INOXIDAVEL,ESCRITA EM BRAILLE,MEDINDO 8X25CM.FORNECIMENTO E COLOCACAO</t>
  </si>
  <si>
    <t xml:space="preserve">05.057.0010-A</t>
  </si>
  <si>
    <t xml:space="preserve">05.057.0015-0</t>
  </si>
  <si>
    <t xml:space="preserve">MAPA TATIL(BRAILLE/RELEVO) EM ACRILICO,MEDINDO 54X39CM,PARASINALIZACAO E LOCALIZACAO DE AMBIENTES,EXCLUSIVE PEDESTAL.FORNECIMENTO E COLOCACAO</t>
  </si>
  <si>
    <t xml:space="preserve">05.057.0015-A</t>
  </si>
  <si>
    <t xml:space="preserve">05.057.0020-0</t>
  </si>
  <si>
    <t xml:space="preserve">ANEL TATIL DE TEXTURA CONSTRASTANTE (BORRACHA) E,PLACA TATILDE ALUMINIO EM BRAILE 10X3CM, PARA SINALIZACAO DE CORRIMAOS,PARA PESSOAS COM NECESSIDADES ESPECIFICAS.FORNECIMENTO E COLOCACAO</t>
  </si>
  <si>
    <t xml:space="preserve">05.057.0020-A</t>
  </si>
  <si>
    <t xml:space="preserve">05.058.0010-0</t>
  </si>
  <si>
    <t xml:space="preserve">PLASTICO NA COR PRETA,DESTINADO A PROTECAO DE TELHADOS,MOVEIS E PISOS,COM 0,15MM DE ESPESSURA,REUTILIZADO 5 VEZES,INCLUSIVE RETIRADA.FORNECIMENTO E COLOCACAO</t>
  </si>
  <si>
    <t xml:space="preserve">05.058.0010-A</t>
  </si>
  <si>
    <t xml:space="preserve">05.058.0011-0</t>
  </si>
  <si>
    <t xml:space="preserve">LONA TIPO LEVE PARA PROTECAO DE TELHADOS,REUTILIZADO 2 VEZES,INCLUSIVE RETIRADA.FORNECIMENTO E COLOCACAO</t>
  </si>
  <si>
    <t xml:space="preserve">05.058.0011-A</t>
  </si>
  <si>
    <t xml:space="preserve">05.058.0020-0</t>
  </si>
  <si>
    <t xml:space="preserve">LONA DE POLIETILENO(LONA TERREIRO)COM ESPESSURA DE 0,20MM PARA IMPERMEABILIZACAO DE SOLO,MEDIDA PELA AREA COBERTA,INCLUSIVE PERDAS E TRANSPASSE</t>
  </si>
  <si>
    <t xml:space="preserve">05.058.0020-A</t>
  </si>
  <si>
    <t xml:space="preserve">05.058.0030-0</t>
  </si>
  <si>
    <t xml:space="preserve">PLASTICO BOLHAO,BOLHA DIAMETRO DE 25MM E LARGURA DE 1,30M.FORNECIMENTO E COLOCACAO</t>
  </si>
  <si>
    <t xml:space="preserve">05.058.0030-A</t>
  </si>
  <si>
    <t xml:space="preserve">05.058.0100-0</t>
  </si>
  <si>
    <t xml:space="preserve">PALLET DE CONTENCAO PARA DOIS TAMBORES DE COMBUSTIVEL,EM POLIETILENO ROTOMOLDADO COM PROTECAO UV,CAPACIDADE APROXIMADA DE 200 LITROS,COMPOSTO DE BACIA E GRELHA.FORNECIMENTO</t>
  </si>
  <si>
    <t xml:space="preserve">05.058.0100-A</t>
  </si>
  <si>
    <t xml:space="preserve">05.075.0005-0</t>
  </si>
  <si>
    <t xml:space="preserve">CRAVACAO DE PERFIL "H" DE 6"X6",1ª ALMA,ATE 4,50M DE COMPRIMENTO,ADMITINDO-SE SUA UTILIZACAO 6 VEZES,PARA EXECUCAO DE PRANCHADA HORIZONTAL,INCLUSIVE FORNECIMENTO.CONSIDERA-SE A CRAVACAO COM BATE-ESTACAS E RETIRADA COM PORTICO MOVEL,TRANSPORTE INTERNO COM TRATOR E LIMPEZA DO PERFIL APOS CADA UTILIZACAO</t>
  </si>
  <si>
    <t xml:space="preserve">05.075.0005-A</t>
  </si>
  <si>
    <t xml:space="preserve">05.075.0006-0</t>
  </si>
  <si>
    <t xml:space="preserve">CRAVACAO DE PERFIL "H" DE 6"X6",1ª ALMA,ATE 4,50M DE COMPRIMENTO,ADMITINDO-SE SUA UTILIZACAO 4 VEZES,P/EXEC.DE PRANCHADAHORIZ.,INCL.FORN.CONSIDERA-SE A CRAVACAO C/BATE-ESTACAS E RETIRADA C/PORTICO MOVEL DEPOIS DA REDUCAO DO ATRITO,EMPREGANDO-SE MACACOS,TRANSP.INT.C/TRATOR E LIMPEZA DO PERFIL APOS CADA UTILIZACAO</t>
  </si>
  <si>
    <t xml:space="preserve">05.075.0006-A</t>
  </si>
  <si>
    <t xml:space="preserve">05.075.0007-1</t>
  </si>
  <si>
    <t xml:space="preserve">CRAVACAO DE PERFIL "H" DE 6"X6",1ª ALMA,ATE 9,00M DE COMPRIMENTO,ADMITINDO-SE SUA UTILIZACAO 5 VEZES,PARA EXECUCAO DE PRANCHADA HORIZONTAL,INCLUSIVE FORNECIMENTO.CONSIDERA-SE A CRAVACAO COM BATE-ESTACAS E RETIRADA COM ESCAVADEIRA,TRANSPORTEINTERNO COM TRATOR E LIMPEZA DO PERFIL APOS CADA UTILIZACAO</t>
  </si>
  <si>
    <t xml:space="preserve">05.075.0007-B</t>
  </si>
  <si>
    <t xml:space="preserve">05.075.0008-0</t>
  </si>
  <si>
    <t xml:space="preserve">CRAVACAO DE PERFIL "H" DE 6"X6",1ª ALMA,ATE 9,00M DE COMPRIMENTO,ADMITINDO-SE SUA UTILIZACAO 3 VEZES,PARA EXEC.DE PRANCHADA HORIZ.,INCL.FORN.CONSIDERA-SE A CRAVACAO C/BATE-ESTACASE RETIRADA C/ESCAVADEIRA DEPOIS DA REDUCAO DO ATRITO,EMPREGANDO-SE MACACOS,TRANSP.INT.C/TRATOR E LIMPEZA DO PERFIL APOS CADA UTILIZACAO</t>
  </si>
  <si>
    <t xml:space="preserve">05.075.0008-A</t>
  </si>
  <si>
    <t xml:space="preserve">05.077.0001-0</t>
  </si>
  <si>
    <t xml:space="preserve">ESCORAMENTO DE VALAS EM PRANCHADA HORIZONTAL,EMPREGANDO-SE MADEIRA DE 3ª E PERFIL METALICO "H" DE 6"X6",REUTILIZADOS EM5 VEZES,INCLUSIVE FORNECIMENTO DE TODOS OS MATERIAIS,COLOCACAO E RETIRADA</t>
  </si>
  <si>
    <t xml:space="preserve">05.077.0001-A</t>
  </si>
  <si>
    <t xml:space="preserve">05.077.0010-0</t>
  </si>
  <si>
    <t xml:space="preserve">ESCORAMENTO MISTO DE PRANCHADA HORIZONTAL ATE 8M DE PROFUNDIDADE COM PRANCHAS DE MADEIRA,ESTACAS E LONGARINAS DE ACO I DE 10",ESTRONCAS DE DUPLO I DE 8",COMPREENDENDO FORNECIMENTO,COLOCACAO E RETIRADA DE TODOS OS COMPONENTES COM REAPROVEITAMENTO DESTES</t>
  </si>
  <si>
    <t xml:space="preserve">05.077.0010-A</t>
  </si>
  <si>
    <t xml:space="preserve">05.080.0020-0</t>
  </si>
  <si>
    <t xml:space="preserve">ENSECADEIRA DE ESTACAS-PRANCHAS DE ACO EM CAVAS OU VALAS COMPROFUNDIDADE ATE 4,00M.O CUSTO INCLUI O FORNECIMENTO,EXECUCAO E RETIRADA DE TODOS OS MATERIAIS,CONSIDERANDO A REUTILIZACAO DE 60 VEZES PARA ESTACAS-PRANCHAS E 10 VEZES PARA GUIASE ESTRONCAS DE MADEIRA,EXCL.ESCAVACAO.MEDICAO DO SERVICO SERA PELA SUPERFICIE UTIL COBRINDO PAREDES DAS CAVAS OU VALAS</t>
  </si>
  <si>
    <t xml:space="preserve">05.080.0020-A</t>
  </si>
  <si>
    <t xml:space="preserve">05.080.0025-0</t>
  </si>
  <si>
    <t xml:space="preserve">ENSECADEIRA DE ESTACAS-PRANCHAS DE ACO EM CAVAS OU VALAS COMPROFUNDIDADE ATE 4,00M.O CUSTO INCLUI O FORNECIMENTO,EXECUCAO E RETIRADA DE TODOS OS MATERIAIS,CONSIDERANDO A REUTILIZACAO DE 40 VEZES PARA ESTACAS-PRANCHAS E 10 VEZES PARA GUIASE ESTRONCAS DE MADEIRA,EXCL.ESCAVACAO.MEDICAO DO SERVICO SERA PELA SUPERFICIE UTIL COBRINDO PAREDES DAS CAVAS OU VALAS</t>
  </si>
  <si>
    <t xml:space="preserve">05.080.0025-A</t>
  </si>
  <si>
    <t xml:space="preserve">05.080.0030-0</t>
  </si>
  <si>
    <t xml:space="preserve">ENSECADEIRA DE ESTACAS-PRANCHAS DE ACO EM CAVAS OU VALAS COMPROFUNDIDADE ATE 4,00M.O CUSTO INCLUI O FORNECIMENTO,EXECUCAO E RETIRADA DE TODOS OS MATERIAIS,CONSIDERANDO A REUTILIZACAO DE 15 VEZES PARA ESTACAS-PRANCHAS E 10 VEZES PARA GUIASE ESTRONCAS DE MADEIRA,EXCL.ESCAVACAO.MEDICAO DO SERVICO SERA PELA SUPERFICIE UTIL COBRINDO PAREDES DAS CAVAS OU VALAS</t>
  </si>
  <si>
    <t xml:space="preserve">05.080.0030-A</t>
  </si>
  <si>
    <t xml:space="preserve">05.080.0040-0</t>
  </si>
  <si>
    <t xml:space="preserve">ENSECADEIRA DE ESTACAS-PRANCHAS DE ACO EM CAVAS OU VALAS COMPROFUNDIDADE ATE 5,00M.O CUSTO INCLUI O FORNECIMENTO,EXECUCAO E RETIRADA DE TODOS OS MATERIAIS,CONSIDERANDO A REUTILIZACAO DE 60 VEZES PARA ESTACAS-PRANCHAS E 10 VEZES PARA GUIASE ESTRONCAS DE MADEIRA,EXCL.ESCAVACAO.MEDICAO DO SERVICO SERA PELA SUPERFICIE UTIL COBRINDO PAREDES DAS CAVAS OU VALAS</t>
  </si>
  <si>
    <t xml:space="preserve">05.080.0040-A</t>
  </si>
  <si>
    <t xml:space="preserve">05.080.0045-0</t>
  </si>
  <si>
    <t xml:space="preserve">ENSECADEIRA DE ESTACAS-PRANCHAS DE ACO EM CAVAS OU VALAS COMPROFUNDIDADE ATE 5,00M.O CUSTO INCLUI O FORNECIMENTO,EXECUCAO E RETIRADA DE TODOS OS MATERIAIS,CONSIDERANDO A REUTILIZACAO DE 40 VEZES PARA ESTACAS-PRANCHAS E 10 VEZES PARA GUIASE ESTRONCAS DE MADEIRA,EXCL.ESCAVACAO.MEDICAO DO SERVICO SERA PELA SUPERFICIE UTIL COBRINDO PAREDES DAS CAVAS OU VALAS</t>
  </si>
  <si>
    <t xml:space="preserve">05.080.0045-A</t>
  </si>
  <si>
    <t xml:space="preserve">05.080.0050-0</t>
  </si>
  <si>
    <t xml:space="preserve">ENSECADEIRA DE ESTACAS-PRANCHAS DE ACO EM CAVAS OU VALAS COMPROFUNDIDADE ATE 5,00M.O CUSTO INCLUI O FORNECIMENTO,EXECUCAO E RETIRADA DE TODOS OS MATERIAIS,CONSIDERANDO A REUTILIZACAO DE 15 VEZES PARA ESTACAS-PRANCHAS E 10 VEZES PARA GUIASE ESTRONCAS DE MADEIRA,EXCL.ESCAVACAO.MEDICAO DO SERVICO SERA PELA SUPERFICIE UTIL COBRINDO PAREDES DAS CAVAS OU VALAS</t>
  </si>
  <si>
    <t xml:space="preserve">05.080.0050-A</t>
  </si>
  <si>
    <t xml:space="preserve">05.080.0060-0</t>
  </si>
  <si>
    <t xml:space="preserve">ENSECADEIRA DE ESTACAS-PRANCHAS DE ACO EM CAVAS OU VALAS COMPROFUNDIDADE ATE 6,00M.O CUSTO INCLUI O FORNECIMENTO,EXECUCAO E RETIRADA DE TODOS OS MATERIAIS,CONSIDERANDO A REUTILIZACAO DE 60 VEZES PARA ESTACAS-PRANCHAS E 10 VEZES PARA GUIASE ESTRONCAS DE MADEIRA,EXCL.ESCAVACAO.MEDICAO DO SERVICO SERA PELA SUPERFICIE UTIL COBRINDO PAREDES DAS CAVAS OU VALAS</t>
  </si>
  <si>
    <t xml:space="preserve">05.080.0060-A</t>
  </si>
  <si>
    <t xml:space="preserve">05.080.0065-0</t>
  </si>
  <si>
    <t xml:space="preserve">ENSECADEIRA DE ESTACAS-PRANCHAS DE ACO EM CAVAS OU VALAS COMPROFUNDIDADE ATE 6,00M.O CUSTO INCLUI O FORNECIMENTO,EXECUCAO E RETIRADA DE TODOS OS MATERIAIS,CONSIDERANDO A REUTILIZACAO DE 40 VEZES PARA ESTACAS-PRANCHAS E 10 VEZES PARA GUIASE ESTRONCAS DE MADEIRA,EXCL.ESCAVACAO.MEDICAO DO SERVICO SERA PELA SUPERFICIE UTIL COBRINDO PAREDES DAS CAVAS OU VALAS</t>
  </si>
  <si>
    <t xml:space="preserve">05.080.0065-A</t>
  </si>
  <si>
    <t xml:space="preserve">05.080.0070-0</t>
  </si>
  <si>
    <t xml:space="preserve">ENSECADEIRA DE ESTACAS-PRANCHAS DE ACO EM CAVAS OU VALAS COMPROFUNDIDADE ATE 6,00M.O CUSTO INCLUI O FORNECIMENTO,EXECUCAO E RETIRADA DE TODOS OS MATERIAIS,CONSIDERANDO A REUTILIZACAO DE 15 VEZES PARA ESTACAS-PRANCHAS E 10 VEZES PARA GUIASE ESTRONCAS DE MADEIRA,EXCL.ESCAVACAO.MEDICAO DO SERVICO SERA PELA SUPERFICIE UTIL COBRINDO PAREDES DAS CAVAS OU VALAS</t>
  </si>
  <si>
    <t xml:space="preserve">05.080.0070-A</t>
  </si>
  <si>
    <t xml:space="preserve">05.081.0010-0</t>
  </si>
  <si>
    <t xml:space="preserve">ENSECADEIRA DE ESTACAS-PRANCHAS DE ACO EM CAVAS OU VALAS COMPROFUNDIDADE ATE 4,00M.CUSTO INCLUI FORNECIMENTO,EXECUCAO ERETIRADA DE TODOS OS MATERIAIS,CONSIDERANDO A REUTILIZACAODE 60 VEZES PARA ESTACAS-PRANCHAS E 60 VEZES PARA GUIAS E ESTRONCAS DE PERFIL"I"DE ACO,EXCL.ESCAVACAO.MEDICAO SERVICO SERA PELA SUPERFICIE UTIL COBRINDO PAREDES DAS CAVAS OU VALAS</t>
  </si>
  <si>
    <t xml:space="preserve">05.081.0010-A</t>
  </si>
  <si>
    <t xml:space="preserve">05.081.0012-0</t>
  </si>
  <si>
    <t xml:space="preserve">ENSECADEIRA DE ESTACAS-PRANCHAS DE ACO EM CAVAS OU VALAS COMPROFUNDIDADE ATE 4,00M.CUSTO INCLUI FORNECIMENTO,EXECUCAO ERETIRADA DE TODOS OS MATERIAIS,CONSIDERANDO A REUTILIZACAODE 40 VEZES PARA ESTACAS-PRANCHAS E 60 VEZES PARA GUIAS E ESTRONCAS DE PERFIL"I"DE ACO,EXCL.ESCAVACAO.MEDICAO SERVICO SERA PELA SUPERFICIE UTIL COBRINDO PAREDES DAS CAVAS OU VALAS</t>
  </si>
  <si>
    <t xml:space="preserve">05.081.0012-A</t>
  </si>
  <si>
    <t xml:space="preserve">05.081.0015-0</t>
  </si>
  <si>
    <t xml:space="preserve">ENSECADEIRA DE ESTACAS-PRANCHAS DE ACO EM CAVAS OU VALAS COMPROFUNDIDADE ATE 4,00M.CUSTO INCLUI FORNECIMENTO,EXECUCAO ERETIRADA DE TODOS OS MATERIAIS,CONSIDERANDO A REUTILIZACAODE 15 VEZES PARA ESTACAS-PRANCHAS E 60 VEZES PARA GUIAS E ESTRONCAS DE PERFIL"I"DE ACO,EXCL.ESCAVACAO.MEDICAO SERVICO SERA PELA SUPERFICIE UTIL COBRINDO PAREDES DAS CAVAS OU VALAS</t>
  </si>
  <si>
    <t xml:space="preserve">05.081.0015-A</t>
  </si>
  <si>
    <t xml:space="preserve">05.081.0017-0</t>
  </si>
  <si>
    <t xml:space="preserve">ENSECADEIRA DE ESTACAS-PRANCHAS DE ACO EM CAVAS OU VALAS COMPROFUNDIDADE ATE 5,00M.CUSTO INCLUI FORNECIMENTO,EXECUCAO ERETIRADA DE TODOS OS MATERIAIS,CONSIDERANDO A REUTILIZACAODE 60 VEZES PARA ESTACAS-PRANCHAS E 60 VEZES PARA GUIAS E ESTRONCAS DE PERFIL"I"DE ACO,EXCL.ESCAVACAO.MEDICAO SERVICO SERA PELA SUPERFICIE UTIL COBRINDO PAREDES DAS CAVAS OU VALAS</t>
  </si>
  <si>
    <t xml:space="preserve">05.081.0017-A</t>
  </si>
  <si>
    <t xml:space="preserve">05.081.0020-0</t>
  </si>
  <si>
    <t xml:space="preserve">ENSECADEIRA DE ESTACAS-PRANCHAS DE ACO EM CAVAS OU VALAS COMPROFUNDIDADE ATE 5,00M.CUSTO INCLUI FORNECIMENTO,EXECUCAO ERETIRADA DE TODOS OS MATERIAIS,CONSIDERANDO A REUTILIZACAODE 40 VEZES PARA ESTACAS-PRANCHAS E 60 VEZES PARA GUIAS E ESTRONCAS DE PERFIL"I"DE ACO,EXCL.ESCAVACAO.MEDICAO SERVICO SERA PELA SUPERFICIE UTIL COBRINDO PAREDES DAS CAVAS OU VALAS</t>
  </si>
  <si>
    <t xml:space="preserve">05.081.0020-A</t>
  </si>
  <si>
    <t xml:space="preserve">05.081.0022-0</t>
  </si>
  <si>
    <t xml:space="preserve">ENSECADEIRA DE ESTACAS-PRANCHAS DE ACO EM CAVAS OU VALAS COMPROFUNDIDADE ATE 5,00M.CUSTO INCLUI FORNECIMENTO,EXECUCAO ERETIRADA DE TODOS OS MATERIAIS,CONSIDERANDO A REUTILIZACAODE 15 VEZES PARA ESTACAS-PRANCHAS E 60 VEZES PARA GUIAS E ESTRONCAS DE PERFIL"I"DE ACO,EXCL.ESCAVACAO.MEDICAO SERVICO SERA PELA SUPERFICIE UTIL COBRINDO PAREDES DAS CAVAS OU VALAS</t>
  </si>
  <si>
    <t xml:space="preserve">05.081.0022-A</t>
  </si>
  <si>
    <t xml:space="preserve">05.081.0025-0</t>
  </si>
  <si>
    <t xml:space="preserve">ENSECADEIRA DE ESTACAS-PRANCHAS DE ACO EM CAVAS OU VALAS COMPROFUNDIDADE ATE 6,00M.CUSTO INCLUI FORNECIMENTO,EXECUCAO ERETIRADA DE TODOS OS MATERIAIS,CONSIDERANDO A REUTILIZACAODE 60 VEZES PARA ESTACAS-PRANCHAS E 60 VEZES PARA GUIAS E ESTRONCAS DE PERFIL"I"DE ACO,EXCL.ESCAVACAO.MEDICAO SERVICO SERA PELA SUPERFICIE UTIL COBRINDO PAREDES DAS CAVAS OU VALAS</t>
  </si>
  <si>
    <t xml:space="preserve">05.081.0025-A</t>
  </si>
  <si>
    <t xml:space="preserve">05.081.0027-0</t>
  </si>
  <si>
    <t xml:space="preserve">ENSECADEIRA DE ESTACAS-PRANCHAS DE ACO EM CAVAS OU VALAS COMPROFUNDIDADE ATE 6,00M.CUSTO INCLUI FORNECIMENTO,EXECUCAO ERETIRADA DE TODOS OS MATERIAIS,CONSIDERANDO A REUTILIZACAODE 40 VEZES PARA ESTACAS-PRANCHAS E 60 VEZES PARA GUIAS E ESTRONCAS DE PERFIL"I"DE ACO,EXCL.ESCAVACAO.MEDICAO SERVICO SERA PELA SUPERFICIE UTIL COBRINDO PAREDES DAS CAVAS OU VALAS</t>
  </si>
  <si>
    <t xml:space="preserve">05.081.0027-A</t>
  </si>
  <si>
    <t xml:space="preserve">05.081.0029-0</t>
  </si>
  <si>
    <t xml:space="preserve">ENSECADEIRA DE ESTACAS-PRANCHAS DE ACO EM CAVAS OU VALAS COMPROFUNDIDADE ATE 6,00M.CUSTO INCLUI FORNECIMENTO,EXECUCAO ERETIRADA DE TODOS OS MATERIAIS,CONSIDERANDO A REUTILIZACAODE 15 VEZES PARA ESTACAS-PRANCHAS E 60 VEZES PARA GUIAS E ESTRONCAS DE PERFIL"I"DE ACO,EXCL.ESCAVACAO.MEDICAO SERVICO SERA PELA SUPERFICIE UTIL COBRINDO PAREDES DAS CAVAS OU VALAS</t>
  </si>
  <si>
    <t xml:space="preserve">05.081.0029-A</t>
  </si>
  <si>
    <t xml:space="preserve">05.081.0031-0</t>
  </si>
  <si>
    <t xml:space="preserve">ESCORAMENTO PARA VALAS "TIPO BLINDAGEM",COM LARGURA E 3,00MDE PROFUNDIDADE DE 2,50M,INCLUSIVE MOVIMENTACAO COM ESCAVADEIRA HIDRAULICA E MAO-DE-OBRA.A MEDICAO SERA FEITA PELO PRODUTO DAS ALTURAS DAS PAREDES ESCORADAS (2 LADOS) VEZES O COMPRIMENTO DA VALA</t>
  </si>
  <si>
    <t xml:space="preserve">05.081.0031-A</t>
  </si>
  <si>
    <t xml:space="preserve">05.081.0032-0</t>
  </si>
  <si>
    <t xml:space="preserve">ESCORAMENTO PARA VALAS "TIPO BLINDAGEM",COM LARGURA DE 3,00ME PROFUNDIDADE DE 4,50M,INCLUSIVE MOVIMENTACAO COM ESCAVADEIRA HIDRAULICA E MAO-DE-OBRA.A MEDICAO SERA FEITA PELO PRODUTO DAS ALTURAS DAS PAREDES ESCORADAS (2 LADOS) VEZES O COMPRIMENTO DA VALA</t>
  </si>
  <si>
    <t xml:space="preserve">05.081.0032-A</t>
  </si>
  <si>
    <t xml:space="preserve">05.081.0033-0</t>
  </si>
  <si>
    <t xml:space="preserve">ESCORAMENTO PARA VALAS "TIPO BLINDAGEM",COM LARGURA DE 3,00ME PROFUNDIDADE DE 6,00M,INCLUSIVE MOVIMENTACAO COM ESCAVADEIRA HIDRAULICA E MAO-DE-OBRA.A MEDICAO SERA FEITA PELO PRODUTO DAS ALTURAS DAS PAREDES ESCORADAS (2 LADOS) VEZES O COMPRIMENTO DA VALA</t>
  </si>
  <si>
    <t xml:space="preserve">05.081.0033-A</t>
  </si>
  <si>
    <t xml:space="preserve">05.081.0050-0</t>
  </si>
  <si>
    <t xml:space="preserve">ESCORAMENTO PARA VALAS "TIPO BLINDAGEM",COM LARGURA DE 5,50E PROFUNDIDADE DE 2,50M,INCLUSIVE MOVIMENTACAO COM ESCAVADEIRA HIDRAULICA E MAO-DE-OBRA.A MEDICAO SERA FEITA PELO PRODUTO DAS ALTURAS DAS PAREDES ESCORADAS (2 LADOS) VEZES O COMPRIMENTO DA VALA</t>
  </si>
  <si>
    <t xml:space="preserve">05.081.0050-A</t>
  </si>
  <si>
    <t xml:space="preserve">05.081.0051-0</t>
  </si>
  <si>
    <t xml:space="preserve">ESCORAMENTO PARA VALAS "TIPO BLINDAGEM",COM LARGURA DE 5,50ME PROFUNDIDADE DE 4,50M,INCLUSIVE MOVIMENTACAO COM ESCAVADEIRA HIDRAULICA E MAO-DE-OBRA.A MEDICAO SERA FEITA PELO PRODUTO DAS ALTURAS DAS PAREDES ESCORADAS (2 LADOS) VEZES O COMPRIMENTO DA VALA</t>
  </si>
  <si>
    <t xml:space="preserve">05.081.0051-A</t>
  </si>
  <si>
    <t xml:space="preserve">05.081.0052-0</t>
  </si>
  <si>
    <t xml:space="preserve">ESCORAMENTO PARA VALAS "TIPO BLINDAGEM",COM LARGURA DE 5,50ME PROFUNDIDADE DE 6,00M,INCLUSIVE MOVIMENTACAO COM ESCAVADEIRA HIDRAULICA E MAO-DE-OBRA.A MEDICAO SERA FEITA PELO PRODUTO DAS ALTURAS DAS PAREDES ESCORADAS (2 LADOS) VEZES O COMPRIMENTO DA VALA</t>
  </si>
  <si>
    <t xml:space="preserve">05.081.0052-A</t>
  </si>
  <si>
    <t xml:space="preserve">05.082.0001-0</t>
  </si>
  <si>
    <t xml:space="preserve">RETIRADA E RECOLOCACAO DE ESTACAS PRANCHAS DE ACO.MEDICAO PELA SUPERFICIE UTIL COBRINDO AS PAREDES DAS CAVAS OU VALAS</t>
  </si>
  <si>
    <t xml:space="preserve">05.082.0001-A</t>
  </si>
  <si>
    <t xml:space="preserve">05.085.0010-1</t>
  </si>
  <si>
    <t xml:space="preserve">ENSECADEIRA DE ESTACAS-PRANCHAS PECAS DE MADEIRA 3"X9",ENCAIXE,VALAS ATE 3,00M DE LARGURA,MEDIDA APENAS SUPERFICIE UTILCOBRINDO PAREDE DA VALA,ESTA ATE 3,00M DE PROFUNDIDADE,CRAVACAO C/COMPRESSOR E EXTRACAO C/ESCAVADEIRA.FORN.,EXECUCAO E RETIRADA DOS MATERIAIS.ESTACAS USADAS 4 VEZES,GUIAS 3 VEZES EESTRONCAS 2 VEZES</t>
  </si>
  <si>
    <t xml:space="preserve">05.085.0010-B</t>
  </si>
  <si>
    <t xml:space="preserve">05.085.0011-0</t>
  </si>
  <si>
    <t xml:space="preserve">ENSECADERIA DE ESTACAS-PRANCHAS PECAS DE MADEIRA 3"X9",ENCAIXE,VALAS ATE 3,00M DE LARGURA,MEDIDA APENAS SUPERFICIE UTILCOBRINDO PAREDE DA VALA,ESTA ATE 3,00M DE PROFUNDIDADE,CRAVACAO C/COMPRESSOR E EXTRACAO C/ESCAVADEIRA.FORNE.,EXECUCAO ERETIRADA DOS MATERIAIS.ESTACAS USADAS 3 VEZES,GUIAS 3 VEZESE ESTRONCAS 2 VEZES</t>
  </si>
  <si>
    <t xml:space="preserve">05.085.0011-A</t>
  </si>
  <si>
    <t xml:space="preserve">05.085.0012-0</t>
  </si>
  <si>
    <t xml:space="preserve">ENSECADEIRA DE ESTACAS-PRANCHAS PECAS DE MADEIRA 3"X9",ENCAIXE,VALAS ATE 3,00M DE LARGURA,MEDIDA APENAS SUPERFICIE UTILCOBRINDO PAREDE DA VALA,ESTA ATE 4,50M DE PROFUNDIDADE,CRAVACAO C/COMPRESSOR E EXTRACAO C/ESCAVADEIRA.FORN.,EXECUCAO E RETIRADA DOS MATERIAIS.ESTACAS USADAS 4 VEZES,GUIAS 3 VEZES EESTRONCAS 2 VEZES</t>
  </si>
  <si>
    <t xml:space="preserve">05.085.0012-A</t>
  </si>
  <si>
    <t xml:space="preserve">05.085.0013-1</t>
  </si>
  <si>
    <t xml:space="preserve">ENSECADEIRA DE ESTACAS-PRANCHAS PECAS DE MADEIRA 3"X9",ENCAIXE,VALAS ATE 3,00M DE LARGURA,MEDIDA APENAS SUPERFICIE UTILCOBRINDO PAREDE DA VALA,ESTA ATE 4,50M DE PROFUNDIDADE,CRAVACAO C/COMPRESSOR E EXTRACAO C/ESCAVADEIRA.FORN.,EXECUCAO E RETIRADA DOS MATERIAIS.ESTACAS USADAS 3 VEZES,GUIAS 3 VEZES EESTRONCAS 2 VEZES</t>
  </si>
  <si>
    <t xml:space="preserve">05.085.0013-B</t>
  </si>
  <si>
    <t xml:space="preserve">05.085.0014-0</t>
  </si>
  <si>
    <t xml:space="preserve">ENSECADEIRA DE ESTACAS-PRANCHAS PECAS DE MADEIRA 3"X9",ENCAIXE,CAIXAS ATE 4,00M VAO,MEDIDA SUPERFICIE UTIL COBRINDO PAREDE CAIXA,ATE 3,00M DE PROFUNDIDADE,CRAVACAO EXECUTADA MANUALMENTE S/FICHA E EXTRACAO C/"TIRFOR"OU MACACO.FORN.,EXECUCAOE RETIRADA DOS MATERIAIS.ESTACAS USADAS 4 VEZES,GUIAS 3 VEZES E ESTRONCAS 3 VEZES</t>
  </si>
  <si>
    <t xml:space="preserve">05.085.0014-A</t>
  </si>
  <si>
    <t xml:space="preserve">05.085.0015-0</t>
  </si>
  <si>
    <t xml:space="preserve">ENSECADEIRA DE ESTACAS-PRANCHAS PECAS DE MADEIRA 3"X9",ENCAIXE,CAIXAS ATE 4,00M VAO,MEDIDA SUPERFICIE UTIL COBRINDO PAREDE CAIXA,ATE 4,50M DE PROFUNDIDADE,CRAVACAO EXECUTADA MANUALMENTE S/FICHA E EXTRACAO C/"TIRFOR" OU MACACO.FORN.,EXECUCAOE RETIRADA DOS MATERIAIS.ESTACAS USADAS 4 VEZES,GUIAS 3 VEZES E ESTRONCAS 3 VEZES</t>
  </si>
  <si>
    <t xml:space="preserve">05.085.0015-A</t>
  </si>
  <si>
    <t xml:space="preserve">05.085.0016-1</t>
  </si>
  <si>
    <t xml:space="preserve">ENSECADEIRA SIMPLES(ESCORAMENTO FECHADO)ESTACAS-PRANCHAS PECAS MADEIRA 3"X9",S/ENCAIXE,VALAS ATE 3,00M LARGURA,MEDIDA SUPERFICIE UTIL COBRINDO PAREDE DA VALA,ATE 3,00M PROFUNDIDADE,CRAVACAO C/COMPRESSOR E EXTRACAO C/ESCAV.FORN.,EXECUCAO E RETIRADA DOS MATERIAIS.ESTACAS USADAS 4 VEZES,GUIAS 3 VEZES EESTRONCAS 2 VEZES</t>
  </si>
  <si>
    <t xml:space="preserve">05.085.0016-B</t>
  </si>
  <si>
    <t xml:space="preserve">05.085.0017-0</t>
  </si>
  <si>
    <t xml:space="preserve">ENSECADEIRA SIMPLES(ESCORAMENTO FECHADO)ESTACAS-PRANCHAS PECAS MADEIRA 3"X9",S/ENCAIXE,VALAS ATE 3,00M LARGURA,MEDIDA SUPERFICIE UTIL COBRINDO PAREDE DA VALA,ATE 3,00M PROFUNDIDADE,CRAVACAO C/COMPRESSOR E EXTRACAO C/ESCAV.FORN.,EXECUCAO E RETIRADA DOS MATERIAIS.ESTACAS USADAS 3 VEZES,GUIAS 3 VEZES EE ESTRONCAS 2 VEZES</t>
  </si>
  <si>
    <t xml:space="preserve">05.085.0017-A</t>
  </si>
  <si>
    <t xml:space="preserve">05.085.0018-0</t>
  </si>
  <si>
    <t xml:space="preserve">ENSECADEIRA SIMPLES(ESCORAMENTO FECHADO)ESTACAS-PRANCHAS PECAS MADEIRA 3"X9",S/ENCAIXE,VALAS ATE 3,00M LARGURA,MEDIDA SUPERFICIE UTIL COBRINDO PAREDE DA VALA,ATE 4,50M PROFUNDIDADE,CRAVACAO C/COMPRESSOR E EXTRACAO C/ESCAV.FORN.,EXTRACAO E RETIRADA DOS MATERIAIS.ESTACAS USADAS 4 VEZES,GUIAS 3 VEZES EESTRONCAS 2 VEZES</t>
  </si>
  <si>
    <t xml:space="preserve">05.085.0018-A</t>
  </si>
  <si>
    <t xml:space="preserve">05.085.0019-0</t>
  </si>
  <si>
    <t xml:space="preserve">ENSECADEIRA SIMPLES(ESCORAMENTO FECHADO)ESTACAS-PRANCHAS PECAS MADEIRA 3"X9",S/ENCAIXE,VALAS ATE 3,00M LARGURA,MEDIDA SUPERFICIE UTIL COBRINDO PAREDE DA VALA,ATE 4,50M PROFUNDIDADE,CRAVACAO C/COMPRESSOR E EXTRACAO C/ESCAV.FORN.,EXECUCAO E RETIRADA DOS MATERIAIS.ESTACAS USADAS 3 VEZES,GUIAS 3 VEZES EESTRONCAS 2 VEZES</t>
  </si>
  <si>
    <t xml:space="preserve">05.085.0019-A</t>
  </si>
  <si>
    <t xml:space="preserve">05.085.0020-0</t>
  </si>
  <si>
    <t xml:space="preserve">ENSECADEIRA SIMPLES(ESCORAMENTO FECHADO)ESTACAS-PRANCHAS PECAS MADEIRA 3"X9",S/ENCAIXE,CAIXAS ATE 4,00M VAO,MEDIDA SUPERFICIE UTIL COBRINDO PAREDE CAIXA,ATE 3,00M PROFUND.,CRAVACAOEXEC.MANUALMENTE S/FICHA E EXTRACAO C/"TIRFOR"OU MACACO.FORN.,EXECUCAO E RETIRADA DOS MAT.ESTACAS USADAS 4 VEZES,GUIASE ESTRONCAS 3 VEZES</t>
  </si>
  <si>
    <t xml:space="preserve">05.085.0020-A</t>
  </si>
  <si>
    <t xml:space="preserve">05.085.0021-0</t>
  </si>
  <si>
    <t xml:space="preserve">ENSECADEIRA SIMPLES(ESCORAMENTO FECHADO)ESTACAS-PRANCHAS PECAS MADEIRA 3"X9",S/ENCAIXE,CAIXAS ATE 4,00M VAO,MEDIDA SUPERFICIE UTIL COBRINDO PAREDE CAIXA,ATE 4,50M PROFUND.,CRAVACAOEXEC.MANUALMENTE S/FICHA E EXTRACAO C/"TIRFOR"OU MACACO.FORN.,EXECUCAO E RETIRADA DOS MAT.ESTACAS USADAS 4 VEZES,GUIASE ESTRONCAS 3 VEZES</t>
  </si>
  <si>
    <t xml:space="preserve">05.085.0021-A</t>
  </si>
  <si>
    <t xml:space="preserve">05.090.0001-0</t>
  </si>
  <si>
    <t xml:space="preserve">ENSECADEIRA SIMPLES(ESCORAMENTO FECHADO)DE ESTACAS-PRANCHASDE MADEIRA DE 3ª DE 3"X9",SERRADO,SEM ENCAIXE,EM VALAS ATE 3,00M DE LARGURA E ATE 3,00M DE PROFUNDIDADE,SENDO A CRAVACAOMANUAL E SEM FICHA E A EXTRACAO COM PA CARREGADEIRA.ESTACAS,LONGARINAS E ESTRONCAS USADAS 3 VEZES</t>
  </si>
  <si>
    <t xml:space="preserve">05.090.0001-A</t>
  </si>
  <si>
    <t xml:space="preserve">05.090.0002-0</t>
  </si>
  <si>
    <t xml:space="preserve">ENSECADEIRA SIMPLES(ESCORAMENTO FECHADO)DE ESTACAS-PRANCHASDE MADEIRA DE 3ª DE 3"X9",SERRADO,SEM ENCAIXE,EM VALAS DE ATE 3,00M DE LARGURA E ATE 3,00M DE PROFUNDIDADE,SENDO A CRAVACAO MANUAL E SEM FICHA E A EXTRACAO COM PA CARREGADEIRA.ESTACAS,LONGARINAS E ESTRONCAS USADAS 2 VEZES</t>
  </si>
  <si>
    <t xml:space="preserve">05.090.0002-A</t>
  </si>
  <si>
    <t xml:space="preserve">05.095.0001-0</t>
  </si>
  <si>
    <t xml:space="preserve">PRANCHADA HORIZONTAL EM ESCORAMENTO FECHADO DE MESMA DENOMINACAO,ATE 8,00M DE PROFUNDIDADE,APOIADA EM PERFIS,EXCLUSIVE ESTES.PRANCHAS EM PECAS DE MADEIRA DE 3ª DE 3"X12",NO COMPRIMENTO MAXIMO DE 2,50M,CALCADAS COM MADEIRA DE 3ª,APROVEITADAS4,5 VEZES,INCLUSIVE FORNECIMENTO,COLOCACAO,RETIRADA E TRANSPORTE INTERNO COM CAMINHAO BASCULANTE</t>
  </si>
  <si>
    <t xml:space="preserve">05.095.0001-A</t>
  </si>
  <si>
    <t xml:space="preserve">05.095.0002-1</t>
  </si>
  <si>
    <t xml:space="preserve">PRANCHADA HORIZONTAL EM ESCORAMENTO FECHADO DE MESMA DENOMINACAO,ATE 6,00M DE PROFUNDIDADE,APOIADA EM PERFIS,EXCLUSIVE ESTES.PRANCHAS EM PECAS DE MADEIRA DE 3ª DE 3"X9",NO COMPRIMENTO MAXIMO DE 2,00M,CALCADAS COM MESMO MATERIAL,APROVEITADAS3 VEZES,INCLUSIVE FORNECIMENTO,COLOCACAO,RETIRADA E TRASNPORTE INTERNO COM CAMINHAO BASCULANTE</t>
  </si>
  <si>
    <t xml:space="preserve">05.095.0002-B</t>
  </si>
  <si>
    <t xml:space="preserve">05.097.0001-0</t>
  </si>
  <si>
    <t xml:space="preserve">BARRAGEM PROVISORIA OU ENSECADEIRA,PARA DESVIOS DE PEQUENOSCURSOS D'AGUA COM SACOS DE AREIA</t>
  </si>
  <si>
    <t xml:space="preserve">05.097.0001-A</t>
  </si>
  <si>
    <t xml:space="preserve">05.098.0002-0</t>
  </si>
  <si>
    <t xml:space="preserve">ESCORAMENTO DE VALA/CAVA ATE 4,00M DE PROFUNDIDADE,COM PRANCHOES EM PECAS DE MADEIRA DE 3ª DE 3"X9",CRAVACAO E RETIRADADOS PRANCHOES COM EQUIPAMENTOS.A MEDICAO DO SERVICO E FEITAPELA AREA EFETIVAMENTE EM CONTATO COM OS PRANCHOES.CONSIDERANDO A MADEIRA REUTILIZADA 2 VEZES.FORNECIMENTO E COLOCACAO</t>
  </si>
  <si>
    <t xml:space="preserve">05.098.0002-A</t>
  </si>
  <si>
    <t xml:space="preserve">05.099.0001-1</t>
  </si>
  <si>
    <t xml:space="preserve">CONSOLO DE PERFIL DE ACO,COM PESO ATE 10KG,PARA SUPORTES DEGUIA(VIGA,LONGARINA),EM TRABALHOS DE ESCORAMENTO E CONGENERES,SOLDADO EM ESTACA DO MESMO MATERIAL,INCLUSIVE FORNECIMENTO,COLOCACAO E RETIRADA,ADMITINDO-SE SUA UTILIZACAO 10 VEZES</t>
  </si>
  <si>
    <t xml:space="preserve">05.099.0001-B</t>
  </si>
  <si>
    <t xml:space="preserve">05.099.0002-1</t>
  </si>
  <si>
    <t xml:space="preserve">GUIA(VIGA,LONGARINA) DE PERFIL DE ACO "I",DE 6",1ª ALMA,EM TRABALHOS DE ESCORAMENTO E CONGENERES,SOLDADA SOBRE CONSOLOSE ESTACAS,ESTAS INTERVALADAS DE 1,50 A 2,00M,INCLUSIVE FORNECIMENTO,COLOCACAO,RETIRADA E TRANSPORTE INTERNO COM TRATOR,ADMITINDO-SE SUA UTILIZACAO 7 VEZES</t>
  </si>
  <si>
    <t xml:space="preserve">05.099.0002-B</t>
  </si>
  <si>
    <t xml:space="preserve">05.099.0003-0</t>
  </si>
  <si>
    <t xml:space="preserve">GUIA (VIGA,LONGARINA) DE PERFIL DE ACO "I",DE 10",1ª ALMA,EMTRABALHOS DE ESCORAMENTO E CONGENERES,SOLDADA SOBRE CONSOLOS E ESTACAS,ESTAS INTERVALADAS DE 2,00 A 2,50M,INCLUSIVE FORNECIMENTO,COLOCACAO,RETIRADA E TRANSPORTE INTERNO COM TRATOR,ADMITINDO-SE SUA UTILIZACAO 7 VEZES</t>
  </si>
  <si>
    <t xml:space="preserve">05.099.0003-A</t>
  </si>
  <si>
    <t xml:space="preserve">05.099.0004-1</t>
  </si>
  <si>
    <t xml:space="preserve">ESTRONCA(ESCORA)DE PERFIL DE ACO "I",DE 6",1ª ALMA,EM TRABALHOS DE ESCORAMENTO E CONGENERES,TENDO COMPRIMENTO DE 2,50 A3,00M,SOLDADA EM GUIAS,INCLUSIVE FORNECIMENTO,COLOCACAO,RETIRADA E TRANSPORTE INTERNO COM CAMINHAO,ADMITINDO-SE SUA UTILIZACAO 7 VEZES</t>
  </si>
  <si>
    <t xml:space="preserve">05.099.0004-B</t>
  </si>
  <si>
    <t xml:space="preserve">05.100.0020-0</t>
  </si>
  <si>
    <t xml:space="preserve">CAFE DA MANHA, CONFORME CONVENCAO DO TRABALHO PARA CONSTRUCAO CIVIL E CONDICOES HIGIENICAS E SANITARIAS ADEQUADAS</t>
  </si>
  <si>
    <t xml:space="preserve">05.100.0020-A</t>
  </si>
  <si>
    <t xml:space="preserve">05.100.0022-0</t>
  </si>
  <si>
    <t xml:space="preserve">REFEICAO CONFORME CONVENCAO DO TRABALHO PARA CONSTRUCAO CIVIL E CONDICOES HIGIENICAS E SANITARIAS ADEQUADAS</t>
  </si>
  <si>
    <t xml:space="preserve">05.100.0022-A</t>
  </si>
  <si>
    <t xml:space="preserve">05.100.0024-0</t>
  </si>
  <si>
    <t xml:space="preserve">CESTA BASICA, CONFORME CONVENCAO DO TRABALHO PARA CONSTRUCAOCIVIL</t>
  </si>
  <si>
    <t xml:space="preserve">05.100.0024-A</t>
  </si>
  <si>
    <t xml:space="preserve">05.100.0026-0</t>
  </si>
  <si>
    <t xml:space="preserve">VALE TRANSPORTE, CONSIDERANDO PASSAGEM IDA E VOLTA</t>
  </si>
  <si>
    <t xml:space="preserve">05.100.0026-A</t>
  </si>
  <si>
    <t xml:space="preserve">05.100.0900-0</t>
  </si>
  <si>
    <t xml:space="preserve">UNIDADE REF.P/COMPL.ADM LOCAL,CONSID:CONSUMO AGUA,TEL.ENERGIA ELETRICA,MAT.LIMPEZA E ESCRITORIO,COMPUTADORES,LICENCA OBRA,MOVEIS E UTENSILIOS,AR COND.BEBEDOURO,ART,RRT,FOTOGRAFIASUNIFORMES,DIARIAS,EXAMES ADMISSIONAIS PERIODICOS E DEMISSIONAIS,CURSO CAPACITACAO/TREINAMENTO E ITENS COMPLEMENTEM AS DESP.NECESS.EXCL.DESPESAS SUBSIDIOS ALIM.E TRANSPORTE PESSOAL</t>
  </si>
  <si>
    <t xml:space="preserve">UR</t>
  </si>
  <si>
    <t xml:space="preserve">05.100.0900-A</t>
  </si>
  <si>
    <t xml:space="preserve">05.100.9999-0</t>
  </si>
  <si>
    <t xml:space="preserve">INDICE GERAL DA CONSTRUCAO CIVIL (PREDIOS PUBLICOS)</t>
  </si>
  <si>
    <t xml:space="preserve">05.100.9999-A</t>
  </si>
  <si>
    <t xml:space="preserve">05.103.9999-0</t>
  </si>
  <si>
    <t xml:space="preserve">INDICE GERAL PARA FORNECIMENTO DE MATERIAIS DA CONSTRUCAO CIVIL</t>
  </si>
  <si>
    <t xml:space="preserve">05.103.9999-A</t>
  </si>
  <si>
    <t xml:space="preserve">05.105.0100-0</t>
  </si>
  <si>
    <t xml:space="preserve">MAO-DE-OBRA DE VIGIA,INCLUSIVE ENCARGOS SOCIAIS</t>
  </si>
  <si>
    <t xml:space="preserve">05.105.0101-0</t>
  </si>
  <si>
    <t xml:space="preserve">MAO-DE-OBRA DE MARCENEIRO,INCLUSIVE ENCARGOS SOCIAIS</t>
  </si>
  <si>
    <t xml:space="preserve">05.105.0101-A</t>
  </si>
  <si>
    <t xml:space="preserve">05.105.0102-0</t>
  </si>
  <si>
    <t xml:space="preserve">MAO-DE-OBRA DE SERRALHEIRO DE CONSTRUCAO CIVIL,INCLUSIVE ENCARGOS SOCIAIS</t>
  </si>
  <si>
    <t xml:space="preserve">05.105.0102-A</t>
  </si>
  <si>
    <t xml:space="preserve">05.105.0103-0</t>
  </si>
  <si>
    <t xml:space="preserve">MAO-DE-OBRA DE PINTOR,INCLUSIVE ENCARGOS SOCIAIS</t>
  </si>
  <si>
    <t xml:space="preserve">05.105.0103-A</t>
  </si>
  <si>
    <t xml:space="preserve">05.105.0104-0</t>
  </si>
  <si>
    <t xml:space="preserve">MAO-DE-OBRA DE GESSEIRO,INCLUSIVE ENCARGOS SOCIAIS</t>
  </si>
  <si>
    <t xml:space="preserve">05.105.0104-A</t>
  </si>
  <si>
    <t xml:space="preserve">05.105.0105-0</t>
  </si>
  <si>
    <t xml:space="preserve">MAO-DE-OBRA DE LADRILHEIRO,INCLUSIVE ENCARGOS SOCIAIS</t>
  </si>
  <si>
    <t xml:space="preserve">05.105.0105-A</t>
  </si>
  <si>
    <t xml:space="preserve">05.105.0106-0</t>
  </si>
  <si>
    <t xml:space="preserve">MAO-DE-OBRA DE TAQUEIRO,INCLUSIVE ENCARGOS SOCIAIS</t>
  </si>
  <si>
    <t xml:space="preserve">05.105.0106-A</t>
  </si>
  <si>
    <t xml:space="preserve">05.105.0107-0</t>
  </si>
  <si>
    <t xml:space="preserve">MAO-DE-OBRA DE ESTUCADOR,INCLUSIVE ENCARGOS SOCIAIS</t>
  </si>
  <si>
    <t xml:space="preserve">05.105.0107-A</t>
  </si>
  <si>
    <t xml:space="preserve">05.105.0108-0</t>
  </si>
  <si>
    <t xml:space="preserve">MAO-DE-OBRA DE PEDREIRO,INCLUSIVE ENCARGOS SOCIAIS</t>
  </si>
  <si>
    <t xml:space="preserve">05.105.0108-A</t>
  </si>
  <si>
    <t xml:space="preserve">05.105.0109-0</t>
  </si>
  <si>
    <t xml:space="preserve">MAO-DE-OBRA DE CARPINTEIRO DE FORMAS,INCLUSIVE ENCARGOS SOCIAIS</t>
  </si>
  <si>
    <t xml:space="preserve">05.105.0109-A</t>
  </si>
  <si>
    <t xml:space="preserve">05.105.0110-0</t>
  </si>
  <si>
    <t xml:space="preserve">MAO-DE-OBRA DE BOMBEIRO HIDRAULICO,INCLUSIVE ENCARGOS SOCIAIS</t>
  </si>
  <si>
    <t xml:space="preserve">05.105.0110-A</t>
  </si>
  <si>
    <t xml:space="preserve">05.105.0111-0</t>
  </si>
  <si>
    <t xml:space="preserve">MAO-DE-OBRA DE CARPINTEIRO DE ESQUADRIAS,INCLUSIVE ENCARGOSSOCIAIS</t>
  </si>
  <si>
    <t xml:space="preserve">05.105.0111-A</t>
  </si>
  <si>
    <t xml:space="preserve">05.105.0112-0</t>
  </si>
  <si>
    <t xml:space="preserve">MAO-DE-OBRA DE ELETRICISTA,INCLUSIVE ENCARGOS SOCIAIS</t>
  </si>
  <si>
    <t xml:space="preserve">05.105.0112-A</t>
  </si>
  <si>
    <t xml:space="preserve">05.105.0113-0</t>
  </si>
  <si>
    <t xml:space="preserve">MAO-DE-OBRA DE PINTOR DE LETRAS,INCLUSIVE ENCARGOS SOCIAIS</t>
  </si>
  <si>
    <t xml:space="preserve">05.105.0113-A</t>
  </si>
  <si>
    <t xml:space="preserve">05.105.0114-0</t>
  </si>
  <si>
    <t xml:space="preserve">MAO-DE-OBRA DE SERVENTE,INCLUSIVE ENCARGOS SOCIAIS</t>
  </si>
  <si>
    <t xml:space="preserve">05.105.0114-A</t>
  </si>
  <si>
    <t xml:space="preserve">05.105.0115-0</t>
  </si>
  <si>
    <t xml:space="preserve">MAO-DE-OBRA DE AJUDANTE,INCLUSIVE ENCARGOS SOCIAIS</t>
  </si>
  <si>
    <t xml:space="preserve">05.105.0115-A</t>
  </si>
  <si>
    <t xml:space="preserve">05.105.0116-0</t>
  </si>
  <si>
    <t xml:space="preserve">MAO-DE-OBRA DE SOLDADOR,INCLUSIVE ENCARGOS SOCIAIS</t>
  </si>
  <si>
    <t xml:space="preserve">05.105.0116-A</t>
  </si>
  <si>
    <t xml:space="preserve">05.105.0117-0</t>
  </si>
  <si>
    <t xml:space="preserve">MAO-DE-OBRA DE ARMADOR,INCLUSIVE ENCARGOS SOCIAIS</t>
  </si>
  <si>
    <t xml:space="preserve">05.105.0117-A</t>
  </si>
  <si>
    <t xml:space="preserve">05.105.0118-0</t>
  </si>
  <si>
    <t xml:space="preserve">MAO-DE-OBRA DE MARTELETEIRO,INCLUSIVE ENCARGOS SOCIAIS</t>
  </si>
  <si>
    <t xml:space="preserve">05.105.0118-A</t>
  </si>
  <si>
    <t xml:space="preserve">05.105.0119-0</t>
  </si>
  <si>
    <t xml:space="preserve">MAO-DE-OBRA DE JARDINEIRO,INCLUSIVE ENCARGOS SOCIAIS</t>
  </si>
  <si>
    <t xml:space="preserve">05.105.0119-A</t>
  </si>
  <si>
    <t xml:space="preserve">05.105.0120-0</t>
  </si>
  <si>
    <t xml:space="preserve">MAO-DE-OBRA DE OPERADOR DE MAQUINAS,INCLUSIVE ENCARGOS SOCIAIS</t>
  </si>
  <si>
    <t xml:space="preserve">05.105.0120-A</t>
  </si>
  <si>
    <t xml:space="preserve">05.105.0121-0</t>
  </si>
  <si>
    <t xml:space="preserve">MAO-DE-OBRA DE APONTADOR,INCLUSIVE ENCARGOS SOCIAIS</t>
  </si>
  <si>
    <t xml:space="preserve">05.105.0121-A</t>
  </si>
  <si>
    <t xml:space="preserve">05.105.0122-0</t>
  </si>
  <si>
    <t xml:space="preserve">MAO-DE-OBRA DE ALMOXARIFE,INCLUSIVE ENCARGOS SOCIAIS</t>
  </si>
  <si>
    <t xml:space="preserve">05.105.0122-A</t>
  </si>
  <si>
    <t xml:space="preserve">05.105.0123-0</t>
  </si>
  <si>
    <t xml:space="preserve">MAO-DE-OBRA DE AUXILIAR DE ALMOXARIFE,INCLUSIVE ENCARGOS SOCIAIS</t>
  </si>
  <si>
    <t xml:space="preserve">05.105.0123-A</t>
  </si>
  <si>
    <t xml:space="preserve">05.105.0124-0</t>
  </si>
  <si>
    <t xml:space="preserve">MAO-DE-OBRA DE ESTAGIARIO,INCLUSIVE ENCARGOS SOCIAIS</t>
  </si>
  <si>
    <t xml:space="preserve">05.105.0124-A</t>
  </si>
  <si>
    <t xml:space="preserve">05.105.0125-0</t>
  </si>
  <si>
    <t xml:space="preserve">MAO-DE-OBRA DE AUXILIAR TECNICO,INCLUSIVE ENCARGOS SOCIAIS</t>
  </si>
  <si>
    <t xml:space="preserve">05.105.0125-A</t>
  </si>
  <si>
    <t xml:space="preserve">05.105.0126-0</t>
  </si>
  <si>
    <t xml:space="preserve">MAO-DE-OBRA DE FEITOR (ENCARREGADO DE TURMA),INCLUSIVE ENCARGOS SOCIAIS</t>
  </si>
  <si>
    <t xml:space="preserve">05.105.0126-A</t>
  </si>
  <si>
    <t xml:space="preserve">05.105.0127-0</t>
  </si>
  <si>
    <t xml:space="preserve">MAO-DE-OBRA DE ENCARREGADO DE OBRA,INCLUSIVE ENCARGOS SOCIAIS</t>
  </si>
  <si>
    <t xml:space="preserve">05.105.0127-A</t>
  </si>
  <si>
    <t xml:space="preserve">05.105.0128-0</t>
  </si>
  <si>
    <t xml:space="preserve">MAO-DE-OBRA DE MESTRE DE OBRA "A",INCLUSIVE ENCARGOS SOCIAIS</t>
  </si>
  <si>
    <t xml:space="preserve">05.105.0128-A</t>
  </si>
  <si>
    <t xml:space="preserve">05.105.0129-0</t>
  </si>
  <si>
    <t xml:space="preserve">MAO-DE-OBRA DE MESTRE DE OBRA "B",INCLUSIVE ENCARGOS SOCIAIS</t>
  </si>
  <si>
    <t xml:space="preserve">05.105.0129-A</t>
  </si>
  <si>
    <t xml:space="preserve">05.105.0130-0</t>
  </si>
  <si>
    <t xml:space="preserve">MAO-DE-OBRA DE ENGENHEIRO OU ARQUITETO JR.,INCLUSIVE ENCARGOS SOCIAIS</t>
  </si>
  <si>
    <t xml:space="preserve">05.105.0130-A</t>
  </si>
  <si>
    <t xml:space="preserve">05.105.0131-0</t>
  </si>
  <si>
    <t xml:space="preserve">MAO-DE-OBRA DE ENGENHEIRO OU ARQUITETO SENIOR,INCLUSIVE ENCARGOS SOCIAIS</t>
  </si>
  <si>
    <t xml:space="preserve">05.105.0131-A</t>
  </si>
  <si>
    <t xml:space="preserve">05.105.0132-0</t>
  </si>
  <si>
    <t xml:space="preserve">MAO-DE-OBRA DE ENGENHEIRO OU ARQUITETO COORDENADOR GERAL DEPROJETOS OU SUPERVISOR DE OBRAS,INCLUSIVE ENCARGOS SOCIAIS</t>
  </si>
  <si>
    <t xml:space="preserve">05.105.0132-A</t>
  </si>
  <si>
    <t xml:space="preserve">05.105.0133-0</t>
  </si>
  <si>
    <t xml:space="preserve">MAO-DE-OBRA DESENHISTA "A",INCLUSIVE ENCARGOS SOCIAIS</t>
  </si>
  <si>
    <t xml:space="preserve">05.105.0133-A</t>
  </si>
  <si>
    <t xml:space="preserve">05.105.0134-0</t>
  </si>
  <si>
    <t xml:space="preserve">MAO-DE-OBRA AUXILIAR DE DESENHISTA,INCLUSIVE ENCARGOS SOCIAIS</t>
  </si>
  <si>
    <t xml:space="preserve">05.105.0134-A</t>
  </si>
  <si>
    <t xml:space="preserve">05.105.0135-0</t>
  </si>
  <si>
    <t xml:space="preserve">MAO-DE-OBRA DE CHEFE DE ESCRITORIO,INCLUSIVE ENCARGOS SOCIAIS</t>
  </si>
  <si>
    <t xml:space="preserve">05.105.0135-A</t>
  </si>
  <si>
    <t xml:space="preserve">05.105.0136-0</t>
  </si>
  <si>
    <t xml:space="preserve">MAO-DE-OBRA DE SECRETARIA,INCLUSIVE ENCARGOS SOCIAIS</t>
  </si>
  <si>
    <t xml:space="preserve">05.105.0136-A</t>
  </si>
  <si>
    <t xml:space="preserve">05.105.0137-0</t>
  </si>
  <si>
    <t xml:space="preserve">MAO DE OBRA DE ENGENHEIRO OU ARQUITETO PLENO,INCLUSIVE ENCARGOS SOCIAIS</t>
  </si>
  <si>
    <t xml:space="preserve">05.105.0137-A</t>
  </si>
  <si>
    <t xml:space="preserve">05.105.0138-0</t>
  </si>
  <si>
    <t xml:space="preserve">MAO-DE-OBRA DE ESCRITURARIO,INCLUSIVE ENCARGOS SOCIAIS</t>
  </si>
  <si>
    <t xml:space="preserve">05.105.0138-A</t>
  </si>
  <si>
    <t xml:space="preserve">05.105.0139-0</t>
  </si>
  <si>
    <t xml:space="preserve">MAO-DE-OBRA DE AUXILIAR DE ESCRITORIO,INCLUSIVE ENCARGOS SOCIAIS</t>
  </si>
  <si>
    <t xml:space="preserve">05.105.0139-A</t>
  </si>
  <si>
    <t xml:space="preserve">05.105.0140-0</t>
  </si>
  <si>
    <t xml:space="preserve">MAO-DE-OBRA DE CALCETEIRO,INCLUSIVE ENCARGOS SOCIAIS</t>
  </si>
  <si>
    <t xml:space="preserve">05.105.0140-A</t>
  </si>
  <si>
    <t xml:space="preserve">05.105.0141-0</t>
  </si>
  <si>
    <t xml:space="preserve">MAO-DE-OBRA DE VIDRACEIRO,INCLUSIVE ENCARGOS SOCIAIS</t>
  </si>
  <si>
    <t xml:space="preserve">05.105.0141-A</t>
  </si>
  <si>
    <t xml:space="preserve">05.105.0142-0</t>
  </si>
  <si>
    <t xml:space="preserve">MAO-DE-OBRA DE ENGARREGADO DE MONTAGEM,INCLUSIVE ENCARGOS SOCIAIS</t>
  </si>
  <si>
    <t xml:space="preserve">05.105.0142-A</t>
  </si>
  <si>
    <t xml:space="preserve">05.105.0143-0</t>
  </si>
  <si>
    <t xml:space="preserve">MAO-DE-OBRA DE IMPERMEABILIZADOR,INCLUSIVE ENCARGOS SOCIAIS</t>
  </si>
  <si>
    <t xml:space="preserve">05.105.0143-A</t>
  </si>
  <si>
    <t xml:space="preserve">05.105.0144-0</t>
  </si>
  <si>
    <t xml:space="preserve">MAO-DE-OBRA DE TECNICO DE EDIFICACOES,INCLUSIVE ENCARGOS SOCIAIS</t>
  </si>
  <si>
    <t xml:space="preserve">05.105.0144-A</t>
  </si>
  <si>
    <t xml:space="preserve">05.105.0145-0</t>
  </si>
  <si>
    <t xml:space="preserve">MAO-DE-OBRA PARA TOPOGRAFO "A",INCLUSIVE ENCARGOS SOCIAIS</t>
  </si>
  <si>
    <t xml:space="preserve">05.105.0145-A</t>
  </si>
  <si>
    <t xml:space="preserve">05.105.0146-0</t>
  </si>
  <si>
    <t xml:space="preserve">MAO-DE-OBRA PARA AUXILIAR DE TOPOGRAFIA,INCLUSIVE ENCARGOS SOCIAIS</t>
  </si>
  <si>
    <t xml:space="preserve">05.105.0146-A</t>
  </si>
  <si>
    <t xml:space="preserve">05.105.0147-0</t>
  </si>
  <si>
    <t xml:space="preserve">MAO-DE-OBRA PARA LABORATORISTA "A",INCLUSIVE ENCARGOS SOCIAIS</t>
  </si>
  <si>
    <t xml:space="preserve">05.105.0147-A</t>
  </si>
  <si>
    <t xml:space="preserve">05.105.0148-0</t>
  </si>
  <si>
    <t xml:space="preserve">MAO-DE-OBRA DE MOTORISTA,INCLUSIVE ENCARGOS SOCIAIS</t>
  </si>
  <si>
    <t xml:space="preserve">05.105.0148-A</t>
  </si>
  <si>
    <t xml:space="preserve">05.105.0149-0</t>
  </si>
  <si>
    <t xml:space="preserve">MAO-DE-OBRA DE TOPOGRAFO B,INCLUSIVE ENCARGOS SOCIAIS</t>
  </si>
  <si>
    <t xml:space="preserve">05.105.0149-A</t>
  </si>
  <si>
    <t xml:space="preserve">05.105.0150-0</t>
  </si>
  <si>
    <t xml:space="preserve">MAO-DE-OBRA DE DESENHISTA B,INCLUSIVE ENCARGOS SOCIAIS</t>
  </si>
  <si>
    <t xml:space="preserve">05.105.0150-A</t>
  </si>
  <si>
    <t xml:space="preserve">05.105.0151-0</t>
  </si>
  <si>
    <t xml:space="preserve">MAO-DE-OBRA DE MECANICO DE MAQUINAS,INCLUSIVE ENCARGOS SOCIAIS</t>
  </si>
  <si>
    <t xml:space="preserve">05.105.0151-A</t>
  </si>
  <si>
    <t xml:space="preserve">05.105.0152-0</t>
  </si>
  <si>
    <t xml:space="preserve">MAO-DE-OBRA DE TORNEIRO MECANICO,INCLUSIVE ENCARGOS SOCIAIS</t>
  </si>
  <si>
    <t xml:space="preserve">05.105.0152-A</t>
  </si>
  <si>
    <t xml:space="preserve">05.105.0153-0</t>
  </si>
  <si>
    <t xml:space="preserve">MAO-DE-OBRA DE MONTADOR ELETROMECANICO,INCLUSIVE ENCARGOS SOCIAIS</t>
  </si>
  <si>
    <t xml:space="preserve">05.105.0153-A</t>
  </si>
  <si>
    <t xml:space="preserve">05.105.0154-0</t>
  </si>
  <si>
    <t xml:space="preserve">MAO-DE-OBRA DE AJUDANTE DE MONTADOR ELETROMECANICO,INCLUSIVEENCARGOS SOCIAIS</t>
  </si>
  <si>
    <t xml:space="preserve">05.105.0154-A</t>
  </si>
  <si>
    <t xml:space="preserve">05.105.0155-0</t>
  </si>
  <si>
    <t xml:space="preserve">MAO-DE-OBRA ELETROTECNICO,INCLUSIVE ENCARGOS SOCIAIS</t>
  </si>
  <si>
    <t xml:space="preserve">05.105.0155-A</t>
  </si>
  <si>
    <t xml:space="preserve">05.105.0156-0</t>
  </si>
  <si>
    <t xml:space="preserve">MAO-DE-OBRA DE MERGULHADOR,INCLUSIVE ENCARGOS SOCIAIS</t>
  </si>
  <si>
    <t xml:space="preserve">05.105.0156-A</t>
  </si>
  <si>
    <t xml:space="preserve">05.105.0157-0</t>
  </si>
  <si>
    <t xml:space="preserve">MAO-DE-OBRA DE RASTILHEIRO,INCLUSIVE ENCARGOS SOCIAIS</t>
  </si>
  <si>
    <t xml:space="preserve">05.105.0157-A</t>
  </si>
  <si>
    <t xml:space="preserve">05.105.0158-0</t>
  </si>
  <si>
    <t xml:space="preserve">MAO-DE-OBRA DE MUSEOLOGO RESTAURADOR,INCLUSIVE ENCARGOS SOCIAIS</t>
  </si>
  <si>
    <t xml:space="preserve">05.105.0158-A</t>
  </si>
  <si>
    <t xml:space="preserve">05.105.0159-0</t>
  </si>
  <si>
    <t xml:space="preserve">MAO-DE-OBRA DE TECNICO A,PARA OBRAS RODOVIARIAS,INCLUSIVE ENCARGOS SOCIAIS</t>
  </si>
  <si>
    <t xml:space="preserve">05.105.0159-A</t>
  </si>
  <si>
    <t xml:space="preserve">05.105.0165-0</t>
  </si>
  <si>
    <t xml:space="preserve">MAO-DE-OBRA DE ENGENHEIRO DE SEGURANCA DO TRABALHO,INCLUSIVEENCARGOS SOCIAIS</t>
  </si>
  <si>
    <t xml:space="preserve">05.105.0165-A</t>
  </si>
  <si>
    <t xml:space="preserve">05.105.0169-0</t>
  </si>
  <si>
    <t xml:space="preserve">MAO-DE-OBRA DE TECNICO DE SEGURANCA DO TRABALHO,INCLUSIVE ENCARGOS SOCIAIS</t>
  </si>
  <si>
    <t xml:space="preserve">05.105.0169-A</t>
  </si>
  <si>
    <t xml:space="preserve">05.105.0175-0</t>
  </si>
  <si>
    <t xml:space="preserve">MAO-DE-OBRA DE ENFERMEIRO,INCLUSIVE ENCARGOS SOCIAIS</t>
  </si>
  <si>
    <t xml:space="preserve">05.105.0175-A</t>
  </si>
  <si>
    <t xml:space="preserve">05.105.0176-0</t>
  </si>
  <si>
    <t xml:space="preserve">MAO-DE-OBRA DE AUXILIAR DE ENFERMAGEM,INCLUSIVE ENCARGOS SOCIAIS</t>
  </si>
  <si>
    <t xml:space="preserve">05.105.0176-A</t>
  </si>
  <si>
    <t xml:space="preserve">05.105.0178-0</t>
  </si>
  <si>
    <t xml:space="preserve">MAO-DE-OBRA DE TECNICO DE QUALIDADE,INCLUSIVE ENCARGOS SOCIAIS</t>
  </si>
  <si>
    <t xml:space="preserve">05.105.0178-A</t>
  </si>
  <si>
    <t xml:space="preserve">05.105.0179-0</t>
  </si>
  <si>
    <t xml:space="preserve">MAO-DE-OBRA DE TECNICO DE MEDICAO DE OBRAS,INCLUSIVE ENCARGOS SOCIAIS</t>
  </si>
  <si>
    <t xml:space="preserve">05.105.0179-A</t>
  </si>
  <si>
    <t xml:space="preserve">05.105.0180-0</t>
  </si>
  <si>
    <t xml:space="preserve">MAO-DE-OBRA DE MEDICO DO TRABALHO,INCLUSIVE ENCARGOS SOCIAIS</t>
  </si>
  <si>
    <t xml:space="preserve">05.105.0180-A</t>
  </si>
  <si>
    <t xml:space="preserve">05.105.0185-0</t>
  </si>
  <si>
    <t xml:space="preserve">MAO-DE-OBRA DE APROPRIADOR,INCLUSIVE ENCARGOS SOCIAIS</t>
  </si>
  <si>
    <t xml:space="preserve">05.105.0185-A</t>
  </si>
  <si>
    <t xml:space="preserve">05.105.0186-0</t>
  </si>
  <si>
    <t xml:space="preserve">MAO-DE-OBRA DE DIGITADOR,INCLUSIVE ENCARGOS SOCIAIS</t>
  </si>
  <si>
    <t xml:space="preserve">05.105.0186-A</t>
  </si>
  <si>
    <t xml:space="preserve">05.105.0187-0</t>
  </si>
  <si>
    <t xml:space="preserve">MAO-DE-OBRA DE COMPRADOR,INCLUSIVE ENCARGOS SOCIAIS</t>
  </si>
  <si>
    <t xml:space="preserve">05.105.0187-A</t>
  </si>
  <si>
    <t xml:space="preserve">05.105.0188-0</t>
  </si>
  <si>
    <t xml:space="preserve">MAO-DE-OBRA DE COZINHEIRO,INCLUSIVE ENCARGOS SOCIAIS</t>
  </si>
  <si>
    <t xml:space="preserve">05.105.0188-A</t>
  </si>
  <si>
    <t xml:space="preserve">05.105.0190-0</t>
  </si>
  <si>
    <t xml:space="preserve">MAO-DE-OBRA DE FAXINEIRO,INCLUSIVE ENCARGOS SOCIAIS</t>
  </si>
  <si>
    <t xml:space="preserve">05.105.0190-A</t>
  </si>
  <si>
    <t xml:space="preserve">05.105.0195-0</t>
  </si>
  <si>
    <t xml:space="preserve">MAO-DE-OBRA DE COPEIRO,INCLUSIVE ENCARGOS SOCIAIS</t>
  </si>
  <si>
    <t xml:space="preserve">05.105.0195-A</t>
  </si>
  <si>
    <t xml:space="preserve">05.105.0200-0</t>
  </si>
  <si>
    <t xml:space="preserve">SERVICO DE VIGILANCIA COM VIGIA DE OBRA 24H/DIA,PARA 1 POSTO</t>
  </si>
  <si>
    <t xml:space="preserve">05.105.0200-A</t>
  </si>
  <si>
    <t xml:space="preserve">05.105.0201-0</t>
  </si>
  <si>
    <t xml:space="preserve">SERVICO DE VIGILANCIA COM VIGIA DE OBRA 24H/DIA,PARA 2 POSTOS</t>
  </si>
  <si>
    <t xml:space="preserve">05.105.0201-A</t>
  </si>
  <si>
    <t xml:space="preserve">05.105.0202-0</t>
  </si>
  <si>
    <t xml:space="preserve">SERVICO DE VIGILANCIA COM VIGIA DE OBRA 24H/DIA,PARA 3 POSTOS</t>
  </si>
  <si>
    <t xml:space="preserve">05.105.0202-A</t>
  </si>
  <si>
    <t xml:space="preserve">05.105.0203-0</t>
  </si>
  <si>
    <t xml:space="preserve">SERVICO DE VIGILANCIA COM VIGIA DE OBRA 24H/DIA,PARA 4 POSTOS</t>
  </si>
  <si>
    <t xml:space="preserve">05.105.0203-A</t>
  </si>
  <si>
    <t xml:space="preserve">05.105.0204-0</t>
  </si>
  <si>
    <t xml:space="preserve">SERVICO DE VIGILANCIA COM VIGIA DE OBRA,PARA 1 POSTO,CONSIDERANDO APENAS O CUSTO APOS A JORNADA NORMAL DE TRABALHO.O CUSTO INCLUI VIGILANCIA AOS SABADOS,DOMINGOS E FERIADOS</t>
  </si>
  <si>
    <t xml:space="preserve">05.105.0204-A</t>
  </si>
  <si>
    <t xml:space="preserve">05.105.0205-0</t>
  </si>
  <si>
    <t xml:space="preserve">SERVICO DE VIGILANCIA COM VIGIA DE OBRA,PARA 2 POSTOS,CONSIDERANDO APENAS O CUSTO APOS A JORNADA NORMAL DE TRABALHO.O CUSTO INCLUI VIGILANCIA AOS SABADOS,DOMINGOS E FERIADOS</t>
  </si>
  <si>
    <t xml:space="preserve">05.105.0205-A</t>
  </si>
  <si>
    <t xml:space="preserve">05.105.0206-0</t>
  </si>
  <si>
    <t xml:space="preserve">SERVICO DE VIGILANCIA COM VIGIA DE OBRA,PARA 3 POSTOS,CONSIDERANDO APENAS O CUSTO APOS A JORNADA NORMAL DE TRABALHO.O CUSTO INCLUI VIGILANCIA AOS SABADOS,DOMINGOS E FERIADOS</t>
  </si>
  <si>
    <t xml:space="preserve">05.105.0206-A</t>
  </si>
  <si>
    <t xml:space="preserve">05.105.0207-0</t>
  </si>
  <si>
    <t xml:space="preserve">SERVICO DE VIGILANCIA COM VIGIA DE OBRA,PARA 4 POSTOS,CONSIDERANDO APENAS O CUSTO APOS A JORNADA NORMAL DE TRABALHO.O CUSTO INCLUI VIGILANCIA AOS SABADOS,DOMINGOS E FERIADOS</t>
  </si>
  <si>
    <t xml:space="preserve">05.105.0207-A</t>
  </si>
  <si>
    <t xml:space="preserve">05.105.9999-0</t>
  </si>
  <si>
    <t xml:space="preserve">INDICE DE SALARIO DA CONSTRUCAO CIVIL</t>
  </si>
  <si>
    <t xml:space="preserve">05.105.9999-A</t>
  </si>
  <si>
    <t xml:space="preserve">05.205.0010-0</t>
  </si>
  <si>
    <t xml:space="preserve">SERVICO DE VIGILANCIA ARMADA OU DESARMADA 24H/DIA,PARA 1 POSTO</t>
  </si>
  <si>
    <t xml:space="preserve">05.205.0010-A</t>
  </si>
  <si>
    <t xml:space="preserve">05.205.0011-0</t>
  </si>
  <si>
    <t xml:space="preserve">SERVICO DE VIGILANCIA ARMADA OU DESARMADA 24H/DIA,PARA 2 POSTOS</t>
  </si>
  <si>
    <t xml:space="preserve">05.205.0011-A</t>
  </si>
  <si>
    <t xml:space="preserve">05.205.0012-0</t>
  </si>
  <si>
    <t xml:space="preserve">SERVICO DE VIGILANCIA ARMADA OU DESARMADA 24H/DIA,PARA 3 POSTOS</t>
  </si>
  <si>
    <t xml:space="preserve">05.205.0012-A</t>
  </si>
  <si>
    <t xml:space="preserve">05.205.0013-0</t>
  </si>
  <si>
    <t xml:space="preserve">SERVICO DE VIGILANCIA ARMADA OU DESARMADA 24H/DIA,PARA 4 POSTOS</t>
  </si>
  <si>
    <t xml:space="preserve">05.205.0013-A</t>
  </si>
  <si>
    <t xml:space="preserve">05.205.0015-0</t>
  </si>
  <si>
    <t xml:space="preserve">SERVICO DE VIGILANCIA ARMADA OU DESARMADA,PARA 1 POSTO,CONSIDERANDO APENAS O CUSTO APOS A JORNADA NORMAL DE TRABALHO.O CUSTO INCLUI VIGILANCIA AOS SABADOS,DOMINGOS E FERIADOS</t>
  </si>
  <si>
    <t xml:space="preserve">05.205.0015-A</t>
  </si>
  <si>
    <t xml:space="preserve">05.205.0016-0</t>
  </si>
  <si>
    <t xml:space="preserve">SERVICO DE VIGILANCIA ARMADA OU DESARMADA,PARA 2 POSTOS,CONSIDERANDO APENAS O CUSTO APOS A JORNADA NORMAL DE TRABALHO.O CUSTO INCLUI VIGILANCIA AOS SABADOS,DOMINGOS E FERIADOS</t>
  </si>
  <si>
    <t xml:space="preserve">05.205.0016-A</t>
  </si>
  <si>
    <t xml:space="preserve">05.205.0017-0</t>
  </si>
  <si>
    <t xml:space="preserve">SERVICO DE VIGILANCIA ARMADA OU DESARMADA,PARA 3 POSTOS,CONSIDERANDO APENAS O CUSTO APOS A JORNADA NORMAL DE TRABALHO.O CUSTO INCLUI VIGILANCIA AOS SABADOS,DOMINGOS E FERIADOS</t>
  </si>
  <si>
    <t xml:space="preserve">05.205.0017-A</t>
  </si>
  <si>
    <t xml:space="preserve">05.205.0018-0</t>
  </si>
  <si>
    <t xml:space="preserve">SERVICO DE VIGILANCIA ARMADA OU DESARMADA,PARA 4 POSTOS,CONSIDERANDO APENAS O CUSTO APOS A JORNADA NORMAL DE TRABALHO.O CUSTO INCLUI VIGILANCIA AOS SABADOS,DOMINGOS E FERIADOS</t>
  </si>
  <si>
    <t xml:space="preserve">05.205.0018-A</t>
  </si>
  <si>
    <t xml:space="preserve">05.205.9999-0</t>
  </si>
  <si>
    <t xml:space="preserve">INDICE PARA SERVICOS DE SEGURANCA E VIGILANCIA</t>
  </si>
  <si>
    <t xml:space="preserve">05.205.9999-A</t>
  </si>
  <si>
    <t xml:space="preserve">06.001.0020-0</t>
  </si>
  <si>
    <t xml:space="preserve">ASSENTAMEMTO DE TUBOS DE CONCRETO SIMPLES,EXCLUSIVE FORNECIMENTO DESTES,PARA COLETOR DE AGUAS PLUVIAIS,COM DIAMETRO DE 200MM,ATERRO E SOCA ATE A ALTURA DA GERATRIZ SUPERIOR DO TUBO,CONSIDERANDO O MATERIAL DA PROPRIA ESCAVACAO,INCLUSIVE FORNECIMENTO DO MATERIAL PARA REJUNTAMENTO COM ARGAMASSA DE CIMENTO E AREIA,NO TRACO 1:4 E ACERTO DE FUNDO DE VALA</t>
  </si>
  <si>
    <t xml:space="preserve">06.001.0020-A</t>
  </si>
  <si>
    <t xml:space="preserve">06.001.0022-0</t>
  </si>
  <si>
    <t xml:space="preserve">ASSENTAMENTO DE TUBOS DE CONCRETO SIMPLES,EXCLUSIVE FORNECIMENTO DESTES,PARA COLETOR DE AGUAS PLUVIAIS,COM DIAMETRO DE 300MM,ATERRO E SOCA ATE A ALTURA DA GERATRIZ SUPERIOR DO TUBO,CONSIDERANDO O MATERIAL DA PROPRIA ESCAVACAO,INCLUSIVE FORNECIMENTO DO MATERIAL PARA REJUNTAMENTO COM ARGAMASSA DE CIMENTO E AREIA,NO TRACO 1:4 E ACERTO DE FUNDO DE VALA</t>
  </si>
  <si>
    <t xml:space="preserve">06.001.0022-A</t>
  </si>
  <si>
    <t xml:space="preserve">06.001.0023-0</t>
  </si>
  <si>
    <t xml:space="preserve">ASSENTAMENTO DE TUBOS DE CONCRETO SIMPLES,EXCLUSIVE FORNECIMENTO DESTES,PARA COLETOR DE AGUAS PLUVIAIS,COM DIAMETRO DE 400MM,ATERRO E SOCA ATE A ALTURA DA GERATRIZ SUPERIOR DO TUBO,CONSIDERANDO O MATERIAL DA PROPRIA ESCAVACAO,INCLUSIVE FORNECIMENTO DO MATERIAL PARA REJUNTAMENTO COM ARGAMASSA DE CIMENTO AREIA,NO TRACO 1:4 E ACERTO DE FUNDO DE VALA</t>
  </si>
  <si>
    <t xml:space="preserve">06.001.0023-A</t>
  </si>
  <si>
    <t xml:space="preserve">06.001.0024-0</t>
  </si>
  <si>
    <t xml:space="preserve">ASSENTAMENTO DE TUBOS DE CONCRETO SIMPLES,EXCLUSIVE FORNECIMENTO DESTES,PARA COLETOR DE AGUAS PLIVIAIS,COM DIAMETRO DE 500MM,ATERRO E SOCA ATE A ALTURA DA GERATRIZ SUPERIOR DO TUBO,CONSIDERANDO O MATERIAL DA PROPRIA ESCAVACAO,INCLUSIVE FORNECIMENTO DO MATERIAL PARA REJUNTAMENTO COM ARGAMASSA DE CIMENTO E AREIA,NO TRACO 1:4 E ACERTO DE FUNDO DE VALA</t>
  </si>
  <si>
    <t xml:space="preserve">06.001.0024-A</t>
  </si>
  <si>
    <t xml:space="preserve">06.001.0025-0</t>
  </si>
  <si>
    <t xml:space="preserve">ASSENTAMENTO DE TUBOS DE CONCRETO SIMPLES,EXCLUSIVE FORNECIMENTO DESTES,PARA COLETOR DE AGUAS PLUVIAIS,COM DIAMETRO DE 600MM,ATERRO E SOCA ATE A ALTURA DA GERATRIZ SUPERIOR DO TUBO,CONSIDERANDO O MATERIAL DA PROPRIA ESCAVACAO,INCLUSIVE FORNECIMENTO DO MATERIAL PARA REJUNTAMENTO COM ARGAMASSA DE CIMENTO E AREIA,NO TRACO 1:4 E ACERTO DE FUNDO DE VALA</t>
  </si>
  <si>
    <t xml:space="preserve">06.001.0025-A</t>
  </si>
  <si>
    <t xml:space="preserve">06.001.0030-0</t>
  </si>
  <si>
    <t xml:space="preserve">ASSENTAMENTO DE TUBOS DE CONCRETO ARMADO,EXCLUSIVE.FORN.DESTES,PARA COLETOR DE AGUAS PLUVIAIS,COM DIAMETRO DE 300MM,ATERRO E SOCA ATE A ALTURA DA GERATRIZ SUPERIOR DO TUBO,CONSIDERANDO O MATERIAL DA PROPRIA ESCAVACAO,INCLUSIVE FORNECIMENTODO MATERIAL PARA REJUNTAMENTO COM ARGAMASSA DE CIMENTO E AREIA,NO TRACO 1:4 E ACERTO DE FUNDO DE VALA</t>
  </si>
  <si>
    <t xml:space="preserve">06.001.0030-A</t>
  </si>
  <si>
    <t xml:space="preserve">06.001.0031-0</t>
  </si>
  <si>
    <t xml:space="preserve">ASSENTAMENTO DE TUBOS DE CONCRETO ARMADO,EXCLUSIVE FORN.DESTES,PARA COLETOR DE AGUAS PLUVIAIS,COM DIAMETRO DE 400MM,ATERRO E SOCA ATE A ALTURA DA GERATRIZ SUPERIOR DO TUBO,CONSIDERANDO O MATERIAL DA PROPRIA ESCAVACAO,INCLUSIVE FORNECIMENTODO MATERIAL PARA REJUNTAMENTO COM ARGAMASSA DE CIMENTO E AREIA,NO TRACO 1:4 E ACERTO DE FUNDO DE VALA</t>
  </si>
  <si>
    <t xml:space="preserve">06.001.0031-A</t>
  </si>
  <si>
    <t xml:space="preserve">06.001.0032-0</t>
  </si>
  <si>
    <t xml:space="preserve">ASSENTAMENTO DE TUBOS DE CONCRETO ARMADO,EXCLUSIVE FORN.DESTES,PARA COLETOR DE AGUAS PLUVIAIS,COM DIAMETRO DE 500MM,ATERRO E SOCA ATE A ALTURA DA GERATRIZ SUPERIOR DO TUBO,CONSIDERANDO O MATERIAL DA PROPRIA ESCAVACAO,INCLUSIVE FORNECIMENTODO MATERIAL PARA REJUNTAMENTO COM ARGAMASSA DE CIMENTO E AREIA,NO TRACO 1:4 E ACERTO DE FUNDO DE VALA</t>
  </si>
  <si>
    <t xml:space="preserve">06.001.0032-A</t>
  </si>
  <si>
    <t xml:space="preserve">06.001.0033-0</t>
  </si>
  <si>
    <t xml:space="preserve">ASSENTAMENTO DE TUBOS DE CONCRETO ARMADO,EXCLUSIVE FORN.DESTES,PARA COLETOR DE AGUAS PLUVIAIS,COM DIAMETRO DE 600MM,ATERRO E SOCA ATE A ALTURA DA GERATRIZ SUPERIOR DO TUBO,CONSIDERANDO O MATERIAL DA PROPRIA ESCAVACAO,INCLUSIVE FORNECIMENTODO MATERIAL PARA REJUNTAMENTO COM ARGAMASSA DE CIMENTO E AREIA,NO TRACO 1:4 E ACERTO DE FUNDO DE VALA</t>
  </si>
  <si>
    <t xml:space="preserve">06.001.0033-A</t>
  </si>
  <si>
    <t xml:space="preserve">06.001.0034-0</t>
  </si>
  <si>
    <t xml:space="preserve">ASSENTAMENTO DE TUBOS DE CONCRETO ARMADO,EXCLUSIVE FORN.DESTES,PARA COLETOR DE AGUAS PLUVIAIS,COM DIAMETRO DE 700MM,ATERRO E SOCA ATE A ALTURA DA GERATRIZ SUPERIOR DO TUBO,CONSIDERANDO O MATERIAL DA PROPRIA ESCAVACAO,INCLUSIVE FORNECIMENTODO MATERIAL PARA REJUNTAMENTO COM ARGAMASSA DE CIMENTO E AREIA,NO TRACO 1:4 E ACERTO DE FUNDO DE VALA</t>
  </si>
  <si>
    <t xml:space="preserve">06.001.0034-A</t>
  </si>
  <si>
    <t xml:space="preserve">06.001.0035-0</t>
  </si>
  <si>
    <t xml:space="preserve">ASSENTAMENTO DE TUBOS DE CONCRETO ARMADO,EXCLUSIVE FORN.DESTES,PARA COLETOR DE AGUAS PLUVIAIS,COM DIAMETRO DE 800MM,ATERRO E SOCA ATE A ALTURA DA GERATRIZ SUPERIOR DO TUBO,CONSIDERANDO O MATERIAL DA PROPRIA ESCAVACAO,INCLUSIVE FORNECIMENTODO MATERIAL PARA REJUNTAMENTO COM ARGAMASSA DE CIMENTO E AREIA,NO TRACO 1:4 E ACERTO DE FUNDO DE VALA</t>
  </si>
  <si>
    <t xml:space="preserve">06.001.0035-A</t>
  </si>
  <si>
    <t xml:space="preserve">06.001.0036-0</t>
  </si>
  <si>
    <t xml:space="preserve">ASSENTAMENTO DE TUBOS DE CONCRETO ARMADO,EXCLUSIVE FORN.DESTES,PARA COLETOR DE AGUAS PLUVIAIS,COM DIAMETRO DE 900MM,ATERRO E SOCA ATE A ALTURA DA GERATRIZ SUPERIOR DO TUBO,CONSIDERANDO O MATERIAL DA PROPRIA ESCAVACAO,INCLUSIVE FORNECIMENTODO MATERIAL PARA REJUNTAMENTO COM ARGAMASSA DE CIMENTO E AREIA,NO TRACO 1:4 E ACERTO DE FUNDO DE VALA</t>
  </si>
  <si>
    <t xml:space="preserve">06.001.0036-A</t>
  </si>
  <si>
    <t xml:space="preserve">06.001.0037-0</t>
  </si>
  <si>
    <t xml:space="preserve">ASSENTAMENTO DE TUBOS DE CONCRETO ARMADO,EXCLUSIVE FORN.DESTES,PARA COLETOR DE AGUAS PLUVIAIS,COM DIAMETRO DE 1000MM,ATERRO E SOCA ATE A ALTURA DA GERATRIZ SUPERIOR DO TUBO,CONSIDERANDO O MATERIAL DA PROPRIA ESCAVACAO,INCLUSIVE FORNECIMENTODO MATERIAL PARA REJUNTAMENTO COM ARGAMASSA DE CIMENTO E AREIA,NO TRACO 1:4 E ACERTO DE FUNDO DE VALA</t>
  </si>
  <si>
    <t xml:space="preserve">06.001.0037-A</t>
  </si>
  <si>
    <t xml:space="preserve">06.001.0038-0</t>
  </si>
  <si>
    <t xml:space="preserve">ASSENTAMENTO DE TUBOS DE CONCRETO ARMADO,EXCLUSIVE FORN.DESTES,PARA COLETOR DE AGUAS PLUVIAIS,COM DIAMETRO DE 1100MM,ATERRO E SOCA ATE A ALTURA DA GERATRIZ SUPERIOR DO TUBO,CONSIDERANDO O MATERIAL DA PROPRIA ESCAVACAO,INCLUSIVE FORNECIMENTODO MATERIAL PARA REJUNTAMENTO COM ARGAMASSA DE CIMENTO E AREIA,NO TRACO 1:4 E ACERTO DE FUNDO DE VALA</t>
  </si>
  <si>
    <t xml:space="preserve">06.001.0038-A</t>
  </si>
  <si>
    <t xml:space="preserve">06.001.0039-0</t>
  </si>
  <si>
    <t xml:space="preserve">ASSENTAMENTO DE TUBOS DE CONCRETO ARMADO,EXCLUSIVE FORN.DESTES,PARA COLETOR DE AGUAS PLUVIAIS,COM DIAMETRO DE 1200MM,ATERRO E SOCA ATE A ALTURA DA GERATRIZ SUPERIOR DO TUBO,CONSIDERANDO O MATERIAL DA PROPRIA ESCAVACAO,INCLUSIVE FORNECIMENTODO MATERIAL PARA REJUNTAMENTO COM ARGAMASSA DE CIMENTO E AREIA,NO TRACO 1:4 E ACERTO DE FUNDO DE VALA</t>
  </si>
  <si>
    <t xml:space="preserve">06.001.0039-A</t>
  </si>
  <si>
    <t xml:space="preserve">06.001.0040-0</t>
  </si>
  <si>
    <t xml:space="preserve">ASSENTAMENTO DE TUBOS DE CONCRETO ARMADO,EXCLUSIVE FORN.DESTES,PARA COLETOR DE AGUAS PLUVIAIS,COM DIAMETRO DE 1500MM,ATERRO E SOCA ATE A ALTURA DA GERATRIZ SUPERIOR DO TUBO,CONSIDERANDO O MATERIAL DA PROPRIA ESCAVACAO,INCLUSIVE FORNECIMENTODO MATERIAL PARA REJUNTAMENTO COM ARGAMASSA DE CIMENTO E AREIA,NO TRACO 1:4 E ACERTO DE FUNDO DE VALA</t>
  </si>
  <si>
    <t xml:space="preserve">06.001.0040-A</t>
  </si>
  <si>
    <t xml:space="preserve">06.001.0041-0</t>
  </si>
  <si>
    <t xml:space="preserve">ASSENTAMENTO DE TUBOS DE CONCRETO ARMADO,EXCLUSIVE FORN.DESTES,PARA COLETOR DE AGUAS PLUVIAIS,COM DIAMETRO DE 1750MM,ATERRO E SOCA ATE A ALTURA DA GERATRIZ SUPERIOR DO TUBO,CONSIDERANDO O MATERIAL DA PROPRIA ESCAVACAO,INCLUSIVE FORNECIMENTODO MATERIAL PARA REJUNTAMENTO COM ARGAMASSA DE CIMENTO E AREIA,NO TRACO 1:4 E ACERTO DE FUNDO DE VALA</t>
  </si>
  <si>
    <t xml:space="preserve">06.001.0041-A</t>
  </si>
  <si>
    <t xml:space="preserve">06.001.0042-0</t>
  </si>
  <si>
    <t xml:space="preserve">ASSENTAMENTO DE TUBOS DE CONCRETO ARMADO,EXCLUSIVE FORN.DESTES,PARA COLETOR DE AGUAS PLUVIAIS,COM DIAMETRO DE 2000MM,ATERRO E SOCA ATE A ALTURA DA GERATRIZ SUPERIOR DO TUBO,CONSIDERANDO O MATERIAL DA PROPRIA ESCAVACAO,INCLUSIVE FORNECIMENTODO MATERIAL PARA REJUNTAMENTO COM ARGAMASSA DE CIMENTO E AREIA,NO TRACO 1:4 E ACERTO DE FUNDO DE VALA</t>
  </si>
  <si>
    <t xml:space="preserve">06.001.0042-A</t>
  </si>
  <si>
    <t xml:space="preserve">06.001.0059-0</t>
  </si>
  <si>
    <t xml:space="preserve">ASSENTAMENTO DE TUBOS DE CONCRETO ARMADO COM JUNTAS DE ANELDE BORRACHA,EXCLUSIVE FORNECIMENTO DESTES(TUBOS E JUNTAS),PARA GALERIAS DE ESGOTO SANITARIO,COM O DIAMETRO DE 300MM,ATERRO E SOCA ATE A ALTURA DA GERATRIZ SUPERIOR DO TUBO,CONSIDERANDO O MATERIAL DA PROPRIA ESCAVACAO,INCLUSIVE ACERTO DE FUNDO DE VALA</t>
  </si>
  <si>
    <t xml:space="preserve">06.001.0059-A</t>
  </si>
  <si>
    <t xml:space="preserve">06.001.0060-0</t>
  </si>
  <si>
    <t xml:space="preserve">ASSENTAMENTO DE TUBOS DE CONCRETO ARMADO COM JUNTAS DE ANELDE BORRACHA,EXCLUSIVE FORNECIMENTO DESTES(TUBOS E JUNTAS),PARA GALERIAS DE ESGOTO SANITARIO,COM DIAMETRO DE 400MM,ATERROE SOCA ATE A ALTURA DA GERATRIZ SUPERIOR DO TUBO,CONSIDERANDO O MATERIAL DA PROPRIA ESCAVACAO,INCLUSIVE ACERTO DE FUNDODE VALA</t>
  </si>
  <si>
    <t xml:space="preserve">06.001.0060-A</t>
  </si>
  <si>
    <t xml:space="preserve">06.001.0061-0</t>
  </si>
  <si>
    <t xml:space="preserve">ASSENTAMENTO DE TUBOS DE CONCRETO ARMADO COM JUNTAS DE ANELDE BORRACHA,EXCLUSIVE FORNECIMENTO DESTES(TUBOS E JUNTAS),PARA GALERIAS DE ESGOTO SANITARIO,COM DIAMETRO DE 500MM,ATERROE SOCA ATE A ALTURA DA GERATRIZ SUPERIOR DO TUBO,CONSIDERANDO O MATERIAL DA PROPRIA ESCAVACAO,INCLUSIVE ACERTO DE FUNDODE VALA</t>
  </si>
  <si>
    <t xml:space="preserve">06.001.0061-A</t>
  </si>
  <si>
    <t xml:space="preserve">06.001.0062-0</t>
  </si>
  <si>
    <t xml:space="preserve">ASSENTAMENTO DE TUBOS DE CONCRETO ARMADO COM JUNTAS DE ANELDE BORRACHA,EXCLUSIVE FORNECIMENTO DESTES(TUBOS E JUNTAS),PARA GALERIAS DE ESGOTO SANITARIO,COM DIAMETRO DE 600MM,ATERROE SOCA ATE A ALTURA DA GERATRIZ SUPERIOR DO TUBO,CONSIDERANDO O MATERIAL DA PROPRIA ESCAVACAO,INCLUSIVE ACERTO DE FUNDODE VALA</t>
  </si>
  <si>
    <t xml:space="preserve">06.001.0062-A</t>
  </si>
  <si>
    <t xml:space="preserve">06.001.0063-0</t>
  </si>
  <si>
    <t xml:space="preserve">ASSENTAMENTO DE TUBOS DE CONCRETO ARMADO COM JUNTAS DE ANELDE BORRACHA,EXCLUSIVE FORNECIMENTO DESTES(TUBOS E JUNTAS).PARA GALERIAS DE ESGOTO SANITARIO,COM DIAMETRO DE 700MM,ATERROE SOCA ATE A ALTURA DA GERATRIZ SUPERIOR DO TUBO,CONSIDERANDO O MATERIAL DA PROPRIA ESCAVACAO,INCLUSIVE ACERTO DE FUNDODE VALA</t>
  </si>
  <si>
    <t xml:space="preserve">06.001.0063-A</t>
  </si>
  <si>
    <t xml:space="preserve">06.001.0064-0</t>
  </si>
  <si>
    <t xml:space="preserve">ASSENTAMENTO DE TUBOS DE CONCRETO ARMADO COM JUNTAS DE ANELNE BORRACHA,EXCLUSIVE FORNECIMENTO DESTES(TUBOS E JUNTAS),PARA GALERIAS DE ESGOTO SANITARIO,COM DIAMETRO DE 800MM,ATERROE SOCA ATE A ALTURA DA GERATRIZ SUPERIOR DO TUBO,CONSIDERANDO O MATERIAL DA PROPRIA ESCAVACAO,INCLUSIVE ACERTO DE FUNDODE VALA</t>
  </si>
  <si>
    <t xml:space="preserve">06.001.0064-A</t>
  </si>
  <si>
    <t xml:space="preserve">06.001.0065-0</t>
  </si>
  <si>
    <t xml:space="preserve">ASSENTAMENTO DE TUBOS DE CONCRETO ARMADO COM JUNTAS DE ANELDE BORRACHA,EXCLUSIVE FORNECIMENTO DESTES(TUBOS E JUNTAS),PARA GALERIAS DE ESGOTO SANITARIO,COM DIAMETRO DE 900MM,ATERROE SOCA ATE A ALTURA DA GERATRIZ SUPERIOR DO TUBO,CONSIDERANDO O MATERIAL DA PROPRIA ESCAVACAO,INCLUSIVE ACERTO DE FUNDODE VALA</t>
  </si>
  <si>
    <t xml:space="preserve">06.001.0065-A</t>
  </si>
  <si>
    <t xml:space="preserve">06.001.0066-0</t>
  </si>
  <si>
    <t xml:space="preserve">ASSENTAMENTO DE TUBOS DE CONCRETO ARMADO COM JUNTAS DE ANELDE BORRACHA,EXCLUSIVE FORNECIMENTO DESTES(TUBOS E JUNTAS),PARA GALERIAS DE ESGOTO SANITARIO,COM DIAMETRO DE 1000MM,ATERRO E SOCA ATE A ALTURA DA GERATRIZ SUPERIOR DO TUBO,CONSIDERANDO O MATERIAL DA PROPRIA ESCAVACAO,INCLUSIVE ACERTO DE FUNDO DE VALA</t>
  </si>
  <si>
    <t xml:space="preserve">06.001.0066-A</t>
  </si>
  <si>
    <t xml:space="preserve">06.001.0067-0</t>
  </si>
  <si>
    <t xml:space="preserve">ASSENTAMENTO DE TUBOS DE CONCRETO ARMADO COM JUNTAS DE ANELDE BORRACHA,EXCLUSIVE FORNECIMENTO DESTES(TUBOS E JUNTAS),PARA GALERIAS DE ESGOTO SANITARIO,COM DIAMETRO DE 1100MM,ATERRO E SOCA ATE A ALTURA DA GERATRIZ SUPERIOR DO TUBO,CONSIDERANDO O MATERIAL DA PROPRIA ESCAVACAO,INCLUSIVE ACERTO DE FUNDO DE VALA</t>
  </si>
  <si>
    <t xml:space="preserve">06.001.0067-A</t>
  </si>
  <si>
    <t xml:space="preserve">06.001.0068-0</t>
  </si>
  <si>
    <t xml:space="preserve">ASSENTAMENTO DE TUBOS DE CONCRETO ARMADO COM JUNTAS DE ANELDE BORRACHA,EXCLUSIVE FORNECIMENTO DESTES(TUBOS E JUNTAS),PARA GALERIAS DE ESGOTO SANITARIO,COM DIAMETRO DE 1200MM,ATERRO E SOCA ATE A ALTURA DA GERATRIZ SUPERIOR DO TUBO,CONSIDERANDO O MATERIAL DA PROPRIA ESCAVACAO,INCLUSIVE ACERTO DE FUNDO DE VALA</t>
  </si>
  <si>
    <t xml:space="preserve">06.001.0068-A</t>
  </si>
  <si>
    <t xml:space="preserve">06.001.0069-0</t>
  </si>
  <si>
    <t xml:space="preserve">ASSENTAMENTO DE TUBOS DE CONCRETO ARMADO COM JUNTAS DE ANELDE BORRACHA,EXCLUSIVE FORNECIMENTO DESTES(TUBOS E JUNTAS),PARA GALERIAS DE ESGOTO SANITARIO,COM DIAMETRO DE 1500MM,ATERRO E SOCA ATE A ALTURA DA GERATRIZ SUPERIOR DO TUBO,CONSIDERANDO O MATERIAL DA PROPRIA ESCAVACAO,INCLUSIVE ACERTO DE FUNDO DE VALA</t>
  </si>
  <si>
    <t xml:space="preserve">06.001.0069-A</t>
  </si>
  <si>
    <t xml:space="preserve">06.001.0070-0</t>
  </si>
  <si>
    <t xml:space="preserve">ASSENTAMENTO DE TUBOS DE C0NCRETO ARMADO COM JUNTAS DE ANELDE BORRACHA,EXCLUSIVE FORNECIMENTO DESTES(TUBOS E JUNTAS),PARA GALERIAS DE ESGOTO SANITARIO,COM DIAMETRO DE 1750MM,ATERRO E SOCA ATE A ALTURA DA GERATRIZ SUPERIOR DO TUBO,CONSIDERANDO O MATERIAL DA PROPRIA ESCAVACAO,INCLUSIVE ACERTO DE FUNDO DE VALA</t>
  </si>
  <si>
    <t xml:space="preserve">06.001.0070-A</t>
  </si>
  <si>
    <t xml:space="preserve">06.001.0071-0</t>
  </si>
  <si>
    <t xml:space="preserve">ASSENTAMENTO DE TUBOS DE CONCRETO ARMADO COM JUNTAS DE ANELDE BORRACHA,EXCLUSIVE FORNECIMENTO DESTES(TUBOS E JUNTAS),PARA GALERIAS DE ESGOTO SANITARIO,COM DIAMETRO DE 2000MM,ATERRO E SOCA ATE A ALTURA DA GERATRIZ SUPERIOR DO TUBO,CONSIDERANDO O MATERIAL DA PROPRIA ESCAVACAO,INCLUSIVE ACERTO DE FUNDO DE VALA</t>
  </si>
  <si>
    <t xml:space="preserve">06.001.0071-A</t>
  </si>
  <si>
    <t xml:space="preserve">06.001.0080-0</t>
  </si>
  <si>
    <t xml:space="preserve">ASSENTAMENTO DE TUBOS DE CIMENTO SEM AMIANTO,COM JUNTAS DE ANEL DE BORRACHA,EXCLUSIVE FORNECIMENTO DESTES (TUBOS E JUNTAS) TIPO ESGOTO,COM DIAMETRO DE 75MM,ATERRO E SOCA ATE A ALTURA DA GERATRIZ SUPERIOR DO TUBO,CONSIDERANDO O MATERIAL DAPROPRIA ESCAVACAO,INCLUSIVE ACERTO DE FUNDO DE VALA</t>
  </si>
  <si>
    <t xml:space="preserve">06.001.0080-A</t>
  </si>
  <si>
    <t xml:space="preserve">06.001.0081-0</t>
  </si>
  <si>
    <t xml:space="preserve">ASSENTAMENTO DE TUBOS DE CIMENTO SEM AMIANTO,COM JUNTAS DE ANEL DE BORRACHA,EXCLUSIVE FORNECIMENTO DESTES (TUBOS E JUNTAS),TIPO ESGOTO,COM DIAMETRO DE 100MM,ATERRO E SOCA ATE A ALTURA DA GERATRIZ SUPERIOR DO TUBO,CONSIDERANDO O MATERIAL DAPROPRIA ESCAVACAO,INCLUSIVE ACERTO DE FUNDO DE VALA</t>
  </si>
  <si>
    <t xml:space="preserve">06.001.0081-A</t>
  </si>
  <si>
    <t xml:space="preserve">06.001.0082-0</t>
  </si>
  <si>
    <t xml:space="preserve">ASSENTAMENTO DE TUBOS DE CIMENTO SEM AMIANTO COM JUNTAS DE ANEL DE BORRACHA,EXCLUSIVE FORNECIMENTO DESTES (TUBOS E JUNTAS),TIPO ESGOTO,COM DIAMETRO DE 150MM,ATERRO E SOCA ATE A ALTURA DA GERATRIZ SUPERIOR DO TUBO,CONSIDERANDO O MATERIAL DAPROPRIA ESCAVACAO,INCLUSIVE ACERTO DE FUNDO DE VALA</t>
  </si>
  <si>
    <t xml:space="preserve">06.001.0082-A</t>
  </si>
  <si>
    <t xml:space="preserve">06.001.0083-0</t>
  </si>
  <si>
    <t xml:space="preserve">ASSENTAMENTO DE TUBOS DE CIMENTO SEM AMIANTO COM JUNTAS DE ANEL DE BORRACHA,EXCLUSIVE FORNECIMENTO DESTES (TUBOS E JUNTAS),TIPO ESGOTO,COM DIAMETRO DE 200MM,ATERRO E SOCA ATE A ALTURA DA GERATRIZ SUPERIOR DO TUBO,CONSIDERANDO O MATERIAL DAPROPRIA ESCAVACAO,INCLUSIVE ACERTO DE FUNDO DE VALA</t>
  </si>
  <si>
    <t xml:space="preserve">06.001.0083-A</t>
  </si>
  <si>
    <t xml:space="preserve">06.001.0084-0</t>
  </si>
  <si>
    <t xml:space="preserve">ASSENTAMENTO DE TUBOS DE CIMENTO SEM AMIANTO COM JUNTAS DE ANEL DE BORRACHA,EXCLUSIVE FORNECIMENTO DESTES (TUBOS E JUNTAS) TIPO ESGOTO,COM DIAMETRO DE 250MM,ATERRO E SOCA ATE A ALTURA DA GERATRIZ SUPERIOR DO TUBO,CONSIDERANDO O MATERIAL DAPROPRIA ESCAVACAO,INCLUSIVE ACERTO DE FUNDO DE VALA</t>
  </si>
  <si>
    <t xml:space="preserve">06.001.0084-A</t>
  </si>
  <si>
    <t xml:space="preserve">06.001.0085-0</t>
  </si>
  <si>
    <t xml:space="preserve">ASSENTAMENTO DE TUBOS DE CIMENTO SEM AMIANTO COM JUNTAS DE ANEL DE BORRACHA,EXCLUSIVE FORNECIMENTO DESTES (TUBOS E JUNTAS) TIPO ESGOTO,COM DIAMETRO DE 300MM,ATERRO E SOCA ATE A ALTURA DA GERATRIZ SUPERIOR DO TUBO,CONSIDERANDO O MATERIAL DAPROPRIA ESCAVACAO,INCLUSIVE ACERTO DE FUNDO DE VALA</t>
  </si>
  <si>
    <t xml:space="preserve">06.001.0085-A</t>
  </si>
  <si>
    <t xml:space="preserve">06.001.0101-0</t>
  </si>
  <si>
    <t xml:space="preserve">ASSENTAMENTO DE TUBOS DE CERAMICA,EXCLUSIVE O FORNECIMENTO DESTES,COM DIAMETRO DE 100MM,ATERRO E SOCA ATE A ALTURA DA GERATRIZ SUPERIOR DO TUBO,CONSIDERANDO O MATERIAL DA PROPRIA ESCAVACAO,INCLUSIVE FORNECIMENTO DO MATERIAL PARA REJUNTAMENTO COM ARGAMASSA DE CIMENTO E AREIA,NO TRACO 1:4 E ACERTO DEFUNDO DE VALA</t>
  </si>
  <si>
    <t xml:space="preserve">06.001.0101-A</t>
  </si>
  <si>
    <t xml:space="preserve">06.001.0102-0</t>
  </si>
  <si>
    <t xml:space="preserve">ASSENTAMENTO DE TUBOS DE CERAMICA,EXCLUSIVE O FORNECIMENTO DESTES,COM DIAMETRO DE 150MM,ATERRO E SOCA ATE A ALTURA DA GERATRIZ SUPERIOR DO TUBO,CONSIDERANDO O MATERIAL DA PROPRIA ESCAVACAO,INCLUSIVE FORNECIMENTO DO MATERIAL PARA REJUNTAMENTO COM ARGAMASSA DE CIMENTO E AREIA,NO TRACO 1:4 E ACERTO DEFUNDO DE VALA</t>
  </si>
  <si>
    <t xml:space="preserve">06.001.0102-A</t>
  </si>
  <si>
    <t xml:space="preserve">06.001.0103-0</t>
  </si>
  <si>
    <t xml:space="preserve">ASSENTAMENTO DE TUBOS DE CERAMICA,EXCLUSIVE O FORNECIMENTO DESTES,COM DIAMETRO DE 200MM,ATERRO E SOCA ATE A ALTURA DA GERATRIZ SUPERIOR DO TUBO,CONSIDERANDO O MATERIAL DA PROPRIA ESCAVACAO,INCLUSIVE FORNECIMENTO DO MATERIAL PARA REJUNTAMENTO COM ARGAMASSA DE CIMENTO E AREIA,NO TRACO 1:4 E ACERTO DEFUNDO DE VALA</t>
  </si>
  <si>
    <t xml:space="preserve">06.001.0103-A</t>
  </si>
  <si>
    <t xml:space="preserve">06.001.0105-0</t>
  </si>
  <si>
    <t xml:space="preserve">ASSENTAMENTO DE TUBOS DE CERAMICA,EXCLUSIVE O FORNECIMENTO DESTES,COM DIAMETRO DE 250MM,ATERRO E SOCA ATE A ALTURA DA GERATRIZ SUPERIOR DO TUBO,CONSIDERANDO O MATERIAL DA PROPRIA ESCAVACAO,INCLUSIVE FORNECIMENTO DO MATERIAL PARA REJUNTAMENTO COM ARGAMASSA DE CIMENTO E AREIA,NO TRACO 1:4 E ACERTO DEFUNDO DE VALA</t>
  </si>
  <si>
    <t xml:space="preserve">06.001.0105-A</t>
  </si>
  <si>
    <t xml:space="preserve">06.001.0106-0</t>
  </si>
  <si>
    <t xml:space="preserve">ASSENTAMENTO DE TUBOS DE CERAMICA,EXCLUSIVE O FORNECIMENTO DESTES,COM DIAMETRO DE 300MM,ATERRO E SOCA ATE A ALTURA DA GERATRIZ SUPERIOR DO TUBO,CONSIDERANDO O MATERIAL DA PROPRIA ESCAVACAO,INCLUSIVE FORNECIMENTO DO MATERIAL PARA REJUNTAMENTO COM ARGAMASSA DE CIMENTO E AREIA,NO TRACO 1:4 E ACERTO DEFUNDO DE VALA</t>
  </si>
  <si>
    <t xml:space="preserve">06.001.0106-A</t>
  </si>
  <si>
    <t xml:space="preserve">06.001.0110-0</t>
  </si>
  <si>
    <t xml:space="preserve">ASSENTAMENTO DE TUBOS DE CERAMICA VIDRADA,ATERRO E SOCA ATEA ALTURA DA GERATRIZ SUPERIOR DO TUBO,CONSIDERANDO O MATERIAL DA PROPRIA ESCAVACAO,COM JUNTA ELASTICA,NO DIAMETRO DE 100MM,EXCLUSIVE O TUBO E ANEL DE BORRACHA,INCLUSIVE ACERTO DE FUNDO DE VALA</t>
  </si>
  <si>
    <t xml:space="preserve">06.001.0110-A</t>
  </si>
  <si>
    <t xml:space="preserve">06.001.0115-0</t>
  </si>
  <si>
    <t xml:space="preserve">ASSENTAMENTO DE TUBOS DE CERAMICA VIDRADA,ATERRO E SOCA ATEA ALTURA DA GERATRIZ SUPERIOR DO TUBO,CONSIDERANDO O MATERIAL DA PROPRIA ESCAVACAO,COM JUNTA ELASTICA,NO DIAMETRO DE 150MM,EXCLUSIVE O TUBO E ANEL DE BORRACHA,INCLUSIVE ACERTO DE FUNDO DE VALA</t>
  </si>
  <si>
    <t xml:space="preserve">06.001.0115-A</t>
  </si>
  <si>
    <t xml:space="preserve">06.001.0120-0</t>
  </si>
  <si>
    <t xml:space="preserve">ASSENTAMENTO DE TUBOS DE CERAMICA VIDRADA,ATERRO E SOCA ATEA ALTURA DA GERATRIZ SUPERIOR DO TUBO,CONSIDERANDO O MATERIAL DA PROPRIA ESCAVACAO,COM JUNTA ELASTICA,NO DIAMETRO DE 200MM,EXCLUSIVE O TUBO E ANEL DE BORRACHA,INCLUSIVE ACERTO DE FUNDO DE VALA</t>
  </si>
  <si>
    <t xml:space="preserve">06.001.0120-A</t>
  </si>
  <si>
    <t xml:space="preserve">06.001.0125-0</t>
  </si>
  <si>
    <t xml:space="preserve">ASSENTAMENTO DE TUBOS DE CERAMICA VIDRADA,ATERRO E SOCA ATEA ALTURA DA GERATRIZ SUPERIOR DO TUBO,CONSIDERANDO O MATERIAL DA PROPRIA ESCAVACAO,COM JUNTA ELASTICA,NO DIAMETRO DE 250MM,EXCLUSIVE O TUBO E ANEL DE BORRACHA,INCLUSIVE ACERTO DE FUNDO DE VALA</t>
  </si>
  <si>
    <t xml:space="preserve">06.001.0125-A</t>
  </si>
  <si>
    <t xml:space="preserve">06.001.0130-0</t>
  </si>
  <si>
    <t xml:space="preserve">ASSENTAMENTO DE TUBOS DE CERAMICA VIDRADA,ATERRO E SOCA ATEA ALTURA DA GERATRIZ SUPERIOR DO TUBO,CONSIDERANDO O MATERIAL DA PROPRIA ESCAVACAO,COM JUNTA ELASTICA,NO DIAMETRO DE 300MM,EXCLUSIVE O TUBO E ANEL DE BORRACHA,INCLUSIVE ACERTO DE FUNDO DE VALA</t>
  </si>
  <si>
    <t xml:space="preserve">06.001.0130-A</t>
  </si>
  <si>
    <t xml:space="preserve">06.001.0151-0</t>
  </si>
  <si>
    <t xml:space="preserve">LEVANTAMENTO,LIMPEZA E REASSENTAMENTO DE TUBO DE CERAMICA,COM JUNTA ARGAMASSADA,DIAMETRO DE 100MM</t>
  </si>
  <si>
    <t xml:space="preserve">06.001.0151-A</t>
  </si>
  <si>
    <t xml:space="preserve">06.001.0152-0</t>
  </si>
  <si>
    <t xml:space="preserve">LEVANTAMENTO,LIMPEZA E REASSENTAMENTO DE TUBO DE CERAMICA,COM JUNTA ARGAMASSADA,DIAMETRO DE 150MM</t>
  </si>
  <si>
    <t xml:space="preserve">06.001.0152-A</t>
  </si>
  <si>
    <t xml:space="preserve">06.001.0153-0</t>
  </si>
  <si>
    <t xml:space="preserve">LEVANTAMENTO,LIMPEZA E REASSENTAMENTO DE TUBO DE CERAMICA,COM JUNTA ARGAMASSADA,DIAMETRO DE 200MM</t>
  </si>
  <si>
    <t xml:space="preserve">06.001.0153-A</t>
  </si>
  <si>
    <t xml:space="preserve">06.001.0155-0</t>
  </si>
  <si>
    <t xml:space="preserve">LEVANTAMENTO,LIMPEZA E REASSENTAMENTO DE TUBO DE CERAMICA,COM JUNTA ARGAMASSADA,DIAMETRO DE 250MM</t>
  </si>
  <si>
    <t xml:space="preserve">06.001.0155-A</t>
  </si>
  <si>
    <t xml:space="preserve">06.001.0161-0</t>
  </si>
  <si>
    <t xml:space="preserve">LEVANTAMENTO,LIMPEZA E REASSENTAMENTO DE CURVA CERAMICA,COMJUNTA ARGAMASSADA,DIAMETRO DE 100MM</t>
  </si>
  <si>
    <t xml:space="preserve">06.001.0161-A</t>
  </si>
  <si>
    <t xml:space="preserve">06.001.0162-0</t>
  </si>
  <si>
    <t xml:space="preserve">LEVANTAMENTO,LIMPEZA E REASSENTAMENTO DE CURVA CERAMICA,COMJUNTA ARGAMASSADA,DIAMETRO DE 150MM</t>
  </si>
  <si>
    <t xml:space="preserve">06.001.0162-A</t>
  </si>
  <si>
    <t xml:space="preserve">06.001.0163-0</t>
  </si>
  <si>
    <t xml:space="preserve">LEVANTAMENTO,LIMPEZA E REASSENTAMENTO DE CURVA CERAMICA,COMJUNTA ARGAMASSADA,DIAMETRO DE 200MM</t>
  </si>
  <si>
    <t xml:space="preserve">06.001.0163-A</t>
  </si>
  <si>
    <t xml:space="preserve">06.001.0165-0</t>
  </si>
  <si>
    <t xml:space="preserve">LEVANTAMENTO,LIMPEZA E REASSENTAMENTO DE CURVA CERAMICA,COMJUNTA ARGAMASSADA,DIAMETRO DE 250MM</t>
  </si>
  <si>
    <t xml:space="preserve">06.001.0165-A</t>
  </si>
  <si>
    <t xml:space="preserve">06.001.0170-0</t>
  </si>
  <si>
    <t xml:space="preserve">LEVANTAMENTO,LIMPEZA E REASSENTAMENTO DE JUNCAO CERAMICA,COMJUNTA ARGAMASSADA,DIAMETRO DE 75MM</t>
  </si>
  <si>
    <t xml:space="preserve">06.001.0170-A</t>
  </si>
  <si>
    <t xml:space="preserve">06.001.0171-0</t>
  </si>
  <si>
    <t xml:space="preserve">LEVANTAMENTO,LIMPEZA E REASSENTAMENTO DE JUNCAO CERAMICA,COMJUNTA ARGAMASSADA,DIAMETRO DE 100MM</t>
  </si>
  <si>
    <t xml:space="preserve">06.001.0171-A</t>
  </si>
  <si>
    <t xml:space="preserve">06.001.0172-0</t>
  </si>
  <si>
    <t xml:space="preserve">LEVANTAMENTO,LIMPEZA E REASSENTAMENTO DE JUNCAO CERAMICA,COMJUNTA ARGAMASSADA,DIAMETRO DE 150MM</t>
  </si>
  <si>
    <t xml:space="preserve">06.001.0172-A</t>
  </si>
  <si>
    <t xml:space="preserve">06.001.0173-0</t>
  </si>
  <si>
    <t xml:space="preserve">LEVANTAMENTO,LIMPEZA E REASSENTAMENTO DE JUNCAO CERAMICA,COMJUNTA ARGAMASSADA,DIAMETRO DE 200MM</t>
  </si>
  <si>
    <t xml:space="preserve">06.001.0173-A</t>
  </si>
  <si>
    <t xml:space="preserve">06.001.0174-0</t>
  </si>
  <si>
    <t xml:space="preserve">LEVANTAMENTO,LIMPEZA E REASSENTAMENTO DE JUNCAO CERAMICA,COMJUNTA ARGAMASSADA,DIAMETRO DE 250MM</t>
  </si>
  <si>
    <t xml:space="preserve">06.001.0174-A</t>
  </si>
  <si>
    <t xml:space="preserve">06.001.0180-0</t>
  </si>
  <si>
    <t xml:space="preserve">ASSENTAMENTO DE TUBO FLEXIVEL,EXCLUSIVE FORNECIMENTO DESTE,PARA AGUAS PLUVIAIS,ATERRO E SOCA ATE A ALTURA DA GERATRIZ SUPERIOR DO TUBO,CONSIDERANDO O MATERIAL DA PROPRIA ESCAVACAO,DIAMETRO DE 300MM</t>
  </si>
  <si>
    <t xml:space="preserve">06.001.0180-A</t>
  </si>
  <si>
    <t xml:space="preserve">06.001.0183-0</t>
  </si>
  <si>
    <t xml:space="preserve">ASSENTAMENTO DE TUBO FLEXIVEL,EXCLUSIVE FORNECIMENTO DESTE,PARA AGUAS PLUVIAIS,ATERRO E SOCA ATE A ALTURA DA GERATRIZ SUPERIOR DO TUBO,CONSIDERANDO O MATERIAL DA PROPRIA ESCAVACAO,DIAMETRO DE 400MM</t>
  </si>
  <si>
    <t xml:space="preserve">06.001.0183-A</t>
  </si>
  <si>
    <t xml:space="preserve">06.001.0184-0</t>
  </si>
  <si>
    <t xml:space="preserve">ASSENTAMENTO DE TUBO FLEXIVEL,EXCLUSIVE FORNECIMENTO DESTE,PARA AGUAS PLUVIAIS,ATERRO E SOCA ATE A ALTURA DA GERATRIZ SUPERIOR DO TUBO,CONSIDERANDO O MATERIAL DA PROPRIA ESCAVACAO,DIAMETRO DE 500MM</t>
  </si>
  <si>
    <t xml:space="preserve">06.001.0184-A</t>
  </si>
  <si>
    <t xml:space="preserve">06.001.0185-0</t>
  </si>
  <si>
    <t xml:space="preserve">ASSENTAMENTO DE TUBO FLEXIVEL,EXCLUSIVE FORNECIMENTO DESTE,PARA AGUAS PLUVIAIS,ATERRO E SOCA ATE A ALTURA DA GERATRIZ SUPERIOR DO TUBO,CONSIDERANDO O MATERIAL DA PROPRIA ESCAVACAO,DIAMETRO DE 600MM</t>
  </si>
  <si>
    <t xml:space="preserve">06.001.0185-A</t>
  </si>
  <si>
    <t xml:space="preserve">06.001.0187-0</t>
  </si>
  <si>
    <t xml:space="preserve">ASSENTAMENTO DE TUBO FLEXIVEL,EXCLUSIVE FORNECIMENTO DESTE,PARA AGUAS PLUVIAIS,ATERRO E SOCA ATE A ALTURA DA GERATRIZ SUPERIOR DO TUBO,CONSIDERANDO O MATERIAL DA PROPRIA ESCAVACAO,DIAMETRO DE 700MM</t>
  </si>
  <si>
    <t xml:space="preserve">06.001.0187-A</t>
  </si>
  <si>
    <t xml:space="preserve">06.001.0188-0</t>
  </si>
  <si>
    <t xml:space="preserve">ASSENTAMENTO DE TUBO FLEXIVEL,EXCLUSIVE FORNECIMENTO DESTE,PARA AGUAS PLUVIAIS,ATERRO E SOCA ATE A ALTURA DA GERATRIZ SUPERIOR DO TUBO,CONSIDERANDO O MATERIAL DA PROPRIA ESCAVACAO,DIAMETRO DE 800MM</t>
  </si>
  <si>
    <t xml:space="preserve">06.001.0188-A</t>
  </si>
  <si>
    <t xml:space="preserve">06.001.0189-0</t>
  </si>
  <si>
    <t xml:space="preserve">ASSENTAMENTO DE TUBO FLEXIVEL,EXCLUSIVE FORNECIMENTO DESTE,PARA AGUAS PLUVIAIS,ATERRO E SOCA ATE A ALTURA DA GERATRIZ SUPERIOR DO TUBO,CONSIDERANDO O MATERIAL DA PROPRIA ESCAVACAO,DIAMETRO DE 900MM</t>
  </si>
  <si>
    <t xml:space="preserve">06.001.0189-A</t>
  </si>
  <si>
    <t xml:space="preserve">06.001.0190-0</t>
  </si>
  <si>
    <t xml:space="preserve">ASSENTAMENTO DE TUBO FLEXIVEL,EXCLUSIVE FORNECIMENTO DESTE,PARA AGUAS PLUVIAIS,ATERRO E SOCA ATE A ALTURA DA GERATRIZ SUPERIOR DO TUBO,CONSIDERANDO O MATERIAL DA PROPRIA ESCAVACAO,DIAMETRO DE 1000MM</t>
  </si>
  <si>
    <t xml:space="preserve">06.001.0190-A</t>
  </si>
  <si>
    <t xml:space="preserve">06.001.0192-0</t>
  </si>
  <si>
    <t xml:space="preserve">ASSENTAMENTO DE TUBO FLEXIVEL,EXCLUSIVE FORNECIMENTO DESTE,PARA AGUAS PLUVIAIS,ATERRO E SOCA ATE A ALTURA DA GERATRIZ SUPERIOR DO TUBO,CONSIDERANDO O MATERIAL DA PROPRIA ESCAVACAO,DIAMETRO DE 1100MM</t>
  </si>
  <si>
    <t xml:space="preserve">06.001.0192-A</t>
  </si>
  <si>
    <t xml:space="preserve">06.001.0193-0</t>
  </si>
  <si>
    <t xml:space="preserve">ASSENTAMENTO DE TUBO FLEXIVEL,EXCLUSIVE FORNECIMENTO DESTE,PARA AGUAS PLUVIAIS,ATERRO E SOCA ATE A ALTURA DA GERATRIZ SUPERIOR DO TUBO,CONSIDERANDO O MATERIAL DA PROPRIA ESCAVACAO,DIAMETRO DE 1200MM</t>
  </si>
  <si>
    <t xml:space="preserve">06.001.0193-A</t>
  </si>
  <si>
    <t xml:space="preserve">06.001.0195-0</t>
  </si>
  <si>
    <t xml:space="preserve">ASSENTAMENTO DE TUBO FLEXIVEL,EXCLUSIVE FORNECIMENTO DESTE,PARA AGUAS PLUVIAIS,ATERRO E SOCA ATE A ALTURA DA GERATRIZ SUPERIOR DO TUBO,CONSIDERANDO O MATERIAL DA PROPRIA ESCAVACAO,DIAMETRO DE 1500MM</t>
  </si>
  <si>
    <t xml:space="preserve">06.001.0195-A</t>
  </si>
  <si>
    <t xml:space="preserve">06.001.0198-0</t>
  </si>
  <si>
    <t xml:space="preserve">ASSENTAMENTO DE TUBO FLEXIVEL,EXCLUSIVE FORNECIMENTO DESTE,PARA AGUAS PLUVIAIS,ATERRO E SOCA ATE A ALTURA DA GERATRIZ SUPERIOR DO TUBO,CONSIDERANDO O MATERIAL DA PROPRIA ESCAVACAO,DIAMETRO DE 1800MM</t>
  </si>
  <si>
    <t xml:space="preserve">06.001.0198-A</t>
  </si>
  <si>
    <t xml:space="preserve">06.001.0200-0</t>
  </si>
  <si>
    <t xml:space="preserve">ASSENTAMENTO DE TUBO FLEXIVEL,EXCLUSIVE FORNECIMENTO DESTE,PARA AGUAS PLUVIAIS,ATERRO E SOCA ATE A ALTURA DA GERATRIZ SUPERIOR DO TUBO,CONSIDERANDO O MATERIAL DA PROPRIA ESCAVACAO,DIAMETRO DE 2000MM</t>
  </si>
  <si>
    <t xml:space="preserve">06.001.0200-A</t>
  </si>
  <si>
    <t xml:space="preserve">06.001.0205-0</t>
  </si>
  <si>
    <t xml:space="preserve">ASSENTAMENTO DE TUBO FLEXIVEL,EXCLUSIVE FORNECIMENTO DESTE,PARA AGUAS PLUVIAIS,ATERRO E SOCA ATE A ALTURA DA GERATRIZ SUPERIOR DO TUBO,CONSIDERANDO O MATERIAL DA PROPRIA ESCAVACAO,DIAMETRO DE 2500MM</t>
  </si>
  <si>
    <t xml:space="preserve">06.001.0205-A</t>
  </si>
  <si>
    <t xml:space="preserve">06.001.0210-0</t>
  </si>
  <si>
    <t xml:space="preserve">ASSENTAMANTO DE TUBO FLEXIVEL,EXCLUSIVE FORNECIMENTO DESTE,PARA AGUAS PLUVIAIS,ATERRO E SOCA ATE A ALTURA DA GERATRIZ SUPERIOR DO TUBO,CONSIDERANDO O MATERIAL DA PROPRIA ESCAVACAO,DIAMETRO DE 3000MM</t>
  </si>
  <si>
    <t xml:space="preserve">06.001.0210-A</t>
  </si>
  <si>
    <t xml:space="preserve">06.001.0220-0</t>
  </si>
  <si>
    <t xml:space="preserve">ASSENTAMENTO DE TUBO PRFV DEFOFO,EXCLUSIVE FORNECIMENTO DESTE,ATERRO E SOCA ATE A ALTURA DA GERATRIZ SUPERIOR DO TUBO,CONSIDERANDO O MATERIAL DA PROPRIA ESCAVACAO,DIAMETRO DE 300MM</t>
  </si>
  <si>
    <t xml:space="preserve">06.001.0220-A</t>
  </si>
  <si>
    <t xml:space="preserve">06.001.0221-0</t>
  </si>
  <si>
    <t xml:space="preserve">ASSENTAMENTO DE TUBO PRFV DEFOFO,EXCLUSIVE FORNECIMENTO DESTE,ATERRO E SOCA ATE A ALTURA DA GERATRIZ SUPERIOR DO TUBO,CONSIDERANDO O MATERIAL DA PROPRIA ESCAVACAO,DIAMETRO DE 350MM</t>
  </si>
  <si>
    <t xml:space="preserve">06.001.0221-A</t>
  </si>
  <si>
    <t xml:space="preserve">06.001.0222-0</t>
  </si>
  <si>
    <t xml:space="preserve">ASSENTAMENTO DE TUBO PRFV DEFOFO,EXCLUSIVE FORNECIMENTO DESTE,ATERRO E SOCA ATE A ALTURA DA GERATRIZ SUPERIOR DO TUBO,CONSIDERANDO O MATERIAL DA PROPRIA ESCAVACAO,DIAMETRO DE 400MM</t>
  </si>
  <si>
    <t xml:space="preserve">06.001.0222-A</t>
  </si>
  <si>
    <t xml:space="preserve">06.001.0224-0</t>
  </si>
  <si>
    <t xml:space="preserve">ASSENTAMENTO DE TUBO PRFV DEFOFO,EXCLUSIVE FORNECIMENTO DESTE,ATERRO E SOCA ATE A ALTURA DA GERATRIZ SUPERIOR DO TUBO,CONSIDERANDO O MATERIAL DA PROPRIA ESCAVACAO,DIAMETRO DE 500MM</t>
  </si>
  <si>
    <t xml:space="preserve">06.001.0224-A</t>
  </si>
  <si>
    <t xml:space="preserve">06.001.0225-0</t>
  </si>
  <si>
    <t xml:space="preserve">ASSENTAMENTO DE TUBO PRFV DEFOFO,EXCLUSIVE FORNECIMENTO DESTE,ATERRO E SOCA ATE A ALTURA DA GERATRIZ SUPERIOR DO TUBO,CONSIDERANDO O MATERIAL DA PROPRIA ESCAVACAO,DIAMETRO DE 600MM</t>
  </si>
  <si>
    <t xml:space="preserve">06.001.0225-A</t>
  </si>
  <si>
    <t xml:space="preserve">06.001.0226-0</t>
  </si>
  <si>
    <t xml:space="preserve">ASSENTAMENTO DE TUBO PRFV DEFOFO,EXCLUSIVE FORNECIMENTO DESTE,ATERRO E SOCA ATE A ALTURA DA GERATRIZ SUPERIOR DO TUBO,CONSIDERANDO O MATERIAL DA PROPRIA ESCAVACAO,DIAMETRO DE 700MM</t>
  </si>
  <si>
    <t xml:space="preserve">06.001.0226-A</t>
  </si>
  <si>
    <t xml:space="preserve">06.001.0227-0</t>
  </si>
  <si>
    <t xml:space="preserve">ASSENTAMENTO DE TUBO PRFV DEFOFO,EXCLUSIVE FORNECIMENTO DESTE,ATERRO E SOCA ATE A ALTURA DA GERATRIZ SUPERIOR DO TUBO,CONSIDERANDO O MATERIAL DA PROPRIA ESCAVACAO,DIAMETRO DE 800MM</t>
  </si>
  <si>
    <t xml:space="preserve">06.001.0227-A</t>
  </si>
  <si>
    <t xml:space="preserve">06.001.0228-0</t>
  </si>
  <si>
    <t xml:space="preserve">ASSENTAMENTO DE TUBO PRFV DEFOFO,EXCLUSIVE FORNECIMENTO DESTE,ATERRO E SOCA ATE A ALTURA DA GERATRIZ SUPERIOR DO TUBO,CONSIDERANDO O MATERIAL DA PROPRIA ESCAVACAO,DIAMETRO DE 900MM</t>
  </si>
  <si>
    <t xml:space="preserve">06.001.0228-A</t>
  </si>
  <si>
    <t xml:space="preserve">06.001.0229-0</t>
  </si>
  <si>
    <t xml:space="preserve">ASSENTAMENTO DE TUBO PRFV DEFOFO,EXCLUSIVE FORNECIMENTO DESTE,ATERRO E SOCA ATE A ALTURA DA GERATRIZ SUPERIOR DO TUBO,CONSIDERANDO O MATERIAL DA PROPRIA ESCAVACAO,DIAMETRO DE 1000MM</t>
  </si>
  <si>
    <t xml:space="preserve">06.001.0229-A</t>
  </si>
  <si>
    <t xml:space="preserve">06.001.0231-0</t>
  </si>
  <si>
    <t xml:space="preserve">ASSENTAMENTO DE TUBO PRFV DEFOFO,EXCLUSIVE FORNECIMENTO DESTE,ATERRO E SOCA ATE A ALTURA DA GERATRIZ SUPERIOR DO TUBO,CONSIDERANDO O MATERIAL DA PROPRIA ESCAVACAO,DIAMETRO DE 1200MM</t>
  </si>
  <si>
    <t xml:space="preserve">06.001.0231-A</t>
  </si>
  <si>
    <t xml:space="preserve">06.001.0233-0</t>
  </si>
  <si>
    <t xml:space="preserve">ASSENTAMENTO DE TUBO PRFV DEFOFO,EXCLUSIVE FORNECIMENTO DESTE,ATERRO E SOCA ATE A ALTURA DA GERATRIZ SUPERIOR DO TUBO,CONSIDERANDO O MATERIAL DA PROPRIA ESCAVACAO,DIAMETRO DE 1300MM</t>
  </si>
  <si>
    <t xml:space="preserve">06.001.0233-A</t>
  </si>
  <si>
    <t xml:space="preserve">06.001.0235-0</t>
  </si>
  <si>
    <t xml:space="preserve">ASSENTAMENTO DE TUBO PRFV DEFOFO,EXCLUSIVE FORNECIMENTO DESTE,ATERRO E SOCA ATE A ALTURA DA GERATRIZ SUPERIOR DO TUBO,CONSIDERANDO O MATERIAL DA PROPRIA ESCAVACAO,DIAMETRO DE 1400MM</t>
  </si>
  <si>
    <t xml:space="preserve">06.001.0235-A</t>
  </si>
  <si>
    <t xml:space="preserve">06.001.0237-0</t>
  </si>
  <si>
    <t xml:space="preserve">ASSENTAMENTO DE TUBO PRFV DEFOFO,EXCLUSIVE FORNECIMENTO DESTE,ATERRO E SOCA ATE A ALTURA DA GERATRIZ SUPERIOR DO TUBO,CONSIDERANDO O MATERIAL DA PROPRIA ESCAVACAO,DIAMETRO DE 1500MM</t>
  </si>
  <si>
    <t xml:space="preserve">06.001.0237-A</t>
  </si>
  <si>
    <t xml:space="preserve">06.001.0242-0</t>
  </si>
  <si>
    <t xml:space="preserve">ASSENTAMENTO DE TUBULACAO DE PVC,COM JUNTA ELASTICA,PARA COLETOR DE ESGOTOS,COM DIAMETRO NOMINAL DE 100MM,ATERRO E SOCAATE A ALTURA DA GERATRIZ SUPERIOR DO TUBO,CONSIDERANDO O MATERIAL DA PROPRIA ESCAVACAO,EXCLUSIVE TUBO E JUNTA</t>
  </si>
  <si>
    <t xml:space="preserve">06.001.0242-A</t>
  </si>
  <si>
    <t xml:space="preserve">06.001.0243-0</t>
  </si>
  <si>
    <t xml:space="preserve">ASSENTAMENTO DE TUBULACAO DE PVC,COM JUNTA ELASTICA,PARA COLETOR DE ESGOTOS,COM DIAMETRO NOMINAL DE 150MM,ATERRO E SOCAATE A ALTURA DA GERATRIZ SUPERIOR DO TUBO,CONSIDERANDO O MATERIAL DA PROPRIA ESCAVACAO,EXCLUSIVE TUBO E JUNTA</t>
  </si>
  <si>
    <t xml:space="preserve">06.001.0243-A</t>
  </si>
  <si>
    <t xml:space="preserve">06.001.0244-0</t>
  </si>
  <si>
    <t xml:space="preserve">ASSENTAMENTO DE TUBULACAO DE PVC,COM JUNTA ELASTICA,PARA COLETOR DE ESGOTOS,COM DIAMETRO NOMINAL DE 200MM,ATERRO E SOCAATE A ALTURA DA GERATRIZ SUPERIOR DO TUBO,CONSIDERANDO O MATERIAL DA PROPRIA ESCAVACAO,EXCLUSIVE TUBO E JUNTA</t>
  </si>
  <si>
    <t xml:space="preserve">06.001.0244-A</t>
  </si>
  <si>
    <t xml:space="preserve">06.001.0245-0</t>
  </si>
  <si>
    <t xml:space="preserve">ASSENTAMENTO DE TUBULACAO DE PVC COM JUNTA ELASTICA,PARA COLETOR DE ESGOTOS,COM DIAMETRO NOMINAL DE 250MM,ATERRO E SOCAATE A ALTURA DA GERATRIZ SUPERIOR DO TUBO,CONSIDERANDO O MATERIAL DA PROPRIA ESCAVACAO,EXCLUSIVE TUBO E JUNTA</t>
  </si>
  <si>
    <t xml:space="preserve">06.001.0245-A</t>
  </si>
  <si>
    <t xml:space="preserve">06.001.0246-0</t>
  </si>
  <si>
    <t xml:space="preserve">ASSENTAMENTO DE TUBULACAO DE PVC COM JUNTA ELASTICA,PARA COLETOR DE ESGOTOS,COM DIAMETRO NOMINAL DE 300MM,ATERRO E SOCAATE A ALTURA DA GERATRIZ SUPERIOR DO TUBO,CONSIDERANDO O MATERIAL DA PROPRIA ESCAVACAO,EXCLUSIVE TUBO E JUNTA</t>
  </si>
  <si>
    <t xml:space="preserve">06.001.0246-A</t>
  </si>
  <si>
    <t xml:space="preserve">06.001.0247-0</t>
  </si>
  <si>
    <t xml:space="preserve">ASSENTAMENTO DE TUBULACAO DE PVC,COM JUNTA ELASTICA,PARA COLETOR DE ESGOTOS,COM DIAMETRO NOMINAL DE 350MM,ATERRO E SOCAATE A ALTURA DA GERATRIZ SUPERIOR DO TUBO,CONSIDERANDO O MATERIAL DA PROPRIA ESCAVACAO,EXCLUSIVE TUBO E JUNTA</t>
  </si>
  <si>
    <t xml:space="preserve">06.001.0247-A</t>
  </si>
  <si>
    <t xml:space="preserve">06.001.0248-0</t>
  </si>
  <si>
    <t xml:space="preserve">ASSENTAMENTO DE TUBULACAO DE PVC,COM JUNTA ELASTICA,PARA COLETOR DE ESGOTOS,COM DIAMETRO NOMINAL DE 400MM,ATERRO E SOCAATE A ALTURA DA GERATRIZ SUPERIOR DO TUBO,CONSIDERANDO O MATERIAL DA PROPRIA ESCAVACAO,EXCLUSIVE TUBO E JUNTA</t>
  </si>
  <si>
    <t xml:space="preserve">06.001.0248-A</t>
  </si>
  <si>
    <t xml:space="preserve">06.001.0250-0</t>
  </si>
  <si>
    <t xml:space="preserve">ASSENTAMENTO DE TUBULACAO DE PVC RIGIDO,COM JUNTA ELASTICA,COM DIAMETRO NOMINAL DE 50MM,COMPREENDENDO CARGA E DESCARGA,ACERTO DE FUNDO DE VALA,COLOCACAO NA VALA,MONTAGEM E REATERROATE A GERATRIZ SUPERIOR DO TUBO CONSIDERANDO MATERIAL DA PROPRIA ESCAVACAO E TESTE HIDROSTATICO,EXCLUSIVE TUBO E JUNTAELASTICA</t>
  </si>
  <si>
    <t xml:space="preserve">06.001.0250-A</t>
  </si>
  <si>
    <t xml:space="preserve">06.001.0251-0</t>
  </si>
  <si>
    <t xml:space="preserve">ASSENTAMENTO DE TUBULACAO DE PVC RIGIDO,COM JUNTA ELASTICA,COM DIAMETRO NOMINAL DE 75MM,COMPREENDENDO CARGA E DESCARGA,ACERTO DE FUNDO DE VALA,COLOCACAO NA VALA,MONTAGEM E REATERROATE A GERATRIZ SUPERIOR DO TUBO CONSIDERANDO O MATERIAL DAPROPRIA ESCAVACAO E TESTE HIDROSTATICO,EXCLUSIVE TUBO E JUNTA ELASTICA</t>
  </si>
  <si>
    <t xml:space="preserve">06.001.0251-A</t>
  </si>
  <si>
    <t xml:space="preserve">06.001.0252-0</t>
  </si>
  <si>
    <t xml:space="preserve">ASSENTAMENTO DE TUBULACAO DE PVC RIGIDO,COM JUNTA ELASTICA,COM DIAMETRO NOMINAL DE 100MM,COMPREENDENDO CARGA E DESCARGA,ACERTO DE FUNDO DE VALA,COLOCACAO NA VALA,MONTAGEM E REATERRO ATE A GERATRIZ SUPERIOR DO TUBO CONSIDERANDO O MATERIAL DAPROPRIA ESCAVACAO E TESTE HIDROSTATICO,EXCLUSIVE TUBO E JUNTA ELASTICA</t>
  </si>
  <si>
    <t xml:space="preserve">06.001.0252-A</t>
  </si>
  <si>
    <t xml:space="preserve">06.001.0254-0</t>
  </si>
  <si>
    <t xml:space="preserve">ASSENTAMENTO DE TUBULACAO DE PVC RIGIDO,COM JUNTA ELASTICA,COM DIAMETRO NOMINAL DE 150MM,COMPREENDENDO CARGA E DESCARGA,ACERTO DE FUNDO DE VALA,COLOCACAO NA VALA,MONTAGEM E REATERRO ATE A GERATRIZ SUPERIOR DO TUBO CONSIDERANDO O MATERIAL DAPROPRIA ESCAVACAO E TESTE HIDROSTATICO,EXCLUSIVE TUBO E JUNTA ELASTICA</t>
  </si>
  <si>
    <t xml:space="preserve">06.001.0254-A</t>
  </si>
  <si>
    <t xml:space="preserve">06.001.0255-0</t>
  </si>
  <si>
    <t xml:space="preserve">ASSENTAMENTO DE TUBULACAO DE PVC RIGIDO,COM JUNTA ELASTICA,COM DIAMETRO NOMINAL DE 200MM,COMPREENDENDO CARGA E DESCARGA,ACERTO DE FUNDO DE VALA,COLOCACAO NA VALA,MONTAGEM E REATERRO ATE A GERATRIZ SUPERIOR DO TUBO CONSIDERANDO O MATERIAL DAPROPRIA ESCAVACAO E TESTE HIDROSTATICO,EXCLUSIVE TUBO E JUNTA ELASTICA</t>
  </si>
  <si>
    <t xml:space="preserve">06.001.0255-A</t>
  </si>
  <si>
    <t xml:space="preserve">06.001.0256-0</t>
  </si>
  <si>
    <t xml:space="preserve">ASSENTAMENTO DE TUBULACAO DE PVC RIGIDO,COM JUNTA ELASTICA,COM DIAMETRO NOMINAL DE 250MM,COMPREENDENDO CARGA E DESCARGA,ACERTO DE FUNDO DE VALA,COLOCACAO NA VALA,MONTAGEM E REATERRO ATE A GERATRIZ SUPERIOR DO TUBO CONSIDERANDO O MATERIAL DAPROPRIA ESCAVACAO E TESTE HIDROSTATICO,EXCLUSIVE TUBO E JUNTA ELASTICA</t>
  </si>
  <si>
    <t xml:space="preserve">06.001.0256-A</t>
  </si>
  <si>
    <t xml:space="preserve">06.001.0257-0</t>
  </si>
  <si>
    <t xml:space="preserve">ASSENTAMENTO DE TUBULACAO DE PVC RIGIDO,COM JUNTA ELASTICA,COM DIAMETRO NOMINAL DE 300MM,COMPREENDENDO CARGA E DESCARGA,ACERTO DE FUNDO DE VALA,COLOCACAO NA VALA,MONTAGEM E REATERRO ATE A GERATRIZ SUPERIOR DO TUBO CONSIDERANDO O MATERIAL DAPROPRIA ESCAVACAO E TESTE HIDROSTATICO,EXCLUSIVE TUBO E JUNTA ELASTICA</t>
  </si>
  <si>
    <t xml:space="preserve">06.001.0257-A</t>
  </si>
  <si>
    <t xml:space="preserve">06.001.0258-0</t>
  </si>
  <si>
    <t xml:space="preserve">ASSENTAMENTO DE TUBULACAO DE PVC RIGIDO,COM JUNTA ELASTICA,COM DIAMETRO NOMINAL DE 400MM,COMPREENDENDO CARGA E DESCARGA,ACERTO DE FUNDO DE VALA,COLOCACAO NA VALA,MONTAGEM E REATERRO ATE A GERATRIZ SUPERIOR DO TUBO CONSIDERANDO O MATERIAL DAPROPRIA ESCAVACAO E TESTE HIDROSTATICO,EXCLUSIVE TUBO E JUNTA ELASTICA</t>
  </si>
  <si>
    <t xml:space="preserve">06.001.0258-A</t>
  </si>
  <si>
    <t xml:space="preserve">06.001.0259-0</t>
  </si>
  <si>
    <t xml:space="preserve">ASSENTAMENTO DE TUBULACAO DE PVC RIGIDO,COM JUNTA ELASTICA,COM DIAMETRO NOMINAL DE 500MM,COMPREENDENDO CARGA E DESCARGA,ACERTO DE FUNDO DE VALA,COLOCACAO NA VALA,MONTAGEM E REATERRO ATE A GERATRIZ SUPERIOR DO TUBO CONSIDERANDO O MATERIAL DAPROPRIA ESCAVACAO E TESTE HIDROSTATICO,EXCLUSIVE TUBO E JUNTA ELASTICA</t>
  </si>
  <si>
    <t xml:space="preserve">06.001.0259-A</t>
  </si>
  <si>
    <t xml:space="preserve">06.001.0260-0</t>
  </si>
  <si>
    <t xml:space="preserve">ASSENTAMENTO DE PECAS E ACESSORIOS DE PVC RIGIDO,COM JUNTA ELASTICA,COM DIAMETRO NOMINAL DE 50MM,EXCLUSIVE PECAS E JUNTAS ELASTICAS.CUSTO POR BOLSA</t>
  </si>
  <si>
    <t xml:space="preserve">06.001.0260-A</t>
  </si>
  <si>
    <t xml:space="preserve">06.001.0261-0</t>
  </si>
  <si>
    <t xml:space="preserve">ASSENTAMENTO DE PECAS E ACESSORIOS DE PVC RIGIDO,COM JUNTA ELASTICA,COM DIAMETRO NOMINAL DE 75MM,EXCLUSIVE PECAS E JUNTAS ELASTICAS.CUSTO POR BOLSA</t>
  </si>
  <si>
    <t xml:space="preserve">06.001.0261-A</t>
  </si>
  <si>
    <t xml:space="preserve">06.001.0262-0</t>
  </si>
  <si>
    <t xml:space="preserve">ASSENTAMENTO DE PECAS E ACESSORIOS DE PVC RIGIDO,COM JUNTA ELASTICA,COM DIAMETRO NOMINAL DE 100MM,EXCLUSIVE PECAS E JUNTAS ELASTICAS.CUSTO POR BOLSA</t>
  </si>
  <si>
    <t xml:space="preserve">06.001.0262-A</t>
  </si>
  <si>
    <t xml:space="preserve">06.001.0263-0</t>
  </si>
  <si>
    <t xml:space="preserve">ASSENTAMENTO DE PECAS E ACESSORIOS DE PVC RIGIDO,COM JUNTA ELASTICA,COM DIAMETRO NOMINAL DE 150MM,EXCLUSIVE PECAS E JUNTAS ELASTICAS.CUSTO POR BOLSA</t>
  </si>
  <si>
    <t xml:space="preserve">06.001.0263-A</t>
  </si>
  <si>
    <t xml:space="preserve">06.001.0264-0</t>
  </si>
  <si>
    <t xml:space="preserve">ASSENTAMENTO DE PECAS E ACESSORIOS DE PVC RIGIDO,COM JUNTA ELASTICA,COM DIAMETRO NOMINAL DE 200MM,EXCLUSIVE PECAS E JUNTAS ELASTICAS.CUSTO POR BOLSA</t>
  </si>
  <si>
    <t xml:space="preserve">06.001.0264-A</t>
  </si>
  <si>
    <t xml:space="preserve">06.001.0265-0</t>
  </si>
  <si>
    <t xml:space="preserve">ASSENTAMENTO DE PECAS E ACESSORIOS DE PVC RIGIDO,COM JUNTA ELASTICA,COM DIAMETRO NOMINAL DE 250MM,EXCLUSIVE PECAS E JUNTAS ELASTICAS.CUSTO POR BOLSA</t>
  </si>
  <si>
    <t xml:space="preserve">06.001.0265-A</t>
  </si>
  <si>
    <t xml:space="preserve">06.001.0266-0</t>
  </si>
  <si>
    <t xml:space="preserve">ASSENTAMENTO DE PECAS E ACESSORIOS DE PVC RIGIDO,COM JUNTA ELASTICA,COM DIAMETRO NOMINAL DE 300MM,EXCLUSIVE PECAS E JUNTAS ELASTICAS.CUSTO POR BOLSA</t>
  </si>
  <si>
    <t xml:space="preserve">06.001.0266-A</t>
  </si>
  <si>
    <t xml:space="preserve">06.001.0267-0</t>
  </si>
  <si>
    <t xml:space="preserve">ASSENTAMENTO DE PECAS E ACESSORIOS DE PVC RIGIDO,COM JUNTA ELASTICA,COM DIAMETRO NOMINAL DE 350MM,EXCLUSIVE PECAS E JUNTAS ELASTICAS.CUSTO POR BOLSA</t>
  </si>
  <si>
    <t xml:space="preserve">06.001.0267-A</t>
  </si>
  <si>
    <t xml:space="preserve">06.001.0268-0</t>
  </si>
  <si>
    <t xml:space="preserve">ASSENTAMENTO DE PECAS E ACESSORIOS DE PVC RIGIDO,COM JUNTA ELASTICA,COM DIAMETRO NOMINAL DE 400MM,EXCLUSIVE PECAS E JUNTAS ELASTICAS.CUSTO POR BOLSA</t>
  </si>
  <si>
    <t xml:space="preserve">06.001.0268-A</t>
  </si>
  <si>
    <t xml:space="preserve">06.001.0269-0</t>
  </si>
  <si>
    <t xml:space="preserve">ASSENTAMENTO DE PECAS E ACESSORIOS DE PVC RIGIDO,COM JUNTA ELASTICA,COM DIAMETRO NOMINAL DE 500MM,EXCLUSIVE PECAS E JUNTAS ELASTICAS.CUSTO POR BOLSA</t>
  </si>
  <si>
    <t xml:space="preserve">06.001.0269-A</t>
  </si>
  <si>
    <t xml:space="preserve">06.001.0270-0</t>
  </si>
  <si>
    <t xml:space="preserve">ASSENTAMENTO DE TUBO DE PVC ROSQUEAVEL,EXCLUSIVE FORNECIMENTO DESTE,INCLUSIVE MONTAGEM DAS CONEXOES E MATERIAIS PARA VEDACAO,DIAMETRO DE 1/2"</t>
  </si>
  <si>
    <t xml:space="preserve">06.001.0270-A</t>
  </si>
  <si>
    <t xml:space="preserve">06.001.0271-0</t>
  </si>
  <si>
    <t xml:space="preserve">ASSENTAMENTO DE TUBO DE PVC ROSQUEAVEL,EXCLUSIVE FORNECIMENTO DESTE,INCLUSIVE MONTAGEM DAS CONEXOES E MATERIAIS PARA VEDACAO,DIAMETRO DE 3/4"</t>
  </si>
  <si>
    <t xml:space="preserve">06.001.0271-A</t>
  </si>
  <si>
    <t xml:space="preserve">06.001.0272-0</t>
  </si>
  <si>
    <t xml:space="preserve">ASSENTAMENTO DE TUBO DE PVC ROSQUEAVEL,EXCLUSIVE FORNECIMENTO DESTE,INCLUSIVE MONTAGEM DAS CONEXOES E MATERIAIS PARA VEDACAO,DIAMETRO DE 1"</t>
  </si>
  <si>
    <t xml:space="preserve">06.001.0272-A</t>
  </si>
  <si>
    <t xml:space="preserve">06.001.0273-0</t>
  </si>
  <si>
    <t xml:space="preserve">ASSENTAMENTO DE TUBO DE PVC ROSQUEAVEL,EXCLUSIVE FORNECIMENTO DESTE,INCLUSIVE MONTAGEM DAS CONEXOES E MATERIAIS PARA VEDACAO,DIAMETRO DE 1.1/2"</t>
  </si>
  <si>
    <t xml:space="preserve">06.001.0273-A</t>
  </si>
  <si>
    <t xml:space="preserve">06.001.0274-0</t>
  </si>
  <si>
    <t xml:space="preserve">ASSENTAMENTO DE TUBO DE PVC ROSQUEAVEL,EXCLUSIVE FORNECIMENTO DESTE,INCLUSIVE MONTAGEM DAS CONEXOES E MATERIAIS PARA VEDACAO,DIAMETRO DE 2"</t>
  </si>
  <si>
    <t xml:space="preserve">06.001.0274-A</t>
  </si>
  <si>
    <t xml:space="preserve">06.001.0275-0</t>
  </si>
  <si>
    <t xml:space="preserve">ASSENTAMENTO DE TUBO DE PVC ROSQUEAVEL,EXCLUSIVE FORNECIMENTO DESTE,INCLUSIVE MONTAGEM DAS CONEXOES E MATERIAIS PARA VEDACAO,DIAMETRO DE 3"</t>
  </si>
  <si>
    <t xml:space="preserve">06.001.0275-A</t>
  </si>
  <si>
    <t xml:space="preserve">06.001.0276-0</t>
  </si>
  <si>
    <t xml:space="preserve">ASSENTAMENTO DE TUBO DE PVC ROSQUEAVEL,EXCLUSIVE FORNECIMENTO DESTE,INCLUSIVE MONTAGEM DAS CONEXOES E MATERIAIS PARA VEDACAO,DIAMETRO DE 4"</t>
  </si>
  <si>
    <t xml:space="preserve">06.001.0276-A</t>
  </si>
  <si>
    <t xml:space="preserve">06.001.0300-0</t>
  </si>
  <si>
    <t xml:space="preserve">MONTAGEM DE COMPORTA QUADRADA OU CIRCULAR COM DIMENSOES MAIORES QUE 0,70 X 0,70M,INCLUSIVE OS MATERIAIS NECESSARIOS A MONTAGEM,EXCETO CHUMBADORES</t>
  </si>
  <si>
    <t xml:space="preserve">06.001.0300-A</t>
  </si>
  <si>
    <t xml:space="preserve">06.001.0301-0</t>
  </si>
  <si>
    <t xml:space="preserve">MONTAGEM DE COMPORTA QUADRADA OU CIRCULAR COM DIMENSOES ATE0.70 X 0.70M,INCLUSIVE OS MATERIAIS NECESSARIOS A MONTAGEM,EXCETO CHUMBADORES</t>
  </si>
  <si>
    <t xml:space="preserve">06.001.0301-A</t>
  </si>
  <si>
    <t xml:space="preserve">06.001.0305-0</t>
  </si>
  <si>
    <t xml:space="preserve">MONTAGEM DE PEDESTAL E HASTE SIMPLES PARA ACIONAMENTO DE COMPORTA,ADUFA,VALVULA OU REGISTRO,INCLUSIVE OS MATERIAIS NECESSARIOS A MONTAGEM,EXCETO CHUMBADORES.CUSTO POR CONJUNTO</t>
  </si>
  <si>
    <t xml:space="preserve">06.001.0305-A</t>
  </si>
  <si>
    <t xml:space="preserve">06.001.0306-0</t>
  </si>
  <si>
    <t xml:space="preserve">MONTAGEM DE ADUFA DE PAREDE COM FLANGE,DIAMETRO DE 150MM,EXCLUSIVE FORNECIMENTO DOS PARAFUSOS DE FIXACAO</t>
  </si>
  <si>
    <t xml:space="preserve">06.001.0306-A</t>
  </si>
  <si>
    <t xml:space="preserve">06.001.0307-0</t>
  </si>
  <si>
    <t xml:space="preserve">MONTAGEM DE ADUFA DE PAREDE COM FLANGE,DIAMETRO DE 200MM,EXCLUSIVE FORNECIMENTO DE PARAFUSOS DE FIXACAO</t>
  </si>
  <si>
    <t xml:space="preserve">06.001.0307-A</t>
  </si>
  <si>
    <t xml:space="preserve">06.001.0308-0</t>
  </si>
  <si>
    <t xml:space="preserve">MONTAGEM DE ADUFA DE PAREDES COM FLANGE,DIAMETRO DE 250MM,EXCLUSIVE FORNECIMENTO DE PARAFUSOS DE FIXACAO</t>
  </si>
  <si>
    <t xml:space="preserve">06.001.0308-A</t>
  </si>
  <si>
    <t xml:space="preserve">06.001.0309-0</t>
  </si>
  <si>
    <t xml:space="preserve">MONTAGEM DE ADUFA DE PAREDE COM FLANGE,DIAMETRO DE 300MM,EXCLUSIVE FORNECIMENTO DE PARAFUSOS DE FIXACAO</t>
  </si>
  <si>
    <t xml:space="preserve">06.001.0309-A</t>
  </si>
  <si>
    <t xml:space="preserve">06.001.0310-0</t>
  </si>
  <si>
    <t xml:space="preserve">MONTAGEM DE ADUFA DE PAREDE COM FLANGE,DIAMETRO DE 400MM,EXCLUSIVE FORNECIMENTO DOS PARAFUSOS DE FIXACAO</t>
  </si>
  <si>
    <t xml:space="preserve">06.001.0310-A</t>
  </si>
  <si>
    <t xml:space="preserve">06.001.0311-0</t>
  </si>
  <si>
    <t xml:space="preserve">MONTAGEM DE ADUFA DE PAREDE COM FLANGE,DIAMETRO DE 500MM,EXCLUSIVE FORNECIMENTO DOS PARAFUSOS DE FIXACAO</t>
  </si>
  <si>
    <t xml:space="preserve">06.001.0311-A</t>
  </si>
  <si>
    <t xml:space="preserve">06.001.0312-0</t>
  </si>
  <si>
    <t xml:space="preserve">MONTAGEM DE ADUFA DE PAREDE COM FLANGE,DIAMETRO DE 600MM,EXCLUSIVE FORNECIMENTO DOS PARAFUSOS DE FIXACAO</t>
  </si>
  <si>
    <t xml:space="preserve">06.001.0312-A</t>
  </si>
  <si>
    <t xml:space="preserve">06.001.0313-0</t>
  </si>
  <si>
    <t xml:space="preserve">MONTAGEM DE ADUFA DE FUNDO COM FLANGE,DIAMETRO DE 150MM,EXCLUSIVE FORNECIMENTO DOS PARAFUSOS DE FIXACAO</t>
  </si>
  <si>
    <t xml:space="preserve">06.001.0313-A</t>
  </si>
  <si>
    <t xml:space="preserve">06.001.0314-0</t>
  </si>
  <si>
    <t xml:space="preserve">MONTAGEM DE ADUFA DE FUNDO COM FLANGE,DIAMETRO DE 200MM,EXCLUSIVE FORNECIMENTO DOS PARAFUSOS DE FIXACAO</t>
  </si>
  <si>
    <t xml:space="preserve">06.001.0314-A</t>
  </si>
  <si>
    <t xml:space="preserve">06.001.0315-0</t>
  </si>
  <si>
    <t xml:space="preserve">MONTAGEM DE ADUFA DE FUNDO COM FLANGE,DIAMETRO DE 250MM,EXCLUSIVE FORNECIMENTO DOS PARAFUSOS DE FIXACAO</t>
  </si>
  <si>
    <t xml:space="preserve">06.001.0315-A</t>
  </si>
  <si>
    <t xml:space="preserve">06.001.0316-0</t>
  </si>
  <si>
    <t xml:space="preserve">MONTAGEM DE ADUFA DE FUNDO COM FLANGE,DIAMETRO DE 300MM,EXCLUSIVE FORNECIMENTO DE PARAFUSOS DE FIXACAO</t>
  </si>
  <si>
    <t xml:space="preserve">06.001.0316-A</t>
  </si>
  <si>
    <t xml:space="preserve">06.001.0317-0</t>
  </si>
  <si>
    <t xml:space="preserve">MONTAGEM DE ADUFA DE FUNDO COM FLANGE,DIAMETRO DE 400MM,EXCLUSIVE FORNECIMENTO DE PARAFUSOS DE FIXACAO</t>
  </si>
  <si>
    <t xml:space="preserve">06.001.0317-A</t>
  </si>
  <si>
    <t xml:space="preserve">06.001.0318-0</t>
  </si>
  <si>
    <t xml:space="preserve">MONTAGEM DE 1 MANCAL INTERMEDIARIO E 1 HASTE DE PROLONGAMENTO EM PEDESTAIS DE COMANDO OU MANOBRA</t>
  </si>
  <si>
    <t xml:space="preserve">06.001.0318-A</t>
  </si>
  <si>
    <t xml:space="preserve">06.001.0319-0</t>
  </si>
  <si>
    <t xml:space="preserve">ASSENTAMENTO DE TAMPAO DE FºFº,TIPO QUADRADO,ATE 0,25 X 0,25M,ASSENTADO COM ARGAMASSA DE CIMENTO E AREIA,NO TRACO 1:4 EMVOLUME,EXCLUSIVE TAMPAO</t>
  </si>
  <si>
    <t xml:space="preserve">06.001.0319-A</t>
  </si>
  <si>
    <t xml:space="preserve">06.001.0320-0</t>
  </si>
  <si>
    <t xml:space="preserve">ASSENTAMENTO DE TAMPAO DE FºFº,TIPO QUADRADO,COM MAIS DE 0,50 X 0,50M ATE 1,00 X 1,00M,ASSENTADO C0M ARGAMASSA DE CIMENTO E AREIA,NO TRACO 1:4 EM VOLUME,EXCLUSIVE O TAMPAO</t>
  </si>
  <si>
    <t xml:space="preserve">06.001.0320-A</t>
  </si>
  <si>
    <t xml:space="preserve">06.001.0325-0</t>
  </si>
  <si>
    <t xml:space="preserve">ASSENTAMENTO DE TAMPAO DE FºFº,TIPO CIRCULAR,COM DIAMETRO ACIMA DE 0,60M E ATE 1,00M,ASSENTADO COM ARGASSA DE CIMENTO EAREIA,NO TRACO 1:4 EM VOLUME,EXCLUSIVE TAMPAO</t>
  </si>
  <si>
    <t xml:space="preserve">06.001.0325-A</t>
  </si>
  <si>
    <t xml:space="preserve">06.001.0327-0</t>
  </si>
  <si>
    <t xml:space="preserve">ASSENTAMENTO DE TAMPAO DE FºFº,TIPO CIRCULAR,COM DIAMETRO DE0,40 A 0,60M,ASSENTADO COM ARGAMASSA DE CIMENTO E AREIA,NOTRACO 1:4 EM VOLUME,EXCLUSIVE TAMPAO</t>
  </si>
  <si>
    <t xml:space="preserve">06.001.0327-A</t>
  </si>
  <si>
    <t xml:space="preserve">06.001.0328-0</t>
  </si>
  <si>
    <t xml:space="preserve">ASSENTAMENTO DE TAMPAO DE FºFº,TIPO CIRCULAR,COM DIAMETRO DE0,60M E ATE 225KG,ASSENTADO COM ARGAMASSA DE CIMENTO E AREIA,NO TRACO 1:4 EM VOLUME,EXCLUSIVE TAMPAO</t>
  </si>
  <si>
    <t xml:space="preserve">06.001.0328-A</t>
  </si>
  <si>
    <t xml:space="preserve">06.001.0329-0</t>
  </si>
  <si>
    <t xml:space="preserve">ASSENTAMENTO DE TAMPAO DE FºFº,DE TRES SECOES,COM LARGURA ATE 1,60M,ASSENTADO COM ARGAMASSA DE CIMENTO E AREIA,NO TRACO1:4 EM VOLUME,EXCLUSIVE TAMPAO</t>
  </si>
  <si>
    <t xml:space="preserve">06.001.0329-A</t>
  </si>
  <si>
    <t xml:space="preserve">06.001.0330-0</t>
  </si>
  <si>
    <t xml:space="preserve">ASSENTAMENTO DE TAMPAO DE FºFº,DE QUATRO SECOES,COM LARGURAMINIMA DE 2,00M,ASSENTADO COM ARGAMASSA DE CIMENTO E AREIA,NO TRACO 1:4 EM VOLUME,EXCLUSIVE TAMPAO</t>
  </si>
  <si>
    <t xml:space="preserve">06.001.0330-A</t>
  </si>
  <si>
    <t xml:space="preserve">06.001.0331-0</t>
  </si>
  <si>
    <t xml:space="preserve">ASSENTAMENTO DE TAMPAO DE FºFº,DE SETE SECOES,COM LARGURA MINIMA DE 4,00M,ASSENTADO COM ARGAMASSA DE CIMENTO E AREIA,NOTRACO 1:4 EM VOLUME,EXCLUSIVE TAMPAO</t>
  </si>
  <si>
    <t xml:space="preserve">06.001.0331-A</t>
  </si>
  <si>
    <t xml:space="preserve">06.001.0332-0</t>
  </si>
  <si>
    <t xml:space="preserve">ASSENTAMENTO DE TAMPAO DE FºFº,DE 30 X 90CM,PARA CAIXA DE RALO,ASSENTADO COM ARGAMASSA DE CIMENTO E AREIA,NO TRACO 1:4 EM VOLUME,EXCLUSIVE TAMPAO</t>
  </si>
  <si>
    <t xml:space="preserve">06.001.0332-A</t>
  </si>
  <si>
    <t xml:space="preserve">06.001.0335-0</t>
  </si>
  <si>
    <t xml:space="preserve">ASSENTAMENTO DE CAIXA DE PASSEIO PARA REGISTRO EM FºFº,PADRAO CEDAE,ASSENTADA COM ARGAMASSA DE CIMENTO E AREIA,NO TRACO1:4 EM VOLUME,EXCLUSIVE TAMPAO</t>
  </si>
  <si>
    <t xml:space="preserve">06.001.0335-A</t>
  </si>
  <si>
    <t xml:space="preserve">06.001.0500-0</t>
  </si>
  <si>
    <t xml:space="preserve">ASSENTAMENTO DE TUBULACAO DE FERRO FUNDIDO,COM JUNTA ELASTICA,PARA SISTEMAS DE ESCOAMENTO FORCADO DE AGUA OU ESGOTO,COMPREENDENDO CARGA E DESCARGA,ACERTO DE FUNDO DE VALA,COLOCACAONA VALA,MONTAGEM E REATERRO ATE A GERATRIZ SUPERIOR DO TUBOCONSIDERANDO MATERIAL DA PROPRIA ESCAVACAO E TESTE HIDROSTATICO,EXCL.FORN.DO TUBO E JUNTA ELASTICA,COM DIAMETRO DE 50MM</t>
  </si>
  <si>
    <t xml:space="preserve">06.001.0500-A</t>
  </si>
  <si>
    <t xml:space="preserve">06.001.0501-0</t>
  </si>
  <si>
    <t xml:space="preserve">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ELAST.,C/DIAMETR.DE 75 OU 80MM</t>
  </si>
  <si>
    <t xml:space="preserve">06.001.0501-A</t>
  </si>
  <si>
    <t xml:space="preserve">06.001.0502-0</t>
  </si>
  <si>
    <t xml:space="preserve">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100MM</t>
  </si>
  <si>
    <t xml:space="preserve">06.001.0502-A</t>
  </si>
  <si>
    <t xml:space="preserve">06.001.0503-0</t>
  </si>
  <si>
    <t xml:space="preserve">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150MM</t>
  </si>
  <si>
    <t xml:space="preserve">06.001.0503-A</t>
  </si>
  <si>
    <t xml:space="preserve">06.001.0504-0</t>
  </si>
  <si>
    <t xml:space="preserve">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200MM</t>
  </si>
  <si>
    <t xml:space="preserve">06.001.0504-A</t>
  </si>
  <si>
    <t xml:space="preserve">06.001.0505-0</t>
  </si>
  <si>
    <t xml:space="preserve">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250MM</t>
  </si>
  <si>
    <t xml:space="preserve">06.001.0505-A</t>
  </si>
  <si>
    <t xml:space="preserve">06.001.0506-0</t>
  </si>
  <si>
    <t xml:space="preserve">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300MM</t>
  </si>
  <si>
    <t xml:space="preserve">06.001.0506-A</t>
  </si>
  <si>
    <t xml:space="preserve">06.001.0507-0</t>
  </si>
  <si>
    <t xml:space="preserve">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350MM</t>
  </si>
  <si>
    <t xml:space="preserve">06.001.0507-A</t>
  </si>
  <si>
    <t xml:space="preserve">06.001.0508-0</t>
  </si>
  <si>
    <t xml:space="preserve">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400MM</t>
  </si>
  <si>
    <t xml:space="preserve">06.001.0508-A</t>
  </si>
  <si>
    <t xml:space="preserve">06.001.0509-0</t>
  </si>
  <si>
    <t xml:space="preserve">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450MM</t>
  </si>
  <si>
    <t xml:space="preserve">06.001.0509-A</t>
  </si>
  <si>
    <t xml:space="preserve">06.001.0510-0</t>
  </si>
  <si>
    <t xml:space="preserve">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500MM</t>
  </si>
  <si>
    <t xml:space="preserve">06.001.0510-A</t>
  </si>
  <si>
    <t xml:space="preserve">06.001.0511-0</t>
  </si>
  <si>
    <t xml:space="preserve">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600MM</t>
  </si>
  <si>
    <t xml:space="preserve">06.001.0511-A</t>
  </si>
  <si>
    <t xml:space="preserve">06.001.0512-0</t>
  </si>
  <si>
    <t xml:space="preserve">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700MM</t>
  </si>
  <si>
    <t xml:space="preserve">06.001.0512-A</t>
  </si>
  <si>
    <t xml:space="preserve">06.001.0513-0</t>
  </si>
  <si>
    <t xml:space="preserve">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800MM</t>
  </si>
  <si>
    <t xml:space="preserve">06.001.0513-A</t>
  </si>
  <si>
    <t xml:space="preserve">06.001.0514-0</t>
  </si>
  <si>
    <t xml:space="preserve">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900MM</t>
  </si>
  <si>
    <t xml:space="preserve">06.001.0514-A</t>
  </si>
  <si>
    <t xml:space="preserve">06.001.0515-0</t>
  </si>
  <si>
    <t xml:space="preserve">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1000MM</t>
  </si>
  <si>
    <t xml:space="preserve">06.001.0515-A</t>
  </si>
  <si>
    <t xml:space="preserve">06.001.0516-0</t>
  </si>
  <si>
    <t xml:space="preserve">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1200MM</t>
  </si>
  <si>
    <t xml:space="preserve">06.001.0516-A</t>
  </si>
  <si>
    <t xml:space="preserve">06.001.0550-0</t>
  </si>
  <si>
    <t xml:space="preserve">ASSENTAMENTO DE TUBULACAO DE FERRO FUNDIDO,COM JUNTA ELASTICA,INSTALACAO AEREA,PARA SISTEMAS DE ESCOAMENTO FORCADO DE AGUA OU ESGOTO,COMPREENDENDO CARGA E DESCARGA,MONTAGEM SOBRE APOIOS EXISTENTES E TESTE HIDROSTATICO,EXCLUSIVE FORNECIMENTODO TUBO E JUNTA ELASTICA,COM DIAMETRO DE 50MM</t>
  </si>
  <si>
    <t xml:space="preserve">06.001.0550-A</t>
  </si>
  <si>
    <t xml:space="preserve">06.001.0551-0</t>
  </si>
  <si>
    <t xml:space="preserve">ASSENTAMENTO DE TUBULACAO DE FERRO FUNDIDO,COM JUNTA ELASTICA,INSTALACAO AEREA,PARA SISTEMAS DE ESCOAMENTO FORCADO DE AGUA OU ESGOTO,COMPREENDENDO CARGA E DESCARGA,MONTAGEM SOBRE APOIOS EXISTENTES E TESTE HIDROSTATICO,EXCLUSIVE FORNECIMENTODO TUBO E JUNTA ELASTICA,COM DIAMETRO DE 75 OU 80MM</t>
  </si>
  <si>
    <t xml:space="preserve">06.001.0551-A</t>
  </si>
  <si>
    <t xml:space="preserve">06.001.0552-0</t>
  </si>
  <si>
    <t xml:space="preserve">ASSENTAMENTO DE TUBULACAO DE FERRO FUNDIDO,COM JUNTA ELASTICA,INSTALACAO AEREA,PARA SISTEMAS DE ESCOAMENTO FORCADO DE AGUA OU ESGOTO,COMPREENDENDO CARGA E DESCARGA,MONTAGEM SOBRE APOIOS EXISTENTES E TESTE HIDROSTATICO,EXCLUSIVE FORNECIMENTODO TUBO E JUNTA ELASTICA,COM DIAMETRO DE 100MM</t>
  </si>
  <si>
    <t xml:space="preserve">06.001.0552-A</t>
  </si>
  <si>
    <t xml:space="preserve">06.001.0553-0</t>
  </si>
  <si>
    <t xml:space="preserve">ASSENTAMENTO DE TUBULACAO DE FERRO FUNDIDO,COM JUNTA ELASTICA,INSTALACAO AEREA,PARA SISTEMAS DE ESCOAMENTO FORCADO DE AGUA OU ESGOTO,COMPREENDENDO CARGA E DESCARGA,MONTAGEM SOBRE APOIOS EXISTENTES E TESTE HIDROSTATICO,EXCLUSIVE FORNECIMENTODO TUBO E JUNTA ELASTICA,COM DIAMETRO DE 150MM</t>
  </si>
  <si>
    <t xml:space="preserve">06.001.0553-A</t>
  </si>
  <si>
    <t xml:space="preserve">06.001.0554-0</t>
  </si>
  <si>
    <t xml:space="preserve">ASSENTAMENTO DE TUBULACAO DE FERRO FUNDIDO,COM JUNTA ESLASTCA,INSTALACAO AEREA,PARA SISTEMAS DE ESCOAMENTO FORCADO DE AGUA OU ESGOTO,COMPREENDENDO CARGA E DESCARGA,MONTAGEM SOBRE APOIOS EXISTENTES E TESTE HIDROSTATICO,EXCLUSIVE FORNECIMENTODO TUBO E JUNTA ELASTICA,COM DIAMETRO DE 200MM</t>
  </si>
  <si>
    <t xml:space="preserve">06.001.0554-A</t>
  </si>
  <si>
    <t xml:space="preserve">06.001.0555-0</t>
  </si>
  <si>
    <t xml:space="preserve">ASSENTAMENTO DE TUBULACAO DE FERRO FUNDIDO,COM JUNTA ELASTICA,INSTALACAO AEREA,PARA SISTEMAS DE ESCOAMENTO FORCADO DE AGUA OU ESGOTO,COMPREENDENDO CARGA E DESCARGA,MONTAGEM SOBRE APOIOS EXISTENTES E TESTE HIDROSTATICO,EXCLUSIVE FORNECIMENTODO TUBO E JUNTA ELASTICA,COM DIAMETRO DE 250MM</t>
  </si>
  <si>
    <t xml:space="preserve">06.001.0555-A</t>
  </si>
  <si>
    <t xml:space="preserve">06.001.0556-0</t>
  </si>
  <si>
    <t xml:space="preserve">ASSENTAMENTO DE TUBULACAO DE FERRO FUNDIDO,COM JUNTA ELASTICA,INSTALACAO AEREA,PARA SISTEMAS DE ESCOAMENTO FORCADO DE AGUA OU ESGOTO,COMPREENDENDO CARGA E DESCARGA,MONTAGEM SOBRE APOIOS EXISTENTES E TESTE HIDROSTATICO,EXCLUSIVE FORNECIMENTODO TUBO E JUNTA ELASTICA,COM DIAMETRO DE 300MM</t>
  </si>
  <si>
    <t xml:space="preserve">06.001.0556-A</t>
  </si>
  <si>
    <t xml:space="preserve">06.001.0557-0</t>
  </si>
  <si>
    <t xml:space="preserve">ASSENTAMENTO DE TUBULACAO DE FERRO FUNDIDO,COM JUNTA ELASTICA,INSTALACAO AEREA,PARA SISTEMAS DE ESCOAMENTO FORCADO DE AGUA OU ESGOTO,COMPREENDENDO CARGA E DESCARGA,MONTAGEM SOBRE APOIOS EXISTENTES E TESTE HIDROSTATICO,EXCLUSIVE FORNECIMENTODO TUBO E JUNTA ELASTICA,COM DIAMETRO DE 350MM</t>
  </si>
  <si>
    <t xml:space="preserve">06.001.0557-A</t>
  </si>
  <si>
    <t xml:space="preserve">06.001.0558-0</t>
  </si>
  <si>
    <t xml:space="preserve">ASSENTAMENTO DE TUBULACAO DE FERRO FUNDIDO,COM JUNTA ELASTICA,INSTALACAO AEREA,PARA SISTEMAS DE ESCOAMENTO FORCADO DE AGUA OU ESGOTO,COMPREENDENDO CARGA E DESCARGA,MONTAGEM SOBRE APOIOS EXISTENTES E TESTE HIDROSTATICO,EXCLUSIVE FORNECIMENTODO TUBO E JUNTA ELASTICA,COM DIAMETRO DE 400MM</t>
  </si>
  <si>
    <t xml:space="preserve">06.001.0558-A</t>
  </si>
  <si>
    <t xml:space="preserve">06.001.0559-0</t>
  </si>
  <si>
    <t xml:space="preserve">ASSENTAMENTO DE TUBULACAO DE FERRO FUNDIDO,COM JUNTA ELASTICA,INSTALACAO AEREA,PARA SISTEMAS DE ESCOAMENTO FORCADO DE AGUA OU ESGOTO,COMPREENDENDO CARGA E DESCARGA,MONTAGEM SOBRE APOIOS EXISTENTES E TESTE HIDROSTATICO,EXCLUSIVE FORNECIMENTODO TUBO E JUNTA ELASTICA,COM DIAMETRO DE 450MM</t>
  </si>
  <si>
    <t xml:space="preserve">06.001.0559-A</t>
  </si>
  <si>
    <t xml:space="preserve">06.001.0560-0</t>
  </si>
  <si>
    <t xml:space="preserve">ASSENTAMENTO DE TUBULACAO DE FERRO FUNDIDO,COM JUNTA ELASTICA,INSTALACAO AEREA,PARA SISTEMAS DE ESCOAMENTO FORCADO DE AGUA OU ESGOTO,COMPREENDENDO CARGA E DESCARGA,MONTAGEM SOBRE APOIOS EXISTENTES E TESTE HIDROSTATICO,EXCLUSIVE FORNECIMENTODO TUBO E JUNTA ELASTICA,COM DIAMETRO DE 500MM</t>
  </si>
  <si>
    <t xml:space="preserve">06.001.0560-A</t>
  </si>
  <si>
    <t xml:space="preserve">06.001.0561-0</t>
  </si>
  <si>
    <t xml:space="preserve">ASSENTAMENTO DE TUBULACAO DE FERRO FUNDIDO,COM JUNTA ELASTICA,INSTALACAO AEREA,PARA SISTEMAS DE ESCOAMENTO FORCADO DE AGUA OU ESGOTO,COMPREENDENDO CARGA E DESCARGA,MONTAGEM SOBRE APOIOS EXISTENTES E TESTE HIDROSTATICO,EXCLUSIVE FORNECIMENTODO TUBO E JUNTA ELASTICA,COM DIAMETRO DE 600MM</t>
  </si>
  <si>
    <t xml:space="preserve">06.001.0561-A</t>
  </si>
  <si>
    <t xml:space="preserve">06.001.0562-0</t>
  </si>
  <si>
    <t xml:space="preserve">ASSENTAMENTO DE TUBULACAO DE FERRO FUNDIDO,COM JUNTA ELASTICA,INSTALACAO AEREA,PARA SISTEMAS DE ESCOAMENTO FORCADO DE AGUA OU ESGOTO,COMPREENDENDO CARGA E DESCARGA,MONTAGEM SOBRE APOIOS EXISTENTES E TESTE HIDROSTATICO,EXCLUSIVE FORNECIMENTODO TUBO E JUNTA ELASTICA,COM DIAMETRO DE 700MM</t>
  </si>
  <si>
    <t xml:space="preserve">06.001.0562-A</t>
  </si>
  <si>
    <t xml:space="preserve">06.001.0563-0</t>
  </si>
  <si>
    <t xml:space="preserve">ASSENTAMENTO DE TUBULACAO DE FERRO FUNDIDO,COM JUNTA ELASTICA,INSTALACAO AEREA,PARA SISTEMAS DE ESCOAMENTO FORCADO DE AGUA OU ESGOTO,COMPREENDENDO CARGA E DESCARGA,MONTAGEM SOBRE APOIOS EXISTENTES E TESTE HIDROSTATICO,EXCLUSIVE FORNECIMENTODO TUBO E JUNTA ELASTICA,COM DIAMETRO DE 800MM</t>
  </si>
  <si>
    <t xml:space="preserve">06.001.0563-A</t>
  </si>
  <si>
    <t xml:space="preserve">06.001.0564-0</t>
  </si>
  <si>
    <t xml:space="preserve">ASSENTAMENTO DE TUBULACAO DE FERRO FUNDIDO,COM JUNTA ELASTICA,INSTALACAO AEREA,PARA SISTEMAS DE ESCOAMENTO FORCADO DE AGUA OU ESGOTO,COMPREENDENDO CARGA E DESCARGA,MONTAGEM SOBRE APOIOS EXISTENTES E TESTE HIDROSTATICO,EXCLUSIVE FORNECIMENTODO TUBO E JUNTA ELASTICA,COM DIAMETRO DE 900MM</t>
  </si>
  <si>
    <t xml:space="preserve">06.001.0564-A</t>
  </si>
  <si>
    <t xml:space="preserve">06.001.0565-0</t>
  </si>
  <si>
    <t xml:space="preserve">ASSENTAMENTO DE TUBULACAO DE FERRO FUNDIDO,COM JUNTA ELASTICA,INSTALACAO AEREA,PARA SISTEMAS DE ESCOAMENTO FORCADO DE AGUA OU ESGOTO,COMPREENDENDO CARGA E DESCARGA,MONTAGEM SOBRE APOIOS EXISTENTES E TESTE HIDROSTATICO,EXCLUSIVE FORNECIMENTODO TUBO E JUNTA ELASTICA,COM DIAMETRO DE 1000MMM</t>
  </si>
  <si>
    <t xml:space="preserve">06.001.0565-A</t>
  </si>
  <si>
    <t xml:space="preserve">06.001.0566-0</t>
  </si>
  <si>
    <t xml:space="preserve">ASSENTAMENTO DE TUBULACAO DE FERRO FUNDIDO,COM JUNTA ELASTICA,INSTALACAO AEREA,PARA SISTEMAS DE ESCOAMENTO FORCADO DE AGUA OU ESGOTO,COMPREENDENDO CARGA E DESCARGA,MONTAGEM SOBRE APOIOS EXISTENTES E TESTE HIDROSTATICO,EXCLUSIVE FORNECIMENTODO TUBO E JUNTA ELASTICA,COM DIAMETRO DE 1200MM</t>
  </si>
  <si>
    <t xml:space="preserve">06.001.0566-A</t>
  </si>
  <si>
    <t xml:space="preserve">06.001.0630-0</t>
  </si>
  <si>
    <t xml:space="preserve">ASSENTAMENTO DE TUBULACAO DE FERRO FUNDIDO,COM JUNTA ELASTICA,PARA SISTEMAS DE ESCOAMENTO LIVRE DE AGUA OU ESGOTOS,COMPREENDENDO CARGA E DESCARGA,ACERTO DE FUNDO DE VALA,COLOCACAONA VALA,MONTAGEM E REATERRO ATE A GERATRIZ SUPERIOR DO TUBOCONSIDERANDO MATERIAL DA PROPRIA ESCAVACAO,EXCLUSIVE FORNECIMENTO DO TUBO E JUNTA ELASTICA,COM DIAMETRO DE 100MM</t>
  </si>
  <si>
    <t xml:space="preserve">06.001.0630-A</t>
  </si>
  <si>
    <t xml:space="preserve">06.001.0631-0</t>
  </si>
  <si>
    <t xml:space="preserve">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150MM</t>
  </si>
  <si>
    <t xml:space="preserve">06.001.0631-A</t>
  </si>
  <si>
    <t xml:space="preserve">06.001.0632-0</t>
  </si>
  <si>
    <t xml:space="preserve">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TUBOE JUNTA ELASTICA,COM DIAMETRO DE 200MM</t>
  </si>
  <si>
    <t xml:space="preserve">06.001.0632-A</t>
  </si>
  <si>
    <t xml:space="preserve">06.001.0633-0</t>
  </si>
  <si>
    <t xml:space="preserve">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250MM</t>
  </si>
  <si>
    <t xml:space="preserve">06.001.0633-A</t>
  </si>
  <si>
    <t xml:space="preserve">06.001.0634-0</t>
  </si>
  <si>
    <t xml:space="preserve">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300MM</t>
  </si>
  <si>
    <t xml:space="preserve">06.001.0634-A</t>
  </si>
  <si>
    <t xml:space="preserve">06.001.0650-0</t>
  </si>
  <si>
    <t xml:space="preserve">ASSENTAMENTO DE CONEXOES DE FºFº,COM JUNTA ELASTICA,COM DIAMETRO DE 50MM,EXCLUSIVE CONEXOES E JUNTAS ELASTICAS.CUSTO PORJUNTA</t>
  </si>
  <si>
    <t xml:space="preserve">06.001.0650-A</t>
  </si>
  <si>
    <t xml:space="preserve">06.001.0651-0</t>
  </si>
  <si>
    <t xml:space="preserve">ASSENTAMENTO DE CONEXOES DE FºFº,COM JUNTA ELASTICA,COM DIAMETRO DE 75MM,EXCLUSIVE CONEXOES E JUNTAS ELASTICAS.CUSTO PORJUNTA</t>
  </si>
  <si>
    <t xml:space="preserve">06.001.0651-A</t>
  </si>
  <si>
    <t xml:space="preserve">06.001.0652-0</t>
  </si>
  <si>
    <t xml:space="preserve">ASSENTAMENTO DE CONEXOES DE FºFº,COM JUNTA ELASTICA,COM DIAMETRO DE 100MM,EXCLUSIVE CONEXOES E JUNTAS ELASTICAS.CUSTO POR JUNTA</t>
  </si>
  <si>
    <t xml:space="preserve">06.001.0652-A</t>
  </si>
  <si>
    <t xml:space="preserve">06.001.0653-0</t>
  </si>
  <si>
    <t xml:space="preserve">ASSENTAMENTO DE CONEXOES DE FºFº,COM JUNTA ELASTICA,COM DIAMETRO DE 150MM,EXCLUSIVE CONEXOES E JUNTAS ELASTICAS.CUSTO POR JUNTA</t>
  </si>
  <si>
    <t xml:space="preserve">06.001.0653-A</t>
  </si>
  <si>
    <t xml:space="preserve">06.001.0654-0</t>
  </si>
  <si>
    <t xml:space="preserve">ASSENTAMENTO DE CONEXOES DE FºFº,COM JUNTA ELASTICA,COM DIAMETRO DE 200MM,EXCLUSIVE CONEXOES E JUNTAS ELASTICAS.CUSTO POR JUNTA</t>
  </si>
  <si>
    <t xml:space="preserve">06.001.0654-A</t>
  </si>
  <si>
    <t xml:space="preserve">06.001.0655-0</t>
  </si>
  <si>
    <t xml:space="preserve">ASSENTAMENTO DE CONEXOES DE FºFº,COM JUNTA ELASTICA,COM DIAMETRO DE 250MM,EXCLUSIVE CONEXOES E JUNTAS ELASTICAS.CUSTO POR JUNTA</t>
  </si>
  <si>
    <t xml:space="preserve">06.001.0655-A</t>
  </si>
  <si>
    <t xml:space="preserve">06.001.0656-0</t>
  </si>
  <si>
    <t xml:space="preserve">ASSENTAMENTO DE CONEXOES DE FºFº,COM JUNTA ELASTICA,COM DIAMETRO DE 300MM,EXCLUSIVE CONEXOES E JUNTAS ELASTICAS.CUSTO POR JUNTA</t>
  </si>
  <si>
    <t xml:space="preserve">06.001.0656-A</t>
  </si>
  <si>
    <t xml:space="preserve">06.001.0657-0</t>
  </si>
  <si>
    <t xml:space="preserve">ASSENTAMENTO DE CONEXOES DE FºFº,COM JUNTA ELASTICA,COM DIAMETRO DE 350MM,EXCLUSIVE CONEXOES E JUNTAS ELASTICAS.CUSTO POR JUNTA</t>
  </si>
  <si>
    <t xml:space="preserve">06.001.0657-A</t>
  </si>
  <si>
    <t xml:space="preserve">06.001.0658-0</t>
  </si>
  <si>
    <t xml:space="preserve">ASSENTAMENTO DE CONEXOES DE FºFº,COM JUNTA ELASTICA,COM DIAMETRO DE 400MM,EXCLUSIVE CONEXOES E JUNTAS ELASTICAS.CUSTO POR JUNTA</t>
  </si>
  <si>
    <t xml:space="preserve">06.001.0658-A</t>
  </si>
  <si>
    <t xml:space="preserve">06.001.0659-0</t>
  </si>
  <si>
    <t xml:space="preserve">ASSENTAMENTO DE CONEXOES DE FºFº,COM JUNTA ELASTICA,COM DIAMETRO DE 450MM,EXCLUSIVE CONEXOES E JUNTAS ELASTICAS.CUSTO POR JUNTA</t>
  </si>
  <si>
    <t xml:space="preserve">06.001.0659-A</t>
  </si>
  <si>
    <t xml:space="preserve">06.001.0660-0</t>
  </si>
  <si>
    <t xml:space="preserve">ASSENTAMENTO DE CONEXOES DE FºFº,COM JUNTA ELASTICA,COM DIAMETRO DE 500MM,EXCLUSIVE CONEXOES E JUNTAS ELASTICAS.CUSTO POR JUNTA</t>
  </si>
  <si>
    <t xml:space="preserve">06.001.0660-A</t>
  </si>
  <si>
    <t xml:space="preserve">06.001.0661-0</t>
  </si>
  <si>
    <t xml:space="preserve">ASSENTAMENTO DE CONEXOES DE FºFº,COM JUNTA ELASTICA,COM DIAMETRO DE 600MM,EXCLUSIVE CONEXOES E JUNTAS ELASTICAS.CUSTO POR JUNTA</t>
  </si>
  <si>
    <t xml:space="preserve">06.001.0661-A</t>
  </si>
  <si>
    <t xml:space="preserve">06.001.0662-0</t>
  </si>
  <si>
    <t xml:space="preserve">ASSENTAMENTO DE CONEXOES DE FERRO FUNDIDO,COM JUNTA ELASTICA,COM DIAMETRO DE 700MM,EXCLUSIVE CONEXOES E JUNTAS ELASTICAS.CUSTO POR JUNTA</t>
  </si>
  <si>
    <t xml:space="preserve">06.001.0662-A</t>
  </si>
  <si>
    <t xml:space="preserve">06.001.0663-0</t>
  </si>
  <si>
    <t xml:space="preserve">ASSENTAMENTO DE CONEXOES DE FERRO FUNDIDO,COM JUNTA ELASTICA,COM DIAMETRO DE 800MM,EXCLUSIVE CONEXOES E JUNTAS ELASTICAS.CUSTO POR JUNTA</t>
  </si>
  <si>
    <t xml:space="preserve">06.001.0663-A</t>
  </si>
  <si>
    <t xml:space="preserve">06.001.0664-0</t>
  </si>
  <si>
    <t xml:space="preserve">ASSENTAMENTO DE CONEXOES DE FERRO FUNDIDO,COM JUNTA ELASTICA,COM DIAMETRO DE 900MM,EXCLUSIVE CONEXOES E JUNTAS ELASTICAS.CUSTO POR JUNTA</t>
  </si>
  <si>
    <t xml:space="preserve">06.001.0664-A</t>
  </si>
  <si>
    <t xml:space="preserve">06.001.0665-0</t>
  </si>
  <si>
    <t xml:space="preserve">ASSENTAMENTO DE CONEXOES DE FERRO FUNDIDO,COM JUNTA ELASTICA,COM DIAMETRO DE 1000MM,EXCLUSIVE CONEXOES E JUNTAS ELASTICAS.CUSTO POR JUNTA</t>
  </si>
  <si>
    <t xml:space="preserve">06.001.0665-A</t>
  </si>
  <si>
    <t xml:space="preserve">06.001.0666-0</t>
  </si>
  <si>
    <t xml:space="preserve">ASSENTAMENTO DE CONEXOES DE FERRO FUNDIDO,COM JUNTA ELASTICA,COM DIAMETRO DE 1200MM,EXCLUSIVE CONEXOES E JUNTAS ELASTICAS.CUSTO POR JUNTA</t>
  </si>
  <si>
    <t xml:space="preserve">06.001.0666-A</t>
  </si>
  <si>
    <t xml:space="preserve">06.001.0670-0</t>
  </si>
  <si>
    <t xml:space="preserve">ASSENTAMENTO SEM FORNECIMENTO DE CONEXOES E REGISTROS DE FERRO FUNDIDO,COM JUNTAS MECANICAS OU FLANGEADAS,EXCLUSIVE MATERIAIS DAS JUNTAS,COM DIAMETRO DE 50MM.CUSTO POR JUNTA</t>
  </si>
  <si>
    <t xml:space="preserve">06.001.0670-A</t>
  </si>
  <si>
    <t xml:space="preserve">06.001.0671-0</t>
  </si>
  <si>
    <t xml:space="preserve">ASSENTAMENTO SEM FORNECIMENTO DE CONEXOES E REGISTROS DE FERRO FUNDIDO,COM JUNTAS MECANICAS OU FLANGEADAS,EXCLUSIVE MATERIAIS DAS JUNTAS,COM DIAMETRO DE 75MM.CUSTO POR JUNTA</t>
  </si>
  <si>
    <t xml:space="preserve">06.001.0671-A</t>
  </si>
  <si>
    <t xml:space="preserve">06.001.0672-0</t>
  </si>
  <si>
    <t xml:space="preserve">ASSENTAMENTO SEM FORNECIMENTO DE CONEXOES E REGISTROS DE FERRO FUNDIDO,COM JUNTAS MECANICAS OU FLANGEADAS,EXCLUSIVE MATERIAIS DAS JUNTAS,COM DIAMETRO DE 100MM.CUSTO POR JUNTA</t>
  </si>
  <si>
    <t xml:space="preserve">06.001.0672-A</t>
  </si>
  <si>
    <t xml:space="preserve">06.001.0673-0</t>
  </si>
  <si>
    <t xml:space="preserve">ASSENTAMENTO SEM FORNECIMENTO DE CONEXOES E REGISTROS DE FERRO FUNDIDO,COM JUNTAS MECANICAS OU FLANGEADAS,EXCLUSIVE MATERIAIS DAS JUNTAS,COM DIAMETRO DE 150MM.CUSTO POR JUNTA</t>
  </si>
  <si>
    <t xml:space="preserve">06.001.0673-A</t>
  </si>
  <si>
    <t xml:space="preserve">06.001.0674-0</t>
  </si>
  <si>
    <t xml:space="preserve">ASSENTAMENTO SEM FORNECIMENTO DE CONEXOES E REGISTROS DE FERRO FUNDIDO,COM JUNTAS MECANICAS OU FLANGEADAS,EXCLUSIVE MATERIAIS DAS JUNTAS,COM DIAMETRO DE 200MM.CUSTO POR JUNTA</t>
  </si>
  <si>
    <t xml:space="preserve">06.001.0674-A</t>
  </si>
  <si>
    <t xml:space="preserve">06.001.0675-0</t>
  </si>
  <si>
    <t xml:space="preserve">ASSENTAMENTO SEM FORNECIMENTO DE CONEXOES E REGISTROS DE FERRO FUNDIDO,COM JUNTAS MECANICAS OU FLANGEADAS,EXCLUSIVE MATERIAIS DAS JUNTAS,COM DIAMETRO DE 250MM.CUSTO POR JUNTA</t>
  </si>
  <si>
    <t xml:space="preserve">06.001.0675-A</t>
  </si>
  <si>
    <t xml:space="preserve">06.001.0676-0</t>
  </si>
  <si>
    <t xml:space="preserve">ASSENTAMENTO SEM FORNECIMENTO DE CONEXOES E REGISTROS DE FERRO FUNDIDO,COM JUNTAS MECANICAS OU FLANGEADAS,EXCLUSIVE MATERIAIS DAS JUNTAS,COM DIAMETRO DE 300MM.CUSTO POR JUNTA</t>
  </si>
  <si>
    <t xml:space="preserve">06.001.0676-A</t>
  </si>
  <si>
    <t xml:space="preserve">06.001.0677-0</t>
  </si>
  <si>
    <t xml:space="preserve">ASSENTAMENTO SEM FORNECIMENTO DE CONEXOES E REGISTROS DE FERRO FUNDIDO,COM JUNTAS MECANICAS OU FLANGEADAS,EXCLUSIVE MATERIAIS DAS JUNTAS,COM DIAMETRO DE 350MM.CUSTO POR JUNTA</t>
  </si>
  <si>
    <t xml:space="preserve">06.001.0677-A</t>
  </si>
  <si>
    <t xml:space="preserve">06.001.0678-0</t>
  </si>
  <si>
    <t xml:space="preserve">ASSENTAMENTO SEM FORNECIMENTO DE CONEXOES E REGISTROS DE FERRO FUNDIDO,COM JUNTAS MECANICAS OU FLANGEADAS,EXCLUSIVE MATERIAIS DAS JUNTAS,COM DIAMETRO DE 400MM.CUSTO POR JUNTA</t>
  </si>
  <si>
    <t xml:space="preserve">06.001.0678-A</t>
  </si>
  <si>
    <t xml:space="preserve">06.001.0679-0</t>
  </si>
  <si>
    <t xml:space="preserve">ASSENTAMENTO SEM FORNECIMENTO DE CONEXOES E REGISTROS DE FERRO FUNDIDO,COM JUNTAS MECANICAS OU FLANGEADAS,EXCLUSIVE MATERIAIS DAS JUNTAS,COM DIAMETRO DE 450MM.CUSTO POR JUNTA</t>
  </si>
  <si>
    <t xml:space="preserve">06.001.0679-A</t>
  </si>
  <si>
    <t xml:space="preserve">06.001.0680-0</t>
  </si>
  <si>
    <t xml:space="preserve">ASSENTAMENTO SEM FORNECIMENTO DE CONEXOES E REGISTROS DE FERRO FUNDIDO,COM JUNTAS MECANICAS OU FLANGEADAS,EXCLUSIVE MATERIAIS DAS JUNTAS,COM DIAMETRO DE 500MM.CUSTO POR JUNTA</t>
  </si>
  <si>
    <t xml:space="preserve">06.001.0680-A</t>
  </si>
  <si>
    <t xml:space="preserve">06.001.0681-0</t>
  </si>
  <si>
    <t xml:space="preserve">ASSENTAMENTO SEM FORNECIMENTO DE CONEXOES E REGISTROS DE FERRO FUNDIDO,COM JUNTAS MECANICAS OU FLANGEADAS,EXCLUSIVE MATERIAIS DAS JUNTAS,COM DIAMETRO DE 600MM.CUSTO POR JUNTA</t>
  </si>
  <si>
    <t xml:space="preserve">06.001.0681-A</t>
  </si>
  <si>
    <t xml:space="preserve">06.001.0682-0</t>
  </si>
  <si>
    <t xml:space="preserve">ASSENTAMENTO SEM FORNECIMENTO DE CONEXOES E REGISTROS DE FERRO FUNDIDO,COM JUNTAS MECANICAS OU FLANGEADAS,EXCLUSIVE MATERIAIS DAS JUNTAS,COM DIAMETRO DE 700MM.CUSTO POR JUNTA</t>
  </si>
  <si>
    <t xml:space="preserve">06.001.0682-A</t>
  </si>
  <si>
    <t xml:space="preserve">06.001.0683-0</t>
  </si>
  <si>
    <t xml:space="preserve">ASSENTAMENTO SEM FORNECIMENTO DE CONEXOES E REGISTROS DE FERRO FUNDIDO,COM JUNTAS MECANICAS OU FLANGEADAS,EXCLUSIVE MATERIAIS DAS JUNTAS,COM DIAMETRO DE 800MM.CUSTO POR JUNTA</t>
  </si>
  <si>
    <t xml:space="preserve">06.001.0683-A</t>
  </si>
  <si>
    <t xml:space="preserve">06.001.0684-0</t>
  </si>
  <si>
    <t xml:space="preserve">ASSENTAMENTO SEM FORNECIMENTO DE CONEXOES E REGISTROS DE FERRO FUNDIDO,COM JUNTAS MECANICAS OU FLANGEADAS,EXCLUSIVE MATERIAIS DAS JUNTAS,COM DIAMETRO DE 900MM.CUSTO POR JUNTA</t>
  </si>
  <si>
    <t xml:space="preserve">06.001.0684-A</t>
  </si>
  <si>
    <t xml:space="preserve">06.001.0685-0</t>
  </si>
  <si>
    <t xml:space="preserve">ASSENTAMENTO SEM FORNECIMENTO DE CONEXOES E REGISTROS DE FERRO FUNDIDO,COM JUNTAS MECANICAS OU FLANGEADAS,EXCLUSIVE MATERIAIS DAS JUNTAS,COM DIAMETRO DE 1000MM.CUSTO POR JUNTA</t>
  </si>
  <si>
    <t xml:space="preserve">06.001.0685-A</t>
  </si>
  <si>
    <t xml:space="preserve">06.001.0686-0</t>
  </si>
  <si>
    <t xml:space="preserve">ASSENTAMENTO SEM FORNECIMENTO DE CONEXOES E REGISTROS DE FERRO FUNDIDO,COM JUNTAS MECANICAS OU FLANGEADAS,EXCLUSIVE MATERIAIS DAS JUNTAS,COM DIAMETRO DE 1200MM.CUSTO POR JUNTA</t>
  </si>
  <si>
    <t xml:space="preserve">06.001.0686-A</t>
  </si>
  <si>
    <t xml:space="preserve">06.001.0710-0</t>
  </si>
  <si>
    <t xml:space="preserve">MONTAGEM DE JUNTA GIBAULT,EXCLUSIVE PECA,COM DIAMETRO ATE 200MM.CUSTO POR PECA</t>
  </si>
  <si>
    <t xml:space="preserve">06.001.0710-A</t>
  </si>
  <si>
    <t xml:space="preserve">06.001.0711-0</t>
  </si>
  <si>
    <t xml:space="preserve">MONTAGEM DE JUNTA GIBAULT,EXCLUSIVE A PECA,COM DIAMETRO DE 250 A 300MM. CUSTO POR PECA</t>
  </si>
  <si>
    <t xml:space="preserve">06.001.0711-A</t>
  </si>
  <si>
    <t xml:space="preserve">06.001.0712-0</t>
  </si>
  <si>
    <t xml:space="preserve">MONTAGEM DE JUNTA GIBAULT,EXCLUSIVE A PECA,COM DIAMETRO DE 300 A 600MM.CUSTO POR PECA</t>
  </si>
  <si>
    <t xml:space="preserve">06.001.0712-A</t>
  </si>
  <si>
    <t xml:space="preserve">06.001.0715-0</t>
  </si>
  <si>
    <t xml:space="preserve">MONTAGEM SEM FORNECIMENTO DE LUVA TRIPARTIDA DE FERRO DUCTILPARA DN ATE 100MM</t>
  </si>
  <si>
    <t xml:space="preserve">06.001.0715-A</t>
  </si>
  <si>
    <t xml:space="preserve">06.001.0716-0</t>
  </si>
  <si>
    <t xml:space="preserve">MONTAGEM SEM FORNECIMENTO DE LUVA TRIPARTIDA DE FERRO DUCTILPARA DN ACIMA DE 100MM ATE 250MM</t>
  </si>
  <si>
    <t xml:space="preserve">06.001.0716-A</t>
  </si>
  <si>
    <t xml:space="preserve">06.001.0717-0</t>
  </si>
  <si>
    <t xml:space="preserve">MONTAGEM SEM FORNECIMENTO DE LUVA TRIPARTIDA DE FERRO DUCTILPARA DN ACIMA DE 250MM ATE 400MM</t>
  </si>
  <si>
    <t xml:space="preserve">06.001.0717-A</t>
  </si>
  <si>
    <t xml:space="preserve">06.001.0718-0</t>
  </si>
  <si>
    <t xml:space="preserve">MONTAGEM SEM FORNECIMENTO DE LUVA TRIPARTIDA DE FERRO DUCTILPARA DN ACIMA DE 400MM ATE 500MM</t>
  </si>
  <si>
    <t xml:space="preserve">06.001.0718-A</t>
  </si>
  <si>
    <t xml:space="preserve">06.001.0719-0</t>
  </si>
  <si>
    <t xml:space="preserve">MONTAGEM SEM FORNECIMENTO DE LUVA TRIPARTIDA DE FERRO DUCTILPARA DN ACIMA DE 500MM ATE 600MM</t>
  </si>
  <si>
    <t xml:space="preserve">06.001.0719-A</t>
  </si>
  <si>
    <t xml:space="preserve">06.001.0720-0</t>
  </si>
  <si>
    <t xml:space="preserve">MONTAGEM DE JUNTA DE DESMONTAGEM,EXCLUSIVE A PECA,COM DIAMETRO DE 100MM.CUSTO POR PECA</t>
  </si>
  <si>
    <t xml:space="preserve">06.001.0720-A</t>
  </si>
  <si>
    <t xml:space="preserve">06.001.0721-0</t>
  </si>
  <si>
    <t xml:space="preserve">MONTAGEM DE JUNTA DE DESMONTAGEM,EXCLUSIVE A PECA,COM DIAMETRO DE 150MM.CUSTO POR PECA</t>
  </si>
  <si>
    <t xml:space="preserve">06.001.0721-A</t>
  </si>
  <si>
    <t xml:space="preserve">06.001.0722-0</t>
  </si>
  <si>
    <t xml:space="preserve">MONTAGEM DE JUNTA DE DESMONTAGEM,EXCLUSIVE A PECA,COM DIAMETRO DE 200MM.CUSTO POR PECA</t>
  </si>
  <si>
    <t xml:space="preserve">06.001.0722-A</t>
  </si>
  <si>
    <t xml:space="preserve">06.001.0723-0</t>
  </si>
  <si>
    <t xml:space="preserve">MONTAGEM DE JUNTA DE DESMONTAGEM,EXCLUSIVE A PECA,COM DIAMETRO DE 250MM.CUSTO POR PECA</t>
  </si>
  <si>
    <t xml:space="preserve">06.001.0723-A</t>
  </si>
  <si>
    <t xml:space="preserve">06.001.0724-0</t>
  </si>
  <si>
    <t xml:space="preserve">MONTAGEM DE JUNTA DE DESMONTAGEM,EXCLUSIVE A PECA,COM DIAMETRO DE 300MM.CUSTO POR PECA</t>
  </si>
  <si>
    <t xml:space="preserve">06.001.0724-A</t>
  </si>
  <si>
    <t xml:space="preserve">06.001.0725-0</t>
  </si>
  <si>
    <t xml:space="preserve">MONTAGEM DE JUNTA DE DESMONTAGEM,EXCLUSIVE A PECA,COM DIAMETRO DE 350MM.CUSTO POR PECA</t>
  </si>
  <si>
    <t xml:space="preserve">06.001.0725-A</t>
  </si>
  <si>
    <t xml:space="preserve">06.001.0726-0</t>
  </si>
  <si>
    <t xml:space="preserve">MONTAGEM DE JUNTA DE DESMONTAGEM,EXCLUSIVE A PECA,COM DIAMETRO DE 400MM.CUSTO POR PECA</t>
  </si>
  <si>
    <t xml:space="preserve">06.001.0726-A</t>
  </si>
  <si>
    <t xml:space="preserve">06.001.0727-0</t>
  </si>
  <si>
    <t xml:space="preserve">MONTAGEM DE JUNTA DE DESMONTAGEM,EXCLUSIVE A PECA,COM DIAMETRO DE 450MM.CUSTO POR PECA</t>
  </si>
  <si>
    <t xml:space="preserve">06.001.0727-A</t>
  </si>
  <si>
    <t xml:space="preserve">06.001.0728-0</t>
  </si>
  <si>
    <t xml:space="preserve">MONTAGEM DE JUNTA DE DESMONTAGEM,EXCLUSIVE A PECA,COM DIAMETRO DE 500MM. CUSTO POR PECA</t>
  </si>
  <si>
    <t xml:space="preserve">06.001.0728-A</t>
  </si>
  <si>
    <t xml:space="preserve">06.001.0729-0</t>
  </si>
  <si>
    <t xml:space="preserve">MONTAGEM DE JUNTA DE DESMONTAGEM,EXCLUSIVE A PECA,COM DIAMETRO DE 600MM.CUSTO POR PECA</t>
  </si>
  <si>
    <t xml:space="preserve">06.001.0729-A</t>
  </si>
  <si>
    <t xml:space="preserve">06.001.0730-0</t>
  </si>
  <si>
    <t xml:space="preserve">MONTAGEM DE JUNTA DE DESMONTAGEM,EXCLUSIVE A PECA,COM DIAMETRO DE 700MM.CUSTO POR PECA</t>
  </si>
  <si>
    <t xml:space="preserve">06.001.0730-A</t>
  </si>
  <si>
    <t xml:space="preserve">06.001.0731-0</t>
  </si>
  <si>
    <t xml:space="preserve">MONTAGEM DE JUNTA DE DESMONTAGEM,EXCLUSIVE A PECA,COM DIAMETRO DE 800MM.CUSTO POR PECA</t>
  </si>
  <si>
    <t xml:space="preserve">06.001.0731-A</t>
  </si>
  <si>
    <t xml:space="preserve">06.001.0732-0</t>
  </si>
  <si>
    <t xml:space="preserve">MONTAGEM DE JUNTA DE DESMONTAGEM,EXCLUSIVE A PECA,COM DIAMETRO DE 900MM.CUSTO POR PECA</t>
  </si>
  <si>
    <t xml:space="preserve">06.001.0732-A</t>
  </si>
  <si>
    <t xml:space="preserve">06.001.0733-0</t>
  </si>
  <si>
    <t xml:space="preserve">MONTAGEM DE JUNTA DE DESMONTAGEM,EXCLUSIVE A PECA,COM DIAMETRO DE 1000MM.CUSTO POR PECA</t>
  </si>
  <si>
    <t xml:space="preserve">06.001.0733-A</t>
  </si>
  <si>
    <t xml:space="preserve">06.001.0734-0</t>
  </si>
  <si>
    <t xml:space="preserve">MONTAGEM DE JUNTA DE DESMONTAGEM,EXCLUSIVE A PECA,COM DIAMETRO DE 1200MM.CUSTO POR PECA</t>
  </si>
  <si>
    <t xml:space="preserve">06.001.0734-A</t>
  </si>
  <si>
    <t xml:space="preserve">06.001.0735-0</t>
  </si>
  <si>
    <t xml:space="preserve">MONTAGEM DE JUNTA DE DESMONTAGEM,EXCLUSIVE A PECA,COM DIAMETRO DE 1400MM.CUSTO POR PECA</t>
  </si>
  <si>
    <t xml:space="preserve">06.001.0735-A</t>
  </si>
  <si>
    <t xml:space="preserve">06.001.0736-0</t>
  </si>
  <si>
    <t xml:space="preserve">MONTAGEM DE JUNTA DE DESMONTAGEM,EXCLUSIVE A PECA,COM DIAMETRO DE 1500MM.CUSTO POR PECA</t>
  </si>
  <si>
    <t xml:space="preserve">06.001.0736-A</t>
  </si>
  <si>
    <t xml:space="preserve">06.001.0750-0</t>
  </si>
  <si>
    <t xml:space="preserve">MONTAGEM DE JUNTA DRESSER SEM ANCORAGENS (HARNESS),EXCLUSIVEA PECA,COM DIAMETRO DE 150MM.CUSTO POR PECA</t>
  </si>
  <si>
    <t xml:space="preserve">06.001.0750-A</t>
  </si>
  <si>
    <t xml:space="preserve">06.001.0751-0</t>
  </si>
  <si>
    <t xml:space="preserve">MONTAGEM DE JUNTA DRESSER SEM ANCORAGENS (HARNESS),EXCLUSIVEA PECA,COM DIAMETRO DE 200MM.CUSTO POR PECA</t>
  </si>
  <si>
    <t xml:space="preserve">06.001.0751-A</t>
  </si>
  <si>
    <t xml:space="preserve">06.001.0752-0</t>
  </si>
  <si>
    <t xml:space="preserve">MONTAGEM DE JUNTA DRESSER SEM ANCORAGENS (HARNESS),EXCLUSIVEA PECA,COM DIAMETRO DE 250MM.CUSTO POR PECA</t>
  </si>
  <si>
    <t xml:space="preserve">06.001.0752-A</t>
  </si>
  <si>
    <t xml:space="preserve">06.001.0753-0</t>
  </si>
  <si>
    <t xml:space="preserve">MONTAGEM DE JUNTA DRESSER SEM ANCORAGENS (HARNESS),EXCLUSIVEA PECA,COM DIAMETRO DE 300MM.CUSTO POR PECA</t>
  </si>
  <si>
    <t xml:space="preserve">06.001.0753-A</t>
  </si>
  <si>
    <t xml:space="preserve">06.001.0754-0</t>
  </si>
  <si>
    <t xml:space="preserve">MONTAGEM DE JUNTA DRESSER SEM ANCORAGENS (HARNESS),EXCLUSIVEA PECA,COM DIAMETRO DE 350MM.CUSTO POR PECA</t>
  </si>
  <si>
    <t xml:space="preserve">06.001.0754-A</t>
  </si>
  <si>
    <t xml:space="preserve">06.001.0755-0</t>
  </si>
  <si>
    <t xml:space="preserve">MONTAGEM DE JUNTA DRESSER SEM ANCORAGENS (HARNESS),EXCLUSIVEA PECA,COM DIAMETRO DE 400MM.CUSTO POR PECA</t>
  </si>
  <si>
    <t xml:space="preserve">06.001.0755-A</t>
  </si>
  <si>
    <t xml:space="preserve">06.001.0756-0</t>
  </si>
  <si>
    <t xml:space="preserve">MONTAGEM DE JUNTA DRESSER SEM ANCORAGENS (HARNESS),EXCLUSIVEA PECA,COM DIAMETRO DE 450MM.CUSTO POR PECA</t>
  </si>
  <si>
    <t xml:space="preserve">06.001.0756-A</t>
  </si>
  <si>
    <t xml:space="preserve">06.001.0757-0</t>
  </si>
  <si>
    <t xml:space="preserve">MONTAGEM DE JUNTA DRESSER SEM ANCORAGENS (HARNESS),EXCLUSIVEA PECA,COM DIAMETRO DE 500MM.CUSTO POR PECA</t>
  </si>
  <si>
    <t xml:space="preserve">06.001.0757-A</t>
  </si>
  <si>
    <t xml:space="preserve">06.001.0758-0</t>
  </si>
  <si>
    <t xml:space="preserve">MONTAGEM DE JUNTA DRESSER SEM ANCORAGENS (HARNESS),EXCLUSIVEA PECA,COM DIAMETRO DE 600MM.CUSTO POR PECA</t>
  </si>
  <si>
    <t xml:space="preserve">06.001.0758-A</t>
  </si>
  <si>
    <t xml:space="preserve">06.001.0759-0</t>
  </si>
  <si>
    <t xml:space="preserve">MONTAGEM DE JUNTA DRESSER SEM ANCORAGENS (HARNESS),EXCLUSIVEA PECA,COM DIAMETRO DE 700MM.CUSTO POR PECA</t>
  </si>
  <si>
    <t xml:space="preserve">06.001.0759-A</t>
  </si>
  <si>
    <t xml:space="preserve">06.001.0760-0</t>
  </si>
  <si>
    <t xml:space="preserve">MONTAGEM DE JUNTA DRESSER SEM ANCORAGENS (HARNESS),EXCLUSIVEA PECA,COM DIAMETRO DE 800MM.CUSTO POR PECA</t>
  </si>
  <si>
    <t xml:space="preserve">06.001.0760-A</t>
  </si>
  <si>
    <t xml:space="preserve">06.001.0761-0</t>
  </si>
  <si>
    <t xml:space="preserve">MONTAGEM DE JUNTA DRESSER SEM ANCORAGENS (HARNESS),EXCLUSIVEA PECA,COM DIAMETRO DE 900MM.CUSTO POR PECA</t>
  </si>
  <si>
    <t xml:space="preserve">06.001.0761-A</t>
  </si>
  <si>
    <t xml:space="preserve">06.001.0762-0</t>
  </si>
  <si>
    <t xml:space="preserve">MONTAGEM DE JUNTA DRESSER SEM ANCORAGENS (HARNESS),EXCLUSIVEA PECA,COM DIAMETRO DE 1000MM.CUSTO POR PECA</t>
  </si>
  <si>
    <t xml:space="preserve">06.001.0762-A</t>
  </si>
  <si>
    <t xml:space="preserve">06.001.0763-0</t>
  </si>
  <si>
    <t xml:space="preserve">MONTAGEM DE JUNTA DRESSER SEM ANCORAGENS (HARNESS),EXCLUSIVEA PECA,COM DIAMETRO DE 1200MM.CUSTO POR PECA</t>
  </si>
  <si>
    <t xml:space="preserve">06.001.0763-A</t>
  </si>
  <si>
    <t xml:space="preserve">06.001.0764-0</t>
  </si>
  <si>
    <t xml:space="preserve">MONTAGEM DE JUNTA DRESSER SEM ANCORAGENS (HARNESS),EXCLUSIVEA PECA,COM DIAMETRO DE 1300MM.CUSTO POR PECA</t>
  </si>
  <si>
    <t xml:space="preserve">06.001.0764-A</t>
  </si>
  <si>
    <t xml:space="preserve">06.001.0765-0</t>
  </si>
  <si>
    <t xml:space="preserve">MONTAGEM DE JUNTA DRESSER SEM ANCORAGENS (HARNESS),EXCLUSIVEA PECA,COM DIAMETRO DE 1500MM.CUSTO POR PECA</t>
  </si>
  <si>
    <t xml:space="preserve">06.001.0765-A</t>
  </si>
  <si>
    <t xml:space="preserve">06.001.0766-0</t>
  </si>
  <si>
    <t xml:space="preserve">MONTAGEM DE JUNTA DRESSER SEM ANCORAGENS (HARNESS),EXCLUSIVEA PECA,COM DIAMETRO DE 2000MM.CUSTO POR PECA</t>
  </si>
  <si>
    <t xml:space="preserve">06.001.0766-A</t>
  </si>
  <si>
    <t xml:space="preserve">06.001.0767-0</t>
  </si>
  <si>
    <t xml:space="preserve">MONTAGEM DE JUNTA DRESSER SEM ANCORAGENS (HARNESS),EXCLUSIVEA PECA,COM DIAMETRO DE 2500MM.CUSTO POR PECA</t>
  </si>
  <si>
    <t xml:space="preserve">06.001.0767-A</t>
  </si>
  <si>
    <t xml:space="preserve">06.001.0770-0</t>
  </si>
  <si>
    <t xml:space="preserve">ASSENTAMENTO DE TUBOS DE POLIETILENO,COM DE=20 A 40MM,INCLUSIVE TESTE HIDROSTATICO,EXCLUSIVE SOLDA DAS JUNTAS E FORNECIMENTO DE TUBOS E DE CONEXOES</t>
  </si>
  <si>
    <t xml:space="preserve">06.001.0770-A</t>
  </si>
  <si>
    <t xml:space="preserve">06.001.0771-0</t>
  </si>
  <si>
    <t xml:space="preserve">ASSENTAMENTO DE TUBOS DE POLIETILENO,COM DE ACIMA DE 40 A 75MM,INCLUSIVE TESTE HIDROSTATICO,EXCLUSIVE SOLDA DAS JUNTAS EFORNECIMENTO DE TUBOS E DE CONEXOES</t>
  </si>
  <si>
    <t xml:space="preserve">06.001.0771-A</t>
  </si>
  <si>
    <t xml:space="preserve">06.001.0772-0</t>
  </si>
  <si>
    <t xml:space="preserve">ASSENTAMENTO DE TUBOS DE POLIETILENO,COM DE ACIMA DE 75MM A125MM,INCLUSIVE TESTE HIDROSTATICO,EXCLUSIVE SOLDA DAS JUNTAS E FORNECIMENTO DE TUBOS E DE CONEXOES</t>
  </si>
  <si>
    <t xml:space="preserve">06.001.0772-A</t>
  </si>
  <si>
    <t xml:space="preserve">06.001.0773-0</t>
  </si>
  <si>
    <t xml:space="preserve">ASSENTAMENTO DE TUBOS DE POLIETILENO,COM DE ACIMA DE 125MM A180MM,INCLUSIVE TESTE HIDROSTATICO,EXCLUSIVE SOLDA DAS JUNTAS E FORNECIMENTO DE TUBOS E DE CONEXOES</t>
  </si>
  <si>
    <t xml:space="preserve">06.001.0773-A</t>
  </si>
  <si>
    <t xml:space="preserve">06.001.0774-0</t>
  </si>
  <si>
    <t xml:space="preserve">ASSENTAMENTO DE TUBOS DE POLIETILENO,COM DE ACIMA DE 180MM A225MM,INCLUSIVE TESTE HIDROSTATICO,EXCLUSIVE SOLDA DAS JUNTAS E FORNECIMENTO DE TUBOS E DE CONEXOES</t>
  </si>
  <si>
    <t xml:space="preserve">06.001.0774-A</t>
  </si>
  <si>
    <t xml:space="preserve">06.001.0775-0</t>
  </si>
  <si>
    <t xml:space="preserve">ASSENTAMENTO DE TUBOS DE POLIETILENO,COM DE ACIMA DE 225MM A280MM,INCLUSIVE TESTE HIDROSTATICO,EXCLUSIVE SOLDA DAS JUNTAS E FORNECIMENTO DE TUBOS E DE CONEXOES</t>
  </si>
  <si>
    <t xml:space="preserve">06.001.0775-A</t>
  </si>
  <si>
    <t xml:space="preserve">06.001.0776-0</t>
  </si>
  <si>
    <t xml:space="preserve">ASSENTAMENTO DE TUBOS DE POLIETILENO,COM DE ACIMA DE 280MM A355MM,INCLUSIVE TESTE HIDROSTATICO,EXCLUSIVE SOLDA DAS JUNTAS E FORNECIMENTO DE TUBOS E DE CONEXOES</t>
  </si>
  <si>
    <t xml:space="preserve">06.001.0776-A</t>
  </si>
  <si>
    <t xml:space="preserve">06.001.0777-0</t>
  </si>
  <si>
    <t xml:space="preserve">ASSENTAMENTO DE TUBOS DE POLIETILENO,COM DE ACIMA DE 355MM A450MM,INCLUSIVE TESTE HIDROSTATICO,EXCLUSIVE SOLDA DAS JUNTAS E FORNECIMENTO DE TUBOS E DE CONEXOES</t>
  </si>
  <si>
    <t xml:space="preserve">06.001.0777-A</t>
  </si>
  <si>
    <t xml:space="preserve">06.001.0778-0</t>
  </si>
  <si>
    <t xml:space="preserve">ASSENTAMENTO DE TUBOS DE POLIETILENO,COM DE ACIMA DE 450MM A560MM,INCLUSIVE TESTE HIDROSTATICO,EXCLUSIVE SOLDA DAS JUNTAS E FORNECIMENTO DE TUBOS E DE CONEXOES</t>
  </si>
  <si>
    <t xml:space="preserve">06.001.0778-A</t>
  </si>
  <si>
    <t xml:space="preserve">06.001.0779-0</t>
  </si>
  <si>
    <t xml:space="preserve">ASSENTAMENTO DE TUBOS DE POLIETILENO,COM DE ACIMA DE 560MM A800MM,INCLUSIVE TESTE HIDROSTATICO,EXCLUSIVE SOLDA DAS JUNTAS E FORNECIMENTO DE TUBOS E DE CONEXOES</t>
  </si>
  <si>
    <t xml:space="preserve">06.001.0779-A</t>
  </si>
  <si>
    <t xml:space="preserve">06.001.0780-0</t>
  </si>
  <si>
    <t xml:space="preserve">ASSENTAMENTO DE TUBOS DE POLIETILENO,COM DE ACIMA DE 800MM A1000MM,INCLUSIVE TESTE HIDROSTATICO,EXCLUSIVE SOLDA DAS JUNTAS E FORNECIMENTO DE TUBOS E DE CONEXOES</t>
  </si>
  <si>
    <t xml:space="preserve">06.001.0780-A</t>
  </si>
  <si>
    <t xml:space="preserve">06.001.0781-0</t>
  </si>
  <si>
    <t xml:space="preserve">ASSENTAMENTO DE TUBOS DE POLIETILENO,COM DE ACIMA DE 1000MMA 1200MM,INCLUSIVE TESTE HIDROSTATICO,EXCLUSIVE SOLDA DAS JUNTAS E FORNECIMENTO DE TUBOS E DE CONEXOES</t>
  </si>
  <si>
    <t xml:space="preserve">06.001.0781-A</t>
  </si>
  <si>
    <t xml:space="preserve">06.002.0010-0</t>
  </si>
  <si>
    <t xml:space="preserve">TUBO DE CONCRETO ARMADO,CLASSE EA-2(NBR 8890/03),COM JUNTA ELASTICA,PARA ESGOTO SANITARIO,CARGA E DESCARGA,ACERTO DE FUNDO DE VALA,COLOCACAO,ATERRO E SOCA ATE A ALTURA DE GERATRIZSUPERIOR DO TUBO,CONSIDERANDO O MATERIAL DA PROPRIA ESCAVACAO,INCLUSIVE FORNECIMENTO DO ANEL DE BORRACHA,COM DIAMETRO DE400MM.FORNECIMENTO E ASSENTAMENTO</t>
  </si>
  <si>
    <t xml:space="preserve">06.002.0010-A</t>
  </si>
  <si>
    <t xml:space="preserve">06.002.0011-0</t>
  </si>
  <si>
    <t xml:space="preserve">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t>
  </si>
  <si>
    <t xml:space="preserve">06.002.0011-A</t>
  </si>
  <si>
    <t xml:space="preserve">06.002.0012-0</t>
  </si>
  <si>
    <t xml:space="preserve">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t>
  </si>
  <si>
    <t xml:space="preserve">06.002.0012-A</t>
  </si>
  <si>
    <t xml:space="preserve">06.002.0013-0</t>
  </si>
  <si>
    <t xml:space="preserve">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t>
  </si>
  <si>
    <t xml:space="preserve">06.002.0013-A</t>
  </si>
  <si>
    <t xml:space="preserve">06.002.0014-0</t>
  </si>
  <si>
    <t xml:space="preserve">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t>
  </si>
  <si>
    <t xml:space="preserve">06.002.0014-A</t>
  </si>
  <si>
    <t xml:space="preserve">06.002.0015-0</t>
  </si>
  <si>
    <t xml:space="preserve">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t>
  </si>
  <si>
    <t xml:space="preserve">06.002.0015-A</t>
  </si>
  <si>
    <t xml:space="preserve">06.002.0016-0</t>
  </si>
  <si>
    <t xml:space="preserve">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t>
  </si>
  <si>
    <t xml:space="preserve">06.002.0016-A</t>
  </si>
  <si>
    <t xml:space="preserve">06.002.0017-0</t>
  </si>
  <si>
    <t xml:space="preserve">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t>
  </si>
  <si>
    <t xml:space="preserve">06.002.0017-A</t>
  </si>
  <si>
    <t xml:space="preserve">06.002.0018-0</t>
  </si>
  <si>
    <t xml:space="preserve">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t>
  </si>
  <si>
    <t xml:space="preserve">06.002.0018-A</t>
  </si>
  <si>
    <t xml:space="preserve">06.002.0019-0</t>
  </si>
  <si>
    <t xml:space="preserve">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t>
  </si>
  <si>
    <t xml:space="preserve">06.002.0019-A</t>
  </si>
  <si>
    <t xml:space="preserve">06.002.0020-0</t>
  </si>
  <si>
    <t xml:space="preserve">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t>
  </si>
  <si>
    <t xml:space="preserve">06.002.0020-A</t>
  </si>
  <si>
    <t xml:space="preserve">06.002.0041-0</t>
  </si>
  <si>
    <t xml:space="preserve">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t>
  </si>
  <si>
    <t xml:space="preserve">06.002.0041-A</t>
  </si>
  <si>
    <t xml:space="preserve">06.002.0042-0</t>
  </si>
  <si>
    <t xml:space="preserve">TUBO DE CONCRETO ARMADO,CLASSE EA-3(NBR 8890/03),COM JUNTA ELASTICA,PARA ESGOTO SANITARIO,CARGA E DESCARGA,ACERTO DO FUNDO DA VALA,COLOCACAO,ATERRO E SOCA ATE A ALTURA DA GERATRIZSUPERIOR DO TUBO,CONSIDERANDO O MATERIAL DA PROPRIA ESCAVACAO,INCLUSIVE FORNECIMENTO DO ANEL DE BORRACHA,COM DIAMETRO DE500MM.FORNECIMENTO E ASSENTAMENTO</t>
  </si>
  <si>
    <t xml:space="preserve">06.002.0042-A</t>
  </si>
  <si>
    <t xml:space="preserve">06.002.0043-0</t>
  </si>
  <si>
    <t xml:space="preserve">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t>
  </si>
  <si>
    <t xml:space="preserve">06.002.0043-A</t>
  </si>
  <si>
    <t xml:space="preserve">06.002.0044-0</t>
  </si>
  <si>
    <t xml:space="preserve">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t>
  </si>
  <si>
    <t xml:space="preserve">06.002.0044-A</t>
  </si>
  <si>
    <t xml:space="preserve">06.002.0045-0</t>
  </si>
  <si>
    <t xml:space="preserve">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t>
  </si>
  <si>
    <t xml:space="preserve">06.002.0045-A</t>
  </si>
  <si>
    <t xml:space="preserve">06.002.0046-0</t>
  </si>
  <si>
    <t xml:space="preserve">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t>
  </si>
  <si>
    <t xml:space="preserve">06.002.0046-A</t>
  </si>
  <si>
    <t xml:space="preserve">06.002.0047-0</t>
  </si>
  <si>
    <t xml:space="preserve">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t>
  </si>
  <si>
    <t xml:space="preserve">06.002.0047-A</t>
  </si>
  <si>
    <t xml:space="preserve">06.002.0049-0</t>
  </si>
  <si>
    <t xml:space="preserve">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t>
  </si>
  <si>
    <t xml:space="preserve">06.002.0049-A</t>
  </si>
  <si>
    <t xml:space="preserve">06.002.0050-0</t>
  </si>
  <si>
    <t xml:space="preserve">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t>
  </si>
  <si>
    <t xml:space="preserve">06.002.0050-A</t>
  </si>
  <si>
    <t xml:space="preserve">06.002.0061-0</t>
  </si>
  <si>
    <t xml:space="preserve">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t>
  </si>
  <si>
    <t xml:space="preserve">06.002.0061-A</t>
  </si>
  <si>
    <t xml:space="preserve">06.002.0062-0</t>
  </si>
  <si>
    <t xml:space="preserve">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t>
  </si>
  <si>
    <t xml:space="preserve">06.002.0062-A</t>
  </si>
  <si>
    <t xml:space="preserve">06.002.0063-0</t>
  </si>
  <si>
    <t xml:space="preserve">TUBO DE CONCRETO ARMADO,CLASSE EA-4(NBR 8890/03),COM JUNTA ELASTICA,PARA ESGOTO SANITARIO,CARGA E DESCARGA,ACERTO DO FUNDO DE VALA,COLOCACAO,ATERRO E SOCA ATE A ALTURA DA GERATRIZSUPERIOR DO TUBO,CONSIDERANDO O MATERIAL DA PROPRIA ESCAVACAO,INCLUSIVE FORNECIMENTO DO ANEL DE BORRACHA,COM DIAMETRO DE600MM.FORNECIMENTO E ASSENTAMENTO</t>
  </si>
  <si>
    <t xml:space="preserve">06.002.0063-A</t>
  </si>
  <si>
    <t xml:space="preserve">06.002.0064-0</t>
  </si>
  <si>
    <t xml:space="preserve">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t>
  </si>
  <si>
    <t xml:space="preserve">06.002.0064-A</t>
  </si>
  <si>
    <t xml:space="preserve">06.002.0065-0</t>
  </si>
  <si>
    <t xml:space="preserve">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t>
  </si>
  <si>
    <t xml:space="preserve">06.002.0065-A</t>
  </si>
  <si>
    <t xml:space="preserve">06.002.0066-0</t>
  </si>
  <si>
    <t xml:space="preserve">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t>
  </si>
  <si>
    <t xml:space="preserve">06.002.0066-A</t>
  </si>
  <si>
    <t xml:space="preserve">06.002.0067-0</t>
  </si>
  <si>
    <t xml:space="preserve">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t>
  </si>
  <si>
    <t xml:space="preserve">06.002.0067-A</t>
  </si>
  <si>
    <t xml:space="preserve">06.002.0069-0</t>
  </si>
  <si>
    <t xml:space="preserve">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t>
  </si>
  <si>
    <t xml:space="preserve">06.002.0069-A</t>
  </si>
  <si>
    <t xml:space="preserve">06.002.0070-0</t>
  </si>
  <si>
    <t xml:space="preserve">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t>
  </si>
  <si>
    <t xml:space="preserve">06.002.0070-A</t>
  </si>
  <si>
    <t xml:space="preserve">06.003.0010-0</t>
  </si>
  <si>
    <t xml:space="preserve">CALHA MEIO-TUBO CIRCULAR DE CONCRETO VIBRADO,DIAMETRO INTERNO DE 300MM,INCLUSIVE ACERTO DE FUNDO DE VALA.FORNECIMENTO EASSENTAMENTO</t>
  </si>
  <si>
    <t xml:space="preserve">06.003.0010-A</t>
  </si>
  <si>
    <t xml:space="preserve">06.003.0011-0</t>
  </si>
  <si>
    <t xml:space="preserve">CALHA MEIO-TUBO CIRCULAR DE CONCRETO VIBRADO,DIAMETRO INTERNO DE 400MM,INCLUSIVE ACERTO DE FUNDO DE VALA.FORNECIMENTO EASSENTAMENTO</t>
  </si>
  <si>
    <t xml:space="preserve">06.003.0011-A</t>
  </si>
  <si>
    <t xml:space="preserve">06.003.0012-0</t>
  </si>
  <si>
    <t xml:space="preserve">CALHA DE MEIO-TUBO CIRCULAR DE CONCRETO VIBRADO,DIAMETRO INTERNO DE 500MM,INCLUSIVE ACERTO DE FUNDO DE VALA.FORNECIMENTOE ASSENTAMENTO</t>
  </si>
  <si>
    <t xml:space="preserve">06.003.0012-A</t>
  </si>
  <si>
    <t xml:space="preserve">06.003.0013-0</t>
  </si>
  <si>
    <t xml:space="preserve">CALHA MEIO-TUBO CIRCULAR DE CONCRETO VIBRADO,DIAMETRO INTERNO DE 600MM,INCLUSIVE ACERTO DE FUNDO DE VALA.FORNECIMENTO EASSENTAMENTO</t>
  </si>
  <si>
    <t xml:space="preserve">06.003.0013-A</t>
  </si>
  <si>
    <t xml:space="preserve">06.003.0015-0</t>
  </si>
  <si>
    <t xml:space="preserve">CALHA MEIO-TUBO CIRCULAR DE CONCRETO VIBRADO,DIAMETRO INTERNO DE 800MM,INCLUSIVE ACERTO DE FUNDO DE VALA.FORNECIMENTO EASSENTAMENTO</t>
  </si>
  <si>
    <t xml:space="preserve">06.003.0015-A</t>
  </si>
  <si>
    <t xml:space="preserve">06.003.0017-0</t>
  </si>
  <si>
    <t xml:space="preserve">CALHA MEIO-TUBO CIRCULAR DE CONCRETO VIBRADO,DIAMETRO INTERNO DE 1000MM,INCLUSIVE ACERTO DE FUNDO DE VALA.FORNECIMENTO EASSENTAMENTO</t>
  </si>
  <si>
    <t xml:space="preserve">06.003.0017-A</t>
  </si>
  <si>
    <t xml:space="preserve">06.003.0050-0</t>
  </si>
  <si>
    <t xml:space="preserve">TUBO DE CONCRETO SIMPLES,CLASSE PS-1(NBR8890/03),PARA COLETOR DE AGUAS PLUVIAIS,DE 200MM DE DIAMETRO,ATERRO E SOCA ATE AALTURA DA GERATRIZ SUPERIOR DO TUBO,CONSIDERANDO O MATERIALDA PROPRIA ESCAVACAO,INCLUSIVE FORNECIMENTO DO MATERIAL PARA REJUNTAMENTO COM ARGAMASSA DE CIMENTO E AREIA,NO TRACO 1:4,INCL.ACERTO DE FUNDO DE VALA.FORNECIMENTO E ASSENTAMENTO</t>
  </si>
  <si>
    <t xml:space="preserve">06.003.0050-A</t>
  </si>
  <si>
    <t xml:space="preserve">06.003.0053-0</t>
  </si>
  <si>
    <t xml:space="preserve">TUBO DE CONCRETO SIMPLES,CLASSE PS-1(NBR 8890/03),PARA COLETOR DE AGUAS PLUVIAIS,COM DIAMETRO DE 300MM,ATERRO E SOCA ATEA ALTURA DE GERATRIZ SUPERIOR DO TUBO,CONSIDERANDO O MATERIAL DA PROPRIA ESCAVACAO,INCLUSIVE FORNECIMENTO DO MATERIAL PARA REJUNTAMENTO COM ARGAMASSA DE CIMENTO E AREIA,NO TRACO 1:4,INCL.ACERTO DE FUNDO DE VALA.FORNECIMENTO E ASSENTAMENTO</t>
  </si>
  <si>
    <t xml:space="preserve">06.003.0053-A</t>
  </si>
  <si>
    <t xml:space="preserve">06.003.0055-0</t>
  </si>
  <si>
    <t xml:space="preserve">TUBO DE CONCRETO SIMPLES,CLASSE PS-1(NBR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t>
  </si>
  <si>
    <t xml:space="preserve">06.003.0055-A</t>
  </si>
  <si>
    <t xml:space="preserve">06.003.0057-0</t>
  </si>
  <si>
    <t xml:space="preserve">TUBO DE CONCRETO SIMPLES,CLASSE PS-1(NBR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t>
  </si>
  <si>
    <t xml:space="preserve">06.003.0057-A</t>
  </si>
  <si>
    <t xml:space="preserve">06.003.0058-0</t>
  </si>
  <si>
    <t xml:space="preserve">TUBO DE CONCRETO SIMPLES,CLASSE PS-1(NBR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t>
  </si>
  <si>
    <t xml:space="preserve">06.003.0058-A</t>
  </si>
  <si>
    <t xml:space="preserve">06.003.0060-0</t>
  </si>
  <si>
    <t xml:space="preserve">TUBO DE CONCRETO SIMPLES,CLASSE PS-2(NBR 8890/03),PARA COLETOR DE AGUAS PLUVIAIS,DE 200MM DE DIAMETRO,ATERRO E SOCA ATEA ALTURA DA GERATRIZ SUPERIOR DO TUBO,CONSIDERANDO O MATERIAL DA PROPRIA ESCAVACAO,INCLUSIVE FORNECIMENTO DO MATERIAL PARA REJUNTAMENTO COM ARGAMASSA DE CIMENTO E AREIA,NO TRACO 1:4,INCL.ACERTO DE FUNDO DE VALA.FORNECIMENTO E ASSENTAMENTO</t>
  </si>
  <si>
    <t xml:space="preserve">06.003.0060-A</t>
  </si>
  <si>
    <t xml:space="preserve">06.003.0062-0</t>
  </si>
  <si>
    <t xml:space="preserve">TUBO DE CONCRETO SIMPLES,CLASSE PS-2(NBR 8890/03),PARA COLETOR DE AGUAS PLUVIAIS,COM DIAMETRO DE 300MM,ATERRO E SOCA ATEA ALTURA DA GERATRIZ SUPERIOR DO TUBO,CONSIDERANDO O MATERIAL DA PROPRIA ESCAVACAO,INCLUSIVE FORNECIMENTO DO MATERIAL PARA REJUNTAMENTO COM ARGAMASSA DE CIMENTO E AREIA,NO TRACO 1:4,INCL.ACERTO DE FUNDO DE VALA.FORNECIMENTO E ASSENTAMENTO</t>
  </si>
  <si>
    <t xml:space="preserve">06.003.0062-A</t>
  </si>
  <si>
    <t xml:space="preserve">06.003.0064-0</t>
  </si>
  <si>
    <t xml:space="preserve">TUBO DE CONCRETO SIMPLES,CLASSE PS-2(NBR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t>
  </si>
  <si>
    <t xml:space="preserve">06.003.0064-A</t>
  </si>
  <si>
    <t xml:space="preserve">06.003.0066-0</t>
  </si>
  <si>
    <t xml:space="preserve">TUBO DE CONCRETO SIMPLES,CLASSE PS-2(NBR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t>
  </si>
  <si>
    <t xml:space="preserve">06.003.0066-A</t>
  </si>
  <si>
    <t xml:space="preserve">06.003.0068-0</t>
  </si>
  <si>
    <t xml:space="preserve">TUBO DE CONCRETO SIMPLES,CLASSE PS-2(NBR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t>
  </si>
  <si>
    <t xml:space="preserve">06.003.0068-A</t>
  </si>
  <si>
    <t xml:space="preserve">06.004.0060-0</t>
  </si>
  <si>
    <t xml:space="preserve">TUBO DE CONCRETO ARMADO,CLASSE PA-1(NBR 8890/03),PARA GELERIAS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</si>
  <si>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 xml:space="preserve">06.004.0060-A</t>
  </si>
  <si>
    <t xml:space="preserve">06.004.0062-0</t>
  </si>
  <si>
    <t xml:space="preserve">TUBO DE CONCRETO ARMADO,CLASSE PA-1(NBR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</si>
  <si>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 xml:space="preserve">06.004.0062-A</t>
  </si>
  <si>
    <t xml:space="preserve">06.004.0064-0</t>
  </si>
  <si>
    <t xml:space="preserve">TUBO DE CONCRETO ARMADO,CLASSE PA-1(NBR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t>
  </si>
  <si>
    <t xml:space="preserve">06.004.0064-A</t>
  </si>
  <si>
    <t xml:space="preserve">06.004.0066-0</t>
  </si>
  <si>
    <t xml:space="preserve">TUBO DE CONCRETO ARMADO,CLASSE PA-1(NBR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t>
  </si>
  <si>
    <t xml:space="preserve">06.004.0066-A</t>
  </si>
  <si>
    <t xml:space="preserve">06.004.0068-0</t>
  </si>
  <si>
    <t xml:space="preserve">TUBO DE CONCRETO ARMADO,CLASSE PA-1(NBR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</si>
  <si>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 xml:space="preserve">06.004.0068-A</t>
  </si>
  <si>
    <t xml:space="preserve">06.004.0070-0</t>
  </si>
  <si>
    <t xml:space="preserve">TUBO DE CONCRETO ARMADO,CLASSE PA-1(NBR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</si>
  <si>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 xml:space="preserve">06.004.0070-A</t>
  </si>
  <si>
    <t xml:space="preserve">06.004.0072-0</t>
  </si>
  <si>
    <t xml:space="preserve">TUBO DE CONCRETO ARMADO,CLASSE PA-1(NBR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</si>
  <si>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 xml:space="preserve">06.004.0072-A</t>
  </si>
  <si>
    <t xml:space="preserve">06.004.0074-0</t>
  </si>
  <si>
    <t xml:space="preserve">TUBO DE CONCRETO ARMADO,CLASSE PA-1(NBR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</si>
  <si>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 xml:space="preserve">06.004.0074-A</t>
  </si>
  <si>
    <t xml:space="preserve">06.004.0076-0</t>
  </si>
  <si>
    <t xml:space="preserve">TUBO DE CONCRETO ARMADO,CLASSE PA-1(NBR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t>
  </si>
  <si>
    <t xml:space="preserve">06.004.0076-A</t>
  </si>
  <si>
    <t xml:space="preserve">06.004.0078-0</t>
  </si>
  <si>
    <t xml:space="preserve">TUBO DE CONCRETO ARMADO,CLASSE PA-1(NBR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t>
  </si>
  <si>
    <t xml:space="preserve">06.004.0078-A</t>
  </si>
  <si>
    <t xml:space="preserve">06.004.0080-0</t>
  </si>
  <si>
    <t xml:space="preserve">TUBO DE CONCRETO ARMADO,CLASSE PA-1(NBR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</si>
  <si>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 xml:space="preserve">06.004.0080-A</t>
  </si>
  <si>
    <t xml:space="preserve">06.004.0082-0</t>
  </si>
  <si>
    <t xml:space="preserve">TUBO DE CONCRETO ARMADO,CLASSE PA-1(NBR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</si>
  <si>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 xml:space="preserve">06.004.0082-A</t>
  </si>
  <si>
    <t xml:space="preserve">06.004.0084-0</t>
  </si>
  <si>
    <t xml:space="preserve">TUBO DE CONCRETO ARMADO,CLASSE PA-1(NBR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</si>
  <si>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 xml:space="preserve">06.004.0084-A</t>
  </si>
  <si>
    <t xml:space="preserve">06.004.0090-0</t>
  </si>
  <si>
    <t xml:space="preserve">TUBO DE CONCRETO ARMADO,CLASSE PA-2(NBR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</si>
  <si>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 xml:space="preserve">06.004.0090-A</t>
  </si>
  <si>
    <t xml:space="preserve">06.004.0092-0</t>
  </si>
  <si>
    <t xml:space="preserve">TUBO DE CONCRETO ARMADO,CLASSE PA-2(NBR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</si>
  <si>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 xml:space="preserve">06.004.0092-A</t>
  </si>
  <si>
    <t xml:space="preserve">06.004.0094-0</t>
  </si>
  <si>
    <t xml:space="preserve">TUBO DE CONCRETO ARMADO,CLASSE PA-2(NBR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t>
  </si>
  <si>
    <t xml:space="preserve">06.004.0094-A</t>
  </si>
  <si>
    <t xml:space="preserve">06.004.0096-0</t>
  </si>
  <si>
    <t xml:space="preserve">TUBO DE CONCRETO ARMADO,CLASSE PA-2(NBR 8890/03),PARA GALERIAS DE AGUAS PLUVIAIS,COM DIAMETRO DE 600MM,ATERRO E SOCA ATEA ALTURA DE GERATRIZ SUPERIOR DO TUBO,CONSIDERANDO O MATERIAL DA PROPRIA ESCAVACAO,INCLUSIVE FORNECIMENTO DO MATERIAL PARA REJUNTAMENTO COM ARGAMASSA DE CIMENTO E AREIA,NO TRACO 1:4 E ACERTO DE FUNDO DE VALA.FORNECIMENTO E ASSENTAMENTO</t>
  </si>
  <si>
    <t xml:space="preserve">06.004.0096-A</t>
  </si>
  <si>
    <t xml:space="preserve">06.004.0098-0</t>
  </si>
  <si>
    <t xml:space="preserve">TUBO DE CONCRETO ARMADO,CLASSE PA-2(NBR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</si>
  <si>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 xml:space="preserve">06.004.0098-A</t>
  </si>
  <si>
    <t xml:space="preserve">06.004.0100-0</t>
  </si>
  <si>
    <t xml:space="preserve">TUBO DE CONCRETO ARMADO,CLASSE PA-2(NBR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</si>
  <si>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 xml:space="preserve">06.004.0100-A</t>
  </si>
  <si>
    <t xml:space="preserve">06.004.0102-0</t>
  </si>
  <si>
    <t xml:space="preserve">TUBO DE CONCRETO ARMADO,CLASSE PA-2(NBR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</si>
  <si>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 xml:space="preserve">06.004.0102-A</t>
  </si>
  <si>
    <t xml:space="preserve">06.004.0104-0</t>
  </si>
  <si>
    <t xml:space="preserve">TUBO DE CONCRETO ARMADO,CLASSE PA-2(NBR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</si>
  <si>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 xml:space="preserve">06.004.0104-A</t>
  </si>
  <si>
    <t xml:space="preserve">06.004.0106-0</t>
  </si>
  <si>
    <t xml:space="preserve">TUBO DE CONCRETO ARMADO,CLASSE PA-2(NBR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t>
  </si>
  <si>
    <t xml:space="preserve">06.004.0106-A</t>
  </si>
  <si>
    <t xml:space="preserve">06.004.0108-0</t>
  </si>
  <si>
    <t xml:space="preserve">TUBO DE CONCRETO ARMADO,CLASSE PA-2(NBR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t>
  </si>
  <si>
    <t xml:space="preserve">06.004.0108-A</t>
  </si>
  <si>
    <t xml:space="preserve">06.004.0110-0</t>
  </si>
  <si>
    <t xml:space="preserve">TUBO DE CONCRETO ARMADO,CLASSE PA-2(NBR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</si>
  <si>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 xml:space="preserve">06.004.0110-A</t>
  </si>
  <si>
    <t xml:space="preserve">06.004.0112-0</t>
  </si>
  <si>
    <t xml:space="preserve">TUBO DE CONCRETO ARMADO,CLASSE PA-2(NBR 8890/03),PARA GELERIAS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</si>
  <si>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 xml:space="preserve">06.004.0112-A</t>
  </si>
  <si>
    <t xml:space="preserve">06.004.0114-0</t>
  </si>
  <si>
    <t xml:space="preserve">TUBO DE CONCRETO ARMADO,CLASSE PA-2(NBR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</si>
  <si>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 xml:space="preserve">06.004.0114-A</t>
  </si>
  <si>
    <t xml:space="preserve">06.004.0120-0</t>
  </si>
  <si>
    <t xml:space="preserve">TUBO DE CONCRETO ARMADO,CLASSE PA-3(NBR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</si>
  <si>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 xml:space="preserve">06.004.0120-A</t>
  </si>
  <si>
    <t xml:space="preserve">06.004.0122-0</t>
  </si>
  <si>
    <t xml:space="preserve">TUBO DE CONCRETO ARMADO,CLASSE PA-3(NBR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</si>
  <si>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 xml:space="preserve">06.004.0122-A</t>
  </si>
  <si>
    <t xml:space="preserve">06.004.0124-0</t>
  </si>
  <si>
    <t xml:space="preserve">TUBO DE CONCRETO ARMADO,CLASSE PA-3(NBR 8890/03),PARA GALERIAS DE AGUAS PLUVIAIS,COM DIAMETRO DE 500MM,ATERRO E SOCA ATEA ALTURA DA GERATRIZ SUPERIOR DO TUBO,CONSIDERANDO O MATERIAL DA PROPRIA ESCAVACAO,INCLUSIVE FORNECIMENTO DO MATERIAL PARA REJUNTAMENTO COM ARGAMASSA DE CIMENTO E AREIA NO TRACO 1:4 E ACERTO DE FUNDO DE VALA.FORNECIMENTO E ASSENTAMENTO</t>
  </si>
  <si>
    <t xml:space="preserve">06.004.0124-A</t>
  </si>
  <si>
    <t xml:space="preserve">06.004.0126-0</t>
  </si>
  <si>
    <t xml:space="preserve">TUBO DE CONCRETO ARMADO,CLASSE PA-3(NBR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t>
  </si>
  <si>
    <t xml:space="preserve">06.004.0126-A</t>
  </si>
  <si>
    <t xml:space="preserve">06.004.0128-0</t>
  </si>
  <si>
    <t xml:space="preserve">TUBO DE CONCRETO ARMADO,CLASSE PA-3(NBR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</si>
  <si>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 xml:space="preserve">06.004.0128-A</t>
  </si>
  <si>
    <t xml:space="preserve">06.004.0130-0</t>
  </si>
  <si>
    <t xml:space="preserve">TUBO DE CONCRETO ARMADO,CLASSE PA-3(NBR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</si>
  <si>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 xml:space="preserve">06.004.0130-A</t>
  </si>
  <si>
    <t xml:space="preserve">06.004.0132-0</t>
  </si>
  <si>
    <t xml:space="preserve">TUBO DE CONCRETO ARMADO,CLASSE PA-3(NBR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</si>
  <si>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 xml:space="preserve">06.004.0132-A</t>
  </si>
  <si>
    <t xml:space="preserve">06.004.0134-0</t>
  </si>
  <si>
    <t xml:space="preserve">TUBO DE CONCRETO ARMADO,CLASSE PA-3(NBR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</si>
  <si>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 xml:space="preserve">06.004.0134-A</t>
  </si>
  <si>
    <t xml:space="preserve">06.004.0136-0</t>
  </si>
  <si>
    <t xml:space="preserve">TUBO DE CONCRETO ARMADO,CLASSE PA-3(NBR 8890/03),PARA GALERIAS DE AGUAS PLUVIAIS,COM DIAMETRO DE 1.100MM,ATERRO E SOCA ATE A ALTURA DA GERATRIZ SUPERIOR DO TUBO,CONSIDERANDO O MATERIAL DA PROPRIA ESCAVACAO,INCLUSIVE FORNECIMENTO DO MATERIALPARA REJUNTAMENTO COM ARGAMASSA DE CIMENTO E AREIA NO TRACO1:4 E ACERTO DE FUNDO DE VALA.FORNECIMENTO E ASSENTAMENTO</t>
  </si>
  <si>
    <t xml:space="preserve">06.004.0136-A</t>
  </si>
  <si>
    <t xml:space="preserve">06.004.0138-0</t>
  </si>
  <si>
    <t xml:space="preserve">TUBO DE CONCRETO ARMADO,CLASSE PA-3(NBR 8890/03),PARA GALERIAS DE AGUAS PLUVIAIS,COM DIAMETRO DE 1.200MM,ATERRO E SOCA ATE A ALTURA DA GERATRIZ SUPERIOR DO TUBO,CONSIDERANDO O MATERIAL DA PROPRIA ESCAVACAO,INCLUSIVE FORNECIMENTO DO MATERIALPARA REJUNTAMENTO COM ARGAMASSA DE CIMENTO E AREIA NO TRACO1:4 E ACERTO DE FUNDO DE VALA.FORNECIMENTO E ASSENTAMENTO</t>
  </si>
  <si>
    <t xml:space="preserve">06.004.0138-A</t>
  </si>
  <si>
    <t xml:space="preserve">06.004.0140-0</t>
  </si>
  <si>
    <t xml:space="preserve">TUBO DE CONCRETO ARMADO,CLASSE PA-3(NBR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</si>
  <si>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 xml:space="preserve">06.004.0140-A</t>
  </si>
  <si>
    <t xml:space="preserve">06.004.0142-0</t>
  </si>
  <si>
    <t xml:space="preserve">TUBO DE CONCRETO ARMADO,CLASSE PA-3(NBR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</si>
  <si>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 xml:space="preserve">06.004.0142-A</t>
  </si>
  <si>
    <t xml:space="preserve">06.004.0144-0</t>
  </si>
  <si>
    <t xml:space="preserve">TUBO DE CONCRETO ARMADO,CLASSE PA-3(NBR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</si>
  <si>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 xml:space="preserve">06.004.0144-A</t>
  </si>
  <si>
    <t xml:space="preserve">06.004.0150-0</t>
  </si>
  <si>
    <t xml:space="preserve">TUBO DE CONCRETO ARMADO,CLASSE PA-4(NBR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</si>
  <si>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 xml:space="preserve">06.004.0150-A</t>
  </si>
  <si>
    <t xml:space="preserve">06.004.0152-0</t>
  </si>
  <si>
    <t xml:space="preserve">TUBO DE CONCRETO ARMADO,CLASSE PA-4(NBR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</si>
  <si>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 xml:space="preserve">06.004.0152-A</t>
  </si>
  <si>
    <t xml:space="preserve">06.004.0154-0</t>
  </si>
  <si>
    <t xml:space="preserve">TUBO DE CONCRETO ARMADO,CLASSE PA-4(NBR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t>
  </si>
  <si>
    <t xml:space="preserve">06.004.0154-A</t>
  </si>
  <si>
    <t xml:space="preserve">06.004.0156-0</t>
  </si>
  <si>
    <t xml:space="preserve">TUBO DE CONCRETO ARMADO,CLASSE PA-4(NBR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t>
  </si>
  <si>
    <t xml:space="preserve">06.004.0156-A</t>
  </si>
  <si>
    <t xml:space="preserve">06.004.0158-0</t>
  </si>
  <si>
    <t xml:space="preserve">TUBO DE CONCRETO ARMADO,CLASSE PA-4(NBR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</si>
  <si>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 xml:space="preserve">06.004.0158-A</t>
  </si>
  <si>
    <t xml:space="preserve">06.004.0160-0</t>
  </si>
  <si>
    <t xml:space="preserve">TUBO DE CONCRETO ARMADO,CLASSE PA-4(NBR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</si>
  <si>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 xml:space="preserve">06.004.0160-A</t>
  </si>
  <si>
    <t xml:space="preserve">06.004.0162-0</t>
  </si>
  <si>
    <t xml:space="preserve">TUBO DE CONCRETO ARMADO,CLASSE PA-4(NBR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</si>
  <si>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 xml:space="preserve">06.004.0162-A</t>
  </si>
  <si>
    <t xml:space="preserve">06.004.0164-0</t>
  </si>
  <si>
    <t xml:space="preserve">TUBO DE CONCRETO ARMADO,CLASSE PA-4(NBR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</si>
  <si>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 xml:space="preserve">06.004.0164-A</t>
  </si>
  <si>
    <t xml:space="preserve">06.004.0166-0</t>
  </si>
  <si>
    <t xml:space="preserve">TUBO DE CONCRETO ARMADO,CLASSE PA-4(NBR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t>
  </si>
  <si>
    <t xml:space="preserve">06.004.0166-A</t>
  </si>
  <si>
    <t xml:space="preserve">06.004.0168-0</t>
  </si>
  <si>
    <t xml:space="preserve">TUBO DE CONCRETO ARMADO,CLASSE PA-4(NBR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t>
  </si>
  <si>
    <t xml:space="preserve">06.004.0168-A</t>
  </si>
  <si>
    <t xml:space="preserve">06.004.0170-0</t>
  </si>
  <si>
    <t xml:space="preserve">TUBO DE CONCRETO ARMADO,CLASSE PA-4(NBR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</si>
  <si>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 xml:space="preserve">06.004.0170-A</t>
  </si>
  <si>
    <t xml:space="preserve">06.004.0172-0</t>
  </si>
  <si>
    <t xml:space="preserve">TUBO DE CONCRETO ARMADO,CLASSE PA-4(NBR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</si>
  <si>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 xml:space="preserve">06.004.0172-A</t>
  </si>
  <si>
    <t xml:space="preserve">06.004.0174-0</t>
  </si>
  <si>
    <t xml:space="preserve">TUBO DE CONCRETO ARMADO,CLASSE PA-4(NBR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</si>
  <si>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 xml:space="preserve">06.004.0174-A</t>
  </si>
  <si>
    <t xml:space="preserve">06.004.0253-1</t>
  </si>
  <si>
    <t xml:space="preserve">CANAL PRE-FABRICADO,EM CONCRETO PROTENDIDO E/OU ARMADO,COM SECAO EM "U",MEDIDO PELA AREA DO PERIMETRO INTERNO DA SECAO VEZES O COMPRIMENTO DO CANAL.FORNECIMENTO E ASSENTAMENTO</t>
  </si>
  <si>
    <t xml:space="preserve">06.004.0253-B</t>
  </si>
  <si>
    <t xml:space="preserve">06.004.0254-1</t>
  </si>
  <si>
    <t xml:space="preserve">COBERTURA DE CANAL PRE-FABRICADO,EM CONCRETO PROTENDIDO E/OUARMADO,PARA VAOS ATE 5,00M.FORNECIMENTO E ASSENTAMENTO</t>
  </si>
  <si>
    <t xml:space="preserve">06.004.0254-B</t>
  </si>
  <si>
    <t xml:space="preserve">06.004.0400-0</t>
  </si>
  <si>
    <t xml:space="preserve">GALERIA MULTIDIMENSIONAL RODOVIARIA SIMPLES EM CONCRETO ARMADO E CONCRETO ARMADO PROTENDIDO,30MPA,FUNDO C/6M E 8,80T,PAREDE 6,00M,PESO 3,90T E TAMPA C/2,00M,PESO 2,30T,ESTRUTURALMENTE BI-APOIADA C/CARGA POR APOIO 112T,C/TABULEIRO 3,05M,ALTURA 2,62M,VAZAO DE 7,13M3/S,VELOCIDADE DE ESCOAMENTO 2,00M/S,EXCL.TRANSPORTE,DESCARGA,ESCAVACAO E REATERRO.FORN.E ASSENT.</t>
  </si>
  <si>
    <t xml:space="preserve">06.004.0400-A</t>
  </si>
  <si>
    <t xml:space="preserve">06.004.0405-0</t>
  </si>
  <si>
    <t xml:space="preserve">GALERIA MULTIDIMENSIONAL RODOVIARIA SIMPLES EM CONCRETO ARMADO E CONCRETO ARMADO PROTENDIDO,30MPA,PAREDE COM 6,00M,PESO4,90T E TAMPA COM 2,00M,PESO 2,70T,ESTRUTURALMENTE BI-APOIADA C/CARGA POR APOIO DE 130T,C/TABULEIRO DE 3,40M,ALTUR.3,00M,VAZAO DE 9,98M3/S,VELOCIDADE DE ESCOAMENTO 2,16M/S, EXCLUSIVE TRANSPORTE,DESCARGA,ESCAVACAO E REATERRO.FORN.E ASSENT.</t>
  </si>
  <si>
    <t xml:space="preserve">06.004.0405-A</t>
  </si>
  <si>
    <t xml:space="preserve">06.004.0410-0</t>
  </si>
  <si>
    <t xml:space="preserve">GALERIA MULTIDIMENSIONAL RODOVIARIA SIMPLES EM CONCRETO ARMADO E CONCRETO ARMADO PROTENDIDO,30MPA,PAREDE COM 6,00M,PESO7,40T E TAMPA COM 2,00M,PESO 3,70T,ESTRUTURALMENTE BI-APOIADA C/CARGA POR APOIO DE 177T,C/TABULEIRO DE 4,18M,ALTUR.4,03M,VAZAO DE 19,86M3/S,VELOCIDADE DE ESCOAMENTO 2,49M/S,EXCLUSIVE TRANSPORTE,DESCARGA,ESCAVACAO E REATERRO.FORN.E ASSENT.</t>
  </si>
  <si>
    <t xml:space="preserve">06.004.0410-A</t>
  </si>
  <si>
    <t xml:space="preserve">06.004.0415-0</t>
  </si>
  <si>
    <t xml:space="preserve">GALERIA MULTIDIMENSIONAL RODOVIARIA SIMPLES EM CONCRETO ARMADO E CONCRETO ARMADO PROTENDIDO,30MPA,PAREDE COM 6,00M,PESO12,0T E TAMPA COM 2,00M,PESO 4,60T,ESTRUTURALMENTE BI-APOIADA C/CARGA POR APOIO DE 233T,C/TABULEIRO DE 5,00M,ALTUR.4,97M,VAZAO DE 30,73M3/S,VELOCIDADE DE ESCOAMENTO 2,75M/S,EXCLUSIVE TRANSPORTE,DESCARGA,ESCAVACAO E REATERRO.FORN.E ASSENT.</t>
  </si>
  <si>
    <t xml:space="preserve">06.004.0415-A</t>
  </si>
  <si>
    <t xml:space="preserve">06.004.0420-0</t>
  </si>
  <si>
    <t xml:space="preserve">GALERIA MULTIMENSIONAL RODOVIARIA DUPLA EM CONCRETO ARMADO ECONCRETO ARMADO PROTENDIDO,30MPA,2 FUNDOS 6M,PESO 8,80T,PAREDE C/6,00M,PESO 3,90T E TAMPA C/2,00M,PESO 4,81T,ESTRUTURALMENTE BI-APOIADA C/CARGA POR APOIO 191T,C/TABULEIRO 5,22M,ALTURA 2,62M,VAZAO 15,42M3/S,VELOCIDADE DE ESCOAMENTO 2,00M/S,EXCL.TRANSPORTE,DESCARGA,ESCAVACAO E REATERRO.FORN.E ASSENT.</t>
  </si>
  <si>
    <t xml:space="preserve">06.004.0420-A</t>
  </si>
  <si>
    <t xml:space="preserve">06.004.0425-0</t>
  </si>
  <si>
    <t xml:space="preserve">GALERIA MULTIDIMENSIONAL RODOVIARIA DUPLA EM CONCRETO ARMADOE PROTENDIDO,30MPA,PAREDE C/6,00M,PESO 4,90T E TAMPA COM 2,00M,PESO DE 5,22T,ESTRUTURALMENTE BI-APOIADA C/CARGA POR APOIO DE 223T,C/TABULEIRO DE 5,53M,ALT.3,00M,VAZAO DE 21,45M3/S,VELOCIDADE DE ESCOAMENTO 2,16M/S,EXCLUSIVE TRANSPORTE,DESCARGA,ESCAVACAO E REATERRO.FORNECIMENTO E ASSENTAMENTO</t>
  </si>
  <si>
    <t xml:space="preserve">06.004.0425-A</t>
  </si>
  <si>
    <t xml:space="preserve">06.004.0430-0</t>
  </si>
  <si>
    <t xml:space="preserve">GALERIA MULTIDIMENSIONAL RODOVIARIA DUPLA EM CONCRETO ARMADOE PROTENDIDO,30MPA,PAREDE C/6,00M,PESO 7,40T E TAMPA COM 2,00M,PESO DE 6,15T,ESTRUTURALMENTE BI-APOIADA COM CARGA POR APOIO DE 284T,TABULEIRO DE 6,35M,ALTUR.4,03M,VAZAO DE 40,71M3/S,VELOCIDADE DE ESCOAMENTO 2,49M/S,EXCLUSIVE TRANSPORTE,DESCARGA,ESCAVACAO E REATERRO.FORNECIMENTO E ASSENTAMENTO</t>
  </si>
  <si>
    <t xml:space="preserve">06.004.0430-A</t>
  </si>
  <si>
    <t xml:space="preserve">06.004.0435-0</t>
  </si>
  <si>
    <t xml:space="preserve">GALERIA MULTIDIMENSIONAL RODOVIARIA DUPLA EM CONCRETO ARMADOE PROTENDIDO,30MPA,PAREDE C/6,00M,PESO DE 12,00T E TAMPA C/2,00M,PESO DE 7,10T,ESTRUTURALMENTE BI-APOIADA C/CARGA POR APOIO DE 348T,TABULEIRO DE 7,09M,ALT.4,97M,VAZAO DE 60,73M3/SE VELOCIDADE DE ESCOAMENTO 2,75M/S,EXCLUSIVE TRANSPORTE,DESCARGA,ESCAVACAO E REATERRO.FORNECIMENTO E ASSENTAMENTO</t>
  </si>
  <si>
    <t xml:space="preserve">06.004.0435-A</t>
  </si>
  <si>
    <t xml:space="preserve">06.004.0440-0</t>
  </si>
  <si>
    <t xml:space="preserve">GALERIA MULTIDIMENSIONAL RODOVIARIA TRIPLA EM CONCRETO ARMADO E PROTENDIDO,30MPA,3 FUNDOS 6,00M,8,80T,PAREDE C/6,60M,PESO 3,90T E TAMPA 2,00M,PESO 7,33T,ESTRUTURALMENTE BI-APOIADAC/CARGA POR APOIO DE 288T,COM TABULEIRO DE 3,05M,ALTURA 2,62M,VAZAO DE 23,85M3/S,VELOCIDADE DE ESCOAMENTO 2,00M/S,EXCLUSIVE TRANSPORTE,DESCARGA,ESCAVACAO E REATERRO.FORN. E ASSENT.</t>
  </si>
  <si>
    <t xml:space="preserve">06.004.0440-A</t>
  </si>
  <si>
    <t xml:space="preserve">06.004.0445-0</t>
  </si>
  <si>
    <t xml:space="preserve">GALERIA MULTIDIMENSIONAL RODOVIARIA TRIPLA EM CONCRETO ARMADO E PROTENDIDO,30MPA,PAREDE C/6,00M,PESO DE 4,9T E TAMPA COM2,00M,PESO DE 7,70T,ESTRUTURALMENTE BI-APOIADA C/CARGA PORAPOIO DE 310T,TABULEIRO DE 7,55M,ALT.3,00M, VAZAO 34,92M3/SE VELOCIDADE DE ESCOAMENTO 2,16M/S, EXCLUSIVE TRANSPORTE,DESCARGA,ESCAVACAO E REATERRO.FORNECIMENTO E ASSENTAMENTO</t>
  </si>
  <si>
    <t xml:space="preserve">06.004.0445-A</t>
  </si>
  <si>
    <t xml:space="preserve">06.004.0450-0</t>
  </si>
  <si>
    <t xml:space="preserve">GALERIA MULTIDIMENSIONAL RODOVIARIA TRIPLA EM CONCRETO ARMADO E PROTENDIDO,30MPA,PAREDE C/6,00M, PESO 7,40T E TAMPA COM2,00M,PESO DE 8,70T, ESTRUTURALMENTE BI-APOIADA C/CARGA PORAPOIO DE 387T,TABULEIRO DE 8,37M,ALT.4,03M,VAZAO 65,64M3/S EVELOCIDADE DE ESCOAMENTO DE 2,49M/S,EXCLUSIVE TRANSPORTE,DESCARGA,ESCAVACAO E REATERRO.FORNECIMENTO E ASSENTAMENTO</t>
  </si>
  <si>
    <t xml:space="preserve">06.004.0450-A</t>
  </si>
  <si>
    <t xml:space="preserve">06.004.0455-0</t>
  </si>
  <si>
    <t xml:space="preserve">GALERIA MULTIDIMENSIONAL RODOVIARIA TRIPLA EM CONCRETO ARMADO E PROTENDIDO,30MPA,PAREDE COM 6,00M,PESO DE 12,00T E TAMPACOM 2,00M,PESO DE 9,60T,ESTRUTURALMENTE BI-APOIADA COM CARGA POR APOIO DE 463T,TABULEIRO DE 9,11M,ALTURA DE 4,97M,VAZAODE 92,30M3/S E VELOCIDADE DE ESCOAMENTO 2,75M/S,EXCLUSIVE TRANSPORTE,DESCARGA,ESCAVACAO E REATERRO.FORN.E ASSENTAMENTO</t>
  </si>
  <si>
    <t xml:space="preserve">06.004.0455-A</t>
  </si>
  <si>
    <t xml:space="preserve">06.004.0500-0</t>
  </si>
  <si>
    <t xml:space="preserve">GALERIA TECNICA PRE-FABRICADA DE CONCRETO ARMADO,DIMENSOESINTERNAS DE 1,00X1,00M (BXH) RECOBRIMENTO COM 2CM,EXCLUSIVEESCAVACAO E REATERRO.FORNECIMENTO E ASSENTAMENTO.</t>
  </si>
  <si>
    <t xml:space="preserve">06.004.0500-A</t>
  </si>
  <si>
    <t xml:space="preserve">06.004.0505-0</t>
  </si>
  <si>
    <t xml:space="preserve">GALERIA TECNICA PRE-FABRICADA DE CONCRETO ARMADO,DIMENSOESINTERNAS DE 1,50X1,00M (BXH) RECOBRIMENTO COM 2CM,EXCLUSIVEESCAVACAO E REATERRO.FORNECIMENTO E ASSENTAMENTO</t>
  </si>
  <si>
    <t xml:space="preserve">06.004.0505-A</t>
  </si>
  <si>
    <t xml:space="preserve">06.004.0510-0</t>
  </si>
  <si>
    <t xml:space="preserve">GALERIA TECNICA PRE-FABRICADA DE CONCRETO ARMADO,DIMENSOESINTERNAS DE 2,00X1,20M (BXH) RECOBRIMENTO COM 2CM,EXCLUSIVEESCAVACAO E REATERRO.FORNECIMENTO E ASSENTAMENTO</t>
  </si>
  <si>
    <t xml:space="preserve">06.004.0510-A</t>
  </si>
  <si>
    <t xml:space="preserve">06.004.0515-0</t>
  </si>
  <si>
    <t xml:space="preserve">GALERIA TECNICA PRE-FABRICADA DE CONCRETO ARMADO,DIMENSOESINTERNAS DE 2,00X1,50M (BXH) RECOBRIMENTO COM 2CM,EXCLUSIVEESCAVACAO E REATERRO.FORNECIMENTO E ASSENTAMENTO</t>
  </si>
  <si>
    <t xml:space="preserve">06.004.0515-A</t>
  </si>
  <si>
    <t xml:space="preserve">06.004.0520-0</t>
  </si>
  <si>
    <t xml:space="preserve">GALERIA TECNICA PRE-FABRICADA DE CONCRETO ARMADO,DIMENSOESINTERNAS DE 2,50X1,50M (BXH) RECOBRIMENTO COM 2CM,EXCLUSIVEESCAVACAO E REATERRO.FORNECIMENTO E ASSENTAMENTO</t>
  </si>
  <si>
    <t xml:space="preserve">06.004.0520-A</t>
  </si>
  <si>
    <t xml:space="preserve">06.004.0525-0</t>
  </si>
  <si>
    <t xml:space="preserve">GALERIA TECNICA PRE-FABRICADA DE CONCRETO ARMADO,DIMENSOESINTERNAS DE 2,50X2,00M (BXH) RECOBRIMENTO COM 2CM,EXCLUSIVEESCAVACAO E REATERRO.FORNECIMENTO E ASSENTAMENTO</t>
  </si>
  <si>
    <t xml:space="preserve">06.004.0525-A</t>
  </si>
  <si>
    <t xml:space="preserve">06.004.0530-0</t>
  </si>
  <si>
    <t xml:space="preserve">GALERIA TECNICA PRE-FABRICADA DE CONCRETO ARMADO,DIMENSOESINTERNAS DE 3,00X2,00M (BXH) RECOBRIMENTO COM 2CM,EXCLUSIVEESCAVACAO E REATERRO.FORNECIMENTO E ASSENTAMENTO</t>
  </si>
  <si>
    <t xml:space="preserve">06.004.0530-A</t>
  </si>
  <si>
    <t xml:space="preserve">06.004.0535-0</t>
  </si>
  <si>
    <t xml:space="preserve">GALERIA TECNICA PRE-FABRICADA DE CONCRETO ARMADO,DIMENSOESINTERNAS DE 3,50X2,00M (BXH) RECOBRIMENTO COM 2CM,EXCLUSIVEESCAVACAO E REATERRO.FORNECIMENTO E ASSENTAMENTO</t>
  </si>
  <si>
    <t xml:space="preserve">06.004.0535-A</t>
  </si>
  <si>
    <t xml:space="preserve">06.005.0030-0</t>
  </si>
  <si>
    <t xml:space="preserve">TUBO CERAMICO VIDRADO,CONFORME ESPECIFICACOES DA CEDAE,PARAESGOTO SANITARIO E AGUAS PLUVIAIS,ATERRO E SOCA ATE A ALTURADA GERATRIZ SUPERIOR DO TUBO,CONSIDERANDO O MATERIAL DA PROPRIA ESCAVACAO,COM DIAMETRO DE 100MM,INCLUSIVE FORNECIMENTODO MATERIAL PARA REJUNTAMENTO COM ARGAMASSA DE CIMENTO E AREIA,NO TRACO 1:4.FORNECIMENTO E ASSENTAMENTO</t>
  </si>
  <si>
    <t xml:space="preserve">06.005.0030-A</t>
  </si>
  <si>
    <t xml:space="preserve">06.005.0035-0</t>
  </si>
  <si>
    <t xml:space="preserve">TUBO CERAMICO VIDRADO,CONFORME ESPECIFICACOES DA CEDAE,PARAESGOTO SANITARIO E AGUAS PLUVIAIS,ATERRO E SOCA ATE A ALTURADA GERATRIZ SUPERIOR DO TUBO,CONSIDERANDO O MATERIAL DA PROPRIA ESCAVACAO,COM DIAMETRO DE 150MM,INCLUSIVE FORNECIMENTODO MATERIAL PARA REJUNTAMENTO COM ARGAMASSA DE CIMENTO E AREIA,NO TRACO 1:4.FORNECIMENTO E ASSENTAMENTO</t>
  </si>
  <si>
    <t xml:space="preserve">06.005.0035-A</t>
  </si>
  <si>
    <t xml:space="preserve">06.005.0040-0</t>
  </si>
  <si>
    <t xml:space="preserve">TUBO CERAMICO VIDRADO,CONFORME ESPECIFICACOES DA CEDAE,PARAESGOTO SANITARIO E AGUAS PLUVIAIS,ATERRO E SOCA ATE A ALTURADA GERATRIZ SUPERIOR DO TUBO,CONSIDERANDO O MATERIAL DA PROPRIA ESCAVACAO,COM DIAMETRO DE 200MM,INCLUSIVE FORNECIMENTODO MATERIAL PARA REJUNTAMENTO COM ARGAMASSA DE CIMENTO E AREIA,NO TRACO 1:4.FORNECIMENTO E ASSENTAMENTO</t>
  </si>
  <si>
    <t xml:space="preserve">06.005.0040-A</t>
  </si>
  <si>
    <t xml:space="preserve">06.005.0045-0</t>
  </si>
  <si>
    <t xml:space="preserve">TUBO CERAMICO VIDRADO,CONFORME ESPECIFICACOES DA CEDAE,PARAESGOTO SANITARIO E AGUAS PLUVIAIS,ATERRO E SOCA ATE A ALTURADA GERATRIZ SUPERIOR DO TUBO,CONSIDERANDO O MATERIAL DA PROPRIA ESCAVACAO,COM DIAMETRO DE 250MM,INCLUSIVE FORNECIMENTODO MATERIAL PARA REJUNTAMENTO COM ARGAMASSA DE CIMENTO E AREIA,NO TRACO 1:4.FORNECIMENTO E ASSENTAMENTO</t>
  </si>
  <si>
    <t xml:space="preserve">06.005.0045-A</t>
  </si>
  <si>
    <t xml:space="preserve">06.005.0050-0</t>
  </si>
  <si>
    <t xml:space="preserve">TUBO CERAMICO VIDRADO,CONFORME ESPECIFICACOES DA CEDAE,PARAESGOTO SANITARIO E AGUAS PLUVIAIS,ATERRO E SOCA ATE A ALTURADA GERATRIZ SUPERIOR DO TUBO,CONSIDERANDO O MATERIAL DA PROPRIA ESCAVACAO,COM DIAMETRO DE 300MM,INCLUSIVE FORNECIMENTODO MATERIAL PARA REJUNTAMENTO COM ARGAMASSA DE CIMENTO E AREIA,NO TRACO 1:4.FORNECIMENTO E ASSENTAMENTO</t>
  </si>
  <si>
    <t xml:space="preserve">06.005.0050-A</t>
  </si>
  <si>
    <t xml:space="preserve">06.006.0010-0</t>
  </si>
  <si>
    <t xml:space="preserve">CAIXA DE VISITA,EXECUTADA COM CONEXOES CERAMICAS,COM DIAMETRO DE 150MM,INCLUSIVE BASE,CAIXA DE PROTECAO E TAMPA EM CONCRETO,CONFORME PADRAO CEDAE,PROFUNDIDADE ATE 1,00M.FORNECIMENTO E ASSENTAMENTO</t>
  </si>
  <si>
    <t xml:space="preserve">06.006.0010-A</t>
  </si>
  <si>
    <t xml:space="preserve">06.006.0011-0</t>
  </si>
  <si>
    <t xml:space="preserve">ADICIONAL DE PROFUNDIDADE EXCEDENTE DE 1,00M,PARA CAIXA DE VISITA,EXECUTADA COM CONEXOES CERAMICAS,COM DIAMETRO DE 150MM,CONFORME PADRAO CEDAE.FORNECIMENTO E ASSENTAMENTO</t>
  </si>
  <si>
    <t xml:space="preserve">06.006.0011-A</t>
  </si>
  <si>
    <t xml:space="preserve">06.006.0015-0</t>
  </si>
  <si>
    <t xml:space="preserve">CAIXA DE VISITA,EXECUTADA COM CONEXOES CERAMICAS,COM DIAMETRO DE 100MM,INCLUSIVE BASE,CAIXA DE PROTECAO E TAMPA EM CONCRETO,CONFORME PADRAO CEDAE,PROFUNDIDADE ATE 1,00M.FORNECIMENTO E ASSENTAMENTO</t>
  </si>
  <si>
    <t xml:space="preserve">06.006.0015-A</t>
  </si>
  <si>
    <t xml:space="preserve">06.006.0016-0</t>
  </si>
  <si>
    <t xml:space="preserve">ADICIONAL DE PROFUNDIDADE EXCEDENTE DE 1,00M,PARA CAIXA DE VISITA,EXECUTADA COM CONEXOES CERAMICAS,COM DIAMETRO DE 100MM,CONFORME PADRAO CEDAE.FORNECIMENTO E ASSENTAMENTO</t>
  </si>
  <si>
    <t xml:space="preserve">06.006.0016-A</t>
  </si>
  <si>
    <t xml:space="preserve">06.006.0020-0</t>
  </si>
  <si>
    <t xml:space="preserve">CAIXA DE INSPECAO,EXECUTADA COM CONEXOES CERAMICAS,COM DIAMETRO DE 100MM,INCLUSIVE BASE,CAIXA DE PROTECAO E TAMPA EM CONCRETO,CONFORME PADRAO CEDAE.FORNECIMENTO E ASSENTAMENTO</t>
  </si>
  <si>
    <t xml:space="preserve">06.006.0020-A</t>
  </si>
  <si>
    <t xml:space="preserve">06.006.0030-0</t>
  </si>
  <si>
    <t xml:space="preserve">TUBO DE QUEDA EM CERAMICA,COM DIAMETRO DE 100MM,COM DESNIVELDE ATE 1,00M,PARA POCOS DE VISITA DE ESGOTO SANITARIO,CONFORME PADRAO CEDAE.FORNECIMENTO E ASSENTAMENTO</t>
  </si>
  <si>
    <t xml:space="preserve">06.006.0030-A</t>
  </si>
  <si>
    <t xml:space="preserve">06.006.0031-0</t>
  </si>
  <si>
    <t xml:space="preserve">ADICIONAL PARA DESNIVEL EXCEDENTE A 1,00M,PARA TUBO DE QUEDAEM CERAMICA,COM DIAMETRO DE 100MM,PARA POCOS DE VISITA DE ESGOTO SANITARIO,CONFORME PADRAO CEDAE.FORNECIMENTO E ASSENTAMENTO</t>
  </si>
  <si>
    <t xml:space="preserve">06.006.0031-A</t>
  </si>
  <si>
    <t xml:space="preserve">06.006.0035-0</t>
  </si>
  <si>
    <t xml:space="preserve">TUBO DE QUEDA EM CERAMICA,COM DIAMETRO DE 150MM,COM DESNIVELDE ATE 1,00M,PARA POCOS DE VISITA DE ESGOTO SANITARIO,CONFORME PADRAO CEDAE.FORNECIMENTO E ASSENTAMENTO</t>
  </si>
  <si>
    <t xml:space="preserve">06.006.0035-A</t>
  </si>
  <si>
    <t xml:space="preserve">06.006.0036-0</t>
  </si>
  <si>
    <t xml:space="preserve">ADICIONAL PARA DESNIVEL EXCEDENTE DE 1,00M,PARA TUBO DE QUEDA EM CERAMICA,COM DIAMETRO DE 150MM,PARA POCOS DE VISITA DEESGOTO SANITARIO,CONFORME PADRAO CEDAE.FORNECIMENTO E ASSENTAMENTO</t>
  </si>
  <si>
    <t xml:space="preserve">06.006.0036-A</t>
  </si>
  <si>
    <t xml:space="preserve">06.006.0040-0</t>
  </si>
  <si>
    <t xml:space="preserve">TUBO DE QUEDA EM CERAMICA,COM DIAMETRO DE 200MM,COM DESNIVELDE ATE 1,00M,PARA POCOS DE VISITA DE ESGOTO SANITARIO,CONFORME PADRAO CEDAE.FORNECIMENTO E ASSENTAMENTO</t>
  </si>
  <si>
    <t xml:space="preserve">06.006.0040-A</t>
  </si>
  <si>
    <t xml:space="preserve">06.006.0041-0</t>
  </si>
  <si>
    <t xml:space="preserve">ADICIONAL PARA DESNIVEL EXCEDENTE DE 1,00M,PARA TUBO DE QUEDA EM CERAMICA,COM DIAMETRO DE 200MM,PARA POCOS DE VISITA DEESGOTO SANITARIO,CONFORME PADRAO CEDAE.FORNECIMENTO E ASSENTAMENTO</t>
  </si>
  <si>
    <t xml:space="preserve">06.006.0041-A</t>
  </si>
  <si>
    <t xml:space="preserve">06.006.0050-0</t>
  </si>
  <si>
    <t xml:space="preserve">TUBO DE QUEDA EM CERAMICA,COM DIAMETRO DE 250MM,COM DESNIVELDE ATE 1,00M,PARA POCOS DE VISITA DE ESGOTO SANITARIO,CONFORME PADRAO CEDAE.FORNECIMENTO E ASSENTAMENTO</t>
  </si>
  <si>
    <t xml:space="preserve">06.006.0050-A</t>
  </si>
  <si>
    <t xml:space="preserve">06.006.0051-0</t>
  </si>
  <si>
    <t xml:space="preserve">ADICIONAL PARA DESNIVEL EXCEDENTE DE 1,00M,PARA TUBO DE QUEDA EM CERAMICA,COM DIAMETRO DE 250MM,PARA POCOS DE VISITA DEESGOTO SANITARIO,CONFORME PADRAO CEDAE.FORNECIMENTO E ASSENTAMENTO</t>
  </si>
  <si>
    <t xml:space="preserve">06.006.0051-A</t>
  </si>
  <si>
    <t xml:space="preserve">06.006.0060-0</t>
  </si>
  <si>
    <t xml:space="preserve">TUBO DE QUEDA EM CERAMICA,COM DIAMETRO DE 300MM,COM DESNIVELDE ATE 1,00M,PARA POCOS DE VISITA DE ESGOTO SANITARIO,CONFORME PADRAO CEDAE.FORNECIMENTO E ASSENTAMENTO</t>
  </si>
  <si>
    <t xml:space="preserve">06.006.0060-A</t>
  </si>
  <si>
    <t xml:space="preserve">06.006.0061-0</t>
  </si>
  <si>
    <t xml:space="preserve">ADICIONAL PARA DESNIVEL EXCEDENTE DE 1,00M,PARA TUBO DE QUEDA EM CERAMICA,COM DIAMETRO DE 300MM,PARA POCOS DE VISITA DEESGOTO SANITARIO,CONFORME PADRAO CEDAE.FORNECIMENTO E ASSENTAMENTO</t>
  </si>
  <si>
    <t xml:space="preserve">06.006.0061-A</t>
  </si>
  <si>
    <t xml:space="preserve">06.006.0090-0</t>
  </si>
  <si>
    <t xml:space="preserve">CONJUNTO DE PECAS EM CERAMICA,PARA RAMAL PREDIAL DE ESGOTO SANITARIO,COM DIAMETRO DE 100MM E SERVICOS DE LIGACAO NA CAIXA DE INSPECAO OU NO RAMAL ANTIGO E NO COLETOR.FORNECIMENTO EASSENTAMENTO</t>
  </si>
  <si>
    <t xml:space="preserve">06.006.0090-A</t>
  </si>
  <si>
    <t xml:space="preserve">06.006.0091-0</t>
  </si>
  <si>
    <t xml:space="preserve">CONJUNTO DE PECAS EM CERAMICA,PARA RAMAL PREDIAL DE ESGOTO SANITARIO,COM DIAMETRO DE 150MM E SERVICOS DE LIGACAO NA CAIXA DE INSPECAO OU NO RAMAL ANTIGO E NO COLETOR.FORNECIMENTO EASSENTAMENTO</t>
  </si>
  <si>
    <t xml:space="preserve">06.006.0091-A</t>
  </si>
  <si>
    <t xml:space="preserve">06.007.0010-0</t>
  </si>
  <si>
    <t xml:space="preserve">LEVANTAMENTO,LIMPEZA E REASSENTAMENTO DE TUBO DE FºFº,PONTAE BOLSA,TIPO ESGOTO,INCLUSIVE FORNECIMENTO DO MATERIAL PARAREJUNTAMENTO(JUNTA DE CHUMBO),COM DIAMETRO DE 50MM</t>
  </si>
  <si>
    <t xml:space="preserve">06.007.0010-A</t>
  </si>
  <si>
    <t xml:space="preserve">06.007.0011-0</t>
  </si>
  <si>
    <t xml:space="preserve">LEVANTAMENTO,LIMPEZA E REASSENTAMENTO DE TUBO DE FºFº,PONTAE BOLSA,TIPO ESGOTO,INCLUSIVE FORNECIMENTO DO MATERIAL PARAREJUNTAMENTO(JUNTA DE CHUMBO),COM DIAMETRO DE 75MM</t>
  </si>
  <si>
    <t xml:space="preserve">06.007.0011-A</t>
  </si>
  <si>
    <t xml:space="preserve">06.007.0012-0</t>
  </si>
  <si>
    <t xml:space="preserve">LEVANTAMENTO,LIMPEZA E REASSENTAMENTO DE TUBO DE FºFº,PONTAE BOLSA,TIPO ESGOTO,INCLUSIVE FORNECIMENTO DO MATERIAL PARAREJUNTAMENTO(JUNTA DE CHUMBO),COM DIAMETRO DE 100MM</t>
  </si>
  <si>
    <t xml:space="preserve">06.007.0012-A</t>
  </si>
  <si>
    <t xml:space="preserve">06.007.0013-0</t>
  </si>
  <si>
    <t xml:space="preserve">LEVANTAMENTO,LIMPEZA E REASSENTAMENTO DE TUBO DE FºFº,PONTAE BOLSA,TIPO ESGOTO,INCLUSIVE FORNECIMENTO DO MATERIAL PARAREJUNTAMENTO(JUNTA DE CHUMBO),COM DIAMETRO DE 150MM</t>
  </si>
  <si>
    <t xml:space="preserve">06.007.0013-A</t>
  </si>
  <si>
    <t xml:space="preserve">06.007.0015-0</t>
  </si>
  <si>
    <t xml:space="preserve">LEVANTAMENTO,LIMPEZA E REASSENTAMENTO DE TUBO DE FºFº,PONTAE BOLSA,TIPO ESGOTO,INCLUSIVE FORNECIMENTO DO MATERIAL PARAREJUNTAMENTO(JUNTA DE CHUMBO),COM DIAMETRO DE 200MM</t>
  </si>
  <si>
    <t xml:space="preserve">06.007.0015-A</t>
  </si>
  <si>
    <t xml:space="preserve">06.007.0016-0</t>
  </si>
  <si>
    <t xml:space="preserve">LEVANTAMENTO,LIMPEZA E REASSENTAMENTO DE TUBO DE FºFº,PONTAE BOLSA,TIPO ESGOTO,INCLUSIVE FORNECIMENTO DO MATERIAL PARAREJUNTAMENTO(JUNTA DE CHUMBO),COM DIAMETRO DE 250MM</t>
  </si>
  <si>
    <t xml:space="preserve">06.007.0016-A</t>
  </si>
  <si>
    <t xml:space="preserve">06.007.0017-0</t>
  </si>
  <si>
    <t xml:space="preserve">LEVANTAMENTO,LIMPEZA E REASSENTAMENTO DE TUBO DE FºFº,PONTAE BOLSA,TIPO ESGOTO,INCLUSIVE FORNECIMENTO DO MATERIAL PARAREJUNTAMENTO(JUNTA DE CHUMBO),COM DIAMETRO DE 300MM</t>
  </si>
  <si>
    <t xml:space="preserve">06.007.0017-A</t>
  </si>
  <si>
    <t xml:space="preserve">06.007.0060-0</t>
  </si>
  <si>
    <t xml:space="preserve">LEVANTAMENTO,LIMPEZA E REASSENTAMENTO DE CURVA DE FºFº,PONTAE BOLSA,COM QUALQUER DEFLEXAO,INCLUSIVE FORNECIMENTO DO MATERIAL PARA REJUNTAMENTO(JUNTA DE CHUMBO),COM DIAMETRO DE 75MM</t>
  </si>
  <si>
    <t xml:space="preserve">06.007.0060-A</t>
  </si>
  <si>
    <t xml:space="preserve">06.007.0061-0</t>
  </si>
  <si>
    <t xml:space="preserve">LEVANTAMENTO,LIMPEZA E REASSENTAMENTO DE CURVA DE FºFº,PONTAE BOLSA,COM QUALQUER DEFLEXAO,INCLUSIVE FORNECIMENTO DO MATERIAL PARA REJUNTAMENTO(JUNTA DE CHUMBO),COM DIAMETRO DE 100MM</t>
  </si>
  <si>
    <t xml:space="preserve">06.007.0061-A</t>
  </si>
  <si>
    <t xml:space="preserve">06.007.0062-0</t>
  </si>
  <si>
    <t xml:space="preserve">LEVANTAMENTO,LIMPEZA E REASSENTAMENTO DE CURVA DE FºFº,PONTAE BOLSA,COM QUALQUER DEFLEXAO,INCLUSIVE FORNECIMENTO DO MATERIAL PARA REJUNTAMENTO(JUNTA DE CHUMBO),COM DIAMETRO DE 150MM</t>
  </si>
  <si>
    <t xml:space="preserve">06.007.0062-A</t>
  </si>
  <si>
    <t xml:space="preserve">06.007.0063-0</t>
  </si>
  <si>
    <t xml:space="preserve">LEVANTAMENTO,LIMPEZA E REASSENTAMENTO DE CURVA DE FºFº,PONTAE BOLSA,COM QUALQUER DEFLEXAO,INCLUSIVE FORNECIMENTO DO MATERIAL PARA REJUNTAMENTO(JUNTA DE CHUMBO),COM DIAMETRO DE 200MM</t>
  </si>
  <si>
    <t xml:space="preserve">06.007.0063-A</t>
  </si>
  <si>
    <t xml:space="preserve">06.007.0064-0</t>
  </si>
  <si>
    <t xml:space="preserve">LEVANTAMENTO,LIMPEZA E REASSENTAMENTO DE CURVA DE FºFº,PONTAE BOLSA,COM QUALQUER DEFLEXAO,INCLUSIVE FORNECIMENTO DO MATERIAL PARA REJUNTAMENTO(JUNTA DE CHUMBO),COM DIAMETRO DE 250MM</t>
  </si>
  <si>
    <t xml:space="preserve">06.007.0064-A</t>
  </si>
  <si>
    <t xml:space="preserve">06.007.0065-0</t>
  </si>
  <si>
    <t xml:space="preserve">LEVANTAMENTO,LIMPEZA E REASSENTAMENTO DE CURVA DE FºFº,PONTAE BOLSA,COM QUALQUER DEFLEXAO,INCLUSIVE FORNECIMENTO DO MATERIAL PARA REJUNTAMENTO(JUNTA DE CHUMBO),COM DIAMETRO DE 300MM</t>
  </si>
  <si>
    <t xml:space="preserve">06.007.0065-A</t>
  </si>
  <si>
    <t xml:space="preserve">06.007.0080-0</t>
  </si>
  <si>
    <t xml:space="preserve">LEVANTAMENTO,LIMPEZA E REASSENTAMENTO DE JUNCAO 45° DE FºFº,PONTA E BOLSA,INCLUSIVE FORNECIMENTO DO MATERIAL PARA REJUNTAMENTO(JUNTA DE CHUMBO),COM DIAMETRO DE 75MM</t>
  </si>
  <si>
    <t xml:space="preserve">06.007.0080-A</t>
  </si>
  <si>
    <t xml:space="preserve">06.007.0081-0</t>
  </si>
  <si>
    <t xml:space="preserve">LEVANTAMENTO,LIMPEZA E REASSENTAMENTO DE JUNCAO 45° DE FºFº,PONTA E BOLSA,INCLUSIVE FORNECIMENTO DO MATERIAL PARA REJUNTAMENTO(JUNTA DE CHUMBO),COM DIAMETRO DE 100MM</t>
  </si>
  <si>
    <t xml:space="preserve">06.007.0081-A</t>
  </si>
  <si>
    <t xml:space="preserve">06.007.0082-0</t>
  </si>
  <si>
    <t xml:space="preserve">LEVANTAMENTO,LIMPEZA E REASSENTAMENTO DE JUNCAO 45° DE FºFº,PONTA E BOLSA,INCLUSIVE FORNECIMENTO DO MATERIAL PARA REJUNTAMENTO(JUNTA DE CHUMBO),COM DIAMETRO DE 150MM</t>
  </si>
  <si>
    <t xml:space="preserve">06.007.0082-A</t>
  </si>
  <si>
    <t xml:space="preserve">06.007.0083-0</t>
  </si>
  <si>
    <t xml:space="preserve">LEVANTAMENTO,LIMPEZA E REASSENTAMENTO DE JUNCAO 45° DE FºFº,PONTA E BOLSA,INCLUSIVE FORNECIMENTO DO MATERIAL PARA REJUNTAMENTO(JUNTA DE CHUMBO),COM DIAMETRO DE 200MM</t>
  </si>
  <si>
    <t xml:space="preserve">06.007.0083-A</t>
  </si>
  <si>
    <t xml:space="preserve">06.007.0084-0</t>
  </si>
  <si>
    <t xml:space="preserve">LEVANTAMENTO,LIMPEZA E REASSENTAMENTO DE JUNCAO 45° DE FºFº,PONTA E BOLSA,INCLUSIVE FORNECIMENTO DO MATERIAL PARA REJUNTAMENTO(JUNTA DE CHUMBO),COM DIAMETRO DE 250MM</t>
  </si>
  <si>
    <t xml:space="preserve">06.007.0084-A</t>
  </si>
  <si>
    <t xml:space="preserve">06.007.0085-0</t>
  </si>
  <si>
    <t xml:space="preserve">LEVANTAMENTO,LIMPEZA E REASSENTAMENTO DE JUNCAO 45° DE FºFº,PONTA E BOLSA,INCLUSIVE FORNECIMENTO DO MATERIAL PARA REJUNTAMENTO(JUNTA DE CHUMBO),COM DIAMETRO DE 300MM</t>
  </si>
  <si>
    <t xml:space="preserve">06.007.0085-A</t>
  </si>
  <si>
    <t xml:space="preserve">06.007.0100-0</t>
  </si>
  <si>
    <t xml:space="preserve">LEVANTAMENTO,LIMPEZA E REASSENTAMENTO DE LUVA DE FºFº,TIPO ESGOTO OU STANDARD,INCLUSIVE FORNECIMENTO DO MATERIAL PARA REJUNTAMENTO(JUNTA DE CHUMBO),COM DIAMETRO DE 75MM</t>
  </si>
  <si>
    <t xml:space="preserve">06.007.0100-A</t>
  </si>
  <si>
    <t xml:space="preserve">06.007.0101-0</t>
  </si>
  <si>
    <t xml:space="preserve">LEVANTAMENTO,LIMPEZA E REASSENTAMENTO DE LUVA DE FºFº,TIPO ESGOTO OU STANDARD,INCLUSIVE FORNECIMENTO DO MATERIAL PARA REJUNTAMENTO(JUNTA DE CHUMBO),COM DIAMETRO DE 100MM</t>
  </si>
  <si>
    <t xml:space="preserve">06.007.0101-A</t>
  </si>
  <si>
    <t xml:space="preserve">06.007.0102-0</t>
  </si>
  <si>
    <t xml:space="preserve">LEVANTAMENTO,LIMPEZA E REASSENTAMENTO DE LUVA DE FºFº,TIPO ESGOTO OU STANDARD,INCLUSIVE FORNECIMENTO DO MATERIAL PARA REJUNTAMENTO(JUNTA DE CHUMBO),COM DIAMETRO DE 150MM</t>
  </si>
  <si>
    <t xml:space="preserve">06.007.0102-A</t>
  </si>
  <si>
    <t xml:space="preserve">06.007.0120-0</t>
  </si>
  <si>
    <t xml:space="preserve">LEVANTAMENTO,LIMPEZA E REASSENTAMENTO DE LUVA DE CORRER,TIPOSTANDARD,INCLUSIVE FORNECIMENTO DO MATERIAL PARA REJUNTAMENTO(JUNTA DE CHUMBO),COM DIAMETRO DE 75MM</t>
  </si>
  <si>
    <t xml:space="preserve">06.007.0120-A</t>
  </si>
  <si>
    <t xml:space="preserve">06.007.0121-0</t>
  </si>
  <si>
    <t xml:space="preserve">LEVANTAMENTO,LIMPEZA E REASSENTAMENTO DE LUVA DE CORRER,TIPOSTANDARD,INCLUSIVE FORNECIMENTO DO MATERIAL PARA REJUNTAMENTO(JUNTA DE CHUMBO),COM DIAMETRO DE 100MM</t>
  </si>
  <si>
    <t xml:space="preserve">06.007.0121-A</t>
  </si>
  <si>
    <t xml:space="preserve">06.007.0122-0</t>
  </si>
  <si>
    <t xml:space="preserve">LEVANTAMENTO,LIMPEZA E REASSENTAMENTO DE LUVA DE CORRER,TIPOSTANDARD,INCLUSIVE FORNECIMENTO DO MATERIAL PARA REJUNTAMENTO(JUNTA DE CHUMBO),COM DIAMETRO DE 150MM</t>
  </si>
  <si>
    <t xml:space="preserve">06.007.0122-A</t>
  </si>
  <si>
    <t xml:space="preserve">06.007.0123-0</t>
  </si>
  <si>
    <t xml:space="preserve">LEVANTAMENTO,LIMPEZA E REASSENTAMENTO DE LUVA DE CORRER,TIPOSTANDARD,INCLUSIVE FORNECIMENTO DO MATERIAL PARA REJUNTAMENTO(JUNTA DE CHUMBO),COM DIAMETRO DE 200MM</t>
  </si>
  <si>
    <t xml:space="preserve">06.007.0123-A</t>
  </si>
  <si>
    <t xml:space="preserve">06.007.0124-0</t>
  </si>
  <si>
    <t xml:space="preserve">LEVANTAMENTO,LIMPEZA E REASSENTAMENTO DE LUVA DE CORRER,TIPOSTANDARD,INCLUSIVE FORNECIMENTO DO MATERIAL PARA REJUNTAMENTO(JUNTA DE CHUMBO),COM DIAMETRO DE 250MM</t>
  </si>
  <si>
    <t xml:space="preserve">06.007.0124-A</t>
  </si>
  <si>
    <t xml:space="preserve">06.007.0125-0</t>
  </si>
  <si>
    <t xml:space="preserve">LEVANTAMENTO,LIMPEZA E REASSENTAMENTO DE LUVA DE CORRER,TIPOSTANDARD,INCLUSIVE FORNECIMENTO DO MATERIAL PARA REJUNTAMENTO(JUNTA DE CHUMBO),COM DIAMETRO DE 300MM</t>
  </si>
  <si>
    <t xml:space="preserve">06.007.0125-A</t>
  </si>
  <si>
    <t xml:space="preserve">06.008.0050-0</t>
  </si>
  <si>
    <t xml:space="preserve">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SUP.TUBO,DN=50MM.FORNEC./ASSENT.</t>
  </si>
  <si>
    <t xml:space="preserve">06.008.0050-A</t>
  </si>
  <si>
    <t xml:space="preserve">06.008.0053-0</t>
  </si>
  <si>
    <t xml:space="preserve">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SUP.TUBO,DN=75MM.FORNEC./ASSENT.</t>
  </si>
  <si>
    <t xml:space="preserve">06.008.0053-A</t>
  </si>
  <si>
    <t xml:space="preserve">06.008.0055-0</t>
  </si>
  <si>
    <t xml:space="preserve">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SUP.TUBO,DN=100MM.FORNEC./ASSENT.</t>
  </si>
  <si>
    <t xml:space="preserve">06.008.0055-A</t>
  </si>
  <si>
    <t xml:space="preserve">06.008.0056-0</t>
  </si>
  <si>
    <t xml:space="preserve">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SUP.TUBO,DN=125MM.FORNEC./ASSENT.</t>
  </si>
  <si>
    <t xml:space="preserve">06.008.0056-A</t>
  </si>
  <si>
    <t xml:space="preserve">06.008.0058-0</t>
  </si>
  <si>
    <t xml:space="preserve">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SUP.TUBO,DN=150MM.FORNEC./ASSENT.</t>
  </si>
  <si>
    <t xml:space="preserve">06.008.0058-A</t>
  </si>
  <si>
    <t xml:space="preserve">06.008.0060-0</t>
  </si>
  <si>
    <t xml:space="preserve">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SUP.TUBO,DN=200MM.FORNEC./ASSENT.</t>
  </si>
  <si>
    <t xml:space="preserve">06.008.0060-A</t>
  </si>
  <si>
    <t xml:space="preserve">06.008.0062-0</t>
  </si>
  <si>
    <t xml:space="preserve">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SUP.TUBO,DN=250MM.FORNEC./ASSENT.</t>
  </si>
  <si>
    <t xml:space="preserve">06.008.0062-A</t>
  </si>
  <si>
    <t xml:space="preserve">06.008.0065-0</t>
  </si>
  <si>
    <t xml:space="preserve">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SUP.TUBO,DN=300MM.FORNEC./ASSENT.</t>
  </si>
  <si>
    <t xml:space="preserve">06.008.0065-A</t>
  </si>
  <si>
    <t xml:space="preserve">06.008.0068-0</t>
  </si>
  <si>
    <t xml:space="preserve">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SUP.TUBO,DN=400MM.FORNEC./ASSENT.</t>
  </si>
  <si>
    <t xml:space="preserve">06.008.0068-A</t>
  </si>
  <si>
    <t xml:space="preserve">06.008.0070-0</t>
  </si>
  <si>
    <t xml:space="preserve">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SUP.TUBO,DN=500MM.FORNEC./ASSENT.</t>
  </si>
  <si>
    <t xml:space="preserve">06.008.0070-A</t>
  </si>
  <si>
    <t xml:space="preserve">06.008.0072-0</t>
  </si>
  <si>
    <t xml:space="preserve">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SUP.TUBO,DN=600MM.FORNEC./ASSENT.</t>
  </si>
  <si>
    <t xml:space="preserve">06.008.0072-A</t>
  </si>
  <si>
    <t xml:space="preserve">06.008.0100-0</t>
  </si>
  <si>
    <t xml:space="preserve">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TUBO,DN=100MM.FORNECIMENTO E ASSENTAMENTO</t>
  </si>
  <si>
    <t xml:space="preserve">06.008.0100-A</t>
  </si>
  <si>
    <t xml:space="preserve">06.008.0105-0</t>
  </si>
  <si>
    <t xml:space="preserve">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TUBO,DN=150MM.FORNECIMENTO E ASSENTAMENTO</t>
  </si>
  <si>
    <t xml:space="preserve">06.008.0105-A</t>
  </si>
  <si>
    <t xml:space="preserve">06.009.0030-0</t>
  </si>
  <si>
    <t xml:space="preserve">TUBO DE FERRO FUNDIDO,CENTRIFUGADO,DUCTIL,CLASSE 25KG,P/CANALIZACAO DE AGUA,PONTA/BOLSA,CONF.NBR 6916,CLASS.MIN.=A FE 42012 E NBR 7675,INCL.JUNTA ELAST.,REVEST.INT.C/TERMOPL.DUCTANCOR AZUL MARINHO E EXT.C/ZINALIUM(ZINCO+ALUMINIO)E EPOXI AZUL MARINHO,DN=90MM,INCL.CARGA E DESC.,COLOC.NA VALA,MONT.E REATERR.ATE GERATRIZ.SUP.TUBO E TESTE HIDROST.FORNEC./ASSENT.</t>
  </si>
  <si>
    <t xml:space="preserve">06.009.0030-A</t>
  </si>
  <si>
    <t xml:space="preserve">06.009.0033-0</t>
  </si>
  <si>
    <t xml:space="preserve">TUBO DE FERRO FUNDIDO,CENTRIFUGADO,DUCTIL,CLASSE 25KG,P/CANALIZACAO DE AGUA,PONTA/BOLSA,CONF.NBR 6916,CLASS.MIN.=A FE 42012 E NBR 7675,INCL.JUNTA ELAST.,REVEST.INT.C/TERMOPL.DUCTANCOR AZUL MARINHO E EXT.C/ZINALIUM(ZINCO+ALUMINIO)E EPOXI AZUL MARINHO,DN=110MM,INCL.CARGA E DESC.,COLOC.NA VALA,MONT.EREATERR.ATE GERATRIZ SUP.TUBO E TESTE HIDROST.FORNEC./ASSENT</t>
  </si>
  <si>
    <t xml:space="preserve">06.009.0033-A</t>
  </si>
  <si>
    <t xml:space="preserve">06.009.0035-0</t>
  </si>
  <si>
    <t xml:space="preserve">TUBO DE FERRO FUNDIDO,CENTRIFUGADO,DUCTIL,CLASSE 25KG,P/CANALIZACAO DE AGUA,PONTA/BOLSA,CONF.NBR 6916,CLASS.MIN.=A FE 42012 E NBR 7675,INCL.JUNTA ELAST.,REVEST.INT.C/TERMOPL.DUCTANCOR AZUL MARINHO E EXT.C/ZINALIUM(ZINCO+ALUMINIO)E EPOXI AZUL MARINHO,DN=125MM,INCL.CARGA E DESC.,COLOC.NA VALA,MONT.EREATERR.ATE GERATRIZ SUP.TUBO E TESTE HIDROST.FORNEC./ASSENT</t>
  </si>
  <si>
    <t xml:space="preserve">06.009.0035-A</t>
  </si>
  <si>
    <t xml:space="preserve">06.009.0051-0</t>
  </si>
  <si>
    <t xml:space="preserve">TUBO DE FºFº,CENTRIFUGADO,DUCTIL,P/CANALIZACOES SOB PRESSAO,CLASSE K-9,NORMA NBR 7675:2005,PONTA/BOLSA,REVEST.EXT.C/ZINCO METALICO E PINT.BETUMINOSA E INT.COM ARGAMASSA DE CIMENTO,COM JUNTA ELASTICA,DIAMETRO DE 80MM,COMPREENDENDO:CARGA E DESCARGA,COLOCACAO NA VALA,MONTAGEM E REATERRO ATE A GERATRIZSUPERIOR DO TUBO E TESTE HIDROSTATICO.FORNEC.E ASSENTAMENTO</t>
  </si>
  <si>
    <t xml:space="preserve">06.009.0051-A</t>
  </si>
  <si>
    <t xml:space="preserve">06.009.0052-0</t>
  </si>
  <si>
    <t xml:space="preserve">TUBO DE FºFº,CENTRIFUGADO,DUCTIL,P/CANALIZACOES SOB PRESSAO,CLASSE K-9,NORMA NBR 7675:2005,PONTA/BOLSA,REVEST.EXT.C/ZINCO METALICO E PINT.BETUMINOSA E INT.COM ARGAMASSA DE CIMENTO,COM JUNTA ELASTICA,DIAMETRO DE 100MM,COMPREENDENDO:CARGA E DESCARGA,COLOCACAO NA VALA,MONTAGEM E REATERRO ATE A GERATRIZSUPERIOR DO TUBO E TESTE HIDROSTATICO.FORNEC.E ASSENTAMENTO</t>
  </si>
  <si>
    <t xml:space="preserve">06.009.0052-A</t>
  </si>
  <si>
    <t xml:space="preserve">06.009.0053-0</t>
  </si>
  <si>
    <t xml:space="preserve">TUBO DE FºFº,CENTRIFUGADO,DUCTIL,P/CANALIZACOES SOB PRESSAO,CLASSE K-9,NORMA NBR 7675:2005,PONTA/BOLSA,REVEST.EXT.C/ZINCO METALICO E PINT.BETUMINOSA E INT.COM ARGAMASSA DE CIMENTO,COM JUNTA ELASTICA,DIAMETRO DE 150MM,COMPREENDENDO:CARGA E DESCARGA,COLOCACAO NA VALA,MONTAGEM E REATERRO ATE A GERATRIZSUPERIOR DO TUBO E TESTE HIDROSTATICO.FORNEC.E ASSENTAMENTO</t>
  </si>
  <si>
    <t xml:space="preserve">06.009.0053-A</t>
  </si>
  <si>
    <t xml:space="preserve">06.009.0054-0</t>
  </si>
  <si>
    <t xml:space="preserve">TUBO DE FºFº,CENTRIFUGADO,DUCTIL,P/CANALIZACOES SOB PRESSAO,CLASSE K-9,NORMA NBR 7675:2005,PONTA/BOLSA,REVEST.EXT.C/ZINCO METALICO E PINT.BETUMINOSA E INT.COM ARGAMASSA DE CIMENTO,COM JUNTA ELASTICA,DIAMETRO DE 200MM,COMPREENDENDO:CARGA E DESCARGA,COLOCACAO NA VALA,MONTAGEM E REATERRO ATE A GERATRIZSUPERIOR DO TUBO E TESTE HIDROSTATICO.FORNEC.E ASSENTAMENTO</t>
  </si>
  <si>
    <t xml:space="preserve">06.009.0054-A</t>
  </si>
  <si>
    <t xml:space="preserve">06.009.0055-0</t>
  </si>
  <si>
    <t xml:space="preserve">TUBO DE FºFº,CENTRIFUGADO,DUCTIL,P/CANALIZACOES SOB PRESSAO,CLASSE K-9,NORMA NBR 7675:2005,PONTA/BOLSA,REVEST.EXT.C/ZINCO METALICO E PINT.BETUMINOSA E INT.COM ARGAMASSA DE CIMENTO,COM JUNTA ELASTICA,DIAMETRO DE 250MM,COMPREENDENDO:CARGA E DESCARGA,COLOCACAO NA VALA,MONTAGEM E REATERRO ATE A GERATRIZSUPERIOR DO TUBO E TESTE HIDROSTATICO.FORNEC.E ASSENTAMENTO</t>
  </si>
  <si>
    <t xml:space="preserve">06.009.0055-A</t>
  </si>
  <si>
    <t xml:space="preserve">06.009.0056-0</t>
  </si>
  <si>
    <t xml:space="preserve">TUBO DE FºFº,CENTRIFUGADO,DUCTIL,P/CANALIZACOES SOB PRESSAO,CLASSE K-9,NORMA NBR 7675:2005,PONTA/BOLSA,REVEST.EXT.C/ZINCO METALICO E PINT.BETUMINOSA E INT.COM ARGAMASSA DE CIMENTO,COM JUNTA ELASTICA,DIAMETRO DE 300MM,COMPREENDENDO:CARGA E DESCARGA,COLOCACAO NA VALA,MONTAGEM E REATERRO ATE A GERATRIZSUPERIOR DO TUBO E TESTE HIDROSTATICO.FORNEC.E ASSENTAMENTO</t>
  </si>
  <si>
    <t xml:space="preserve">06.009.0056-A</t>
  </si>
  <si>
    <t xml:space="preserve">06.009.0057-0</t>
  </si>
  <si>
    <t xml:space="preserve">TUBO DE FºFº,CENTRIFUGADO,DUCTIL,P/CANALIZACOES SOB PRESSAO,CLASSE K-9,NORMA NBR 7675:2005,PONTA/BOLSA,REVEST.EXT.C/ZINCO METALICO E PINT.BETUMINOSA E INT.COM ARGAMASSA DE CIMENTO,COM JUNTA ELASTICA,DIAMETRO DE 400MM,COMPREENDENDO:CARGA E DESCARGA,COLOCACAO NA VALA,MONTAGEM E REATERRO ATE A GERATRIZSUPERIOR DO TUBO E TESTE HIDROSTATICO.FORNEC.E ASSENTAMENTO</t>
  </si>
  <si>
    <t xml:space="preserve">06.009.0057-A</t>
  </si>
  <si>
    <t xml:space="preserve">06.009.0058-0</t>
  </si>
  <si>
    <t xml:space="preserve">TUBO DE FºFº,CENTRIFUGADO,DUCTIL,P/CANALIZACOES SOB PRESSAO,CLASSE K-9,NORMA NBR 7675:2005,PONTA/BOLSA,REVEST.EXT.C/ZINCO METALICO E PINT.BETUMINOSA E INT.COM ARGAMASSA DE CIMENTO,COM JUNTA ELASTICA,DIAMETRO DE 500MM,COMPREENDENDO:CARGA E DESCARGA,COLOCACAO NA VALA,MONTAGEM E REATERRO ATE A GERATRIZSUPERIOR DO TUBO E TESTE HIDROSTATICO.FORNEC.E ASSENTAMENTO</t>
  </si>
  <si>
    <t xml:space="preserve">06.009.0058-A</t>
  </si>
  <si>
    <t xml:space="preserve">06.009.0059-0</t>
  </si>
  <si>
    <t xml:space="preserve">TUBO DE FºFº,CENTRIFUGADO,DUCTIL,P/CANALIZACOES SOB PRESSAO,CLASSE K-9,NORMA NBR 7675:2005,PONTA/BOLSA,REVEST.EXT.C/ZINCO METALICO E PINT.BETUMINOSA E INT.COM ARGAMASSA DE CIMENTO,COM JUNTA ELASTICA,DIAMETRO DE 600MM,COMPREENDENDO:CARGA E DESCARGA,COLOCACAO NA VALA,MONTAGEM E REATERRO ATE A GERATRIZSUPERIOR DO TUBO E TESTE HIDROSTATICO.FORNEC.E ASSENTAMENTO</t>
  </si>
  <si>
    <t xml:space="preserve">06.009.0059-A</t>
  </si>
  <si>
    <t xml:space="preserve">06.009.0060-0</t>
  </si>
  <si>
    <t xml:space="preserve">TUBO DE FºFº,CENTRIFUGADO,DUCTIL,P/CANALIZACOES SOB PRESSAO,CLASSE K-9,NORMA NBR 7675:2005,PONTA/BOLSA,REVEST.EXT.C/ZINCO METALICO E PINT.BETUMINOSA E INT.COM ARGAMASSA DE CIMENTO,COM JUNTA ELASTICA,DIAMETRO DE 700MM,COMPREENDENDO:CARGA E DESCARGA,COLOCACAO NA VALA,MONTAGEM E REATERRO ATE A GERATRIZSUPERIOR DO TUBO E TESTE HIDROSTATICO.FORNEC.E ASSENTAMENTO</t>
  </si>
  <si>
    <t xml:space="preserve">06.009.0060-A</t>
  </si>
  <si>
    <t xml:space="preserve">06.009.0061-0</t>
  </si>
  <si>
    <t xml:space="preserve">TUBO DE FºFº,CENTRIFUGADO,DUCTIL,P/CANALIZACOES SOB PRESSAO,CLASSE K-9,NORMA NBR 7675:2005,PONTA/BOLSA,REVEST.EXT.C/ZINCO METALICO E PINT.BETUMINOSA E INT.COM ARGAMASSA DE CIMENTO,COM JUNTA ELASTICA,DIAMETRO DE 800MM,COMPREENDENDO:CARGA E DESCARGA,COLOCACAO NA VALA,MONTAGEM E REATERRO ATE A GERATRIZSUPERIOR DO TUBO E TESTE HIDROSTATICO.FORNEC.E ASSENTAMENTO</t>
  </si>
  <si>
    <t xml:space="preserve">06.009.0061-A</t>
  </si>
  <si>
    <t xml:space="preserve">06.009.0062-0</t>
  </si>
  <si>
    <t xml:space="preserve">TUBO DE FºFº,CENTRIFUGADO,DUCTIL,P/CANALIZACOES SOB PRESSAO,CLASSE K-9,NORMA NBR 7675:2005,PONTA/BOLSA,REVEST.EXT.C/ZINCO METALICO E PINT.BETUMINOSA E INT.COM ARGAMASSA DE CIMENTO,COM JUNTA ELASTICA,DIAMETRO DE 900MM,COMPREENDENDO:CARGA E DESCARGA,COLOCACAO NA VALA,MONTAGEM E REATERRO ATE A GERATRIZSUPERIOR DO TUBO E TESTE HIDROSTATICO.FORNEC.E ASSENTAMENTO</t>
  </si>
  <si>
    <t xml:space="preserve">06.009.0062-A</t>
  </si>
  <si>
    <t xml:space="preserve">06.009.0063-0</t>
  </si>
  <si>
    <t xml:space="preserve">TUBO DE FºFº,CENTRIFUGADO,DUCTIL,P/CANALIZACOES SOB PRESSAO,CLASSE K-9,NORMA NBR 7675:2005,PONTA/BOLSA,REVEST.EXT.C/ZINCO METALICO E PINT.BETUMINOSA E INT.COM ARGAMASSA DE CIMENTO,COM JUNTA ELASTICA,DIAMETRO DE 1000MM,COMPREENDENDO:CARGA EDESCARGA,COLOCACAO NA VALA,MONTAGEM E REATERRO ATE GERATRIZSUPERIOR DO TUBO E TESTE HIDROSTATICO.FORNEC.E ASSENTAMENTO</t>
  </si>
  <si>
    <t xml:space="preserve">06.009.0063-A</t>
  </si>
  <si>
    <t xml:space="preserve">06.009.0064-0</t>
  </si>
  <si>
    <t xml:space="preserve">TUBO DE FºFº,CENTRIFUGADO,DUCTIL,P/CANALIZACOES SOB PRESSAO,CLASSE K-9,NORMA NBR 7675:2005,PONTA/BOLSA,REVEST.EXT.C/ZINCO METALICO E PINT.BETUMINOSA E INT.COM ARGAMASSA DE CIMENTO,COM JUNTA ELASTICA,DIAMETRO DE 1200MM,COMPREENDENDO:CARGA EDESCARGA,COLOCACAO NA VALA,MONTAGEM E REATERRO ATE GERATRIZSUPERIOR DO TUBO E TESTE HIDROSTATICO.FORNEC.E ASSENTAMENTO</t>
  </si>
  <si>
    <t xml:space="preserve">06.009.0064-A</t>
  </si>
  <si>
    <t xml:space="preserve">06.009.0081-0</t>
  </si>
  <si>
    <t xml:space="preserve">TUBO DE FºFº,CENTRIFUGADO,DUCTIL,P/CANALIZACOES SOB PRESSAO,CLASSE K-7,NORMA NBR 7675:2005,PONTA/BOLSA,REVEST.EXT,C/ZINCO METALICO E PINT.BETUMINOSA E INT.COM ARGAMASSA DE CIMENTO,COM JUNTA ELASTICA,DIAMETRO DE 150MM,COMPREENDENDO:CARGA E DESCARGA,COLOCACAO NA VALA,MONTAGEM E REATERRO ATE A GERATRIZSUPERIOR DO TUBO E TESTE HIDROSTATICO.FORNEC.E ASSENTAMENTO</t>
  </si>
  <si>
    <t xml:space="preserve">06.009.0081-A</t>
  </si>
  <si>
    <t xml:space="preserve">06.009.0082-0</t>
  </si>
  <si>
    <t xml:space="preserve">TUBO DE FºFº,CENTRIFUGADO,DUCTIL,P/CANALIZACOES SOB PRESSAO,CLASSE K-7,NORMA NBR 7675:2005,PONTA/BOLSA,REVEST.EXT.C/ZINCO METALICO E PINT.BETUMINOSA E INT.COM ARGAMASSA DE CIMENTO,COM JUNTA ELASTICA,DIAMETRO DE 200MM,COMPREENDENDO:CARGA E DESCARGA,COLOCACAO NA VALA,MONTAGEM E REATERRO ATE A GERATRIZSUPERIOR DO TUBO E TESTE HIDROSTATICO.FORNEC.E ASSENTAMENTO</t>
  </si>
  <si>
    <t xml:space="preserve">06.009.0082-A</t>
  </si>
  <si>
    <t xml:space="preserve">06.009.0083-0</t>
  </si>
  <si>
    <t xml:space="preserve">TUBO DE FºFº,CENTRIFUGADO,DUCTIL,P/CANALIZACOES SOB PRESSAO,CLASSE K-7,NORMA NBR 7675:2005,PONTA/BOLSA,REVEST.EXT.C/ZINCO METALICO E PINT.BETUMINOSA E INT.COM ARGAMASSA DE CIMENTO,COM JUNTA ELASTICA,DIAMETRO DE 250MM,COMPREENDENDO:CARGA E DESCARGA,COLOCACAO NA VALA,MONTAGEM E REATERRO ATE A GERATRIZSUPERIOR DO TUBO E TESTE HIDROSTATICO.FORNEC.E ASSENTAMENTO</t>
  </si>
  <si>
    <t xml:space="preserve">06.009.0083-A</t>
  </si>
  <si>
    <t xml:space="preserve">06.009.0084-0</t>
  </si>
  <si>
    <t xml:space="preserve">TUBO DE FºFº,CENTRIFUGADO,DUCTIL,P/CANALIZACOES SOB PRESSAO,CLASSE K-7,NORMA NBR 7675:2005,PONTA/BOLSA,REVEST.EXT.C/ZINCO METALICO E PINT.BETUMINOSA E INT.COM ARGAMASSA DE CIMENTO,COM JUNTA ELASTICA,DIAMETRO DE 300MM,COMPREENDENDO:CARGA E DESCARGA,COLOCACAO NA VALA,MONTAGEM E REATERRO ATE A GERATRIZSUPERIOR DO TUBO E TESTE HIDROSTATICO.FORNEC.E ASSENTAMENTO</t>
  </si>
  <si>
    <t xml:space="preserve">06.009.0084-A</t>
  </si>
  <si>
    <t xml:space="preserve">06.009.0085-0</t>
  </si>
  <si>
    <t xml:space="preserve">TUBO DE FºFº,CENTRIFUGADO,DUCTIL,P/CANALIZACOES SOB PRESSAO,CLASSE K-7,NORMA NBR 7675:2005,PONTA/BOLSA,REVEST.EXT.C/ZINCO METALICO E PINT.BETUMINOSA E INT.COM ARGAMASSA DE CIMENTO,COM JUNTA ELASTICA,DIAMETRO DE 400MM,COMPREENDENDO:CARGA E DESCARGA,COLOCACAO NA VALA,MONTAGEM E REATERRO ATE A GERATRIZSUPERIOR DO TUBO E TESTE HIDROSTATICO.FORNEC.E ASSENTAMENTO</t>
  </si>
  <si>
    <t xml:space="preserve">06.009.0085-A</t>
  </si>
  <si>
    <t xml:space="preserve">06.009.0086-0</t>
  </si>
  <si>
    <t xml:space="preserve">TUBO DE FºFº,CENTRIFUGADO,DUCTIL,P/CANALIZACOES SOB PRESSAO,CLASSE K-7,NORMA NBR 7675:2005,PONTA/BOLSA,REVEST.EXT.C/ZINCO METALICO E PINT.BETUMINOSA E INT.COM ARGAMASSA DE CIMENTO,COM JUNTA ELASTICA,DIAMETRO DE 500MM,COMPREENDENDO:CARGA E DESCARGA,COLOCACAO NA VALA,MONTAGEM E REATERRO ATE A GERATRIZSUPERIOR DO TUBO E TESTE HIDROSTATICO.FORNEC.E ASSENTAMENTO</t>
  </si>
  <si>
    <t xml:space="preserve">06.009.0086-A</t>
  </si>
  <si>
    <t xml:space="preserve">06.009.0087-0</t>
  </si>
  <si>
    <t xml:space="preserve">TUBO DE FºFº,CENTRIFUGADO,DUCTIL,P/CANALIZACOES SOB PRESSAO,CLASSE K-7,NORMA NBR 7675:2005,PONTA/BOLSA,REVEST.EXT.C/ZINCO METALICO E PINT.BETUMINOSA E INT.COM ARGAMASSA DE CIMENTO,COM JUNTA ELASTICA,DIAMETRO DE 600MM,COMPREENDENDO:CARGA E DESCARGA,COLOCACAO NA VALA,MONTAGEM E REATERRO ATE A GERATRIZSUPERIOR DO TUBO E TESTE HIDROSTATICO.FORNEC.E ASSENTAMENTO</t>
  </si>
  <si>
    <t xml:space="preserve">06.009.0087-A</t>
  </si>
  <si>
    <t xml:space="preserve">06.009.0088-0</t>
  </si>
  <si>
    <t xml:space="preserve">TUBO DE FºFº,CENTRIFUGADO,DUCTIL,P/CANALIZACOES SOB PRESSAO,CLASSE K-7,NORMA NBR 7675:2005,PONTA/BOLSA,REVEST.EXT.C/ZINCO METALICO E PINT.BETUMINOSA E INT.COM ARGAMASSA DE CIMENTO,COM JUNTA ELASTICA,DIAMETRO DE 700MM,COMPREENDENDO:CARGA E DESCARGA,COLOCACAO NA VALA,MONTAGEM E REATERRO ATE A GERATRIZSUPERIOR DO TUBO E TESTE HIDROSTATICO.FORNEC.E ASSENTAMENTO</t>
  </si>
  <si>
    <t xml:space="preserve">06.009.0088-A</t>
  </si>
  <si>
    <t xml:space="preserve">06.009.0089-0</t>
  </si>
  <si>
    <t xml:space="preserve">TUBO DE FºFº,CENTRIFUGADO,DUCTIL,P/CANALIZACOES SOB PRESSAO,CLASSE K-7,NORMA NBR 7675:2005,PONTA/BOLSA,REVEST.EXT.C/ZINCO METALICO E PINT.BETUMINOSA E INT.COM ARGAMASSA DE CIMENTO,COM JUNTA ELASTICA,DIAMETRO DE 800MM,COMPREENDENDO:CARGA E DESCARGA,COLOCACAO NA VALA,MONTAGEM E REATERRO ATE A GERATRIZSUPERIOR DO TUBO E TESTE HIDROSTATICO.FORNEC.E ASSENTAMENTO</t>
  </si>
  <si>
    <t xml:space="preserve">06.009.0089-A</t>
  </si>
  <si>
    <t xml:space="preserve">06.009.0090-0</t>
  </si>
  <si>
    <t xml:space="preserve">TUBO DE FºFº,CENTRIFUGADO,DUCTIL,P/CANALIZACOES SOB PRESSAO,CLASSE K-7,NORMA NBR 7675:2005,PONTA/BOLSA,REVEST.EXT.C/ZINCO METALICO E PINT.BETUMINOSA E INT.COM ARGAMASSA DE CIMENTO,COM JUNTA ELASTICA,DIAMETRO DE 900MM,COMPREENDENDO:CARGA E DESCARGA,COLOCACAO NA VALA,MONTAGEM E REATERRO ATE A GERATRIZSUPERIOR DO TUBO E TESTE HIDROSTATICO.FORNEC.E ASSENTAMENTO</t>
  </si>
  <si>
    <t xml:space="preserve">06.009.0090-A</t>
  </si>
  <si>
    <t xml:space="preserve">06.009.0091-0</t>
  </si>
  <si>
    <t xml:space="preserve">TUBO DE FºFº,CENTRIFUGADO,DUCTIL,P/CANALIZACOES SOB PRESSAO,CLASSE K-7,NORMA NBR 7675:2005,PONTA/BOLSA,REVEST.EXT.C/ZINCO METALICO E PINT.BETUMINOSA E INT.COM ARGAMASSA DE CIMENTO,COM JUNTA ELASTICA,DIAMETRO DE 1000MM,COMPREENDENDO:CARGA EDESCARGA,COLOCACAO NA VALA,MONTAGEM E REATERRO ATE GERATRIZSUPERIOR DO TUBO E TESTE HIDROSTATICO.FORNEC.E ASSENTAMENTO</t>
  </si>
  <si>
    <t xml:space="preserve">06.009.0091-A</t>
  </si>
  <si>
    <t xml:space="preserve">06.009.0092-0</t>
  </si>
  <si>
    <t xml:space="preserve">TUBO DE FºFº,CENTRIFUGADO,DUCTIL,P/CANALIZACOES SOB PRESSAO,CLASSE K-7,NORME NBR 7675:2005,PONTA/BOLSA,REVEST.EXT.C/ZINCO METALICO E PINT.BETUMINOSA E INT.COM ARGAMASSA DE CIMENTO,COM JUNTA ELASTICA,DIAMETRO DE 1200MM,COMPREENDENDO:CARGA EDESCARGA,COLOCACAO NA VALA,MONTAGEM E REATERRO ATE GERATRIZSUPERIOR DO TUBO E TESTE HIDROSTATICO.FORNEC.E ASSENTAMENTO</t>
  </si>
  <si>
    <t xml:space="preserve">06.009.0092-A</t>
  </si>
  <si>
    <t xml:space="preserve">06.010.0010-0</t>
  </si>
  <si>
    <t xml:space="preserve">TUBO DE QUEDA EM PVC,COM DIAMETRO DE 100MM E DESNIVEL DE ATE1,00M,PARA POCOS DE VISITA DE ESGOTO SANITARIO,CONFORME PADRAO CEDAE.FORNECIMENTO E ASSENTAMENTO</t>
  </si>
  <si>
    <t xml:space="preserve">06.010.0010-A</t>
  </si>
  <si>
    <t xml:space="preserve">06.010.0011-0</t>
  </si>
  <si>
    <t xml:space="preserve">ADICIONAL PARA DESNIVEL EXCEDENTE DE 1,00M,PARA TUBO DE QUEDA EM PVC,COM DIAMETRO DE 100MM,PARA POCOS DE VISITA DE ESGOTO SANITARIO,CONFORME PADRAO CEDAE</t>
  </si>
  <si>
    <t xml:space="preserve">06.010.0011-A</t>
  </si>
  <si>
    <t xml:space="preserve">06.010.0015-0</t>
  </si>
  <si>
    <t xml:space="preserve">TUBO DE QUEDA EM PVC,COM DIAMETRO DE 150MM E DESNIVEL DE ATE1,00MM,PARA POCOS DE VISITA DE ESGOTO SANITARIO,CONFORME PADRAO CEDAE.FORNECIMENTO E ASSENTAMENTO</t>
  </si>
  <si>
    <t xml:space="preserve">06.010.0015-A</t>
  </si>
  <si>
    <t xml:space="preserve">06.010.0016-0</t>
  </si>
  <si>
    <t xml:space="preserve">ADICIONAL PARA DESNIVEL EXCEDENTE DE 1,00M,PARA TUBO DE QUEDA EM PVC,COM DIAMETRO DE 150MM,PARA POCOS DE VISITA DE ESGOTO SANITARIO,CONFORME PADRAO CEDAE</t>
  </si>
  <si>
    <t xml:space="preserve">06.010.0016-A</t>
  </si>
  <si>
    <t xml:space="preserve">06.010.0020-0</t>
  </si>
  <si>
    <t xml:space="preserve">TUBO DE QUEDA EM PVC,COM DIAMETRO DE 200MM E DESNIVEL DE ATE1,00M, PARA POCOS DE VISITA DE ESGOTO SANITARIO,CONFORME PADRAO CEDAE.FORNECIMENTO E ASSENTAMENTO</t>
  </si>
  <si>
    <t xml:space="preserve">06.010.0020-A</t>
  </si>
  <si>
    <t xml:space="preserve">06.010.0021-0</t>
  </si>
  <si>
    <t xml:space="preserve">ADICIONAL PARA DESNIVEL EXCEDENTE DE 1,00M,PARA TUBO DE QUEDA EM PVC,COM DIAMETRO DE 200MM,PARA POCOS DE VISITA DE ESGOTO SANITARIO,CONFORME PADRAO CEDAE</t>
  </si>
  <si>
    <t xml:space="preserve">06.010.0021-A</t>
  </si>
  <si>
    <t xml:space="preserve">06.010.0030-0</t>
  </si>
  <si>
    <t xml:space="preserve">TUBO DE QUEDA EM PVC,COM DIAMETRO DE 250MM E DESNIVEL DE ATE1,00M,PARA POCOS DE VISITA DE ESGOTO SANITARIO,CONFORME PADRAO CEDAE.FORNECIMENTO E ASSENTAMENTO</t>
  </si>
  <si>
    <t xml:space="preserve">06.010.0030-A</t>
  </si>
  <si>
    <t xml:space="preserve">06.010.0031-0</t>
  </si>
  <si>
    <t xml:space="preserve">ADICIONAL PARA DESNIVEL EXCEDENTE DE 1,00MM,PARA TUBO DE QUEDA EM PVC,COM DIAMETRO DE 250MM,PARA POCOS DE VISITA DE ESGOTO SANITARIO,CONFORME PADRAO CEDAE</t>
  </si>
  <si>
    <t xml:space="preserve">06.010.0031-A</t>
  </si>
  <si>
    <t xml:space="preserve">06.010.0040-0</t>
  </si>
  <si>
    <t xml:space="preserve">TUBO DE QUEDA EM PVC,COM DIAMETRO DE 300MM E DESNIVEL DE ATE1,00MM,PARA POCOS DE VISITA DE ESGOTO SANITARIO,CONFORME PADRAO CEDAE. FORNECIMENTO E ASSENTAMENTO</t>
  </si>
  <si>
    <t xml:space="preserve">06.010.0040-A</t>
  </si>
  <si>
    <t xml:space="preserve">06.010.0041-0</t>
  </si>
  <si>
    <t xml:space="preserve">ADICIONAL PARA DESNIVEL EXCEDENTE DE 1,00M,PARA TUBO DE QUEDA EM PVC,COM DIAMETRO DE 300MM,PARA POCOS DE VISITA DE ESGOTO SANITARIO,CONFORME PADRAO CEDAE</t>
  </si>
  <si>
    <t xml:space="preserve">06.010.0041-A</t>
  </si>
  <si>
    <t xml:space="preserve">06.011.0101-0</t>
  </si>
  <si>
    <t xml:space="preserve">ASSENTAMENTO SEM FORNECIMENTO,DE TUBOS ATE 1,00M DE COMPRIMENTO OU CONEXOES DE FºFº OU ACO,COM FLANGES CLASSE PN-10,INCLUSIVE O FORNECIMENTO DOS MATERIAIS PARA JUNTAS (ARRUELAS DEBORRACHA E PARAFUSOS COM PORCAS),CUSTO POR JUNTA,COM DIAMETRO DE 50MM</t>
  </si>
  <si>
    <t xml:space="preserve">06.011.0101-A</t>
  </si>
  <si>
    <t xml:space="preserve">06.011.0102-0</t>
  </si>
  <si>
    <t xml:space="preserve">ASSENTAMENTO SEM FORNECIMENTO DE TUBOS ATE 1,00M DE COMPRIMENTO OU CONEXOES DE FºFº OU ACO,COM FLANGES CLASSE PN-10,INCLUSIVE O FORNECIMENTO DOS MATERIAIS PARA JUNTAS(ARRUELAS DE BORRACHA E PARAFUSOS COM PORCAS),CUSTO POR JUNTA,COM DIAMETRODE 75MM</t>
  </si>
  <si>
    <t xml:space="preserve">06.011.0102-A</t>
  </si>
  <si>
    <t xml:space="preserve">06.011.0103-0</t>
  </si>
  <si>
    <t xml:space="preserve">ASSENTAMENTO SEM FORNECIMENTO,DE TUBOS ATE 1,00M DE COMPRIMENTO OU CONEXOES DE FºFº OU ACO,COM FLANGES CLASSE PN-10,INCLUSIVE O FORNECIMENTO DOS MATERIAIS PARA JUNTAS(ARRUELAS DE BARRACHA E PARAFUSOS COM PORCAS),CUSTO POR JUNTA,COM DIAMETRODE 100MM</t>
  </si>
  <si>
    <t xml:space="preserve">06.011.0103-A</t>
  </si>
  <si>
    <t xml:space="preserve">06.011.0104-0</t>
  </si>
  <si>
    <t xml:space="preserve">ASSENTAMENTO SEM FORNECIMENTO,DE TUBOS ATE 1,00M DE COMPRIMENTO OU CONEXOES DE FºFº OU ACO,COM FLANGES CLASSE PN-10,INCLUSIVE O FORNECIMENTO DOS MATERIAIS PARA JUNTAS(ARRUELAS DE BORRACHA E PARAFUSOS COM PORCAS),CUSTO POR JUNTA,COM DIAMETRODE 150MM</t>
  </si>
  <si>
    <t xml:space="preserve">06.011.0104-A</t>
  </si>
  <si>
    <t xml:space="preserve">06.011.0105-0</t>
  </si>
  <si>
    <t xml:space="preserve">ASSENTAMENTO SEM FORNECIMENTO,DE TUBOS ATE 1,00M DE COMPRIMENTO OU CONEXOES DE FºFº OU ACO,COM FLANGES CLASSE PN-10,INCLUSIVE O FORNECIMENTO DOS MATERIAIS PARA JUNTAS(ARRUELAS DE BORRACHA E PARAFUSOS COM PORCAS),CUSTO POR JUNTA,COM DIAMETRODE 200MM</t>
  </si>
  <si>
    <t xml:space="preserve">06.011.0105-A</t>
  </si>
  <si>
    <t xml:space="preserve">06.011.0106-0</t>
  </si>
  <si>
    <t xml:space="preserve">ASSENTAMENTO SEM FORNECIMENTO,DE TUBOS ATE 1,00M DE COMPRIMENTO OU CONEXOES DE FºFº OU ACO,COM FLANGES,CLASSE PN-10,INCLUSIVE O FORNECIMENTO DOS MATERIAIS PARA JUNTAS(ARRUELAS DE BORRACHA E PARAFUSOS COM PORCAS),CUSTO POR JUNTA,COM DIAMETRODE 250MM</t>
  </si>
  <si>
    <t xml:space="preserve">06.011.0106-A</t>
  </si>
  <si>
    <t xml:space="preserve">06.011.0107-0</t>
  </si>
  <si>
    <t xml:space="preserve">ASSENTAMENTO SEM FORNECIMENTO,DE TUBOS ATE 1,00M DE COMPRIMENTO OU CONEXOES DE FºFº OU ACO,COM FLANGES CLASSE PN-10,INCLUSIVE O FORNECIMENTO DOS MATERIAIS PARA JUNTAS(ARRUELAS DE BORRACHA E PARAFUSOS COM PORCAS),CUSTO POR JUNTA,COM DIAMETRODE 300MM</t>
  </si>
  <si>
    <t xml:space="preserve">06.011.0107-A</t>
  </si>
  <si>
    <t xml:space="preserve">06.011.0108-0</t>
  </si>
  <si>
    <t xml:space="preserve">ASSENTAMENTO SEM FORNECIMENTO,DE TUBOS ATE 1,00M DE COMPRIMENTO OU CONEXOES DE FºFº OU ACO,COM FLANGES CLASSE PN-10,INCLUSIVE O FORNECIMENTO DOS MATERIAIS PARA JUNTAS(ARRUELAS DE BORRACHA E PARAFUSOS COM PORCAS),CUSTO POR JUNTA,COM DIAMETRODE 350MM</t>
  </si>
  <si>
    <t xml:space="preserve">06.011.0108-A</t>
  </si>
  <si>
    <t xml:space="preserve">06.011.0109-0</t>
  </si>
  <si>
    <t xml:space="preserve">ASSENTAMENTO SEM FORNECIMENTO,DE TUBOS ATE 1,00M DE COMPRIMENTO OU CONEXOES DE FºFº OU ACO,COM FLANGES CLASSE PN-10,INCLUSIVE O FORNECIMENTO DOS MATERIAIS PARA JUNTAS(ARRUELAS DE BORRACHA E PARAFUSOS COM PORCAS),CUSTO POR JUNTA,COM DIAMETRODE 400MM</t>
  </si>
  <si>
    <t xml:space="preserve">06.011.0109-A</t>
  </si>
  <si>
    <t xml:space="preserve">06.011.0110-0</t>
  </si>
  <si>
    <t xml:space="preserve">ASSENTAMENTO SEM FORNECIMENTO,DE TUBOS ATE 1,00M DE COMPRIMENTO OU CONEXOES DE FERRO FUNDIDO OU ACO,COM FLANGES CLASSE PN-10,INCLUSIVE O FORNECIMENTO DOS MATERIAS PARA JUNTAS(ARRUELAS DE BORRACHA E PARAFUSOS COM PORCAS),CUSTO POR JUNTA,COMDIAMETRO DE 450MM</t>
  </si>
  <si>
    <t xml:space="preserve">06.011.0110-A</t>
  </si>
  <si>
    <t xml:space="preserve">06.011.0111-0</t>
  </si>
  <si>
    <t xml:space="preserve">ASSENTAMENTO SEM FORNECIMENTO DE TUBOS ATE 1,00M DE COMPRIMENTO OU CONEXOES DE FºFº OU ACO,COM FLANGES CLASSE PN-10,INCLUSIVE O FORNECIMENTO DOS MATERIAIS PARA JUNTAS(ARRUELAS DE BORRACHA E PARAFUSOS COM PORCAS),CUSTO POR JUNTA,COM DIAMETRODE 500MM</t>
  </si>
  <si>
    <t xml:space="preserve">06.011.0111-A</t>
  </si>
  <si>
    <t xml:space="preserve">06.011.0112-0</t>
  </si>
  <si>
    <t xml:space="preserve">ASSENTAMENTO SEM FORNECIMENTO,DE TUBOS ATE 1,00M DE COMPRIMENTO OU CONEXOES DE FºFº OU ACO,COM FLANGES CLASSE PN-10,INCLUSIVE O FORNECIMENTO DOS MATERIAIS PARA JUNTAS(ARRUELAS DE BORRACHA E PARAFUSOS COM PORCAS),CUSTO POR JUNTA,COM DIAMETRODE 600MM</t>
  </si>
  <si>
    <t xml:space="preserve">06.011.0112-A</t>
  </si>
  <si>
    <t xml:space="preserve">06.011.0113-0</t>
  </si>
  <si>
    <t xml:space="preserve">ASSENTAMENTO SEM FORNECIMENTO,DE TUBOS ATE 1,00M DE COMPRIMENTO OU CONEXOES DE FºFº OU ACO,COM FLANGES CLASSE PN-10,INCLUSIVE O FORNECIMENTO DOS MATERIAIS PARA JUNTAS(ARRUELAS DE BORRACHA E PARAFUSOS COM PORCAS),CUSTO POR JUNTA,COM DIAMETRODE 700MM</t>
  </si>
  <si>
    <t xml:space="preserve">06.011.0113-A</t>
  </si>
  <si>
    <t xml:space="preserve">06.011.0115-0</t>
  </si>
  <si>
    <t xml:space="preserve">ASSENTAMENTO SEM FORNECIMENTO,DE TUBOS ATE 1,00M DE COMPRIMENTO OU CONEXOES DE FºFº OU ACO,COM FLANGES CLASSE PN-10,INCLUSIVE O FORNECIMENTO DOS MATERIAIS PARA JUNTAS(ARRUELAS DE BORRACHA E PARAFUSOS COM PORCAS),CUSTO POR JUNTA,COM DIAMETRODE 800MM</t>
  </si>
  <si>
    <t xml:space="preserve">06.011.0115-A</t>
  </si>
  <si>
    <t xml:space="preserve">06.011.0116-0</t>
  </si>
  <si>
    <t xml:space="preserve">ASSENTAMENTO SEM FORNECIMENTO,DE TUBOS ATE 1,00M DE COMPRIMENTO OU CONEXOES DE FºFº OU ACO,COM FLANGES CLASSE PN-10,INCLUSIVE O FORNECIMENTO DOS MATERIAIS PARA JUNTAS(ARRUELAS DE BORRACHA E PARAFUSOS COM PORCAS),CUSTO POR JUNTA,COM DIAMETRODE 900MM</t>
  </si>
  <si>
    <t xml:space="preserve">06.011.0116-A</t>
  </si>
  <si>
    <t xml:space="preserve">06.011.0117-0</t>
  </si>
  <si>
    <t xml:space="preserve">ASSENTAMENTO SEM FORNECIMENTO DE TUBOS ATE 1,00M DE COMPRIMENTO OU CONEXOES DE FºFº OU ACO,COM FLANGES CLASSE PN-10,INCLUSIVE O FORNECIMENTO DOS MATERIAIS PARA JUNTAS(ARRUELAS DE BORRACHA E PARAFUSOS COM PORCAS),CUSTO POR JUNTA,COM DIAMETRODE 1000MM</t>
  </si>
  <si>
    <t xml:space="preserve">06.011.0117-A</t>
  </si>
  <si>
    <t xml:space="preserve">06.011.0119-0</t>
  </si>
  <si>
    <t xml:space="preserve">ASSENTAMENTO SEM FORNECIMENTO,DE TUBOS ATE 1,00M DE COMPRIMENTO OU CONEXOES DE FºFº OU ACO,COM FLANGES CLASSE PN-10,INCLUSIVE O FORNECIMENTO DOS MATERIAIS PARA JUNTAS(ARRUELAS DE BORRACHA E PARAFUSOS COM PORCAS),CUSTO POR JUNTA,COM DIAMETRODE 1200MM</t>
  </si>
  <si>
    <t xml:space="preserve">06.011.0119-A</t>
  </si>
  <si>
    <t xml:space="preserve">06.011.0131-0</t>
  </si>
  <si>
    <t xml:space="preserve">ASSENTAMENTO SEM FORNECIMENTO DE TUBOS ATE 1,00M DE COMPRIMENTO OU CONEXOES DE FºFº OU ACO,COM FLANGES CLASSE PN-16,INCLUSIVE O FORNECIMENTO DOS MATERIAIS PARA JUNTAS(ARRUELAS DE BORRACHA E PARAFUSOS COM PORCAS),CUSTO POR JUNTA,COM DIAMETRODE 50MM</t>
  </si>
  <si>
    <t xml:space="preserve">06.011.0131-A</t>
  </si>
  <si>
    <t xml:space="preserve">06.011.0132-0</t>
  </si>
  <si>
    <t xml:space="preserve">ASSENTAMENTO SEM FORNECIMENTO,DE TUBOS ATE 1,00M DE COMPRIMENTO OU CONEXOES DE FºFº OU ACO,COM FLANGES,CLASSE PN-16,INCLUSIVE O FORNECIMENTO DOS MATERIAIS PARA JUNTAS(ARRUELAS DE BORRACHA E PARAFUSOS COM PORCAS),CUSTO POR JUNTA,COM DIAMETRODE 75MM</t>
  </si>
  <si>
    <t xml:space="preserve">06.011.0132-A</t>
  </si>
  <si>
    <t xml:space="preserve">06.011.0133-0</t>
  </si>
  <si>
    <t xml:space="preserve">ASSENTAMENTO SEM FORNECIMENTO DE TUBOS ATE 1,00M DE COMPRIMENTO OU CONEXOES DE FºFº OU ACO,COM FLANGES CLASSE PN-16,INCLUSIVE O FORNECIMENTO DOS MATERIAIS PARA JUNTAS(ARRUELAS DE BORRACHA E PARAFUSOS COM PORCAS),CUSTO POR JUNTA,COM DIAMETRODE 100MM</t>
  </si>
  <si>
    <t xml:space="preserve">06.011.0133-A</t>
  </si>
  <si>
    <t xml:space="preserve">06.011.0134-0</t>
  </si>
  <si>
    <t xml:space="preserve">ASSENTAMENTO SEM FORNECIMENTO DE TUBOS ATE 1,00M DE COMPRIMENTO OU CONEXOES DE FºFº OU ACO,COM FLANGES CLASSE PN-16,INCLUSIVE O FORNECIMENTO DOS MATERIAIS PARA JUNTAS(ARRUELAS DE BORRACHA E PARAFUSOS COM PORCAS),CUSTO POR JUNTA,COM DIAMETRODE 150MM</t>
  </si>
  <si>
    <t xml:space="preserve">06.011.0134-A</t>
  </si>
  <si>
    <t xml:space="preserve">06.011.0135-0</t>
  </si>
  <si>
    <t xml:space="preserve">ASSENTAMENTO SEM FORNECIMENTO DE TUBOS ATE 1,00M DE COMPRIMENTO OU CONEXOES DE FºFº OU ACO,COM FLANGES CLASSE PN-16,INCLUSIVE O FORNECIMENTO DOS MATERIAIS PARA JUNTAS(ARRUELAS DE BORRACHA E PARAFUSOS COM PORCAS),CUSTO POR JUNTA,COM DIAMETRODE 200MM</t>
  </si>
  <si>
    <t xml:space="preserve">06.011.0135-A</t>
  </si>
  <si>
    <t xml:space="preserve">06.011.0136-0</t>
  </si>
  <si>
    <t xml:space="preserve">ASSENTAMENTO SEM FORNECIMENTO DE TUBOS ATE 1,00M DE COMPRIMENTO OU CONEXOES DE FºFº OU ACO,COM FLANGES CLASSE PN-16,INCLUSIVE O FORNECIMENTO DOS MATERIAIS PARA JUNTAS(ARRUELAS DE BORRACHA E PARAFUSOS COM PORCAS),CUSTO POR JUNTA,COM DIAMETRODE 250MM</t>
  </si>
  <si>
    <t xml:space="preserve">06.011.0136-A</t>
  </si>
  <si>
    <t xml:space="preserve">06.011.0137-0</t>
  </si>
  <si>
    <t xml:space="preserve">ASSENTAMENTO SEM FORNECIMENTO,DE TUBOS ATE 1,00M DE COMPRIMENTO OU CONEXOES DE FºFº OU ACO,COM FLANGES CLASSE PN-16,INCLUSIVE O FORNECIMENTO DOS MATERIAIS PARA JUNTAS(ARRUELAS DE BORRACHA E PARAFUSOS COM PORCAS),CUSTO POR JUNTA,COM DIAMETRODE 300MM</t>
  </si>
  <si>
    <t xml:space="preserve">06.011.0137-A</t>
  </si>
  <si>
    <t xml:space="preserve">06.011.0139-0</t>
  </si>
  <si>
    <t xml:space="preserve">ASSENTAMENTO SEM FORNECIMENTO DE TUBOS ATE 1,00M DE COMPRIMENTO OU CONEXOES DE FºFº OU ACO,COM FLANGES CLASSE PN-16,INCLUSIVE O FORNECIMENTO DOS MATERIAIS PARA JUNTAS(ARRUELAS DE BORRACHA E PARAFUSOS COM PORCAS),CUSTO POR JUNTA,COM DIAMETRODE 400MM</t>
  </si>
  <si>
    <t xml:space="preserve">06.011.0139-A</t>
  </si>
  <si>
    <t xml:space="preserve">06.011.0140-0</t>
  </si>
  <si>
    <t xml:space="preserve">ASSENTAMENTO SEM FORNECIMENTO DE TUBOS ATE 1,00M DE COMPRIMENTO OU CONEXOES DE FERRO FUNDIDO OU ACO,COM FLANGES CLASSE PN-16,INCLUSIVE O FORNECIMENTO DOS MATERIAS PARA JUNTAS(ARRUELAS DE BORRACHA E PARAFUSOS COM PORCAS),CUSTO POR JUNTA,COMDIAMETRO DE 450MM</t>
  </si>
  <si>
    <t xml:space="preserve">06.011.0140-A</t>
  </si>
  <si>
    <t xml:space="preserve">06.011.0141-0</t>
  </si>
  <si>
    <t xml:space="preserve">ASSENTAMENTO SEM FORNECIMENTO DE TUBOS ATE 1,00M DE COMPRIMENTO OU CONEXOES DE FºFº OU ACO,COM FLANGES CLASSE PN-16,INCLUSIVE O FORNECIMENTO DOS MATERIAIS PARA JUNTAS(ARRUELAS DE BORRACHA E PARAFUSOS COM PORCAS),CUSTO POR JUNTA,COM DIAMETRODE 500MM</t>
  </si>
  <si>
    <t xml:space="preserve">06.011.0141-A</t>
  </si>
  <si>
    <t xml:space="preserve">06.011.0142-0</t>
  </si>
  <si>
    <t xml:space="preserve">ASSENTAMENTO SEM FORNECIMENTO DE TUBOS ATE 1,00M DE COMPRIMENTO OU CONEXOES DE FºFº OU ACO,COM FLANGES CLASSE PN-16,INCLUSIVE O FORNECIMENTO DOS MATERIAIS PARA JUNTAS(ARRUELAS DE BORRACHA E PARAFUSOS COM PORCAS),CUSTO POR JUNTA,COM DIAMETRODE 600MM</t>
  </si>
  <si>
    <t xml:space="preserve">06.011.0142-A</t>
  </si>
  <si>
    <t xml:space="preserve">06.011.0143-0</t>
  </si>
  <si>
    <t xml:space="preserve">ASSENTAMENTO SEM FORNECIMENTO DE TUBOS ATE 1,00M DE COMPRIMENTO OU CONEXOES DE FºFº OU ACO,COM FLANGES CLASSE PN-16,INCLUSIVE O FORNECIMENTO DOS MATERIAIS PARA JUNTAS(ARRUELAS DE BORRACHA PARAFUSOS COM PORCAS), CUSTO POR JUNTA,COM DIAMETRODE 700MM</t>
  </si>
  <si>
    <t xml:space="preserve">06.011.0143-A</t>
  </si>
  <si>
    <t xml:space="preserve">06.011.0145-0</t>
  </si>
  <si>
    <t xml:space="preserve">ASSENTAMENTO SEM FORNECIMENTO DE TUBOS ATE 1,00M DE COMPRIMENTO OU CONEXOES DE FºFº OU ACO,COM FLANGES CLASSE PN-16,INCLUSIVE O FORNECIMENTO DOS MATERIAIS PARA JUNTAS(ARRUELAS DE BORRACHA E PARAFUSOS COM PORCAS),CUSTO POR JUNTA,COM DIAMETRODE 800MM</t>
  </si>
  <si>
    <t xml:space="preserve">06.011.0145-A</t>
  </si>
  <si>
    <t xml:space="preserve">06.011.0146-0</t>
  </si>
  <si>
    <t xml:space="preserve">ASSENTAMENTO SEM FORNECIMENTO DE TUBOS ATE 1,00M DE COMPRIMENTO OU CONEXOES DE FºFº OU ACO,COM FLANGES CLASSE PN-16,INCLUSIVE O FORNECIMENTO DOS MATERIAIS PARA JUNTAS(ARRUELAS DE BORRACHA E PARAFUSOS COM PORCAS),CUSTO POR JUNTA,COM DIAMETRODE 900MM</t>
  </si>
  <si>
    <t xml:space="preserve">06.011.0146-A</t>
  </si>
  <si>
    <t xml:space="preserve">06.011.0147-0</t>
  </si>
  <si>
    <t xml:space="preserve">ASSENTAMENTO SEM FORNECIMENTO DE TUBOS ATE 1,00M DE COMPRIMENTO OU CONEXOES DE FºFº OU ACO,COM FLANGES CLASSE PN-16,INCLUSIVE O FORNECIMENTO DOS MATERIAIS PARA JUNTAS(ARRUELAS DE BORRACHA E PARAFUSOS COM PORCAS),CUSTO POR JUNTA,COM DIAMETRODE 1000MM</t>
  </si>
  <si>
    <t xml:space="preserve">06.011.0147-A</t>
  </si>
  <si>
    <t xml:space="preserve">06.011.0149-0</t>
  </si>
  <si>
    <t xml:space="preserve">ASSENTAMENTO SEM FORNECIMENTO DE TUBOS ATE 1,00M DE COMPRIMENTO OU CONEXOES DE FºFº OU ACO,COM FLANGES CLASSE PN-16,INCLUSIVE O FORNECIMENTO DOS MATERIAIS PARA JUNTAS(ARRUELAS DE BORRACHA E PARAFUSOS COM PORCAS),CUSTO POR JUNTA,COM DIAMETRODE 1200MM</t>
  </si>
  <si>
    <t xml:space="preserve">06.011.0149-A</t>
  </si>
  <si>
    <t xml:space="preserve">06.011.0191-0</t>
  </si>
  <si>
    <t xml:space="preserve">CUSTO ADICIONAL AOS ITENS(06.011.0101 ATE 06.011.0119,06.011.0131 ATE 06.011.0149,06.011.0411 ATE 06.011.0427),POR METRODE TUBO EXCEDENTE DE 1,00M DE COMPRIMENTO,COM DIAMETRO DE 50MM</t>
  </si>
  <si>
    <t xml:space="preserve">06.011.0191-A</t>
  </si>
  <si>
    <t xml:space="preserve">06.011.0192-0</t>
  </si>
  <si>
    <t xml:space="preserve">CUSTO ADICIONAL AOS ITENS(06.011.0101 ATE 06.011.0119,06.011.0131 ATE 06.011.0149,06.011.0411 ATE 06.011.0427),POR METRODE TUBO EXCEDENTE DE 1,00M DE COMPRIMENTO,COM DIAMETRO DE 75MM</t>
  </si>
  <si>
    <t xml:space="preserve">06.011.0192-A</t>
  </si>
  <si>
    <t xml:space="preserve">06.011.0193-0</t>
  </si>
  <si>
    <t xml:space="preserve">CUSTO ADICIONAL AOS ITENS(06.011.0101 ATE 06.011.0119,06.011.0131 ATE 06.011.0149,06.011.0411 ATE 06.011.0427),POR METRODE TUBO EXCEDENTE DE 1,00M DE COMPRIMENTO,COM DIAMETRO DE 100MM</t>
  </si>
  <si>
    <t xml:space="preserve">06.011.0193-A</t>
  </si>
  <si>
    <t xml:space="preserve">06.011.0194-0</t>
  </si>
  <si>
    <t xml:space="preserve">CUSTO ADICIONAL AOS ITENS(06.011.0101 ATE 06.011.0119,06.011.0131 ATE 06.011.0149,06.011.0411 ATE 06.011.0427),POR METRODE TUBO EXCEDENTE DE 1,00M DE COMPRIMENTO,COM DIAMETRO DE 150MM</t>
  </si>
  <si>
    <t xml:space="preserve">06.011.0194-A</t>
  </si>
  <si>
    <t xml:space="preserve">06.011.0195-0</t>
  </si>
  <si>
    <t xml:space="preserve">CUSTO ADICIONAL AOS ITENS(06.011.0101 ATE 06.011.0119,06.011.0131 ATE 06.011.0149,06.011.0411 ATE 06.011.0427),POR METRODE TUBO EXCEDENTE DE 1,00M DE COMPRIMENTO,COM DIAMETRO DE 200MM</t>
  </si>
  <si>
    <t xml:space="preserve">06.011.0195-A</t>
  </si>
  <si>
    <t xml:space="preserve">06.011.0196-0</t>
  </si>
  <si>
    <t xml:space="preserve">CUSTO ADICIONAL AOS ITENS 06.011.0101 ATE 06.011.0119,06.011.0131 ATE 06.011.0149,06.011.0411 ATE 06.011.0427),POR METRODE TUBO EXCEDENTE DE 1,00M DE COMPRIMENTO,COM DIAMETRO DE 250MM</t>
  </si>
  <si>
    <t xml:space="preserve">06.011.0196-A</t>
  </si>
  <si>
    <t xml:space="preserve">06.011.0197-0</t>
  </si>
  <si>
    <t xml:space="preserve">CUSTO ADICIONAL AOS ITENS(06.011.0101 ATE 06.011.0119,06.011.0131 ATE 06.011.0149,06.011.0411 ATE 06.011.0427),POR METRODE TUBO EXCEDENTE DE 1,00M DE COMPRIMENTO,COM DIAMETRO DE 300MM</t>
  </si>
  <si>
    <t xml:space="preserve">06.011.0197-A</t>
  </si>
  <si>
    <t xml:space="preserve">06.011.0198-0</t>
  </si>
  <si>
    <t xml:space="preserve">CUSTO ADICIONAL AOS ITENS(06.011.0101 ATE 06.011.0119,06.011.0131 ATE 06.011.0149,06.011.0411 ATE 06.011.0427),POR METRODE TUBO EXCEDENTE DE 1,00M DE COMPRIMENTO,COM DIAMETRO DE 350MM</t>
  </si>
  <si>
    <t xml:space="preserve">06.011.0198-A</t>
  </si>
  <si>
    <t xml:space="preserve">06.011.0199-0</t>
  </si>
  <si>
    <t xml:space="preserve">CUSTO ADICIONAL AOS ITENS(06.011.0101 ATE 06.011.0119,06.011.0131 ATE 06.011.0149,06.011.0411 ATE 06.011.0427),POR METRODE TUBO EXCEDENTE DE 1,00M DE COMPRIMENTO,COM DIAMETRO DE 400MM</t>
  </si>
  <si>
    <t xml:space="preserve">06.011.0199-A</t>
  </si>
  <si>
    <t xml:space="preserve">06.011.0200-0</t>
  </si>
  <si>
    <t xml:space="preserve">CUSTO ADICIONAL AOS ITENS(06.011.0101 ATE 06.011.0119,06.011.0131 ATE 06.011.0149,06.011.0411 ATE 06.011.0427),POR METRODE TUBO EXCEDENTE DE 1,00M DE COMPRIMENTO,COM DIAMETRO DE 450MM</t>
  </si>
  <si>
    <t xml:space="preserve">06.011.0200-A</t>
  </si>
  <si>
    <t xml:space="preserve">06.011.0201-0</t>
  </si>
  <si>
    <t xml:space="preserve">CUSTO ADICIONAL AOS ITENS(06.011.0101 ATE 06.011.0119,06.011.0131 ATE 06.011.0149,06.011.0411 ATE 06.011.0427),POR METRODE TUBO EXCEDENTE DE 1,00M DE COMPRIMENTO,COM DIAMETRO DE 500MM</t>
  </si>
  <si>
    <t xml:space="preserve">06.011.0201-A</t>
  </si>
  <si>
    <t xml:space="preserve">06.011.0202-0</t>
  </si>
  <si>
    <t xml:space="preserve">CUSTO ADICIONAL AOS ITENS(06.011.0101 ATE 06.011.0119,06.011.0131 ATE 06.011.0149,06.011.0411 ATE 06.011.0427),POR METRODE TUBO EXCEDENTE DE 1,00M DE COMPRIMENTO,COM DIAMETRO DE 600MM</t>
  </si>
  <si>
    <t xml:space="preserve">06.011.0202-A</t>
  </si>
  <si>
    <t xml:space="preserve">06.011.0203-0</t>
  </si>
  <si>
    <t xml:space="preserve">CUSTO ADICIONAL AOS ITENS(06.011.0101 ATE 06.011.0119,06.011.0131 ATE 06.011.0149,06.011.0411 ATE 06.011.0427),POR METRODE TUBO EXCEDENTE DE 1,00M DE COMPRIMENTO,COM DIAMETRO DE 700MM</t>
  </si>
  <si>
    <t xml:space="preserve">06.011.0203-A</t>
  </si>
  <si>
    <t xml:space="preserve">06.011.0205-0</t>
  </si>
  <si>
    <t xml:space="preserve">CUSTO ADICIONAL AOS ITENS(06.011.0101 ATE 06.011.0119,06.011.0131 ATE 06.011.0149,06.011.0411 ATE 06.011.0427),POR METRODE TUBO EXCEDENTE DE 1,00M DE COMPRIMENTO,COM DIAMETRO DE 800MM</t>
  </si>
  <si>
    <t xml:space="preserve">06.011.0205-A</t>
  </si>
  <si>
    <t xml:space="preserve">06.011.0206-0</t>
  </si>
  <si>
    <t xml:space="preserve">CUSTO ADICIONAL AOS ITENS(06.011.0101 ATE 06.011.0119,06.011.0131 ATE 06.011.0149,06.011.0411 ATE 06.011.0427),POR METRODE TUBO EXCEDENTE DE 1,00M DE COMPRIMENTO,COM DIAMETRO DE 900MM</t>
  </si>
  <si>
    <t xml:space="preserve">06.011.0206-A</t>
  </si>
  <si>
    <t xml:space="preserve">06.011.0207-0</t>
  </si>
  <si>
    <t xml:space="preserve">CUSTO ADICIONAL AOS ITENS 06.011.0101 ATE 06.011.0119,06.011.0131 ATE 06.011.0149,06.011.0411 ATE 06.011.0427),POR METRODE TUBO EXCEDENTE DE 1,00M DE COMPRIMENTO,COM DIAMETRO DE 1000MM</t>
  </si>
  <si>
    <t xml:space="preserve">06.011.0207-A</t>
  </si>
  <si>
    <t xml:space="preserve">06.011.0209-0</t>
  </si>
  <si>
    <t xml:space="preserve">CUSTO ADICIONAL AOS ITENS(06.011.0101 ATE 06.011.0119,06.011.0131 ATE 06.011.0149,06.011.0411 ATE 06.011.0427),POR METRODE TUBO EXCEDENTE DE 1,00M DE COMPRIMENTO,COM DIAMETRO DE 1200MM</t>
  </si>
  <si>
    <t xml:space="preserve">06.011.0209-A</t>
  </si>
  <si>
    <t xml:space="preserve">06.011.0221-0</t>
  </si>
  <si>
    <t xml:space="preserve">MONTAGEM SEM FORNECIMENTO,DE VALVULAS DE GAVETA(REGISTROS),VALVULAS DE RETENCAO,VENTOSAS,HIDRANTES,ETC,COM FLANGES CLASSE PN-10,INCLUSIVE O FORNECIMENTO DOS MATERIAIS PARA AS JUNTAS(ARRUELAS DE BORRACHA E PARAFUSOS COM PORCAS DE ACO CARBONO),CUSTO POR JUNTA FLANGEADA,COM DIAMETRO DE 50MM</t>
  </si>
  <si>
    <t xml:space="preserve">06.011.0221-A</t>
  </si>
  <si>
    <t xml:space="preserve">06.011.0222-0</t>
  </si>
  <si>
    <t xml:space="preserve">MONTAGEM SEM FORNECIMENTO,DE VALVULAS DE GAVETA(REGISTROS),VALVULAS DE RETENCAO,VENTOSAS,HIDRANTES,ETC,COM FLANGES CLASSE PN-10,INCLUSIVE O FORNECIMENTO DOS MATERIAIS PARA AS JUNTAS(ARRUELAS DE BORRACHA E PARAFUSOS COM PORCAS DE ACO CARBONO),CUSTO POR JUNTA FLANGEADA,COM DIAMETRO DE 75MM</t>
  </si>
  <si>
    <t xml:space="preserve">06.011.0222-A</t>
  </si>
  <si>
    <t xml:space="preserve">06.011.0223-0</t>
  </si>
  <si>
    <t xml:space="preserve">MONTAGEM SEM FORNECIMENTO,DE VALVULAS DE GAVETA(REGISTROS),VALVULAS DE RETENCAO,VENTOSAS,HIDRANTES,ETC,COM FLANGES CLASSE PN-10,INCLUSIVE O FORNECIMENTO DOS MATERIAIS PARA AS JUNTAS(ARRUELAS DE BORRACHA E PARAFUSOS COM PORCAS DE ACO CARBONO),CUSTO POR JUNTA FLANGEADA,COM DIAMETRO DE 100MM</t>
  </si>
  <si>
    <t xml:space="preserve">06.011.0223-A</t>
  </si>
  <si>
    <t xml:space="preserve">06.011.0224-0</t>
  </si>
  <si>
    <t xml:space="preserve">MONTAGEM SEM FORNECIMENTO,DE VALVULAS DE GAVETA(REGISTROS),VALVULAS DE RETENCAO,VENTOSAS,HIDRANTES,ETC,COM FLANGES,CLASSE PN-10,INCLUSIVE O FORNECIMENTO DOS MATERIAIS PARA AS JUNTAS(ARRUELAS DE BORRACHA E PARAFUSOS COM PORCAS DE ACO CARBONO),CUSTO POR JUNTA FLANGEADA,COM DIAMETRO DE 150MM</t>
  </si>
  <si>
    <t xml:space="preserve">06.011.0224-A</t>
  </si>
  <si>
    <t xml:space="preserve">06.011.0225-0</t>
  </si>
  <si>
    <t xml:space="preserve">MONTAGEM SEM FORNECIMENTO,DE VALVULAS DE GAVETA(REGISTROS),VALVULAS DE RETENCAO,VENTOSAS,HIDRANTES,ETC,COM FLANGES,CLASSE PN-10,INCLUSIVE O FORNECIMENTO DOS MATERIAIS PARA AS JUNTAS(ARRUELAS DE BORRACHA E PARAFUSOS COM PORCAS DE ACO CARBONO),CUSTO POR JUNTA FLANGEADA,COM DIAMETRO DE 200MM</t>
  </si>
  <si>
    <t xml:space="preserve">06.011.0225-A</t>
  </si>
  <si>
    <t xml:space="preserve">06.011.0226-0</t>
  </si>
  <si>
    <t xml:space="preserve">MONTAGEM SEM FORNECIMENTO,DE VALVULAS DE GAVETA(REGISTROS),VALVULAS DE RETENCAO,VENTOSAS,HIDRANTES,ETC,COM FLANGES,CLASSE PN-10,INCLUSIVE O FORNECIMENTO DOS MATERIAIS PARA AS JUNTAS(ARRUELAS DE BORRACHA E PARAFUSOS COM PORCAS DE ACO CARBONO),CUSTO POR JUNTA FLANGEADA,COM DIAMETRO DE 250MM</t>
  </si>
  <si>
    <t xml:space="preserve">06.011.0226-A</t>
  </si>
  <si>
    <t xml:space="preserve">06.011.0227-0</t>
  </si>
  <si>
    <t xml:space="preserve">MONTAGEM SEM FORNECIMENTO,DE VALVULAS DE GAVETA(REGISTROS),VALVULAS DE RETENCAO,VENTOSAS,HIDRANTES,ETC,COM FLANGES,CLASSE PN-10,INCLUSIVE O FORNECIMENTO DOS MATERIAIS PARA AS JUNTAS(ARRUELAS DE BORRACHA E PARAFUSOS COM PORCAS DE ACO CARBONO),CUSTO POR JUNTA FLANGEADA,COM DIAMETRO DE 300MM</t>
  </si>
  <si>
    <t xml:space="preserve">06.011.0227-A</t>
  </si>
  <si>
    <t xml:space="preserve">06.011.0228-0</t>
  </si>
  <si>
    <t xml:space="preserve">MONTAGEM SEM FORNECIMENTO,DE VALVULAS DE GAVETA(REGISTROS),VALVULAS DE RETENCAO,VENTOSAS,HIDRANTES,ETC,COM FLANGES,CLASSE PN-10,INCLUSIVE O FORNECIMENTO DOS MATERIAIS PARA AS JUNTAS(ARRUELAS DE BORRACHA E PARAFUSOS COM PORCAS DE ACO CARBONO),CUSTO POR JUNTA FLANGEADA,COM DIAMETRO DE 350MM</t>
  </si>
  <si>
    <t xml:space="preserve">06.011.0228-A</t>
  </si>
  <si>
    <t xml:space="preserve">06.011.0229-0</t>
  </si>
  <si>
    <t xml:space="preserve">MONTAGEM SEM FORNECIMENTO,DE VALVULAS DE GAVETA(REGISTROS),VALVULAS DE RETENCAO,VENTOSAS,HIDRANTES,ETC,COM FLANGES,CLASSE PN-10,INCLUSIVE O FORNECIMENTO DOS MATERIAIS PARA AS JUNTAS(ARRUELAS DE BORRACHA E PARAFUSOS COM PORCAS DE ACO CARBONO),CUSTO POR JUNTA FLANGEADA,COM DIAMETRO DE 400MM</t>
  </si>
  <si>
    <t xml:space="preserve">06.011.0229-A</t>
  </si>
  <si>
    <t xml:space="preserve">06.011.0230-0</t>
  </si>
  <si>
    <t xml:space="preserve">MONTAGEM SEM FORNECIMENTO,DE VALVULAS DE GAVETA(REGISTROS),VALVULAS DE RETENCAO,VENTOSAS,HIDRANTES,ETC,COM FLANGES CLASSE PN-10,INCLUSIVE O FORNECIMENTO DOS MATERIAIS PARA AS JUNTAS(ARRUELAS DE BORRACHA E PARAFUSOS COM PORCAS DE ACO CARBONO)CUSTO POR JUNTA FLANGEADA,COM DIAMETRO DE 450MM</t>
  </si>
  <si>
    <t xml:space="preserve">06.011.0230-A</t>
  </si>
  <si>
    <t xml:space="preserve">06.011.0231-0</t>
  </si>
  <si>
    <t xml:space="preserve">MONTAGEM SEM FORNECIMENTO,DE VALVULAS DE GAVETA(REGISTROS),VALVULAS DE RETENCAO,VENTOSAS,HIDRANTES,ETC,COM FLANGES,CLASSE PN-10,INCLUSIVE O FORNECIMENTO DOS MATERIAIS PARA AS JUNTAS(ARRUELAS DE BORRACHA E PARAFUSOS COM PORCAS DE ACO CARBONO),CUSTO POR JUNTA FLANGEADA,COM DIAMETRO DE 500MM</t>
  </si>
  <si>
    <t xml:space="preserve">06.011.0231-A</t>
  </si>
  <si>
    <t xml:space="preserve">06.011.0232-0</t>
  </si>
  <si>
    <t xml:space="preserve">MONTAGEM SEM FORNECIMENTO,DE VALVULAS DE GAVETA(REGISTROS),VALVULAS DE RETENCAO,VENTOSAS,HIDRANTES,ETC,COM FLANGES,CLASSE PN-10,INCLUSIVE O FORNECIMENTO DOS MATERIAIS PARA AS JUNTAS(ARRUELAS DE BORRACHA E PARAFUSOS COM PORCAS DE ACO CARBONO),CUSTO POR JUNTA FLANGEADA,COM DIAMETRO DE 600MM</t>
  </si>
  <si>
    <t xml:space="preserve">06.011.0232-A</t>
  </si>
  <si>
    <t xml:space="preserve">06.011.0233-0</t>
  </si>
  <si>
    <t xml:space="preserve">MONTAGEM SEM FORNECIMENTO,DE VALVULAS DE GAVETA(REGISTROS),VALVULAS DE RETENCAO,VENTOSAS,HIDRANTES,ETC,COM FLANGES,CLASSE PN-10,INCLUSIVE O FORNECIMENTO DOS MATERIAIS PARA AS JUNTAS(ARRUELAS DE BORRACHA E PARAFUSOS COM PORCAS DE ACO CARBONO),CUSTO POR JUNTA FLANGEADA,COM DIAMETRO DE 700MM</t>
  </si>
  <si>
    <t xml:space="preserve">06.011.0233-A</t>
  </si>
  <si>
    <t xml:space="preserve">06.011.0235-0</t>
  </si>
  <si>
    <t xml:space="preserve">MONTAGEM SEM FORNECIMENTO,DE VALVULAS DE GAVETA(REGISTROS),VALVULAS DE RETENCAO,VENTOSAS,HIDRANTES,ETC,COM FLANGES,CLASSE PN-10,INCLUSIVE O FORNECIMENTO DOS MATERIAIS PARA AS JUNTAS(ARRUELAS DE BORRACHA E PARAFUSOS COM PORCAS DE ACO CARBONO),CUSTO POR JUNTA FLANGEADA,COM DIAMETRO DE 800MM</t>
  </si>
  <si>
    <t xml:space="preserve">06.011.0235-A</t>
  </si>
  <si>
    <t xml:space="preserve">06.011.0236-0</t>
  </si>
  <si>
    <t xml:space="preserve">MONTAGEM SEM FORNECIMENTO,DE VALVULAS DE GAVETA(REGISTROS),VALVULAS DE RETENCAO,VENTOSAS,HIDRANTES,ETC,COM FLANGES,CLASSE PN-10,INCLUSIVE O FORNECIMENTO DOS MATERIAIS PARA AS JUNTAS(ARRUELAS DE BORRACHA E PARAFUSOS COM PORCAS DE ACO CARBONO),CUSTO POR JUNTA FLANGEADA,COM DIAMETRO DE 900MM</t>
  </si>
  <si>
    <t xml:space="preserve">06.011.0236-A</t>
  </si>
  <si>
    <t xml:space="preserve">06.011.0237-0</t>
  </si>
  <si>
    <t xml:space="preserve">MONTAGEM SEM FORNECIMENTO,DE VALVULAS DE GAVETA(REGISTROS),VALVULAS DE RETENCAO,VENTOSAS,HIDRANTES,ETC,COM FLANGES,CLASSE PN-10,INCLUSIVE O FORNECIMENTO DOS MATERIAIS PARA AS JUNTAS(ARRUELAS DE BORRACHA E PARAFUSOS COM PORCAS DE ACO CARBONO),CUSTO POR JUNTA FLANGEADA,COM DIAMETRO DE 1000MM</t>
  </si>
  <si>
    <t xml:space="preserve">06.011.0237-A</t>
  </si>
  <si>
    <t xml:space="preserve">06.011.0239-0</t>
  </si>
  <si>
    <t xml:space="preserve">MONTAGEM SEM FORNECIMENTO,DE VALVULAS DE GAVETA(REGISTROS),VALVULAS DE RETENCAO,VENTOSAS,HIDRANTES,ETC,COM FLANGES,CLASSE PN-10,INCLUSIVE O FORNECIMENTO DOS MATERIAIS PARA AS JUNTAS(ARRUELAS DE BORRACHA E PARAFUSOS COM PORCAS DE ACO CARBONO),CUSTO POR JUNTA FLANGEADA,COM DIAMETRO DE 1200MM</t>
  </si>
  <si>
    <t xml:space="preserve">06.011.0239-A</t>
  </si>
  <si>
    <t xml:space="preserve">06.011.0251-0</t>
  </si>
  <si>
    <t xml:space="preserve">MONTAGEM SEM FORNECIMENTO,DE VALVULAS DE GAVETA(REGISTROS),VALVULAS DE RETENCAO,VENTOSAS,HIDRANTES,ETC,COM FLANGES,CLASSE PN-16,INCLUSIVE O FORNECIMENTO DOS MATERIAIS PARA AS JUNTAS(ARRUELAS DE BORRACHA E PARAFUSOS COM PORCAS DE ACO CARBONO),CUSTO POR JUNTA FLANGEADA,COM DIAMETRO DE 50MM</t>
  </si>
  <si>
    <t xml:space="preserve">06.011.0251-A</t>
  </si>
  <si>
    <t xml:space="preserve">06.011.0252-0</t>
  </si>
  <si>
    <t xml:space="preserve">MONTAGEM SEM FORNECEMENTO,DE VALVULAS DE GAVETA(REGISTROS),VALVULAS DE RETENCAO,VENTOSAS,HIDRANTES,ETC,COM FLANGES,CLASSE PN-16,INCLUSIVE O FORNECIMENTO DOS MATERIAIS PARA AS JUNTAS(ARRUELAS DE BORRACHA E PARAFUSOS COM PORCAS DE ACO CARBONO),CUSTO POR JUNTA FLANGEADA,COM DIAMETRO DE 75MM</t>
  </si>
  <si>
    <t xml:space="preserve">06.011.0252-A</t>
  </si>
  <si>
    <t xml:space="preserve">06.011.0253-0</t>
  </si>
  <si>
    <t xml:space="preserve">MONTAGEM SEM FORNECIMENTO,DE VALVULAS DE GAVETA(REGISTROS),VALVULAS DE RETENCAO,VENTOSAS,HIDRANTES,ETC,COM FLANGES,CLASSE PN-16,INCLUSIVE O FORNECIMENTO DOS MATERIAIS PARA AS JUNTAS(ARRUELAS DE BORRACHA E PARAFUSOS COM PORCAS DE ACO CARBONO),CUSTO POR JUNTA FLANGEADA,COM DIAMETRO DE 100MM</t>
  </si>
  <si>
    <t xml:space="preserve">06.011.0253-A</t>
  </si>
  <si>
    <t xml:space="preserve">06.011.0254-0</t>
  </si>
  <si>
    <t xml:space="preserve">MONTAGEM SEM FORNECIMENTO,DE VALVULAS DE GAVETA(REGISTROS),VALVULAS DE RETENCAO,VENTOSAS,HIDRANTES,ETC,COM FLANGES,CLASSE PN-16,INCLUSIVE O FORNECIMENTO DOS MATERIAIS PARA AS JUNTAS(ARRUELAS DE BORRACHA E PARAFUSOS COM PORCAS DE ACO CARBONO),CUSTO POR JUNTA FLANGEADA,COM DIAMETRO DE 150MM</t>
  </si>
  <si>
    <t xml:space="preserve">06.011.0254-A</t>
  </si>
  <si>
    <t xml:space="preserve">06.011.0255-0</t>
  </si>
  <si>
    <t xml:space="preserve">MONTAGEM SEM FORNECIMENTO,DE VALVULAS DE GAVETA(REGISTROA),VALVULAS DE RETENCAO,VENTOSAS,HIDRANTES,ETC,COM FLANGES,CLASSE PN-16,INCLUSIVE O FORNECIMENTO DOS MATERIAIS PARA AS JUNTAS(ARRUELAS DE BORRACHA E PARAFUSOS COM PORCAS DE ACO CARBONO),CUSTO POR JUNTA FLANGEADA,COM DIAMETRO DE 200MM</t>
  </si>
  <si>
    <t xml:space="preserve">06.011.0255-A</t>
  </si>
  <si>
    <t xml:space="preserve">06.011.0256-0</t>
  </si>
  <si>
    <t xml:space="preserve">MONTAGEM SEM FORNECIMENTO,DE VALVULAS DE GAVETA(REGISTROS),VALVULAS DE RETENCAO,VENTOSAS,HIDRANTES,ETC,COM FLANGES,CLASSE PN-16,INCLUSIVE O FORNECIMENTO DOS MATERIAIS PARA AS JUNTAS(ARRUELAS DE BORRACHA E PARAFUSOS COM PORCAS DE ACO CARBONO),CUSTO POR JUNTA FLANGEADA,COM DIAMETRO DE 250MM</t>
  </si>
  <si>
    <t xml:space="preserve">06.011.0256-A</t>
  </si>
  <si>
    <t xml:space="preserve">06.011.0257-0</t>
  </si>
  <si>
    <t xml:space="preserve">MONTAGEM SEM FORNECIMENTO,DE VALVULAS DE GAVETA(REGISTROS),VALVULAS DE RETENCAO,VENTOSAS,HIDRANTES,ETC,COM FLANGES,CLASSE PN-16,INCLUSIVE O FORNECIMENTO DOS MATERIAIS PARA AS JUNTAS(ARRUELAS DE BORRACHA E PARAFUSOS COM PORCAS DE ACO CARBONO),CUSTO POR JUNTA FLANGEADA,COM DIAMETRO DE 300MM</t>
  </si>
  <si>
    <t xml:space="preserve">06.011.0257-A</t>
  </si>
  <si>
    <t xml:space="preserve">06.011.0258-0</t>
  </si>
  <si>
    <t xml:space="preserve">MONTAGEM SEM FORNECIMENTO,DE VALVULAS DE GAVETA(REGISTRO),VALVULAS DE RETENCAO,VENTOSAS,HIDRANTES,ETC,COM FLANGES CLASSEPN-16,INCLUSIVE O FORNECIMENTO DOS MATERIAIS PARA AS JUNTAS(ARRUELAS DE BORRACHA E PARAFUSOS COM PORCAS DE ACO CARBONO),CUSTO POR JUNTA FLANGEADA,COM DIAMETRO DE 350MM</t>
  </si>
  <si>
    <t xml:space="preserve">06.011.0258-A</t>
  </si>
  <si>
    <t xml:space="preserve">06.011.0259-0</t>
  </si>
  <si>
    <t xml:space="preserve">MONTAGEM SEM FORNECIMENTO,DE VALVULAS DE GAVETA(REGISTROS),VALVULAS DE RETENCAO,VENTOSAS,HIDRANTES,ETC,COM FLANGES,CLASSE PN-16,INCLUSIVE O FORNECIMENTO DOS MATERIAIS PARA AS JUNTAS(ARRUELAS DE BORRACHA E PARAFUSOS COM PORCAS DE ACO CARBONO),CUSTO POR JUNTA FLANGEADA,COM DIAMETRO DE 400MM</t>
  </si>
  <si>
    <t xml:space="preserve">06.011.0259-A</t>
  </si>
  <si>
    <t xml:space="preserve">06.011.0260-0</t>
  </si>
  <si>
    <t xml:space="preserve">MONTAGEM SEM FORNECIMENTO,DE VALVULAS DE GAVETA(REGISTROS),VALVULAS DE RETENCAO,VENTOSAS,HIDRANTES,ETC,COM FLANGES CLASSE PN-16,INCLUSIVE O FORNECIMENTO DOS MATERIAIS PARA AS JUNTAS(ARRUELAS DE BORRACHA E PARAFUSOS COM PORCAS DE ACO CARBONO),CUSTO POR JUNTA FLANGEADA,COM DIAMETRO DE 450MM</t>
  </si>
  <si>
    <t xml:space="preserve">06.011.0260-A</t>
  </si>
  <si>
    <t xml:space="preserve">06.011.0261-0</t>
  </si>
  <si>
    <t xml:space="preserve">MONTAGEM SEM FORNECIMENTO,DE VALVULAS DE GAVETA(REGISTROS),VALVULAS DE RETENCAO,VENTOSAS,HIDRANTES,ETC,COM FLANGES,CLASSE PN-16,INCLUSIVE O FORNECIMENTO DOS MATERIAIS PARA AS JUNTAS(ARRUELAS DE BORRACHA E PARAFUSOS COM PORCAS DE ACO CARBONO),CUSTO POR JUNTA FLANGEADA,COM DIAMETRO DE 500MM</t>
  </si>
  <si>
    <t xml:space="preserve">06.011.0261-A</t>
  </si>
  <si>
    <t xml:space="preserve">06.011.0262-0</t>
  </si>
  <si>
    <t xml:space="preserve">MONTAGEM SEM FORNECIMENTO,DE VALVULAS DE GAVETA(REGISTROS),VALVULAS DE RETENCAO,VENTOSAS,HIDRANTES,ETC,COM FLANGES,CLASSE PN-16,INCLUSIVE O FORNECIMENTO DOS MATERIAIS PARA AS JUNTAS(ARRUELAS DE BORRACHA E PARAFUSOS COM PORCAS DE ACO CARBONO),CUSTO POR JUNTA FLANGEADA,COM DIAMETRO DE 600MM</t>
  </si>
  <si>
    <t xml:space="preserve">06.011.0262-A</t>
  </si>
  <si>
    <t xml:space="preserve">06.011.0263-0</t>
  </si>
  <si>
    <t xml:space="preserve">MONTAGEM SEM FORNECIMENTO,DE VALVULAS DE GAVETA(REGISTROS),VALVULAS DE RETENCAO,VENTOSAS,HIDRANTES,ETC,COM FLANGES,CLASSE PN-16,INCLUSIVE O FORNECIMENTO DOS MATERIAIS PARA AS JUNTAS(ARRUELAS DE BORRACHA E PARAFUSOS COM PORCAS DE ACO CARBONO),CUSTO POR JUNTA FLANGEADA,COM DIAMETRO DE 700MM</t>
  </si>
  <si>
    <t xml:space="preserve">06.011.0263-A</t>
  </si>
  <si>
    <t xml:space="preserve">06.011.0265-0</t>
  </si>
  <si>
    <t xml:space="preserve">MONTAGEM SEM FORNECIMENTO,DE VALVULAS DE GAVETA(REGISTROS),VALVULAS DE RETENCAO,VENTOSAS,HIDRANTES,ETC,COM FLANGES,CLASSE PN-16,INCLUSIVE O FORNECIMENTO DOS MATERIAIS PARA AS JUNTAS(ARRUELAS DE BORRACHA E PARAFUSOS COM PORCAS DE ACO CARBONO),CUSTO POR JUNTA FLANGEADA,COM DIAMETRO DE 800MM</t>
  </si>
  <si>
    <t xml:space="preserve">06.011.0265-A</t>
  </si>
  <si>
    <t xml:space="preserve">06.011.0266-0</t>
  </si>
  <si>
    <t xml:space="preserve">MONTAGEM SEM FORNECIMENTO,DE VALVULAS DE GAVETA(REGISTROS),VALVULAS DE RETENCAO,VENTOSAS,HIDRANTES,ETC,COM FLANGES,CLASSE PN-16,INCLUSIVE O FORNECIMENTO DOS MATERIAIS PARA AS JUNTAS(ARRUELAS DE BORRACHA E PARAFUSOS COM PORCAS DE ACO CARBONO),CUSTO POR JUNTA FLANGEADA,COM DIAMETRO DE 900MM</t>
  </si>
  <si>
    <t xml:space="preserve">06.011.0266-A</t>
  </si>
  <si>
    <t xml:space="preserve">06.011.0267-0</t>
  </si>
  <si>
    <t xml:space="preserve">MONTAGEM SEM FORNECIMENTO,DE VALVULAS DE GAVETA(REGISTROS),VALVULAS DE RETENCAO,VENTOSAS,HIDRANTES,ETC,COM FLANGES,CLASSE PN-16,INCLUSIVE O FORNECIMENTO DOS MATERIAIS PARA AS JUNTAS(ARRUELAS DE BORRACHA E PARAFUSOS COM PORCAS DE ACO CARBONO),CUSTO POR JUNTA FLANGEADA,COM DIAMETRO DE 1000MM</t>
  </si>
  <si>
    <t xml:space="preserve">06.011.0267-A</t>
  </si>
  <si>
    <t xml:space="preserve">06.011.0269-0</t>
  </si>
  <si>
    <t xml:space="preserve">MONTAGEM SEM FORNECIMENTO,DE VALVULAS DE GAVETA(REGISTROS),VALVULAS DE RETENCAO,VENTOSAS,HIDRANTES,ETC,COM FLANGES,CLASSE PN-16,INCLUSIVE O FORNECIMENTO DOS MATERIAIS PARA AS JUNTAS(ARRUELAS DE BORRACHA E PARAFUSOS COM PORCAS DE ACO CARBONO),CUSTO POR JUNTA FLANGEADA,COM DIAMETRO DE 1200MM</t>
  </si>
  <si>
    <t xml:space="preserve">06.011.0269-A</t>
  </si>
  <si>
    <t xml:space="preserve">06.011.0311-0</t>
  </si>
  <si>
    <t xml:space="preserve">MONTAGEM SEM FORNECIMENTO,DE VALVULAS BORBOLETA COM FLANGESCLASSE PN-10,INCLUSIVE O FORNECIMENTO DOS MATERIAIS PARA ASJUNTAS(ARRUELAS DE BORRACHA E PARAFUSOS COM E SEM PORCAS DEACO CARBONO),CUSTO POR JUNTA FLANGEADA,COM DIAMETRO DE 75MM</t>
  </si>
  <si>
    <t xml:space="preserve">06.011.0311-A</t>
  </si>
  <si>
    <t xml:space="preserve">06.011.0312-0</t>
  </si>
  <si>
    <t xml:space="preserve">MONTAGEM SEM FORNECIMENTO DE VALVULAS BORBOLETA COM FLANGESCLASSE PN-10,INCLUSIVE O FORNECIMENTO DOS MATERIAIS PARA ASJUNTAS (ARRUELAS DE BORRACHA E PARAFUSOS COM E SEM PORCAS DEACO CARBONO),CUSTO POR JUNTA FLANGEADA,COM DIAMETRO DE 100MM</t>
  </si>
  <si>
    <t xml:space="preserve">06.011.0312-A</t>
  </si>
  <si>
    <t xml:space="preserve">06.011.0313-0</t>
  </si>
  <si>
    <t xml:space="preserve">MONTAGEM SEM FORNECIMENTO,DE VALVULAS BORBOLETA COM FLANGESCLASSE PN-10,INCLUSIVE O FORNECIMENTO DOS MATERIAIS PARA ASJUNTAS(ARRUELAS DE BORRACHA E PARAFUSOS COM E SEM PORCAS DEACO CARBONO),CUSTO POR JUNTA FLANGEADA,COM DIAMETRO DE 150MM</t>
  </si>
  <si>
    <t xml:space="preserve">06.011.0313-A</t>
  </si>
  <si>
    <t xml:space="preserve">06.011.0314-0</t>
  </si>
  <si>
    <t xml:space="preserve">MONTAGEM SEM FORNECIMENTO,DE VALVULAS BORBOLETA COM FLANGESCLASSE PN-10,INCLUSIVE O FORNECIMENTO DOS MATERIAIS PARA ASJUNTAS(ARRUELAS DE BORRACHA E PARAFUSOS COM E SEM PORCAS DEACO CARBONO),CUSTO POR JUNTA FLANGEADA,COM DIAMETRO DE 200MM</t>
  </si>
  <si>
    <t xml:space="preserve">06.011.0314-A</t>
  </si>
  <si>
    <t xml:space="preserve">06.011.0315-0</t>
  </si>
  <si>
    <t xml:space="preserve">MONTAGEM SEM FORNECIMENTO,DE VALVULAS BORBOLETA COM FLANGESCLASSE PN-10,INCLUSIVE O FORNECIMENTO DOS MATERIAIS PARA ASJUNTAS(ARRUELAS DE BORRACHA E PARAFUSOS COM E SEM PORCAS DEACO CARBONO),CUSTO POR JUNTA FLANGEADA,COM DIAMETRO DE 250MM</t>
  </si>
  <si>
    <t xml:space="preserve">06.011.0315-A</t>
  </si>
  <si>
    <t xml:space="preserve">06.011.0316-0</t>
  </si>
  <si>
    <t xml:space="preserve">MONTAGEM SEM FORNECIMENTO,DE VALVULAS BORBOLETA COM FLANGESCLASSE PN-10,INCLUSIVE O FORNECIMENTO DOS MATERIAIS PARA ASJUNTAS(ARRUELAS DE BORRACHA E PARAFUSOS COM E SEM PORCAS DEACO CARBONO),CUSTO POR JUNTA FLANGEADA,COM DIAMETRO DE 300MM</t>
  </si>
  <si>
    <t xml:space="preserve">06.011.0316-A</t>
  </si>
  <si>
    <t xml:space="preserve">06.011.0317-0</t>
  </si>
  <si>
    <t xml:space="preserve">MONTAGEM SEM FORNECIMENTO,DE VALVULAS BORBOLETA COM FLANGESCLASSE PN-10,INCLUSIVE O FORNECIMENTO DOS MATERIAIS PARA ASJUNTAS(ARRUELAS DE BORRACHA E PARAFUSOS COM E SEM PORCAS DEACO CARBONO),CUSTO POR JUNTA FLANGEADA,COM DIAMETRO DE 350MM</t>
  </si>
  <si>
    <t xml:space="preserve">06.011.0317-A</t>
  </si>
  <si>
    <t xml:space="preserve">06.011.0318-0</t>
  </si>
  <si>
    <t xml:space="preserve">MONTAGEM SEM FORNECIMENTO,DE VALVULAS BORBOLETA COM FLANGESCLASSE PN-10,INCLUSIVE O FORNECIMENTO DOS MATERIAIS PARA ASJUNTAS(ARRUELAS DE BORRACHA E PARAFUSOS COM E SEM PORCAS DEACO CARBONO),CUSTO POR JUNTA FLANGEADA.COM DIAMETRO DE 400MM</t>
  </si>
  <si>
    <t xml:space="preserve">06.011.0318-A</t>
  </si>
  <si>
    <t xml:space="preserve">06.011.0319-0</t>
  </si>
  <si>
    <t xml:space="preserve">MONTAGEM SEM FORNECIMENTO,DE VALVULAS BORBOLETA COM FLANGESCLASSE PN-10,INCLUSIVE O FORNECIMENTO DOS MATERIAIS PARA ASJUNTAS(ARRUELAS DE BORRACHA E PARAFUSOS COM E SEM PORCAS DEACO CARBONO),CUSTO POR JUNTA FLANGEADA,COM DIAMETRO DE 450MM</t>
  </si>
  <si>
    <t xml:space="preserve">06.011.0319-A</t>
  </si>
  <si>
    <t xml:space="preserve">06.011.0320-0</t>
  </si>
  <si>
    <t xml:space="preserve">MONTAGEM SEM FORNECIMENTO,DE VALVULAS BORBOLETA COM FLANGESCLASSE PN-10,INCLUSIVE O FORNECIMENTO DOS MATERIAIS PARA ASJUNTAS(ARRUELAS DE BORRACHA E PARAFUSOS COM E SEM PORCAS DEACO CARBONO),CUSTO POR JUNTA FLANGEADA,COM DIAMETRO DE 500MM</t>
  </si>
  <si>
    <t xml:space="preserve">06.011.0320-A</t>
  </si>
  <si>
    <t xml:space="preserve">06.011.0321-0</t>
  </si>
  <si>
    <t xml:space="preserve">MONTAGEM SEM FORNECIMENTO,DE VALVULAS BORBOLETA,COM FLANGESCLASSE PN-10,INCLUSIVE O FORNECIMENTO DOS MATERIAIS PARA ASJUNTAS(ARRUELAS DE BORRACHA E PARAFUSOS COM E SEM PORCAS DEACO CARBONO),CUSTO POR JUNTA FLANGEADA,COM DIAMETRO DE 600MM</t>
  </si>
  <si>
    <t xml:space="preserve">06.011.0321-A</t>
  </si>
  <si>
    <t xml:space="preserve">06.011.0322-0</t>
  </si>
  <si>
    <t xml:space="preserve">MONTAGEM SEM FORNECIMENTO,DE VALVULAS BORBOLETA COM FLANGESCLASSE PN-10,INCLUSIVE O FORNECIMENTO DOS MATERIAIS PARA ASJUNTAS(ARRUELAS DE BORRACHA E PARAFUSOS COM E SEM PORCAS DEACO CARBONO),CUSTO POR JUNTA FLANGEADA,COM DIAMETRO DE 700MM</t>
  </si>
  <si>
    <t xml:space="preserve">06.011.0322-A</t>
  </si>
  <si>
    <t xml:space="preserve">06.011.0324-0</t>
  </si>
  <si>
    <t xml:space="preserve">MONTAGEM SEM FORNECIMENTO,DE VALVULAS BORBOLETA COM FLANGESCLASSE PN-10,INCLUSIVE O FORNECIMENTO DOS MATERIAIS PARA ASJUNTAS(ARRUELAS DE BORRACHA E PARAFUSOS COM E SEM PORCAS DEACO CARBONO),CUSTO POR JUNTA FLANGEADA,COM DIAMETRO DE 800MM</t>
  </si>
  <si>
    <t xml:space="preserve">06.011.0324-A</t>
  </si>
  <si>
    <t xml:space="preserve">06.011.0325-0</t>
  </si>
  <si>
    <t xml:space="preserve">MONTAGEM SEM FORNECIMENTO,DE VALVULAS BORBOLETA COM FLANGESCLASSE PN-10,INCLUSIVE O FORNECIMENTO DOS MATERIAIS PARA ASJUNTAS(ARRUELAS DE BORRACHA E PARAFUSOS COM E SEM PORCAS DEACO CARBONO),CUSTO POR JUNTA FLANGEADA,COM DIAMETRO DE 900MM</t>
  </si>
  <si>
    <t xml:space="preserve">06.011.0325-A</t>
  </si>
  <si>
    <t xml:space="preserve">06.011.0326-0</t>
  </si>
  <si>
    <t xml:space="preserve">MONTAGEM SEM FORNECIMENTO,DE VALVULAS BORBOLETA COM FLANGESCLASSE PN-10,INCLUSIVE O FORNECIMENTO DOS MATERIAIS PARA ASJUNTAS(ARRUELAS DE BORRACHA E PARAFUSOS COM E SEM PORCAS DEACO CARBONO),CUSTO POR JUNTA FLANGEADA,COM DIAMETRO DE 1000MM</t>
  </si>
  <si>
    <t xml:space="preserve">06.011.0326-A</t>
  </si>
  <si>
    <t xml:space="preserve">06.011.0328-0</t>
  </si>
  <si>
    <t xml:space="preserve">MONTAGEM SEM FORNECIMENTO,DE VALVULAS BORBOLETA COM FLANGESCLASSE PN-10,INCLUSIVE O FORNECIMENTO DOS MATERIAIS PARA ASJUNTAS(ARRUELAS DE BORRACHA E PARAFUSOS COM E SEM PORCAS DEACO CARBONO),CUSTO POR JUNTA FLANGEADA,COM DIAMETRO DE 1200MM</t>
  </si>
  <si>
    <t xml:space="preserve">06.011.0328-A</t>
  </si>
  <si>
    <t xml:space="preserve">06.011.0341-0</t>
  </si>
  <si>
    <t xml:space="preserve">MONTAGEM SEM FORNECIMENTO,DE VALVULAS BORBOLETA COM FLANGESCLASSE PN-16,INCLUSIVE O FORNECIMENTO DOS MATERIAIS PARA ASJUNTAS(ARRUELAS DE BORRACHA E PARAFUSOS COM E SEM PORCAS DEACO CARBONO),CUSTO POR JUNTA FLANGEADA,COM DIAMETRO DE 75MM</t>
  </si>
  <si>
    <t xml:space="preserve">06.011.0341-A</t>
  </si>
  <si>
    <t xml:space="preserve">06.011.0342-0</t>
  </si>
  <si>
    <t xml:space="preserve">MONTAGEM SEM FORNECIMENTO,DE VALVULAS BORBOLETA COM FLANGESCLASSE PN-16,INCLUSIVE O FORNECIMENTO DOS MATERIAIS PARA ASJUNTAS(ARRUELAS DE BORRACHA E PARAFUSOS COM E SEM PORCAS DEACO CARBONO),CUSTO POR JUNTA FLANGEADA,COM DIAMETRO DE 100MM</t>
  </si>
  <si>
    <t xml:space="preserve">06.011.0342-A</t>
  </si>
  <si>
    <t xml:space="preserve">06.011.0343-0</t>
  </si>
  <si>
    <t xml:space="preserve">MONTAGEM SEM FORNECIMENTO,DE VALVULAS BORBOLETA,COM FLANGESCLASSE PN-16,INCLUSIVE O FORNECIMENTO DOS MATERIAIS PARA ASJUNTAS(ARRUELAS DE BORRACHA E PARAFUSOS COM E SEM PORCAS DEACO CARBONO),CUSTO POR JUNTA FLANGEADA,COM DIAMETRO DE 150MM</t>
  </si>
  <si>
    <t xml:space="preserve">06.011.0343-A</t>
  </si>
  <si>
    <t xml:space="preserve">06.011.0344-0</t>
  </si>
  <si>
    <t xml:space="preserve">MONTAGEM SEM FORNECIMENTO,DE VALVULAS BORBOLETA,COM FLANGESCLASSE PN-16,INCLUSIVE O FORNECIMENTO DOS MATERIAIS PARA ASJUNTAS(ARRUELAS DE BORRACHA E PARAFUSOS COM E SEM PORCAS DEACO CARBONO),CUSTO POR JUNTA FLANGEADA,COM DIAMETRO DE 200MM</t>
  </si>
  <si>
    <t xml:space="preserve">06.011.0344-A</t>
  </si>
  <si>
    <t xml:space="preserve">06.011.0345-0</t>
  </si>
  <si>
    <t xml:space="preserve">MONTAGEM SEM FORNECIMENTO,DE VALVULAS BORBOLETA COM FLANGESCLASSE PN-16,INCLUSIVE O FORNECIMENTO DOS MATERIAIS PARA ASJUNTAS(ARRUELAS DE BORRACHA E PARAFUSOS COM E SEM PORCAS DEACO CARBONO),CUSTO POR JUNTA FLANGEADA,COM DIAMETRO DE 250MM</t>
  </si>
  <si>
    <t xml:space="preserve">06.011.0345-A</t>
  </si>
  <si>
    <t xml:space="preserve">06.011.0346-0</t>
  </si>
  <si>
    <t xml:space="preserve">MONTAGEM SEM FORNECIMENTO,DE VALVULAS BORBOLETA COM FLANGESCLASSE PN-16,INCLUSIVE O FORNECIMENTO DOS MATERIAIS PARA ASJUNTAS(ARRUELAS DE BORRACHA E PARAFUSOS COM E SEM PORCAS DEACO CARBONO),CUSTO POR JUNTA FLANGEADA,COM DIAMETRO DE 300MM</t>
  </si>
  <si>
    <t xml:space="preserve">06.011.0346-A</t>
  </si>
  <si>
    <t xml:space="preserve">06.011.0347-0</t>
  </si>
  <si>
    <t xml:space="preserve">MONTAGEM SEM FORNECIMENTO,DE VALVULAS BORBOLETA COM FLANGESCLASSE PN-16,INCLUSIVE O FORNECIMENTO DOS MATERIAIS PARA ASJUNTAS(ARRUELAS DE BORRACHA E PARAFUSOS COM E SEM PORCAS DEACO CARBONO),CUSTO POR JUNTA FLANGEADA,COM DIAMETRO DE 350MM</t>
  </si>
  <si>
    <t xml:space="preserve">06.011.0347-A</t>
  </si>
  <si>
    <t xml:space="preserve">06.011.0348-0</t>
  </si>
  <si>
    <t xml:space="preserve">MONTAGEM SEM FORNECIMENTO,DE VALVULAS BORBOLETA COM FLANGESCLASSE PN-16,INCLUSIVE O FORNECIMENTO DOS MATERIAIS PARA ASJUNTAS(ARRUELAS DE BORRACHA E PARAFUSOS COM E SEM PORCAS DEACO CARBONO),CUSTO POR JUNTA FLANGEADA,COM DIAMETRO DE 400MM</t>
  </si>
  <si>
    <t xml:space="preserve">06.011.0348-A</t>
  </si>
  <si>
    <t xml:space="preserve">06.011.0349-0</t>
  </si>
  <si>
    <t xml:space="preserve">MONTAGEM SEM FORNECIMENTO,DE VALVULAS BORBOLETA COM FLANGESCLASSE PN-16,INCLUSIVE O FORNECIMENTO DOS MATERIAIS PARA ASJUNTAS(ARRUELAS DE BORRACHA E PARAFUSOS COM E SEM PORCAS DEACO CARBONO),CUSTO POR JUNTA FLANGEADA,COM DIAMETRO DE 450MM</t>
  </si>
  <si>
    <t xml:space="preserve">06.011.0349-A</t>
  </si>
  <si>
    <t xml:space="preserve">06.011.0350-0</t>
  </si>
  <si>
    <t xml:space="preserve">MONTAGEM SEM FORNECIMENTO,DE VALVULAS BORBOLETA COM FLANGESCLASSE PN-16,INCLUSIVE O FORNECIMENTO DOS MATERIAIS PARA ASJUNTAS(ARRUELAS DE BORRACHA E PARAFUSOS COM E SEM PORCAS DEACO CARBONO),CUSTO POR JUNTA FLANGEADA,COM DIAMETRO DE 500MM</t>
  </si>
  <si>
    <t xml:space="preserve">06.011.0350-A</t>
  </si>
  <si>
    <t xml:space="preserve">06.011.0351-0</t>
  </si>
  <si>
    <t xml:space="preserve">MONTAGEM SEM FORNECIMENTO,DE VALVULAS BORBOLETA COM FLANGESCLASSE PN-16,INCLUSIVE O FORNECIMENTO DOS MATERIAIS PARA ASJUNTAS(ARRUELAS DE BORRACHA E PARAFUSOS COM E SEM PORCAS DEACO CARBONO),CUSTO POR JUNTA FLANGEADA,COM DIAMETRO DE 600MM</t>
  </si>
  <si>
    <t xml:space="preserve">06.011.0351-A</t>
  </si>
  <si>
    <t xml:space="preserve">06.011.0352-0</t>
  </si>
  <si>
    <t xml:space="preserve">MONTAGEM SEM FORNECIMENTO,DE VALVULAS BORBOLETA COM FLANGESCLASSE PN-16,INCLUSIVE O FORNECIMENTO DOS MATERIAIS PARA ASJUNTAS(ARRUELAS DE BORRACHA E PARAFUSOS COM E SEM PORCAS DEACO CARBONO),CUSTO POR JUNTA FLANGEADA,COM DIAMETRO DE 700MM</t>
  </si>
  <si>
    <t xml:space="preserve">06.011.0352-A</t>
  </si>
  <si>
    <t xml:space="preserve">06.011.0354-0</t>
  </si>
  <si>
    <t xml:space="preserve">MONTAGEM SEM FORNECIMENTO,DE VALVULAS BORBOLETA COM FLANGESCLASSE PN-16,INCLUSIVE O FORNECIMENTO DOS MATERIAIS PARA ASJUNTAS(ARRUELAS DE BORRACHA E PARAFUSOS COM E SEM PORCAS DEACO CARBONO),CUSTO POR JUNTA FLANGEADA,COM DIAMETRO DE 800MM</t>
  </si>
  <si>
    <t xml:space="preserve">06.011.0354-A</t>
  </si>
  <si>
    <t xml:space="preserve">06.011.0355-0</t>
  </si>
  <si>
    <t xml:space="preserve">MONTAGEM SEM FORNECIMENTO,DE VALVULAS BORBOLETA COM FLANGESCLASSE PN-16,INCLUSIVE O FORNECIMENTO DOS MATERIAIS PARA ASJUNTAS(ARRUELAS DE BORRACHA E PARAFUSOS COM E SEM PORCAS DEACO CARBONO),CUSTO POR JUNTA FLANGEADA,COM DIAMETRO DE 900MM</t>
  </si>
  <si>
    <t xml:space="preserve">06.011.0355-A</t>
  </si>
  <si>
    <t xml:space="preserve">06.011.0356-0</t>
  </si>
  <si>
    <t xml:space="preserve">MONTAGEM SEM FORNECIMENTO,DE VALVULAS BORBOLETA COM FLANGESCLASSE PN-16,INCLUSIVE O FORNECIMENTO DOS MATERIAIS PARA ASJUNTAS(ARRUELAS DE BORRACHA E PARAFUSOS COM E SEM PORCAS DEACO CARBONO),CUSTO POR JUNTA FLANGEADA,COM DIAMETRO DE 1000MM</t>
  </si>
  <si>
    <t xml:space="preserve">06.011.0356-A</t>
  </si>
  <si>
    <t xml:space="preserve">06.011.0358-0</t>
  </si>
  <si>
    <t xml:space="preserve">MONTAGEM SEM FORNECIMENTO,DE VALVULAS BORBOLETA COM FLANGESCLASSE PN-16,INCLUSIVE O FORNECIMENTO DOS MATERIAIS PARA ASJUNTAS(ARRUELAS DE BORRACHA E PARAFUSOS COM E SEM PORCAS DEACO CARBONO),CUSTO POR JUNTA FLANGEADA,COM DIAMETRO DE 1200MM</t>
  </si>
  <si>
    <t xml:space="preserve">06.011.0358-A</t>
  </si>
  <si>
    <t xml:space="preserve">06.011.0370-0</t>
  </si>
  <si>
    <t xml:space="preserve">MONTAGEM SEM FORNECIMENTO DE VALVULAS BORBOLETA,VALVULAS DERETENCAO OU SIMILARES,TIPO WAFER(MONTAGEM ENTRE FLANGES ADJACENTES),CLASSE PN-10,INCLUSIVE O FORNECIMENTO DOS MATERIAISPARA AS JUNTAS(TIRANTES COM PORCAS E PARAFUSOS DE ACO CARBONO) CUSTO POR ACESSORIO,COM DIAMETRO DE 50 OU 75MM</t>
  </si>
  <si>
    <t xml:space="preserve">06.011.0370-A</t>
  </si>
  <si>
    <t xml:space="preserve">06.011.0371-0</t>
  </si>
  <si>
    <t xml:space="preserve">MONTAGEM SEM FORNECIMENTO DE VALVULAS BORBOLETA,VALVULAS DERETENCAO OU SIMILARES,TIPO WAFER(MONTAGEM ENTRE FLANGES ADJACENTES),CLASSE PN-10,INCLUSIVE O FORNECIMENTO DOS MATERIAISPARA AS JUNTAS(TIRANTES COM PORCAS E PARAFUSOS DE ACO CARBONO) CUSTO POR ACESSORIO,COM DIAMETRO DE 100MM</t>
  </si>
  <si>
    <t xml:space="preserve">06.011.0371-A</t>
  </si>
  <si>
    <t xml:space="preserve">06.011.0372-0</t>
  </si>
  <si>
    <t xml:space="preserve">MONTAGEM SEM FORNECIMENTO DE VALVULAS BORBOLETA,VALVULAS DERETENCAO OU SIMILARES,TIPO WAFER(MONTAGEM ENTRE FLANGES ADJACENTES),CLASSE PN-10,INCLUSIVE O FORNECIMENTO DOS MATERIAISPARA AS JUNTAS(TIRANTES COM PORCAS E PARAFUSOS DE ACO CARBONO) CUSTO POR ACESSORIO,COM DIAMETRO DE 150 OU 200MM</t>
  </si>
  <si>
    <t xml:space="preserve">06.011.0372-A</t>
  </si>
  <si>
    <t xml:space="preserve">06.011.0373-0</t>
  </si>
  <si>
    <t xml:space="preserve">MONTAGEM SEM FORNECIMENTO DE VALVULAS BORBOLETA,VALVULAS DERETENCAO OU SIMILARES,TIPO WAFER(MONTAGEM ENTRE FLANGES ADJACENTES),CLASSE PN-10,INCLUSIVE O FORNECIMENTO DOS MATERIAISPARA AS JUNTAS(TIRANTES COM PORCAS E PARAFUSOS DE ACO CARBONO) CUSTO POR ACESSORIO,COM DIAMETRO DE 250MM</t>
  </si>
  <si>
    <t xml:space="preserve">06.011.0373-A</t>
  </si>
  <si>
    <t xml:space="preserve">06.011.0374-0</t>
  </si>
  <si>
    <t xml:space="preserve">MONTAGEM SEM FORNECIMENTO DE VALVULAS BORBOLETA,VALVULAS DERETENCAO OU SIMILARES,TIPO WAFER(MONTAGEM ENTRE FLANGES ADJACENTES),CLASSE PN-10,INCLUSIVE O FORNECIMENTO DOS MATERIAISPARA AS JUNTAS(TIRANTES COM PORCAS E PARAFUSOS DE ACO CARBONO) CUSTO POR ACESSORIO,COM DIAMETRO DE 300MM</t>
  </si>
  <si>
    <t xml:space="preserve">06.011.0374-A</t>
  </si>
  <si>
    <t xml:space="preserve">06.011.0375-0</t>
  </si>
  <si>
    <t xml:space="preserve">MONTAGEM SEM FORNECIMENTO DE VALVULAS BORBOLETA,VALVULAS DERETENCAO OU SIMILARES,TIPO WAFER(MONTAGEM ENTRE FLANGES ADJACENTES),CLASSE PN-10,INCLUSIVE O FORNECIMENTO DOS MATERIAISPARA AS JUNTAS(TIRANTES COM PORCAS E PARAFUSOS DE ACO CARBONO) CUSTO POR ACESSORIO,COM DIAMETRO DE 350MM</t>
  </si>
  <si>
    <t xml:space="preserve">06.011.0375-A</t>
  </si>
  <si>
    <t xml:space="preserve">06.011.0376-0</t>
  </si>
  <si>
    <t xml:space="preserve">MONTAGEM SEM FORNECIMENTO DE VALVULAS BORBOLETA,VALVULAS DERETENCAO OU SIMILARES,TIPO WAFER(MONTAGEM ENTRE FLANGES ADJACENTES),CLASSE PN-10,INCLUSIVE O FORNECIMENTO DOS MATERIAISPARA AS JUNTAS(TIRANTES COM PORCAS E PARAFUSOS DE ACO CARBONO) CUSTO POR ACESSORIO,COM DIAMETRO DE 400 OU 450MM</t>
  </si>
  <si>
    <t xml:space="preserve">06.011.0376-A</t>
  </si>
  <si>
    <t xml:space="preserve">06.011.0377-0</t>
  </si>
  <si>
    <t xml:space="preserve">MONTAGEM SEM FORNECIMENTO DE VALVULAS BORBOLETA,VALVULAS DERETENCAO OU SIMILARES,TIPO WAFER(MONTAGEM ENTRE FLANGES ADJACENTES),CLASSE PN-10,INCLUSIVE O FORNECIMENTO DOS MATERIAISPARA AS JUNTAS(TIRANTES COM PORCAS E PARAFUSOS DE ACO CARBONO) CUSTO POR ACESSORIO,COM DIAMETRO DE 500MM</t>
  </si>
  <si>
    <t xml:space="preserve">06.011.0377-A</t>
  </si>
  <si>
    <t xml:space="preserve">06.011.0378-0</t>
  </si>
  <si>
    <t xml:space="preserve">MONTAGEM SEM FORNECIMENTO DE VALVULAS BORBOLETA,VALVULAS DERETENCAO OU SIMILARES,TIPO WAFER(MONTAGEM ENTRE FLANGES ADJACENTES),CLASSE PN-10,INCLUSIVE O FORNECIMENTO DOS MATERIAISPARA AS JUNTAS(TIRANTES COM PORCAS E PARAFUSOS DE ACO CARBONO) CUSTO POR ACESSORIO,COM DIAMETRO DE 600MM</t>
  </si>
  <si>
    <t xml:space="preserve">06.011.0378-A</t>
  </si>
  <si>
    <t xml:space="preserve">06.011.0379-0</t>
  </si>
  <si>
    <t xml:space="preserve">MONTAGEM SEM FORNECIMENTO DE VALVULAS BORBOLETA,VALVULAS DERETENCAO OU SIMILARES,TIPO WAFER(MONTAGEM ENTRE FLANGES ADJACENTES),CLASSE PN-10,INCLUSIVE O FORNECIMENTO DOS MATERIAISPARA AS JUNTAS(TIRANTES COM PORCAS E PARAFUSOS DE ACO CARBONO) CUSTO POR ACESSORIO,COM DIAMETRO DE 700MM</t>
  </si>
  <si>
    <t xml:space="preserve">06.011.0379-A</t>
  </si>
  <si>
    <t xml:space="preserve">06.011.0380-0</t>
  </si>
  <si>
    <t xml:space="preserve">MONTAGEM SEM FORNECIMENTO DE VALVULAS BORBOLETA,VALVULAS DERETENCAO OU SIMILARES,TIPO WAFER(MONTAGEM ENTRE FLANGES ADJACENTES),CLASSE PN-10,INCLUSIVE O FORNECIMENTO DOS MATERIAISPARA AS JUNTAS(TIRANTES COM PORCAS E PARAFUSOS DE ACO CARBONO) CUSTO POR ACESSORIO,COM DIAMETRO DE 800MM</t>
  </si>
  <si>
    <t xml:space="preserve">06.011.0380-A</t>
  </si>
  <si>
    <t xml:space="preserve">06.011.0381-0</t>
  </si>
  <si>
    <t xml:space="preserve">MONTAGEM SEM FORNECIMENTO DE VALVULAS BORBOLETA,VALVULAS DERETENCAO OU SIMILARES,TIPO WAFER(MONTAGEM ENTRE FLANGES ADJACENTES),CLASSE PN-10,INCLUSIVE O FORNECIMENTO DOS MATERIAISPARA AS JUNTAS(TIRANTES COM PORCAS E PARAFUSOS DE ACO CARBONO) CUSTO POR ACESSORIO,COM DIAMETRO DE 900MM</t>
  </si>
  <si>
    <t xml:space="preserve">06.011.0381-A</t>
  </si>
  <si>
    <t xml:space="preserve">06.011.0382-0</t>
  </si>
  <si>
    <t xml:space="preserve">MONTAGEM SEM FORNECIMENTO DE VALVULAS BORBOLETA,VALVULAS DERETENCAO OU SIMILARES,TIPO WAFER(MONTAGEM ENTRE FLANGES ADJACENTES),CLASSE PN-10,INCLUSIVE O FORNECIMENTO DOS MATERIAISPARA AS JUNTAS(TIRANTES COM PORCAS E PARAFUSOS DE ACO CARBONO) CUSTO POR ACESSORIO,COM DIAMETRO DE 1000MM</t>
  </si>
  <si>
    <t xml:space="preserve">06.011.0382-A</t>
  </si>
  <si>
    <t xml:space="preserve">06.011.0383-0</t>
  </si>
  <si>
    <t xml:space="preserve">MONTAGEM SEM FORNECIMENTO DE VALVULAS BORBOLETA,VALVULAS DERETENCAO OU SIMILARES,TIPO WAFER(MONTAGEM ENTRE FLANGES ADJACENTES),CLASSE PN-10,INCLUSIVE O FORNECIMENTO DOS MATERIAISPARA AS JUNTAS(TIRANTES COM PORCAS E PARAFUSOS DE ACO CARBONO) CUSTO POR ACESSORIO,COM DIAMETRO DE 1200MM</t>
  </si>
  <si>
    <t xml:space="preserve">06.011.0383-A</t>
  </si>
  <si>
    <t xml:space="preserve">06.011.0390-0</t>
  </si>
  <si>
    <t xml:space="preserve">MONTAGEM SEM FORNECIMENTO DE VALVULAS BORBOLETA,VALVULAS DERETENCAO OU SIMILARES,TIPO WAFER(MONTAGEM ENTRE FLANGES ADJACENTES),CLASSE PN-16,INCLUSIVE O FORNECIMENTO DOS MATERIAISPARA AS JUNTAS(TIRANTES COM PORCAS E PARAFUSOS DE ACO CARBONO) CUSTO POR ACESSORIO,COM DIAMETRO DE 50 OU 75MM</t>
  </si>
  <si>
    <t xml:space="preserve">06.011.0390-A</t>
  </si>
  <si>
    <t xml:space="preserve">06.011.0391-0</t>
  </si>
  <si>
    <t xml:space="preserve">MONTAGEM SEM FORNECIMENTO DE VALVULAS BORBOLETA,VALVULAS DERETENCAO OU SIMILARES,TIPO WAFER(MONTAGEM ENTRE FLANGES ADJACENTES),CLASSE PN-16,INCLUSIVE O FORNECIMENTO DOS MATERIAISPARA AS JUNTAS(TIRANTES COM PORCAS E PARAFUSOS DE ACO CARBONO) CUSTO POR ACESSORIO,COM DIAMETRO DE 100MM</t>
  </si>
  <si>
    <t xml:space="preserve">06.011.0391-A</t>
  </si>
  <si>
    <t xml:space="preserve">06.011.0392-0</t>
  </si>
  <si>
    <t xml:space="preserve">MONTAGEM SEM FORNECIMENTO DE VALVULAS BORBOLETA,VALVULAS DERETENCAO OU SIMILARES,TIPO WAFER(MONTAGEM ENTRE FLANGES ADJACENTES),CLASSE PN-16,INCLUSIVE O FORNECIMENTO DOS MATERIAISPARA AS JUNTAS(TIRANTES COM PORCAS E PARAFUSOS DE ACO CARBONO) CUSTO POR ACESSORIO,COM DIAMETRO DE 150MM</t>
  </si>
  <si>
    <t xml:space="preserve">06.011.0392-A</t>
  </si>
  <si>
    <t xml:space="preserve">06.011.0393-0</t>
  </si>
  <si>
    <t xml:space="preserve">MONTAGEM SEM FORNECIMENTO DE VALVULAS BORBOLETA,VALVULAS DERETENCAO OU SIMILARES,TIPO WAFER(MONTAGEM ENTRE FLANGES ADJACENTES),CLASSE PN-16,INCLUSIVE O FORNECIMENTO DOS MATERIAISPARA AS JUNTAS(TIRANTES COM PORCAS E PARAFUSOS DE ACO CARBONO) CUSTO POR ACESSORIO,COM DIAMETRO DE 200MM</t>
  </si>
  <si>
    <t xml:space="preserve">06.011.0393-A</t>
  </si>
  <si>
    <t xml:space="preserve">06.011.0394-0</t>
  </si>
  <si>
    <t xml:space="preserve">MONTAGEM SEM FORNECIMENTO DE VALVULAS BORBOLETA,VALVULAS DERETENCAO OU SIMILARES,TIPO WAFER(MONTAGEM ENTRE FLANGES ADJACENTES),CLASSE PN-16,INCLUSIVE O FORNECIMENTO DOS MATERIAISPARA AS JUNTAS(TIRANTES COM PORCAS E PARAFUSOS DE ACO CARBONO) CUSTO POR ACESSORIO,COM DIAMETRO DE 250MM</t>
  </si>
  <si>
    <t xml:space="preserve">06.011.0394-A</t>
  </si>
  <si>
    <t xml:space="preserve">06.011.0395-0</t>
  </si>
  <si>
    <t xml:space="preserve">MONTAGEM SEM FORNECIMENTO DE VALVULAS BORBOLETA,VALVULAS DERETENCAO OU SIMILARES,TIPO WAFER(MONTAGEM ENTRE FLANGES ADJACENTES),CLASSE PN-16,INCLUSIVE O FORNECIMENTO DOS MATERIAISPARA AS JUNTAS(TIRANTES COM PORCAS E PARAFUSOS DE ACO CARBONO) CUSTO POR ACESSORIO,COM DIAMETRO DE 300MM</t>
  </si>
  <si>
    <t xml:space="preserve">06.011.0395-A</t>
  </si>
  <si>
    <t xml:space="preserve">06.011.0396-0</t>
  </si>
  <si>
    <t xml:space="preserve">MONTAGEM SEM FORNECIMENTO DE VALVULAS BORBOLETA,VALVULAS DERETENCAO OU SIMILARES,TIPO WAFER(MONTAGEM ENTRE FLANGES ADJACENTES),CLASSE PN-16,INCLUSIVE O FORNECIMENTO DOS MATERIAISPARA AS JUNTAS(TIRANTES COM PORCAS E PARAFUSOS DE ACO CARBONO) CUSTO POR ACESSORIO,COM DIAMETRO DE 350MM</t>
  </si>
  <si>
    <t xml:space="preserve">06.011.0396-A</t>
  </si>
  <si>
    <t xml:space="preserve">06.011.0397-0</t>
  </si>
  <si>
    <t xml:space="preserve">MONTAGEM SEM FORNECIMENTO DE VALVULAS BORBOLETA,VALVULAS DERETENCAO OU SIMILARES,TIPO WAFER(MONTAGEM ENTRE FLANGES ADJACENTES),CLASSE PN-16,INCLUSIVE O FORNECIMENTO DOS MATERIAISPARA AS JUNTAS(TIRANTES COM PORCAS E PARAFUSOS DE ACO CARBONO) CUSTO POR ACESSORIO,COM DIAMETRO DE 400 OU 450MM</t>
  </si>
  <si>
    <t xml:space="preserve">06.011.0397-A</t>
  </si>
  <si>
    <t xml:space="preserve">06.011.0398-0</t>
  </si>
  <si>
    <t xml:space="preserve">MONTAGEM SEM FORNECIMENTO DE VALVULAS BORBOLETA,VALVULAS DERETENCAO OU SIMILARES,TIPO WAFER(MONTAGEM ENTRE FLANGES ADJACENTES),CLASSE PN-16,INCLUSIVE O FORNECIMENTO DOS MATERIAISPARA AS JUNTAS(TIRANTES COM PORCAS E PARAFUSOS DE ACO CARBONO) CUSTO POR ACESSORIO,COM DIAMETRO DE 500MM</t>
  </si>
  <si>
    <t xml:space="preserve">06.011.0398-A</t>
  </si>
  <si>
    <t xml:space="preserve">06.011.0399-0</t>
  </si>
  <si>
    <t xml:space="preserve">MONTAGEM SEM FORNECIMENTO DE VALVULAS BORBOLETA,VALVULAS DERETENCAO OU SIMILARES,TIPO WAFER(MONTAGEM ENTRE FLANGES ADJACENTES),CLASSE PN-16,INCLUSIVE O FORNECIMENTO DOS MATERIAISPARA AS JUNTAS(TIRANTES COM PORCAS E PARAFUSOS DE ACO CARBONO) CUSTO POR ACESSORIO,COM DIAMETRO DE 600MM</t>
  </si>
  <si>
    <t xml:space="preserve">06.011.0399-A</t>
  </si>
  <si>
    <t xml:space="preserve">06.011.0400-0</t>
  </si>
  <si>
    <t xml:space="preserve">MONTAGEM SEM FORNECIMENTO DE VALVULAS BORBOLETA,VALVULAS DERETENCAO OU SIMILARES,TIPO WAFER(MONTAGEM ENTRE FLANGES ADJACENTES),CLASSE PN-16,INCLUSIVE O FORNECIMENTO DOS MATERIAISPARA AS JUNTAS(TIRANTES COM PORCAS E PARAFUSOS DE ACO CARBONO) CUSTO POR ACESSORIO,COM DIAMETRO DE 700MM</t>
  </si>
  <si>
    <t xml:space="preserve">06.011.0400-A</t>
  </si>
  <si>
    <t xml:space="preserve">06.011.0401-0</t>
  </si>
  <si>
    <t xml:space="preserve">MONTAGEM SEM FORNECIMENTO DE VALVULAS BORBOLETA,VALVULAS DERETENCAO OU SIMILARES,TIPO WAFER(MONTAGEM ENTRE FLANGES ADJACENTES),CLASSE PN-16,INCLUSIVE O FORNECIMENTO DOS MATERIAISPARA AS JUNTAS(TIRANTES COM PORCAS E PARAFUSOS DE ACO CARBONO) CUSTO POR ACESSORIO,COM DIAMETRO DE 800MM</t>
  </si>
  <si>
    <t xml:space="preserve">06.011.0401-A</t>
  </si>
  <si>
    <t xml:space="preserve">06.011.0402-0</t>
  </si>
  <si>
    <t xml:space="preserve">MONTAGEM SEM FORNECIMENTO DE VALVULAS BORBOLETA,VALVULAS DERETENCAO OU SIMILARES,TIPO WAFER(MONTAGEM ENTRE FLANGES ADJACENTES),CLASSE PN-16,INCLUSIVE O FORNECIMENTO DOS MATERIAISPARA AS JUNTAS(TIRANTES COM PORCAS E PARAFUSOS DE ACO CARBONO) CUSTO POR ACESSORIO,COM DIAMETRO DE 900MM</t>
  </si>
  <si>
    <t xml:space="preserve">06.011.0402-A</t>
  </si>
  <si>
    <t xml:space="preserve">06.011.0403-0</t>
  </si>
  <si>
    <t xml:space="preserve">MONTAGEM SEM FORNECIMENTO DE VALVULAS BORBOLETA,VALVULAS DERETENCAO OU SIMILARES,TIPO WAFER(MONTAGEM ENTRE FLANGES ADJACENTES),CLASSE PN-16,INCLUSIVE O FORNECIMENTO DOS MATERIAISPARA AS JUNTAS(TIRANTES COM PORCAS E PARAFUSOS DE ACO CARBONO) CUSTO POR ACESSORIO,COM DIAMETRO DE 1000MM</t>
  </si>
  <si>
    <t xml:space="preserve">06.011.0403-A</t>
  </si>
  <si>
    <t xml:space="preserve">06.011.0404-0</t>
  </si>
  <si>
    <t xml:space="preserve">MONTAGEM SEM FORNECIMENTO DE VALVULAS BORBOLETA,VALVULAS DERETENCAO OU SIMILARES,TIPO WAFER(MONTAGEM ENTRE FLANGES ADJACENTES),CLASSE PN-16,INCLUSIVE O FORNECIMENTO DOS MATERIAISPARA AS JUNTAS(TIRANTES COM PORCAS E PARAFUSOS DE ACO CARBONO) CUSTO POR ACESSORIO,COM DIAMETRO DE 1200MM</t>
  </si>
  <si>
    <t xml:space="preserve">06.011.0404-A</t>
  </si>
  <si>
    <t xml:space="preserve">06.011.0411-0</t>
  </si>
  <si>
    <t xml:space="preserve">ASSENTAMENTO SEM FORNECIMENTO DE TUBOS ATE 1,00M DE COMPRIMENTO OU CONEXOES DE FERRO FUNDIDO OU ACO,COM FLANGES CLASSE PN-10,INCLUSIVE O FORNECIMENTO DOS MATERIAIS PARA JUNTAS(ARRUELAS DE BORRACHA E PARAFUSOS COM PORCAS DE ACO INOX 316),CUSTO POR JUNTA,COM DIAMETRO DE 50MM</t>
  </si>
  <si>
    <t xml:space="preserve">06.011.0411-A</t>
  </si>
  <si>
    <t xml:space="preserve">06.011.0412-0</t>
  </si>
  <si>
    <t xml:space="preserve">ASSENTAMENTO SEM FORNECIMENTO,DE TUBOS ATE 1,00M DE COMPRIMENTO OU CONEXOES DE FERRO FUNDIDO OU ACO,COM FLANGES CLASSE PN-10,INCLUSIVE O FORNECIMENTO DOS MATERIAIS PARA JUNTAS(ARRUELAS DE BORRACHA E PARAFUSOS COM PORCAS DE ACO INOX 316),CUSTO POR JUNTA,COM DIAMETRO DE 75MM</t>
  </si>
  <si>
    <t xml:space="preserve">06.011.0412-A</t>
  </si>
  <si>
    <t xml:space="preserve">06.011.0413-0</t>
  </si>
  <si>
    <t xml:space="preserve">ASSENTAMENTO SEM FORNECIMENTO,DE TUBOS ATE 1,00M DE COMPRIMENTO OU CONEXOES DE FERRO FUNDIDO OU ACO,COM FLANGES CLASSE PN-10,INCLUSIVE O FORNECIMENTO DOS MATERIAIS PARA JUNTAS(ARRUELAS DE BORRACHA E PARAFUSOS COM PORCAS DE ACO INOX 316),CUSTO POR JUNTA,COM DIAMETRO DE 100MM</t>
  </si>
  <si>
    <t xml:space="preserve">06.011.0413-A</t>
  </si>
  <si>
    <t xml:space="preserve">06.011.0414-0</t>
  </si>
  <si>
    <t xml:space="preserve">ASSENTAMENTO SEM FORNECIMENTO,DE TUBOS ATE 1,00M DE COMPRIMENTO OU CONEXOES DE FERRO FUNDIDO OU ACO,COM FLANGES CLASSE PN-10,INCLUSIVE O FORNECIMENTO DOS MATERIAIS PARA JUNTAS(ARRUELAS DE BORRACHA E PARAFUSOS COM PORCAS DE ACO INOX 316),CUSTO POR JUNTA,COM DIAMETRO DE 150MM</t>
  </si>
  <si>
    <t xml:space="preserve">06.011.0414-A</t>
  </si>
  <si>
    <t xml:space="preserve">06.011.0415-0</t>
  </si>
  <si>
    <t xml:space="preserve">ASSENTAMENTO SEM FORNECIMENTO,DE TUBOS ATE 1,00M DE COMPRIMENTO OU CONEXOES DE FERRO FUNDIDO OU ACO,COM FLANGES CLASSE PN-10,INCLUSIVE O FORNECIMENTO DOS MATERIAIS PARA JUNTAS(ARRUELAS DE BORRACHA E PARAFUSOS COM PORCAS DE ACO INOX 316),CUSTO POR JUNTA,COM DIAMETRO DE 200MM</t>
  </si>
  <si>
    <t xml:space="preserve">06.011.0415-A</t>
  </si>
  <si>
    <t xml:space="preserve">06.011.0416-0</t>
  </si>
  <si>
    <t xml:space="preserve">ASSENTAMENTO SEM FORNECIMENTO,DE TUBOS ATE 1,00M DE COMPRIMENTO OU CONEXOES DE FERRO FUNDIDO OU ACO,COM FLANGES CLASSE PN-10,INCLUSIVE O FORNECIMENTO DOS MATERIAIS PARA JUNTAS(ARRUELAS DE BORRACHA E PARAFUSOS COM PORCAS DE ACO INOX 316),CUSTO POR JUNTA,COM DIAMETRO DE 250MM</t>
  </si>
  <si>
    <t xml:space="preserve">06.011.0416-A</t>
  </si>
  <si>
    <t xml:space="preserve">06.011.0417-0</t>
  </si>
  <si>
    <t xml:space="preserve">ASSENTAMENTO SEM FORNECIMENTO,DE TUBOS ATE 1,00M DE COMPRIMENTO OU CONEXOES DE FERRO FUNDIDO OU ACO,COM FLANGES CLASSE PN-10,INCLUSIVE O FORNECIMENTO DOS MATERIAIS PARA JUNTAS(ARRUELAS DE BORRACHA E PARAFUSOS COM PORCAS DE ACO INOX 316),CUSTO POR JUNTA,COM DIAMETRO DE 300MM</t>
  </si>
  <si>
    <t xml:space="preserve">06.011.0417-A</t>
  </si>
  <si>
    <t xml:space="preserve">06.011.0418-0</t>
  </si>
  <si>
    <t xml:space="preserve">ASSENTAMENTO SEM FORNECIMENTO,DE TUBOS ATE 1,00M DE COMPRIMENTO OU CONEXOES DE FERRO FUNDIDO OU ACO,COM FLANGES CLASSE PN-10,INCLUSIVE O FORNECIMENTO DOS MATERIAIS PARA JUNTAS(ARRUELAS DE BORRACHA E PARAFUSOS COM PORCAS DE ACO INOX 316),CUSTO POR JUNTA,COM DIAMETRO DE 350MM</t>
  </si>
  <si>
    <t xml:space="preserve">06.011.0418-A</t>
  </si>
  <si>
    <t xml:space="preserve">06.011.0419-0</t>
  </si>
  <si>
    <t xml:space="preserve">ASSENTAMENTO SEM FORNECIMENTO,DE TUBOS ATE 1,00M DE COMPRIMENTO OU CONEXOES DE FERRO FUNDIDO OU ACO,COM FLANGES CLASSE PN-10,INCLUSIVE O FORNECIMENTO DOS MATERIAIS PARA JUNTAS(ARRUELAS DE BORRACHA E PARAFUSOS COM PORCAS DE ACO INOX 316),CUSTO POR JUNTA,COM DIAMETRO DE 400MM</t>
  </si>
  <si>
    <t xml:space="preserve">06.011.0419-A</t>
  </si>
  <si>
    <t xml:space="preserve">06.011.0420-0</t>
  </si>
  <si>
    <t xml:space="preserve">ASSENTAMENTO SEM FORNECIMENTO,DE TUBOS ATE 1,00M DE COMPRIMENTO OU CONEXOES DE FERRO FUNDIDO OU ACO,COM FLANGES CLASSE PN-10,INCLUSIVE O FORNECIMENTO DOS MATERIAIS PARA JUNTAS(ARRUELAS DE BORRACHA E PARAFUSOS COM PORCAS DE ACO INOX 316),CUSTO POR JUNTA,COM DIAMETRO DE 450MM</t>
  </si>
  <si>
    <t xml:space="preserve">06.011.0420-A</t>
  </si>
  <si>
    <t xml:space="preserve">06.011.0421-0</t>
  </si>
  <si>
    <t xml:space="preserve">ASSENTAMENTO SEM FORNECIMENTO,DE TUBOS ATE 1,00M DE COMPRIMENTO OU CONEXOES DE FERRO FUNDIDO OU ACO,COM FLANGES CLASSE PN-10,INCLUSIVE O FORNECIMENTO DOS MATERIAIS PARA JUNTAS(ARRUELAS DE BORRACHA E PARAFUSOS COM PORCAS DE ACO INOX 316),CUSTO POR JUNTA,COM DIAMETRO DE 500MM</t>
  </si>
  <si>
    <t xml:space="preserve">06.011.0421-A</t>
  </si>
  <si>
    <t xml:space="preserve">06.011.0422-0</t>
  </si>
  <si>
    <t xml:space="preserve">ASSENTAMENTO SEM FORNECIMENTO,DE TUBOS ATE 1,00M DE COMPRIMENTO OU CONEXOES DE FERRO FUNDIDO OU ACO,COM FLANGES CLASSE PN-10,INCLUSIVE O FORNECIMENTO DOS MATERIAIS PARA JUNTAS(ARRUELAS DE BORRACHA E PARAFUSOS COM PORCAS DE ACO INOX 316),CUSTO POR JUNTA,COM DIAMETRO DE 600MM</t>
  </si>
  <si>
    <t xml:space="preserve">06.011.0422-A</t>
  </si>
  <si>
    <t xml:space="preserve">06.011.0423-0</t>
  </si>
  <si>
    <t xml:space="preserve">ASSENTAMENTO SEM FORNECIMENTO,DE TUBOS ATE 1,00M DE COMPRIMENTO OU CONEXOES DE FERRO FUNDIDO OU ACO,COM FLANGES CLASSE PN-10,INCLUSIVE O FORNECIMENTO DOS MATERIAIS PARA JUNTAS(ARRUELAS DE BORRACHA E PARAFUSOS COM PORCAS DE ACO INOX 316),CUSTO POR JUNTA,COM DIAMETRO DE 700MM</t>
  </si>
  <si>
    <t xml:space="preserve">06.011.0423-A</t>
  </si>
  <si>
    <t xml:space="preserve">06.011.0424-0</t>
  </si>
  <si>
    <t xml:space="preserve">ASSENTAMENTO SEM FORNECIMENTO,DE TUBOS ATE 1,00M DE COMPRIMENTO OU CONEXOES DE FERRO FUNDIDO OU ACO,COM FLANGES CLASSE PN-10,INCLUSIVE O FORNECIMENTO DOS MATERIAIS PARA JUNTAS(ARRUELAS DE BORRACHA E PARAFUSOS COM PORCAS DE ACO INOX 316),CUSTO POR JUNTA,COM DIAMETRO DE 800MM</t>
  </si>
  <si>
    <t xml:space="preserve">06.011.0424-A</t>
  </si>
  <si>
    <t xml:space="preserve">06.011.0425-0</t>
  </si>
  <si>
    <t xml:space="preserve">ASSENTAMENTO SEM FORNECIMENTO,DE TUBOS ATE 1,00M DE COMPRIMENTO OU CONEXOES DE FERRO FUNDIDO OU ACO,COM FLANGES CLASSE PN-10,INCLUSIVE O FORNECIMENTO DOS MATERIAIS PARA JUNTAS(ARRUELAS DE BORRACHA E PARAFUSOS COM PORCAS DE ACO INOX 316),CUSTO POR JUNTA,COM DIAMETRO DE 900MM</t>
  </si>
  <si>
    <t xml:space="preserve">06.011.0425-A</t>
  </si>
  <si>
    <t xml:space="preserve">06.011.0426-0</t>
  </si>
  <si>
    <t xml:space="preserve">ASSENTAMENTO SEM FORNECIMENTO,DE TUBOS ATE 1,00M DE COMPRIMENTO OU CONEXOES DE FERRO FUNDIDO OU ACO,COM FLANGES CLASSE PN-10,INCLUSIVE O FORNECIMENTO DOS MATERIAIS PARA JUNTAS(ARRUELAS DE BORRACHA E PARAFUSOS COM PORCAS DE ACO INOX 316),CUSTO POR JUNTA,COM DIAMETRO DE 1000MM</t>
  </si>
  <si>
    <t xml:space="preserve">06.011.0426-A</t>
  </si>
  <si>
    <t xml:space="preserve">06.011.0427-0</t>
  </si>
  <si>
    <t xml:space="preserve">ASSENTAMENTO SEM FORNECIMENTO,DE TUBOS ATE 1,00M DE COMPRIMENTO OU CONEXOES DE FERRO FUNDIDO OU ACO,COM FLANGES CLASSE PN-10,INCLUSIVE O FORNECIMENTO DOS MATERIAIS PARA JUNTAS(ARRUELAS DE BORRACHA E PARAFUSOS COM PORCAS DE ACO INOX 316),CUSTO POR JUNTA,COM DIAMETRO DE 1200MM</t>
  </si>
  <si>
    <t xml:space="preserve">06.011.0427-A</t>
  </si>
  <si>
    <t xml:space="preserve">06.011.0431-0</t>
  </si>
  <si>
    <t xml:space="preserve">MONTAGEM SEM FORNECIMENTO,DE VALVULAS DE GAVETA(REGISTROS),VALVULAS DE RETENCAO,VENTOSAS,ETC,COM FLANGES CLASSE PN-10,INCLUSIVE O FORNECIMENTO DOS MATERIAIS PARA AS JUNTAS(ARRUELASDE BORRACHA E PARAFUSOS COM PORCAS DE ACO INOX 316),CUSTO POR JUNTA FLANGEADA,COM DIAMETRO DE 50MM</t>
  </si>
  <si>
    <t xml:space="preserve">06.011.0431-A</t>
  </si>
  <si>
    <t xml:space="preserve">06.011.0432-0</t>
  </si>
  <si>
    <t xml:space="preserve">MONTAGEM SEM FORNECIMENTO DE VALVULAS DE GAVETA(REGISTROS),VALVULAS DE RETENCAO,VENTOSAS,ETC,COM FLANGES CLASSE PN-10,INCLUSIVE O FORNECIMENTO DOS MATERIAIS PARA AS JUNTAS(ARRUELASDE BORRACHA E PARAFUSOS COM PORCAS DE ACO INOX 316),CUSTO POR JUNTA FLANGEADA,COM DIAMETRO DE 75MM</t>
  </si>
  <si>
    <t xml:space="preserve">06.011.0432-A</t>
  </si>
  <si>
    <t xml:space="preserve">06.011.0433-0</t>
  </si>
  <si>
    <t xml:space="preserve">MONTAGEM SEM FORNECIMENTO,DE VALVULAS DE GAVETA(REGISTROS),VALVULAS DE RETENCAO,VENTOSAS,ETC,COM FLANGES CLASSE PN-10,INCLUSIVE O FORNECIMENTO DOS MATERIAIS PARA AS JUNTAS(ARRUELASDE BORRACHA E PARAFUSOS COM PORCAS DE ACO INOX 316),CUSTO POR JUNTA FLANGEADA,COM DIAMETRO DE 100MM</t>
  </si>
  <si>
    <t xml:space="preserve">06.011.0433-A</t>
  </si>
  <si>
    <t xml:space="preserve">06.011.0434-0</t>
  </si>
  <si>
    <t xml:space="preserve">MONTAGEM SEM FORNECIMENTO,DE VALVULAS DE GAVETA(REGISTROS),VALVULAS DE RETENCAO,VENTOSAS,ETC,COM FLANGES CLASSE PN-10,INCLUSIVE O FORNECIMENTO DOS MATERIAIS PARA AS JUNTAS(ARRUELASDE BORRACHA E PARAFUSOS COM PORCAS DE ACO INOX 316),CUSTO POR JUNTA FLANGEADA,COM DIAMETRO DE 150MM</t>
  </si>
  <si>
    <t xml:space="preserve">06.011.0434-A</t>
  </si>
  <si>
    <t xml:space="preserve">06.011.0435-0</t>
  </si>
  <si>
    <t xml:space="preserve">MONTAGEM SEM FORNECIMENTO,DE VALVULAS DE GAVETA(REGISTROS),VALVULAS DE RETENCAO,VENTOSAS,ETC,COM FLANGES CLASSE PN-10,INCLUSIVE O FORNECIMENTO DOS MATERIAIS PARA AS JUNTAS(ARRUELASDE BORRACHA E PARAFUSOS COM PORCAS DE ACO INOX 316),CUSTO POR JUNTA FLANGEADA,COM DIAMETRO DE 200MM</t>
  </si>
  <si>
    <t xml:space="preserve">06.011.0435-A</t>
  </si>
  <si>
    <t xml:space="preserve">06.011.0436-0</t>
  </si>
  <si>
    <t xml:space="preserve">MONTAGEM SEM FORNECIMENTO,DE VALVULAS DE GAVETA(REGISTROS),VALVULAS DE RETENCAO,VENTOSAS,ETC,COM FLANGES CLASSE PN-10,INCLUSIVE O FORNECIMENTO DOS MATERIAIS PARA AS JUNTAS(ARRUELASDE BORRACHA E PARAFUSOS COM PORCAS DE ACO INOX 316),CUSTO POR JUNTA FLANGEADA,COM DIAMETRO DE 250MM</t>
  </si>
  <si>
    <t xml:space="preserve">06.011.0436-A</t>
  </si>
  <si>
    <t xml:space="preserve">06.011.0437-0</t>
  </si>
  <si>
    <t xml:space="preserve">MONTAGEM SEM FORNECIMENTO,DE VALVULAS DE GAVETA(REGISTROS),VALVULAS DE RETENCAO,VENTOSAS,ETC,COM FLANGES CLASSE PN-10,INCLUSIVE O FORNECIMENTO DOS MATERIAIS PARA AS JUNTAS(ARRUELASDE BORRACHA E PARAFUSOS COM PORCAS DE ACO INOX 316),CUSTO POR JUNTA FLANGEADA,COM DIAMETRO DE 300MM</t>
  </si>
  <si>
    <t xml:space="preserve">06.011.0437-A</t>
  </si>
  <si>
    <t xml:space="preserve">06.011.0438-0</t>
  </si>
  <si>
    <t xml:space="preserve">MONTAGEM SEM FORNECIMENTO,DE VALVULAS DE GAVETA(REGISTROS),VALVULAS DE RETENCAO,VENTOSAS,ETC,COM FLANGES CLASSE PN-10,INCLUSIVE O FORNECIMENTO DOS MATERIAIS PARA AS JUNTAS(ARRUELASDE BORRACHA E PARAFUSOS COM PORCAS DE ACO INOX 316),CUSTO POR JUNTA FLANGEADA,COM DIAMETRO DE 350MM</t>
  </si>
  <si>
    <t xml:space="preserve">06.011.0438-A</t>
  </si>
  <si>
    <t xml:space="preserve">06.011.0439-0</t>
  </si>
  <si>
    <t xml:space="preserve">MONTAGEM SEM FORNECIMENTO,DE VALVULAS DE GAVETA(REGISTROS),VALVULAS DE RETENCAO,VENTOSAS,ETC,COM FLANGES CLASSE PN-10,INCLUSIVE O FORNECIMENTO DOS MATERIAIS PARA AS JUNTAS(ARRUELASDE BORRACHA E PARAFUSOS COM PORCAS DE ACO INOX 316),CUSTO POR JUNTA FLANGEADA,COM DIAMETRO DE 400MM</t>
  </si>
  <si>
    <t xml:space="preserve">06.011.0439-A</t>
  </si>
  <si>
    <t xml:space="preserve">06.011.0440-0</t>
  </si>
  <si>
    <t xml:space="preserve">MONTAGEM SEM FORNECIMENTO,DE VALVULAS DE GAVETA(REGISTROS),VALVULAS DE RETENCAO,VENTOSAS,ETC,COM FLANGES CLASSE PN-10,INCLUSIVE O FORNECIMENTO DOS MATERIAIS PARA AS JUNTAS(ARRUELASDE BORRACHA E PARAFUSOS COM PORCAS DE ACO INOX 316),CUSTO POR JUNTA FLANGEADA,COM DIAMETRO DE 450MM</t>
  </si>
  <si>
    <t xml:space="preserve">06.011.0440-A</t>
  </si>
  <si>
    <t xml:space="preserve">06.011.0441-0</t>
  </si>
  <si>
    <t xml:space="preserve">MONTAGEM SEM FORNECIMENTO DE VALVULAS DE GAVETA(REGISTROS),VALVULAS DE RETENCAO,VENTOSAS,ETC,COM FLANGES CLASSE PN-10,INCLUSIVE O FORNECIMENTO DOS MATERIAIS PARA AS JUNTAS(ARRUELASDE BORRACHA E PARAFUSOS COM PORCAS DE ACO INOX 316),CUSTO POR JUNTA FLANGEADA,COM DIAMETRO DE 500MM</t>
  </si>
  <si>
    <t xml:space="preserve">06.011.0441-A</t>
  </si>
  <si>
    <t xml:space="preserve">06.011.0442-0</t>
  </si>
  <si>
    <t xml:space="preserve">MONTAGEM SEM FORNECIMENTO,DE VALVULAS DE GAVETA(REGISTROS),VALVULAS DE RETENCAO,VENTOSAS,ETC,COM FLANGES CLASSE PN-10,INCLUSIVE O FORNECIMENTO DOS MATERIAIS PARA AS JUNTAS(ARRUELASDE BORRACHA E PARAFUSOS COM PORCAS DE ACO INOX 316),CUSTO POR JUNTA FLANGEADA,COM DIAMETRO DE 600MM</t>
  </si>
  <si>
    <t xml:space="preserve">06.011.0442-A</t>
  </si>
  <si>
    <t xml:space="preserve">06.011.0443-0</t>
  </si>
  <si>
    <t xml:space="preserve">MONTAGEM SEM FORNECIMENTO,DE VALVULAS DE GAVETA(REGISTROS),VALVULAS DE RETENCAO,VENTOSAS,ETC,COM FLANGES CLASSE PN-10,INCLUSIVE O FORNECIMENTO DOS MATERIAIS PARA AS JUNTAS(ARRUELASDE BORRACHA E PARAFUSOS COM PORCAS DE ACO INOX 316),CUSTO POR JUNTA FLANGEADA,COM DIAMETRO DE 700MM</t>
  </si>
  <si>
    <t xml:space="preserve">06.011.0443-A</t>
  </si>
  <si>
    <t xml:space="preserve">06.011.0445-0</t>
  </si>
  <si>
    <t xml:space="preserve">MONTAGEM SEM FORNECIMENTO,DE VALVULAS DE GAVETA(REGISTROS),VALVULAS DE RETENCAO,VENTOSAS,ETC,COM FLANGES CLASSE PN-10,INCLUSIVE O FORNECIMENTO DOS MATERIAIS PARA AS JUNTAS(ARRUELASDE BORRACHA E PARAFUSOS COM PORCAS DE ACO INOX 316),CUSTO POR JUNTA FLANGEADA,COM DIAMETRO DE 800MM</t>
  </si>
  <si>
    <t xml:space="preserve">06.011.0445-A</t>
  </si>
  <si>
    <t xml:space="preserve">06.011.0446-0</t>
  </si>
  <si>
    <t xml:space="preserve">MONTAGEM SEM FORNECIMENTO,DE VALVULAS DE GAVETA(REGISTROS),VALVULAS DE RETENCAO,VENTOSAS,ETC,COM FLANGES CLASSE PN-10,INCLUSIVE O FORNECIMENTO DOS MATERIAIS PARA AS JUNTAS(ARRUELASDE BORRACHA E PARAFUSOS COM PORCAS DE ACO INOX 316),CUSTO POR JUNTA FLANGEADA,COM DIAMETRO DE 900MM</t>
  </si>
  <si>
    <t xml:space="preserve">06.011.0446-A</t>
  </si>
  <si>
    <t xml:space="preserve">06.011.0447-0</t>
  </si>
  <si>
    <t xml:space="preserve">MONTAGEM SEM FORNECIMENTO,DE VALVULAS DE GAVETA(REGISTROS),VALVULAS DE RETENCAO,VENTOSAS,ETC,COM FLANGES CLASSE PN-10,INCLUSIVE O FORNECIMENTO DOS MATERIAIS PARA AS JUNTAS(ARRUELASDE BORRACHA E PARAFUSOS COM PORCAS DE ACO INOX 316),CUSTO POR JUNTA FLANGEADA,COM DIAMETRO DE 1000MM</t>
  </si>
  <si>
    <t xml:space="preserve">06.011.0447-A</t>
  </si>
  <si>
    <t xml:space="preserve">06.011.0449-0</t>
  </si>
  <si>
    <t xml:space="preserve">MONTAGEM SEM FORNECIMENTO,DE VALVULAS DE GAVETA(REGISTROS),VALVULAS DE RETENCAO,VENTOSAS,ETC,COM FLANGES CLASSE PN-10,INCLUSIVE O FORNECIMENTO DOS MATERIAIS PARA AS JUNTAS(ARRUELASDE BORRACHA E PARAFUSOS COM PORCAS DE ACO INOX 316),CUSTO POR JUNTA FLANGEADA,COM DIAMETRO DE 1200MM</t>
  </si>
  <si>
    <t xml:space="preserve">06.011.0449-A</t>
  </si>
  <si>
    <t xml:space="preserve">06.012.0001-0</t>
  </si>
  <si>
    <t xml:space="preserve">CAIXA DE AREIA DE CONCRETO ARMADO DE 1,00X1,00X1,80M,PARA COLETOR DE AGUAS PLUVIAIS DE 0,40M DE DIAMETRO COM PAREDES DEO,15M DE ESPESSURA,SENDO A BASE EM CONCRETO DOSADO PARA FCK=10MPA E REVESTIDA DE ARGAMASSA DE CIMENTO E AREIA,TRACO 1:4EM VOLUME,DEGRAUS DE FERRO FUNDIDO,INCLUSIVE FORNECIMENTO DETODOS OS MATERIAIS</t>
  </si>
  <si>
    <t xml:space="preserve">06.012.0001-A</t>
  </si>
  <si>
    <t xml:space="preserve">06.012.0002-0</t>
  </si>
  <si>
    <t xml:space="preserve">CAIXA DE AREIA DE CONCRETO ARMADO DE 1,00X1,00X1,90M,PARA COLETOR DE AGUAS PLUVIAIS DE 0,50M DE DIAMETRO COM PAREDES DE0,15M DE ESPESSURA,SENDO A BASE EM CONCRETO DOSADO PARA FCK=10MPA E REVESTIDA DE ARGAMASSA DE CIMENTO E AREIA,TRACO 1:4EM VOLUME,DEGRAUS DE FERRO FUNDIDO,INCLUSIVE FORNECIMENTO DETODOS OS MATERIAIS</t>
  </si>
  <si>
    <t xml:space="preserve">06.012.0002-A</t>
  </si>
  <si>
    <t xml:space="preserve">06.012.0003-0</t>
  </si>
  <si>
    <t xml:space="preserve">CAIXA DE AREIA DE CONCRETO ARMADO DE 1,10X1,10X2,00M,PARA COLETOR DE AGUAS PLUVIAIS DE 0,60M DE DIAMETRO COM PAREDES DE0,15M DE ESPESSURA,SENDO A BASE EM CONCRETO DOSADO PARA FCK=10MPA E REVESTIDA DE ARGAMASSA DE CIMENTO E AREIA,TRACO 1:4EM VOLUME,DEGRAUS DE FERRO FUNDIDO,INCLUSIVE FORNECIMENTO DETODOS OS MATERIAIS</t>
  </si>
  <si>
    <t xml:space="preserve">06.012.0003-A</t>
  </si>
  <si>
    <t xml:space="preserve">06.012.0004-0</t>
  </si>
  <si>
    <t xml:space="preserve">CAIXA DE AREIA DE CONCRETO ARMADO DE 1,20X1,20X2,10M,PARA COLETOR DE AGUAS PLUVIAIS DE 0,70M DE DIAMETRO COM PAREDES DE0,15M DE ESPESSURA,SENDO A BASE EM CONCRETO DOSADO PARA FCK=10MPA E REVESTIDA DE ARGAMASSA DE CIMENTO E AREIA,TRACO 1:4EM VOLUME,DEGRAUS DE FERRO FUNDIDO,INCLUSIVE FORNECIMENTO DETODOS OS MATERIAIS</t>
  </si>
  <si>
    <t xml:space="preserve">06.012.0004-A</t>
  </si>
  <si>
    <t xml:space="preserve">06.012.0005-0</t>
  </si>
  <si>
    <t xml:space="preserve">CAIXA DE AREIA DE CONCRETO ARMADO DE 1,30X1,30X2,20M,PARA COLETOR DE AGUAS PLUVIAIS DE 0,80M DE DIAMETRO COM PAREDES DE0,15M DE ESPESSURA,SENDO A BASE EM CONCRETO DOSADO PARA FCK=10MPA E REVESTIDA DE ARGAMASSA DE CIMENTO E AREIA,TRACO 1:4EM VOLUME,DEGRAUS DE FERRO FUNDIDO,INCLUSIVE FORNECIMENTO DETODOS OS MATERIAIS</t>
  </si>
  <si>
    <t xml:space="preserve">06.012.0005-A</t>
  </si>
  <si>
    <t xml:space="preserve">06.012.0006-0</t>
  </si>
  <si>
    <t xml:space="preserve">CAIXA DE AREIA DE CONCRETO ARMADO DE 1,40X1,40X2,30M,PARA COLETOR DE AGUAS PLUVIAIS DE 0,90M DE DIAMETRO COM PAREDES DE0,15M DE ESPESSURA,SENDO A BASE EM CONCRETO DOSADO PARA FCK=10MPA E REVESTIDA DE ARGAMASSA DE CIMENTO E AREIA,TRACO 1:4EM VOLUME,DEGRAUS DE FERRO FUNDIDO,INCLUSIVE FORNECIMENTO DETODOS OS MATERIAIS</t>
  </si>
  <si>
    <t xml:space="preserve">06.012.0006-A</t>
  </si>
  <si>
    <t xml:space="preserve">06.012.0007-0</t>
  </si>
  <si>
    <t xml:space="preserve">CAIXA DE AREIA DE CONCRETO ARMADO DE 1,50X1,50X2,40M,PARA COLETOR DE AGUAS PLUVIAIS DE 1,00M DE DIAMETRO COM PAREDES DE0,15M DE ESPESSURA,SENDO A BASE EM CONCRETO DOSADO PARA FCK=10MPA E REVESTIDA DE ARGAMASSA DE CIMENTO E AREIA,TRACO 1:4EM VOLUME,DEGRAUS DE FERRO FUNDIDO,INCLUSIVE FORNECIMENTO DETODOS OS MATERIAIS</t>
  </si>
  <si>
    <t xml:space="preserve">06.012.0007-A</t>
  </si>
  <si>
    <t xml:space="preserve">06.012.0008-0</t>
  </si>
  <si>
    <t xml:space="preserve">CAIXA DE AREIA DE CONCRETO ARMADO DE 1,60X1,60X2,50M,PARA COLETOR DE AGUAS PLUVIAIS DE 1,10M DE DIAMETRO COM PAREDES DE0,15M DE ESPESSURA,SENDO A BASE EM CONCRETO DOSADO PARA FCK=10MPA E REVESTIDA DE ARGAMASSA DE CIMENTO E AREIA,TRACO 1:4EM VOLUME,DEGRAUS DE FERRO FUNDIDO,INCLUSIVE FORNECIMENTO DETODOS OS MATERIAIS</t>
  </si>
  <si>
    <t xml:space="preserve">06.012.0008-A</t>
  </si>
  <si>
    <t xml:space="preserve">06.012.0009-0</t>
  </si>
  <si>
    <t xml:space="preserve">CAIXA DE AREIA DE CONCRETO ARMADO DE 1,70X1,70X2,60M,PARA COLETOR DE AGUAS PLUVIAIS DE 1,20M DE DIAMETRO COM PAREDES DE0,15M DE ESPESSURA,SENDO A BASE EM CONCRETO DOSADO PARA FCK=10MPA E REVESTIDA DE ARGAMASSA DE CIMENTO E AREIA,TRACO 1:4EM VOLUME,DEGRAUS DE FERRO FUNDIDO,INCLUSIVE FORNECIMENTO DETODOS OS MATERIAIS</t>
  </si>
  <si>
    <t xml:space="preserve">06.012.0009-A</t>
  </si>
  <si>
    <t xml:space="preserve">06.012.0015-0</t>
  </si>
  <si>
    <t xml:space="preserve">POCO DE VISITA DE CONCRETO ARMADO DE 1,00X1,00X1,40M,PARA COLETOR DE AGUAS PLUVIAIS DE 0,40 A 0,50M DE DIAMETRO COM PAREDES DE 0,15M DE ESPESSURA E BASE EM CONCRETO DOSADO PARA FCK=10MPA E REVESTIDA COM ARGAMASSA DE CIMENTO E AREIA,TRACO 1:4 EM VOLUME,DEGRAUS DE FERRO FUNDIDO,INCLUSIVE FORNECIMENTODE TODOS OS MATERIAIS</t>
  </si>
  <si>
    <t xml:space="preserve">06.012.0015-A</t>
  </si>
  <si>
    <t xml:space="preserve">06.012.0016-0</t>
  </si>
  <si>
    <t xml:space="preserve">POCO DE VISITA DE CONCRETO ARMADO DE 1,10X1,10X1,40M,PARA COLETOR DE AGUAS PLUVIAIS DE 0,60M DE DIAMETRO COM PAREDES DE0,15M DE ESPESSURA E BASE EM CONCRETO DOSADO PARA FCK=10MPAE REVESTIDA COM ARGAMASSA DE CIMENTO E AREIA,TRACO 1:4 EM VOLUME,DEGRAUS DE FERRO FUNDIDO,INCLUSIVE FORNECIMENTO DE TODOS OS MATERIAIS</t>
  </si>
  <si>
    <t xml:space="preserve">06.012.0016-A</t>
  </si>
  <si>
    <t xml:space="preserve">06.012.0017-0</t>
  </si>
  <si>
    <t xml:space="preserve">POCO DE VISITA DE CONCRETO ARMADO DE 1,20X1,20X1,40M,PARA COLETOR DE AGUAS PLUVIAIS DE 0,70M DE DIAMETRO COM PAREDES DE0,15M DE ESPESSURA E BASE EM CONCRETO DOSADO PARA FCK=10MPAE REVESTIDA COM ARGAMASSA DE CIMENTO E AREIA,TRACO 1:4 EM VOLUME,DEGRAUS DE FERRO FUNDIDO,INCLUSIVE FORNECIMENTO DE TODOS OS MATERIAIS</t>
  </si>
  <si>
    <t xml:space="preserve">06.012.0017-A</t>
  </si>
  <si>
    <t xml:space="preserve">06.012.0018-0</t>
  </si>
  <si>
    <t xml:space="preserve">POCO DE VISITA DE CONCRETO ARMADO DE 1,30X1,30X1,40M,PARA COLETOR DE AGUAS PLUVIAIS DE 0,80M DE DIAMETRO COM PAREDES DE0,15M DE ESPESSURA E BASE EM CONCRETO DOSADO PARA FCK=10MPAE REVESTIDA COM ARGAMASSA DE CIMENTO E AREIA,TRACO 1:4 EM VOLUME,DEGRAUS DE FERRO FUNDIDO,INCLUSIVE FORNECIMENTO DE TODOS OS MATERIAIS</t>
  </si>
  <si>
    <t xml:space="preserve">06.012.0018-A</t>
  </si>
  <si>
    <t xml:space="preserve">06.012.0019-0</t>
  </si>
  <si>
    <t xml:space="preserve">POCO DE VISITA DE CONCRETO ARMADO DE 1,40X1,40X1,50M,PARA COLETOR DE AGUAS PLUVIAIS DE 0,90M DE DIAMETRO COM PAREDES DE0,15M DE ESPESSURA E BASE EM CONCRETO DOSADO PARA FCK=10MPAE REVESTIDA COM ARGAMASSA DE CIMENTO E AREIA,TRACO 1:4 EM VOLUME,DEGRAUS DE FERRO FUNDIDO,INCLUSIVE FORNECIMENTO DE TODOS OS MATERIAIS</t>
  </si>
  <si>
    <t xml:space="preserve">06.012.0019-A</t>
  </si>
  <si>
    <t xml:space="preserve">06.012.0020-0</t>
  </si>
  <si>
    <t xml:space="preserve">POCO DE VISITA DE CONCRETO ARMADO DE 1,50X1,50X1,60M,PARA COLETOR DE AGUAS PLUVIAIS DE 1,00M DE DIAMETRO COM PAREDES DE0,15M DE ESPESSURA E BASE EM CONCRETO DOSADO PARA FCK=10MPAE REVESTIDA COM ARGAMASSA DE CIMENTO E AREIA,TRACO 1:4 EM VOLUME,DEGRAUS DE FERRO FUNDIDO,INCLUSIVE FORNECIMENTO DE TODOS OS MATERIAIS</t>
  </si>
  <si>
    <t xml:space="preserve">06.012.0020-A</t>
  </si>
  <si>
    <t xml:space="preserve">06.012.0021-0</t>
  </si>
  <si>
    <t xml:space="preserve">POCO DE VISITA DE CONCRETO ARMADO DE 1,60X1,60X1,70M,PARA COLETOR DE AGUAS PLUVIAIS DE 1,10M DE DIAMETRO COM PAREDES DE0,15M DE ESPESSURA E BASE EM CONCRETO DOSADO PARA FCK=10MPAE REVESTIDA COM ARGAMASSA DE CIMENTO E AREIA,TRACO 1:4 EM VOLUME,DEGRAUS DE FERRO FUNDIDO,INCLUSIVE FORNECIMENTO DE TODOS OS MATERIAIS</t>
  </si>
  <si>
    <t xml:space="preserve">06.012.0021-A</t>
  </si>
  <si>
    <t xml:space="preserve">06.012.0022-0</t>
  </si>
  <si>
    <t xml:space="preserve">POCO DE VISITA DE CONCRETO ARMADO DE 1,70X1,70X1,80M,PARA COLETOR DE AGUAS PLUVIAIS DE 1,20M DE DIAMETRO COM PAREDES DE0,15M DE ESPESSURA E BASE EM CONCRETO DOSADO PARA FCK=10MPAE REVESTIDA COM ARGAMASSA DE CIMENTO E AREIA,TRACO 1:4 EM VOLUME,DEGRAUS DE FERRO FUNDIDO,INCLUSIVE FORNECIMENTO DE TODOS OS MATERIAIS</t>
  </si>
  <si>
    <t xml:space="preserve">06.012.0022-A</t>
  </si>
  <si>
    <t xml:space="preserve">06.012.0039-0</t>
  </si>
  <si>
    <t xml:space="preserve">CAIXA PARA REGISTRO,DE CONCRETO ARMADO DE 1,00X1,30X2,00M,PARA TUBULACAO DE FºFº COM 0,60M DE DIAMETRO,SENDO AS PAREDESDE 0,15M DE ESPESSURA E O CONCRETO DOSADO PARA FCK=10MPA,EXCLUSIVE TAMPAS DE FERRO FUNDIDO</t>
  </si>
  <si>
    <t xml:space="preserve">06.012.0039-A</t>
  </si>
  <si>
    <t xml:space="preserve">06.012.0040-0</t>
  </si>
  <si>
    <t xml:space="preserve">CAIXA PARA REGISTRO,DE CONCRETO ARMADO DE 1,00X1,25X1,85M,PARA TUBULACAO DE FºFº COM 0,55M DE DIAMETRO,SENDO AS PAREDESDE 0,15M DE ESPESSURA E O CONCRETO DOSADO PARA FCK=10MPA,EXCLUSIVE TAMPAS DE FERRO FUNDIDO</t>
  </si>
  <si>
    <t xml:space="preserve">06.012.0040-A</t>
  </si>
  <si>
    <t xml:space="preserve">06.012.0041-0</t>
  </si>
  <si>
    <t xml:space="preserve">CAIXA PARA REGISTRO,DE CONCRETO ARMADO DE 1,00X1,20X1,70M,PARA TUBULALAO DE FºFº COM 0,50M DE DIAMETRO,SENDO AS PAREDESDE 0,15M DE ESPESSURA E O CONCRETO DOSADO PARA FCK=10MPA,EXCLUSIVE TAMPAS DE FERRO FUNDIDO</t>
  </si>
  <si>
    <t xml:space="preserve">06.012.0041-A</t>
  </si>
  <si>
    <t xml:space="preserve">06.012.0042-0</t>
  </si>
  <si>
    <t xml:space="preserve">CAIXA PARA REGISTRO,DE CONCRETO ARMADO DE 1,00X1,15X1,40M,PARA TUBULACAO DE FºFº COM 0,45M DE DIAMETRO,SENDO AS PAREDESDE 0,15M DE ESPESSURA E O CONCRETO DOSADO PARA FCK=10MPA,EXCLUSIVE TAMPAS DE FERRO FUNDIDO</t>
  </si>
  <si>
    <t xml:space="preserve">06.012.0042-A</t>
  </si>
  <si>
    <t xml:space="preserve">06.012.0043-0</t>
  </si>
  <si>
    <t xml:space="preserve">CAIXA PARA REGISTRO,DE CONCRETO ARMADO DE 1,00X1,10X1,40M,PARA TUBULACAO DE FºFº COM 0,40M DE DIAMETRO,SENDO AS PAREDESDE 0,15M DE ESPESSURA E O CONCRETO DOSADO PARA FCK=10MPA,EXCLUSIVE TAMPAS DE FERRO FUNDIDO</t>
  </si>
  <si>
    <t xml:space="preserve">06.012.0043-A</t>
  </si>
  <si>
    <t xml:space="preserve">06.012.0200-0</t>
  </si>
  <si>
    <t xml:space="preserve">POCO DE VISITA DE CONCRETO ARMADO COM MEDIDAS INTERNAS DO POCO E PROFUNDIDADE DE 1,10X1,10X1,20M,DIAMETRO DA GALERIA DE0,60M,TENDO O CONCRETO DAS PAREDES,FUNDO E TAMPA 400KG E O DA BASE,CALHA E BANQUETA 300KG DE CIMENTO POR M3,SENDO AS PAREDES,CALHA E A BANQUETA REVESTIDAS COM ARGAMASSA,EXCLUSIVE TAMPAO DE FERRO FUNDIDO</t>
  </si>
  <si>
    <t xml:space="preserve">06.012.0200-A</t>
  </si>
  <si>
    <t xml:space="preserve">06.012.0201-0</t>
  </si>
  <si>
    <t xml:space="preserve">POCO DE VISITA DE CONCRETO ARMADO COM MEDIDAS INTERNAS DO POCO E PROFUNDIDADE DE 1,10X1,10X1,50M,E DIAMETRO DA GALERIA DE ATE 0,60M,TENDO O CONCRETO DAS PAREDES,FUNDO E TAMPA 400KGE O DA BASE,CALHA E BANQUETA 300KG DE CIMENTO POR M3,SENDOAS PAREDES,CALHA E A BANQUETA REVESTIDAS COM ARGAMASSA,EXCLUSIVE TAMPAO DE FERRO FUNDIDO</t>
  </si>
  <si>
    <t xml:space="preserve">06.012.0201-A</t>
  </si>
  <si>
    <t xml:space="preserve">06.012.0202-0</t>
  </si>
  <si>
    <t xml:space="preserve">POCO DE VISITA DE CONCRETO ARMADO COM MEDIDAS INTERNAS DO POCO E PROFUNDIDADE DE 1,10X1,10X1,80M,E DIAMETRO DA GALERIA DE ATE 0,60M,TENDO O CONCRETO DAS PAREDES,FUNDO E TAMPA 400KGE O DA BASE,CALHA E BANQUETA 300KG DE CIMENTO POR M3,SENDOAS PAREDES,CALHA E A BANQUETA REVESTIDAS COM ARGAMASSA,EXCLUSIVE TAMPAO DE FERRO FUNDIDO</t>
  </si>
  <si>
    <t xml:space="preserve">06.012.0202-A</t>
  </si>
  <si>
    <t xml:space="preserve">06.012.0203-0</t>
  </si>
  <si>
    <t xml:space="preserve">POCO DE VISITA DE CONCRETO ARMADO COM MEDIDAS INTERNAS DO POCO E PROFUNDIDADE DE 1,10X1,10X2,10M,E DIAMETRO DA GALERIA DE ATE 0,60M,TENDO O CONCRETO DAS PAREDES,FUNDO E TAMPA 400KGE O DA BASE,CALHA E BANQUETA 300KG DE CIMENTO POR M3,SENDOAS PAREDES,CALHA E A BANQUETA REVESTIDAS COM ARGAMASSA,EXCLUSIVE TAMPAO DE FERRO FUNDIDO</t>
  </si>
  <si>
    <t xml:space="preserve">06.012.0203-A</t>
  </si>
  <si>
    <t xml:space="preserve">06.012.0204-0</t>
  </si>
  <si>
    <t xml:space="preserve">POCO DE VISITA DE CONCRETO ARMADO COM MEDIDAS INTERNAS DO POCO E PROFUNDIDADE DE 1,10X1,10X2,40M,E DIAMETRO DA GALERIA DE ATE 0,60M,TENDO O CONCRETO DAS PAREDES,FUNDO E TAMPA 400KGE O DA BASE,CALHA E BANQUETA 300KG DE CIMENTO POR M3,SENDOAS PAREDES,CALHA E A BANQUETA REVESTIDAS COM ARGAMASSA,EXCLUSIVE TAMPAO DE FERRO FUNDIDO</t>
  </si>
  <si>
    <t xml:space="preserve">06.012.0204-A</t>
  </si>
  <si>
    <t xml:space="preserve">06.012.0205-0</t>
  </si>
  <si>
    <t xml:space="preserve">POCO DE VISITA DE CONCRETO ARMADO COM MEDIDAS INTERNAS DO POCO E PROFUNDIDADE DE 1,10X1,10X2,70M,E DIAMETRO DA GALERIA DE ATE 0,60M,TENDO O CONCRETO DAS PAREDES,FUNDO E TAMPA 400KGE O DA BASE,CALHA E BANQUETA 300KG DE CIMENTO POR M3,SENDOAS PAREDES,CALHA E A BANQUETA REVESTIDAS COM ARGAMASSA,EXCLUSIVE TAMPAO DE FERRO FUNDIDO</t>
  </si>
  <si>
    <t xml:space="preserve">06.012.0205-A</t>
  </si>
  <si>
    <t xml:space="preserve">06.012.0206-0</t>
  </si>
  <si>
    <t xml:space="preserve">POCO DE VISITA DE CONCRETO ARMADO COM MEDIDAS INTERNAS DO POCO E PROFUNDIDADE DE 1,10X1,10X3,00M,E DIAMETRO DA GALERIA DE ATE 0,60M,TENDO O CONCRETO DAS PAREDES,FUNDO E TAMPA 400KGE O DA BASE,CALHA E BANQUETA 300KG DE CIMENTO POR M3,SENDOAS PAREDES,CALHA E A BANQUETA REVESTIDAS COM ARGAMASSA,EXCLUSIVE TAMPAO DE FERRO FUNDIDO</t>
  </si>
  <si>
    <t xml:space="preserve">06.012.0206-A</t>
  </si>
  <si>
    <t xml:space="preserve">06.012.0207-0</t>
  </si>
  <si>
    <t xml:space="preserve">POCO DE VISITA DE CONCRETO ARMADO COM MEDIDAS INTERNAS DO POCO E PROFUNDIDADE DE 1,10X1,10X3,30M,E DIAMETRO DA GALERIA DE ATE 0,60M,TENDO O CONCRETO DAS PAREDES,FUNDO E TAMPA 400KGE O DA BASE,CALHA E BANQUETA 300KG DE CIMENTO POR M3,SENDOAS PAREDES,CALHA E A BANQUETA REVESTIDAS COM ARGAMASSA,EXCLUSIVE TAMPAO DE FERRO FUNDIDO</t>
  </si>
  <si>
    <t xml:space="preserve">06.012.0207-A</t>
  </si>
  <si>
    <t xml:space="preserve">06.012.0208-0</t>
  </si>
  <si>
    <t xml:space="preserve">POCO DE VISITA DE CONCRETO ARMADO COM MEDIDAS INTERNAS DO POCO E PROFUNDIDADE DE 1,10X1,10X3,60M,E DIAMETRO DA GALERIA DE ATE 0,60M,TENDO O CONCRETO DAS PAREDES,FUNDO E TAMPA 400KGE O DA BASE,CALHA E BANQUETA 300KG DE CIMENTO POR M3,SENDOAS PAREDES,CALHA E A BANQUETA REVESTIDAS COM ARGAMASSA,EXCLUSIVE TAMPAO DE FERRO FUNDIDO</t>
  </si>
  <si>
    <t xml:space="preserve">06.012.0208-A</t>
  </si>
  <si>
    <t xml:space="preserve">06.012.0209-0</t>
  </si>
  <si>
    <t xml:space="preserve">POCO DE VISITA DE CONCRETO ARMADO COM MEDIDAS INTERNAS DO POCO E PROFUNDIDADE DE 1,10X1,10X3,90M,E DIAMETRO DA GALERIA DE ATE 0,60M,TENDO O CONCRETO DAS PAREDES,FUNDO E TAMPA 400KGE O DA BASE,CALHA E A BANQUETA 300KG DE CIMENTO POR M3,SENDO AS PAREDES,CALHA E BANQUETA REVESTIDAS COM ARGAMASSA,EXCLUSIVE TAMPAO DE FERRO FUNDIDO</t>
  </si>
  <si>
    <t xml:space="preserve">06.012.0209-A</t>
  </si>
  <si>
    <t xml:space="preserve">06.012.0210-0</t>
  </si>
  <si>
    <t xml:space="preserve">POCO DE VISITA DE CONCRETO ARMADO COM MEDIDAS INTERNAS DO POCO E PROFUNDIDADE DE 1,10X1,10X4,20M,E DIAMETRO DA GALERIA DE ATE 0,60M,TENDO O CONCRETO DAS PAREDES,FUNDO E TAMPA 400KGE O DA BASE,CALHA E BANQUETA 300KG DE CIMENTO POR M3,SENDOAS PAREDES,CALHA E A BANQUETA REVESTIDAS COM ARGAMASSA,EXCLUSIVE TAMPAO DE FERRO FUNDIDO</t>
  </si>
  <si>
    <t xml:space="preserve">06.012.0210-A</t>
  </si>
  <si>
    <t xml:space="preserve">06.012.0211-0</t>
  </si>
  <si>
    <t xml:space="preserve">POCO DE VISITA DE CONCRETO ARMADO COM MEDIDAS INTERNAS DO POCO E PROFUNDIDADE DE 1,10X1,10X4,50M,E DIAMETRO DA GALERIA DE ATE 0,60M,TENDO O CONCRETO DAS PAREDES,FUNDO E TAMPA 400KGE O DA BASE,CALHA E BANQUETA 300KG DE CIMENTO POR M3,SENDOAS PAREDES,CALHA E A BANQUETA REVESTIDAS COM ARGAMASSA,EXCLUSIVE TAMPAO DE FERRO FUNDIDO</t>
  </si>
  <si>
    <t xml:space="preserve">06.012.0211-A</t>
  </si>
  <si>
    <t xml:space="preserve">06.012.0212-0</t>
  </si>
  <si>
    <t xml:space="preserve">POCO DE VISITA DE CONCRETO ARMADO COM MEDIDAS INTERNAS DO POCO E PROFUNDIDADE DE 1,10X1,10X4,80M,E DIAMETRO DA GALERIA DE ATE 0,60M,TENDO O CONCRETO DAS PAREDES,FUNDO E TAMPA 400KGE O DA BASE,CALHA E BANQUETA 300KG DE CIMENTO POR M3,SENDOAS PAREDES,CALHA E A BANQUETA REVESTIDAS COM ARGAMASSA,EXCLUSIVE TAMPAO DE FERRO FUNDIDO</t>
  </si>
  <si>
    <t xml:space="preserve">06.012.0212-A</t>
  </si>
  <si>
    <t xml:space="preserve">06.012.0213-0</t>
  </si>
  <si>
    <t xml:space="preserve">POCO DE VISITA DE CONCRETO ARMADO COM MEDIDAS INTERNAS DO POCO E PROFUNDIDADE DE 1,10X1,10X5,10M,E DIAMETRO DA GALERIA DE ATE 0,60M,TENDO O CONCRETO DAS PAREDES,FUNDO E TAMPA 400KGE O DA BASE,CALHA E BANQUETA 300KG DE CIMENTO POR M3,SENDOAS PAREDES,CALHA E A BANQUETA REVESTIDAS COM ARGAMASSA,EXCLUSIVE TAMPAO DE FERRO FUNDIDO</t>
  </si>
  <si>
    <t xml:space="preserve">06.012.0213-A</t>
  </si>
  <si>
    <t xml:space="preserve">06.012.0214-0</t>
  </si>
  <si>
    <t xml:space="preserve">POCO DE VISITA DE CONCRETO ARMADO COM MEDIDAS INTERNAS DO POCO E PROFUNDIDADE DE 1,10X1,10X5,40M,E DIAMETRO DA GALERIA DE ATE 0,60M,TENDO O CONCRETO DAS PAREDES,FUNDO E TAMPA 400KGE O DA BASE,CALHA E BANQUETA 300KG DE CIMENTO POR M3,SENDOAS PAREDES,CALHA E A BANQUETA REVESTIDAS COM ARGAMASSA,EXCLUSIVE TAMPAO DE FERRO FUNDIDO</t>
  </si>
  <si>
    <t xml:space="preserve">06.012.0214-A</t>
  </si>
  <si>
    <t xml:space="preserve">06.012.0215-0</t>
  </si>
  <si>
    <t xml:space="preserve">POCO DE VISITA DE CONCRETO ARMADO COM MEDIDAS INTERNAS DO POCO E PROFUNDIDADE DE 1,10X1,10X5,70M,E DIAMETRO DA GALERIA DE ATE 0,60M,TENDO O CONCRETO DAS PAREDES,FUNDO E TAMPA 400KGE O DA BASE,CALHA E BANQUETA 300KG DE CIMENTO POR M3,SENDOAS PAREDES,CALHA E A BANQUETA REVESTIDAS COM ARGAMASSA,EXCLUSIVE TAMPAO DE FERRO FUNDIDO</t>
  </si>
  <si>
    <t xml:space="preserve">06.012.0215-A</t>
  </si>
  <si>
    <t xml:space="preserve">06.012.0216-0</t>
  </si>
  <si>
    <t xml:space="preserve">POCO DE VISITA DE CONCRETO ARMADO COM MEDIDAS INTERNAS DO POCO E PROFUNDIDADE DE 1,10X1,10X6,00M,E DIAMETRO DA GALERIA DE ATE 0,60M,TENDO O CONCRETO DAS PAREDES,FUNDO E TAMPA 400KGE O DA BASE,CALHA E BANQUETA 300KG DE CIMENTO POR M3,SENDOAS PAREDES,CALHA E A BANQUETA REVESTIDAS COM ARGAMASSA,EXCLUSIVE TAMPAO DE FERRO FUNDIDO</t>
  </si>
  <si>
    <t xml:space="preserve">06.012.0216-A</t>
  </si>
  <si>
    <t xml:space="preserve">06.012.0217-0</t>
  </si>
  <si>
    <t xml:space="preserve">POCO DE VISITA DE CONCRETO ARMADO COM MEDIDAS INTERNAS DO POCO E PROFUNDIDADE DE 1,20X1,20X1,50M,E DIAMETRO DA GALERIA DE 0,70M,TENDO O CONCRETO DAS PAREDES,FUNDO E TAMPA 400KG E ODA BASE,CALHA E BANQUETA 300KG DE CIMENTO POR M3,SENDO AS PAREDES,CALHA E A BANQUETA REVESTIDAS COM ARGAMASSA,EXCLUSIVETAMPAO DE FERRO FUNDIDO</t>
  </si>
  <si>
    <t xml:space="preserve">06.012.0217-A</t>
  </si>
  <si>
    <t xml:space="preserve">06.012.0218-0</t>
  </si>
  <si>
    <t xml:space="preserve">POCO DE VISITA DE CONCRETO ARMADO COM MEDIDAS INTERNAS DO POCO E PROFUNDIDADE DE 1,20X1,20X1,80M,E DIAMETRO DA GALERIA DE 0,70M,TENDO O CONCRETO DAS PAREDES,FUNDO E TAMPA 400KG E ODA BASE,CALHA E BANQUETA 300KG DE CIMENTO POR M3,SENDO AS PAREDES,CALHA E A BANQUETA REVESTIDAS COM ARGAMASSA,EXCLUSIVETAMPAO DE FERRO FUNDIDO</t>
  </si>
  <si>
    <t xml:space="preserve">06.012.0218-A</t>
  </si>
  <si>
    <t xml:space="preserve">06.012.0219-0</t>
  </si>
  <si>
    <t xml:space="preserve">POCO DE VISITA DE CONCRETO ARMADO COM MEDIDAS INTERNAS DO POCO E PROFUNDIDADE DE 1,20X1,20X2,10M,E DIAMETRO DA GALERIA DE 0,70M,TENDO O CONCRETO DAS PAREDES,FUNDO E TAMPA 400KG E ODA BASE,CALHA E BANQUETA 300KG DE CIMENTO POR M3,SENDO AS PAREDES,CALHA E A BANQUETA REVESTIDAS COM ARGAMASSA,EXCLUSIVETAMPAO DE FERRO FUNDIDO</t>
  </si>
  <si>
    <t xml:space="preserve">06.012.0219-A</t>
  </si>
  <si>
    <t xml:space="preserve">06.012.0220-0</t>
  </si>
  <si>
    <t xml:space="preserve">POCO DE VISITA DE CONCRETO ARMADO COM MEDIDAS INTERNAS DO POCO E PROFUNDIDADE DE 1,20X1,20X2,40M,E DIAMETRO DA GALERIA DE 0,70M,TENDO O CONCRETO DAS PAREDES,FUNDO E TAMPA 400KG E ODA BASE,CALHA E BANQUETA 300KG DE CIMENTO POR M3,SENDO AS PAREDES,CALHA E A BANQUETA REVESTIDAS COM ARGAMASSA,EXCLUSIVETAMPAO DE FERRO FUNDIDO</t>
  </si>
  <si>
    <t xml:space="preserve">06.012.0220-A</t>
  </si>
  <si>
    <t xml:space="preserve">06.012.0221-0</t>
  </si>
  <si>
    <t xml:space="preserve">POCO DE VISITA DE CONCRETO ARMADO COM MEDIDAS INTERNAS DO POCO E PROFUNDIDADE DE 1,20X1,20X2,70M,E DIAMETRO DA GALERIA DE 0,70M,TENDO O CONCRETO DAS PAREDES,FUNDO E TAMPA 400KG E ODA BASE,CALHA E BANQUETA 300KG DE CIMENTO POR M3,SENDO AS PAREDES,CALHA E A BANQUETA REVESTIDAS COM ARGAMASSA,EXCLUSIVETAMPAO DE FERRO FUNDIDO</t>
  </si>
  <si>
    <t xml:space="preserve">06.012.0221-A</t>
  </si>
  <si>
    <t xml:space="preserve">06.012.0222-0</t>
  </si>
  <si>
    <t xml:space="preserve">POCO DE VISITA DE CONCRETO ARMADO COM MEDIDAS INTERNAS DO POCO E PROFUNDIDADE DE 1,20X1,20X3,00M,E DIAMETRO DA GALERIA DE 0,70M,TENDO O CONCRETO DAS PAREDES,FUNDO E TAMPA 400KG E ODA BASE,CALHA E BANQUETA 300KG DE CIMENTO POR M3,SENDO AS PAREDES,CALHA E A BANQUETA REVESTIDAS COM ARGAMASSA,EXCLUSIVETAMPAO DE FERRO FUNDIDO</t>
  </si>
  <si>
    <t xml:space="preserve">06.012.0222-A</t>
  </si>
  <si>
    <t xml:space="preserve">06.012.0223-0</t>
  </si>
  <si>
    <t xml:space="preserve">POCO DE VISITA DE CONCRETO ARMADO COM MEDIDAS INTERNAS DO POCO E PROFUNDIDADE DE 1,20X1,20X3,30M,E DIAMETRO DA GALERIA DE 0,70M,TENDO O CONCRETO DAS PAREDES,FUNDO E TAMPA 400KG E ODA BASE,CALHA E BANQUETA 300KG DE CIMENTO POR M3,SENDO AS PAREDES,CALHA E A BANQUETA REVESTIDAS COM ARGAMASSA,EXCLUSIVETAMPAO DE FERRO FUNDIDO</t>
  </si>
  <si>
    <t xml:space="preserve">06.012.0223-A</t>
  </si>
  <si>
    <t xml:space="preserve">06.012.0224-0</t>
  </si>
  <si>
    <t xml:space="preserve">POCO DE VISITA DE CONCRETO ARMADO COM MEDIDAS INTERNAS DO POCO E PROFUNDIDADE DE 1,20X1,20X3,60M,E DIAMETRO DA GALERIA DE 0,70M,TENDO O CONCRETO DAS PAREDES,FUNDO E TAMPA 400KG E ODA BASE,CALHA E BANQUETA 300KG DE CIMENTO POR M3,SENDO AS PAREDES,CALHA E A BANQUETA REVESTIDAS COM ARGAMASSA,EXCLUSIVETAMPAO DE FERRO FUNDIDO</t>
  </si>
  <si>
    <t xml:space="preserve">06.012.0224-A</t>
  </si>
  <si>
    <t xml:space="preserve">06.012.0225-0</t>
  </si>
  <si>
    <t xml:space="preserve">POCO DE VISITA DE CONCRETO ARMADO COM MEDIDAS INTERNAS DO POCO E PROFUNDIDADE DE 1,20X1,20X3,90M,E DIAMETRO DA GALERIA DE 0,70M,TENDO O CONCRETO DAS PAREDES,FUNDO E TAMPA 400KG E ODA BASE,CALHA E BANQUETA 300KG DE CIMENTO POR M3,SENDO AS PAREDES,CALHA E A BANQUETA REVESTIDAS COM ARGAMASSA,EXCLUSIVETAMPAO DE FERRO FUNDIDO</t>
  </si>
  <si>
    <t xml:space="preserve">06.012.0225-A</t>
  </si>
  <si>
    <t xml:space="preserve">06.012.0226-0</t>
  </si>
  <si>
    <t xml:space="preserve">POCO DE VISITA DE CONCRETO ARMADO COM MEDIDAS INTERNAS DO POCO E PROFUNDIDADE DE 1,20X1,20X4,20M,E DIAMETRO DA GALERIA DE 0,70M,TENDO O CONCRETO DAS PAREDES,FUNDO E TAMPA 400KG E ODA BASE,CALHA E BANQUETA 300KG DE CIMENTO POR M3,SENDO AS PAREDES,CALHA E A BANQUETA REVESTIDAS COM ARGAMASSA,EXCLUSIVETAMPAO DE FERRO FUNDIDO</t>
  </si>
  <si>
    <t xml:space="preserve">06.012.0226-A</t>
  </si>
  <si>
    <t xml:space="preserve">06.012.0227-0</t>
  </si>
  <si>
    <t xml:space="preserve">POCO DE VISITA DE CONCRETO ARMADO COM MEDIDAS INTERNAS DO POCO E PROFUNDIDADE DE 1,20X1,20X4,50M,E DIAMETRO DA GALERIA DE 0,70M,TENDO O CONCRETO DAS PAREDES,FUNDO E TAMPA 400KG E ODA BASE,CALHA E BANQUETA 300KG DE CIMENTO POR M3,SENDO AS PAREDES,CALHA E A BANQUETA REVESTIDAS COM ARGAMASSA,EXCLUSIVETAMPAO DE FERRO FUNDIDO</t>
  </si>
  <si>
    <t xml:space="preserve">06.012.0227-A</t>
  </si>
  <si>
    <t xml:space="preserve">06.012.0228-0</t>
  </si>
  <si>
    <t xml:space="preserve">POCO DE VISITA DE CONCRETO ARMADO COM MEDIDAS INTERNAS DO POCO E PROFUNDIDADE DE 1,20X1,20X4,80M,E DIAMETRO DA GALERIA DE 0,70M,TENDO O CONCRETO DAS PAREDES,FUNDO E TAMPA 400KG E ODA BASE,CALHA E BANQUETA 300KG DE CIMENTO POR M3,SENDO AS PAREDES,CALHA E A BANQUETA REVESTIDAS COM ARGAMASSA,EXCLUSIVETAMPAO DE FERRO FUNDIDO</t>
  </si>
  <si>
    <t xml:space="preserve">06.012.0228-A</t>
  </si>
  <si>
    <t xml:space="preserve">06.012.0229-0</t>
  </si>
  <si>
    <t xml:space="preserve">POCO DE VISITA DE CONCRETO ARMADO COM MEDIDAS INTERNAS DO POCO E PROFUNDIDADE DE 1,20X1,20X5,10M,E DIAMETRO DA GALERIA DE 0,70M,TENDO O CONCRETO DAS PAREDES,FUNDO E TAMPA 400KG E ODA BASE,CALHA E BANQUETA 300KG DE CIMENTO POR M3,SENDO AS PAREDES,CALHA E A BANQUETA REVESTIDAS COM ARGAMASSA,EXCLUSIVETAMPAO DE FERRO FUNDIDO</t>
  </si>
  <si>
    <t xml:space="preserve">06.012.0229-A</t>
  </si>
  <si>
    <t xml:space="preserve">06.012.0230-0</t>
  </si>
  <si>
    <t xml:space="preserve">POCO DE VISITA DE CONCRETO ARMADO COM MEDIDAS INTERNAS DO POCO E PROFUNDIDADE DE 1,20X1,20X5,40M,E DIAMETRO DA GALERIA DE 0,70M,TENDO O CONCRETO DAS PAREDES,FUNDO E TAMPA 400KG E ODA BASE,CALHA E BANQUETA 300KG DE CIMENTO POR M3,SENDO AS PAREDES,CALHA E A BANQUETA REVESTIDAS COM ARGAMASSA,EXCLUSIVETAMPAO DE FERRO FUNDIDO</t>
  </si>
  <si>
    <t xml:space="preserve">06.012.0230-A</t>
  </si>
  <si>
    <t xml:space="preserve">06.012.0231-0</t>
  </si>
  <si>
    <t xml:space="preserve">POCO DE VISITA DE CONCRETO ARMADO COM MEDIDAS INTERNAS DO POCO E PROFUNDIDADE DE 1,20X1,20X5,70M,E DIAMETRO DA GALERIA DE 0,70M,TENDO O CONCRETO DAS PAREDES,FUNDO E TAMPA 400KG E ODA BASE,CALHA E BANQUETA 300KG DE CIMENTO POR M3,SENDO AS PAREDES,CALHA E A BANQUETA REVESTIDAS COM ARGAMASSA,EXCLUSIVETAMPAO DE FERRO FUNDIDO</t>
  </si>
  <si>
    <t xml:space="preserve">06.012.0231-A</t>
  </si>
  <si>
    <t xml:space="preserve">06.012.0232-0</t>
  </si>
  <si>
    <t xml:space="preserve">POCO DE VISITA DE CONCRETO ARMADO COM MEDIDAS INTERNAS DO POCO E PROFUNDIDADE DE 1,20X1,20X6,00M,E DIAMETRO DA GALERIA DE 0,70M,TENDO O CONCRETO DAS PAREDES,FUNDO E TAMPA 400KG E ODA BASE,CALHA E BANQUETA 300KG DE CIMENTO POR M3,SENDO AS PAREDES,CALHA E A BANQUETA REVESTIDAS COM ARGAMASSA,EXCLUSIVETAMPAO DE FERRO FUNDIDO</t>
  </si>
  <si>
    <t xml:space="preserve">06.012.0232-A</t>
  </si>
  <si>
    <t xml:space="preserve">06.012.0233-0</t>
  </si>
  <si>
    <t xml:space="preserve">POCO DE VISITA DE CONCRETO ARMADO COM MEDIDAS INTERNAS DO POCO E PROFUNDIDADE DE 1,30X1,30X1,50M,E DIAMETRO DA GALERIA DE 0,80M,TENDO O CONCRETO DAS PAREDES,FUNDO E TAMPA 400KG E ODA BASE,CALHA E BANQUETA 300KG DE CIMENTO POR M3,SENDO AS PAREDES,CALHA E A BANQUETA REVESTIDAS COM ARGAMASSA,EXCLUSIVETAMPAO DE FERRO FUNDIDO</t>
  </si>
  <si>
    <t xml:space="preserve">06.012.0233-A</t>
  </si>
  <si>
    <t xml:space="preserve">06.012.0234-0</t>
  </si>
  <si>
    <t xml:space="preserve">POCO DE VISITA DE CONCRETO ARMADO COM MEDIDAS INTERNAS DO POCO E PROFUNDIDADE DE 1,30X1,30X1,80M,E DIAMETRO DA GALERIA DE 0,80M,TENDO O CONCRETO DAS PAREDES,FUNDO E TAMPA 400KG E ODA BASE,CALHA E BANQUETA 300KG DE CIMENTO POR M3,SENDO AS PAREDES,CALHA E A BANQUETA REVESTIDAS COM ARGAMASSA,EXCLUSIVETAMPAO DE FERRO FUNDIDO</t>
  </si>
  <si>
    <t xml:space="preserve">06.012.0234-A</t>
  </si>
  <si>
    <t xml:space="preserve">06.012.0235-0</t>
  </si>
  <si>
    <t xml:space="preserve">POCO DE VISITA DE CONCRETO ARMADO COM MEDIDAS INTERNAS DO POCO E PROFUNDIDADE DE 1,30X1,30X2,10M,E DIAMETRO DA GALERIA DE 0,80M,TENDO O CONCRETO DAS PAREDES,FUNDO E TAMPA 400KG E ODA BASE,CALHA E BANQUETA 300KG DE CIMENTO POR M3,SENDO AS PAREDES,CALHA E A BANQUETA REVESTIDAS COM ARGAMASSA,EXCLUSIVETAMPAO DE FERRO FUNDIDO</t>
  </si>
  <si>
    <t xml:space="preserve">06.012.0235-A</t>
  </si>
  <si>
    <t xml:space="preserve">06.012.0236-0</t>
  </si>
  <si>
    <t xml:space="preserve">POCO DE VISITA DE CONCRETO ARMADO COM MEDIDAS INTERNAS DO POCO E PROFUNDIDADE DE 1,30X1,30X2,40M,E DIAMETRO DA GALERIA DE 0,80M,TENDO O CONCRETO DAS PAREDES,FUNDO E TAMPA 400KG E ODA BASE,CALHA E BANQUETA 300KG DE CIMENTO POR M3,SENDO AS PAREDES,CALHA E A BANQUETA REVESTIDAS COM ARGAMASSA,EXCLUSIVETAMPAO DE FERRO FUNDIDO</t>
  </si>
  <si>
    <t xml:space="preserve">06.012.0236-A</t>
  </si>
  <si>
    <t xml:space="preserve">06.012.0237-0</t>
  </si>
  <si>
    <t xml:space="preserve">POCO DE VISITA DE CONCRETO ARMADO COM MEDIDAS INTERNAS DO POCO E PROFUNDIDADE DE 1,30X1,30X2,70M,E DIAMETRO DA GALEIRA DE 0,80M,TENDO O CONCRETO DAS PAREDES,FUNDO E TAMPA 400KG E ODA BASE,CALHA E BANQUETA 300KG DE CIMENTO POR M3,SENDO AS PAREDES,CALHA E A BANQUETA REVESTIDAS COM ARGAMASSA,EXCLUSIVETAMPAO DE FERRO FUNDIDO</t>
  </si>
  <si>
    <t xml:space="preserve">06.012.0237-A</t>
  </si>
  <si>
    <t xml:space="preserve">06.012.0238-0</t>
  </si>
  <si>
    <t xml:space="preserve">POCO DE VISITA DE CONCRETO ARMADO COM MEDIDAS INTERNAS DO POCO E PROFUNDIDADE DE 1,30X1,30X3,00M,E DIAMETRO DA GALERIA DE 0,80M,TENDO O CONCRETO DAS PAREDES,FUNDO E TAMPA 400KG E ODA BASE,CALHA E BANQUETA 300KG DE CIMENTO POR M3,SENDO AS PAREDES,CALHA E A BANQUETA REVESTIDAS COM ARGAMASSA,EXCLUSIVETAMPAO DE FERRO FUNDIDO</t>
  </si>
  <si>
    <t xml:space="preserve">06.012.0238-A</t>
  </si>
  <si>
    <t xml:space="preserve">06.012.0239-0</t>
  </si>
  <si>
    <t xml:space="preserve">POCO DE VISITA DE CONCRETO ARMADO COM MEDIDAS INTERNAS DO POCO E PROFUNDIDADE DE 1,30X1,30X3,30M,E DIAMETRO DA GALERIA DE 0,80M,TENDO O CONCRETO DAS PAREDES,FUNDO E TAMPA 400KG E ODA BASE,CALHA E BANQUETA 300KG DE CIMENTO POR M3,SENDO AS PAREDES,CALHA E A BANQUETA REVESTIDAS COM ARGAMASSA,EXCLUSIVETAMPAO DE FERRO FUNDIDO</t>
  </si>
  <si>
    <t xml:space="preserve">06.012.0239-A</t>
  </si>
  <si>
    <t xml:space="preserve">06.012.0240-0</t>
  </si>
  <si>
    <t xml:space="preserve">POCO DE VISITA DE CONCRETO ARMADO COM MEDIDAS INTERNAS DO POCO E PROFUNDIDADE DE 1,30X1,30X3,60M,E DIAMETRO DA GALERIA DE 0,80M,TENDO O CONCRETO DAS PAREDES,FUNDO E TAMPA 400KG E ODA BASE,CALHA E BANQUETA 300KG DE CIMENTO POR M3,SENDO AS PAREDES,CALHA E A BANQUETA REVESTIDAS COM ARGAMASSA,EXCLUSIVETAMPAO DE FERRO FUNDIDO</t>
  </si>
  <si>
    <t xml:space="preserve">06.012.0240-A</t>
  </si>
  <si>
    <t xml:space="preserve">06.012.0241-0</t>
  </si>
  <si>
    <t xml:space="preserve">POCO DE VISITA DE CONCRETO ARMADO COM MEDIDAS INTERNAS DO POCO E PROFUNDIDADE DE 1,30X1,30X3,90M,E DIAMETRO DA GALERIA DE 0,80M,TENDO O CONCRETO DAS PAREDES,FUNDO E TAMPA 400KG E ODA BASE,CALHA E BANQUETA 300KG DE CIMENTO POR M3,SENDO AS PAREDES,CALHA E A BANQUETA REVESTIDAS COM ARGAMASSA,EXCLUSIVETAMPAO DE FERRO FUNDIDO</t>
  </si>
  <si>
    <t xml:space="preserve">06.012.0241-A</t>
  </si>
  <si>
    <t xml:space="preserve">06.012.0242-0</t>
  </si>
  <si>
    <t xml:space="preserve">POCO DE VISITA DE CONCRETO ARMADO COM MEDIDAS INTERNAS DO POCO E PROFUNDIDADE DE 1,30X1,30X4,20M,E DIAMETRO DA GALERIA DE 0,80M,TENDO O CONCRETO DAS PAREDES,FUNDO E TAMPA 400KG E ODA BASE,CALHA E BANQUETA 300KG DE CIMENTO POR M3,SENDO AS PAREDES,CALHA E A BANQUETA REVESTIDAS COM ARGAMASSA,EXCLUSIVETAMPAO DE FERRO FUNDIDO</t>
  </si>
  <si>
    <t xml:space="preserve">06.012.0242-A</t>
  </si>
  <si>
    <t xml:space="preserve">06.012.0243-0</t>
  </si>
  <si>
    <t xml:space="preserve">POCO DE VISITA DE CONCRETO ARMADO COM MEDIDAS INTERNAS DO POCO E PROFUNDIDADE DE 1,30X1,30X4,50M,E DIAMETRO DA GALERIA DE 0,80M,TENDO O CONCRETO DAS PAREDES,FUNDO E TAMPA 400KG E ODA BASE,CALHA E BANQUETA 300KG DE CIMENTO POR M3,SENDO AS PAREDES,CALHA E A BANQUETA REVESTIDAS COM ARGAMASSA,EXCLUSIVETAMPAO DE FERRO FUNDIDO</t>
  </si>
  <si>
    <t xml:space="preserve">06.012.0243-A</t>
  </si>
  <si>
    <t xml:space="preserve">06.012.0244-0</t>
  </si>
  <si>
    <t xml:space="preserve">POCO DE VISITA DE CONCRETO ARMADO COM MEDIDAS INTERNAS DO POCO E PROFUNDIDADE DE 1,30X1,30X4,80M,E DIAMETRO DA GALERIA DE 0,80M,TENDO O CONCRETO DAS PAREDES,FUNDO E TAMPA 400KG E ODA BASE,CALHA E BANQUETA 300KG DE CIMENTO POR M3,SENDO AS PAREDES,CALHA E A BANQUETA REVESTIDAS COM ARGAMASSA,EXCLUSIVETAMPAO DE FERRO FUNDIDO</t>
  </si>
  <si>
    <t xml:space="preserve">06.012.0244-A</t>
  </si>
  <si>
    <t xml:space="preserve">06.012.0245-0</t>
  </si>
  <si>
    <t xml:space="preserve">POCO DE VISITA DE CONCRETO ARMADO COM MEDIDAS INTERNAS NO POCO E PROFUNDIDADE DE 1,30X1,30X5,10M,E DIAMETRO DA GALERIA DE 0,80M,TENDO O CONCRETO DAS PAREDES,FUNDO E TAMPA 400KG E ODA BASE,CALHA E BANQUETA 300KG DE CIMENTO POR M3,SENDO AS PAREDES,CALHA E A BANQUETA REVESTIDAS COM ARGAMASSA,EXCLUSIVETAMPAO DE FERRO FUNDIDO</t>
  </si>
  <si>
    <t xml:space="preserve">06.012.0245-A</t>
  </si>
  <si>
    <t xml:space="preserve">06.012.0246-0</t>
  </si>
  <si>
    <t xml:space="preserve">POCO DE VISITA DE CONCRETO ARMADO COM MEDIDAS INTERNAS DO POCO E PROFUNDIDADE DE 1,30X1,30X5,40M,E DIAMETRO DA GALEIRA DE 0,80M,TENDO O CONCRETO DAS PAREDES,FUNDO E TAMPA 400KG E ODA BASE,CALHA E BANQUETA 300KG DE CIMENTO POR M3,SENDO AS PAREDES,CALHA E A BANQUETA REVESTIDAS COM ARGAMASSA,EXCLUSIVETAMPAO DE FERRO FUNDIDO</t>
  </si>
  <si>
    <t xml:space="preserve">06.012.0246-A</t>
  </si>
  <si>
    <t xml:space="preserve">06.012.0247-0</t>
  </si>
  <si>
    <t xml:space="preserve">POCO DE VISITA DE CONCRETO ARMADO COM MEDIDAS INTERNAS DO POCO E PROFUNDIDADE DE 1,30X1,30X5,70M,E DIAMETRO DA GALERIA DE 0,80M,TENDO O CONCRETO DAS PAREDES,FUNDO E TAMPA 400KG E ODA BASE,CALHA E BANQUETA 300KG DE CIMENTO POR M3,SENDO AS PAREDES,CALHA E A BANQUETA REVESTIDAS COM ARGAMASSA,EXCLUSIVETAMPAO DE FERRO FUNDIDO</t>
  </si>
  <si>
    <t xml:space="preserve">06.012.0247-A</t>
  </si>
  <si>
    <t xml:space="preserve">06.012.0248-0</t>
  </si>
  <si>
    <t xml:space="preserve">POCO DE VISITA DE CONCRETO ARMADO COM MEDIDAS INTERNAS NO POCO E PROFUNDIDADE DE 1,30X1,30X6,00M,E DIAMETRO DA GALERIA DE 0,80M,TENDO O CONCRETO DAS PAREDES,FUNDO E TAMPA 400KG E ODA BASE,CALHA E BANQUETA 300KG DE CIMENTO POR M3,SENDO AS PAREDES,CALHA E A BANQUETA REVESTIDAS COM ARGAMASSA,EXCLUSIVETAMPAO DE FERRO FUNDIDO</t>
  </si>
  <si>
    <t xml:space="preserve">06.012.0248-A</t>
  </si>
  <si>
    <t xml:space="preserve">06.012.0249-0</t>
  </si>
  <si>
    <t xml:space="preserve">POCO DE VISITA DE CONCRETO ARMADO COM MEDIDAS INTERNAS DO POCO E PROFUNDIDADE DE 1,40X1,40X1,80M,E DIAMETRO DA GALERIA DE 0,90M,TENDO O CONCRETO DAS PAREDES,FUNDO E TAMPA 400KG E ODA BASE,CALHA E BANQUETA 300KG DE CIMENTO POR M3,SENDO AS PAREDES,CALHA E A BANQUETA REVESTIDAS COM ARGAMASSA,EXCLUSIVETAMPAO DE FERRO FUNDIDO</t>
  </si>
  <si>
    <t xml:space="preserve">06.012.0249-A</t>
  </si>
  <si>
    <t xml:space="preserve">06.012.0250-0</t>
  </si>
  <si>
    <t xml:space="preserve">POCO DE VISITA DE CONCRETO ARMADO COM MEDIDAS INTERNAS DO POCO E PROFUNDIDADE DE 1,40X1,40X2,10M,E DIAMETRO DA GALERIA DE 0,90M,TENDO O CONCRETO DAS PAREDES,FUNDO E TAMPA 400KG E ODA BASE,CALHA E BANQUETA 300KG DE CIMENTO POR M3,SENDO AS PAREDES,CALHA E A BANQUETA REVESTIDAS COM ARGAMASSA,EXCLUSIVETAMPAO DE FERRO FUNDIDO</t>
  </si>
  <si>
    <t xml:space="preserve">06.012.0250-A</t>
  </si>
  <si>
    <t xml:space="preserve">06.012.0251-0</t>
  </si>
  <si>
    <t xml:space="preserve">POCO DE VISITA DE CONCRETO ARMADO COM MEDIDAS INTERNAS DO POCO E PROFUNDIDADE DE 1,40X1,40X2,40M,E DIAMETRO DA GALERIA DE 0,90M,TENDO O CONCRETO DAS PAREDES,FUNDO E TAMPA 400KG E ODA BASE,CALHA E BANQUETA 300KG DE CIMENTO POR M3,SENDO AS PAREDES,CALHA E A BANQUETA REVESTIDAS COM ARGAMASSA,EXCLUSIVETAMPAO DE FERRO FUNDIDO</t>
  </si>
  <si>
    <t xml:space="preserve">06.012.0251-A</t>
  </si>
  <si>
    <t xml:space="preserve">06.012.0252-0</t>
  </si>
  <si>
    <t xml:space="preserve">POCO DE VISITA DE CONCRETO ARMADO COM MEDIDAS INTERNAS DO POCO E PROFUNDIDADE DE 1,40X1,40X2,70M,E DIAMETRO DA GALERIA DE 0,90M,TENDO O CONCRETO DAS PAREDES,FUNDO E TAMPA 400KG E ODA BASE,CALHA E BANQUETA 300KG DE CIMENTO POR M3,SENDO AS PAREDES,CALHA E A BANQUETA REVESTIDAS COM ARGAMASSA,EXCLUSIVETAMPAO DE FERRO FUNDIDO</t>
  </si>
  <si>
    <t xml:space="preserve">06.012.0252-A</t>
  </si>
  <si>
    <t xml:space="preserve">06.012.0253-0</t>
  </si>
  <si>
    <t xml:space="preserve">POCO DE VISITA DE CONCRETO ARMADO COM MEDIDAS INTERNAS DO POCO E PROFUNDIDADE DE 1,40X1,40X3,00M,E DIAMETRO DA GALERIA DE 0,90M,TENDO O CONCRETO DAS PAREDES,FUNDO E TAMPA 400KG E ODA BASE,CALHA E BANQUETA 300KG DE CIMENTO POR M3,SENDO AS PAREDES,CALHA E A BANQUETA REVESTIDAS COM ARGAMASSA,EXCLUSIVETAMPAO DE FERRO FUNDIDO</t>
  </si>
  <si>
    <t xml:space="preserve">06.012.0253-A</t>
  </si>
  <si>
    <t xml:space="preserve">06.012.0254-0</t>
  </si>
  <si>
    <t xml:space="preserve">POCO DE VISITA DE CONCRETO ARMADO COM MEDIDAS INTERNAS DO POCO E PROFUNDIDADE DE 1,40X1,40X3,30M,E DIAMETRO DA GALERIA DE 0,90M,TENDO O CONCRETO DAS PAREDES,FUNDO E TAMPA 400KG E ODA BASE,CALHA E BANQUETA 300KG DE CIMENTO POR M3,SENDO AS PAREDES,CALHA E A BANQUETA REVESTIDAS COM ARGAMASSA,EXCLUSIVETAMPAO DE FERRO FUNDIDO</t>
  </si>
  <si>
    <t xml:space="preserve">06.012.0254-A</t>
  </si>
  <si>
    <t xml:space="preserve">06.012.0255-0</t>
  </si>
  <si>
    <t xml:space="preserve">POCO DE VISITA DE CONCRETO ARMADO COM MEDIDAS INTERNAS DO POCO E PROFUNDIDADE DE 1,40X1,40X3,60M,E DIAMETRO DA GALERIA DE 0,90M,TENDO O CONCRETO DAS PAREDES,FUNDO E TAMPA 400KG E ODA BASE,CALHA E BANQUETA 300KG DE CIMENTO POR M3,SENDO AS PAREDES,CALHA E A BANQUETA REVESTIDAS COM ARGAMASSA,EXCLUSIVETAMPAO DE FERRO FUNDIDO</t>
  </si>
  <si>
    <t xml:space="preserve">06.012.0255-A</t>
  </si>
  <si>
    <t xml:space="preserve">06.012.0256-0</t>
  </si>
  <si>
    <t xml:space="preserve">POCO DE VISITA DE CONCRETO ARMADO COM MEDIDAS INTERNAS DO POCO E PRODUNDIDADE DE 1,40X1,40X3,90M,E DIAMETRO DA GALERIA DE 0,90M,TENDO O CONCRETO DAS PAREDES,FUNDO E TAMPA 400KG E ODA BASE,CALHA E BANQUETA 300KG DE CIMENTO POR M3,SENDO AS PAREDES,CALHA E A BANQUETA REVESTIDAS COM ARGAMASSA,EXCLUSIVETAMPAO DE FERRO FUNDIDO</t>
  </si>
  <si>
    <t xml:space="preserve">06.012.0256-A</t>
  </si>
  <si>
    <t xml:space="preserve">06.012.0257-0</t>
  </si>
  <si>
    <t xml:space="preserve">POCO DE VISITA DE CONCRETO ARMADO COM MEDIDAS INTERNAS DO POCO E PROFUNDIDADE DE 1,40X1,40X4,20M,E DIAMETRO DA GALERIA DE 0,90M,TENDO O CONCRETO DAS PAREDES,FUNDO E TAMPA 400KG E ODA BASE,CALHA E BANQUETA 300KG DE CIMENTO POR M3,SENDO AS PAREDES,CALHA E A BANQUETA REVESTIDAS COM ARGAMASSA,EXCLUSIVETAMPAO DE FERRO FUNDIDO</t>
  </si>
  <si>
    <t xml:space="preserve">06.012.0257-A</t>
  </si>
  <si>
    <t xml:space="preserve">06.012.0258-0</t>
  </si>
  <si>
    <t xml:space="preserve">POCO DE VISITA DE CONCRETO ARMADO COM MEDIDAS INTERNAS DO POCO E PROFUNDIDADE DE 1,40X1,40X4,50M,E DIAMETRO DA GALERIA DE 0,90M,TENDO O CONCRETO DAS PAREDES,FUNDO E TAMPA 400KG E ODA BASE,CALHA E BANQUETA 300KG DE CIMENTO POR M3,SENDO AS PAREDES,CALHA E A BANQUETA REVESTIDAS COM ARGAMASSA,EXCLUSIVETAMPAO DE FERRO FUNDIDO</t>
  </si>
  <si>
    <t xml:space="preserve">06.012.0258-A</t>
  </si>
  <si>
    <t xml:space="preserve">06.012.0259-0</t>
  </si>
  <si>
    <t xml:space="preserve">POCO DE VISITA DE CONCRETO ARMADO COM MEDIDAS INTERNAS DO POCO E PROFUNDIDADE DE 1,40X1,40X4,80M,E DIAMETRO DA GALERIA DE 0,90M,TENDO O CONCRETO DAS PAREDES,FUNDO E TAMPA 400KG E ODA BASE,CALHA E BANQUETA 300KG DE CIMENTO POR M3,SENDO AS PAREDES,CALHA E A BANQUETA REVESTIDAS COM ARGAMASSA,EXCLUSIVETAMPAO DE FERRO FUNDIDO</t>
  </si>
  <si>
    <t xml:space="preserve">06.012.0259-A</t>
  </si>
  <si>
    <t xml:space="preserve">06.012.0260-0</t>
  </si>
  <si>
    <t xml:space="preserve">POCO DE VISITA DE CONCRETO ARMADO COM MEDIDAS INTERNAS DO POCO E PROFUNDIDADE DE 1,40X1,40X5,10M,E DIAMETRO DA GALERIA DE 0,90M,TENDO O CONCRETO DAS PAREDES,FUNDO E TAMPA 400KG E ODA BASE,CALHA E BANQUETA 300KG DE CIMENTO POR M3,SENDO AS PAREDES,CALHA E A BANQUETA REVESTIDAS COM ARGAMASSA,EXCLUSIVETAMPAO DE FERRO FUNDIDO</t>
  </si>
  <si>
    <t xml:space="preserve">06.012.0260-A</t>
  </si>
  <si>
    <t xml:space="preserve">06.012.0261-0</t>
  </si>
  <si>
    <t xml:space="preserve">POCO DE VISITA DE CONCRETO ARMADO COM MEDIDAS INTERNAS DO POCO E PROFUNDIDADE DE 1,40X1,40X5,40M,E DIAMETRO DA GALERIA DE 0,90M,TENDO O CONCRETO DAS PAREDES,FUNDO E TAMPA 400KG E ODA BASE,CALHA E BANQUETA 300KG DE CIMENTO POR M3,SENDO AS PAREDES,CALHA E A BANQUETA REVESTIDAS COM ARGAMASSA,EXCLUSIVETAMPAO DE FERRO FUNDIDO</t>
  </si>
  <si>
    <t xml:space="preserve">06.012.0261-A</t>
  </si>
  <si>
    <t xml:space="preserve">06.012.0262-0</t>
  </si>
  <si>
    <t xml:space="preserve">POCO DE VISITA DE CONCRETO ARMADO COM MEDIDAS INTERNAS DO POCO E PROFUNDIDADE DE 1,40X1,40X5,70M,E DIAMETRO DA GALERIA DE 0,90M,TENDO O CONCRETO DAS PAREDES,FUNDO E TAMPA 400KG E ODA BASE,CALHA E BANQUETA 300KG DE CIMENTO POR M3,SENDO AS PAREDES,CALHA E A BANQUETA REVESTIDAS COM ARGAMASSA,EXCLUSIVETAMPAO DE FERRO FUNDIDO</t>
  </si>
  <si>
    <t xml:space="preserve">06.012.0262-A</t>
  </si>
  <si>
    <t xml:space="preserve">06.012.0263-0</t>
  </si>
  <si>
    <t xml:space="preserve">POCO DE VISITA DE CONCRETO ARMADO COM MEDIDAS INTERNAS DO POCO E PROFUNDIDADE DE 1,40X1,40X6,00M,E DIAMETRO DA GALERIA DE 0,90M,TENDO O CONCRETO DAS PAREDES,FUNDO E TAMPA 400KG E ODA BASE,CALHA E BANQUETA 300KG DE CIMENTO POR M3,SENDO AS PAREDES,CALHA E A BANQUETA REVESTIDAS COM ARGAMASSA,EXCLUSIVETAMPAO DE FERRO FUNDIDO</t>
  </si>
  <si>
    <t xml:space="preserve">06.012.0263-A</t>
  </si>
  <si>
    <t xml:space="preserve">06.012.0264-0</t>
  </si>
  <si>
    <t xml:space="preserve">POCO DE VISITA DE CONCRETO ARMADO COM MEDIDAS INTERNAS DO POCO E PROFUNDIDADE DE 1,50X1,50X1,80M,E DIAMETRO DA GALERIA DE 1,00M,TENDO O CONCRETO DAS PAREDES,FUNDO E TAMPA 400KG E ODA BASE,CALHA E BANQUETA 300KG DE CIMENTO POR M3,SENDO AS PAREDES,CALHA E A BANQUETA REVESTIDAS COM ARGAMASSA,EXCLUSIVETAMPAO DE FERRO FUNDIDO</t>
  </si>
  <si>
    <t xml:space="preserve">06.012.0264-A</t>
  </si>
  <si>
    <t xml:space="preserve">06.012.0265-0</t>
  </si>
  <si>
    <t xml:space="preserve">POCO DE VISITA DE CONCRETO ARMADO COM MEDIDAS INTERNAS DO POCO E PROFUNDIDADE DE 1,50X1,50X2,10M,E DIAMETRO DA GALERIA DE 1,00M,TENDO O CONCRETO DAS PAREDES,FUNDO E TAMPA 400KG E ODA BASE,CALHA E BANQUETA 300KG DE CIMENTO POR M3,SENDO AS PAREDES,CALHA E A BANQUETA REVESTIDAS COM ARGAMASSA,EXCLUSIVETAMPAO DE FERRO FUNDIDO</t>
  </si>
  <si>
    <t xml:space="preserve">06.012.0265-A</t>
  </si>
  <si>
    <t xml:space="preserve">06.012.0266-0</t>
  </si>
  <si>
    <t xml:space="preserve">POCO DE VISITA DE CONCRETO ARMADO COM MEDIDAS INTERNAS DO POCO E PROFUNDIDADE DE 1,50X1,50X2,40M,E DIAMETRO DA GALERIA DE 1,00M,TENDO O CONCRETO DAS PAREDES,FUNDO E TAMPA 400KG E ODA BASE,CALHA E BANQUETA 300KG DE CIMENTO POR M3,SENDO AS PAREDES,CALHA E A BANQUETA REVESTIDAS COM ARGAMASSA,EXCLUSIVETAMPAO DE FERRO FUNDIDO</t>
  </si>
  <si>
    <t xml:space="preserve">06.012.0266-A</t>
  </si>
  <si>
    <t xml:space="preserve">06.012.0267-0</t>
  </si>
  <si>
    <t xml:space="preserve">POCO DE VISITA DE CONCRETO ARMADO COM MEDIDAS INTERNAS DO POCO E PROFUNDIDADE DE 1,50X1,50X2,70M,E DIAMETRO DA GALERIA DE 1,00M,TENDO O CONCRETO DAS PAREDES,FUNDO E TAMPA 400KG E ODA BASE,CALHA E BANQUETA 300KG DE CIMENTO POR M3,SENDO AS PAREDES,CALHA E A BANQUETA REVESTIDAS COM ARGAMASSA,EXCLUSIVETAMPAO DE FERRO FUNDIDO</t>
  </si>
  <si>
    <t xml:space="preserve">06.012.0267-A</t>
  </si>
  <si>
    <t xml:space="preserve">06.012.0268-0</t>
  </si>
  <si>
    <t xml:space="preserve">POCO DE VISITA DE CONCRETO ARMADO COM MEDIDAS INTERNAS DO POCO E PROFUNDIDADE DE 1,50X1,50X3,00M,E DIAMETRO DA GALERIA DE 1,00M,TENDO O CONCRETO DAS PAREDES,FUNDO E TAMPA 400KG E ODA BASE,CALHA E BANQUETA 300KG DE CIMENTO POR M3,SENDO AS PAREDES,CALHA E A BANQUETA REVESTIDAS COM ARGAMASSA,EXCLUSIVETAMPAO DE FERRO FUNDIDO</t>
  </si>
  <si>
    <t xml:space="preserve">06.012.0268-A</t>
  </si>
  <si>
    <t xml:space="preserve">06.012.0269-0</t>
  </si>
  <si>
    <t xml:space="preserve">POCO DE VISITA DE CONCRETO ARMADO COM MEDIDAS INTERNAS DO POCO E PROFUNDIDADE DE 1,50X1,50X3,30M,E DIAMETRO DA GALERIA DE 1,00M,TENDO O CONCRETO DAS PAREDES,FUNDO E TAMPA 400KG E ODA BASE,CALHA E BANQUETA 300KG DE CIMENTO POR M3,SENDO AS PAREDES,CALHA E A BANQUETA REVESTIDAS COM ARGAMASSA,EXCLUSIVETAMPAO DE FERRO FUNDIDO</t>
  </si>
  <si>
    <t xml:space="preserve">06.012.0269-A</t>
  </si>
  <si>
    <t xml:space="preserve">06.012.0270-0</t>
  </si>
  <si>
    <t xml:space="preserve">POCO DE VISITA DE CONCRETO ARMADO COM MEDIDAS INTERNAS DO POCO E PROFUNDIDADE DE 1,50X1,50X3,60M,E DIAMETRO DA GALERIA DE 1,00M,TENDO O CONCRETO DAS PAREDES,FUNDO E TAMPA 400KG E ODA BASE,CALHA E BANQUETA 300KG DE CIMENTO POR M3,SENDO AS PAREDES,CALHA E A BANQUETA REVESTIDAS COM ARGAMASSA,EXCLUSIVETAMPAO DE FERRO FUNDIDO</t>
  </si>
  <si>
    <t xml:space="preserve">06.012.0270-A</t>
  </si>
  <si>
    <t xml:space="preserve">06.012.0271-0</t>
  </si>
  <si>
    <t xml:space="preserve">POCO DE VISITA DE CONCRETO ARMADO COM MEDIDAS INTERNAS DO POCO E PROFUNDIDADE DE 1,50X1,50X3,90M,E DIAMETRO DA GALERIA DE 1,00M,TENDO O CONCRETO DAS PAREDES,FUNDO E TAMPA 400KG E ODA BASE,CALHA E BANQUETA 300KG DE CIMENTO POR M3,SENDO AS PAREDES,CALHA E A BANQUETA REVESTIDAS COM ARGAMASSA,EXCLUSIVETAMPAO DE FERRO FUNDIDO</t>
  </si>
  <si>
    <t xml:space="preserve">06.012.0271-A</t>
  </si>
  <si>
    <t xml:space="preserve">06.012.0272-0</t>
  </si>
  <si>
    <t xml:space="preserve">POCO DE VISITA DE CONCRETO ARMADO COM MEDIDAS INTERNAS DO POCO E PROFUNDIDADE DE 1,50X1,50X4,20M,E DIAMETRO DA GALERIA DE 1,00M,TENDO O CONCRETO DAS PAREDES,FUNDO E TAMPA 400KG E ODA BASE,CALHA E BANQUETA 300KG DE CIMENTO POR M3,SENDO AS PAREDES,CALHA E A BANQUETA REVESTIDAS COM ARGAMASSA,EXCLUSIVETAMPAO DE FERRO FUNDIDO</t>
  </si>
  <si>
    <t xml:space="preserve">06.012.0272-A</t>
  </si>
  <si>
    <t xml:space="preserve">06.012.0273-0</t>
  </si>
  <si>
    <t xml:space="preserve">POCO DE VISITA DE CONCRETO ARMADO COM MEDIDAS INTERNAS DO POCO E PROFUNDIDADE DE 1,50X1,50X4,50M,E DIAMETRO DA GALERIA DE 1,00M,TENDO O CONCRETO DAS PAREDES,FUNDO E TAMPA 400KG E ODA BASE,CALHA E BANQUETA 300KG DE CIMENTO POR M3,SENDO AS PAREDES,CALHA E A BANQUETA REVESTIDAS COM ARGAMASSA,EXCLUSIVETAMPAO DE FERRO FUNDIDO</t>
  </si>
  <si>
    <t xml:space="preserve">06.012.0273-A</t>
  </si>
  <si>
    <t xml:space="preserve">06.012.0274-0</t>
  </si>
  <si>
    <t xml:space="preserve">POCO DE VISITA DE CONCRETO ARMADO COM MEDIDAS INTERNAS DO POCO E PROFUNDIDADE DE 1,50X1,50X4,80M,E DIAMETRO DA GALERIA DE 1,00M,TENDO O CONCRETO DAS PAREDES,FUNDO E TAMPA 400KG E ODA BASE,CALHA E BANQUETA 300KG DE CIMENTO POR M3,SENDO AS PAREDES,CALHA E A BANQUETA REVESTIDAS COM ARGAMASSA,EXCLUSIVETAMPAO DE FERRO FUNDIDO</t>
  </si>
  <si>
    <t xml:space="preserve">06.012.0274-A</t>
  </si>
  <si>
    <t xml:space="preserve">06.012.0275-0</t>
  </si>
  <si>
    <t xml:space="preserve">POCO DE VISITA DE CONCRETO ARMADO COM MEDIDAS INTERNAS DO POCO E PROFUNDIDADE DE 1,50X1,50X5,10M,E DIAMETRO DA GALERIA DE 1,00M,TENDO O CONCRETO DAS PAREDES,FUNDO E TAMPA 400KG E ODA BASE,CALHA E BANQUETA 300KG DE CIMENTO POR M3,SENDO AS PAREDES,CALHA E A BANQUETA REVESTIDAS COM ARGAMASSA,EXCLUSIVETAMPAO DE FERRO FUNDIDO</t>
  </si>
  <si>
    <t xml:space="preserve">06.012.0275-A</t>
  </si>
  <si>
    <t xml:space="preserve">06.012.0276-0</t>
  </si>
  <si>
    <t xml:space="preserve">POCO DE VISITA DE CONCRETO ARMADO COM MEDIDAS INTERNAS DO POCO E PROFUNDIDADE DE 1,50X1,50X5,40M,E DIAMETRO DA GALERIA DE 1,00M,TENDO O CONCRETO DAS PAREDES,FUNDO E TAMPA 400KG E ODA BASE,CALHA E BANQUETA 300KG DE CIMENTO POR M3,SENDO AS PAREDES,CALHA E A BANQUETA REVESTIDAS COM ARGAMASSA,EXCLUSIVETAMPAO DE FERRO FUNDIDO</t>
  </si>
  <si>
    <t xml:space="preserve">06.012.0276-A</t>
  </si>
  <si>
    <t xml:space="preserve">06.012.0277-0</t>
  </si>
  <si>
    <t xml:space="preserve">POCO DE VISITA DE CONCRETO ARMADO COM MEDIDAS INTERNAS DO POCO E PROFUNDIDADE DE 1,50X1,50X5,70M,E DIAMETRO DA GALERIA DE 1,00M,TENDO O CONCRETO DAS PAREDES,FUNDO E TAMPA 400KG E ODA BASE,CALHA E BANQUETA 300KG DE CIMENTO POR M3,SENDO AS PAREDES,CALHA E A BANQUETA REVESTIDAS COM ARGAMASSA,EXCLUSIVETAMPAO DE FERRO FUNDIDO</t>
  </si>
  <si>
    <t xml:space="preserve">06.012.0277-A</t>
  </si>
  <si>
    <t xml:space="preserve">06.012.0278-0</t>
  </si>
  <si>
    <t xml:space="preserve">POCO DE VISITA DE CONCRETO ARMADO COM MEDIDAS INTERNAS DO POCO E PROFUNDIDADE DE 1,50X1,50X6,00M,E DIAMETRO DA GALERIA DE 1,00M,TENDO O CONCRETO DAS PAREDES,FUNDO E TAMPA 400KG E ODA BASE,CALHA E BANQUETA 300KG DE CIMENTO POR M3,SENDO AS PAREDES,CALHA E A BANQUETA REVESTIDAS COM ARGAMASSA,EXCLUSIVETAMPAO DE FERRO FUNDIDO</t>
  </si>
  <si>
    <t xml:space="preserve">06.012.0278-A</t>
  </si>
  <si>
    <t xml:space="preserve">06.012.0310-0</t>
  </si>
  <si>
    <t xml:space="preserve">POCO DE VISITA DE CONCRETO ARMADO COM MEDIDAS INTERNAS DO POCO E PROFUNDIDADE DE 1,60X1,60X1,80M,E DIAMETRO DA GALERIA DE 1,10M,TENDO O CONCRETO DAS PAREDES,FUNDO E TAMPA 400KG E ODA BASE,CALHA E BANQUETA 300KG DE CIMENTO POR M3,SENDO AS PAREDES,CALHA E A BANQUETA REVESTIDAS COM ARGAMASSA,EXCLUSIVETAMPAO DE FERRO FUNDIDO</t>
  </si>
  <si>
    <t xml:space="preserve">06.012.0310-A</t>
  </si>
  <si>
    <t xml:space="preserve">06.012.0312-0</t>
  </si>
  <si>
    <t xml:space="preserve">POCO DE VISITA DE CONCRETO ARMADO COM MEDIDAS INTERNAS DO POCO E PROFUNDIDADE DE 1,60X1,60X2,10M,E DIAMETRO DA GALERIA DE 1,10M,TENDO O CONCRETO DAS PAREDES,FUNDO E TAMPA 400KG E ODA BASE,CALHA E BANQUETA 300KG DE CIMENTO POR M3,SENDO AS PAREDES,CALHA E A BANQUETA REVESTIDAS COM ARGAMASSA,EXCLUSIVETAMPAO DE FERRO FUNDIDO</t>
  </si>
  <si>
    <t xml:space="preserve">06.012.0312-A</t>
  </si>
  <si>
    <t xml:space="preserve">06.012.0315-0</t>
  </si>
  <si>
    <t xml:space="preserve">POCO DE VISITA DE CONCRETO ARMADO COM MEDIDAS INTERNAS DO POCO E PROFUNDIDADE DE 1,60X1,60X2,40M,E DIAMETRO DA GALERIA DE 1,10M,TENDO O CONCRETO DAS PAREDES,FUNDO E TAMPA 400KG E ODA BASE,CALHA E BANQUETA 300KG DE CIMENTO POR M3,SENDO AS PAREDES,CALHA E A BANQUETA REVESTIDAS COM ARGAMASSA,EXCLUSIVETAMPAO DE FERRO FUNDIDO</t>
  </si>
  <si>
    <t xml:space="preserve">06.012.0315-A</t>
  </si>
  <si>
    <t xml:space="preserve">06.012.0317-0</t>
  </si>
  <si>
    <t xml:space="preserve">POCO DE VISITA DE CONCRETO ARMADO COM MEDIDAS INTERNAS DO POCO E PROFUNDIDADE DE 1,60X1,60X2,70M,E DIAMETRO DA GALERIA DE 1,10M,TENDO O CONCRETO DAS PAREDES,FUNDO E TAMPA 400KG E ODA BASE,CALHA E BANQUETA 300KG DE CIMENTO POR M3,SENDO AS PAREDES,CALHA E A BANQUETA REVESTIDAS COM ARGAMASSA,EXCLUSIVETAMPAO DE FERRO FUNDIDO</t>
  </si>
  <si>
    <t xml:space="preserve">06.012.0317-A</t>
  </si>
  <si>
    <t xml:space="preserve">06.012.0319-0</t>
  </si>
  <si>
    <t xml:space="preserve">POCO DE VISITA DE CONCRETO ARMADO COM MEDIDAS INTERNAS DO POCO E PROFUNDIDADE DE 1,60X1,60X3,00M,E DIAMETRO DA GALERIA DE 1,10M,TENDO O CONCRETO DAS PAREDES,FUNDO E TAMPA 400KG E ODA BASE,CALHA E BANQUETA 300KG DE CIMENTO POR M3,SENDO AS PAREDES,CALHA E A BANQUETA REVESTIDAS COM ARGAMASSA,EXCLUSIVETAMPAO DE FERRO FUNDIDO</t>
  </si>
  <si>
    <t xml:space="preserve">06.012.0319-A</t>
  </si>
  <si>
    <t xml:space="preserve">06.012.0320-0</t>
  </si>
  <si>
    <t xml:space="preserve">POCO DE VISITA DE CONCRETO ARMADO COM MEDIDAS INTERNAS DO POCO E PROFUNDIDADE DE 1,60X1,60X3,30M,E DIAMETRO DA GALERIA DE 1,10M,TENDO O CONCRETO DAS PAREDES,FUNDO E TAMPA 400KG E ODA BASE,CALHA E BANQUETA 300KG DE CIMENTO POR M3,SENDO AS PAREDES,CALHA E A BANQUETA REVESTIDAS COM ARGAMASSA,EXCLUSIVETAMPAO DE FERRO FUNDIDO</t>
  </si>
  <si>
    <t xml:space="preserve">06.012.0320-A</t>
  </si>
  <si>
    <t xml:space="preserve">06.012.0322-0</t>
  </si>
  <si>
    <t xml:space="preserve">POCO DE VISITA DE CONCRETO ARMADO COM MEDIDAS INTERNAS DO POCO E PROFUNDIDADE DE 1,60X1,60X3,60M,E DIAMETRO DA GALERIA DE 1,10M,TENDO O CONCRETO DAS PAREDES,FUNDO E TAMPA 400KG E ODA BASE,CALHA E BANQUETA 300KG DE CIMENTO POR M3,SENDO AS PAREDES,CALHA E A BANQUETA REVESTIDAS COM ARGAMASSA,EXCLUSIVETAMPAO DE FERRO FUNDIDO</t>
  </si>
  <si>
    <t xml:space="preserve">06.012.0322-A</t>
  </si>
  <si>
    <t xml:space="preserve">06.012.0325-0</t>
  </si>
  <si>
    <t xml:space="preserve">POCO DE VISITA DE CONCRETO ARMADO COM MEDIDAS INTERNAS DO POCO E PROFUNDIDADE DE 1,60X1,60X3,90M,E DIAMETRO DA GALERIA DE 1,10M,TENDO O CONCRETO DAS PAREDES,FUNDO E TAMPA 400KG E ODA BASE,CALHA E BANQUETA 300KG DE CIMENTO POR M3,SENDO AS PAREDES,CALHA E A BANQUETA REVESTIDAS COM ARGAMASSA,EXCLUSIVETAMPAO DE FERRO FUNDIDO</t>
  </si>
  <si>
    <t xml:space="preserve">06.012.0325-A</t>
  </si>
  <si>
    <t xml:space="preserve">06.012.0327-0</t>
  </si>
  <si>
    <t xml:space="preserve">POCO DE VISITA DE CONCRETO ARMADO COM MEDIDAS INTERNAS DO POCO E PROFUNDIDADE DE 1,60X1,60X4,20M,E DIAMETRO DA GALERIA DE 1,10M,TENDO O CONCRETO DAS PAREDES,FUNDO E TAMPA 400KG E ODA BASE,CALHA E BANQUETA 300KG DE CIMENTO POR M3,SENDO AS PAREDES,CALHA E A BANQUETA REVESTIDAS COM ARGAMASSA,EXCLUSIVETAMPAO DE FERRO FUNDIDO</t>
  </si>
  <si>
    <t xml:space="preserve">06.012.0327-A</t>
  </si>
  <si>
    <t xml:space="preserve">06.012.0329-0</t>
  </si>
  <si>
    <t xml:space="preserve">POCO DE VISITA DE CONCRETO ARMADO COM MEDIDAS INTERNAS DO POCO E PROFUNDIDADE DE 1,60X1,60X4,50M,E DIAMETRO DA GALERIA DE 1,10M,TENDO O CONCRETO DAS PAREDES,FUNDO E TAMPA 400KG E ODA BASE,CALHA E BANQUETA 300KG DE CIMENTO POR M3,SENDO AS PAREDES,CALHA E A BANQUETA REVESTIDAS COM ARGAMASSA,EXCLUSIVETAMPAO DE FERRO FUNDIDO</t>
  </si>
  <si>
    <t xml:space="preserve">06.012.0329-A</t>
  </si>
  <si>
    <t xml:space="preserve">06.012.0331-0</t>
  </si>
  <si>
    <t xml:space="preserve">POCO DE VISITA DE CONCRETO ARMADO COM MEDIDAS INTERNAS DO POCO E PROFUNDIDADE DE 1,60X1,60X4,80M,E DIAMETRO DA GALERIA DE 1,10M,TENDO O CONCRETO DAS PAREDES,FUNDO E TAMPA 400KG E ODA BASE,CALHA E BANQUETA 300KG DE CIMENTO POR M3,SENDO AS PAREDES,CALHA E A BANQUETA REVESTIDAS COM ARGAMASSA,EXCLUSIVETAMPAO DE FERRO FUNDIDO</t>
  </si>
  <si>
    <t xml:space="preserve">06.012.0331-A</t>
  </si>
  <si>
    <t xml:space="preserve">06.012.0332-0</t>
  </si>
  <si>
    <t xml:space="preserve">POCO DE VISITA DE CONCRETO ARMADO COM MEDIDAS INTERNAS DO POCO E PROFUNDIDADE DE 1,60X1,60X5,10M,E DIAMETRO DA GALERIA DE 1,10M,TENDO O CONCRETO DAS PAREDES,FUNDO E TAMPA 400KG E ODA BASE,CALHA E BANQUETA 300KG DE CIMENTO POR M3,SENDO AS PAREDES,CALHA E A BANQUETA REVESTIDAS COM ARGAMASSA,EXCLUSIVETAMPAO DE FERRO FUNDIDO</t>
  </si>
  <si>
    <t xml:space="preserve">06.012.0332-A</t>
  </si>
  <si>
    <t xml:space="preserve">06.012.0335-0</t>
  </si>
  <si>
    <t xml:space="preserve">POCO DE VISITA DE CONCRETO ARMADO COM MEDIDAS INTERNAS DO POCO E PROFUNDIDADE DE 1,60X1,60X5,40M,E DIAMETRO DA GALERIA DE 1,10M,TENDO O CONCRETO DAS PAREDES,FUNDO E TAMPA 400KG E ODA BASE,CALHA E BANQUETA 300KG DE CIMENTO POR M3,SENDO AS PAREDES,CALHA E A BANQUETA REVESTIDAS COM ARGAMASSA,EXCLUSIVETAMPAO DE FERRO FUNDIDO</t>
  </si>
  <si>
    <t xml:space="preserve">06.012.0335-A</t>
  </si>
  <si>
    <t xml:space="preserve">06.012.0337-0</t>
  </si>
  <si>
    <t xml:space="preserve">POCO DE VISITA DE CONCRETO ARMADO COM MEDIDAS INTERNAS DO POCO E PROFUNDIDADE DE 1,60X1,60X5,70M,E DIAMETRO DA GALERIA DE 1,10M,TENDO O CONCRETO DAS PAREDES,FUNDO E TAMPA 400KG E ODA BASE,CALHA E BANQUETA 300KG DE CIMENTO POR M3,SENDO AS PAREDES,CALHA E A BANQUETA REVESTIDAS COM ARGAMASSA,EXCLUSIVETAMPAO DE FERRO FUNDIDO</t>
  </si>
  <si>
    <t xml:space="preserve">06.012.0337-A</t>
  </si>
  <si>
    <t xml:space="preserve">06.012.0340-0</t>
  </si>
  <si>
    <t xml:space="preserve">POCO DE VISITA DE CONCRETO ARMADO COM MEDIDAS INTERNAS DO POCO E PROFUNDIDADE DE 1,60X1,60X6,00M,E DIAMETRO DA GALERIA DE 1,10M,TENDO O CONCRETO DAS PAREDES,FUNDO E TAMPA 400KG E ODA BASE,CALHA E BANQUETA 300KG DE CIMENTO POR M3,SENDO AS PAREDES,CALHA E A BANQUETA REVESTIDAS COM ARGAMASSA,EXCLUSIVETAMPAO DE FERRO FUNDIDO</t>
  </si>
  <si>
    <t xml:space="preserve">06.012.0340-A</t>
  </si>
  <si>
    <t xml:space="preserve">06.012.0345-0</t>
  </si>
  <si>
    <t xml:space="preserve">POCO DE VISITA DE CONCRETO ARMADO COM MEDIDAS INTERNAS DO POCO E PROFUNDIDADE DE 1,70X1,70X1,80M,E DIAMETRO DA GALERIA DE 1,20M,TENDO O CONCRETO DAS PAREDES,FUNDO E TAMPA 400KG E ODA BASE,CALHA E BANQUETA 300KG DE CIMENTO POR M3,SENDO AS PAREDES,CALHA E A BANQUETA REVESTIDAS COM ARGAMASSA,EXCLUSIVETAMPAO DE FERRO FUNDIDO</t>
  </si>
  <si>
    <t xml:space="preserve">06.012.0345-A</t>
  </si>
  <si>
    <t xml:space="preserve">06.012.0347-0</t>
  </si>
  <si>
    <t xml:space="preserve">POCO DE VISITA DE CONCRETO ARMADO COM MEDIDAS INTERNAS DO POCO E PROFUNDIDADE DE 1,70X1,70X2,10M,E DIAMETRO DA GALERIA DE 1,20M,TENDO O CONCRETO DAS PAREDES,FUNDO E TAMPA 400KG E ODA BASE,CALHA E BANQUETA 300KG DE CIMENTO POR M3,SENDO AS PAREDES,CALHA E A BANQUETA REVESTIDAS COM ARGAMASSA,EXCLUSIVETAMPAO DE FERRO FUNDIDO</t>
  </si>
  <si>
    <t xml:space="preserve">06.012.0347-A</t>
  </si>
  <si>
    <t xml:space="preserve">06.012.0348-0</t>
  </si>
  <si>
    <t xml:space="preserve">POCO DE VISITA DE CONCRETO ARMADO COM MEDIDAS INTERNAS DO POCO E PROFUNDIDADE DE 1,70X1,70X2,40M,E DIAMETRO DA GALERIA DE 1,20M,TENDO O CONCRETO DAS PAREDES,FUNDO E TAMPA 400KG E ODA BASE,CALHA E BANQUETA 300KG DE CIMENTO POR M3,SENDO AS PAREDES,CALHA E A BANQUETA REVESTIDAS COM ARGAMASSA,EXCLUSIVETAMPAO DE FERRO FUNDIDO</t>
  </si>
  <si>
    <t xml:space="preserve">06.012.0348-A</t>
  </si>
  <si>
    <t xml:space="preserve">06.012.0349-0</t>
  </si>
  <si>
    <t xml:space="preserve">POCO DE VISITA DE CONCRETO ARMADO COM MEDIDAS INTERNAS DO POCO E PROFUNDIDADE DE 1,70X1,70X2,70M,E DIAMETRO DA GALERIA DE 1,20M,TENDO O CONCRETO DAS PAREDES,FUNDO E TAMPA 400KG E ODA BASE,CALHA E BANQUETA 300KG DE CIMENTO POR M3,SENDO AS PAREDES,CALHA E A BANQUETA REVESTIDAS COM ARGAMASSA,EXCLUSIVETAMPAO DE FERRO FUNDIDO</t>
  </si>
  <si>
    <t xml:space="preserve">06.012.0349-A</t>
  </si>
  <si>
    <t xml:space="preserve">06.012.0351-0</t>
  </si>
  <si>
    <t xml:space="preserve">POCO DE VISITA DE CONCRETO ARMADO COM MEDIDAS INTERNAS DO POCO E PROFUNDIDADE DE 1,70X1,70X3,00M,E DIAMETRO DA GALERIA DE 1,20M,TENDO O CONCRETO DAS PAREDES,FUNDO E TAMPA 400KG E ODA BASE,CALHA E BANQUETA 300KG DE CIMENTO POR M3,SENDO AS PAREDES,CALHA E A BANQUETA REVESTIDAS COM ARGAMASSA,EXCLUSIVETAMPAO DE FERRO FUNDIDO</t>
  </si>
  <si>
    <t xml:space="preserve">06.012.0351-A</t>
  </si>
  <si>
    <t xml:space="preserve">06.012.0352-0</t>
  </si>
  <si>
    <t xml:space="preserve">POCO DE VISITA DE CONCRETO ARMADO COM MEDIDAS INTERNAS DO POCO E PROFUNDIDADE DE 1,70X1,70X3,30M,E DIAMETRO DA GALERIA DE 1,20M,TENDO O CONCRETO DAS PAREDES,FUNDO E TAMPA 400KG E ODA BASE,CALHA E BANQUETA 300KG DE CIMENTO POR M3,SENDO AS PAREDES,CALHA E A BANQUETA REVESTIDAS COM ARGAMASSA,EXCLUSIVETAMPAO DE FERRO FUNDIDO</t>
  </si>
  <si>
    <t xml:space="preserve">06.012.0352-A</t>
  </si>
  <si>
    <t xml:space="preserve">06.012.0355-0</t>
  </si>
  <si>
    <t xml:space="preserve">POCO DE VISITA DE CONCRETO ARMADO COM MEDIDAS INTERNAS DO POCO E PROFUNDIDADE DE 1,70X1,70X3,60M,E DIAMETRO DA GALERIA DE 1,20M,TENDO O CONCRETO DAS PAREDES,FUNDO E TAMPA 400KG E ODA BASE,CALHA E BANQUETA 300KG DE CIMENTO POR M3,SENDO AS PAREDES,CALHA E A BANQUETA REVESTIDAS COM ARGAMASSA,EXCLUSIVETAMPAO DE FERRO FUNDIDO</t>
  </si>
  <si>
    <t xml:space="preserve">06.012.0355-A</t>
  </si>
  <si>
    <t xml:space="preserve">06.012.0357-0</t>
  </si>
  <si>
    <t xml:space="preserve">POCO DE VISITA DE CONCRETO ARMADO COM MEDIDAS INTERNAS DO POCO E PROFUNDIDADE DE 1,70X1,70X3,90M,E DIAMETRO DA GALERIA DE 1,20M,TENDO O CONCRETO DAS PAREDES,FUNDO E TAMPA 400KG E ODA BASE,CALHA E BANQUETA 300KG DE CIMENTO POR M3,SENDO AS PAREDES,CALHA E A BANQUETA REVESTIDAS COM ARGAMASSA,EXCLUSIVETAMPAO DE FERRO FUNDIDO</t>
  </si>
  <si>
    <t xml:space="preserve">06.012.0357-A</t>
  </si>
  <si>
    <t xml:space="preserve">06.012.0359-0</t>
  </si>
  <si>
    <t xml:space="preserve">POCO DE VISITA DE CONCRETO ARMADO COM MEDIDAS INTERNAS DO POCO E PROFUNDIDADE DE 1,70X1,70X4,20M,E DIAMETRO DA GALERIA DE 1,20M,TENDO O CONCRETO DAS PAREDES,FUNDO E TAMPA 400KG E ODA BASE,CALHA E BANQUETA 300KG DE CIMENTO POR M3,SENDO AS PAREDES,CALHA E A BANQUETA REVESTIDAS COM ARGAMASSA,EXCLUSIVETAMPAO DE FERRO FUNDIDO</t>
  </si>
  <si>
    <t xml:space="preserve">06.012.0359-A</t>
  </si>
  <si>
    <t xml:space="preserve">06.012.0362-0</t>
  </si>
  <si>
    <t xml:space="preserve">POCO DE VISITA DE CONCRETO ARMADO COM MEDIDAS INTERNAS DO POCO E PROFUNDIDADE DE 1,70X1,70X4,50M,E DIAMETRO DA GALERIA DE 1,20M,TENDO O CONCRETO DAS PAREDES,FUNDO E TAMPA 400KG E ODA BASE,CALHA E BANQUETA 300KG DE CIMENTO POR M3,SENDO AS PAREDES,CALHA E A BANQUETA REVESTIDAS COM ARGAMASSA,EXCLUSIVETAMPAO DE FERRO FUNDIDO</t>
  </si>
  <si>
    <t xml:space="preserve">06.012.0362-A</t>
  </si>
  <si>
    <t xml:space="preserve">06.012.0363-0</t>
  </si>
  <si>
    <t xml:space="preserve">POCO DE VISITA DE CONCRETO ARMADO COM MEDIDAS INTERNAS DO POCO E PROFUNDIDADE DE 1,70X1,70X4,80M,E DIAMETRO DA GALERIA DE 1,20M,TENDO O CONCRETO DAS PAREDES,FUNDO E TAMPA 400KG E ODA BASE,CALHA E BANQUETA 300KG DE CIMENTO POR M3,SENDO AS PAREDES,CALHA E A BANQUETA REVESTIDAS COM ARGAMASSA,EXCLUSIVETAMPAO DE FERRO FUNDIDO</t>
  </si>
  <si>
    <t xml:space="preserve">06.012.0363-A</t>
  </si>
  <si>
    <t xml:space="preserve">06.012.0364-0</t>
  </si>
  <si>
    <t xml:space="preserve">POCO DE VISITA DE CONCRETO ARMADO COM MEDIDAS INTERNAS DO POCO E PROFUNDIDADE DE 1,70X1,70X5,10M,E DIAMETRO DA GALERIA DE 1,20M,TENDO O CONCRETO DAS PAREDES,FUNDO E TAMPA 400KG E ODA BASE,CALHA E BANQUETA 300KG DE CIMENTO POR M3,SENDO AS PAREDES,CALHA E A BANQUETA REVESTIDAS COM ARGAMASSA,EXCLUSIVETAMPAO DE FERRO FUNDIDO</t>
  </si>
  <si>
    <t xml:space="preserve">06.012.0364-A</t>
  </si>
  <si>
    <t xml:space="preserve">06.012.0366-0</t>
  </si>
  <si>
    <t xml:space="preserve">POCO DE VISITA DE CONCRETO ARMADO COM MEDIDAS INTERNAS DO POCO E PROFUNDIDADE DE 1,70X1,70X5,40M,E DIAMETRO DA GALERIA DE 1,20M,TENDO O CONCRETO DAS PAREDES,FUNDO E TAMPA 400KG E ODA BASE,CALHA E BANQUETA 300KG DE CIMENTO POR M3,SENDO AS PAREDES,CALHA E A BANQUETA REVESTIDAS COM ARGAMASSA,EXCLUSIVETAMPAO DE FERRO FUNDIDO</t>
  </si>
  <si>
    <t xml:space="preserve">06.012.0366-A</t>
  </si>
  <si>
    <t xml:space="preserve">06.012.0368-0</t>
  </si>
  <si>
    <t xml:space="preserve">POCO DE VISITA DE CONCRETO ARMADO COM MEDIDAS INTERNAS DO POCO E PROFUNDIDADE DE 1,70X1,70X5,70M,E DIAMETRO DA GALERIA DE 1,20M,TENDO O CONCRETO DAS PAREDES,FUNDO E TAMPA 400KG E ODA BASE,CALHA E BANQUETA 300KG DE CIMENTO POR M3,SENDO AS PAREDES,CALHA E A BANQUETA REVESTIDAS COM ARGAMASSA,EXCLUSIVETAMPAO DE FERRO FUNDIDO</t>
  </si>
  <si>
    <t xml:space="preserve">06.012.0368-A</t>
  </si>
  <si>
    <t xml:space="preserve">06.012.0370-0</t>
  </si>
  <si>
    <t xml:space="preserve">POCO DE VISITA DE CONCRETO ARMADO COM MEDIDAS INTERNAS DO POCO E PROFUNDIDADE DE 1,70X1,70X6,00M,E DIAMETRO DA GALERIA DE 1,20M,TENDO O CONCRETO DAS PAREDES,FUNDO E TAMPA 400KG E ODA BASE,CALHA E BANQUETA 300KG DE CIMENTO POR M3,SENDO AS PAREDES,CALHA E A BANQUETA REVESTIDAS COM ARGAMASSA,EXCLUSIVETAMPAO DE FERRO FUNDIDO</t>
  </si>
  <si>
    <t xml:space="preserve">06.012.0370-A</t>
  </si>
  <si>
    <t xml:space="preserve">06.012.0372-0</t>
  </si>
  <si>
    <t xml:space="preserve">POCO DE VISITA DE CONCRETO ARMADO COM MEDIDAS INTERNAS DO POCO E PROFUNDIDADE DE 2,00X2,00X2,40M,E DIAMETRO DA GALERIA DE 1,50M,TENDO O CONCRETO DAS PAREDES,FUNDO E TAMPA 400KG E ODA BASE,CALHA E BANQUETA 300KG DE CIMENTO POR M3,SENDO AS PAREDES,CALHA E A BANQUETA REVESTIDAS COM ARGAMASSA,EXCLUSIVETAMPAO DE FERRO FUNDIDO</t>
  </si>
  <si>
    <t xml:space="preserve">06.012.0372-A</t>
  </si>
  <si>
    <t xml:space="preserve">06.012.0375-0</t>
  </si>
  <si>
    <t xml:space="preserve">POCO DE VISITA DE CONCRETO ARMADO COM MEDIDAS INTERNAS DO POCO E PROFUNDIDADE DE 2,00X2,00X2,70M,E DIAMETRO DA GALERIA DE 1,50M,TENDO O CONCRETO DAS PAREDES,FUNDO E TAMPA 400KG E ODA BASE,CALHA E BANQUETA 300KG DE CIMENTO POR M3,SENDO AS PAREDES,CALHA E A BANQUETA REVESTIDAS COM ARGAMASSA,EXCLUSIVETAMPAO DE FERRO FUNDIDO</t>
  </si>
  <si>
    <t xml:space="preserve">06.012.0375-A</t>
  </si>
  <si>
    <t xml:space="preserve">06.012.0377-0</t>
  </si>
  <si>
    <t xml:space="preserve">POCO DE VISITA DE CONCRETO ARMADO COM MEDIDAS INTERNAS DO POCO E PROFUNDIDADE DE 2,00X2,00X3,00M,E DIAMETRO DA GALERIA DE 1,50M,TENDO O CONCRETO DAS PAREDES,FUNDO E TAMPA 400KG E ODA BASE,CALHA E BANQUETA 300KG DE CIMENTO POR M3,SENDO AS PAREDES,CALHA E A BANQUETA REVESTIDAS COM ARGAMASSA,EXCLUSIVETAMPAO DE FERRO FUNDIDO</t>
  </si>
  <si>
    <t xml:space="preserve">06.012.0377-A</t>
  </si>
  <si>
    <t xml:space="preserve">06.012.0379-0</t>
  </si>
  <si>
    <t xml:space="preserve">POCO DE VISITA DE CONCRETO ARMADO COM MEDIDAS INTERNAS DO POCO E PROFUNDIDADE DE 2,00X2,00X3,30M,E DIAMETRO DA GALERIA DE 1,50M,TENDO O CONCRETO DAS PAREDES,FUNDO E TAMPA 400KG E ODA BASE,CALHA E BANQUETA 300KG DE CIMENTO POR M3,SENDO AS PAREDES,CALHA E A BANQUETA REVESTIDAS COM ARGAMASSA,EXCLUSIVETAMPAO DE FERRO FUNDIDO</t>
  </si>
  <si>
    <t xml:space="preserve">06.012.0379-A</t>
  </si>
  <si>
    <t xml:space="preserve">06.012.0381-0</t>
  </si>
  <si>
    <t xml:space="preserve">POCO DE VISITA DE CONCRETO ARMADO COM MEDIDAS INTERNAS DO POCO E PROFUNDIDADE DE 2,00X2,00X3,60M,E DIAMETRO DA GALERIA DE 1,50M,TENDO O CONCRETO DAS PAREDES,FUNDO E TAMPA 400KG E ODA BASE,CALHA E BANQUETA 300KG DE CIMENTO POR M3,SENDO AS PAREDES,CALHA E A BANQUETA REVESTIDAS COM ARGAMASSA,EXCLUSIVETAMPAO DE FERRO FUNDIDO</t>
  </si>
  <si>
    <t xml:space="preserve">06.012.0381-A</t>
  </si>
  <si>
    <t xml:space="preserve">06.012.0383-0</t>
  </si>
  <si>
    <t xml:space="preserve">POCO DE VISITA DE CONCRETO ARMADO COM MEDIDAS INTERNAS DO POCO E PROFUNDIDADE DE 2,00X2,00X3,90M,E DIAMETRO DA GALERIA DE 1,50M,TENDO O CONCRETO DAS PAREDES,FUNDO E TAMPA 400KG E ODA BASE,CALHA E BANQUETA 300KG DE CIMENTO POR M3,SENDO AS PAREDES,CALHA E A BANQUETA REVESTIDAS COM ARGAMASSA,EXCLUSIVETAMPAO DE FERRO FUNDIDO</t>
  </si>
  <si>
    <t xml:space="preserve">06.012.0383-A</t>
  </si>
  <si>
    <t xml:space="preserve">06.012.0385-0</t>
  </si>
  <si>
    <t xml:space="preserve">POCO DE VISITA DE CONCRETO ARMADO COM MEDIDAS INTERNAS DO POCO E PROFUNDIDADE DE 2,00X2,00X4,20M,E DIAMETRO DA GALERIA DE 1,50M,TENDO O CONCRETO DAS PAREDES,FUNDO E TAMPA 400KG E ODA BASE,CALHA E BANQUETA 300KG DE CIMENTO POR M3,SENDO AS PAREDES,CALHA E A BANQUETA REVESTIDAS COM ARGAMASSA,EXCLUSIVETAMPAO DE FERRO FUNDIDO</t>
  </si>
  <si>
    <t xml:space="preserve">06.012.0385-A</t>
  </si>
  <si>
    <t xml:space="preserve">06.012.0387-0</t>
  </si>
  <si>
    <t xml:space="preserve">POCO DE VISITA DE CONCRETO ARMADO COM MEDIDAS INTERNAS DO POCO E PROFUNDIDADE DE 2,00X2,00X4,50M,E DIAMETRO DA GALERIA DE 1,50M,TENDO O CONCRETO DAS PAREDES,FUNDO E TAMPA 400KG E ODA BASE,CALHA E BANQUETA 300KG DE CIMENTO POR M3,SENDO AS PAREDES,CALHA E A BANQUETA REVESTIDAS COM ARGAMASSA,EXCLUSIVETAMPAO DE FERRO FUNDIDO</t>
  </si>
  <si>
    <t xml:space="preserve">06.012.0387-A</t>
  </si>
  <si>
    <t xml:space="preserve">06.012.0389-0</t>
  </si>
  <si>
    <t xml:space="preserve">POCO DE VISITA DE CONCRETO ARMADO COM MEDIDAS INTERNAS DO POCO E PROFUNDIDADE DE 2,00X2,00X4,80M,E DIAMETRO DA GALERIA DE 1,50M,TENDO O CONCRETO DAS PAREDES,FUNDO E TAMPA 400KG E ODA BASE,CALHA E BANQUETA 300KG DE CIMENTO POR M3,SENDO AS PAREDES,CALHA E A BANQUETA REVESTIDAS COM ARGAMASSA,EXCLUSIVETAMPAO DE FERRO FUNDIDO</t>
  </si>
  <si>
    <t xml:space="preserve">06.012.0389-A</t>
  </si>
  <si>
    <t xml:space="preserve">06.012.0391-0</t>
  </si>
  <si>
    <t xml:space="preserve">POCO DE VISITA DE CONCRETO ARMADO COM MEDIDAS INTERNAS DO POCO E PROFUNDIDADE DE 2,00X2,00X5,10M,E DIAMETRO DA GALERIA DE 1,50M,TENDO O CONCRETO DAS PAREDES,FUNDO E TAMPA 400KG E ODA BASE,CALHA E BANQUETA 300KG DE CIMENTO POR M3,SENDO AS PAREDES,CALHA E A BANQUETA REVESTIDAS COM ARGAMASSA,EXCLUSIVETAMPAO DE FERRO FUNDIDO</t>
  </si>
  <si>
    <t xml:space="preserve">06.012.0391-A</t>
  </si>
  <si>
    <t xml:space="preserve">06.012.0393-0</t>
  </si>
  <si>
    <t xml:space="preserve">POCO DE VISITA DE CONCRETO ARMADO COM MEDIDAS INTERNAS DO POCO E PROFUNDIDADE DE 2,00X2,00X5,40M,E DIAMETRO DA GALERIA DE 1,50M,TENDO O CONCRETO DAS PAREDES,FUNDO E TAMPA 400KG E ODA BASE,CALHA E BANQUETA 300KG DE CIMENTO POR M3,SENDO AS PAREDES,CALHA E A BANQUETA REVESTIDAS COM ARGAMASSA,EXCLUSIVETAMPAO DE FERRO FUNDIDO</t>
  </si>
  <si>
    <t xml:space="preserve">06.012.0393-A</t>
  </si>
  <si>
    <t xml:space="preserve">06.012.0395-0</t>
  </si>
  <si>
    <t xml:space="preserve">POCO DE VISITA DE CONCRETO ARMADO COM MEDIDAS INTERNAS DO POCO E PROFUNDIDADE DE 2,00X2,00X5,70M,E DIAMETRO DA GALERIA DE 1,50M,TENDO O CONCRETO DAS PAREDES,FUNDO E TAMPA 400KG E ODA BASE,CALHA E BANQUETA 300KG DE CIMENTO POR M3,SENDO AS PAREDES,CALHA E A BANQUETA REVESTIDAS COM ARGAMASSA,EXCLUSIVETAMPAO DE FERRO FUNDIDO</t>
  </si>
  <si>
    <t xml:space="preserve">06.012.0395-A</t>
  </si>
  <si>
    <t xml:space="preserve">06.012.0400-0</t>
  </si>
  <si>
    <t xml:space="preserve">POCO DE VISITA DE CONCRETO ARMADO COM MEDIDAS INTERNAS DO POCO E PROFUNDIDADE DE 2,00X2,00X6,00M,E DIAMETRO DA GALERIA DE 1,50M,TENDO O CONCRETO DAS PAREDES,FUNDO E TAMPA 400KG E ODA BASE,CALHA E BANQUETA 300KG DE CIMENTO POR M3,SENDO AS PAREDES,CALHA E A BANQUETA REVESTIDAS COM ARGAMASSA,EXCLUSIVETAMPAO DE FERRO FUNDIDO</t>
  </si>
  <si>
    <t xml:space="preserve">06.012.0400-A</t>
  </si>
  <si>
    <t xml:space="preserve">06.014.0012-0</t>
  </si>
  <si>
    <t xml:space="preserve">POCO DE VISITA EM ALVENARIA DE TIJOLO MACICO(7X10X20CM),EM PAREDES DE UMA VEZ(0,20M),1,20X1,20X1,40M,SENDO AS PAREDES EXECUTADAS E REVESTIDAS INTERNAMENTE C/ARGAMASSA CIM.E AREIA TRACO 1:4,C/BASE DE CONCRETO SIMPLES E TAMPA DE CONCRETO ARMADO,SENDO O CONCRETO DOSADO P/UM FCK=10MPA,DEGRAUS DE FERRO FUNDIDO,P/COLETOR DE AGUAS PLUVIAIS DE 0,40 A 0,70M DE DIAM.</t>
  </si>
  <si>
    <t xml:space="preserve">06.014.0012-A</t>
  </si>
  <si>
    <t xml:space="preserve">06.014.0013-0</t>
  </si>
  <si>
    <t xml:space="preserve">POCO DE VISITA EM ALVENARIA DE TIJOLO MACICO(7X10X20CM),EM PAREDES DE UMA VEZ(0,20M),DE 1,30X1,30X1,40M,SENDO AS PAREDESREVESTIDAS INTERNAMENTE COM ARGAMASSA,COM BASE DE CONCRETOSIMPLES E TAMPA DE CONCRETO ARMADO,SENDO O CONCRETO DOSADO PARA UM FCK=10MPA,DEGRAUS DE FERRO FUNDIDO,PARA COLETOR DE AGUAS PLUVIAIS DE 0,80M DE DIAMETRO</t>
  </si>
  <si>
    <t xml:space="preserve">06.014.0013-A</t>
  </si>
  <si>
    <t xml:space="preserve">06.014.0014-0</t>
  </si>
  <si>
    <t xml:space="preserve">POCO DE VISITA EM ALVENARIA DE TIJOLO MACICO(7X10X20CM),EM PAREDES DE UMA VEZ(0,20M),DE 1,40X1,40X1,50M,SENDO AS PAREDESREVESTIDAS INTERNAMENTE COM ARGAMASSA,COM BASE DE CONCRETOSIMPLES E TAMPA DE CONCRETO ARMADO,SENDO O CONCRETO DOSADO PARA UM FCK=10MPA,DEGRAUS DE FERRO FUNDIDO,PARA COLETOR DE AGUAS PLUVIAIS DE 0,90M DE DIAMETRO</t>
  </si>
  <si>
    <t xml:space="preserve">06.014.0014-A</t>
  </si>
  <si>
    <t xml:space="preserve">06.014.0015-0</t>
  </si>
  <si>
    <t xml:space="preserve">POCO DE VISITA EM ALVENARIA DE TIJOLO MACICO(7X10X20CM),EM PAREDES DE UMA VEZ(0,20M),DE 1,50X1,50X1,60M,SENDO AS PAREDESREVESTIDAS INTERNAMENTE COM ARGAMASSA,COM BASE DE CONCRETOSIMPLES E TAMPA DE CONCRETO ARMADO,SENDO O CONCRETO DOSADO PARA UM FCK=10MPA,DEGRAUS DE FERRO FUNDIDO,PARA COLETOR DE AGUAS PLUVIAIS DE 1,00M DE DIAMETRO</t>
  </si>
  <si>
    <t xml:space="preserve">06.014.0015-A</t>
  </si>
  <si>
    <t xml:space="preserve">06.014.0016-0</t>
  </si>
  <si>
    <t xml:space="preserve">POCO DE VISITA EM ALVENARIA DE TIJOLO MACICO(7X10X20CM),EM PAREDES DE UMA VEZ(0,20M),DE 1,60X1,60X1,70M,SENDO AS PAREDESREVESTIDAS INETERNAMENTE COM ARGAMASSA,COM BASE DE CONCRETOSIMPLES E TAMPA DE CONCRETO ARMADO,SENDO O CONCRETO DOSADOPARA UM FCK=10MPA,DEGRAUS DE FERRO FUNDIDO,PARA COLETOR DE AGUAS PLUVIAIS DE 1,10M DE DIAMETRO</t>
  </si>
  <si>
    <t xml:space="preserve">06.014.0016-A</t>
  </si>
  <si>
    <t xml:space="preserve">06.014.0049-0</t>
  </si>
  <si>
    <t xml:space="preserve">CAIXA DE PASSAGEM EM ALVENARIA DE TIJOLO MACICO(7X10X20CM),EM PAREDES DE UMA VEZ(0,20M),DE 0,40X0,40X0,60M,EXCLUSIVE TAMPA,UTILIZANDO ARGAMASSA DE CIMENTO E AREIA,NO TRACO 1:4 EM VOLUME,COM FUNDO EM CONCRETO SIMPLES PROVIDO DE CALHA INTERNA,SENDO AS PAREDES REVESTIDAS INTERNAMENTE COM A MESMA ARGAMASSA</t>
  </si>
  <si>
    <t xml:space="preserve">06.014.0049-A</t>
  </si>
  <si>
    <t xml:space="preserve">06.014.0052-0</t>
  </si>
  <si>
    <t xml:space="preserve">CAIXA DE PASSAGEM EM ALVENARIA DE TIJOLO MACICO(7X10X20CM),EM PAREDES DE UMA VEZ(0,20M),DE 0,40X0,60X0,60M,EXCLUSIVE TAMPA,UTILIZANDO ARGAMASSA DE CIMENTO E AREIA,NO TRACO 1:4 EM VOLUME,COM FUNDO EM CONCRETO SIMPLES PROVIDO DE CALHA INTERNA,SENDO AS PAREDES REVESTIDAS INTERNAMENTE COM A MESMA ARGAMASSA</t>
  </si>
  <si>
    <t xml:space="preserve">06.014.0052-A</t>
  </si>
  <si>
    <t xml:space="preserve">06.014.0054-0</t>
  </si>
  <si>
    <t xml:space="preserve">CAIXA DE PASSAGEM EM ALVENARIA DE TIJOLO MACICO(7X10X20CM),EM PAREDES DE UMA VEZ(0,20M),DE 0,60X0,60X0,80M,EXCLUSIVE TAMPA,UTILIZANDO ARGAMASSA DE CIMENTO E AREIA,NO TRACO 1:4 EM VOLUME,COM FUNDO EM CONCRETO SIMPLES PROVIDO DE CALHA INTERNA,SENDO AS PAREDES REVESTIDAS INETERNAMENTE COM A MESMA ARGAMASSA</t>
  </si>
  <si>
    <t xml:space="preserve">06.014.0054-A</t>
  </si>
  <si>
    <t xml:space="preserve">06.014.0057-0</t>
  </si>
  <si>
    <t xml:space="preserve">CAIXA DE PASSAGEM EM ALVENARIA DE TIJOLO MACICO(7X10X20CM),EM PAREDES DE UMA VEZ(0,20M),DE 0,60X0,60X1,00M,EXCLUSIVE TAMPA,UTILIZANDO ARGAMASSA DE CIMENTO E AREIA,NO TRACO 1:4 EM VOLUME,COM FUNDO EM CONCRETO SIMPLES PROVIDO DE CALHA INTERNA,SENDO AS PAREDES REVESTIDAS INTERNAMENTE COM A MESMA ARGAMASSA</t>
  </si>
  <si>
    <t xml:space="preserve">06.014.0057-A</t>
  </si>
  <si>
    <t xml:space="preserve">06.014.0059-0</t>
  </si>
  <si>
    <t xml:space="preserve">CAIXA DE PASSAGEM EM ALVENARIA DE TIJOLO MACICO(7X10X20CM),EM PAREDES DE UMA VEZ(0,20M),DE 1,00X1,00X1,00M,EXCLUSIVE TAMPA,UTILIZANDO ARGAMASSA DE CIMENTO E AREIA,NO TRACO 1:4 EM VOLUME,COM FUNDO EM CONCRETO SIMPLES PROVIDO DE CALHA INTERNA,SENDO AS PAREDES REVESTIDAS INTERNAMENTE COM A MESMA ARGAMASSA</t>
  </si>
  <si>
    <t xml:space="preserve">06.014.0059-A</t>
  </si>
  <si>
    <t xml:space="preserve">06.014.0060-0</t>
  </si>
  <si>
    <t xml:space="preserve">CAIXA DE PASSAGEM EM ALVENARIA DE TIJOLO MACICO(7X10X20CM),EM PAREDES DE UMA VEZ (0,20M),DE 0,40X0,40X0,60M,UTILIZANDO ARGAMASSA DE CIMENTO E AREIA,NO TRACO 1:4 EM VOLUME,COM FUNDOEM CONCRETO SIMPLES PROVIDO DE CALHA INTERNA,SENDO AS PAREDES REVESTIDAS INTERNAMENTE COM A MESMA ARGAMASSA,INCLUSIVE TAMPA DE CONCRETO ARMADO,15MPA,COM ESPESSURA DE 10CM</t>
  </si>
  <si>
    <t xml:space="preserve">06.014.0060-A</t>
  </si>
  <si>
    <t xml:space="preserve">06.014.0062-0</t>
  </si>
  <si>
    <t xml:space="preserve">CAIXA DE PASSAGEM EM ALVENARIA DE TIJOLO MACICO(7X10X20CM),EM PAREDES DE UMA VEZ(0,20M),DE 0,40X0,60X0,60M,UTILIZANDO ARGAMASSA DE CIMENTO E AREIA,NO TRACO 1:4 EM VOLUME,COM FUNDOEM CONCRETO SIMPLES PROVIDO DE CALHA INTERNA,SENDO AS PAREDES REVESTIDAS INTERNAMENTE COM A MESMA ARGAMASSA,INCLUSIVE TAMPA DE CONCRETO ARMADO,15MPA,COM ESPESSURA DE 10CM</t>
  </si>
  <si>
    <t xml:space="preserve">06.014.0062-A</t>
  </si>
  <si>
    <t xml:space="preserve">06.014.0064-0</t>
  </si>
  <si>
    <t xml:space="preserve">CAIXA DE PASSAGEM EM ALVENARIA DE TIJOLO MACICO(7X10X20CM),EM PAREDES DE UMA VEZ(0,20M),DE 0,60X0,60X0,80M,UTILIZANDO ARGAMASSA DE CIMENTO E AREIA,NO TRACO 1:4 EM VOLUME,COM FUNDOEM CONCRETO SIMPLES PROVIDO DE CALHA INTERNA,SENDO AS PAREDES REVESTIDAS INTERNAMENTE COM A MESMA ARGAMASSA,INCLUSIVE TAMPA DE CONCRETO ARMADO,15MPA,COM ESPESSURA DE 10CM</t>
  </si>
  <si>
    <t xml:space="preserve">06.014.0064-A</t>
  </si>
  <si>
    <t xml:space="preserve">06.014.0066-0</t>
  </si>
  <si>
    <t xml:space="preserve">CAIXA DE PASSAGEM EM ALVENARIA DE TIJOLO MACICO(7X10X20CM),EM PAREDES DE UMA VEZ(0,20M),DE 0,60X0,60X1,00M,UTILIZANDO ARGAMASSA DE CIMENTO E AREIA,NO TRACO 1:4 EM VOLUME,COM FUNDOEM CONCRETO SIMPLES PROVIDO DE CALHA INTERNA,SENDO AS PAREDES REVESTIDAS INTERNAMENTE COM A MESMA ARGAMASSA,INCLUSIVE TAMPA DE CONCRETO ARMADO,15MPA,COM ESPESSURA DE 10CM</t>
  </si>
  <si>
    <t xml:space="preserve">06.014.0066-A</t>
  </si>
  <si>
    <t xml:space="preserve">06.014.0068-0</t>
  </si>
  <si>
    <t xml:space="preserve">CAIXA DE PASSAGEM EM ALVENARIA DE TIJOLO MACICO(7X10X20CM),EM PAREDES DE UMA VEZ(0,20M),DE 1,00X1,00X1,00M,UTILIZANDO ARGAMASSA DE CIMENTO E AREIA,NO TRACO 1:4 EM VOLUME,COM FUNDOEM CONCRETO SIMPLES PROVIDO DE CALHA INTERNA,SENDO AS PAREDES REVESTIDAS INTERNAMENTE COM A MESMA ARGAMASSA,INCLUSIVE TAMPA DE CONCRETO ARMADO,15MPA,COM ESPESSURA DE 10CM</t>
  </si>
  <si>
    <t xml:space="preserve">06.014.0068-A</t>
  </si>
  <si>
    <t xml:space="preserve">06.014.0100-1</t>
  </si>
  <si>
    <t xml:space="preserve">CAIXA DE RALO EM ALVENARIA DE TIJOLO MACICO(7X10X20CM),EM PAREDES DE UMA VEZ(0,20M),DE 0,90X1,20X1,50M(MEDIDAS EXTERNAS),UTILIZANDO ARGAMASSA DE CIMENTO E AREIA,NO TRACO 1:4 EM VOLUME,SENDO AS PAREDES REVESTIDAS INTERNAMENTE COM A MESMA ARGAMASSA,COM BASE DE CONCRETO SIMPLES FCK=10MPA E GRELHA DE FERRO FUNDIDO DE 135KG</t>
  </si>
  <si>
    <t xml:space="preserve">06.014.0100-B</t>
  </si>
  <si>
    <t xml:space="preserve">06.014.0101-0</t>
  </si>
  <si>
    <t xml:space="preserve">CAIXA DE RALO EM ALVENARIA DE TIJOLO MACICO(7X10X20CM),EM PAREDES DE UMA VEZ(0,20M),DE 0,30X0,90X0,90M,PARA AGUAS PLUVIAS,UTILIZANDO ARGAMASSA DE CIMENTO E AREIA,NO TRACO 1:4 EM VOLUME,SENDO AS PAREDES REVESTIDAS INTERNAMENTE COM A MESMA ARGAMASSA,COM BASE DE CONCRETO SIMPLES FCK=10MPA E GRELHA DE FERRO FUNDIDO DE 135KG</t>
  </si>
  <si>
    <t xml:space="preserve">06.014.0101-A</t>
  </si>
  <si>
    <t xml:space="preserve">06.014.0102-0</t>
  </si>
  <si>
    <t xml:space="preserve">CAIXA DE RALO EM ALVENARIA DE TIJOLO MACICO(7X10X20CM),EM PAREDES DE UMA VEZ(0,20M),DE 0,30X0,90X0,90M,PARA AGUAS PLUVIAS,UTILIZANDO ARGAMASSA DE CIMENTO E AREIA,NO TRACO 1:4 EM VOLUME,SENDO AS PAREDES REVESTIDAS INTERNAMENTE COM A MESMA ARGAMASSA,C/BASE DE CONCRETO SIMPLES FCK=10MPA E GRELHA DE FERRO FUNDIDO DE 135KG E BOCA DE LOBO DE FERRO FUNDIDO DE 80KG</t>
  </si>
  <si>
    <t xml:space="preserve">06.014.0102-A</t>
  </si>
  <si>
    <t xml:space="preserve">06.014.0105-0</t>
  </si>
  <si>
    <t xml:space="preserve">CAIXA DE RALO EM ALVENARIA DE TIJOLO MACICO(7X10X20CM),EM PAREDES DE 1 VEZ(0,20M),DE 0,30X0,90X0,90M,P/AGUAS PLUVIAIS,UTILIZANDO ARGAMASSA DE CIMENTO E AREIA,TRACO 1:4,SENDO AS PAREDES REVESTIDAS INTERNAMENTE C/A MESMA ARGAMASSA,C/BASE DE CONCRETO SIMPLES FCK=10MPA E GRELHA DE FERRO FUNDIDO 135KG,INCL.ESCAVACAO,REATERRO E REMOCAO DO MAT.EXCEDENTE ATE 20,00M</t>
  </si>
  <si>
    <t xml:space="preserve">06.014.0105-A</t>
  </si>
  <si>
    <t xml:space="preserve">06.014.0110-0</t>
  </si>
  <si>
    <t xml:space="preserve">CAIXA PARA REGISTRO PADRAO CEDAE,DE ALVENARIA DE TIJOLO MACICO(7X10X20CM),EM PAREDES DE 1 VEZ(0,20M),DIMENSOES INTERNASDE 0,60X0,60X0,25M,COM TAMPA DE CONCRETO COM 10CM DE ESPESSURA MINIMA,UTILIZANDO ARGAMASSA DE CIMENTO E AREIA,TRACO 1:4,SENDO AS PAREDES REVESTIDAS INTERNAMENTE C/A MESMA ARGAMASSA,EXCL.CAIXA QUADRADA DE FERRO FUNDIDO,P/REGISTROS ATE 200MM</t>
  </si>
  <si>
    <t xml:space="preserve">06.014.0110-A</t>
  </si>
  <si>
    <t xml:space="preserve">06.014.0112-0</t>
  </si>
  <si>
    <t xml:space="preserve">CAIXA PARA REGISTROS PADRAO CEDAE,DE ALVENARIA DE TIJOLO MACICO(7X10X20CM),EM PAREDES DE 1 VEZ(0,20M),DIMENSOES INTERNASDE 0,60X0,60X0,40M,COM TAMPA DE CONCRETO COM 10CM DE ESPESSURA MINIMA,UTILIZANDO ARGAMASSA DE CIMENTO E AREIA,TRACO 1:4,SENDO AS PAREDES REVESTIDAS INTERNAMENTE C/A MESMA ARGAMASSA,EXCL.CAIXA QUADRADA DE FERRO FUNDIDO,P/REGISTROS ATE 200MM</t>
  </si>
  <si>
    <t xml:space="preserve">06.014.0112-A</t>
  </si>
  <si>
    <t xml:space="preserve">06.014.0114-0</t>
  </si>
  <si>
    <t xml:space="preserve">CAIXA PARA REGISTROS PADRAO CEDAE,DE ALVENARIA DE TIJOLO MACICO(7X10X20CM),EM PAREDES DE 1 VEZ(0,20M),DIMENSOES INTERNASDE 0,60X0,60X0,55M,COM TAMPA DE CONCRETO COM 10CM DE ESPESSURA MINIMA,UTILIZANDO ARGAMASSA DE CIMENTO E AREIA,TRACO 1:4,SENDO AS PAREDES REVESTIDAS INTERNAMENTE C/A MESMA ARGAMASSA,EXCL.CAIXA QUADRADA DE FERRO FUNDIDO,P/REGISTROS ATE 200MM</t>
  </si>
  <si>
    <t xml:space="preserve">06.014.0114-A</t>
  </si>
  <si>
    <t xml:space="preserve">06.014.0116-0</t>
  </si>
  <si>
    <t xml:space="preserve">CAIXA PARA REGISTROS PADRAO CEDAE,DE ALVENARIA DE TIJOLO MACICO(7X10X20CM),EM PAREDES DE 1 VEZ(0,20M),DIMENSOES INTERNASDE 0,60X0,60X0,40M,UTILIZANDO ARGAMASSA DE CIMENTO E AREIA,NO TRACO 1:4 EM VOLUME,SENDO AS PAREDES REVESTIDAS INTERNAMENTE COM A MESMA ARGAMASSA,EXCLUSIVE TAMPA CIRCULAR DE FERROFUNDIDO PARA REGISTROS ACIMA DE 200MM ATE 600MM</t>
  </si>
  <si>
    <t xml:space="preserve">06.014.0116-A</t>
  </si>
  <si>
    <t xml:space="preserve">06.014.0118-0</t>
  </si>
  <si>
    <t xml:space="preserve">CAIXA PARA REGISTROS PADRAO CEDAE,DE ALVENARIA DE TIJOLO MACICO(7X10X20CM),EM PAREDES DE 1 VEZ(0,20M),DIMENSOES INTERNASDE 0,60X0,60X0,55M,UTILIZANDO ARGAMASSA DE CIMENTO E AREIANO TRACO 1:4 EM VOLUME,SENDO AS PAREDES REVESTIDAS INTERNAMENTE COM A MESMA ARGAMASSA,EXCLUSIVE TAMPA CIRCULAR DE FERROFUNDIDO,PARA REGISTROS ACIMA DE 200MM ATE 600MM</t>
  </si>
  <si>
    <t xml:space="preserve">06.014.0118-A</t>
  </si>
  <si>
    <t xml:space="preserve">06.014.0120-0</t>
  </si>
  <si>
    <t xml:space="preserve">CAIXA PARA REGISTROS PADRAO CEDAE,DE ALVENARIA DE TIJOLO MACICO(7X10X20CM),EM PAREDES DE 1 VEZ(0,20M),DIMENSOES INTERNASDE 0,60X0,60X0,70M,UTILIZANDO ARGAMASSA DE CIMENTO E AREIA,NO TRACO 1:4 EM VOLUME,SENDO AS PAREDES REVESTIDAS INTERNAMENTE COM A MESMA ARGAMASSA,EXCLUSIVE TAMPA CIRCULAR DE FERROFUNDIDO PARA REGISTROS ACIMA DE 200MM ATE 600MM</t>
  </si>
  <si>
    <t xml:space="preserve">06.014.0120-A</t>
  </si>
  <si>
    <t xml:space="preserve">06.014.0122-0</t>
  </si>
  <si>
    <t xml:space="preserve">CAIXA PARA REGISTROS PADRAO CEDAE,DE ALVENARIA DE BLOCOS DECONCRETO(20X20X40CM) PREENCHIDOS COM CONCRETO DE 20MPA,EM PAREDES DE 1 VEZ(0,20M),DIMENSOES INTERNAS DE 0,60X0,60X0,20M,COM TAMPA DE CONCRETO COM 10CM DE ESPESSURA MINIMA,SENDO ASPAREDES REVESTIDAS INTERNAMENTE COM ARGAMASSA,EXCLUSIVE CAIXA QUADRADA DE FERRO FUNDIDO,PARA REGISTROS ATE 200MM</t>
  </si>
  <si>
    <t xml:space="preserve">06.014.0122-A</t>
  </si>
  <si>
    <t xml:space="preserve">06.014.0124-0</t>
  </si>
  <si>
    <t xml:space="preserve">CAIXA PARA REGISTROS PADRAO CEDAE,DE ALVENARIA DE BLOCOS DECONCRETO(20X20X40CM) PREENCHIDOS COM CONCRETO DE 20MPA,EM PAREDES DE 1 VEZ(0,20M),DIMENSOES INTERNAS DE 0,60X0,60X0,40M,COM TAMPA DE CONCRETO COM 10CM DE ESPESSURA MINIMA,SENDO ASPAREDES INTERNAMENTE REVESTIDAS COM ARGAMASSA,EXCLUSIVE CAIXA QUADRADA DE FERRO FUNDIDO,PARA REGISTROS ATE 200MM</t>
  </si>
  <si>
    <t xml:space="preserve">06.014.0124-A</t>
  </si>
  <si>
    <t xml:space="preserve">06.014.0126-0</t>
  </si>
  <si>
    <t xml:space="preserve">CAIXA PARA REGISTROS PADRAO CEDAE,DE ALVENARIA DE BLOCOS DECONCRETO(20X20X40CM) PREENCHIDOS COM CONCRETO DE 20MPA,EM PAREDES DE 1 VEZ(0,20M),DIMENSOES INTERNAS DE 0,60X0,60X0,60M,COM TAMPA DE CONCRETO COM 10CM DE ESPESSURA MINIMA,SENDO ASPAREDES REVESTIDAS INTERNAMENTE COM ARGAMASSA,EXCLUSIVE CAIXA QUADRADA DE FERRO FUNDIDO,PARA REGISTROS ATE 200MM</t>
  </si>
  <si>
    <t xml:space="preserve">06.014.0126-A</t>
  </si>
  <si>
    <t xml:space="preserve">06.014.0128-0</t>
  </si>
  <si>
    <t xml:space="preserve">CAIXA PARA REGISTROS PADRAO CEDAE,DE ALVENARIA DE BLOCOS DECONCRETO(20X20X40CM) PREENCHIDOS COM CONCRETO DE 20MPA,EM PAREDES DE 1 VEZ(0,20M),DIMENSOES INTERNAS DE 0,60X0,60X0,40M,SENDO AS PAREDES REVESTIDAS INTERNAMENTE COM ARGAMASSA,EXCLUSIVE TAMPA CIRCULAR DE FERRO FUNDIDO,PARA REGISTROS ACIMA DE200MM ATE 600MM</t>
  </si>
  <si>
    <t xml:space="preserve">06.014.0128-A</t>
  </si>
  <si>
    <t xml:space="preserve">06.014.0130-0</t>
  </si>
  <si>
    <t xml:space="preserve">CAIXA PARA REGISTROS PADRAO CEDAE,DE ALVENARIA DE BLOCOS DECONCRETO(20X20X40CM) PREENCHIDOS COM CONCRETO DE 20MPA,EM PAREDES DE 1 VEZ(0,20M),DIMENSOES INTERNAS DE 0,60X0,60X0,60M,SENDO AS PAREDES REVESTIDAS INTERNAMENTE COM ARGAMASSA,EXCLUSIVE TAMPA CIRCULAR DE FERRO FUNDIDO,PARA REGISTROS ACIMA DE200MM ATE 600MM</t>
  </si>
  <si>
    <t xml:space="preserve">06.014.0130-A</t>
  </si>
  <si>
    <t xml:space="preserve">06.014.0132-0</t>
  </si>
  <si>
    <t xml:space="preserve">CAIXA PARA REGISTROS PADRAO CEDAE,DE ALVENARIA DE BLOCOS DECONCRETO(20X20X40CM) PREENCHIDOS COM CONCRETO DE 20MPA,EM PAREDES DE 1 VEZ(0,20M),DIMENSOES INTERNAS DE 0,60X0,60X0,80M,UTILIZANDO ARGAMASSA CIMENTO E AREIA,TRACO 1:4,SENDO AS PAREDES REVESTIDAS INTERNAMENTE C/ARGAMASSA,EXCLUSIVE TAMPA CIRCULAR DE FERRO FUNDIDO,P/REGISTROS ACIMA DE 200MM ATE 600MM</t>
  </si>
  <si>
    <t xml:space="preserve">06.014.0132-A</t>
  </si>
  <si>
    <t xml:space="preserve">06.015.0010-0</t>
  </si>
  <si>
    <t xml:space="preserve">POCO DE VISITA EM ALVENARIA DE BLOCOS DE CONCRETO(20X20X40CM),PAREDES 0,20M DE ESP.C/1,20X1,20X1,40M,P/COLETOR AGUAS PLUVIAIS 0,40 A 0,70M DE DIAM.UTILIZANDO ARG.CIM.AREIA,TRACO 1:4,SENDO PAREDES CHAPISCADAS E REVESTIDAS INTERNAMENTE C/ARG.,ENCHIMENTO BLOCOS E BASE EM CONCRETO SIMPLES,TAMPA DE CONCR.ARMADO,DEGRAUS FERRO FUNDIDO,INCL.FORN.TODOS OS MATERIAIS</t>
  </si>
  <si>
    <t xml:space="preserve">06.015.0010-A</t>
  </si>
  <si>
    <t xml:space="preserve">06.015.0011-0</t>
  </si>
  <si>
    <t xml:space="preserve">POCO DE VISITA EM ALVENARIA DE BLOCOS DE CONCRETO(20X20X40CM),EM PAREDES DE 0,20M DE ESP.C/1,30X1,30X1,40M,P/COLETOR DEAGUAS PLUVIAIS DE 0,80M DE DIAM.UTILIZ.ARG.CIM.AREIA,TRACO 1:4,SENDO AS PAREDES REVESTIDAS INTERNAMENTE C/ARG.ENCHIMENTODOS BLOCOS E BASE EM CONCRETO SIMPLES,TAMPA DE CONCRETO ARMADO,DEGRAU DE FERRO FUNDIDO,INCL.FORN.DE TODOS OS MATERIAIS</t>
  </si>
  <si>
    <t xml:space="preserve">06.015.0011-A</t>
  </si>
  <si>
    <t xml:space="preserve">06.015.0012-0</t>
  </si>
  <si>
    <t xml:space="preserve">POCO DE VISITA EM ALVENARIA DE BLOCOS DE CONCRETO(20X20X40CM),PAREDES DE 0,20M DE ESP.C/1,40X1,40X1,50M,P/COLETOR AGUASPLUVIAIS DE 0,90M DE DIAM.UTILIZ.ARG.CIM.AREIA,TRACO 1:4,SENDO PAREDES CHAPISCADAS E REVESTIDAS INTERNAMENTE C/ARG.ENCHIMENTO DOS BLOCOS E BASE EM CONCRETO SIMPLES,TAMPA CONCRETO ARMADO,DEGRAU FERRO FUNDIDO,INCL.FORN.DE TODOS OS MATERIAIS</t>
  </si>
  <si>
    <t xml:space="preserve">06.015.0012-A</t>
  </si>
  <si>
    <t xml:space="preserve">06.015.0013-0</t>
  </si>
  <si>
    <t xml:space="preserve">POCO DE VISITA EM ALVENARIA DE BLOCOS DE CONCRETO(20X20X40CM),EM PAREDES DE 0,20M DE ESP.C/1,50X1,50X1,60M,P/COLETOR DEAGUAS PLUVIAIS DE 1,00M DE DIAM.SENDO AS PAREDES CHAPISCADASE REVESTIDAS INTERNAMENTE C/ARGAMASSA,ENCHIMENTO DOS BLOCOSE BASE EM CONCRETO SIMPLES,TAMPA DE CONCRETO ARMADO,DEGRAUSDE FERRO FUNDIDO,INCL.FORNECIMENTO DE TODOS OS MATERIAIS</t>
  </si>
  <si>
    <t xml:space="preserve">06.015.0013-A</t>
  </si>
  <si>
    <t xml:space="preserve">06.015.0014-0</t>
  </si>
  <si>
    <t xml:space="preserve">POCO DE VISITA EM ALVENARIA DE BLOCOS DE CONCRETO(20X20X40CM),EM PAREDES DE 0,20M DE ESP.C/1,60X1,60X1,70M,P/COLETOR DEAGUAS PLUVIAIS DE 1,10M DE DIAM.SENDO AS PAREDES CHAPISCADASE REVESTIDAS INTERNAMENTE C/ARGAMASSA,ENCHIMENTO DOS BLOCOSE BASE EM CONCRETO SIMPLES,TAMPA DE CONCRETO ARMADO,DEGRAUSDE FERRO FUNDIDO,INCL.FORNECIMENTO DE TODOS OS MATERIAIS</t>
  </si>
  <si>
    <t xml:space="preserve">06.015.0014-A</t>
  </si>
  <si>
    <t xml:space="preserve">06.015.0015-0</t>
  </si>
  <si>
    <t xml:space="preserve">POCO DE VISITA EM ALVENARIA DE BLOCOS DE CONCRETO(20X20X40CM),EM PAREDES DE 0,20M DE ESP.C/1,70X1,70X1,80M,P/COLETOR DEAGUAS PLUVIAIS DE 1,20M DE DIAM.SENDO AS PAREDES CHAPISCADASE REVESTIDAS INTERNAMENTE C/ARGAMASSA,ENCHIMENTO DOS BLOCOSE BASE EM CONCRETO SIMPLES,TAMPA DE CONCRETO ARMADO,DEGRAUSDE FERRO FUNDIDO,INCL.FORNECIMENTO DE TODOS OS MATERIAIS</t>
  </si>
  <si>
    <t xml:space="preserve">06.015.0015-A</t>
  </si>
  <si>
    <t xml:space="preserve">06.015.0016-0</t>
  </si>
  <si>
    <t xml:space="preserve">POCO DE VISITA EM ALVENARIA DE BLOCOS DE CONCRETO(20X20X40CM),EM PAREDES DE 0,20M DE ESP.C/2,00X2,00X2,10M,P/COLETOR DEAGUAS PLUVIAIS DE 1,50M DE DIAM.SENDO AS PAREDES CHAPISCADASE REVESTIDAS INTERNAMENTE C/ARGAMASSA,ENCHIMENTO DOS BLOCOSE BASE EM CONCRETO SIMPLES,TAMPA DE CONCRETO ARMADO,DEGRAUSDE FERRO FUNDIDO,INCL.FORNECIMENTO DE TODOS OS MATERIAIS</t>
  </si>
  <si>
    <t xml:space="preserve">06.015.0016-A</t>
  </si>
  <si>
    <t xml:space="preserve">06.015.0030-0</t>
  </si>
  <si>
    <t xml:space="preserve">CAIXA DE RALO EM ALVENARIA DE BLOCOS DE CONCRETO(20X20X40CM),EM PAREDES DE 0,20M DE ESPESSURA,DE 0,30X0,90X0,90M,PARA AGUAS PLUVIAIS,SENDO AS PAREDES CHAPISCADAS E REVESTIDAS INTERNAMENTE COM ARGAMASSA,ENCHIMENTO DOS BLOCOS E BASE EM CONCRETO SIMPLES FCK=10MPA E GRELHA DE FERRO FUNDIDO DE 135KG,INCLUSIVE FORNECIMENTO DE TODOS OS MATERIAIS</t>
  </si>
  <si>
    <t xml:space="preserve">06.015.0030-A</t>
  </si>
  <si>
    <t xml:space="preserve">06.015.0031-0</t>
  </si>
  <si>
    <t xml:space="preserve">CAIXA DE RALO EM ALVENARIA DE BLOCOS DE CONCRETO(20X20X40CM),EM PAREDES DE 0,20M DE ESPESSURA,0,90X1,20X1,50M,P/AGUAS PLUVIAIS,SENDO PAREDES CHAPISCADAS E REVESTIDAS INTERNAMENTE C/ARGAMASSA,ENCHIMENTO DOS BLOCOS E BASE EM CONCRETO SIMPLESFCK=10MPA,C/4 GRELHAS DE FERRO FUNDIDO DE 85KG APOIADAS SOBRE ESTRUTURA DE CONCR.ARMADO,INCL.FORN.DE TODOS OS MATERIAIS</t>
  </si>
  <si>
    <t xml:space="preserve">06.015.0031-A</t>
  </si>
  <si>
    <t xml:space="preserve">06.015.0060-0</t>
  </si>
  <si>
    <t xml:space="preserve">GRELHA E CAIXILHO DE CONCRETO ARMADO,SENDO AS DIMENSOES EXTERNAS DE 0,40X0,90M (GRELHA) E 1,10X0,54M (CAIXILHO).FORNECIMENTO E COLOCACAO</t>
  </si>
  <si>
    <t xml:space="preserve">06.015.0060-A</t>
  </si>
  <si>
    <t xml:space="preserve">06.015.0061-0</t>
  </si>
  <si>
    <t xml:space="preserve">GRELHA CAIXILHO DE CONCRETO ARMADO,SENDO AS DIMENSOES EXTERNAS DE 0,40X0,90M (GRELHA) E 1,10X0,54M (CAIXILHO).EXCLUSIVEFORMAS.FORNECIMENTO E COLOCACAO</t>
  </si>
  <si>
    <t xml:space="preserve">06.015.0061-A</t>
  </si>
  <si>
    <t xml:space="preserve">06.015.0070-0</t>
  </si>
  <si>
    <t xml:space="preserve">GRELHA E CAIXILHO DE CONCRETO ARMADO,SENDO AS DIMENSOES EXTERNAS DE 0,30X0,90M(GRELHA) E 1,00X0,40M(CAIXILHO),PARA CAIXADE RALO,UTILIZANDO ARGAMASSA DE CIMENTO E AREIA,NO TRACO 1:4.FORNECIMENTO E COLOCACAO</t>
  </si>
  <si>
    <t xml:space="preserve">06.015.0070-A</t>
  </si>
  <si>
    <t xml:space="preserve">06.016.0001-0</t>
  </si>
  <si>
    <t xml:space="preserve">TAMPAO COMPLETO DE FºFº,DE 0,60M DE DIAMETRO,COM 175 A 180KG,PARA CAIXA DE AREIA OU POCO DE VISITA,ARTICULADO,PADRAO PREFEITURA,CLASSE 300,CARGA MINIMA PARA TESTE 30T,RESISTENCIA MAXIMA DE ROMPIMENTO 37,5T E FLECHA RESIDUAL MAXIMA 17MM,ASSENTADO COM ARGAMASSA DE CIMENTO E AREIA,NO TRACO 1:4 EM VOLUME.FORNECIMENTO E ASSENTAMENTO</t>
  </si>
  <si>
    <t xml:space="preserve">06.016.0001-A</t>
  </si>
  <si>
    <t xml:space="preserve">06.016.0002-0</t>
  </si>
  <si>
    <t xml:space="preserve">TAMPAO COMPLETO DE FºFº,COM 120 A 125KG,PARA POCO DE VISITAOU CAIXA DE AREIA,PADRAO CEDAE(C-3),CARGA MINIMA PARA TESTE25T,RESISTENCIA MAXIMA DE ROMPIMENTO 31,25T E FLECHA RESIDUAL MAXIMA DE 17MM,ASSENTADO COM ARGAMASSA DE CIMENTO E AREIA,NO TRACO 1:4 EM VOLUME.FORNECIMENTO E ASSENTAMENTO</t>
  </si>
  <si>
    <t xml:space="preserve">06.016.0002-A</t>
  </si>
  <si>
    <t xml:space="preserve">06.016.0003-0</t>
  </si>
  <si>
    <t xml:space="preserve">TAMPAO COMPLETO DE FERRO FUNDIDO,COM 225KG,PARA POCO DE VISITA OU CAIXA DE AREIA,PADRAO CEDAE TIPO K-240,CLASSE 300,ASSENTADO COM ARGAMASSA DE CIMENTO E AREIA,NO TRACO 1:4 EM VOLUME.FORNECIMENTO E ASSENTAMENTO</t>
  </si>
  <si>
    <t xml:space="preserve">06.016.0003-A</t>
  </si>
  <si>
    <t xml:space="preserve">06.016.0004-0</t>
  </si>
  <si>
    <t xml:space="preserve">TAMPAO COMPLETO DE FºFº,DE 0,40 A 0,60M DE DIAMETRO,COM 120A 125KG,PADRAO CEDAE,PARA CAIXA DE REGISTRO,CARGA MINIMA PARA TESTE 25T,RESISTENCIA MAXIMA DE ROMPIMENTO 31,25T E FLECHARESIDUAL MAXIMA DE 17MM,ASSENTADO COM ARGAMASSA DE CIMENTOE AREIA,NO TRACO 1:4 EM VOLUME.FORNECIMENTO E ASSENTAMENTO</t>
  </si>
  <si>
    <t xml:space="preserve">06.016.0004-A</t>
  </si>
  <si>
    <t xml:space="preserve">06.016.0006-0</t>
  </si>
  <si>
    <t xml:space="preserve">TAMPAO COMPLETO DE FERRO FUNDIDO DUCTIL(NODULAR),CIRCULAR,PARA CAIXA DE REGISTRO NO PASSEIO,ABERTURA DO TELAR DE 600MM,COM TAMPA PARA ACESSO DE MANUTENCAO E SOBRETAMPA PARA MANOBRA,CLASSE B125 DA NBR 10160,CARGA DE CONTROLE DE 125KN,ASSENTADO COM ARGAMASSA DE CIMENTO E AREIA,NO TRACO 1:4 EM VOLUME.FORNECIMENTO E ASSENTAMENTO</t>
  </si>
  <si>
    <t xml:space="preserve">06.016.0006-A</t>
  </si>
  <si>
    <t xml:space="preserve">06.016.0007-0</t>
  </si>
  <si>
    <t xml:space="preserve">TAMPAO COMPLETO DE FERRO FUNDIDO DUCTIL (NODULAR),CIRCULAR,PARA CAIXA DE REGISTRO NA RUA,ABERTURA DO TELAR DE 600MM,COMTAMPA PARA ACESSO DE MANUTENCAO E SOBRETAMPA PARA MANOBRA,CLASSE D400 DA NBR 10160,CARGA DE CONTROLE DE 400KN,ASSENTADOCOM ARGAMASSA DE CIMENTO E AREIA,NO TRACO 1:4 EM VOLUME.FORNECIMENTO E ASSENTAMENTO</t>
  </si>
  <si>
    <t xml:space="preserve">06.016.0007-A</t>
  </si>
  <si>
    <t xml:space="preserve">06.016.0008-0</t>
  </si>
  <si>
    <t xml:space="preserve">TAMPAO COMPLETO DE FERRO FUNDIDO,TIPO QUADRADO(22X22CM),COM34KG,ARTICULADO,CARGA MINIMA PARA TESTE 6T,RESISTENCIA MAXIMA DE ROMPIMENTO 7,5T E FLECHA RESIDUAL MAXIMA DE 12MM,ASSENTADO COM ARGAMASSA DE CIMENTO E AREIA,NO TRACO 1:4 EM VOLUME.FORNECIMENTO E ASSENTAMENTO</t>
  </si>
  <si>
    <t xml:space="preserve">06.016.0008-A</t>
  </si>
  <si>
    <t xml:space="preserve">06.016.0009-0</t>
  </si>
  <si>
    <t xml:space="preserve">TAMPAO COMPLETO DE FERRO FUNDIDO,PARA CAIXA DE INSPECAO OU SEMELHANTE,COM 32KG(T-33),CARGA MINIMA PARA TESTE 800KG,RESISTENCIA MAXIMA DE ROMPIMENTO 1000KG E FLECHA RESIDUAL MAXIMADE 16MM,ASSENTADO COM ARGAMASSA DE CIMENTO E AREIA,NO TRACO1:4 EM VOLUME.FORNECIMENTO E ASSENTAMENTO</t>
  </si>
  <si>
    <t xml:space="preserve">06.016.0009-A</t>
  </si>
  <si>
    <t xml:space="preserve">06.016.0010-0</t>
  </si>
  <si>
    <t xml:space="preserve">GRELHA(RALO PARA SARJETA) COMPLETA DE FºFº,DE 30X90CM,GR-95,PESO TOTAL DE 135KG,CARGA MINIMA PARA TESTE 25T,RESISTENCIAMAXIMA DE ROMPIMENTO 27,5T E FLECHA RESIDUAL MAXIMA 17MM,ASSENTADA COM ARGAMASSA DE CIMENTO E AREIA,NO TRACO 1:4 EM VOLUME.FORNECIMENTO E ASSENTAMENTO</t>
  </si>
  <si>
    <t xml:space="preserve">06.016.0010-A</t>
  </si>
  <si>
    <t xml:space="preserve">06.016.0011-0</t>
  </si>
  <si>
    <t xml:space="preserve">GRELHA(RALO PARA SARJETA) COMPLETA DE FERRO FUNDIDO,DE 30X90CM,GR-95,PESO TOTAL DE 85KG(T-95),CARGA MINIMA PARA TESTE 26T,RESISTENCIA MAXIMA DE ROMPIMENTO 32,5T E FLECHA RESIDUAL MAXIMA 17MM,ASSENTADA COM ARGAMASSA DE CIMENTO E AREIA,NO TRACO 1:4 EM VOLUME.FORNECIMENTO E ASSENTAMENTO</t>
  </si>
  <si>
    <t xml:space="preserve">06.016.0011-A</t>
  </si>
  <si>
    <t xml:space="preserve">06.016.0012-0</t>
  </si>
  <si>
    <t xml:space="preserve">GRELHA(RALO PARA SARJETA) COMPLETA DE FERRO FUNDIDO,DE 30X90CM,GR-95,PESO TOTAL DE 135KG,CARGA MINIMA PARA TESTE 25T,RESISTENCIA MAXIMA 27,5T E FLECHA RESIDUAL MAXIMA 17MM,ASSENTADA COM ARGAMASSA DE CIMENTO E AREIA,NO TRACO 1:4 EM VOLUME,SENDO ARTICULADA,PADRAO PREFEITURA RJ.FORNECIMENTO E ASSENTAMENTO</t>
  </si>
  <si>
    <t xml:space="preserve">06.016.0012-A</t>
  </si>
  <si>
    <t xml:space="preserve">06.016.0015-0</t>
  </si>
  <si>
    <t xml:space="preserve">TAMPAO ARTICULADO COMPLETO DE FºFº,TIPO AVENIDA,PARA TRAFEGOPESADO(TF-90),DE 0,60M DE DIAMETRO,CARGA MINIMA PARA TESTE30T,RESISTENCIA MAXIMA DE ROMPIMENTO 37,5T E FLECHA RESIDUALMAXIMA DE 17MM,ASSENTADO COM ARGAMASSA DE CIMENTO E AREIA,NO TRACO 1:4 EM VOLUME.FORNECIMENTO E ASSENTAMENTO</t>
  </si>
  <si>
    <t xml:space="preserve">06.016.0015-A</t>
  </si>
  <si>
    <t xml:space="preserve">06.016.0016-0</t>
  </si>
  <si>
    <t xml:space="preserve">TAMPAO DE FºFº RETANGULAR,PARA CAIXAS E POCOS DE VISITA ESPECIAIS,TIPO TS(TRES SECOES),ABERTURA TOTAL DE APROXIMADAMENTE900X1500MM,PESO TOTAL DE 690KG,CARGA MINIMA PARA TESTE 30T,RESISTENCIA MAXIMA DE ROMPIMENTO 35T E FLECHA RESIDUAL MAXIMA DE 15MM,ASSENTADO COM ARGAMASSA DE CIMENTO E AREIA,NO TRACO 1:4 EM VOLUME.FORNECIMENTO E ASSENTAMENTO</t>
  </si>
  <si>
    <t xml:space="preserve">06.016.0016-A</t>
  </si>
  <si>
    <t xml:space="preserve">06.016.0030-0</t>
  </si>
  <si>
    <t xml:space="preserve">TAMPAO COMPLETO DE FºFº,PARA CAIXA R1,PADRAO TELEBRAS,CARGAMINIMA PARA TESTE 6T,RESISTENCIA MAXIMA DE ROMPIMENTO 7,5T EFLECHA RESIDUAL MAXIMA DE 17MM,ASSENTADO COM ARGAMASSA DE CIMENTO E AREIA,NO TRACO DE 1:4 EM VOLUME.FORNECIMENTO E ASSENTAMENTO</t>
  </si>
  <si>
    <t xml:space="preserve">06.016.0030-A</t>
  </si>
  <si>
    <t xml:space="preserve">06.016.0031-0</t>
  </si>
  <si>
    <t xml:space="preserve">TAMPAO COMPLETO DE FºFº,PARA CAIXA R2,PADRAO TELEBRAS,CARGAMINIMA PARA TESTE 8T,RESISTENCIA MAXIMA DE ROMPIMENTO 10T EFLECHA RESIDUAL MAXIMA DE 17MM,ASSENTADO COM ARGAMASSA DE CIMENTO E AREIA,NO TRACO 1:4 EM VOLUME.FORNECIMENTO E ASSENTAMENTO</t>
  </si>
  <si>
    <t xml:space="preserve">06.016.0031-A</t>
  </si>
  <si>
    <t xml:space="preserve">06.016.0032-0</t>
  </si>
  <si>
    <t xml:space="preserve">TAMPAO COMPLETO DE FºFº,PARA CAIXA R3,PADRAO TELEBRAS,CARGAMINIMA PARA TESTE 12T,RESISTENCIA MAXIMA DE ROMPIMENTO 15T EFLECHA RESIDUAL MAXIMA DE 18MM,ASSENTADO COM ARGAMASSA DE CIMENTO E AREIA,NO TRACO 1:4 EM VOLUME.FORNECIMENTO E ASSENTAMENTO</t>
  </si>
  <si>
    <t xml:space="preserve">06.016.0032-A</t>
  </si>
  <si>
    <t xml:space="preserve">06.016.0040-0</t>
  </si>
  <si>
    <t xml:space="preserve">TAMPAO COMPLETO DE FERRO FUNDIDO DUCTIL (NODULAR),ARTICULADO,DE 0,56M DE DIAMETRO,PADRAO PMRJ(RIOLUZ),TIPO LEVE,CARGA MINIMA PARA TESTE 6T,RESISTENCIA MAXIMA DE ROMPIMENTO 7,5T E FLECHA RESIDUAL MAXIMA DE 17MM,ASSENTADO COM ARGAMASSA DE CIMENTO E AREIA,NO TRACO 1:4 EM VOLUME.FORNECIMENTO E ASSENTAMENTO</t>
  </si>
  <si>
    <t xml:space="preserve">06.016.0040-A</t>
  </si>
  <si>
    <t xml:space="preserve">06.016.0041-0</t>
  </si>
  <si>
    <t xml:space="preserve">TAMPAO COMPLETO DE FERRO FUNDIDO DUCTIL (NODULAR),ARTICULADO,DE 0,56M DE DIAMETRO,PADRAO PMRJ(RIOLUZ),TIPO PESADO,CARGAMINIMA PARA TESTE 30T,RESISTENCIA MAXIMA DE ROMPIMENTO 37,5TE FLECHA RESIDUAL MAXIMA DE 15MM,ASSENTADO COM ARGAMASSA DECIMENTO E AREIA,NO TRACO 1:4 EM VOLUME.FORNECIMENTO E ASSENTAMENTO</t>
  </si>
  <si>
    <t xml:space="preserve">06.016.0041-A</t>
  </si>
  <si>
    <t xml:space="preserve">06.016.0050-0</t>
  </si>
  <si>
    <t xml:space="preserve">GRELHA PARA CANALETA DE FºFº,COM(15X50CM) CARGA MINIMA PARATESTE 800KG,RESISTENCIA MAXIMA DE ROMPIMENTO 1000KG E FLECHARESIDUAL MAXIMA 12MM.FORNECIMENTO E ASSENTAMENTO</t>
  </si>
  <si>
    <t xml:space="preserve">06.016.0050-A</t>
  </si>
  <si>
    <t xml:space="preserve">06.016.0051-0</t>
  </si>
  <si>
    <t xml:space="preserve">GRELHA PARA CANALETA DE FºFº,COM(20X50CM) CARGA MINIMA PARATESTE 6T,RESISTENCIA MAXIMA DE ROMPIMENTO 7,5T E FLECHA RESIDUAL MAXIMA 15MM.FORNECIMENTO E ASSENTAMENTO</t>
  </si>
  <si>
    <t xml:space="preserve">06.016.0051-A</t>
  </si>
  <si>
    <t xml:space="preserve">06.016.0052-0</t>
  </si>
  <si>
    <t xml:space="preserve">GRELHA PARA CANALETA DE FºFº,COM(30X100CM) CARGA MINIMA PARATESTE 12T,RESISTENCIA MAXIMA DE ROMPIMENTO 15T E FLECHA RESIDUAL MAXIMA 20MM.FORNECIMENTO E ASSENTAMENTO</t>
  </si>
  <si>
    <t xml:space="preserve">06.016.0052-A</t>
  </si>
  <si>
    <t xml:space="preserve">06.016.0053-0</t>
  </si>
  <si>
    <t xml:space="preserve">GRELHA PARA CANALETA DE FºFº,COM(40X100CM) CARGA MINIMA PARATESTE 14T,RESISTENCIA MAXIMA DE ROMPIMENTO 17,5T E FLECHA RESIDUAL MAXIMA 20MM.FORNECIMENTO E ASSENTAMENTO</t>
  </si>
  <si>
    <t xml:space="preserve">06.016.0053-A</t>
  </si>
  <si>
    <t xml:space="preserve">06.016.0060-0</t>
  </si>
  <si>
    <t xml:space="preserve">CAIXA DE PASSEIO DE FºFº,PARA REGISTRO,COM PESO TOTAL DE 28KG,PADRAO CEDAE(T-34),CARGA MINIMA PARA TESTE 6T,RESISTENCIAMAXIMA DE ROMPIMENTO 7,5T E FLECHA RESIDUAL MAXIMA DE 13MM,ASSENTADA COM ARGAMASSA DE CIMENTO E AREIA,NO TRACO 1:4 EM VOLUME.FORNECIMENTO E ASSENTAMENTO</t>
  </si>
  <si>
    <t xml:space="preserve">06.016.0060-A</t>
  </si>
  <si>
    <t xml:space="preserve">06.016.0061-0</t>
  </si>
  <si>
    <t xml:space="preserve">CAIXA DE RUA COMPLETA DE FERRO FUNDIDO,PESO TOTAL DE 54KG,COM CAPACIDADE DE CARGA DE 15T,PARA REGISTRO PADRAO CEDAE,ASSENTADA COM ARGAMASSA DE CIMENTO E AREIA NO TRACO 1:4 EM VOLUME.FORNECIMENTO E ASSENTAMENTO</t>
  </si>
  <si>
    <t xml:space="preserve">06.016.0061-A</t>
  </si>
  <si>
    <t xml:space="preserve">06.016.0080-0</t>
  </si>
  <si>
    <t xml:space="preserve">DEGRAU DE FERRO FUNDIDO,FORMATO U,FIXADO EM CONCRETO.FORNECIMENTO E COLOCACAO</t>
  </si>
  <si>
    <t xml:space="preserve">06.016.0080-A</t>
  </si>
  <si>
    <t xml:space="preserve">06.016.0100-0</t>
  </si>
  <si>
    <t xml:space="preserve">TAMPAO MISTO (FERRO FUNDIDO E CONCRETO,EXCLUSIVE ESTE),TIPOPESADO,DE 0,60M DE DIAMETRO,PESO SEM CONCRETO 70KG E TOTAL DE 106KG,ASSENTADO COM ARGAMASSA DE CIMENTO E AREIA,NO TRACO1:4 EM VOLUME.FORNECIMENTO E ASSENTAMENTO</t>
  </si>
  <si>
    <t xml:space="preserve">06.016.0100-A</t>
  </si>
  <si>
    <t xml:space="preserve">06.016.0105-0</t>
  </si>
  <si>
    <t xml:space="preserve">TAMPAO MISTO (FERRO FUNDIDO E CONCRETO,EXCLUSIVE ESTE),TIPOLEVE,DE 0,60M DE DIAMETRO,PESO SEM CONCRETO 36KG E TOTAL DE76KG,ASSENTADO COM ARGAMASSA DE CIMENTO E AREIA,NO TRACO 1:4EM VOLUME.FORNECIMENTO E ASSENTAMENTO</t>
  </si>
  <si>
    <t xml:space="preserve">06.016.0105-A</t>
  </si>
  <si>
    <t xml:space="preserve">06.017.0001-0</t>
  </si>
  <si>
    <t xml:space="preserve">POCO DE VISITA,DE ANEIS DE CONCRETO PRE-MOLDADOS,PARA ESGOTOS SANITARIOS,SEGUNDO ESPECIFICACOES DA CEDAE,INCLUSIVE DEGRAUS,EXCLUSIVE TAMPAO DE FERRO FUNDIDO,COM PROFUNDIDADE DE 0,60M</t>
  </si>
  <si>
    <t xml:space="preserve">06.017.0001-A</t>
  </si>
  <si>
    <t xml:space="preserve">06.017.0002-0</t>
  </si>
  <si>
    <t xml:space="preserve">POCO DE VISITA,DE ANEIS DE CONCRETO PRE-MOLDADOS,PARA ESGOTOS SANITARIOS,SEGUNDO ESPECIFICACOES DA CEDAE,INCLUSIVE DEGRAUS,EXCLUSIVE TAMPAO DE FERRO FUNDIDO,COM PROFUNDIDADE DE 0,80M</t>
  </si>
  <si>
    <t xml:space="preserve">06.017.0002-A</t>
  </si>
  <si>
    <t xml:space="preserve">06.017.0003-0</t>
  </si>
  <si>
    <t xml:space="preserve">POCO DE VISITA,DE ANEIS DE CONCRETO PRE-MOLDADOS,PARA ESGOTOS SANITARIOS,SEGUNDO ESPECIFICACOES DA CEDAE,INCLUSIVE DEGRAUS,EXCLUSIVE TAMPAO DE FERRO FUNDIDO,COM PROFUNDIDADE DE 1,00M</t>
  </si>
  <si>
    <t xml:space="preserve">06.017.0003-A</t>
  </si>
  <si>
    <t xml:space="preserve">06.017.0004-0</t>
  </si>
  <si>
    <t xml:space="preserve">POCO DE VISITA,DE ANEIS DE CONCRETO PRE-MOLDADOS,PARA ESGOTOS SANITARIOS,SEGUNDO ESPECIFICACOES DA CEDAE,INCLUSIVE DEGRAUS,EXCLUSIVE TAMPAO DE FERRO FUNDIDO,COM PROFUNDIDADE DE 1,05M</t>
  </si>
  <si>
    <t xml:space="preserve">06.017.0004-A</t>
  </si>
  <si>
    <t xml:space="preserve">06.017.0005-0</t>
  </si>
  <si>
    <t xml:space="preserve">POCO DE VISITA,DE ANEIS DE CONCRETO PRE-MOLDADOS,PARA ESGOTOS SANITARIOS,SEGUNDO ESPECIFICACOES DA CEDAE,INCLUSIVE DEGRAUS,EXCLUSIVE TAMPAO DE FERRO FUNDIDO,COM PROFUNDIDADE DE 1,20M</t>
  </si>
  <si>
    <t xml:space="preserve">06.017.0005-A</t>
  </si>
  <si>
    <t xml:space="preserve">06.017.0006-0</t>
  </si>
  <si>
    <t xml:space="preserve">POCO DE VISITA,DE ANEIS DE CONCRETO PRE-MOLDADOS,PARA ESGOTOS SANITARIOS,SEGUNDO ESPECIFICACOES DA CEDAE,INCLUSIVE DEGRAUS,EXCLUSIVE TAMPAO DE FERRO FUNDIDO,COM PROFUNDIDADE DE 1,40M</t>
  </si>
  <si>
    <t xml:space="preserve">06.017.0006-A</t>
  </si>
  <si>
    <t xml:space="preserve">06.017.0007-0</t>
  </si>
  <si>
    <t xml:space="preserve">POCO DE VISITA,DE ANEIS DE CONCRETO PRE-MOLDADOS,PARA ESGOTOS SANITARIOS,SEGUNDO ESPECIFICACOES DA CEDAE,INCLUSIVE DEGRAUS,EXCLUSIVE TAMPAO DE FERRO FUNDIDO,COM PROFUNDIDADE DE 1,50M</t>
  </si>
  <si>
    <t xml:space="preserve">06.017.0007-A</t>
  </si>
  <si>
    <t xml:space="preserve">06.017.0008-0</t>
  </si>
  <si>
    <t xml:space="preserve">POCO DE VISITA,DE ANEIS DE CONCRETO PRE-MOLDADOS,PARA ESGOTOS SANITARIOS,SEGUNDO ESPECIFICACOES DA CEDAE,INCLUSIVE DEGRAUS,EXCLUSIVE TAMPAO DE FERRO FUNDIDO,COM PROFUNDIDADE DE 1,60M</t>
  </si>
  <si>
    <t xml:space="preserve">06.017.0008-A</t>
  </si>
  <si>
    <t xml:space="preserve">06.017.0009-0</t>
  </si>
  <si>
    <t xml:space="preserve">POCO DE VISITA,DE ANEIS DE CONCRETO PRE-MOLDADOS,PARA ESGOTOS SANITARIOS,SEGUNDO ESPECIFICACOES DA CEDAE,INCLUSIVE DEGRAUS,EXCLUSIVE TAMPAO DE FERRO FUNDIDO,COM PROFUNDIDADE DE 1,70M</t>
  </si>
  <si>
    <t xml:space="preserve">06.017.0009-A</t>
  </si>
  <si>
    <t xml:space="preserve">06.017.0010-0</t>
  </si>
  <si>
    <t xml:space="preserve">POCO DE VISITA,DE ANEIS DE CONCRETO PRE-MOLDADOS,PARA ESGOTOS SANITARIOS,SEGUNDO ESPECIFICACOES DA CEDAE,INCLUSIVE DEGRAUS,EXCLUSIVE TAMPAO DE FERRO FUNDIDO,COM PROFUNDIDADE DE 2,00M</t>
  </si>
  <si>
    <t xml:space="preserve">06.017.0010-A</t>
  </si>
  <si>
    <t xml:space="preserve">06.017.0011-0</t>
  </si>
  <si>
    <t xml:space="preserve">POCO DE VISITA,DE ANEIS DE CONCRETO PRE-MOLDADOS,PARA ESGOTOS SANITARIOS,SEGUNDO ESPECIFICACOES DA CEDAE,INCLUSIVE DEGRAUS,EXCLUSIVE TAMPAO DE FERRO FUNDIDO,COM PROFUNDIDADE DE 2,30M</t>
  </si>
  <si>
    <t xml:space="preserve">06.017.0011-A</t>
  </si>
  <si>
    <t xml:space="preserve">06.017.0012-0</t>
  </si>
  <si>
    <t xml:space="preserve">POCO DE VISITA,DE ANEIS DE CONCRETO PRE-MOLDADOS,PARA ESGOTOS SANITARIOS,SEGUNDO ESPECIFICACOES DA CEDAE,INCLUSIVE DEGRAUS,EXCLUSIVE TAMPAO DE FERRO FUNDIDO,COM PROFUNDIDADE DE 2,60M</t>
  </si>
  <si>
    <t xml:space="preserve">06.017.0012-A</t>
  </si>
  <si>
    <t xml:space="preserve">06.017.0013-0</t>
  </si>
  <si>
    <t xml:space="preserve">POCO DE VISITA,DE ANEIS DE CONCRETO PRE-MOLDADOS,PARA ESGOTOS SANITARIOS,SEGUNDO ESPECIFICACOES DA CEDAE,INCLUSIVE DEGRAUS,EXCLUSIVE TAMPAO DE FERRO FUNDIDO,COM PROFUNDIDADE DE 2,90M</t>
  </si>
  <si>
    <t xml:space="preserve">06.017.0013-A</t>
  </si>
  <si>
    <t xml:space="preserve">06.017.0014-0</t>
  </si>
  <si>
    <t xml:space="preserve">POCO DE VISITA,DE ANEIS DE CONCRETO PRE-MOLDADOS,PARA ESGOTOS SANITARIOS,SEGUNDO ESPECIFICACOES DA CEDAE,INCLUSIVE DEGRAUS,EXCLUSIVE TAMPAO DE FERRO FUNDIDO,COM PROFUNDIDADE DE 3,20M</t>
  </si>
  <si>
    <t xml:space="preserve">06.017.0014-A</t>
  </si>
  <si>
    <t xml:space="preserve">06.017.0015-0</t>
  </si>
  <si>
    <t xml:space="preserve">POCO DE VISITA,DE ANEIS DE CONCRETO PRE-MOLDADOS,PARA ESGOTOS SANITARIOS,SEGUNDO ESPECIFICACOES DA CEDAE,INCLUSIVE DEGRAUS,EXCLUSIVE TAMPAO DE FERRO FUNDIDO,COM PROFUNDIDADE DE 3,50M</t>
  </si>
  <si>
    <t xml:space="preserve">06.017.0015-A</t>
  </si>
  <si>
    <t xml:space="preserve">06.017.0016-0</t>
  </si>
  <si>
    <t xml:space="preserve">POCO DE VISITA,DE ANEIS DE CONCRETO PRE-MOLDADOS,PARA ESGOTOS SANITARIOS,SEGUNDO ESPECIFICACOES DA CEDAE,INCLUSIVE DEGRAUS,EXCLUSIVE TAMPAO DE FERRO FUNDIDO,COM PROFUNDIDADE DE 3,80M</t>
  </si>
  <si>
    <t xml:space="preserve">06.017.0016-A</t>
  </si>
  <si>
    <t xml:space="preserve">06.017.0017-0</t>
  </si>
  <si>
    <t xml:space="preserve">POCO DE VISITA,DE ANEIS DE CONCRETO PRE-MOLDADOS,PARA ESGOTOS SANITARIOS,SEGUNDO ESPECIFICACOES DA CEDAE,INCLUSIVE DEGRAUS,EXCLUSIVE TAMPAO DE FERRO FUNDIDO,COM PROFUNDIDADE DE 4,10M</t>
  </si>
  <si>
    <t xml:space="preserve">06.017.0017-A</t>
  </si>
  <si>
    <t xml:space="preserve">06.017.0018-0</t>
  </si>
  <si>
    <t xml:space="preserve">POCO DE VISITA,DE ANEIS DE CONCRETO PRE-MOLDADOS,PARA ESGOTOS SANITARIOS,SEGUNDO ESPECIFICACOES DA CEDAE,INCLUSIVE DEGRAUS,EXCLUSIVE TAMPAO DE FERRO FUNDIDO,COM PROFUNDIDADE DE 4,40M</t>
  </si>
  <si>
    <t xml:space="preserve">06.017.0018-A</t>
  </si>
  <si>
    <t xml:space="preserve">06.017.0019-0</t>
  </si>
  <si>
    <t xml:space="preserve">POCO DE VISITA,DE ANEIS DE CONCRETO PRE-MOLDADOS,PARA ESGOTOS SANITARIOS,SEGUNDO ESPECIFICACOES DA CEDAE,INCLUSIVE DEGRAUS,EXCLUSIVE TAMPAO DE FERRO FUNDIDO,COM PROFUNDIDADE DE 4,70M</t>
  </si>
  <si>
    <t xml:space="preserve">06.017.0019-A</t>
  </si>
  <si>
    <t xml:space="preserve">06.017.0020-0</t>
  </si>
  <si>
    <t xml:space="preserve">POCO DE VISITA,DE ANEIS DE CONCRETO PRE-MOLDADOS,PARA ESGOTOS SANITARIOS,SEGUNDO ESPECIFICACOES DA CEDAE,INCLUSIVE DEGRAUS,EXCLUSIVE TAMPAO DE FERRO FUNDIDO,COM PROFUNDIDADE DE 5,00M</t>
  </si>
  <si>
    <t xml:space="preserve">06.017.0020-A</t>
  </si>
  <si>
    <t xml:space="preserve">06.017.0021-0</t>
  </si>
  <si>
    <t xml:space="preserve">POCO DE VISITA,DE ANEIS DE CONCRETO PRE-MOLDADOS,PARA ESGOTOS SANITARIOS,SEGUNDO ESPECIFICACOES DA CEDAE,INCLUSIVE DEGRAUS,EXCLUSIVE TAMPAO DE FERRO FUNDIDO,COM PROFUNDIDADE DE 5,30M</t>
  </si>
  <si>
    <t xml:space="preserve">06.017.0021-A</t>
  </si>
  <si>
    <t xml:space="preserve">06.017.0022-0</t>
  </si>
  <si>
    <t xml:space="preserve">POCO DE VISITA,DE ANEIS DE CONCRETO PRE-MOLDADOS,PARA ESGOTOS SANITARIOS,SEGUNDO ESPECIFICACOES DA CEDAE,INCLUSIVE DEGRAUS,EXCLUSIVE TAMPAO DE FERRO FUNDIDO,COM PROFUNDIDADE DE 5,60M</t>
  </si>
  <si>
    <t xml:space="preserve">06.017.0022-A</t>
  </si>
  <si>
    <t xml:space="preserve">06.017.0023-0</t>
  </si>
  <si>
    <t xml:space="preserve">POCO DE VISITA,DE ANEIS DE CONCRETO PRE-MOLDADOS,PARA ESGOTOS SANITARIOS,SEGUNDO ESPECIFICACOES DA CEDAE,INCLUSIVE DEGRAUS,EXCLUSIVE TAMPAO DE FERRO FUNDIDO,COM PROFUNDIDADE DE 5,90M</t>
  </si>
  <si>
    <t xml:space="preserve">06.017.0023-A</t>
  </si>
  <si>
    <t xml:space="preserve">06.017.0024-0</t>
  </si>
  <si>
    <t xml:space="preserve">POCO DE VISITA,DE ANEIS DE CONCRETO PRE-MOLDADOS,PARA ESGOTOS SANITARIOS,SEGUNDO ESPECIFICACOES DA CEDAE,INCLUSIVE DEGRAUS,EXCLUSIVE TAMPAO DE FERRO FUNDIDO,COM PROFUNDIDADE DE 6,20M</t>
  </si>
  <si>
    <t xml:space="preserve">06.017.0024-A</t>
  </si>
  <si>
    <t xml:space="preserve">06.017.0025-0</t>
  </si>
  <si>
    <t xml:space="preserve">POCO DE VISITA,DE ANEIS DE CONCRETO PRE-MOLDADOS,PARA ESGOTOS SANITARIOS,SEGUNDO ESPECIFICACOES DA CEDAE,INCLUSIVE DEGRAUS,EXCLUSIVE TAMPAO DE FERRO FUNDIDO,COM PROFUNDIDADE DE 6,50M</t>
  </si>
  <si>
    <t xml:space="preserve">06.017.0025-A</t>
  </si>
  <si>
    <t xml:space="preserve">06.017.0026-0</t>
  </si>
  <si>
    <t xml:space="preserve">POCO DE VISITA,DE ANEIS DE CONCRETO PRE-MOLDADOS,PARA ESGOTOS SANITARIOS,SEGUNDO ESPECIFICACOES DA CEDAE,INCLUSIVE DEGRAUS,EXCLUSIVE TAMPAO DE FERRO FUNDIDO,COM PROFUNDIDADE DE 6,80M</t>
  </si>
  <si>
    <t xml:space="preserve">06.017.0026-A</t>
  </si>
  <si>
    <t xml:space="preserve">06.017.0027-0</t>
  </si>
  <si>
    <t xml:space="preserve">POCO DE VISITA,DE ANEIS DE CONCRETO PRE-MOLDADOS,PARA ESGOTOS SANITARIOS,SEGUNDO ESPECIFICACOES DA CEDAE,INCLUSIVE DEGRAUS,EXCLUSIVE TAMPAO DE FERRO FUNDIDO,COM PROFUNDIDADE DE 7,10M</t>
  </si>
  <si>
    <t xml:space="preserve">06.017.0027-A</t>
  </si>
  <si>
    <t xml:space="preserve">06.017.0040-0</t>
  </si>
  <si>
    <t xml:space="preserve">BASE E FUNDO DE CONCRETO SIMPLES,PARA POCOS DE VISITA,PADRAOCEDAE,DE ANEIS PRE-MOLDADOS COM DIAMETRO DE 600MM,INCLUSIVEMAO-DE-OBRA E MATERIAL</t>
  </si>
  <si>
    <t xml:space="preserve">06.017.0040-A</t>
  </si>
  <si>
    <t xml:space="preserve">06.017.0041-0</t>
  </si>
  <si>
    <t xml:space="preserve">BASE E FUNDO DE CONCRETO SIMPLES,PARA POCOS DE VISITA,PADRAOCEDAE,DE ANEIS PRE-MOLDADOS COM DIAMETRO DE 1100MM,INCLUSIVE MAO-DE-OBRA E MATERIAL,INCLUSIVE LAJE DE REDUCAO DE CONCRETO ARMADO</t>
  </si>
  <si>
    <t xml:space="preserve">06.017.0041-A</t>
  </si>
  <si>
    <t xml:space="preserve">06.017.0050-0</t>
  </si>
  <si>
    <t xml:space="preserve">BASE E FUNDO DE CONCRETO SIMPLES,PARA POCOS DE VISITA,PADRAOCEDAE,DE ANEIS PRE-MOLDADOS COM DIAMETRO DE 1500MM,INCLUSIVE MAO-DE-OBRA E MATERIAL,INCLUSIVE LAJE DE REDUCAO DE CONCRETO ARMADO</t>
  </si>
  <si>
    <t xml:space="preserve">06.017.0050-A</t>
  </si>
  <si>
    <t xml:space="preserve">06.017.0055-0</t>
  </si>
  <si>
    <t xml:space="preserve">BASE E FUNDO DE CONCRETO SIMPLES,PARA POCOS DE VISITA,PADRAOCEDAE,DE ANEIS PRE-MOLDADOS COM DIAMETRO DE 2000MM,INCLUSIVE MAO-DE-OBRA E MATERIAL,INCLUSIVE LAJE DE REDUCAO DE CONCRETO ARMADO</t>
  </si>
  <si>
    <t xml:space="preserve">06.017.0055-A</t>
  </si>
  <si>
    <t xml:space="preserve">06.017.0060-0</t>
  </si>
  <si>
    <t xml:space="preserve">CORPO DE POCO DE VISITA DE ANEIS PRE-MOLDADOS,COM DIAMETRO DE 600MM,SEM DEGRAUS,MEDIDA PELA ALTURA UTIL,INCLUSIVE MAO-DE-OBRA E MATERIAL</t>
  </si>
  <si>
    <t xml:space="preserve">06.017.0060-A</t>
  </si>
  <si>
    <t xml:space="preserve">06.017.0065-0</t>
  </si>
  <si>
    <t xml:space="preserve">CORPO DE POCO DE VISITA DE ANEIS PRE-MOLDADOS,COM DIAMETRO DE 1100MM,SEM DEGRAUS,MEDIDA PELA ALTURA UTIL,INCLUSIVE MAO-DE-OBRA E MATERIAL</t>
  </si>
  <si>
    <t xml:space="preserve">06.017.0065-A</t>
  </si>
  <si>
    <t xml:space="preserve">06.017.0070-0</t>
  </si>
  <si>
    <t xml:space="preserve">CORPO DE POCO DE VISITA DE ANEIS PRE-MOLDADOS,COM DIAMETRO DE 1500MM,SEM DEGRAUS,MEDIDA PELA ALTURA UTIL,INCLUSIVE MAO-DE-OBRA E MATERIAL</t>
  </si>
  <si>
    <t xml:space="preserve">06.017.0070-A</t>
  </si>
  <si>
    <t xml:space="preserve">06.017.0075-0</t>
  </si>
  <si>
    <t xml:space="preserve">CORPO DE POCO DE VISITA DE ANEIS PRE-MOLDADOS,COM DIAMETRO DE 2000MM,SEM DEGRAUS,MEDIDA PELA ALTURA UTIL,INCLUSIVE MAO-DE-OBRA E MATERIAL</t>
  </si>
  <si>
    <t xml:space="preserve">06.017.0075-A</t>
  </si>
  <si>
    <t xml:space="preserve">06.017.0080-0</t>
  </si>
  <si>
    <t xml:space="preserve">CORPO DE POCO DE VISITA DE ANEIS PRE-MOLDADOS,COM DIAMETRO DE 600MM,COM DEGRAUS,MEDIDA PELA ALTURA UTIL,INCLUSIVE MAO-DE-OBRA E MATERIAL</t>
  </si>
  <si>
    <t xml:space="preserve">06.017.0080-A</t>
  </si>
  <si>
    <t xml:space="preserve">06.017.0085-0</t>
  </si>
  <si>
    <t xml:space="preserve">CORPO DE POCO DE VISITA DE ANEIS PRE-MOLDADOS,COM DIAMETRO DE 1100MM,COM DEGRAUS,MEDIDA PELA ALTURA UTIL,INCLUSIVE MAO-DE-OBRA E MATERIAL</t>
  </si>
  <si>
    <t xml:space="preserve">06.017.0085-A</t>
  </si>
  <si>
    <t xml:space="preserve">06.017.0090-0</t>
  </si>
  <si>
    <t xml:space="preserve">CORPO DE POCO DE VISITA DE ANEIS PRE-MOLDADOS,COM DIAMETRO DE 1500MM,COM DEGRAUS,MEDIDA PELA ALTURA UTIL,INCLUSIVE MAO-DE-OBRA E MATERIAL</t>
  </si>
  <si>
    <t xml:space="preserve">06.017.0090-A</t>
  </si>
  <si>
    <t xml:space="preserve">06.017.0095-0</t>
  </si>
  <si>
    <t xml:space="preserve">CORPO DE POCO DE VISITA DE ANEIS PRE-MOLDADOS,COM DIAMETRO DE 2000MM,COM DEGRAUS,MEDIDA PELA ALTURA UTIL,INCLUSIVE MAO-DE-OBRA E MATERIAL</t>
  </si>
  <si>
    <t xml:space="preserve">06.017.0095-A</t>
  </si>
  <si>
    <t xml:space="preserve">06.018.0001-0</t>
  </si>
  <si>
    <t xml:space="preserve">CAIXA DE ANEIS PRE-MOLDADOS DE CONCRETO,TIPO "C",PADRAO CEDAE,PARA REGISTROS ATE 200MM</t>
  </si>
  <si>
    <t xml:space="preserve">06.018.0001-A</t>
  </si>
  <si>
    <t xml:space="preserve">06.018.0002-0</t>
  </si>
  <si>
    <t xml:space="preserve">CAIXA DE ANEIS PRE-MOLDADOS DE CONCRETO,TIPO "D",PADRAO CEDAE,PARA REGISTROS DE DIAMETRO DE 250 A 600MM</t>
  </si>
  <si>
    <t xml:space="preserve">06.018.0002-A</t>
  </si>
  <si>
    <t xml:space="preserve">06.018.0003-0</t>
  </si>
  <si>
    <t xml:space="preserve">CAIXA DE ANEIS PRE-MOLDADOS DE CONCRETO,TIPO "B",PADRAO CEDAE PARA VENTOSAS</t>
  </si>
  <si>
    <t xml:space="preserve">06.018.0003-A</t>
  </si>
  <si>
    <t xml:space="preserve">06.018.0005-0</t>
  </si>
  <si>
    <t xml:space="preserve">PAREDE CILINDRICA DE ANEIS PRE-MOLDADOS DE CONCRETO ARMADO,PARA CAIXAS DE INSPECAO E SIMILARES,DIAMETRO INTERNO DE 2,00M</t>
  </si>
  <si>
    <t xml:space="preserve">06.018.0005-A</t>
  </si>
  <si>
    <t xml:space="preserve">06.018.0006-0</t>
  </si>
  <si>
    <t xml:space="preserve">PAREDE CILINDRICA DE ANEIS PRE-MOLDADOS DE CONCRETO ARMADO,PARA CAIXAS DE INSPECAO E SIMILARES,DIAMETRO INTERNO DE 1,20M</t>
  </si>
  <si>
    <t xml:space="preserve">06.018.0006-A</t>
  </si>
  <si>
    <t xml:space="preserve">06.018.0007-0</t>
  </si>
  <si>
    <t xml:space="preserve">PAREDE CILINDRICA DE ANEIS PRE-MOLDADOS DE CONCRETO ARMADO,PARA CAIXAS DE INSPECAO E SIMILARES,DIAMETRO INTERNO DE 1,50M</t>
  </si>
  <si>
    <t xml:space="preserve">06.018.0007-A</t>
  </si>
  <si>
    <t xml:space="preserve">06.018.0008-0</t>
  </si>
  <si>
    <t xml:space="preserve">PAREDE CILINDRICA DE ANEIS PRE-MOLDADOS DE CONCRETO ARMADO,PARA CAIXAS DE INSPECAO E SIMILARES,DIAMETRO INTERNO DE 2,50M</t>
  </si>
  <si>
    <t xml:space="preserve">06.018.0008-A</t>
  </si>
  <si>
    <t xml:space="preserve">06.018.0009-0</t>
  </si>
  <si>
    <t xml:space="preserve">PAREDE CILINDRICA DE ANEIS PRE-MOLDADOS DE CONCRETO ARMADO,PARA CAIXAS DE INSPECAO E SIMILARES,DIAMETRO INTERNO DE 3,00M</t>
  </si>
  <si>
    <t xml:space="preserve">06.018.0009-A</t>
  </si>
  <si>
    <t xml:space="preserve">06.020.0510-0</t>
  </si>
  <si>
    <t xml:space="preserve">MONTAGEM E ASSENTAMENTO DE TUBULACAO DE ACO DE 2",PRETO OU GALVANIZADO,COM PONTAS LISAS,INCLUSIVE SOLDA DAS JUNTAS,EXCLUSIVE FORNECIMENTO DOS TUBOS</t>
  </si>
  <si>
    <t xml:space="preserve">06.020.0510-A</t>
  </si>
  <si>
    <t xml:space="preserve">06.020.0511-0</t>
  </si>
  <si>
    <t xml:space="preserve">MONTAGEM E ASSENTAMENTO DE TUBULACAO DE ACO DE 3",PRETO OU GALVANIZADOS,COM PONTAS LISAS,INCLUSIVE SOLDA DAS JUNTAS,EXCLUSIVE FORNECIMENTO DOS TUBOS</t>
  </si>
  <si>
    <t xml:space="preserve">06.020.0511-A</t>
  </si>
  <si>
    <t xml:space="preserve">06.020.0512-0</t>
  </si>
  <si>
    <t xml:space="preserve">MONTAGEM E ASSENTAMENTO DE TUBULACAO DE ACO DE 4",PRETO OU GALVANIZADOS,COM PONTAS LISAS,INCLUSIVE SOLDA DAS JUNTAS,EXCLUSIVE FORNECIMENTO DOS TUBOS</t>
  </si>
  <si>
    <t xml:space="preserve">06.020.0512-A</t>
  </si>
  <si>
    <t xml:space="preserve">06.020.0515-0</t>
  </si>
  <si>
    <t xml:space="preserve">MONTAGEM E ASSENTAMENTO DE TUBULACAO DE CHAPA DE ACO DE 3/16" DE ESPESSURA,COM 6,00M DE COMPRIMENTO E 150MM DE DIAMETRO.INCLUSIVE SOLDA E REVESTIMENTO DAS JUNTAS,EXCLUSIVE FORNECIMENTO DOS TUBOS E DOS MATERIAIS DE REVESTIMENTO DAS JUNTAS</t>
  </si>
  <si>
    <t xml:space="preserve">06.020.0515-A</t>
  </si>
  <si>
    <t xml:space="preserve">06.020.0516-0</t>
  </si>
  <si>
    <t xml:space="preserve">MONTAGEM E ASSENTAMENTO DE TUBULACAO DE CHAPA DE ACO DE 3/16" DE ESPESSURA,COM 6,00M DE COMPRIMENTO E 200MM DE DIAMETRO,INCLUSIVE SOLDA E REVESTIMENTO DAS JUNTAS,EXCLUSIVE FORNECIMENTO DOS TUBOS E DOS MATERIAIS DE REVESTIMENTO DAS JUNTAS</t>
  </si>
  <si>
    <t xml:space="preserve">06.020.0516-A</t>
  </si>
  <si>
    <t xml:space="preserve">06.020.0517-0</t>
  </si>
  <si>
    <t xml:space="preserve">MONTAGEM E ASSENTAMENTO DE TUBULACAO DE CHAPA DE ACO DE 3/16" DE ESPESSURA,COM 6,00M DE COMPRIMENTO E 250MM DE DIAMETRO,INCLUSIVE SOLDA E REVESTIMENTO DAS JUNTAS,EXCLUSIVE FORNECIMENTO DOS TUBOS E DOS MATERIAIS DE REVESTIMENTO DAS JUNTAS</t>
  </si>
  <si>
    <t xml:space="preserve">06.020.0517-A</t>
  </si>
  <si>
    <t xml:space="preserve">06.020.0518-0</t>
  </si>
  <si>
    <t xml:space="preserve">MONTAGEM E ASSENTAMENTO DE TUBULACAO DE CHAPA DE ACO DE 3/16" DE ESPESSURA,COM 6,00M DE COMPRIMENTO E 300MM DE DIAMETRO,INCLUSIVE SOLDA E REVESTIMENTO DAS JUNTAS,EXCLUSIVE FORNECIMENTO DOS TUBOS E DOS MATERIAIS DE REVESTIMENTO DAS JUNTAS</t>
  </si>
  <si>
    <t xml:space="preserve">06.020.0518-A</t>
  </si>
  <si>
    <t xml:space="preserve">06.020.0519-0</t>
  </si>
  <si>
    <t xml:space="preserve">MONTAGEM E ASSENTAMENTO DE TUBULACAO DE CHAPA DE ACO DE 3/16" DE ESPESSURA,COM 6,00M DE COMPRIMENTO E 350MM DE DIAMETRO,INCLUSIVE SOLDA E REVESTIMENTO DAS JUNTAS,EXCLUSIVE FORNECIMENTO DOS TUBOS E DOS MATERIAIS DE REVESTIMENTO DAS JUNTAS</t>
  </si>
  <si>
    <t xml:space="preserve">06.020.0519-A</t>
  </si>
  <si>
    <t xml:space="preserve">06.020.0520-0</t>
  </si>
  <si>
    <t xml:space="preserve">MONTAGEM E ASSENTAMENTO DE TUBULACAO DE CHAPA DE ACO DE 3/16" DE ESPESSURA,COM 6,00M DE COMPRIMENTO E 400MM DE DIAMETRO,INCLUSIVE SOLDA E REVESTIMENTO DAS JUNTAS,EXCLUSIVE FORNECIMENTO DOS TUBOS E DOS MATERIAIS DE REVESTIMENTO DAS JUNTAS</t>
  </si>
  <si>
    <t xml:space="preserve">06.020.0520-A</t>
  </si>
  <si>
    <t xml:space="preserve">06.020.0521-0</t>
  </si>
  <si>
    <t xml:space="preserve">MONTAGEM E ASSENTAMENTO DE TUBULACAO DE CHAPA DE ACO DE 3/16" DE ESPESSURA,COM 6,00M DE COMPRIMENTO E 450MM DE DIAMETRO,INCLUSIVE SOLDA E REVESTIMENTO DAS JUNTAS,EXCLUSIVE FORNECIMENTO DOS TUBOS E DOS MATERIAIS DE REVESTIMENTO DAS JUNTAS</t>
  </si>
  <si>
    <t xml:space="preserve">06.020.0521-A</t>
  </si>
  <si>
    <t xml:space="preserve">06.020.0522-0</t>
  </si>
  <si>
    <t xml:space="preserve">MONTAGEM E ASSENTAMENTO DE TUBULACAO DE CHAPA DE ACO DE 3/16" DE ESPESSURA,COM 6,00M DE COMPRIMENTO E 500MM DE DIAMETRO,INCLUSIVE SOLDA E REVESTIMENTO DAS JUNTAS,EXCLUSIVE FORNECIMENTO DOS TUBOS E DOS MATERIAIS DE REVESTIMENTO DAS JUNTAS</t>
  </si>
  <si>
    <t xml:space="preserve">06.020.0522-A</t>
  </si>
  <si>
    <t xml:space="preserve">06.020.0525-0</t>
  </si>
  <si>
    <t xml:space="preserve">MONTAGEM E ASSENTAMENTO DE TUBULACAO DE CHAPA DE ACO DE 1/4"DE ESPESSURA,COM 6,00M DE COMPRIMENTO E 150MM DE DIAMETRO,INCLUSIVE SOLDA E REVESTIMENTO DAS JUNTAS,EXCLUSIVE FORNECIMENTO DOS TUBOS E DOS MATERIAIS DE REVESTIMENTO DAS JUNTAS</t>
  </si>
  <si>
    <t xml:space="preserve">06.020.0525-A</t>
  </si>
  <si>
    <t xml:space="preserve">06.020.0526-0</t>
  </si>
  <si>
    <t xml:space="preserve">MONTAGEM E ASSENTAMENTO DE TUBULACAO DE CHAPA DE ACO DE 1/4"DE ESPESSURA,COM 6,00M DE COMPRIMENTO E 200MM DE DIAMETRO,INCLUSIVE SOLDA E REVESTIMENTO DAS JUNTAS,EXCLUSIVE FORNECIMENTO DOS TUBOS E DOS MATERIAIS DE REVESTIMENTO DAS JUNTAS</t>
  </si>
  <si>
    <t xml:space="preserve">06.020.0526-A</t>
  </si>
  <si>
    <t xml:space="preserve">06.020.0527-0</t>
  </si>
  <si>
    <t xml:space="preserve">MONTAGEM E ASSENTAMENTO DE TUBULACAO DE CHAPA DE ACO DE 1/4"DE ESPESSURA,COM 6,00M DE COMPRIMENTO E 250MM DE DIAMETRO,INCLUSIVE SOLDA E REVESTIMENTO DAS JUNTAS,EXCLUSIVE FORNECIMENTO DOS TUBOS E DOS MATERIAIS DE REVESTIMENTO DAS JUNTAS</t>
  </si>
  <si>
    <t xml:space="preserve">06.020.0527-A</t>
  </si>
  <si>
    <t xml:space="preserve">06.020.0528-0</t>
  </si>
  <si>
    <t xml:space="preserve">MONTAGEM E ASSENTAMENTO DE TUBULACAO DE CHAPA DE ACO DE 1/4"DE ESPESSURA,COM 6,00M DE COMPRIMENTO E 300MM DE DIAMETRO,INCLUSIVE SOLDA E REVESTIMENTO DAS JUNTAS,EXCLUSIVE FORNECIMENTO DOS TUBOS E DOS MATERIAIS DE REVESTIMENTO DAS JUNTAS</t>
  </si>
  <si>
    <t xml:space="preserve">06.020.0528-A</t>
  </si>
  <si>
    <t xml:space="preserve">06.020.0529-0</t>
  </si>
  <si>
    <t xml:space="preserve">MONTAGEM E ASSENTAMENTO DE TUBULACAO DE CHAPA DE ACO DE 1/4"DE ESPESSURA,COM 6,00M DE COMPRIMENTO E 350MM DE DIAMETRO,INCLUSIVE SOLDA E REVESTIMENTO DAS JUNTAS,EXCLUSIVE FORNECIMENTO DOS TUBOS E DOS MATERIAIS DE REVESTIMENTO DAS JUNTAS</t>
  </si>
  <si>
    <t xml:space="preserve">06.020.0529-A</t>
  </si>
  <si>
    <t xml:space="preserve">06.020.0530-0</t>
  </si>
  <si>
    <t xml:space="preserve">MONTAGEM E ASSENTAMENTO DE TUBULACAO DE CHAPA DE ACO DE 1/4"DE ESPESSURA,COM 6,00M DE COMPRIMENTO E 400MM DE DIAMETRO,INCLUSIVE SOLDA E REVESTIMENTO DAS JUNTAS,EXCLUSIVE FORNECIMENTO DOS TUBOS E DOS MATERIAIS DE REVESTIMENTO DAS JUNTAS</t>
  </si>
  <si>
    <t xml:space="preserve">06.020.0530-A</t>
  </si>
  <si>
    <t xml:space="preserve">06.020.0531-0</t>
  </si>
  <si>
    <t xml:space="preserve">MONTAGEM E ASSENTAMENTO DE TUBULACAO DE CHAPA DE ACO DE 1/4"DE ESPESSURA,COM 6,00M DE COMPRIMENTO E 450MM DE DIAMETRO,INCLUSIVE SOLDA E REVESTIMENTO DAS JUNTAS,EXCLUSIVE FORNECIMENTO DOS TUBOS E DOS MATERIAIS DE REVESTIMENTO DAS JUNTAS</t>
  </si>
  <si>
    <t xml:space="preserve">06.020.0531-A</t>
  </si>
  <si>
    <t xml:space="preserve">06.020.0534-0</t>
  </si>
  <si>
    <t xml:space="preserve">MONTAGEM E ASSENTAMENTO DE TUBULACAO DE CHAPA DE ACO DE 1/4"DE ESPESSURA,COM 6,00M DE COMPRIMENTO E 500MM DE DIAMETRO,INCLUSIVE SOLDA E REVESTIMENTO DAS JUNTAS,EXCLUSIVE FORNECIMENTO DOS TUBOS E DOS MATERIAIS DE REVESTIMENTO DAS JUNTAS</t>
  </si>
  <si>
    <t xml:space="preserve">06.020.0534-A</t>
  </si>
  <si>
    <t xml:space="preserve">06.020.0536-0</t>
  </si>
  <si>
    <t xml:space="preserve">MONTAGEM E ASSENTAMENTO DE TUBULACAO DE CHAPA DE ACO DE 1/4"DE ESPESSURA,COM 6,00M DE COMPRIMENTO E 600MM DE DIAMETRO,INCLUSIVE SOLDA E REVESTIMENTO DAS JUNTAS,EXCLUSIVE FORNECIMENTO DOS TUBOS E DOS MATERIAIS DE REVESTIMENTO DAS JUNTAS</t>
  </si>
  <si>
    <t xml:space="preserve">06.020.0536-A</t>
  </si>
  <si>
    <t xml:space="preserve">06.020.0538-0</t>
  </si>
  <si>
    <t xml:space="preserve">MONTAGEM E ASSENTAMENTO DE TUBULACAO DE CHAPA DE ACO DE 1/4"DE ESPESSURA,COM 6,00M DE COMPRIMENTO E 700MM DE DIAMETRO,INCLUSIVE SOLDA E REVESTIMENTO DAS JUNTAS,EXCLUSIVE FORNECIMENTO DOS TUBOS E DOS MATERIAIS DE REVESTIMENTO DAS JUNTAS</t>
  </si>
  <si>
    <t xml:space="preserve">06.020.0538-A</t>
  </si>
  <si>
    <t xml:space="preserve">06.020.0540-0</t>
  </si>
  <si>
    <t xml:space="preserve">MONTAGEM E ASSENTAMENTO DE TUBULACAO DE CHAPA DE ACO DE 1/4"DE ESPESSURA,COM 6,00M DE COMPRIMENTO E 800MM DE DIAMETRO,INCLUSIVE SOLDA E REVESTIMENTO DAS JUNTAS,EXCLUSIVE FORNECIMENTO DOS TUBOS E DOS MATERIAIS DE REVESTIMENTO DAS JUNTAS</t>
  </si>
  <si>
    <t xml:space="preserve">06.020.0540-A</t>
  </si>
  <si>
    <t xml:space="preserve">06.020.0545-0</t>
  </si>
  <si>
    <t xml:space="preserve">MONTAGEM E ASSENTAMENTO DE TUBULACAO DE CHAPA DE ACO DE 5/16" DE ESPESSURA,COM 6,00M DE COMPRIMENTO E 300MM DE DIAMETRO,INCLUSIVE SOLDA E REVESTIMENTO DAS JUNTAS,EXCLUSIVE FORNECIMENTO DOS TUBOS E DOS MATERIAIS DE REVESTIMENTO DAS JUNTAS</t>
  </si>
  <si>
    <t xml:space="preserve">06.020.0545-A</t>
  </si>
  <si>
    <t xml:space="preserve">06.020.0546-0</t>
  </si>
  <si>
    <t xml:space="preserve">MONTAGEM E ASSENTAMENTO DE TUBULACAO DE CHAPA DE ACO DE 5/16" DE ESPESSURA,COM 6,00M DE COMPRIMENTO E 350MM DE DIAMETRO,INCLUSIVE SOLDA E REVESTIMENTO DAS JUNTAS,EXCLUSIVE FORNECIMENTO DOS TUBOS E DOS MATERIAIS DE REVESTIMENTO DAS JUNTAS</t>
  </si>
  <si>
    <t xml:space="preserve">06.020.0546-A</t>
  </si>
  <si>
    <t xml:space="preserve">06.020.0547-0</t>
  </si>
  <si>
    <t xml:space="preserve">MONTAGEM E ASSENTAMENTO DE TUBULACAO DE CHAPA DE ACO DE 5/16" DE ESPESSURA,COM 6,00M DE COMPRIMENTO E 400MM DE DIAMETRO,INCLUSIVE SOLDA E REVESTIMENTO DAS JUNTAS,EXCLUSIVE FORNECIMENTO DOS TUBOS E DOS MATERIAIS DE REVESTIMENTO DAS JUNTAS</t>
  </si>
  <si>
    <t xml:space="preserve">06.020.0547-A</t>
  </si>
  <si>
    <t xml:space="preserve">06.020.0548-0</t>
  </si>
  <si>
    <t xml:space="preserve">MONTAGEM E ASSENTAMENTO DE TUBULACAO DE CHAPA DE ACO DE 5/16" DE ESPESSURA,COM 6,00M DE COMPRIMENTO E 450MM DE DIAMETRO,INCLUSIVE SOLDA E REVESTIMENTO DAS JUNTAS,EXCLUSIVE FORNECIMENTO DOS TUBOS E DOS MATERIAIS DE REVESTIMENTO DAS JUNTAS</t>
  </si>
  <si>
    <t xml:space="preserve">06.020.0548-A</t>
  </si>
  <si>
    <t xml:space="preserve">06.020.0549-0</t>
  </si>
  <si>
    <t xml:space="preserve">MONTAGEM E ASSENTAMENTO DE TUBULACAO DE CHAPA DE ACO DE 5/16" DE ESPESSURA,COM 6,00M DE COMPRIMENTO E 500MM DE DIAMETRO,INCLUSIVE SOLDA E REVESTIMENTO DAS JUNTAS,EXCLUSIVE FORNECIMENTO DOS TUBOS E DOS MATERIAIS DE REVESTIMENTO DAS JUNTAS</t>
  </si>
  <si>
    <t xml:space="preserve">06.020.0549-A</t>
  </si>
  <si>
    <t xml:space="preserve">06.020.0551-0</t>
  </si>
  <si>
    <t xml:space="preserve">MONTAGEM E ASSENTAMENTO DE TUBULACAO DE CHAPA DE ACO DE 5/16" DE ESPESSURA,COM 6,00M DE COMPRIMENTO E 600MM DE DIAMETRO,INCLUSIVE SOLDA E REVESTIMENTO DAS JUNTAS,EXCLUSIVE FORNECIMENTO DOS TUBOS E DOS MATERIAIS DE REVESTIMENTO DAS JUNTAS</t>
  </si>
  <si>
    <t xml:space="preserve">06.020.0551-A</t>
  </si>
  <si>
    <t xml:space="preserve">06.020.0553-0</t>
  </si>
  <si>
    <t xml:space="preserve">MONTAGEM E ASSENTAMENTO DE TUBULACAO DE CHAPA DE ACO DE 5/16" DE ESPESSURA,COM 6,00M DE COMPRIMENTO E 700MM DE DIAMETRO,INCLUSIVE SOLDA E REVESTIMENTO DAS JUNTAS,EXCLUSIVE FORNECIMENTO DOS TUBOS E DOS MATERIAIS DE REVESTIMENTO DAS JUNTAS</t>
  </si>
  <si>
    <t xml:space="preserve">06.020.0553-A</t>
  </si>
  <si>
    <t xml:space="preserve">06.020.0555-0</t>
  </si>
  <si>
    <t xml:space="preserve">MONTAGEM E ASSENTAMENTO DE TUBULACAO DE CHAPA DE ACO DE 5/16" DE ESPESSURA,COM 6,00M DE COMPRIMENTO E 800MM DE DIAMETRO,INCLUSIVE SOLDA E REVESTIMENTO DAS JUNTAS,EXCLUSIVE FORNECIMENTO DOS TUBOS E DOS MATERIAIS DE REVESTIMENTO DAS JUNTAS</t>
  </si>
  <si>
    <t xml:space="preserve">06.020.0555-A</t>
  </si>
  <si>
    <t xml:space="preserve">06.020.0557-0</t>
  </si>
  <si>
    <t xml:space="preserve">MONTAGEM E ASSENTAMENTO DE TUBULACAO DE CHAPA DE ACO DE 5/16" DE ESPESSURA,COM 6,00M DE COMPRIMENTO E 900MM DE DIAMETRO,INCLUSIVE SOLDA E REVESTIMENTO DAS JUNTAS,EXCLUSIVE FORNECIMENTO DOS TUBOS E DOS MATERIAIS DE REVESTIMENTO DAS JUNTAS</t>
  </si>
  <si>
    <t xml:space="preserve">06.020.0557-A</t>
  </si>
  <si>
    <t xml:space="preserve">06.020.0559-0</t>
  </si>
  <si>
    <t xml:space="preserve">MONTAGEM E ASSENTAMENTO DE TUBULACAO DE CHAPA DE ACO DE 5/16" DE ESPESSURA,COM 6,00M DE COMPRIMENTO E 1000MM DE DIAMETRO,INCLUSIVE SOLDA E REVESTIMENTO DAS JUNTAS,EXCLUSIVE FORNECIMENTO DOS TUBOS E DOS MATERIAIS DE REVESTIMENTO DAS JUNTAS</t>
  </si>
  <si>
    <t xml:space="preserve">06.020.0559-A</t>
  </si>
  <si>
    <t xml:space="preserve">06.020.0560-0</t>
  </si>
  <si>
    <t xml:space="preserve">MONTAGEM E ASSENTAMENTO DE TUBULACAO DE CHAPA DE ACO DE 5/16" DE ESPESSURA,COM 6,00M DE COMPRIMENTO E 1200MM DE DIAMETRO,INCLUSIVE SOLDA E REVESTIMENTO DAS JUNTAS,EXCLUSIVE FORNECIMENTO DOS TUBOS E DOS MATERIAIS DE REVESTIMENTO DAS JUNTAS</t>
  </si>
  <si>
    <t xml:space="preserve">06.020.0560-A</t>
  </si>
  <si>
    <t xml:space="preserve">06.020.0565-0</t>
  </si>
  <si>
    <t xml:space="preserve">MONTAGEM E ASSENTAMENTO DE TUBULACAO DE CHAPA DE ACO DE 3/8"DE ESPESSURA,COM 6,00M DE COMPRIMENTO E 300MM DE DIAMETRO,INCLUSIVE SOLDA E REVESTIMENTO DAS JUNTAS,EXCLUSIVE FORNECIMENTO DOS TUBOS E DOS MATERIAIS DE REVESTIMENTO DAS JUNTAS</t>
  </si>
  <si>
    <t xml:space="preserve">06.020.0565-A</t>
  </si>
  <si>
    <t xml:space="preserve">06.020.0566-0</t>
  </si>
  <si>
    <t xml:space="preserve">MONTAGEM E ASSENTAMENTO DE TUBULACAO DE CHAPA DE ACO DE 3/8"DE ESPESSURA,COM 6,00M DE COMPRIMENTO E 350MM DE DIAMETRO,INCLUSIVE SOLDA E REVESTIMENTO DAS JUNTAS,EXCLUSIVE FORNECIMENTO DOS TUBOS E DOS MATERIAIS DE REVESTIMENTO DAS JUNTAS</t>
  </si>
  <si>
    <t xml:space="preserve">06.020.0566-A</t>
  </si>
  <si>
    <t xml:space="preserve">06.020.0567-0</t>
  </si>
  <si>
    <t xml:space="preserve">MONTAGEM E ASSENTAMENTO DE TUBULACAO DE CHAPA DE ACO DE 3/8"DE ESPESSURA,COM 6,00M DE COMPRIMENTO E 400MM DE DIAMETRO,INCLUSIVE SOLDA E REVESTIMENTO DAS JUNTAS,EXCLUSIVE FORNECIMENTO DOS TUBOS E DOS MATERIAIS DE REVESTIMENTO DAS JUNTAS</t>
  </si>
  <si>
    <t xml:space="preserve">06.020.0567-A</t>
  </si>
  <si>
    <t xml:space="preserve">06.020.0568-0</t>
  </si>
  <si>
    <t xml:space="preserve">MONTAGEM E ASSENTAMENTO DE TUBULACAO DE CHAPA DE ACO DE 3/8"DE ESPESSURA,COM 6,00M DE COMPRIMENTO E 450MM DE DIAMETRO,INCLUSIVE SOLDA E REVESTIMENTO DAS JUNTAS,EXCLUSIVE FORNECIMENTO DOS TUBOS E DOS MATERIAIS DE REVESTIMENTO DAS JUNTAS</t>
  </si>
  <si>
    <t xml:space="preserve">06.020.0568-A</t>
  </si>
  <si>
    <t xml:space="preserve">06.020.0569-0</t>
  </si>
  <si>
    <t xml:space="preserve">MONTAGEM E ASSENTAMENTO DE TUBULACAO DE CHAPA DE ACO DE 3/8"DE ESPESSURA,COM 6,00M DE COMPRIMENTO E 500MM DE DIAMETRO,INCLUSIVE SOLDA E REVESTIMENTO DAS JUNTAS,EXCLUSIVE FORNECIMENTO DOS TUBOS E DOS MATERIAIS DE REVESTIMENTO DAS JUNTAS</t>
  </si>
  <si>
    <t xml:space="preserve">06.020.0569-A</t>
  </si>
  <si>
    <t xml:space="preserve">06.020.0570-0</t>
  </si>
  <si>
    <t xml:space="preserve">MONTAGEM E ASSENTAMENTO DE TUBULACAO DE CHAPA DE ACO DE 3/8"DE ESPESSURA,COM 6,00M DE COMPRIMENTO E 600MM DE DIAMETRO,INCLUSIVE SOLDA E REVESTIMENTO DAS JUNTAS,EXCLUSIVE FORNECIMENTO DOS TUBOS E DOS MATERIAIS DE REVESTIMENTO DAS JUNTAS</t>
  </si>
  <si>
    <t xml:space="preserve">06.020.0570-A</t>
  </si>
  <si>
    <t xml:space="preserve">06.020.0572-0</t>
  </si>
  <si>
    <t xml:space="preserve">MONTAGEM E ASSENTAMENTO DE TUBULACAO DE CHAPA DE ACO DE 3/8"DE ESPESSURA,COM 6,00M DE COMPRIMENTO E 700MM DE DIAMETRO,INCLUSIVE SOLDA E REVESTIMENTO DAS JUNTAS,EXCLUSIVE FORNECIMENTO DOS TUBOS E DOS MATERIAIS DE REVESTIMENTO DAS JUNTAS</t>
  </si>
  <si>
    <t xml:space="preserve">06.020.0572-A</t>
  </si>
  <si>
    <t xml:space="preserve">06.020.0574-0</t>
  </si>
  <si>
    <t xml:space="preserve">MONTAGEM E ASSENTAMENTO DE TUBULACAO DE CHAPA DE ACO DE 3/8"DE ESPESSURA,COM 6,00M DE COMPRIMENTO E 800MM DE DIAMETRO,INCLUSIVE SOLDA E REVESTIMENTO DAS JUNTAS,EXCLUSIVE FORNECIMENTO DOS TUBOS E DOS MATERIAIS DE REVESTIMENTO DAS JUNTAS</t>
  </si>
  <si>
    <t xml:space="preserve">06.020.0574-A</t>
  </si>
  <si>
    <t xml:space="preserve">06.020.0576-0</t>
  </si>
  <si>
    <t xml:space="preserve">MONTAGEM E ASSENTAMENTO DE TUBULACAO DE CHAPA DE ACO DE 3/8"DE ESPESSURA,COM 6,00M DE COMPRIMENTO E 900MM DE DIAMETRO,INCLUSIVE SOLDA E REVESTIMENTO DAS JUNTAS,EXCLUSIVE FORNECIMENTO DOS TUBOS E DOS MATERIAIS DE REVESTIMENTO DAS JUNTAS</t>
  </si>
  <si>
    <t xml:space="preserve">06.020.0576-A</t>
  </si>
  <si>
    <t xml:space="preserve">06.020.0578-0</t>
  </si>
  <si>
    <t xml:space="preserve">MONTAGEM E ASSENTAMENTO DE TUBULACAO DE CHAPA DE ACO DE 3/8"DE ESPESSURA,COM 6,00M DE COMPRIMENTO E 1000MM DE DIAMETRO,INCLUSIVE SOLDA E REVESTIMENTO DAS JUNTAS,EXCLUSIVE FORNECIMENTO DOS TUBOS E DOS MATERIAIS DE REVESTIMENTO DAS JUNTAS</t>
  </si>
  <si>
    <t xml:space="preserve">06.020.0578-A</t>
  </si>
  <si>
    <t xml:space="preserve">06.020.0580-0</t>
  </si>
  <si>
    <t xml:space="preserve">MONTAGEM E ASSENTAMENTO DE TUBULACAO DE CHAPA DE ACO DE 3/8"DE ESPESSURA,COM 6,00M DE COMPRIMENTO E 1200MM DE DIAMETRO,INCLUSIVE SOLDA E REVESTIMENTO DAS JUNTAS,EXCLUSIVE FORNECIMENTO DOS TUBOS E DOS MATERIAIS DE REVESTIMENTO DAS JUNTAS</t>
  </si>
  <si>
    <t xml:space="preserve">06.020.0580-A</t>
  </si>
  <si>
    <t xml:space="preserve">06.020.0582-0</t>
  </si>
  <si>
    <t xml:space="preserve">MONTAGEM E ASSENTAMENTO DE TUBULACAO DE CHAPA DE ACO DE 3/8"DE ESPESSURA,COM 6,00M DE COMPRIMENTO E 1300MM DE DIAMETRO,INCLUSIVE SOLDA E REVESTIMENTO DAS JUNTAS,EXCLUSIVE FORNECIMENTO DOS TUBOS E DOS MATERIAIS DE REVESTIMENTO DAS JUNTAS</t>
  </si>
  <si>
    <t xml:space="preserve">06.020.0582-A</t>
  </si>
  <si>
    <t xml:space="preserve">06.020.0584-0</t>
  </si>
  <si>
    <t xml:space="preserve">MONTAGEM E ASSENTAMENTO DE TUBULACAO DE CHAPA DE ACO DE 3/8"DE ESPESSURA,COM 6,00M DE COMPRIMENTO E 1500MM DE DIAMETRO,INCLUSIVE SOLDA E REVESTIMENTO DAS JUNTAS,EXCLUSIVE FORNECIMENTO DOS TUBOS E DOS MATERIAIS DE REVESTIMENTO DAS JUNTAS</t>
  </si>
  <si>
    <t xml:space="preserve">06.020.0584-A</t>
  </si>
  <si>
    <t xml:space="preserve">06.020.0586-0</t>
  </si>
  <si>
    <t xml:space="preserve">MONTAGEM E ASSENTAMENTO DE TUBULACAO DE CHAPA DE ACO DE 3/8"DE ESPESSURA,COM 6,00M DE COMPRIMENTO E 2000MM DE DIAMETRO,INCLUSIVE SOLDA E REVESTIMENTO DAS JUNTAS,EXCLUSIVE FORNECIMENTO DOS TUBOS E DOS MATERIAIS DE REVESTIMENTO DAS JUNTAS</t>
  </si>
  <si>
    <t xml:space="preserve">06.020.0586-A</t>
  </si>
  <si>
    <t xml:space="preserve">06.020.0588-0</t>
  </si>
  <si>
    <t xml:space="preserve">MONTAGEM E ASSENTAMENTO DE TUBULACAO DE CHAPA DE ACO DE 3/8"DE ESPESSURA,COM 6,00M DE COMPRIMENTO E 2500MM DE DIAMETRO,INCLUSIVE SOLDA E REVESTIMENTO DAS JUNTAS,EXCLUSIVE FORNECIMENTO DOS TUBOS E DOS MATERIAIS DE REVESTIMENTO DAS JUNTAS</t>
  </si>
  <si>
    <t xml:space="preserve">06.020.0588-A</t>
  </si>
  <si>
    <t xml:space="preserve">06.020.0592-0</t>
  </si>
  <si>
    <t xml:space="preserve">MONTAGEM E ASSENTAMENTO DE TUBULACAO DE CHAPA DE ACO DE 1/2"DE ESPESSURA,COM 6,00M DE COMPRIMENTO E 500MM DE DIAMETRO,INCLUSIVE SOLDA E REVESTIMENTO DAS JUNTAS,EXCLUSIVE FORNECIMENTO DOS TUBOS E DOS MATERIAIS DE REVESTIMENTO DAS JUNTAS</t>
  </si>
  <si>
    <t xml:space="preserve">06.020.0592-A</t>
  </si>
  <si>
    <t xml:space="preserve">06.020.0594-0</t>
  </si>
  <si>
    <t xml:space="preserve">MONTAGEM E ASSENTAMENTO DE TUBULACAO DE CHAPA DE ACO DE 1/2"DE ESPESSURA,COM 6,00M DE COMPRIMENTO E 600MM DE DIAMETRO,INCLUSIVE SOLDA E REVESTIMENTO DAS JUNTAS,EXCLUSIVE FORNECIMENTO DOS TUBOS E DOS MATERIAIS DE REVESTIMENTO DAS JUNTAS</t>
  </si>
  <si>
    <t xml:space="preserve">06.020.0594-A</t>
  </si>
  <si>
    <t xml:space="preserve">06.020.0596-0</t>
  </si>
  <si>
    <t xml:space="preserve">MONTAGEM E ASSENTAMENTO DE TUBULACAO DE CHAPA DE ACO DE 1/2"DE ESPESSURA,COM 6,00M DE COMPRIMENTO E 700MM DE DIAMETRO,INCLUSIVE SOLDA E REVESTIMENTO DAS JUNTAS,EXCLUSIVE FORNECIMENTO DOS TUBOS E DOS MATERIAIS DE REVESTIMENTO DAS JUNTAS</t>
  </si>
  <si>
    <t xml:space="preserve">06.020.0596-A</t>
  </si>
  <si>
    <t xml:space="preserve">06.020.0598-0</t>
  </si>
  <si>
    <t xml:space="preserve">MONTAGEM E ASSENTAMENTO DE TUBULACAO DE CHAPA DE ACO DE 1/2"DE ESPESSURA,COM 6,00M DE COMPRIMENTO E 800MM DE DIAMETRO,INCLUSIVE SOLDA E REVESTIMENTO DAS JUNTAS,EXCLUSIVE FORNECIMENTO DOS TUBOS E DOS MATERIAIS DE REVESTIMENTO DAS JUNTAS</t>
  </si>
  <si>
    <t xml:space="preserve">06.020.0598-A</t>
  </si>
  <si>
    <t xml:space="preserve">06.020.0600-0</t>
  </si>
  <si>
    <t xml:space="preserve">MONTAGEM E ASSENTAMENTO DE TUBULACAO DE CHAPA DE ACO DE 1/2"DE ESPESSURA,COM 6,00M DE COMPRIMENTO E 900MM DE DIAMETRO,INCLUSIVE SOLDA E REVESTIMENTO DAS JUNTAS,EXCLUSIVE FORNECIMENTO DOS TUBOS E DOS MATERIAIS DE REVESTIMENTO DAS JUNTAS</t>
  </si>
  <si>
    <t xml:space="preserve">06.020.0600-A</t>
  </si>
  <si>
    <t xml:space="preserve">06.020.0602-0</t>
  </si>
  <si>
    <t xml:space="preserve">MONTAGEM E ASSENTAMENTO DE TUBULACAO DE CHAPA DE ACO DE 1/2"DE ESPESSURA,COM 6,00M DE COMPRIMENTO E 1000MM DE DIAMETRO,INCLUSIVE SOLDA E REVESTIMENTO DAS JUNTAS,EXCLUSIVE FORNECIMENTO DOS TUBOS E DOS MATERIAIS DE REVESTIMENTO DAS JUNTAS</t>
  </si>
  <si>
    <t xml:space="preserve">06.020.0602-A</t>
  </si>
  <si>
    <t xml:space="preserve">06.020.0604-0</t>
  </si>
  <si>
    <t xml:space="preserve">MONTAGEM E ASSENTAMENTO DE TUBULACAO DE CHAPA DE ACO DE 1/2"DE ESPESSURA,COM 6,00M DE COMPRIMENTO E 1200MM DE DIAMETRO,INCLUSIVE SOLDA E REVESTIMENTO DAS JUNTAS,EXCLUSIVE FORNECIMENTO DOS TUBOS E DOS MATERIAIS DE REVESTIMENTO DAS JUNTAS</t>
  </si>
  <si>
    <t xml:space="preserve">06.020.0604-A</t>
  </si>
  <si>
    <t xml:space="preserve">06.020.0606-0</t>
  </si>
  <si>
    <t xml:space="preserve">MONTAGEM E ASSENTAMENTO DE TUBULACAO DE CHAPA DE ACO DE 1/2"DE ESPESSURA,COM 6,00M DE COMPRIMENTO E 1500MM DE DIAMETRO,INCLUSIVE SOLDA E REVESTIMENTO DAS JUNTAS,EXCLUSIVE FORNECIMENTO DOS TUBOS E DOS MATERIAIS DE REVESTIMENTO DAS JUNTAS</t>
  </si>
  <si>
    <t xml:space="preserve">06.020.0606-A</t>
  </si>
  <si>
    <t xml:space="preserve">06.020.0608-0</t>
  </si>
  <si>
    <t xml:space="preserve">MONTAGEM E ASSENTAMENTO DE TUBULACAO DE CHAPA DE ACO DE 1/2"DE ESPESSURA,COM 6,00M DE COMPRIMENTO E 1750MM DE DIAMETRO,INCLUSIVE SOLDA E REVESTIMENTO DAS JUNTAS,EXCLUSIVE FORNECIMENTO DOS TUBOS E DOS MATERIAIS DE REVESTIMENTO DAS JUNTAS</t>
  </si>
  <si>
    <t xml:space="preserve">06.020.0608-A</t>
  </si>
  <si>
    <t xml:space="preserve">06.020.0610-0</t>
  </si>
  <si>
    <t xml:space="preserve">MONTAGEM E ASSENTAMENTO DE TUBULACAO DE CHAPA DE ACO DE 1/2"DE ESPESSURA,COM 6,00M DE COMPRIMENTO E 1800MM DE DIAMETRO,INCLUSIVE SOLDA E REVESTIMENTO DAS JUNTAS,EXCLUSIVE FORNECIMENTO DOS TUBOS E DOS MATERIAIS DE REVESTIMENTO DAS JUNTAS</t>
  </si>
  <si>
    <t xml:space="preserve">06.020.0610-A</t>
  </si>
  <si>
    <t xml:space="preserve">06.020.0612-0</t>
  </si>
  <si>
    <t xml:space="preserve">MONTAGEM E ASSENTAMENTO DE TUBULACAO DE CHAPA DE ACO DE 1/2"DE ESPESSURA,COM 6,00M DE COMPRIMENTO E 2000MM DE DIAMETRO,INCLUSIVE SOLDA E REVESTIMENTO DAS JUNTAS,EXCLUSIVE FORNECIMENTO DOS TUBOS E DOS MATERIAIS DE REVESTIMENTO DAS JUNTAS</t>
  </si>
  <si>
    <t xml:space="preserve">06.020.0612-A</t>
  </si>
  <si>
    <t xml:space="preserve">06.020.0614-0</t>
  </si>
  <si>
    <t xml:space="preserve">MONTAGEM E ASSENTAMENTO DE TUBULACAO DE CHAPA DE ACO DE 1/2"DE ESPESSURA,COM 6,00M DE COMPRIMENTO E 2500MM DE DIAMETRO,INCLUSIVE SOLDA E REVESTIMENTO DAS JUNTAS,EXCLUSIVE FORNECIMENTO DOS TUBOS E DOS MATERIAIS DE REVESTIMENTO DAS JUNTAS</t>
  </si>
  <si>
    <t xml:space="preserve">06.020.0614-A</t>
  </si>
  <si>
    <t xml:space="preserve">06.020.0616-0</t>
  </si>
  <si>
    <t xml:space="preserve">MONTAGEM E ASSENTAMENTO DE TUBULACAO DE CHAPA DE ACO DE 5/8"DE ESPESSURA,COM 6,00M DE COMPRIMENTO E 1800MM DE DIAMETRO,INCLUSIVE SOLDA E REVESTIMENTO DAS JUNTAS,EXCLUSIVE FORNECIMENTO DOS TUBOS E DOS MATERIAIS DE REVESTIMENTO DAS JUNTAS</t>
  </si>
  <si>
    <t xml:space="preserve">06.020.0616-A</t>
  </si>
  <si>
    <t xml:space="preserve">06.020.0618-0</t>
  </si>
  <si>
    <t xml:space="preserve">MONTAGEM E ASSENTAMENTO DE TUBULACAO DE CHAPA DE ACO DE 5/8"DE ESPESSURA,COM 6,00M DE COMPRIMENTO E 2000MM DE DIAMETRO,INCLUSIVE SOLDA E REVESTIMENTO DAS JUNTAS,EXCLUSIVE FORNECIMENTO DOS TUBOS E DOS MATERIAIS DE REVESTIMENTO DAS JUNTAS</t>
  </si>
  <si>
    <t xml:space="preserve">06.020.0618-A</t>
  </si>
  <si>
    <t xml:space="preserve">06.020.0620-0</t>
  </si>
  <si>
    <t xml:space="preserve">MONTAGEM E ASSENTAMENTO DE TUBULACAO DE CHAPA DE ACO DE 5/8"DE ESPESSURA,COM 6,00M DE COMPRIMENTO E 2500MM DE DIAMETRO,INCLUSIVE SOLDA E REVESTIMENTO DAS JUNTAS,EXCLUSIVE FORNECIMENTO DOS TUBOS E DOS MATERIAIS DE REVESTIMENTO DAS JUNTAS</t>
  </si>
  <si>
    <t xml:space="preserve">06.020.0620-A</t>
  </si>
  <si>
    <t xml:space="preserve">06.020.0625-0</t>
  </si>
  <si>
    <t xml:space="preserve">MONTAGEM E ASSENTAMENTO DE TUBULACAO DE CHAPA DE ACO DE 3/16" DE ESPESSURA,COM 12,00M DE COMPRIMENTO E 150MM DE DIAMETRO,INCLUSIVE SOLDA E REVESTIMENTO DAS JUNTAS,EXCLUSIVE FORNECIMENTO DOS TUBOS E DOS MATERIAIS DE REVESTIMENTO DAS JUNTAS</t>
  </si>
  <si>
    <t xml:space="preserve">06.020.0625-A</t>
  </si>
  <si>
    <t xml:space="preserve">06.020.0626-0</t>
  </si>
  <si>
    <t xml:space="preserve">MONTAGEM E ASSENTAMENTO DE TUBULACAO DE CHAPA DE ACO DE 3/16" DE ESPESSURA,COM 12,00M DE COMPRIMENTO E 200MM DE DIAMETRO,INCLUSIVE SOLDA E REVESTIMENTO DAS JUNTAS,EXCLUSIVE FORNECIMENTO DOS TUBOS E DOS MATERIAIS DE REVESTIMENTO DAS JUNTAS</t>
  </si>
  <si>
    <t xml:space="preserve">06.020.0626-A</t>
  </si>
  <si>
    <t xml:space="preserve">06.020.0627-0</t>
  </si>
  <si>
    <t xml:space="preserve">MONTAGEM E ASSENTAMENTO DE TUBULACAO DE CHAPA DE ACO DE 3/16" DE ESPESSURA,COM 12,00M DE COMPRIMENTO E 250MM DE DIAMETRO,INCLUSIVE SOLDA E REVESTIMENTO DAS JUNTAS,EXCLUSIVE FORNECIMENTO DOS TUBOS E DOS MATERIAIS DE REVESTIMENTO DAS JUNTAS</t>
  </si>
  <si>
    <t xml:space="preserve">06.020.0627-A</t>
  </si>
  <si>
    <t xml:space="preserve">06.020.0628-0</t>
  </si>
  <si>
    <t xml:space="preserve">MONTAGEM E ASSENTAMENTO DE TUBULACAO DE CHAPA DE ACO DE 3/16" DE ESPESSURA,COM 12,00M DE COMPRIMENTO E 300MM DE DIAMETRO,INCLUSIVE SOLDA E REVESTIMENTO DAS JUNTAS,EXCLUSIVE FORNECIMENTO DOS TUBOS E DOS MATERIAIS DE REVESTIMENTO DAS JUNTAS</t>
  </si>
  <si>
    <t xml:space="preserve">06.020.0628-A</t>
  </si>
  <si>
    <t xml:space="preserve">06.020.0629-0</t>
  </si>
  <si>
    <t xml:space="preserve">MONTAGEM E ASSENTAMENTO DE TUBULACAO DE CHAPA DE ACO DE 3/16" DE ESPESSURA,COM 12,00M DE COMPRIMENTO E 350MM DE DIAMETRO,INCLUSIVE SOLDA E REVESTIMENTO DAS JUNTAS,EXCLUSIVE FORNECIMENTO DOS TUBOS E DOS MATERIAIS DE REVESTIMENTO DAS JUNTAS</t>
  </si>
  <si>
    <t xml:space="preserve">06.020.0629-A</t>
  </si>
  <si>
    <t xml:space="preserve">06.020.0630-0</t>
  </si>
  <si>
    <t xml:space="preserve">MONTAGEM E ASSENTAMENTO DE TUBULACAO DE CHAPA DE ACO DE 3/16" DE ESPESSURA,COM 12,00M DE COMPRIMENTO E 400MM DE DIAMETRO,INCLUSIVE SOLDA E REVESTIMENTO DAS JUNTAS,EXCLUSIVE FORNECIMENTO DOS TUBOS E DOS MATERIAIS DE REVESTIMENTO DAS JUNTAS</t>
  </si>
  <si>
    <t xml:space="preserve">06.020.0630-A</t>
  </si>
  <si>
    <t xml:space="preserve">06.020.0631-0</t>
  </si>
  <si>
    <t xml:space="preserve">MONTAGEM E ASSENTAMENTO DE TUBULACAO DE CHAPA DE ACO DE 3/16" DE ESPESSURA COM 12,00M DE COMPRIMENTO E 450MM DE DIAMETRO,INCLUSIVE SOLDA E REVESTIMENTO DAS JUNTAS,EXCLUSIVE FORNECIMENTO DOS TUBOS E DOS MATERIAIS DE REVESTIMENTO DAS JUNTAS</t>
  </si>
  <si>
    <t xml:space="preserve">06.020.0631-A</t>
  </si>
  <si>
    <t xml:space="preserve">06.020.0632-0</t>
  </si>
  <si>
    <t xml:space="preserve">MONTAGEM E ASSENTAMENTO DE TUBULACAO DE CHAPA DE ACO DE 3/16" DE ESPESSURA,COM 12,00M DE COMPRIMENTO E 500MM DE DIAMETRO,INCLUSIVE SOLDA E REVESTIMENTO DAS JUNTAS,EXCLUSIVE FORNECIMENTO DOS TUBOS E DOS MATERIAIS DE REVESTIMENTO DAS JUNTAS</t>
  </si>
  <si>
    <t xml:space="preserve">06.020.0632-A</t>
  </si>
  <si>
    <t xml:space="preserve">06.020.0636-0</t>
  </si>
  <si>
    <t xml:space="preserve">MONTAGEM E ASSENTAMENTO DE TUBULACAO DE CHAPA DE ACO DE 1/4"DE ESPESSURA,COM 12,00M DE COMPRIMENTO E 150MM DE DIAMETRO,INCLUSIVE SOLDA E REVESTIMENTO DAS JUNTAS,EXCLUSIVE FORNECIMENTO DOS TUBOS E DOS MATERIAIS DE REVESTIMENTO DAS JUNTAS</t>
  </si>
  <si>
    <t xml:space="preserve">06.020.0636-A</t>
  </si>
  <si>
    <t xml:space="preserve">06.020.0637-0</t>
  </si>
  <si>
    <t xml:space="preserve">MONTAGEM E ASSENTAMENTO DE TUBULACAO DE CHAPA DE ACO DE 1/4"DE ESPESSURA,COM 12,00M DE COMPRIMENTO E 200MM DE DIAMETRO,INCLUSIVE SOLDA E REVESTIMENTO DAS JUNTAS,EXCLUSIVE FORNECIMENTO DOS TUBOS E DOS MATERIAIS DE REVESTIMENTO DAS JUNTAS</t>
  </si>
  <si>
    <t xml:space="preserve">06.020.0637-A</t>
  </si>
  <si>
    <t xml:space="preserve">06.020.0638-0</t>
  </si>
  <si>
    <t xml:space="preserve">MONTAGEM E ASSENTAMENTO DE TUBULACAO DE CHAPA DE ACO DE 1/4"DE ESPESSURA,COM 12,00M DE COMPRIMENTO E 250MM DE DIAMETRO,INCLUSIVE SOLDA E REVESTIMENTO DAS JUNTAS,EXCLUSIVE FORNECIMENTO DOS TUBOS E DOS MATERIAIS DE REVESTIMENTO DAS JUNTAS</t>
  </si>
  <si>
    <t xml:space="preserve">06.020.0638-A</t>
  </si>
  <si>
    <t xml:space="preserve">06.020.0639-0</t>
  </si>
  <si>
    <t xml:space="preserve">MONTAGEM E ASSENTAMENTO DE TUBULACAO DE CHAPA DE ACO DE 1/4"DE ESPESSURA,COM 12,00M DE COMPRIMENTO E 300MM DE DIAMETRO,INCLUSIVE SOLDA E REVESTIMENTO DAS JUNTAS,EXCLUSIVE FORNECIMENTO DOS TUBOS E DOS MATERIAIS DE REVESTIMENTO DAS JUNTAS</t>
  </si>
  <si>
    <t xml:space="preserve">06.020.0639-A</t>
  </si>
  <si>
    <t xml:space="preserve">06.020.0640-0</t>
  </si>
  <si>
    <t xml:space="preserve">MONTAGEM E ASSENTAMENTO DE TUBULACAO DE CHAPA DE ACO DE 1/4"DE ESPESSURA,COM 12,00M DE COMPRIMENTO E 350MM DE DIAMETRO,INCLUSIVE SOLDA E REVESTIMENTO DAS JUNTAS,EXCLUSIVE FORNECIMENTO DOS TUBOS E DOS MATERIAIS DE REVESTIMENTO DAS JUNTAS</t>
  </si>
  <si>
    <t xml:space="preserve">06.020.0640-A</t>
  </si>
  <si>
    <t xml:space="preserve">06.020.0641-0</t>
  </si>
  <si>
    <t xml:space="preserve">MONTAGEM E ASSENTAMENTO DE TUBULACAO DE CHAPA DE ACO DE 1/4"DE ESPESSURA,COM 12,00M DE COMPRIMENTO E 400MM DE DIAMETRO,INCLUSIVE SOLDA E REVESTIMENTO DAS JUNTAS,EXCLUSIVE FORNECIMENTO DOS TUBOS E MATERIAIS DE REVESTIMENTO DAS JUNTAS</t>
  </si>
  <si>
    <t xml:space="preserve">06.020.0641-A</t>
  </si>
  <si>
    <t xml:space="preserve">06.020.0642-0</t>
  </si>
  <si>
    <t xml:space="preserve">MONTAGEM E ASSENTAMENTO DE TUBULACAO DE CHAPA DE ACO DE 1/4"DE ESPESSURA,COM 12,00M DE COMPRIMENTO E 450MM DE DIAMETRO,INCLUSIVE SOLDA E REVESTIMENTO DAS JUNTAS,EXCLUSIVE FORNECIMENTO DOS TUBOS E DOS MATERIAIS DE REVESTIMENTO DAS JUNTAS</t>
  </si>
  <si>
    <t xml:space="preserve">06.020.0642-A</t>
  </si>
  <si>
    <t xml:space="preserve">06.020.0643-0</t>
  </si>
  <si>
    <t xml:space="preserve">MONTAGEM E ASSENTAMENTO DE TUBULACAO DE CHAPA DE ACO DE 1/4"DE ESPESSURA,COM 12,00M DE COMPRIMENTO E 500MM DE DIAMETRO,INCLUSIVE SOLDA E REVESTIMENTO DAS JUNTAS,EXCLUSIVE FORNECIMENTO DOS TUBOS E DOS MATERIAIS DE REVESTIMENTO DAS JUNTAS</t>
  </si>
  <si>
    <t xml:space="preserve">06.020.0643-A</t>
  </si>
  <si>
    <t xml:space="preserve">06.020.0645-0</t>
  </si>
  <si>
    <t xml:space="preserve">MONTAGEM E ASSENTAMENTO DE TUBULACAO DE CHAPA DE ACO DE 1/4"DE ESPESSURA,COM 12,00M DE COMPRIMENTO E 600MM DE DIAMETRO,INCLUSIVE SOLDA E REVESTIMENTO DAS JUNTAS,EXCLUSIVE FORNECIMENTO DOS TUBOS E DOS MATERIAIS DE REVESTIMENTO DAS JUNTAS</t>
  </si>
  <si>
    <t xml:space="preserve">06.020.0645-A</t>
  </si>
  <si>
    <t xml:space="preserve">06.020.0647-0</t>
  </si>
  <si>
    <t xml:space="preserve">MONTAGEM E ASSENTAMENTO DE TUBULACAO DE CHAPA DE ACO DE 1/4"DE ESPESSURA,COM 12,00M DE COMPRIMENTO E 700MM DE DIAMETRO,INCLUSIVE SOLDA E REVESTIMENTO DAS JUNTAS,EXCLUSIVE FORNECIMENTO DOS TUBOS E DOS MATERIAIS DE REVESTIMENTO DAS JUNTAS</t>
  </si>
  <si>
    <t xml:space="preserve">06.020.0647-A</t>
  </si>
  <si>
    <t xml:space="preserve">06.020.0649-0</t>
  </si>
  <si>
    <t xml:space="preserve">MONTAGEM E ASSENTAMENTO DE TUBULACAO DE CHAPA DE ACO DE 1/4"DE ESPESSURA,COM 12,00M DE COMPRIMENTO E 800MM DE DIAMETRO,INCLUSIVE SOLDA E REVESTIMENTO DAS JUNTAS,EXCLUSIVE FORNECIMENTO DOS TUBOS E DOS MATERIAIS DE REVESTIMENTO DAS JUNTAS</t>
  </si>
  <si>
    <t xml:space="preserve">06.020.0649-A</t>
  </si>
  <si>
    <t xml:space="preserve">06.020.0655-0</t>
  </si>
  <si>
    <t xml:space="preserve">MONTAGEM E ASSENTAMENTO DE TUBULACAO DE CHAPA DE ACO DE 5/16" DE ESPESSURA,COM 12,00M DE COMPRIMENTO E 300MM DE DIAMETRO,INCLUSIVE SOLDA E REVESTIMENTO DAS JUNTAS,EXCLUSIVE FORNECIMENTO DOS TUBOS E DOS MATERIAIS DE REVESTIMENTO DAS JUNTAS</t>
  </si>
  <si>
    <t xml:space="preserve">06.020.0655-A</t>
  </si>
  <si>
    <t xml:space="preserve">06.020.0656-0</t>
  </si>
  <si>
    <t xml:space="preserve">MONTAGEM E ASSENTAMENTO DE TUBULACAO DE CHAPA DE ACO DE 5/16" DE ESPESSURA,COM 12,00M DE COMPRIMENTO E 350MM DE DIAMETRO,INCLUSIVE SOLDA E REVESTIMENTO DAS JUNTAS,EXCLUSIVE FORNECIMENTO DOS TUBOS E DOS MATERIAIS DE REVESTIMENTO DAS JUNTAS</t>
  </si>
  <si>
    <t xml:space="preserve">06.020.0656-A</t>
  </si>
  <si>
    <t xml:space="preserve">06.020.0657-0</t>
  </si>
  <si>
    <t xml:space="preserve">MONTAGEM E ASSENTAMENTO DE TUBULACAO DE CHAPA DE ACO DE 5/16" DE ESPESSURA,COM 12,00M DE COMPRIMENTO E 400MM DE DIAMETRO,INCLUSIVE SOLDA E REVESTIMENTO DAS JUNTAS,EXCLUSIVE FORNECIMENTO DOS TUBOS E DOS MATERIAIS DE REVESTIMENTO DAS JUNTAS</t>
  </si>
  <si>
    <t xml:space="preserve">06.020.0657-A</t>
  </si>
  <si>
    <t xml:space="preserve">06.020.0658-0</t>
  </si>
  <si>
    <t xml:space="preserve">MONTAGEM E ASSENTAMENTO DE TUBULACAO DE CHAPA DE ACO DE 5/16" DE ESPESSURA,COM 12,00M DE COMPRIMENTO E 450MM DE DIAMETRO,INCLUSIVE SOLDA E REVESTIMENTO DAS JUNTAS,EXCLUSIVE FORNECIMENTO DOS TUBOS E DOS MATERIAIS DE REVESTIMENTO DAS JUNTAS</t>
  </si>
  <si>
    <t xml:space="preserve">06.020.0658-A</t>
  </si>
  <si>
    <t xml:space="preserve">06.020.0659-0</t>
  </si>
  <si>
    <t xml:space="preserve">MONTAGEM E ASSENTAMENTO DE TUBULACAO DE CHAPA DE ACO DE 5/16" DE ESPESSURA,COM 12,00M DE COMPRIMENTO E 500MM DE DIAMETRO,INCLUSIVE SOLDA E REVESTIMENTO DAS JUNTAS,EXCLUSIVE FORNECIMENTO DOS TUBOS E DOS MATERIAIS DE REVESTIMENTO DAS JUNTAS</t>
  </si>
  <si>
    <t xml:space="preserve">06.020.0659-A</t>
  </si>
  <si>
    <t xml:space="preserve">06.020.0661-0</t>
  </si>
  <si>
    <t xml:space="preserve">MONTAGEM E ASSENTAMENTO DE TUBULACAO DE CHAPA DE ACO DE 5/16" DE ESPESSURA,COM 12,00M DE COMPRIMENTO E 600MM DE DIAMETRO,INCLUSIVE SOLDA E REVESTIMENTO DAS JUNTAS,EXCLUSIVE FORNECIMENTO DOS TUBOS E DOS MATERIAIS DE REVESTIMENTO DAS JUNTAS</t>
  </si>
  <si>
    <t xml:space="preserve">06.020.0661-A</t>
  </si>
  <si>
    <t xml:space="preserve">06.020.0663-0</t>
  </si>
  <si>
    <t xml:space="preserve">MONTAGEM E ASSENTAMENTO DE TUBULACAO DE CHAPA DE ACO DE 5/16" DE ESPESSURA,COM 12,00M DE COMPRIMENTO E 700MM DE DIAMETRO,INCLUSIVE SOLDA E REVESTIMENTO DAS JUNTAS,EXCLUSIVE FORNECIMENTO DOS TUBOS E DOS MATERIAIS DE REVESTIMENTO DAS JUNTAS</t>
  </si>
  <si>
    <t xml:space="preserve">06.020.0663-A</t>
  </si>
  <si>
    <t xml:space="preserve">06.020.0665-0</t>
  </si>
  <si>
    <t xml:space="preserve">MONTAGEM E ASSENTAMENTO DE TUBULACAO DE CHAPA DE ACO DE 5/16" DE ESPESSURA,COM 12,00M DE COMPRIMENTO E 800MM DE DIAMETRO,INCLUSIVE SOLDA E REVESTIMENTO DAS JUNTAS,EXCLUSIVE FORNECIMENTO DOS TUBOS E DOS MATERIAIS DE REVESTIMENTO DAS JUNTAS</t>
  </si>
  <si>
    <t xml:space="preserve">06.020.0665-A</t>
  </si>
  <si>
    <t xml:space="preserve">06.020.0667-0</t>
  </si>
  <si>
    <t xml:space="preserve">MONTAGEM E ASSENTAMENTO DE TUBULACAO DE CHAPA DE ACO DE 5/16" DE ESPESSURA,COM 12,00M DE COMPRIMENTO E 900MM DE DIAMETRO,INCLUSIVE SOLDA E REVESTIMENTO DAS JUNTAS,EXCLUSIVE FORNECIMENTO DOS TUBOS E DOS MATERIAIS DE REVESTIMENTO DAS JUNTAS</t>
  </si>
  <si>
    <t xml:space="preserve">06.020.0667-A</t>
  </si>
  <si>
    <t xml:space="preserve">06.020.0669-0</t>
  </si>
  <si>
    <t xml:space="preserve">MONTAGEM E ASSENTAMENTO DE TUBULACAO DE CHAPA DE ACO DE 5/16" DE ESPESSURA,COM 12,00M DE COMPRIMENTO E 1000MM DE DIAMETRO,INCLUSIVE SOLDA E REVESTIMENTO DAS JUNTAS,EXCLUSIVE FORNECIMENTO DOS TUBOS E DOS MATERIAIS DE REVESTIMENTO DAS JUNTAS</t>
  </si>
  <si>
    <t xml:space="preserve">06.020.0669-A</t>
  </si>
  <si>
    <t xml:space="preserve">06.020.0670-0</t>
  </si>
  <si>
    <t xml:space="preserve">MONTAGEM E ASSENTAMENTO DE TUBULACAO DE CHAPA DE ACO DE 5/16" DE ESPESSURA,COM 12,00M DE COMPRIMENTO E 1200MM DE DIAMETRO,INCLUSIVE SOLDA E REVESTIMENTO DAS JUNTAS,EXCLUSIVE FORNECIMENTO DOS TUBOS E DOS MATERIAIS DE REVESTIMENTO DAS JUNTAS</t>
  </si>
  <si>
    <t xml:space="preserve">06.020.0670-A</t>
  </si>
  <si>
    <t xml:space="preserve">06.020.0675-0</t>
  </si>
  <si>
    <t xml:space="preserve">MONTAGEM E ASSENTAMENTO DE TUBULACAO DE CHAPA DE ACO DE 3/8"DE ESPESSURA,COM 12,00M DE COMPRIMENTO E 300MM DE DIAMETRO,INCLUSIVE SOLDA E REVESTIMENTO DAS JUNTAS,EXCLUSIVE FORNECIMENTO DOS TUBOS E DOS MATERIAIS DE REVESTIMENTO DAS JUNTAS</t>
  </si>
  <si>
    <t xml:space="preserve">06.020.0675-A</t>
  </si>
  <si>
    <t xml:space="preserve">06.020.0676-0</t>
  </si>
  <si>
    <t xml:space="preserve">MONTAGEM E ASSENTAMENTO DE TUBULACAO DE CHAPA DE ACO DE 3/8"DE ESPESSURA,COM 12,00M DE COMPRIMENTO E 350MM DE DIAMETRO,INCLUSIVE SOLDA E REVESTIMENTO DAS JUNTAS,EXCLUSIVE FORNECIMENTO DOS TUBOS E DOS MATERIAIS DE REVESTIMENTO DAS JUNTAS</t>
  </si>
  <si>
    <t xml:space="preserve">06.020.0676-A</t>
  </si>
  <si>
    <t xml:space="preserve">06.020.0677-0</t>
  </si>
  <si>
    <t xml:space="preserve">MONTAGEM E ASSENTAMENTO DE TUBULACAO DE CHAPA DE ACO DE 3/8"DE ESPESSURA,COM 12,00M DE COMPRIMENTO E 400MM DE DIAMETRO,INCLUSIVE SOLDA E REVESTIMENTO DAS JUNTAS,EXCLUSIVE FORNECIMENTO DOS TUBOS E DOS MATERIAIS DE REVESTIMENTO DAS JUNTAS</t>
  </si>
  <si>
    <t xml:space="preserve">06.020.0677-A</t>
  </si>
  <si>
    <t xml:space="preserve">06.020.0678-0</t>
  </si>
  <si>
    <t xml:space="preserve">MONTAGEM E ASSENTAMENTO DE TUBULACAO DE CHAPA DE ACO DE 3/8"DE ESPESSURA,COM 12,00M DE COMPRIMENTO E 450MM DE DIAMETRO,INCLUSIVE SOLDA E REVESTIMENTO DAS JUNTAS,EXCLUSIVE FORNECIMENTO DOS TUBOS E DOS MATERIAIS DE REVESTIMENTO DAS JUNTAS</t>
  </si>
  <si>
    <t xml:space="preserve">06.020.0678-A</t>
  </si>
  <si>
    <t xml:space="preserve">06.020.0679-0</t>
  </si>
  <si>
    <t xml:space="preserve">MONTAGEM E ASSENTAMENTO DE TUBULACAO DE CHAPA DE ACO DE 3/8"DE ESPESSURA,COM 12,00M DE COMPRIMENTO E 500MM DE DIAMETRO,INCLUSIVE SOLDA E REVESTIMENTO DAS JUNTAS,EXCLUSIVE FORNECIMENTO DOS TUBOS E DOS MATERIAIS DE REVESTIMENTO DAS JUNTAS</t>
  </si>
  <si>
    <t xml:space="preserve">06.020.0679-A</t>
  </si>
  <si>
    <t xml:space="preserve">06.020.0681-0</t>
  </si>
  <si>
    <t xml:space="preserve">MONTAGEM E ASSENTAMENTO DE TUBULACAO DE CHAPA DE ACO DE 3/8"DE ESPESSURA,COM 12,00M DE COMPRIMENTO E 600MM DE DIAMETRO,INCLUSIVE SOLDA E REVESTIMENTO DAS JUNTAS,EXCLUSIVE FORNECIMENTO DOS TUBOS E DOS MATERIAIS DE REVESTIMENTO DAS JUNTAS</t>
  </si>
  <si>
    <t xml:space="preserve">06.020.0681-A</t>
  </si>
  <si>
    <t xml:space="preserve">06.020.0683-0</t>
  </si>
  <si>
    <t xml:space="preserve">MONTAGEM E ASSENTAMENTO DE TUBULACAO DE CHAPA DE ACO DE 3/8"DE ESPESSURA,COM 12,00M DE COMPRIMENTO E 700MM DE DIAMETRO,INCLUSIVE SOLDA E REVESTIMENTO DAS JUNTAS,EXCLUSIVE FORNECIMENTO DOS TUBOS E DOS MATERIAIS DE REVESTIMENTO DAS JUNTAS</t>
  </si>
  <si>
    <t xml:space="preserve">06.020.0683-A</t>
  </si>
  <si>
    <t xml:space="preserve">06.020.0685-0</t>
  </si>
  <si>
    <t xml:space="preserve">MONTAGEM E ASSENTAMENTO DE TUBULACAO DE CHAPA DE ACO DE 3/8"DE ESPESSURA,COM 12,00M DE COMPRIMENTO E 800MM DE DIAMETRO,INCLUSIVE SOLDA E REVESTIMENTO DAS JUNTAS,EXCLUSIVE FORNECIMENTO DOS TUBOS E DOS MATERIAIS DE REVESTIMENTO DAS JUNTAS</t>
  </si>
  <si>
    <t xml:space="preserve">06.020.0685-A</t>
  </si>
  <si>
    <t xml:space="preserve">06.020.0687-0</t>
  </si>
  <si>
    <t xml:space="preserve">MONTAGEM E ASSENTAMENTO DE TUBULACAO DE CHAPA DE ACO DE 3/8"DE ESPESSURA,COM 12,00M DE COMPRIMENTO E 900MM DE DIAMETRO,INCLUSIVE SOLDA E REVESTIMENTO DAS JUNTAS,EXCLUSIVE FORNECIMENTO DOS TUBOS E DOS MATERIAIS DE REVESTIMENTO DAS JUNTAS</t>
  </si>
  <si>
    <t xml:space="preserve">06.020.0687-A</t>
  </si>
  <si>
    <t xml:space="preserve">06.020.0689-0</t>
  </si>
  <si>
    <t xml:space="preserve">MONTAGEM E ASSENTAMENTO DE TUBULACAO DE CHAPA DE ACO DE 3/8"DE ESPESSURA,COM 12,00M DE COMPRIMENTO E 1000MM DE DIAMETRO,INCLUSIVE SOLDA E REVESTIMENTO DAS JUNTAS,EXCLUSIVE FORNECIMENTO DOS TUBOS E DOS MATERIAIS DE REVESTIMENTO DAS JUNTAS</t>
  </si>
  <si>
    <t xml:space="preserve">06.020.0689-A</t>
  </si>
  <si>
    <t xml:space="preserve">06.020.0690-0</t>
  </si>
  <si>
    <t xml:space="preserve">MONTAGEM E ASSENTAMENTO DE TUBULACAO DE CHAPA DE ACO DE 3/8"DE ESPESSURA,COM 12,00M DE COMPRIMENTO E 1200MM DE DIAMETRO,INCLUSIVE SOLDA E REVESTIMENTO DAS JUNTAS,EXCLUSIVE FORNECIMENTO DOS TUBOS E DOS MATERIAIS DE REVESTIMENTO DAS JUNTAS</t>
  </si>
  <si>
    <t xml:space="preserve">06.020.0690-A</t>
  </si>
  <si>
    <t xml:space="preserve">06.020.0691-0</t>
  </si>
  <si>
    <t xml:space="preserve">MONTAGEM E ASSENTAMENTO DE TUBULACAO DE CHAPA DE ACO DE 3/8"DE ESPESSURA,COM 12,00M DE COMPRIMENTO E 1300MM DE DIAMETRO,INCLUSIVE SOLDA E REVESTIMENTO DAS JUNTAS,EXCLUSIVE FORNECIMENTO DOS TUBOS E DOS MATERIAIS DE REVESTIMENTO DAS JUNTAS</t>
  </si>
  <si>
    <t xml:space="preserve">06.020.0691-A</t>
  </si>
  <si>
    <t xml:space="preserve">06.020.0692-0</t>
  </si>
  <si>
    <t xml:space="preserve">MONTAGEM E ASSENTAMENTO DE TUBULACAO DE CHAPA DE ACO DE 3/8"DE ESPESSURA,COM 12,00M DE COMPRIMENTO E 1500MM DE DIAMETRO,INCLUSIVE SOLDA E REVESTIMENTO DAS JUNTAS,EXCLUSIVE FORNECIMENTO DOS TUBOS E DOS MATERIAIS DE REVESTIMENTO DAS JUNTAS</t>
  </si>
  <si>
    <t xml:space="preserve">06.020.0692-A</t>
  </si>
  <si>
    <t xml:space="preserve">06.020.0694-0</t>
  </si>
  <si>
    <t xml:space="preserve">MONTAGEM E ASSENTAMENTO DE TUBULACAO DE CHAPA DE ACO DE 3/8"DE ESPESSURA,COM 12,00M DE COMPRIMENTO E 2000MM DE DIAMETRO,INCLUSIVE SOLDA E REVESTIMENTO DAS JUNTAS,EXCLUSIVE FORNECIMENTO DOS TUBOS E DOS MATERIAIS DE REVESTIMENTO DAS JUNTAS</t>
  </si>
  <si>
    <t xml:space="preserve">06.020.0694-A</t>
  </si>
  <si>
    <t xml:space="preserve">06.020.0696-0</t>
  </si>
  <si>
    <t xml:space="preserve">MONTAGEM E ASSENTAMENTO DE TUBULACAO DE CHAPA DE ACO DE 3/8"DE ESPESSURA,COM 12,00M DE COMPRIMENTO E 2500MM DE DIAMETRO,INCLUSIVE SOLDA E REVESTIMENTO DAS JUNTAS,EXCLUSIVE FORNECIMENTO DOS TUBOS E DOS MATERIAIS DE REVESTIMENTO DAS JUNTAS</t>
  </si>
  <si>
    <t xml:space="preserve">06.020.0696-A</t>
  </si>
  <si>
    <t xml:space="preserve">06.020.0700-0</t>
  </si>
  <si>
    <t xml:space="preserve">MONTAGEM E ASSENTAMENTO DE TUBULACAO DE CHAPA DE ACO DE 1/2"DE ESPESSURA,COM 12,00M DE COMPRIMENTO E 500MM DE DIAMETRO,INCLUSIVE SOLDA E REVESTIMENTO DAS JUNTAS,EXCLUSIVE FORNECIMENTO DOS TUBOS E DOS MATERIAIS DE REVESTIMENTO DAS JUNTAS</t>
  </si>
  <si>
    <t xml:space="preserve">06.020.0700-A</t>
  </si>
  <si>
    <t xml:space="preserve">06.020.0702-0</t>
  </si>
  <si>
    <t xml:space="preserve">MONTAGEM E ASSENTAMENTO DE TUBULACAO DE CHAPA DE ACO DE 1/2"DE ESPESSURA,COM 12,00M DE COMPRIMENTO E 600MM DE DIAMETRO,INCLUSIVE SOLDA E REVESTIMENTO DAS JUNTAS,EXCLUSIVE FORNECIMENTO DOS TUBOS E DOS MATERIAIS DE REVESTIMENTO DAS JUNTAS</t>
  </si>
  <si>
    <t xml:space="preserve">06.020.0702-A</t>
  </si>
  <si>
    <t xml:space="preserve">06.020.0704-0</t>
  </si>
  <si>
    <t xml:space="preserve">MONTAGEM E ASSENTAMENTO DE TUBULACAO DE CHAPA DE ACO DE 1/2"DE ESPESSURA,COM 12,00M DE COMPRIMENTO E 700MM DE DIAMETRO,INCLUSIVE SOLDA E REVESTIMENTO DAS JUNTAS,EXCLUSIVE FORNECIMENTO DOS TUBOS E DOS MATERIAIS DE REVESTIMENTO DAS JUNTAS</t>
  </si>
  <si>
    <t xml:space="preserve">06.020.0704-A</t>
  </si>
  <si>
    <t xml:space="preserve">06.020.0706-0</t>
  </si>
  <si>
    <t xml:space="preserve">MONTAGEM E ASSENTAMENTO DE TUBULACAO DE CHAPA DE ACO DE 1/2"DE ESPESSURA,COM 12,00M DE COMPRIMENTO E 800MM DE DIAMETRO,INCLUSIVE SOLDA E REVESTIMENTO DAS JUNTAS,EXCLUSIVE FORNECIMENTO DOS TUBOS E DOS MATERIAIS DE REVESTIMENTO DAS JUNTAS</t>
  </si>
  <si>
    <t xml:space="preserve">06.020.0706-A</t>
  </si>
  <si>
    <t xml:space="preserve">06.020.0708-0</t>
  </si>
  <si>
    <t xml:space="preserve">MONTAGEM E ASSENTAMENTO DE TUBULACAO DE CHAPA DE ACO DE 1/2"DE ESPESSURA,COM 12,00M DE COMPRIMENTO E 900MM DE DIAMETRO,INCLUSIVE SOLDA E REVESTIMENTO DAS JUNTAS,EXCLUSIVE FORNECIMENTO DOS TUBOS E DOS MATERIAIS DE REVESTIMENTO DAS JUNTAS</t>
  </si>
  <si>
    <t xml:space="preserve">06.020.0708-A</t>
  </si>
  <si>
    <t xml:space="preserve">06.020.0710-0</t>
  </si>
  <si>
    <t xml:space="preserve">MONTAGEM E ASSENTAMENTO DE TUBULACAO DE CHAPA DE ACO DE 1/2"DE ESPESSURA,COM 12,00M DE COMPRIMENTO E 1000MM DE DIAMETRO,INCLUSIVE SOLDA E REVESTIMENTO DAS JUNTAS,EXCLUSIVE FORNECIMENTO DOS TUBOS E DOS MATERIAIS DE REVESTIMENTO DAS JUNTAS</t>
  </si>
  <si>
    <t xml:space="preserve">06.020.0710-A</t>
  </si>
  <si>
    <t xml:space="preserve">06.020.0711-0</t>
  </si>
  <si>
    <t xml:space="preserve">MONTAGEM E ASSENTAMENTO DE TUBULACAO DE CHAPA DE ACO DE 1/2"DE ESPESSURA,COM 12,00M DE COMPRIMENTO E 1200MM DE DIAMETRO,INCLUSIVE SOLDA E REVESTIMENTO DAS JUNTAS,EXCLUSIVE FORNECIMENTO DOS TUBOS E DOS MATERIAIS DE REVESTIMENTO DAS JUNTAS</t>
  </si>
  <si>
    <t xml:space="preserve">06.020.0711-A</t>
  </si>
  <si>
    <t xml:space="preserve">06.020.0714-0</t>
  </si>
  <si>
    <t xml:space="preserve">MONTAGEM E ASSENTAMENTO DE TUBULACAO DE CHAPA DE ACO DE 1/2"DE ESPESSURA,COM 12,00M DE COMPRIMENTO E 1500MM DE DIAMETRO,INCLUSIVE SOLDA E REVESTIMENTO DAS JUNTAS,EXCLUSIVE FORNECIMENTO DOS TUBOS E DOS MATERIAIS DE REVESTIMENTO DAS JUNTAS</t>
  </si>
  <si>
    <t xml:space="preserve">06.020.0714-A</t>
  </si>
  <si>
    <t xml:space="preserve">06.020.0715-0</t>
  </si>
  <si>
    <t xml:space="preserve">MONTAGEM E ASSENTAMENTO DE TUBULACAO DE CHAPA DE ACO DE 1/2"DE ESPESSURA,COM 12,00M DE COMPRIMENTO E 1750MM DE DIAMETRO,INCLUSIVE SOLDA E REVESTIMENTO DAS JUNTAS,EXCLUSIVE FORNECIMENTO DOS TUBOS E DOS MATERIAIS DE REVESTIMENTO DAS JUNTAS</t>
  </si>
  <si>
    <t xml:space="preserve">06.020.0715-A</t>
  </si>
  <si>
    <t xml:space="preserve">06.020.0716-0</t>
  </si>
  <si>
    <t xml:space="preserve">MONTAGEM E ASSENTAMENTO DE TUBULACAO DE CHAPA DE ACO DE 1/2"DE ESPESSURA,COM 12,00M DE COMPRIMENTO E 1800MM DE DIAMETRO,INCLUSIVE SOLDA E REVESTIMENTO DAS JUNTAS,EXCLUSIVE FORNECIMENTO DOS TUBOS E DOS MATERIAIS DE REVESTIMENTO DAS JUNTAS</t>
  </si>
  <si>
    <t xml:space="preserve">06.020.0716-A</t>
  </si>
  <si>
    <t xml:space="preserve">06.020.0717-0</t>
  </si>
  <si>
    <t xml:space="preserve">MONTAGEM E ASSENTAMENTO DE TUBULACAO DE CHAPA DE ACO DE 1/2"DE ESPESSURA,COM 12,00M DE COMPRIMENTO E 2000MM DE DIAMETRO,INCLUSIVE SOLDA E REVESTIMENTO DAS JUNTAS,EXCLUSIVE FORNECIMENTO DOS TUBOS E DOS MATERIAIS DE REVESTIMENTO DAS JUNTAS</t>
  </si>
  <si>
    <t xml:space="preserve">06.020.0717-A</t>
  </si>
  <si>
    <t xml:space="preserve">06.020.0718-0</t>
  </si>
  <si>
    <t xml:space="preserve">MONTAGEM E ASSENTAMENTO DE TUBULACAO DE CHAPA DE ACO DE 1/2"DE ESPESSURA,COM 12,00M DE COMPRIMENTO E 2500MM DE DIAMETRO,INCLUSIVE SOLDA E REVESTIMENTO DAS JUNTAS,EXCLUSIVE FORNECIMENTO DOS TUBOS E DOS MATERIAIS DE REVESTIMENTO DAS JUNTAS</t>
  </si>
  <si>
    <t xml:space="preserve">06.020.0718-A</t>
  </si>
  <si>
    <t xml:space="preserve">06.020.0720-0</t>
  </si>
  <si>
    <t xml:space="preserve">MONTAGEM E ASSENTAMENTO DE TUBULACAO DE CHAPA DE ACO DE 5/8"DE ESPESSURA,COM 12,00M DE COMPRIMENTO E 1800MM DE DIAMETRO,INCLUSIVE SOLDA E REVESTIMENTO DAS JUNTAS,EXCLUSIVE FORNECIMENTO DOS TUBOS E DOS MATERIAIS DE REVESTIMENTO DAS JUNTAS</t>
  </si>
  <si>
    <t xml:space="preserve">06.020.0720-A</t>
  </si>
  <si>
    <t xml:space="preserve">06.020.0721-0</t>
  </si>
  <si>
    <t xml:space="preserve">MONTAGEM E ASSENTAMENTO DE TUBULACAO DE CHAPA DE ACO DE 5/8"DE ESPESSURA,COM 12,00M DE COMPRIMENTO E 2000MM DE DIAMETRO,INCLUSIVE SOLDA E REVESTIMENTO DAS JUNTAS,EXCLUSIVE FORNECIMENTO DOS TUBOS E DOS MATERIAIS DE REVESTIMENTO DAS JUNTAS</t>
  </si>
  <si>
    <t xml:space="preserve">06.020.0721-A</t>
  </si>
  <si>
    <t xml:space="preserve">06.020.0722-0</t>
  </si>
  <si>
    <t xml:space="preserve">MONTAGEM E ASSENTAMENTO DE TUBULACAO DE CHAPA DE ACO DE 5/8"DE ESPESSURA,COM 12,00M DE COMPRIMENTO E 2500MM DE DIAMETRO,INCLUSIVE SOLDA E REVESTIMENTO DAS JUNTAS,EXCLUSIVE FORNECIMENTO DOS TUBOS E DOS MATERIAIS DE REVESTIMENTO DAS JUNTAS</t>
  </si>
  <si>
    <t xml:space="preserve">06.020.0722-A</t>
  </si>
  <si>
    <t xml:space="preserve">06.020.0725-0</t>
  </si>
  <si>
    <t xml:space="preserve">MONTAGEM E ASSENTAMENTO DE PECAS DE ACO,POR JUNTA SOLDADA DE2" DE DIAMETRO,INCLUSIVE SOLDA, EXCLUSIVE FORNECIMENTO DASPECAS</t>
  </si>
  <si>
    <t xml:space="preserve">06.020.0725-A</t>
  </si>
  <si>
    <t xml:space="preserve">06.020.0726-0</t>
  </si>
  <si>
    <t xml:space="preserve">MONTAGEM E ASSENTAMENTO DE PECAS DE ACO,POR JUNTA SOLDADA DE3" DE DIAMETRO,INCLUSIVE SOLDA, EXCLUSIVE FORNECIMENTO DASPECAS</t>
  </si>
  <si>
    <t xml:space="preserve">06.020.0726-A</t>
  </si>
  <si>
    <t xml:space="preserve">06.020.0727-0</t>
  </si>
  <si>
    <t xml:space="preserve">MONTAGEM E ASSENTAMENTO DE PECAS DE ACO,POR JUNTA SOLDADA DE4" DE DIAMETRO,INCLUSIVE SOLDA, EXCLUSIVE FORNECIMENTO DASPECAS</t>
  </si>
  <si>
    <t xml:space="preserve">06.020.0727-A</t>
  </si>
  <si>
    <t xml:space="preserve">06.020.0735-0</t>
  </si>
  <si>
    <t xml:space="preserve">MONTAGEM E ASSENTAMENTO DE PECAS DE CHAPA DE ACO DE 3/16" DEESPESSURA,POR JUNTA SOLDADA,DE 150MM DE DIAMETRO,INCLUSIVESOLDA,EXCLUSIVE FORNECIMENTO DAS PECAS E DOS MATERIAIS DE REVESTIMENTO DAS JUNTAS</t>
  </si>
  <si>
    <t xml:space="preserve">06.020.0735-A</t>
  </si>
  <si>
    <t xml:space="preserve">06.020.0736-0</t>
  </si>
  <si>
    <t xml:space="preserve">MONTAGEM E ASSENTAMENTO DE PECAS DE CHAPA DE ACO DE 3/16" DEESPESSURA,POR JUNTA SOLDADA,DE 200MM DE DIAMETRO,INCLUSIVESOLDA,EXCLUSIVE FORNECIMENTO DAS PECAS E DOS MATERIAIS DE REVESTIMENTO DAS JUNTAS</t>
  </si>
  <si>
    <t xml:space="preserve">06.020.0736-A</t>
  </si>
  <si>
    <t xml:space="preserve">06.020.0737-0</t>
  </si>
  <si>
    <t xml:space="preserve">MONTAGEM E ASSENTAMENTO DE PECAS DE CHAPA DE ACO DE 3/16" DEESPESSURA,POR JUNTA SOLDADA,DE 250MM DE DIAMETRO,INCLUSIVESOLDA,EXCLUSIVE FORNECIMENTO DAS PECAS E DOS MATERIAIS DE REVESTIMENTO DAS JUNTAS</t>
  </si>
  <si>
    <t xml:space="preserve">06.020.0737-A</t>
  </si>
  <si>
    <t xml:space="preserve">06.020.0738-0</t>
  </si>
  <si>
    <t xml:space="preserve">MONTAGEM E ASSENTAMENTO DE PECAS DE CHAPA DE ACO DE 3/16" DEESPESSURA,POR JUNTA SOLDADA,DE 300MM DE DIAMETRO,INCLUSIVESOLDA,EXCLUSIVE FORNECIMENTO DAS PECAS E DOS MATERIAIS DE REVESTIMENTO DAS JUNTAS</t>
  </si>
  <si>
    <t xml:space="preserve">06.020.0738-A</t>
  </si>
  <si>
    <t xml:space="preserve">06.020.0739-0</t>
  </si>
  <si>
    <t xml:space="preserve">MONTAGEM E ASSENTAMENTO DE PECAS DE CHAPA DE ACO DE 3/16" DEESPESSURA,POR JUNTA SOLDADA,DE 350MM DE DIAMETRO,INCLUSIVESOLDA,EXCLUSIVE FORNECIMENTO DAS PECAS E DOS MATERIAIS DE REVESTIMENTO DAS JUNTAS</t>
  </si>
  <si>
    <t xml:space="preserve">06.020.0739-A</t>
  </si>
  <si>
    <t xml:space="preserve">06.020.0740-0</t>
  </si>
  <si>
    <t xml:space="preserve">MONTAGEM E ASSENTAMENTO DE PECAS DE CHAPA DE ACO DE 3/16" DEESPESSURA,POR JUNTA SOLDADA,DE 400MM DE DIAMETRO,INCLUSIVESOLDA,EXCLUSIVE FORNECIMENTO DAS PECAS E DOS MATERIAIS DE REVESTIMENTO DAS JUNTAS</t>
  </si>
  <si>
    <t xml:space="preserve">06.020.0740-A</t>
  </si>
  <si>
    <t xml:space="preserve">06.020.0741-0</t>
  </si>
  <si>
    <t xml:space="preserve">MONTAGEM E ASSENTAMENTO DE PECAS DE CHAPA DE ACO DE 3/16" DEESPESSURA,POR JUNTA SOLDADA,DE 450MM DE DIAMETRO,INCLUSIVESOLDA,EXCLUSIVE FORNECIMENTO DAS PECAS E DOS MATERIAIS DE REVESTIMENTO DAS JUNTAS</t>
  </si>
  <si>
    <t xml:space="preserve">06.020.0741-A</t>
  </si>
  <si>
    <t xml:space="preserve">06.020.0742-0</t>
  </si>
  <si>
    <t xml:space="preserve">MONTAGEM E ASSENTAMENTO DE PECAS DE CHAPA DE ACO DE 3/16" DEESPESSURA,POR JUNTA SOLDADA,DE 500MM DE DIAMETRO,INCLUSIVESOLDA,EXCLUSIVE FORNECIMENTO DAS PECAS E DOS MATERIAIS DE REVESTIMENTO DAS JUNTAS</t>
  </si>
  <si>
    <t xml:space="preserve">06.020.0742-A</t>
  </si>
  <si>
    <t xml:space="preserve">06.020.0745-0</t>
  </si>
  <si>
    <t xml:space="preserve">MONTAGEM E ASSENTAMENTO DE PECAS DE CHAPA DE ACO DE 1/4" DEESPESSURA,POR JUNTA SOLDADA,DE 150MM DE DIAMETRO,INCLUSIVE SOLDA,EXCLUSIVE FORNECIMENTO DAS PECAS E DOS MATERIAIS DE REVESTIMENTO DAS JUNTAS</t>
  </si>
  <si>
    <t xml:space="preserve">06.020.0745-A</t>
  </si>
  <si>
    <t xml:space="preserve">06.020.0746-0</t>
  </si>
  <si>
    <t xml:space="preserve">MONTAGEM E ASSENTAMENTO DE PECAS DE CHAPA DE ACO DE 1/4" DEESPESSURA,POR JUNTA SOLDADA,DE 200MM DE DIAMETRO,INCLUSIVE SOLDA,EXCLUSIVE FORNECIMENTO DAS PECAS E DOS MATERIAIS DE REVESTIMENTO DAS JUNTAS</t>
  </si>
  <si>
    <t xml:space="preserve">06.020.0746-A</t>
  </si>
  <si>
    <t xml:space="preserve">06.020.0747-0</t>
  </si>
  <si>
    <t xml:space="preserve">MONTAGEM E ASSENTAMENTO DE PECAS DE CHAPA DE ACO DE 1/4" DEESPESSURA,POR JUNTA SOLDADA,DE 250MM DE DIAMETRO,INCLUSIVE SOLDA,EXCLUSIVE FORNECIMENTO DAS PECAS E DOS MATERIAIS DE REVESTIMENTO DAS JUNTAS</t>
  </si>
  <si>
    <t xml:space="preserve">06.020.0747-A</t>
  </si>
  <si>
    <t xml:space="preserve">06.020.0748-0</t>
  </si>
  <si>
    <t xml:space="preserve">MONTAGEM E ASSENTAMENTO DE PECAS DE CHAPA DE ACO DE 1/4" DEESPESSURA,POR JUNTA SOLDADA,DE 300MM DE DIAMETRO,INCLUSIVE SOLDA,EXCLUSIVE FORNECIMENTO DAS PECAS E DOS MATERIAIS DE REVESTIMENTO DAS JUNTAS</t>
  </si>
  <si>
    <t xml:space="preserve">06.020.0748-A</t>
  </si>
  <si>
    <t xml:space="preserve">06.020.0749-0</t>
  </si>
  <si>
    <t xml:space="preserve">MONTAGEM E ASSENTAMENTO DE PECAS DE CHAPA DE ACO DE 1/4" DEESPESSURA,POR JUNTA SOLDADA,DE 350MM DE DIAMETRO,INCLUSIVE SOLDA,EXCLUSIVE FORNECIMENTO DAS PECAS E DOS MATERIAIS DE REVESTIMENTO DAS JUNTAS</t>
  </si>
  <si>
    <t xml:space="preserve">06.020.0749-A</t>
  </si>
  <si>
    <t xml:space="preserve">06.020.0750-0</t>
  </si>
  <si>
    <t xml:space="preserve">MONTAGEM E ASSENTAMENTO DE PECAS DE CHAPA DE ACO DE 1/4" DEESPESSURA,POR JUNTA SOLDADA,DE 400MM DE DIAMETRO,INCLUSIVE SOLDA,EXCLUSIVE FORNECIMENTO DAS PECAS E DOS MATERIAIS DE REVESTIMENTO DAS JUNTAS</t>
  </si>
  <si>
    <t xml:space="preserve">06.020.0750-A</t>
  </si>
  <si>
    <t xml:space="preserve">06.020.0751-0</t>
  </si>
  <si>
    <t xml:space="preserve">MONTAGEM E ASSENTAMENTO DE PECAS DE CHAPA DE ACO DE 1/4" DEESPESSURA,POR JUNTA SOLDADA,DE 450MM DE DIAMETRO,INCLUSIVE SOLDA,EXCLUSIVE FORNECIMENTO DAS PECAS E DOS MATERIAIS DE REVESTIMENTO DAS JUNTAS</t>
  </si>
  <si>
    <t xml:space="preserve">06.020.0751-A</t>
  </si>
  <si>
    <t xml:space="preserve">06.020.0752-0</t>
  </si>
  <si>
    <t xml:space="preserve">MONTAGEM E ASSENTAMENTO DE PECAS DE CHAPA DE ACO DE 1/4" DEESPESSURA,POR JUNTA SOLDADA,DE 500MM DE DIAMETRO,INCLUSIVE SOLDA,EXCLUSIVE FORNECIMENTO DAS PECAS E DOS MATERIAIS DE REVESTIMENTO DAS JUNTAS</t>
  </si>
  <si>
    <t xml:space="preserve">06.020.0752-A</t>
  </si>
  <si>
    <t xml:space="preserve">06.020.0754-0</t>
  </si>
  <si>
    <t xml:space="preserve">MONTAGEM E ASSENTAMENTO DE PECAS DE CHAPA DE ACO DE 1/4" DEESPESSURA,POR JUNTA SOLDADA,DE 600MM DE DIAMETRO,INCLUSIVE SOLDA,EXCLUSIVE FORNECIMENTO DAS PECAS E DOS MATERIAIS DE REVESTIMENTO DAS JUNTAS</t>
  </si>
  <si>
    <t xml:space="preserve">06.020.0754-A</t>
  </si>
  <si>
    <t xml:space="preserve">06.020.0756-0</t>
  </si>
  <si>
    <t xml:space="preserve">MONTAGEM E ASSENTAMENTO DE PECAS DE CHAPA DE ACO DE 1/4" DEESPESSURA,POR JUNTA SOLDADA,DE 700MM DE DIAMETRO,INCLUSIVE SOLDA,EXCLUSIVE FORNECIMENTO DAS PECAS E DOS MATERIAIS DE REVESTIMENTO DAS JUNTAS</t>
  </si>
  <si>
    <t xml:space="preserve">06.020.0756-A</t>
  </si>
  <si>
    <t xml:space="preserve">06.020.0758-0</t>
  </si>
  <si>
    <t xml:space="preserve">MONTAGEM E ASSENTAMENTO DE PECAS DE CHAPA DE ACO DE 1/4" DEESPESSURA,POR JUNTA SOLDADA,DE 800MM DE DIAMETRO,INCLUSIVE SOLDA,EXCLUSIVE FORNECIMENTO DAS PECAS E DOS MATERIAIS DE REVESTIMENTO DAS JUNTAS</t>
  </si>
  <si>
    <t xml:space="preserve">06.020.0758-A</t>
  </si>
  <si>
    <t xml:space="preserve">06.020.0760-0</t>
  </si>
  <si>
    <t xml:space="preserve">MONTAGEM E ASSENTAMENTO DE PECAS DE CHAPA DE ACO DE 5/16" DEESPESSURA,POR JUNTA SOLDADA,DE 300MM DE DIAMETRO,INCLUSIVESOLDA,EXCLUSIVE FORNECIMENTO DAS PECAS E DOS MATERIAIS DE REVESTIMENTO DAS JUNTAS</t>
  </si>
  <si>
    <t xml:space="preserve">06.020.0760-A</t>
  </si>
  <si>
    <t xml:space="preserve">06.020.0761-0</t>
  </si>
  <si>
    <t xml:space="preserve">MONTAGEM E ASSENTAMENTO DE PECAS DE CHAPA DE ACO DE 5/16" DEESPESSURA,POR JUNTA SOLDADA,DE 350MM DE DIAMETRO,INCLUSIVESOLDA,EXCLUSIVE FORNECIMENTO DAS PECAS E DOS MATERIAIS DE REVESTIMENTO DAS JUNTAS</t>
  </si>
  <si>
    <t xml:space="preserve">06.020.0761-A</t>
  </si>
  <si>
    <t xml:space="preserve">06.020.0762-0</t>
  </si>
  <si>
    <t xml:space="preserve">MONTAGEM E ASSENTAMENTO DE PECAS DE CHAPA DE ACO DE 5/16" DEESPESSURA,POR JUNTA SOLDADA,DE 400MM DE DIAMETRO,INCLUSIVESOLDA,EXCLUSIVE FORNECIMENTO DAS PECAS E DOS MATERIAIS DE REVESTIMENTO DAS JUNTAS</t>
  </si>
  <si>
    <t xml:space="preserve">06.020.0762-A</t>
  </si>
  <si>
    <t xml:space="preserve">06.020.0763-0</t>
  </si>
  <si>
    <t xml:space="preserve">MONTAGEM E ASSENTAMENTO DE PECAS DE CHAPA DE ACO DE 5/16" DEESPESSURA,POR JUNTA SOLDADA,DE 450MM DE DIAMETRO,INCLUSIVESOLDA,EXCLUSIVE FORNECIMENTO DAS PECAS E DOS MATERIAIS DE REVESTIMENTO DAS JUNTAS</t>
  </si>
  <si>
    <t xml:space="preserve">06.020.0763-A</t>
  </si>
  <si>
    <t xml:space="preserve">06.020.0764-0</t>
  </si>
  <si>
    <t xml:space="preserve">MONTAGEM E ASSENTAMENTO DE PECAS DE CHAPA DE ACO DE 5/16" DEESPESSURA,POR JUNTA SOLDADA,DE 500MM DE DIAMETRO,INCLUSIVESOLDA,EXCLUSIVE FORNECIMENTO DAS PECAS E DOS MATERIAIS DE REVESTIMENTO DAS JUNTAS</t>
  </si>
  <si>
    <t xml:space="preserve">06.020.0764-A</t>
  </si>
  <si>
    <t xml:space="preserve">06.020.0766-0</t>
  </si>
  <si>
    <t xml:space="preserve">MONTAGEM E ASSENTAMENTO DE PECAS DE CHAPA DE ACO DE 5/16" DEESPESSURA,POR JUNTA SOLDADA,DE 600MM DE DIAMETRO,INCLUSIVESOLDA,EXCLUSIVE FORNECIMENTO DAS PECAS E DOS MATERIAIS DE REVESTIMENTO DAS JUNTAS</t>
  </si>
  <si>
    <t xml:space="preserve">06.020.0766-A</t>
  </si>
  <si>
    <t xml:space="preserve">06.020.0768-0</t>
  </si>
  <si>
    <t xml:space="preserve">MONTAGEM E ASSENTAMENTO DE PECAS DE CHAPA DE ACO DE 5/16" DEESPESSURA,POR JUNTA SOLDADA,DE 700MM DE DIAMETRO,INCLUSIVESOLDA,EXCLUSIVE FORNECIMENTO DAS PECAS E DOS MATERIAIS DE REVESTIMENTO DAS JUNTAS</t>
  </si>
  <si>
    <t xml:space="preserve">06.020.0768-A</t>
  </si>
  <si>
    <t xml:space="preserve">06.020.0770-0</t>
  </si>
  <si>
    <t xml:space="preserve">MONTAGEM E ASSENTAMENTO DE PECAS DE CHAPA DE ACO DE 5/16" DEESPESSURA,POR JUNTA SOLDADA,DE 800MM DE DIAMETRO,INCLUSIVESOLDA,EXCLUSIVE FORNECIMENTO DAS PECAS E DOS MATERIAIS DE REVESTIMENTO DAS JUNTAS</t>
  </si>
  <si>
    <t xml:space="preserve">06.020.0770-A</t>
  </si>
  <si>
    <t xml:space="preserve">06.020.0772-0</t>
  </si>
  <si>
    <t xml:space="preserve">MONTAGEM E ASSENTAMENTO DE PECAS DE CHAPA DE ACO DE 5/16" DEESPESSURA,POR JUNTA SOLDADA,DE 900MM DE DIAMETRO,INCLUSIVESOLDA,EXCLUSIVE FORNECIMENTO DAS PECAS E DOS MATERIAIS DE REVESTIMENTO DAS JUNTAS</t>
  </si>
  <si>
    <t xml:space="preserve">06.020.0772-A</t>
  </si>
  <si>
    <t xml:space="preserve">06.020.0774-0</t>
  </si>
  <si>
    <t xml:space="preserve">MONTAGEM E ASSENTAMENTO DE PECAS DE CHAPA DE ACO DE 5/16" DEESPESSURA,POR JUNTA SOLDADA,DE 1000MM DE DIAMETRO,INCLUSIVESOLDA,EXCLUSIVE FORNECIMENTO DAS PECAS E DOS MATERIAIS DE REVESTIMENTO DAS JUNTAS</t>
  </si>
  <si>
    <t xml:space="preserve">06.020.0774-A</t>
  </si>
  <si>
    <t xml:space="preserve">06.020.0775-0</t>
  </si>
  <si>
    <t xml:space="preserve">MONTAGEM E ASSENTAMENTO DE PECAS DE CHAPA DE ACO DE 5/16" DEESPESSURA,POR JUNTA SOLDADA,DE 1200MM DE DIAMETRO,INCLUSIVESOLDA,EXCLUSIVE FORNECIMENTO DAS PECAS E DOS MATERIAIS DE REVESTIMENTO DAS JUNTAS</t>
  </si>
  <si>
    <t xml:space="preserve">06.020.0775-A</t>
  </si>
  <si>
    <t xml:space="preserve">06.020.0780-0</t>
  </si>
  <si>
    <t xml:space="preserve">MONTAGEM E ASSENTAMENTO DE PECAS DE CHAPA DE ACO DE 3/8" DEESPESSURA,POR JUNTA SOLDADA,DE 300MM DE DIAMETRO,INCLUSIVE SOLDA,EXCLUSIVE FORNECIMENTO DAS PECAS E DOS MATERIAIS DE REVESTIMENTO DAS JUNTAS</t>
  </si>
  <si>
    <t xml:space="preserve">06.020.0780-A</t>
  </si>
  <si>
    <t xml:space="preserve">06.020.0781-0</t>
  </si>
  <si>
    <t xml:space="preserve">MONTAGEM E ASSENTAMENTO DE PECAS DE CHAPA DE ACO DE 3/8" DEESPESSURA,POR JUNTA SOLDADA,DE 350MM DE DIAMETRO,INCLUSIVE SOLDA,EXCLUSIVE FORNECIMENTO DAS PECAS E DOS MATERIAIS DE REVESTIMENTO DAS JUNTAS</t>
  </si>
  <si>
    <t xml:space="preserve">06.020.0781-A</t>
  </si>
  <si>
    <t xml:space="preserve">06.020.0782-0</t>
  </si>
  <si>
    <t xml:space="preserve">MONTAGEM E ASSENTAMENTO DE PECAS DE CHAPA DE ACO DE 3/8" DEESPESSURA,POR JUNTA SOLDADA,DE 400MM DE DIAMETRO,INCLUSIVE SOLDA,EXCLUSIVE FORNECIMENTO DAS PECAS E DOS MATERIAIS DE REVESTIMENTO DAS JUNTAS</t>
  </si>
  <si>
    <t xml:space="preserve">06.020.0782-A</t>
  </si>
  <si>
    <t xml:space="preserve">06.020.0783-0</t>
  </si>
  <si>
    <t xml:space="preserve">MONTAGEM E ASSENTAMENTO DE PECAS DE CHAPA DE ACO DE 3/8" DEESPESSURA,POR JUNTA SOLDADA,DE 450MM DE DIAMETRO,INCLUSIVE SOLDA,EXCLUSIVE FORNECIMENTO DAS PECAS E DOS MATERIAIS DE REVESTIMENTO DAS JUNTAS</t>
  </si>
  <si>
    <t xml:space="preserve">06.020.0783-A</t>
  </si>
  <si>
    <t xml:space="preserve">06.020.0784-0</t>
  </si>
  <si>
    <t xml:space="preserve">MONTAGEM E ASSENTAMENTO DE PECAS DE CHAPA DE ACO DE 3/8" DEESPESSURA,POR JUNTA SOLDADA,DE 500MM DE DIAMETRO,INCLUSIVE SOLDA,EXCLUSIVE FORNECIMENTO DAS PECAS E DOS MATERIAIS DE REVESTIMENTO DAS JUNTAS</t>
  </si>
  <si>
    <t xml:space="preserve">06.020.0784-A</t>
  </si>
  <si>
    <t xml:space="preserve">06.020.0786-0</t>
  </si>
  <si>
    <t xml:space="preserve">MONTAGEM E ASSENTAMENTO DE PECAS DE CHAPA DE ACO DE 3/8" DEESPESSURA,POR JUNTA SOLDADA,DE 600MM DE DIAMETRO,INCLUSIVE SOLDA,EXCLUSIVE FORNECIMENTO DAS PECAS E DOS MATERIAIS DE REVESTIMENTO DAS JUNTAS</t>
  </si>
  <si>
    <t xml:space="preserve">06.020.0786-A</t>
  </si>
  <si>
    <t xml:space="preserve">06.020.0788-0</t>
  </si>
  <si>
    <t xml:space="preserve">MONTAGEM E ASSENTAMENTO DE PECAS DE CHAPA DE ACO DE 3/8" DEESPESSURA,POR JUNTA SOLDADA,DE 700MM DE DIAMETRO,INCLUSIVE SOLDA,EXCLUSIVE FORNECIMENTO DAS PECAS E DOS MATERIAIS DE REVESTIMENTO DAS JUNTAS</t>
  </si>
  <si>
    <t xml:space="preserve">06.020.0788-A</t>
  </si>
  <si>
    <t xml:space="preserve">06.020.0790-0</t>
  </si>
  <si>
    <t xml:space="preserve">MONTAGEM E ASSENTAMENTO DE PECAS DE CHAPA DE ACO DE 3/8" DEESPESSURA,POR JUNTA SOLDADA,DE 800MM DE DIAMETRO,INCLUSIVE SOLDA,EXCLUSIVE FORNECIMENTO DAS PECAS E DOS MATERIAIS DE REVESTIMENTO DAS JUNTAS</t>
  </si>
  <si>
    <t xml:space="preserve">06.020.0790-A</t>
  </si>
  <si>
    <t xml:space="preserve">06.020.0792-0</t>
  </si>
  <si>
    <t xml:space="preserve">MONTAGEM E ASSENTAMENTO DE PECAS DE CHAPA DE ACO DE 3/8" DEESPESSURA,POR JUNTA SOLDADA,DE 900MM DE DIAMETRO,INCLUSIVE SOLDA,EXCLUSIVE FORNECIMENTO DAS PECAS E DOS MATERIAIS DE REVESTIMENTO DAS JUNTAS</t>
  </si>
  <si>
    <t xml:space="preserve">06.020.0792-A</t>
  </si>
  <si>
    <t xml:space="preserve">06.020.0794-0</t>
  </si>
  <si>
    <t xml:space="preserve">MONTAGEM E ASSENTAMENTO DE PECAS DE CHAPA DE ACO DE 3/8" DEESPESSURA,POR JUNTA SOLDADA,DE 1000MM DE DIAMETRO,INCLUSIVESOLDA,EXCLUSIVE FORNECIMENTO DAS PECAS E DOS MATERIAIS DE REVESTIMENTO DAS JUNTAS</t>
  </si>
  <si>
    <t xml:space="preserve">06.020.0794-A</t>
  </si>
  <si>
    <t xml:space="preserve">06.020.0795-0</t>
  </si>
  <si>
    <t xml:space="preserve">MONTAGEM E ASSENTAMENTO DE PECAS DE CHAPA DE ACO DE 3/8" DEESPESSURA,POR JUNTA SOLDADA,DE 1200MM DE DIAMETRO,INCLUSIVESOLDA,EXCLUSIVE FORNECIMENTO DAS PECAS E DOS MATERIAIS DE REVESTIMENTO DAS JUNTAS</t>
  </si>
  <si>
    <t xml:space="preserve">06.020.0795-A</t>
  </si>
  <si>
    <t xml:space="preserve">06.020.0796-0</t>
  </si>
  <si>
    <t xml:space="preserve">MONTAGEM E ASSENTAMENTO DE PECAS DE CHAPA DE ACO DE 3/8" DEESPESSURA,POR JUNTA SOLDADA,DE 1300MM DE DIAMETRO,INCLUSIVESOLDA,EXCLUSIVE FORNECIMENTO DAS PECAS E DOS MATERIAIS DE REVESTIMENTO DAS JUNTAS</t>
  </si>
  <si>
    <t xml:space="preserve">06.020.0796-A</t>
  </si>
  <si>
    <t xml:space="preserve">06.020.0797-0</t>
  </si>
  <si>
    <t xml:space="preserve">MONTAGEM E ASSENTAMENTO DE PECAS DE CHAPA DE ACO DE 3/8" DEESPESSURA,POR JUNTA SOLDADA,DE 1500MM DE DIAMETRO,INCLUSIVESOLDA,EXCLUSIVE FORNECIMENTO DA PECAS E DOS MATERIAIS DE REVESTIMENTO DAS JUNTAS</t>
  </si>
  <si>
    <t xml:space="preserve">06.020.0797-A</t>
  </si>
  <si>
    <t xml:space="preserve">06.020.0798-0</t>
  </si>
  <si>
    <t xml:space="preserve">MONTAGEM E ASSENTAMENTO DE PECAS DE CHAPA DE ACO DE 3/8" DEESPESSURA,POR JUNTA SOLDADA,DE 2000MM DE DIAMETRO,INCLUSIVESOLDA,EXCLUSIVE FORNECIMENTO DAS PECAS E DOS MATERIAIS DE REVESTIMENTO DAS JUNTAS</t>
  </si>
  <si>
    <t xml:space="preserve">06.020.0798-A</t>
  </si>
  <si>
    <t xml:space="preserve">06.020.0799-0</t>
  </si>
  <si>
    <t xml:space="preserve">MONTAGEM E ASSENTAMENTO DE PECAS DE CHAPA DE ACO DE 3/8" DEESPESSURA,POR JUNTA SOLDADA,DE 2500MM DE DIAMETRO,INCLUSIVESOLDA,EXCLUSIVE FORNECIMENTO DAS PECAS E DOS MATERIAIS DE REVESTIMENTO DAS JUNTAS</t>
  </si>
  <si>
    <t xml:space="preserve">06.020.0799-A</t>
  </si>
  <si>
    <t xml:space="preserve">06.020.0800-0</t>
  </si>
  <si>
    <t xml:space="preserve">MONTAGEM E ASSENTAMENTO DE PECAS DE CHAPA DE ACO DE 1/2" DEESPESSURA,POR JUNTA SOLDADA,DE 500MM DE DIAMETRO,INCLUSIVE SOLDA,EXCLUSIVE FORNECIMENTO DAS PECAS E DOS MATERIAIS DE REVESTIMENTO DAS JUNTAS</t>
  </si>
  <si>
    <t xml:space="preserve">06.020.0800-A</t>
  </si>
  <si>
    <t xml:space="preserve">06.020.0801-0</t>
  </si>
  <si>
    <t xml:space="preserve">MONTAGEM E ASSENTAMENTO DE PECAS DE CHAPA DE ACO DE 1/2" DEESPESSURA,POR JUNTA SOLDADA,DE 600MM DE DIAMETRO,INCLUSIVE SOLDA,EXCLUSIVE FORNECIMENTO DAS PECAS E DOS MATERIAIS DE REVESTIMENTO DAS JUNTAS</t>
  </si>
  <si>
    <t xml:space="preserve">06.020.0801-A</t>
  </si>
  <si>
    <t xml:space="preserve">06.020.0802-0</t>
  </si>
  <si>
    <t xml:space="preserve">MONTAGEM E ASSENTAMENTO DE PECAS DE CHAPA DE ACO DE 1/2" DEESPESSURA,POR JUNTA SOLDADA,DE 700MM DE DIAMETRO,INCLUSIVE SOLDA,EXCLUSIVE FORNECIMENTO DAS PECAS E DOS MATERIAIS DE REVESTIMENTO DAS JUNTAS</t>
  </si>
  <si>
    <t xml:space="preserve">06.020.0802-A</t>
  </si>
  <si>
    <t xml:space="preserve">06.020.0803-0</t>
  </si>
  <si>
    <t xml:space="preserve">MONTAGEM E ASSENTAMENTO DE PECAS DE CHAPA DE ACO DE 1/2" DEESPESSURA,POR JUNTA SOLDADA,DE 800MM DE DIAMETRO,INCLUSIVE SOLDA,EXCLUSIVE FORNECIMENTO DAS PECAS E DOS MATERIAIS DE REVESTIMENTO DAS JUNTAS</t>
  </si>
  <si>
    <t xml:space="preserve">06.020.0803-A</t>
  </si>
  <si>
    <t xml:space="preserve">06.020.0804-0</t>
  </si>
  <si>
    <t xml:space="preserve">MONTAGEM E ASSENTAMENTO DE PECAS DE CHAPA DE ACO DE 1/2" DEESPESSURA,POR JUNTA SOLDADA,DE 900MM DE DIAMETRO,INCLUSIVE SOLDA,EXCLUSIVE FORNECIMENTO DAS PECAS E DOS MATERIAIS DE REVESTIMENTO DAS JUNTAS</t>
  </si>
  <si>
    <t xml:space="preserve">06.020.0804-A</t>
  </si>
  <si>
    <t xml:space="preserve">06.020.0805-0</t>
  </si>
  <si>
    <t xml:space="preserve">MONTAGEM E ASSENTAMENTO DE PECAS DE CHAPA DE ACO DE 1/2" DEESPESSURA,POR JUNTA SOLDADA,DE 1000MM DE DIAMETRO,INCLUSIVESOLDA,EXCLUSIVE FORNECIMENTO DAS PECAS E DOS MATERIAIS DE REVESTIMENTO DAS JUNTAS</t>
  </si>
  <si>
    <t xml:space="preserve">06.020.0805-A</t>
  </si>
  <si>
    <t xml:space="preserve">06.020.0806-0</t>
  </si>
  <si>
    <t xml:space="preserve">MONTAGEM E ASSENTAMENTO DE PECAS DE CHAPA DE ACO DE 1/2" DEESPESSURA,POR JUNTA SOLDADA,DE 1200MM DE DIAMETRO,INCLUSIVESOLDA,EXCLUSIVE FORNECIMENTO DAS PECAS E DOS MATERIAIS DE REVESTIMENTO DAS JUNTAS</t>
  </si>
  <si>
    <t xml:space="preserve">06.020.0806-A</t>
  </si>
  <si>
    <t xml:space="preserve">06.020.0807-0</t>
  </si>
  <si>
    <t xml:space="preserve">MONTAGEM E ASSENTAMENTO DE PECAS DE CHAPA DE ACO DE 1/2" DEESPESSURA,POR JUNTA SOLDADA,DE 1500MM DE DIAMETRO,INCLUSIVESOLDA,EXCLUSIVE FORNECIMENTO DAS PECAS E DOS MATERIAIS DE REVESTIMENTO DAS JUNTAS</t>
  </si>
  <si>
    <t xml:space="preserve">06.020.0807-A</t>
  </si>
  <si>
    <t xml:space="preserve">06.020.0808-0</t>
  </si>
  <si>
    <t xml:space="preserve">MONTAGEM E ASSENTAMENTO DE PECAS DE CHAPA DE ACO DE 1/2" DEESPESSURA,POR JUNTA SOLDADA,DE 1750MM DE DIAMETRO,INCLUSIVESOLDA,EXCLUSIVE FORNECIMENTO DAS PECAS E DOS MATERIAIS DE REVESTIMENTO DAS JUNTAS</t>
  </si>
  <si>
    <t xml:space="preserve">06.020.0808-A</t>
  </si>
  <si>
    <t xml:space="preserve">06.020.0809-0</t>
  </si>
  <si>
    <t xml:space="preserve">MONTAGEM E ASSENTAMENTO DE PECAS DE CHAPA DE ACO DE 1/2" DEESPESSURA,POR JUNTA SOLDADA,DE 1800MM DE DIAMETRO,INCLUSIVESOLDA,EXCLUSIVE FORNECIMENTO DAS PECAS E DOS MATERIAIS DE REVESTIMENTO DAS JUNTAS</t>
  </si>
  <si>
    <t xml:space="preserve">06.020.0809-A</t>
  </si>
  <si>
    <t xml:space="preserve">06.020.0810-0</t>
  </si>
  <si>
    <t xml:space="preserve">MONTAGEM E ASSENTAMENTO DE PECAS DE CHAPA DE ACO DE 1/2" DEESPESSURA,POR JUNTA SOLDADA,DE 2000MM DE DIAMETRO,INCLUSIVESOLDA,EXCLUSIVE FORNECIMENTO DAS PECAS E DOS MATERIAIS DE REVESTIMENTO DAS JUNTAS</t>
  </si>
  <si>
    <t xml:space="preserve">06.020.0810-A</t>
  </si>
  <si>
    <t xml:space="preserve">06.020.0811-0</t>
  </si>
  <si>
    <t xml:space="preserve">MONTAGEM E ASSENTAMENTO DE PECAS DE CHAPA DE ACO DE 1/2" DEESPESSURA,POR JUNTA SOLDADA,DE 2500MM DE DIAMETRO,INCLUSIVESOLDA,EXCLUSIVE FORNECIMENTO DAS PECAS E DOS MATERIAIS DE REVESTIMENTO DAS JUNTAS</t>
  </si>
  <si>
    <t xml:space="preserve">06.020.0811-A</t>
  </si>
  <si>
    <t xml:space="preserve">06.020.0812-0</t>
  </si>
  <si>
    <t xml:space="preserve">MONTAGEM E ASSENTAMENTO DE PECAS DE CHAPA DE ACO DE 5/8" DEESPESSURA,POR JUNTA SOLDADA,DE 1800MM DE DIAMETRO,INCLUSIVESOLDA,EXCLUSIVE FORNECIMENTO DAS PECAS E DOS MATERIAIS DE REVESTIMENTO DAS JUNTAS</t>
  </si>
  <si>
    <t xml:space="preserve">06.020.0812-A</t>
  </si>
  <si>
    <t xml:space="preserve">06.020.0813-0</t>
  </si>
  <si>
    <t xml:space="preserve">MONTAGEM E ASSENTAMENTO DE PECAS DE CHAPA DE ACO DE 5/8" DEESPESSURA,POR JUNTA SOLDADA,DE 2000MM DE DIAMETRO,INCLUSIVESOLDA,EXCLUSIVE FORNECIMENTO DAS PECAS E DOS MATERIAIS DE REVESTIMENTO DAS JUNTAS</t>
  </si>
  <si>
    <t xml:space="preserve">06.020.0813-A</t>
  </si>
  <si>
    <t xml:space="preserve">06.020.0814-0</t>
  </si>
  <si>
    <t xml:space="preserve">MONTAGEM E ASSENTAMENTO DE PECAS DE CHAPA DE ACO DE 5/8" DEESPESSURA,POR JUNTA SOLDADA,DE 2500MM DE DIAMETRO,INCLUSIVESOLDA,EXCLUSIVE FORNECIMENTO DAS PECAS E DOS MATERIAIS DE REVESTIMENTO DAS JUNTAS</t>
  </si>
  <si>
    <t xml:space="preserve">06.020.0814-A</t>
  </si>
  <si>
    <t xml:space="preserve">06.020.0815-0</t>
  </si>
  <si>
    <t xml:space="preserve">EXECUCAO DE DEFLEXAO ATE 22°30',NO CAMPO,EM TUBULACAO DE CHAPA DE ACO SOLDADO COM ESPESSURA DE 3/16" E DIAMETRO DE 150MM,COMPREENDENDO POSICIONAMENTO DO TUBO, REMOCAO DE REVESTIMENTOS,CORTE OBLIQUO,GIRO DE 180°,PREPARO DAS PONTAS, SOLDA E NOVO REVESTIMENTO DA JUNTA IDENTICO AO ORIGINAL</t>
  </si>
  <si>
    <t xml:space="preserve">06.020.0815-A</t>
  </si>
  <si>
    <t xml:space="preserve">06.020.0816-0</t>
  </si>
  <si>
    <t xml:space="preserve">EXECUCAO DE DEFLEXAO ATE 22º30',NO CAMPO,EM TUBULACAO DE CHAPA DE ACO SOLDADO COM ESPESSURA DE 3/16" E DIAMETRO DE 200MM,COMPREENDENDO POSICIONAMENTO DO TUBO,REMOCAO DE REVESTIMENTOS,CORTE OBLIQUO,GIRO DE 180°,PREPARO DAS PONTAS,SOLDA E NOVO REVESTIMENTO DA JUNTA IDENTICO AO ORIGINAL</t>
  </si>
  <si>
    <t xml:space="preserve">06.020.0816-A</t>
  </si>
  <si>
    <t xml:space="preserve">06.020.0817-0</t>
  </si>
  <si>
    <t xml:space="preserve">EXECUCAO DE DEFLEXAO ATE 22°30',NO CAMPO,EM TUBULACAO DE CHAPA DE ACO SOLDADO COM ESPESSURA DE 3/16" E DIAMETRO DE 250MM,COMPREENDENDO POSICIONAMENTO DO TUBO,REMOCAO DE REVESTIMENTOS,CORTE OBLIQUO,GIRO DE 180°,PREPARO DAS PONTAS,SOLDA E NOVO REVESTIMENTO DA JUNTA IDENTICO AO ORIGINAL</t>
  </si>
  <si>
    <t xml:space="preserve">06.020.0817-A</t>
  </si>
  <si>
    <t xml:space="preserve">06.020.0818-0</t>
  </si>
  <si>
    <t xml:space="preserve">EXECUCAO DE DEFLEXAO ATE 22°30',NO CAMPO,EM TUBULACAO DE CHAPA DE ACO SOLDADO COM ESPESSURA DE 3/16" E DIAMETRO DE 300MM,COMPREENDENDO POSICIONAMENTO DO TUBO,REMOCAO DE REVESTIMENTOS,CORTE OBLIQUO,GIRO DE 180°,PREPARO DAS PONTAS,SOLDA E NOVO REVESTIMENTO DA JUNTA IDENTICO AO ORIGINAL</t>
  </si>
  <si>
    <t xml:space="preserve">06.020.0818-A</t>
  </si>
  <si>
    <t xml:space="preserve">06.020.0819-0</t>
  </si>
  <si>
    <t xml:space="preserve">EXECUCAO DE DEFLEXAO ATE 22°30',NO CAMPO,EM TUBULACAO DE CHAPA DE ACO SOLDADO COM ESPESSURA DE 3/16" E DIAMETRO DE 400MM,COMPREENDENDO POSICIONAMENTO DO TUBO,REMOCAO DE REVESTIMENTOS,CORTE OBLIQUO,GIRO DE 180°,PREPARO DAS PONTAS,SOLDA E NOVO REVESTIMENTO DA JUNTA IDENTICO AO ORIGINAL</t>
  </si>
  <si>
    <t xml:space="preserve">06.020.0819-A</t>
  </si>
  <si>
    <t xml:space="preserve">06.020.0820-0</t>
  </si>
  <si>
    <t xml:space="preserve">EXECUCAO DE DEFLEXAO ATE 22°30',NO CAMPO,EM TUBULACAO DE CHAPA DE ACO SOLDADO COM ESPESSURA DE 3/16" E DIAMETRO DE 450MM,COMPREENDENDO POSICIONAMENTO DO TUBO,REMOCAO DE REVESTIMENTOS,CORTE OBLIQUO,GIRO DE 180°,PREPARO DAS PONTAS,SOLDA E NOVO REVESTIMENTO DA JUNTA IDENTICO AO ORIGINAL</t>
  </si>
  <si>
    <t xml:space="preserve">06.020.0820-A</t>
  </si>
  <si>
    <t xml:space="preserve">06.020.0821-0</t>
  </si>
  <si>
    <t xml:space="preserve">EXECUCAO DE DEFLEXAO ATE 22°30',NO CAMPO,EM TUBULACAO DE CHAPA DE ACO SOLDADO COM ESPESSURA DE 3/16" E DIAMETRO DE 500MM,COMPREENDENDO POSICIONAMENTO DO TUBO,REMOCAO DE REVESTIMENTOS,CORTE OBLIQUO,GIRO DE 180°,PREPARO DAS PONTAS,SOLDA E NOVO REVESTIMENTO DA JUNTA IDENTICO AO ORIGINAL</t>
  </si>
  <si>
    <t xml:space="preserve">06.020.0821-A</t>
  </si>
  <si>
    <t xml:space="preserve">06.020.0822-0</t>
  </si>
  <si>
    <t xml:space="preserve">EXECUCAO DE DEFLEXAO ATE 22°30',NO CAMPO,EM TUBULACAO DE CHAPA DE ACO SOLDADO COM ESPESSURA DE 3/16" E DIAMETRO DE 600MM,COMPREENDENDO POSICIONAMENTO DO TUBO,REMOCAO DE REVESTIMENTOS,CORTE OBLIQUO,GIRO DE 180°,PREPARO DAS PONTAS,SOLDA E NOVO REVESTIMENTO DA JUNTA IDENTICO AO ORIGINAL</t>
  </si>
  <si>
    <t xml:space="preserve">06.020.0822-A</t>
  </si>
  <si>
    <t xml:space="preserve">06.020.0823-0</t>
  </si>
  <si>
    <t xml:space="preserve">EXECUCAO DE DEFLEXAO ATE 22°30',NO CAMPO,EM TUBULACAO DE CHAPA DE ACO SOLDADO COM ESPESSURA DE 3/16" E DIAMETRO DE 700MM,COMPREENDENDO POSICIONAMENTO DO TUBO,REMOCAO DE REVESTIMENTOS,CORTE OBLIQUO,GIRO DE 180°,PREPARO DAS PONTAS,SOLDA E NOVO REVESTIMENTO DA JUNTA IDENTICO AO ORIGINAL</t>
  </si>
  <si>
    <t xml:space="preserve">06.020.0823-A</t>
  </si>
  <si>
    <t xml:space="preserve">06.020.0824-0</t>
  </si>
  <si>
    <t xml:space="preserve">EXECUCAO DE DEFLEXAO ATE 22°30',NO CAMPO,EM TUBULACAO DE CHAPA DE ACO SOLDADO COM ESPESSURA DE 1/4" E DIAMETRO DE 150MM,COMPREENDENDO POSICIONAMENO DO TUBO,REMOCAO DE REVESTIMENTOS,CORTE OBLIQUO,GIRO DE 180°,PREPARO DAS PONTAS,SOLDA E NOVOREVESTIMENTO DA JUNTA IDENTICO AO ORIGINAL</t>
  </si>
  <si>
    <t xml:space="preserve">06.020.0824-A</t>
  </si>
  <si>
    <t xml:space="preserve">06.020.0825-0</t>
  </si>
  <si>
    <t xml:space="preserve">EXECUCAO DE DEFLEXAO ATE 22°30',NO CAMPO,EM TUBULACAO DE CHAPA DE ACO SOLDADO COM ESPESSURA DE 1/4" E DIAMETRO DE 200MM,COMPREENDENDO POSICIONAMENTO DO TUBO,REMOCAO DE REVESTIMENTOS,CORTE OBLIQUO,GIRO DE 180°,PREPARO DAS PONTAS,SOLDA E NOVOREVESTIMENTO DA JUNTA IDENTICO AO ORIGINAL</t>
  </si>
  <si>
    <t xml:space="preserve">06.020.0825-A</t>
  </si>
  <si>
    <t xml:space="preserve">06.020.0826-0</t>
  </si>
  <si>
    <t xml:space="preserve">EXECUCAO DE DEFLEXAO ATE 22°30',NO CAMPO,EM TUBULACAO DE CHAPA DE ACO SOLDADO COM ESPESSURA DE 1/4" E DIAMETRO DE 250MM,COMPREENDENDO POSICIONAMENTO DO TUBO,REMOCAO DE REVESTIMENTOS,CORTE OBLIQUO,GIRO DE 180°,PREPARO DAS PONTAS,SOLDA E NOVOREVESTIMENTO DA JUNTA IDENTICO AO ORIGINAL</t>
  </si>
  <si>
    <t xml:space="preserve">06.020.0826-A</t>
  </si>
  <si>
    <t xml:space="preserve">06.020.0827-0</t>
  </si>
  <si>
    <t xml:space="preserve">EXECUCAO DE DEFLEXAO ATE 22°30',NO CAMPO,EM TUBULACAO DE CHAPA DE ACO SOLDADO COM ESPESSURA DE 1/4" E DIAMETRO DE 300MM,COMPREENDENDO POSICIONAMENTO DO TUBO,REMOCAO DE REVESTIMENTOS,CORTE OBLIQUO,GIRO DE 180°,PREPARO DAS PONTAS,SOLDA E NOVOREVESTIMENTO DA JUNTA IDENTICO AO ORIGINAL</t>
  </si>
  <si>
    <t xml:space="preserve">06.020.0827-A</t>
  </si>
  <si>
    <t xml:space="preserve">06.020.0828-0</t>
  </si>
  <si>
    <t xml:space="preserve">EXECUCAO DE DEFLEXAO ATE 22°30',NO CAMPO,EM TUBULACAO DE CHAPA DE ACO SOLDADO COM ESPESSURA DE 1/4" E DIAMETRO DE 350MM,COMPREENDENDO POSICIONAMENTO DO TUBO,REMOCAO DE REVESTIMENTOS,CORTE OBLIQUO,GIRO DE 180°,PREPARO DAS PONTAS,SOLDA E NOVOREVESTIMENTO DA JUNTA IDENTICO AO ORIGINAL</t>
  </si>
  <si>
    <t xml:space="preserve">06.020.0828-A</t>
  </si>
  <si>
    <t xml:space="preserve">06.020.0829-0</t>
  </si>
  <si>
    <t xml:space="preserve">EXECUCAO DE DEFLEXAO ATE 22°30',NO CAMPO,EM TUBULACAO DE CHAPA DE ACO SOLDADO COM ESPESSURA DE 1/4" E DIAMETRO DE 400MM,COMPREENDENDO POSICIONAMENTO DO TUBO,REMOCAO DE REVESTIMENTOS,CORTE OBLIQUO,GIRO DE 180°,PREPARO DAS PONTAS,SOLDA E NOVOREVESTIMENTO DA JUNTA IDENTICO AO ORIGINAL</t>
  </si>
  <si>
    <t xml:space="preserve">06.020.0829-A</t>
  </si>
  <si>
    <t xml:space="preserve">06.020.0830-0</t>
  </si>
  <si>
    <t xml:space="preserve">EXECUCAO DE DEFLEXAO ATE 22°30',NO CAMPO,EM TUBULACAO DE CHAPA DE ACO SOLDADO COM ESPESSURA DE 1/4" E DIAMETRO DE 450MM,COMPREENDENDO POSICIONAMENTO DO TUBO,REMOCAO DE REVESTIMENTOS,CORTE OBLIQUO,GIRO DE 180°,PREPARO DAS PONTAS,SOLDA E NOVOREVESTIMENTO DA JUNTA IDENTICO AO ORIGINAL</t>
  </si>
  <si>
    <t xml:space="preserve">06.020.0830-A</t>
  </si>
  <si>
    <t xml:space="preserve">06.020.0831-0</t>
  </si>
  <si>
    <t xml:space="preserve">EXECUCAO DE DEFLEXAO ATE 22°30',NO CAMPO,EM TUBULACAO DE CHAPA DE ACO SOLDADO COM ESPESSURA DE 1/4" E DIAMETRO DE 500MM,COMPREENDENDO POSICIONAMENTO DO TUBO,REMOCAO DE REVESTIMENTOS,CORTE OBLIQUO,GIRO DE 180°,PREPARO DAS PONTAS,SOLDA E NOVOREVESTIMENTO DA JUNTA IDENTICO AO ORIGINAL</t>
  </si>
  <si>
    <t xml:space="preserve">06.020.0831-A</t>
  </si>
  <si>
    <t xml:space="preserve">06.020.0832-0</t>
  </si>
  <si>
    <t xml:space="preserve">EXECUCAO DE DEFLEXAO ATE 22°30',NO CAMPO,EM TUBULACAO DE CHAPA DE ACO SOLDADO COM ESPESSURA DE 1/4" E DIAMETRO DE 600MM,COMPREENDENDO POSICIONAMENTO DO TUBO,REMOCAO DE REVESTIMENTOS,CORTE OBLIQUO,GIRO DE 180°,PREPARO DAS PONTAS,SOLDA E NOVOREVESTIMENTO DA JUNTA IDENTICO AO ORIGINAL</t>
  </si>
  <si>
    <t xml:space="preserve">06.020.0832-A</t>
  </si>
  <si>
    <t xml:space="preserve">06.020.0833-0</t>
  </si>
  <si>
    <t xml:space="preserve">EXECUCAO DE DEFLEXAO ATE 22°30',NO CAMPO,EM TUBULACAO DE CHAPA DE ACO SOLDADO COM ESPESSURA DE 1/4" E DIAMETRO DE 700MM,COMPREENDENDO POSICIONAMENTO DO TUBO,REMOCAO DE REVESTIMENTOS,CORTE OBLIQUO,GIRO DE 180°,PREPARO DAS PONTAS,SOLDA E NOVOREVESTIMENTO DA JUNTA IDENTICO AO ORIGINAL</t>
  </si>
  <si>
    <t xml:space="preserve">06.020.0833-A</t>
  </si>
  <si>
    <t xml:space="preserve">06.020.0835-0</t>
  </si>
  <si>
    <t xml:space="preserve">EXECUCAO DE DEFLEXAO ATE 22°30',NO CAMPO,EM TUBULACAO DE CHAPA DE ACO SOLDADO COM ESPESSURA DE 1/4" E DIAMETRO DE 800MM,COMPREENDENDO POSICIONAMENTO DO TUBO,REMOCAO DE REVESTIMENTOS,CORTE OBLIQUO,GIRO DE 180°,PREPARO DAS PONTAS,SOLDA E NOVOREVESTIMENTO DA JUNTA IDENTICO AO ORIGINAL</t>
  </si>
  <si>
    <t xml:space="preserve">06.020.0835-A</t>
  </si>
  <si>
    <t xml:space="preserve">06.020.0840-0</t>
  </si>
  <si>
    <t xml:space="preserve">EXECUCAO DE DEFLEXAO ATE 22°30',NO CAMPO,EM TUBULACAO DE CHAPA DE ACO SOLDADO COM ESPESSURA DE 5/16" E DIAMETRO DE 300MM,COMPREENDENDO POSICIONAMENTO DO TUBO,REMOCAO DE REVESTIMENTOS,CORTE OBLIQUO,GIRO DE 180°,PREPARO DAS PONTAS,SOLDA E NOVO REVESTIMENTO DA JUNTA IDENTICO AO ORIGINAL</t>
  </si>
  <si>
    <t xml:space="preserve">06.020.0840-A</t>
  </si>
  <si>
    <t xml:space="preserve">06.020.0841-0</t>
  </si>
  <si>
    <t xml:space="preserve">EXECUCAO DE DEFLEXAO ATE 22°30',NO CAMPO,EM TUBULACAO DE CHAPA DE ACO SOLDADO COM ESPESSURA DE 5/16" E DIAMETRO DE 350MM,COMPREENDENDO POSICIONAMENTO DO TUBO,REMOCAO DE REVESTIMENTOS,CORTE OBLIQUO,GIRO DE 180°,PREPARO DAS PONTAS,SOLDA E NOVO REVESTIMENTO DA JUNTA IDENTICO AO ORIGINAL</t>
  </si>
  <si>
    <t xml:space="preserve">06.020.0841-A</t>
  </si>
  <si>
    <t xml:space="preserve">06.020.0842-0</t>
  </si>
  <si>
    <t xml:space="preserve">EXECUCAO DE DEFLEXAO ATE 22°30',NO CAMPO,EM TUBULACAO DE CHAPA DE ACO SOLDADO COM ESPESSURA DE 5/16" E DIAMETRO DE 400MM,COMPREENDENDO POSICIONAMENTO DO TUBO,REMOCAO DE REVESTIMENTOS,CORTE OBLIQUO,GIRO DE 180°,PREPARO DAS PONTAS,SOLDA E NOVO REVESTIMENTO DA JUNTA IDENTICO AO ORIGINAL</t>
  </si>
  <si>
    <t xml:space="preserve">06.020.0842-A</t>
  </si>
  <si>
    <t xml:space="preserve">06.020.0843-0</t>
  </si>
  <si>
    <t xml:space="preserve">EXECUCAO DE DEFLEXAO ATE 22°30',NO CAMPO,EM TUBULACAO DE CHAPA DE ACO SOLDADO COM ESPESSURA DE 5/16" E DIAMETRO DE 450MM,COMPREENDENDO POSICIONAMENTO DO TUBO,REMOCAO DE REVESTIMENTOS,CORTE OBLIQUO,GIRO DE 180°,PREPARO DAS PONTAS,SOLDA E NOVO REVESTIMENTO DA JUNTA IDENTICO AO ORIGINAL</t>
  </si>
  <si>
    <t xml:space="preserve">06.020.0843-A</t>
  </si>
  <si>
    <t xml:space="preserve">06.020.0844-0</t>
  </si>
  <si>
    <t xml:space="preserve">EXECUCAO DE DEFLEXAO ATE 22°30',NO CAMPO,EM TUBULACAO DE CHAPA DE ACO SOLDADO COM ESPESSURA DE 5/16" E DIAMETRO DE 500MM,COMPREENDENDO POSICIONAMENTO DO TUBO,REMOCAO DE REVESTIMENTOS,CORTE OBLIQUO,GIRO DE 180°,PREPARO DAS PONTAS,SOLDA E NOVO REVESTIMENTO DA JUNTA IDENTICO AO ORIGINAL</t>
  </si>
  <si>
    <t xml:space="preserve">06.020.0844-A</t>
  </si>
  <si>
    <t xml:space="preserve">06.020.0846-0</t>
  </si>
  <si>
    <t xml:space="preserve">EXECUCAO DE DEFLEXAO ATE 22°30',NO CAMPO,EM TUBULACAO DE CHAPA DE ACO SOLDADO COM ESPESSURA DE 5/16" E DIAMETRO DE 600MM,COMPREENDENDO POSICIONAMENTO DO TUBO,REMOCAO DE REVESTIMENTOS,CORTE OBLIQUO,GIRO DE 180°,PREPARO DAS PONTAS,SOLDA E NOVO REVESTIMENTO DA JUNTA IDENTICO AO ORIGINAL</t>
  </si>
  <si>
    <t xml:space="preserve">06.020.0846-A</t>
  </si>
  <si>
    <t xml:space="preserve">06.020.0848-0</t>
  </si>
  <si>
    <t xml:space="preserve">EXECUCAO DE DEFLEXAO ATE 22°30',NO CAMPO,EM TUBULACAO DE CHAPA DE ACO SOLDADO COM ESPESSURA DE 5/16" E DIAMETRO DE 700MM,COMPREENDENDO POSICIONAMENTO DO TUBO,REMOCAO DE REVESTIMENTOS,CORTE OBLIQUO,GIRO DE 180°,PREPARO DAS PONTAS,SOLDA E NOVO REVESTIMENTO DA JUNTA IDENTICO AO ORIGINAL</t>
  </si>
  <si>
    <t xml:space="preserve">06.020.0848-A</t>
  </si>
  <si>
    <t xml:space="preserve">06.020.0850-0</t>
  </si>
  <si>
    <t xml:space="preserve">EXECUCAO DE DEFLEXAO ATE 22°30',NO CAMPO,EM TUBULACAO DE CHAPA DE ACO SOLDADO COM ESPESSURA DE 5/16" E DIAMETRO DE 800MM,COMPREENDENDO POSICIONAMENTO DO TUBO,REMOCAO DE REVESTIMENTOS,CORTE OBLIQUO,GIRO DE 180°,PREPARO DAS PONTAS,SOLDA E NOVO REVESTIMENTO DA JUNTA IDENTICO AO ORIGINAL</t>
  </si>
  <si>
    <t xml:space="preserve">06.020.0850-A</t>
  </si>
  <si>
    <t xml:space="preserve">06.020.0852-0</t>
  </si>
  <si>
    <t xml:space="preserve">EXECUCAO DE DEFLEXAO ATE 22°30',NO CAMPO,EM TUBULACAO DE CHAPA DE ACO SOLDADO COM ESPESSURA DE 5/16" E DIAMETRO DE 900MM,COMPREENDENDO POSICIONAMENTO DO TUBO,REMOCAO DE REVESTIMENTOS,CORTE OBLIQUO,GIRO DE 180°,PREPARO DAS PONTAS,SOLDA E NOVO REVESTIMENTO DA JUNTA IDENTICO AO ORIGINAL</t>
  </si>
  <si>
    <t xml:space="preserve">06.020.0852-A</t>
  </si>
  <si>
    <t xml:space="preserve">06.020.0853-0</t>
  </si>
  <si>
    <t xml:space="preserve">EXECUCAO DE DEFLEXAO ATE 22°30',NO CAMPO,EM TUBULACAO DE CHAPA DE ACO SOLDADO COM ESPESSURA DE 5/16" E DIAMETRO DE 1000MM,COMPREENDENDO POSICIONAMENTO DO TUBO,REMOCAO DE REVESTIMENTOS,CORTE OBLIQUO,GIRO DE 180°,PREPARO DAS PONTAS,SOLDA E NOVO REVESTIMENTO DA JUNTA IDENTICO AO ORIGINAL</t>
  </si>
  <si>
    <t xml:space="preserve">06.020.0853-A</t>
  </si>
  <si>
    <t xml:space="preserve">06.020.0854-0</t>
  </si>
  <si>
    <t xml:space="preserve">EXECUCAO DE DEFLEXAO ATE 22°30',NO CAMPO,EM TUBULACAO DE CHAPA DE ACO SOLDADO COM ESPESSURA DE 5/16" E DIAMETRO DE 1200MM,COMPREENDENDO POSICIONAMENTO DO TUBO,REMOCAO DE REVESTIMENTOS,CORTE OBLIQUO,GIRO DE 180°,PREPARO DAS PONTAS,SOLDA E NOVO REVESTIMENTO DA JUNTA IDENTICO AO ORIGINAL</t>
  </si>
  <si>
    <t xml:space="preserve">06.020.0854-A</t>
  </si>
  <si>
    <t xml:space="preserve">06.020.0856-0</t>
  </si>
  <si>
    <t xml:space="preserve">EXECUCAO DE DEFLEXAO ATE 22°30',NO CAMPO,EM TUBULACAO DE CHAPA DE ACO SOLDADO COM ESPESSURA DE 3/8" E DIAMETRO DE 300MM,COMPREENDENDO POSICIONAMENTO DO TUBO,REMOCAO DE REVESTIMENTOS,CORTE OBLIQUO,GIRO DE 180°,PREPARO DAS PONTAS,SOLDA E NOVOREVESTIMENTO DA JUNTA IDENTICO AO ORIGINAL</t>
  </si>
  <si>
    <t xml:space="preserve">06.020.0856-A</t>
  </si>
  <si>
    <t xml:space="preserve">06.020.0857-0</t>
  </si>
  <si>
    <t xml:space="preserve">EXECUCAO DE DEFLEXAO ATE 22°30',NO CAMPO,EM TUBULACAO DE CHAPA DE ACO SOLDADO COM ESPESSURA DE 3/8" E DIAMETRO DE 350MM,COMPREENDENDO POSICIONAMENTO DO TUBO,REMOCAO DE REVESTIMENTOS,CORTE OBLIQUO,GIRO DE 180°,PREPARO DAS PONTAS,SOLDA E NOVOREVESTIMENTO DA JUNTA IDENTICO AO ORIGINAL</t>
  </si>
  <si>
    <t xml:space="preserve">06.020.0857-A</t>
  </si>
  <si>
    <t xml:space="preserve">06.020.0858-0</t>
  </si>
  <si>
    <t xml:space="preserve">EXECUCAO DE DEFLEXAO ATE 22°30',NO CAMPO,EM TUBULACAO DE CHAPA DE ACO SOLDADO COM ESPESSURA DE 3/8" E DIAMETRO DE 400MM,COMPREENDENDO POSICIONAMENTO DO TUBO,REMOCAO DE REVESTIMENTOS,CORTE OBLIQUO,GIRO DE 180°,PREPARO DAS PONTAS,SOLDA E NOVOREVESTIMENTO DA JUNTA IDENTICO AO ORIGINAL</t>
  </si>
  <si>
    <t xml:space="preserve">06.020.0858-A</t>
  </si>
  <si>
    <t xml:space="preserve">06.020.0859-0</t>
  </si>
  <si>
    <t xml:space="preserve">EXECUCAO DE DEFLEXAO ATE 22°30',NO CAMPO,EM TUBULACAO DE CHAPA DE ACO SOLDADO COM ESPESSURA DE 3/8" E DIAMETRO DE 450MM,COMPREENDENDO POSICIONAMENTO DO TUBO,REMOCAO DE REVESTIMENTOS,CORTE OBLIQUO,GIRO DE 180°,PREPARO DAS PONTAS,SOLDA E NOVOREVESTIMENTO DA JUNTA IDENTICO AO ORIGINAL</t>
  </si>
  <si>
    <t xml:space="preserve">06.020.0859-A</t>
  </si>
  <si>
    <t xml:space="preserve">06.020.0860-0</t>
  </si>
  <si>
    <t xml:space="preserve">EXECUCAO DE DEFLEXAO ATE 22°30',NO CAMPO,EM TUBULACAO DE CHAPA DE ACO SOLDADO COM ESPESSURA DE 3/8" E DIAMETRO DE 500MM,COMPREENDENDO POSICIONAMENTO DO TUBO,REMOCAO DE REVESTIMENTOS,CORTE OBLIQUO,GIRO DE 180°,PREPARO DAS PONTAS,SOLDA E NOVOREVESTIMENTO DA JUNTA IDENTICO AO ORIGINAL</t>
  </si>
  <si>
    <t xml:space="preserve">06.020.0860-A</t>
  </si>
  <si>
    <t xml:space="preserve">06.020.0862-0</t>
  </si>
  <si>
    <t xml:space="preserve">EXECUCAO DE DEFLEXAO ATE 22°30',NO CAMPO,EM TUBULACAO DE CHAPA DE ACO SOLDADO COM ESPESSURA DE 3/8" E DIAMETRO DE 600MM,COMPREENDENDO POSICIONAMENTO DO TUBO,REMOCAO DE REVESTIMENTOS,CORTE OBLIQUO,GIRO DE 180°,PREPARO DAS PONTAS,SOLDA E NOVOREVESTIMENTO DA JUNTA IDENTICO AO ORIGINAL</t>
  </si>
  <si>
    <t xml:space="preserve">06.020.0862-A</t>
  </si>
  <si>
    <t xml:space="preserve">06.020.0864-0</t>
  </si>
  <si>
    <t xml:space="preserve">EXECUCAO DE DEFLEXAO ATE 22°30',NO CAMPO,EM TUBULACAO DE CHAPA DE ACO SOLDADO COM ESPESSURA DE 3/8" E DIAMETRO DE 700MM,COMPREENDENDO POSICIONAMENTO DO TUBO,REMOCAO DE REVESTIMENTOS,CORTE OBLIQUO,GIRO DE 180°,PREPARO DAS PONTAS,SOLDA E NOVOREVESTIMENTO DA JUNTA IDENTICO AO ORIGINAL</t>
  </si>
  <si>
    <t xml:space="preserve">06.020.0864-A</t>
  </si>
  <si>
    <t xml:space="preserve">06.020.0866-0</t>
  </si>
  <si>
    <t xml:space="preserve">EXECUCAO DE DEFLEXAO ATE 22°30',NO CAMPO,EM TUBULACAO DE CHAPA DE ACO SOLDADO COM ESPESSURA DE 3/8" E DIAMETRO DE 800MM,COMPREENDENDO POSICIONAMENTO DO TUBO,REMOCAO DE REVESTIMENTOS,CORTE OBLIQUO,GIRO DE 180°,PREPARO DAS PONTAS,SOLDA E NOVOREVESTIMENTO DA JUNTA IDENTICO AO ORIGINAL</t>
  </si>
  <si>
    <t xml:space="preserve">06.020.0866-A</t>
  </si>
  <si>
    <t xml:space="preserve">06.020.0868-0</t>
  </si>
  <si>
    <t xml:space="preserve">EXECUCAO DE DEFLEXAO ATE 22°30',NO CAMPO,EM TUBULACAO DE CHAPA DE ACO SOLDADO COM ESPESSURA DE 3/8" E DIAMETRO DE 900MM,COMPREENDENDO POSICIONAMENTO DO TUBO,REMOCAO DE REVESTIMENTOS,CORTE OBLIQUO,GIRO DE 180°,PREPARO DAS PONTAS,SOLDA E NOVOREVESTIMENTO DA JUNTA IDENTICO AO ORIGINAL</t>
  </si>
  <si>
    <t xml:space="preserve">06.020.0868-A</t>
  </si>
  <si>
    <t xml:space="preserve">06.020.0870-0</t>
  </si>
  <si>
    <t xml:space="preserve">EXECUCAO DE DEFLEXAO ATE 22°30',NO CAMPO,EM TUBULACAO DE CHAPA DE ACO SOLDADO COM ESPESSURA DE 3/8" E DIAMETRO DE 1000MM,COMPREENDENDO POSICIONAMENTO DO TUBO,REMOCAO DE REVESTIMENTOS,CORTE OBLIQUO,GIRO DE 180°,PREPARO DAS PONTAS,SOLDA E NOVO REVESTIMENTO DA JUNTA IDENTICO AO ORIGINAL</t>
  </si>
  <si>
    <t xml:space="preserve">06.020.0870-A</t>
  </si>
  <si>
    <t xml:space="preserve">06.020.0871-0</t>
  </si>
  <si>
    <t xml:space="preserve">EXECUCAO DE DEFLEXAO ATE 22°30',NO CAMPO,EM TUBULACAO DE CHAPA DE ACO SOLDADO COM ESPESSURA DE 3/8" E DIAMETRO DE 1200MM,COMPREENDENDO POSICIONAMENTO DO TUBO,REMOCAO DE REVESTIMENTOS,CORTE OBLIQUO,GIRO DE 180°,PREPARO DAS PONTAS,SOLDA E NOVO REVESTIMENTO DA JUNTA IDENTICO AO ORIGINAL</t>
  </si>
  <si>
    <t xml:space="preserve">06.020.0871-A</t>
  </si>
  <si>
    <t xml:space="preserve">06.020.0872-0</t>
  </si>
  <si>
    <t xml:space="preserve">EXECUCAO DE DEFLEXAO ATE 22°30',NO CAMPO,EM TUBULACAO DE CHAPA DE ACO SOLDADO COM ESPESSURA DE 3/8" E DIAMETRO DE 1300MM,COMPREENDENDO POSICIONAMENTO DO TUBO,REMOCAO DE REVESTIMENTOS,CORTE OBLIQUO,GIRO DE 180°,PREPARO DAS PONTAS,SOLDA E NOVO REVESTIMENTO DA JUNTA IDENTICO AO ORIGINAL</t>
  </si>
  <si>
    <t xml:space="preserve">06.020.0872-A</t>
  </si>
  <si>
    <t xml:space="preserve">06.020.0873-0</t>
  </si>
  <si>
    <t xml:space="preserve">EXECUCAO DE DEFLEXAO ATE 22°30',NO CAMPO,EM TUBULACAO DE CHAPA DE ACO SOLDADO COM ESPESSURA DE 3/8" E DIAMETRO DE 1500MM,COMPREENDENDO POSICIONAMENTO DO TUBO,REMOCAO DE REVESTIMENTOS,CORTE OBLIQUO,GIRO DE 180°,PREPARO DAS PONTAS,SOLDA E NOVO REVESTIMENTO DA JUNTA IDENTICO AO ORIGINAL</t>
  </si>
  <si>
    <t xml:space="preserve">06.020.0873-A</t>
  </si>
  <si>
    <t xml:space="preserve">06.020.0875-0</t>
  </si>
  <si>
    <t xml:space="preserve">EXECUCAO DE DEFLEXAO ATE 22°30',NO CAMPO,EM TUBULACAO DE CHAPA DE ACO SOLDADO COM ESPESSURA DE 3/8" E DIAMETRO DE 2000MM,COMPREENDENDO POSICIONAMENTO DO TUBO,REMOCAO DE REVESTIMENTOS,CORTE OBLIQUO,GIRO DE 180°,PREPARO DAS PONTAS,SOLDA E NOVO REVESTIMENTO DA JUNTA IDENTICO AO ORIGINAL</t>
  </si>
  <si>
    <t xml:space="preserve">06.020.0875-A</t>
  </si>
  <si>
    <t xml:space="preserve">06.020.0876-0</t>
  </si>
  <si>
    <t xml:space="preserve">EXECUCAO DE DEFLEXAO ATE 22°30',NO CAMPO,EM TUBULACAO DE CHAPA DE ACO SOLDADO COM ESPESSURA DE 3/8" E DIAMETRO DE 2500MM,COMPREENDENDO POSICIONAMENTO DO TUBO,REMOCAO DE REVESTIMENTOS,CORTE OBLIQUO,GIRO DE 180°,PREPARO DAS PONTAS,SOLDA E NOVO REVESTIMENTO DA JUNTA IDENTICO AO ORIGINAL</t>
  </si>
  <si>
    <t xml:space="preserve">06.020.0876-A</t>
  </si>
  <si>
    <t xml:space="preserve">06.020.0880-0</t>
  </si>
  <si>
    <t xml:space="preserve">EXECUCAO DE DEFLEXAO ATE 22°30',NO CAMPO,EM TUBULACAO DE CHAPA DE ACO SOLDADO COM ESPESSURA DE 1/2" E DIAMETRO DE 500MM,COMPREENDENDO POSICIONAMENTO DO TUBO,REMOCAO DE REVESTIMENTOS,CORTE OBLIQUO,GIRO DE 180°,PREPARO DAS PONTAS,SOLDA E NOVOREVESTIMENTO DA JUNTA IDENTICO AO ORIGINAL</t>
  </si>
  <si>
    <t xml:space="preserve">06.020.0880-A</t>
  </si>
  <si>
    <t xml:space="preserve">06.020.0882-0</t>
  </si>
  <si>
    <t xml:space="preserve">EXECUCAO DE DEFLEXAO ATE 22°30',NO CAMPO,EM TUBULACAO DE CHAPA DE ACO SOLDADO COM ESPESSURA DE 1/2" E DIAMETRO DE 600MM,COMPREENDENDO POSICIONAMENTO DO TUBO,REMOCAO DE REVESTIMENTOS,CORTE OBLIQUO,GIRO DE 180°,PREPARO DAS PONTAS,SOLDA E NOVOREVESTIMENTO DA JUNTA IDENTICO AO ORIGINAL</t>
  </si>
  <si>
    <t xml:space="preserve">06.020.0882-A</t>
  </si>
  <si>
    <t xml:space="preserve">06.020.0884-0</t>
  </si>
  <si>
    <t xml:space="preserve">EXECUCAO DE DEFLEXAO ATE 22°30',NO CAMPO,EM TUBULACAO DE CHAPA DE ACO SOLDADO COM ESPESSURA DE 1/2" E DIAMETRO DE 700MM,COMPREENDENDO POSICIONAMENTO DO TUBO,REMOCAO DE REVESTIMENTOS,CORTE OBLIQUO,GIRO DE 180°,PREPARO DAS PONTAS,SOLDA E NOVOREVESTIMENTO DA JUNTA IDENTICO AO ORIGINAL</t>
  </si>
  <si>
    <t xml:space="preserve">06.020.0884-A</t>
  </si>
  <si>
    <t xml:space="preserve">06.020.0886-0</t>
  </si>
  <si>
    <t xml:space="preserve">EXECUCAO DE DEFLEXAO ATE 22°30',NO CAMPO,EM TUBULACAO DE CHAPA DE ACO SOLDADO POR ESPESSURA DE 1/2" E DIAMETRO DE 800MM,COMPREENDENDO POSICIONAMENTO DO TUBO,REMOCAO DE REVESTIMENTOS,CORTE OBLIQUO,GIRO DE 180°,PREPARO DAS PONTAS,SOLDA E NOVOREVESTIMENTO DA JUNTA IDENTICO AO ORIGINAL</t>
  </si>
  <si>
    <t xml:space="preserve">06.020.0886-A</t>
  </si>
  <si>
    <t xml:space="preserve">06.020.0888-0</t>
  </si>
  <si>
    <t xml:space="preserve">EXECUCAO DE DEFLEXAO ATE 22°30',NO CAMPO,EM TUBULACAO DE CHAPA DE ACO SOLDADO COM ESPESSURA DE 1/2" E DIAMETRO DE 900MM,,COMPREENDENDO POSICIONAMENTO DO TUBO,REMOCAO DE REVESTIMENTS,CORTE OBLIQUO,GIRO DE 180°,PREPARO DAS PONTAS,SOLDA E NOVOREVESTIMENTO DA JUNTA IDENTICO AO ORIGINAL</t>
  </si>
  <si>
    <t xml:space="preserve">06.020.0888-A</t>
  </si>
  <si>
    <t xml:space="preserve">06.020.0890-0</t>
  </si>
  <si>
    <t xml:space="preserve">EXECUCAO DE DEFLEXAO ATE 22°30',NO CAMPO,EM TUBULACAO DE CHAPA DE ACO SOLDADO COM ESPESSURA DE 1/2" E DIAMETRO DE 1000MM,COMPREENDENDO POSICIONAMENTO DO TUBO,REMOCAO DE REVESTIMENTOS,CORTE OBLIQUO,GIRO DE 180°,PREPARO DAS PONTAS,SOLDA E NOVO REVESTIMENTO DA JUNTA IDENTICO AO ORIGINAL</t>
  </si>
  <si>
    <t xml:space="preserve">06.020.0890-A</t>
  </si>
  <si>
    <t xml:space="preserve">06.020.0891-0</t>
  </si>
  <si>
    <t xml:space="preserve">EXECUCAO DE DEFLEXAO ATE 22°30`,NO CAMPO,EM TUBULACAO DE CHAPA DE ACO SOLDADO COM ESPESSURA DE 1/2" E DIAMETRO DE 1200MM,COMPREENDENDO POSICIONAMENTO DO TUBO,REMOCAO DE REVESTIMENTOS,CORTE OBLIQUO,GIRO DE 180°,PREPARO DAS PONTAS,SOLDA E NOVO REVESTIMENTO DA JUNTA IDENTICO AO ORIGINAL</t>
  </si>
  <si>
    <t xml:space="preserve">06.020.0891-A</t>
  </si>
  <si>
    <t xml:space="preserve">06.020.0893-0</t>
  </si>
  <si>
    <t xml:space="preserve">EXECUCAO DE DEFLEXAO ATE 22°30',NO CAMPO,EM TUBULACAO DE CHAPA DE ACO SOLDADO COM ESPESSURA DE 1/2" E DIAMETRO DE 1500MM,COMPREENDENDO POSICIONAMENTO DO TUBO,REMOCAO DE REVESTIMENTOS,CORTE OBLIQUO,GIRO DE 180°,PREPARO DAS PONTAS,SOLDA E NOVO REVESTIMENTO DA JUNTA IDENTICO AO ORIGINAL</t>
  </si>
  <si>
    <t xml:space="preserve">06.020.0893-A</t>
  </si>
  <si>
    <t xml:space="preserve">06.020.0894-0</t>
  </si>
  <si>
    <t xml:space="preserve">EXECUCAO DE DEFLEXAO ATE 22°30',NO CAMPO,EM TUBULACAO DE CHAPA DE ACO SOLDADO COM ESPESSURA DE 1/2" E DIAMETRO DE 1750MM,COMPREENDENDO POSICIONAMENTO DO TUBO,REMOCAO DE REVESTIMENTOS,CORTE OBLIQUO,GIRO DE 180°,PREPARO DAS PONTAS,SOLDA E NOVO REVESTIMENTO DA JUNTA IDENTICO AO ORIGINAL</t>
  </si>
  <si>
    <t xml:space="preserve">06.020.0894-A</t>
  </si>
  <si>
    <t xml:space="preserve">06.020.0895-0</t>
  </si>
  <si>
    <t xml:space="preserve">EXECUCAO DE DEFLEXAO ATE 22°30',NO CAMPO,EM TUBULACAO DE CHAPA DE ACO SOLDADO COM ESPESSURA DE 1/2" E DIAMETRO DE 1800MM,COMPREENDENDO POSICIONAMENTO DO TUBO,REMOCAO DE REVESTIMENTOS,CORTE OBLIQUO,GIRO DE 180°,PREPARO DAS PONTAS,SOLDA E NOVO REVESTIMENTO DA JUNTA IDENTICO AO ORIGINAL</t>
  </si>
  <si>
    <t xml:space="preserve">06.020.0895-A</t>
  </si>
  <si>
    <t xml:space="preserve">06.020.0896-0</t>
  </si>
  <si>
    <t xml:space="preserve">EXECUCAO DE DEFLEXAO ATE 22°30',NO CAMPO,EM TUBULACAO DE CHAPA DE ACO SOLDADO COM ESPESSURA DE 1/2" E DIAMETRO DE 2000MM,COMPREENDENDO POSICIONAMENTO DO TUBO,REMOCAO DE REVESTIMENTOS,CORTE OBLIQUO,GIRO DE 180°,PREPARO DAS PONTAS,SOLDA E NOVO REVESTIMENTO DA JUNTA IDENTICO AO ORIGINAL</t>
  </si>
  <si>
    <t xml:space="preserve">06.020.0896-A</t>
  </si>
  <si>
    <t xml:space="preserve">06.020.0897-0</t>
  </si>
  <si>
    <t xml:space="preserve">EXECUCAO DE DEFLEXAO ATE 22°30',NO CAMPO,EM TUBULACAO DE CHAPA DE ACO SOLDADO COM ESPESSURA DE 1/2" E DIAMETRO DE 2500MM,COMPREENDENDO POSICIONAMENTO DO TUBO,REMOCAO DE REVESTIMENTOS,CORTE OBLIQUO,GIRO DE 180°,PREPARO DAS PONTAS,SOLDA E NOVO REVESTIMENTO DA JUNTA IDENTICO AO ORIGINAL</t>
  </si>
  <si>
    <t xml:space="preserve">06.020.0897-A</t>
  </si>
  <si>
    <t xml:space="preserve">06.020.0900-0</t>
  </si>
  <si>
    <t xml:space="preserve">EXECUCAO DE DEFLEXAO ATE 22°30',NO CAMPO,EM TUBULACAO DE CHAPA DE ACO SOLDADO COM ESPESSURA DE 5/8" E DIAMETRO DE 1800MM,COMPREENDENDO POSICIONAMENTO DO TUBO,REMOCAO DE REVESTIMENTOS,CORTE OBLIQUO,GIRO DE 180°,PREPARO DAS PONTAS,SOLDA E NOVO REVESTIMENTO DA JUNTA IDENTICO AO ORIGINAL</t>
  </si>
  <si>
    <t xml:space="preserve">06.020.0900-A</t>
  </si>
  <si>
    <t xml:space="preserve">06.020.0901-0</t>
  </si>
  <si>
    <t xml:space="preserve">EXECUCAO DE DEFLEXAO ATE 22°30',NO CAMPO,EM TUBULACAO DE CHAPA DE ACO SOLDADO COM ESPESSURA DE 5/8" E DIAMETRO DE 2000MM,COMPREENDENDO POSICIONAMENTO DO TUBO,REMOCAO DE REVESTIMENTOS,CORTE OBLIQUO,GIRO DE 180°,PREPARO DAS PONTAS,SOLDA E NOVO REVESTIMENTO DA JUNTA IDENTICO AO ORIGINAL</t>
  </si>
  <si>
    <t xml:space="preserve">06.020.0901-A</t>
  </si>
  <si>
    <t xml:space="preserve">06.020.0902-0</t>
  </si>
  <si>
    <t xml:space="preserve">EXECUCAO DE DEFLEXAO ATE 22°30',NO CAMPO,EM TUBULACAO DE CHAPA DE ACO SOLDADO COM ESPESSURA DE 5/8" E DIAMETRO DE 2500MM,COMPREENDENDO POSICIONAMENTO DO TUBO,REMOCAO DE REVESTIMENTOS,CORTE OBLIQUO,GIRO DE 180°,PREPARO DAS PONTAS,SOLDA E NOVO REVESTIMENTO DA JUNTA IDENTICO AO ORIGINAL</t>
  </si>
  <si>
    <t xml:space="preserve">06.020.0902-A</t>
  </si>
  <si>
    <t xml:space="preserve">06.020.0905-0</t>
  </si>
  <si>
    <t xml:space="preserve">MONTAGEM DE PESCOCO DE DERIVACAO DE ACO,DIAMETRO DE 150MM,SOLDADO EM TUBO DUCTIL COM ELETRODO ESPECIAL,INCLUSIVE FURACAODO TUBO</t>
  </si>
  <si>
    <t xml:space="preserve">06.020.0905-A</t>
  </si>
  <si>
    <t xml:space="preserve">06.020.0906-0</t>
  </si>
  <si>
    <t xml:space="preserve">MONTAGEM DE PESCOCO DE DERIVACAO DE ACO,DIAMETRO DE 200MM,SOLDADO EM TUBO DUCTIL COM ELETRODO ESPECIAL,INCLUSIVE FURACAODO TUBO</t>
  </si>
  <si>
    <t xml:space="preserve">06.020.0906-A</t>
  </si>
  <si>
    <t xml:space="preserve">06.020.0908-0</t>
  </si>
  <si>
    <t xml:space="preserve">MONTAGEM DE PESCOCO DE DERIVACAO DE ACO,DIAMETRO DE 100MM,SOLDADO EM TUBO DUCTIL COM ELETRODO ESPECIAL,INCLUSIVE FURACAODO TUBO</t>
  </si>
  <si>
    <t xml:space="preserve">06.020.0908-A</t>
  </si>
  <si>
    <t xml:space="preserve">06.020.0910-0</t>
  </si>
  <si>
    <t xml:space="preserve">MONTAGEM DE PESCOCO DE DERIVACAO DE ACO,DIAMETRO DE 75MM,SOLDADO EM TUBO DUCTIL COM ELETRODO ESPECIAL,INCLUSIVE FURACAODO TUBO</t>
  </si>
  <si>
    <t xml:space="preserve">06.020.0910-A</t>
  </si>
  <si>
    <t xml:space="preserve">06.020.0915-0</t>
  </si>
  <si>
    <t xml:space="preserve">MONTAGEM DE JUNTA DRESSER COM ANCORAGENS(HARNESS),EXCLUSIVEA PECA,COM DIAMETRO DE 150MM. CUSTO POR PECA</t>
  </si>
  <si>
    <t xml:space="preserve">06.020.0915-A</t>
  </si>
  <si>
    <t xml:space="preserve">06.020.0916-0</t>
  </si>
  <si>
    <t xml:space="preserve">MONTAGEM DE JUNTA DRESSER COM ANCORAGENS(HARNESS),EXCLUSIVEA PECA,COM DIAMETRO DE 200MM. CUSTO POR PECA</t>
  </si>
  <si>
    <t xml:space="preserve">06.020.0916-A</t>
  </si>
  <si>
    <t xml:space="preserve">06.020.0917-0</t>
  </si>
  <si>
    <t xml:space="preserve">MONTAGEM DE JUNTA DRESSER COM ANCORAGENS(HARNESS),EXCLUSIVEA PECA,COM DIAMETRO DE 250MM. CUSTO POR PECA</t>
  </si>
  <si>
    <t xml:space="preserve">06.020.0917-A</t>
  </si>
  <si>
    <t xml:space="preserve">06.020.0918-0</t>
  </si>
  <si>
    <t xml:space="preserve">MONTAGEM DE JUNTA DRESSER COM ANCORAGENS(HARNESS),EXCLUSIVEA PECA,COM DIAMETRO DE 300MM. CUSTO POR PECA</t>
  </si>
  <si>
    <t xml:space="preserve">06.020.0918-A</t>
  </si>
  <si>
    <t xml:space="preserve">06.020.0919-0</t>
  </si>
  <si>
    <t xml:space="preserve">MONTAGEM DE JUNTA DRESSER COM ANCORAGENS(HARNESS),EXCLUSIVEA PECA,COM DIAMETRO DE 350MM. CUSTO POR PECA</t>
  </si>
  <si>
    <t xml:space="preserve">06.020.0919-A</t>
  </si>
  <si>
    <t xml:space="preserve">06.020.0920-0</t>
  </si>
  <si>
    <t xml:space="preserve">MONTAGEM DE JUNTA DRESSER COM ANCORAGENS(HARNESS),EXCLUSIVEA PECA,COM DIAMETRO DE 400MM. CUSTO POR PECA</t>
  </si>
  <si>
    <t xml:space="preserve">06.020.0920-A</t>
  </si>
  <si>
    <t xml:space="preserve">06.020.0921-0</t>
  </si>
  <si>
    <t xml:space="preserve">MONTAGEM DE JUNTA DRESSER COM ANCORAGENS(HARNESS),EXCLUSIVEA PECA,COM DIAMETRO DE 450MM. CUSTO POR PECA</t>
  </si>
  <si>
    <t xml:space="preserve">06.020.0921-A</t>
  </si>
  <si>
    <t xml:space="preserve">06.020.0922-0</t>
  </si>
  <si>
    <t xml:space="preserve">MONTAGEM DE JUNTA DRESSER COM ANCORAGENS(HARNESS),EXCLUSIVEA PECA,COM DIAMETRO DE 500MM. CUSTO POR PECA</t>
  </si>
  <si>
    <t xml:space="preserve">06.020.0922-A</t>
  </si>
  <si>
    <t xml:space="preserve">06.020.0924-0</t>
  </si>
  <si>
    <t xml:space="preserve">MONTAGEM DE JUNTA DRESSER COM ANCORAGENS(HARNESS),EXCLUSIVEA PECA,COM DIAMETRO DE 600MM. CUSTO POR PECA</t>
  </si>
  <si>
    <t xml:space="preserve">06.020.0924-A</t>
  </si>
  <si>
    <t xml:space="preserve">06.020.0926-0</t>
  </si>
  <si>
    <t xml:space="preserve">MONTAGEM DE JUNTA DRESSER COM ANCORAGENS(HARNESS),EXCLUSIVEA PECA,COM DIAMETRO DE 700MM. CUSTO POR PECA</t>
  </si>
  <si>
    <t xml:space="preserve">06.020.0926-A</t>
  </si>
  <si>
    <t xml:space="preserve">06.020.0928-0</t>
  </si>
  <si>
    <t xml:space="preserve">MONTAGEM DE JUNTA DRESSER COM ANCORAGENS(HARNESS),EXCLUSIVEA PECA,COM DIAMETRO DE 800MM. CUSTO POR PECA</t>
  </si>
  <si>
    <t xml:space="preserve">06.020.0928-A</t>
  </si>
  <si>
    <t xml:space="preserve">06.020.0930-0</t>
  </si>
  <si>
    <t xml:space="preserve">MONTAGEM DE JUNTA DRESSER COM ANCORAGENS(HARNESS),EXCLUSIVEA PECA,COM DIAMETRO DE 900MM. CUSTO POR PECA</t>
  </si>
  <si>
    <t xml:space="preserve">06.020.0930-A</t>
  </si>
  <si>
    <t xml:space="preserve">06.020.0932-0</t>
  </si>
  <si>
    <t xml:space="preserve">MONTAGEM DE JUNTA DRESSER COM ANCORAGENS(HARNESS),EXCLUSIVEA PECA,COM DIAMETRO DE 1000MM. CUSTO POR PECA</t>
  </si>
  <si>
    <t xml:space="preserve">06.020.0932-A</t>
  </si>
  <si>
    <t xml:space="preserve">06.020.0933-0</t>
  </si>
  <si>
    <t xml:space="preserve">MONTAGEM DE JUNTA DRESSER COM ANCORAGENS(HARNESS),EXCLUSIVEA PECA,COM DIAMETRO DE 1200MM. CUSTO POR PECA</t>
  </si>
  <si>
    <t xml:space="preserve">06.020.0933-A</t>
  </si>
  <si>
    <t xml:space="preserve">06.020.0934-0</t>
  </si>
  <si>
    <t xml:space="preserve">MONTAGEM DE JUNTA DRESSER COM ANCORAGENS(HARNESS),EXCLUSIVEA PECA,COM DIAMETRO DE 1300MM. CUSTO POR PECA</t>
  </si>
  <si>
    <t xml:space="preserve">06.020.0934-A</t>
  </si>
  <si>
    <t xml:space="preserve">06.020.0935-0</t>
  </si>
  <si>
    <t xml:space="preserve">MONTAGEM DE JUNTA DRESSER COM ANCORAGENS(HARNESS),EXCLUSIVEA PECA,COM DIAMETRO DE 1500MM. CUSTO POR PECA</t>
  </si>
  <si>
    <t xml:space="preserve">06.020.0935-A</t>
  </si>
  <si>
    <t xml:space="preserve">06.020.0937-0</t>
  </si>
  <si>
    <t xml:space="preserve">MONTAGEM DE JUNTA DRESSER COM ANCORAGENS(HARNESS),EXCLUSIVEA PECA,COM DIAMETRO DE 2000MM. CUSTO POR PECA</t>
  </si>
  <si>
    <t xml:space="preserve">06.020.0937-A</t>
  </si>
  <si>
    <t xml:space="preserve">06.020.0938-0</t>
  </si>
  <si>
    <t xml:space="preserve">MONTAGEM DE JUNTA DRESSER COM ANCORAGENS(HARNESS),EXCLUSIVEA PECA,COM DIAMETRO DE 2500MM. CUSTO POR PECA</t>
  </si>
  <si>
    <t xml:space="preserve">06.020.0938-A</t>
  </si>
  <si>
    <t xml:space="preserve">06.021.0010-0</t>
  </si>
  <si>
    <t xml:space="preserve">MONTAGEM PREVIA DE VAOS RETOS, PARA TRAVESSIAS AEREAS DE ADUTORAS DE ACO,COM DIAMETRO DE 300MM</t>
  </si>
  <si>
    <t xml:space="preserve">06.021.0010-A</t>
  </si>
  <si>
    <t xml:space="preserve">06.021.0011-0</t>
  </si>
  <si>
    <t xml:space="preserve">MONTAGEM PREVIA DE VAOS RETOS, PARA TRAVESSIAS AEREAS DE ADUTORAS DE ACO,COM DIAMETRO DE 400MM</t>
  </si>
  <si>
    <t xml:space="preserve">06.021.0011-A</t>
  </si>
  <si>
    <t xml:space="preserve">06.021.0012-0</t>
  </si>
  <si>
    <t xml:space="preserve">MONTAGEM PREVIA DE VAOS RETOS, PARA TRAVESSIAS AEREAS DE ADUTORAS DE ACO,COM DIAMETRO DE 500MM</t>
  </si>
  <si>
    <t xml:space="preserve">06.021.0012-A</t>
  </si>
  <si>
    <t xml:space="preserve">06.021.0013-0</t>
  </si>
  <si>
    <t xml:space="preserve">MONTAGEM PREVIA DE VAOS RETOS, PARA TRAVESSIAS AEREAS DE ADUTORAS DE ACO,COM DIAMETRO DE 600MM</t>
  </si>
  <si>
    <t xml:space="preserve">06.021.0013-A</t>
  </si>
  <si>
    <t xml:space="preserve">06.021.0014-0</t>
  </si>
  <si>
    <t xml:space="preserve">MONTAGEM PREVIA DE VAOS RETOS, PARA TRAVESSIAS AEREAS DE ADUTORAS DE ACO,COM DIAMETRO DE 700MM</t>
  </si>
  <si>
    <t xml:space="preserve">06.021.0014-A</t>
  </si>
  <si>
    <t xml:space="preserve">06.021.0015-0</t>
  </si>
  <si>
    <t xml:space="preserve">MONTAGEM PREVIA DE VAOS RETOS, PARA TRAVESSIAS AEREAS DE ADUTORAS DE ACO,COM DIAMETRO DE 800MM</t>
  </si>
  <si>
    <t xml:space="preserve">06.021.0015-A</t>
  </si>
  <si>
    <t xml:space="preserve">06.021.0016-0</t>
  </si>
  <si>
    <t xml:space="preserve">MONTAGEM PREVIA DE VAOS RETOS, PARA TRAVESSIAS AEREAS DE ADUTORAS DE ACO,COM DIAMETRO DE 900MM</t>
  </si>
  <si>
    <t xml:space="preserve">06.021.0016-A</t>
  </si>
  <si>
    <t xml:space="preserve">06.021.0017-0</t>
  </si>
  <si>
    <t xml:space="preserve">MONTAGEM PREVIA DE VAOS RETOS, PARA TRAVESSIAS AEREAS DE ADUTORAS DE ACO,COM DIAMETRO DE 1000MM</t>
  </si>
  <si>
    <t xml:space="preserve">06.021.0017-A</t>
  </si>
  <si>
    <t xml:space="preserve">06.021.0018-0</t>
  </si>
  <si>
    <t xml:space="preserve">MONTAGEM PREVIA DE VAOS RETOS, PARA TRAVESSIAS AEREAS DE ADUTORAS DE ACO,COM DIAMETRO DE 1200MM</t>
  </si>
  <si>
    <t xml:space="preserve">06.021.0018-A</t>
  </si>
  <si>
    <t xml:space="preserve">06.021.0019-0</t>
  </si>
  <si>
    <t xml:space="preserve">MONTAGEM PREVIA DE VAOS RETOS, PARA TRAVESSIAS AEREAS DE ADUTORAS DE ACO,COM DIAMETRO DE 1500MM</t>
  </si>
  <si>
    <t xml:space="preserve">06.021.0019-A</t>
  </si>
  <si>
    <t xml:space="preserve">06.021.0020-0</t>
  </si>
  <si>
    <t xml:space="preserve">MONTAGEM PREVIA DE VAOS RETOS, PARA TRAVESSIAS AEREAS DE ADUTORAS DE ACO,COM DIAMETRO DE 1750MM</t>
  </si>
  <si>
    <t xml:space="preserve">06.021.0020-A</t>
  </si>
  <si>
    <t xml:space="preserve">06.021.0021-0</t>
  </si>
  <si>
    <t xml:space="preserve">MONTAGEM PREVIA DE VAOS RETOS, PARA TRAVESSIAS AEREAS DE ADUTORAS DE ACO,COM DIAMETRO DE 2000MM</t>
  </si>
  <si>
    <t xml:space="preserve">06.021.0021-A</t>
  </si>
  <si>
    <t xml:space="preserve">06.021.0025-0</t>
  </si>
  <si>
    <t xml:space="preserve">MONTAGEM PREVIA DE PORTICOS OU ARCOS,PARA TRAVESSIAS AEREASEM TUBOS DE ACO,COM DIAMETRO DE 300MM</t>
  </si>
  <si>
    <t xml:space="preserve">06.021.0025-A</t>
  </si>
  <si>
    <t xml:space="preserve">06.021.0026-0</t>
  </si>
  <si>
    <t xml:space="preserve">MONTAGEM PREVIA DE PORTICOS OU ARCOS,PARA TRAVESSIAS AEREASEM TUBOS DE ACO,COM DIAMETRO DE 400MM</t>
  </si>
  <si>
    <t xml:space="preserve">06.021.0026-A</t>
  </si>
  <si>
    <t xml:space="preserve">06.021.0027-0</t>
  </si>
  <si>
    <t xml:space="preserve">MONTAGEM PREVIA DE PORTICOS OU ARCOS,PARA TRAVESSIAS AEREASEM TUBOS DE ACO,COM DIAMETRO DE 500MM</t>
  </si>
  <si>
    <t xml:space="preserve">06.021.0027-A</t>
  </si>
  <si>
    <t xml:space="preserve">06.021.0028-0</t>
  </si>
  <si>
    <t xml:space="preserve">MONTAGEM PREVIA DE PORTICOS OU ARCOS,PARA TRAVESSIAS AEREASEM TUBOS DE ACO,COM DIAMETRO DE 600MM</t>
  </si>
  <si>
    <t xml:space="preserve">06.021.0028-A</t>
  </si>
  <si>
    <t xml:space="preserve">06.021.0029-0</t>
  </si>
  <si>
    <t xml:space="preserve">MONTAGEM PREVIA DE PORTICOS OU ARCOS,PARA TRAVESSIAS AEREASEM TUBOS DE ACO,COM DIAMETRO DE 700MM</t>
  </si>
  <si>
    <t xml:space="preserve">06.021.0029-A</t>
  </si>
  <si>
    <t xml:space="preserve">06.021.0030-0</t>
  </si>
  <si>
    <t xml:space="preserve">MONTAGEM PREVIA DE PORTICOS OU ARCOS,PARA TRAVESSIAS AEREASEM TUBOS DE ACO,COM DIAMETRO DE 800MM</t>
  </si>
  <si>
    <t xml:space="preserve">06.021.0030-A</t>
  </si>
  <si>
    <t xml:space="preserve">06.021.0031-0</t>
  </si>
  <si>
    <t xml:space="preserve">MONTAGEM PREVIA DE PORTICOS OU ARCOS,PARA TRAVESSIAS AEREASEM TUBOS DE ACO,COM DIAMETRO DE 900MM</t>
  </si>
  <si>
    <t xml:space="preserve">06.021.0031-A</t>
  </si>
  <si>
    <t xml:space="preserve">06.021.0032-0</t>
  </si>
  <si>
    <t xml:space="preserve">MONTAGEM PREVIA DE PORTICOS OU ARCOS,PARA TRAVESSIAS AEREASEM TUBOS DE ACO,COM DIAMETRO DE 1000MM</t>
  </si>
  <si>
    <t xml:space="preserve">06.021.0032-A</t>
  </si>
  <si>
    <t xml:space="preserve">06.021.0033-0</t>
  </si>
  <si>
    <t xml:space="preserve">MONTAGEM PREVIA DE PORTICOS OU ARCOS,PARA TRAVESSIAS AEREASEM TUBOS DE ACO,COM DIAMETRO DE 1200MM</t>
  </si>
  <si>
    <t xml:space="preserve">06.021.0033-A</t>
  </si>
  <si>
    <t xml:space="preserve">06.021.0034-0</t>
  </si>
  <si>
    <t xml:space="preserve">MONTAGEM PREVIA DE PORTICOS OU ARCOS,PARA TRAVESSIAS AEREASEM TUBOS DE ACO,COM DIAMETRO DE 1500MM</t>
  </si>
  <si>
    <t xml:space="preserve">06.021.0034-A</t>
  </si>
  <si>
    <t xml:space="preserve">06.021.0035-0</t>
  </si>
  <si>
    <t xml:space="preserve">MONTAGEM PREVIA DE PORTICOS OU ARCOS,PARA TRAVESSIAS AEREASEM TUBOS DE ACO,COM DIAMETRO DE 1750MM</t>
  </si>
  <si>
    <t xml:space="preserve">06.021.0035-A</t>
  </si>
  <si>
    <t xml:space="preserve">06.021.0036-0</t>
  </si>
  <si>
    <t xml:space="preserve">MONTAGEM PREVIA DE PORTICOS OU ARCOS,PARA TRAVESSIAS AEREASEM TUBOS DE ACO,COM DIAMETRO DE 2000MM</t>
  </si>
  <si>
    <t xml:space="preserve">06.021.0036-A</t>
  </si>
  <si>
    <t xml:space="preserve">06.021.0040-0</t>
  </si>
  <si>
    <t xml:space="preserve">ASSENTAMENTO DE VAOS RETOS DE TUBOS DE ACO,ATE 30,00M,NO LOCAL DEFINITIVO DA TRAVESSIA,COM UTILIZACAO DIRETA DE GUINDASTE</t>
  </si>
  <si>
    <t xml:space="preserve">06.021.0040-A</t>
  </si>
  <si>
    <t xml:space="preserve">06.021.0041-0</t>
  </si>
  <si>
    <t xml:space="preserve">ASSENTAMENTO DE PORTICOS OU ARCOS SIMPLES DE TUBOS DE ACO,DE31,00 A 50,00M,NO LOCAL DEFINITIVO DA TRAVESSIA,COM UTILIZACAO DIRETA DE GUINDASTE</t>
  </si>
  <si>
    <t xml:space="preserve">06.021.0041-A</t>
  </si>
  <si>
    <t xml:space="preserve">06.022.0010-0</t>
  </si>
  <si>
    <t xml:space="preserve">SUPORTES TIPO CONSOLE EM CHAPA ATE 3/8" DE ESPESSURA E PERFIS CANTONEIRA 4 X 4",SOLDADOS,PARA FIXACAO SUSPENSA DE TUBULACOES,INCLUSIVE JATEAMENTO DAS SUPERFICIES E PINTURA ANTIOXIDANTE A BASE DE BORRACHA CLORADA,CHUMBADORES,PORCAS E PARAFUSOS.FORNECIMENTO E MONTAGEM</t>
  </si>
  <si>
    <t xml:space="preserve">06.022.0010-A</t>
  </si>
  <si>
    <t xml:space="preserve">06.061.0105-0</t>
  </si>
  <si>
    <t xml:space="preserve">JUNCAO DE 45° OU 90° DE CERAMICA VIDRADA INTERNAMENTE, PARAESGOTO,COM DIAMETRO DE 100MM, INCLUSIVE FORNECIMENTO DO MATERIAL PARA REJUNTAMENTO COM ARGAMASSA DE CIMENTO E AREIA, NOTRACO 1:4.FORNECIMENTO E ASSENTAMENTO</t>
  </si>
  <si>
    <t xml:space="preserve">06.061.0105-A</t>
  </si>
  <si>
    <t xml:space="preserve">06.061.0110-0</t>
  </si>
  <si>
    <t xml:space="preserve">JUNCAO DE 45° OU 90° DE CERAMICA VIDRADA INTERNAMENTE, PARAESGOTO,COM DIAMETRO DE 150MM, INCLUSIVE FORNECIMENTO DO MATERIAL PARA REJUNTAMENTO COM ARGAMASSA DE CIMENTO E AREIA, NOTRACO 1:4.FORNECIMENTO E ASSENTAMENTO</t>
  </si>
  <si>
    <t xml:space="preserve">06.061.0110-A</t>
  </si>
  <si>
    <t xml:space="preserve">06.061.0115-0</t>
  </si>
  <si>
    <t xml:space="preserve">JUNCAO DE 45° OU 90° DE CERAMICA VIDRADA INTERNAMENTE, PARAESGOTO,COM DIAMETRO DE 200MM, INCLUSIVE FORNECIMENTO DO MATERIAL PARA REJUNTAMENTO COM ARGAMASSA DE CIMENTO E AREIA, NOTRACO 1:4.FORNECIMENTO E ASSENTAMENTO</t>
  </si>
  <si>
    <t xml:space="preserve">06.061.0115-A</t>
  </si>
  <si>
    <t xml:space="preserve">06.061.0120-0</t>
  </si>
  <si>
    <t xml:space="preserve">JUNCAO DE 45° OU 90° DE CERAMICA VIDRADA INTERNAMENTE, PARAESGOTO,COM DIAMETRO DE 250MM, INCLUSIVE FORNECIMENTO DO MATERIAL PARA REJUNTAMENTO COM ARGAMASSA DE CIMENTO E AREIA, NOTRACO 1:4.FORNECIMENTO E ASSENTAMENTO</t>
  </si>
  <si>
    <t xml:space="preserve">06.061.0120-A</t>
  </si>
  <si>
    <t xml:space="preserve">06.061.0150-0</t>
  </si>
  <si>
    <t xml:space="preserve">CURVA CERAMICA DE 45° OU 90°,VIDRADA INTERNAMENTE, PARA ESGOTO,COM DIAMETRO DE 100MM,INCLUSIVE FORNECIMENTO DO MATERIALPARA REJUNTAMENTO COM ARGAMASSA DE CIMENTO E AREIA,NO TRACO1:4.FORNECIMENTO E ASSENTAMENTO</t>
  </si>
  <si>
    <t xml:space="preserve">06.061.0150-A</t>
  </si>
  <si>
    <t xml:space="preserve">06.061.0155-0</t>
  </si>
  <si>
    <t xml:space="preserve">CURVA CERAMICA DE 45° OU 90°,VIDRADA INTERNAMENTE, PARA ESGOTO,COM DIAMETRO DE 150MM,INCLUSIVE FORNECIMENTO DO MATERIALPARA REJUNTAMENTO COM ARGAMASSA DE CIMENTO E AREIA,NO TRACO1:4.FORNECIMENTO E ASSENTAMENTO</t>
  </si>
  <si>
    <t xml:space="preserve">06.061.0155-A</t>
  </si>
  <si>
    <t xml:space="preserve">06.061.0160-0</t>
  </si>
  <si>
    <t xml:space="preserve">CURVA CERAMICA DE 45° OU 90°,VIDRADA INTERNAMENTE, PARA ESGOTO,COM DIAMETRO DE 200MM,INCLUSIVE FORNECIMENTO DO MATERIALPARA REJUNTAMENTO COM ARGAMASSA DE CIMENTO E AREIA,NO TRACO1:4.FORNECIMENTO E ASSENTAMENTO</t>
  </si>
  <si>
    <t xml:space="preserve">06.061.0160-A</t>
  </si>
  <si>
    <t xml:space="preserve">06.061.0165-0</t>
  </si>
  <si>
    <t xml:space="preserve">CURVA CERAMICA DE 45° OU 90°,VIDRADA INTERNAMENTE, PARA ESGOTO,COM DIAMETRO DE 250MM,INCLUSIVE FORNECIMENTO DO MATERIALPARA REJUNTAMENTO COM ARGAMASSA DE CIMENTO E AREIA,NO TRACO1:4.FORNECIMENTO E ASSENTAMENTO</t>
  </si>
  <si>
    <t xml:space="preserve">06.061.0165-A</t>
  </si>
  <si>
    <t xml:space="preserve">06.061.0170-0</t>
  </si>
  <si>
    <t xml:space="preserve">SELIM CERAMICO PARA LIGACAO DE ESGOTOS,DE 150MMX100MM,INCLUSIVE ARGAMASSA DE CIMENTO E AREIA NO TRACO 1:4.FORNECIMENTO EASSENTAMENTO</t>
  </si>
  <si>
    <t xml:space="preserve">06.061.0170-A</t>
  </si>
  <si>
    <t xml:space="preserve">06.061.0171-0</t>
  </si>
  <si>
    <t xml:space="preserve">SELIM CERAMICO PARA LIGACAO DE ESGOTOS,DE 200MMX100MM,INCLUSIVE ARGAMASSA DE CIMENTO E AREIA NO TRACO 1:4.FORNECIMENTO EASSENTAMENTO</t>
  </si>
  <si>
    <t xml:space="preserve">06.061.0171-A</t>
  </si>
  <si>
    <t xml:space="preserve">06.061.0172-0</t>
  </si>
  <si>
    <t xml:space="preserve">SELIM CERAMICO PARA LIGACAO DE ESGOTOS,DE 200MMX150MM,INCLUSIVE ARGAMASSA DE CIMENTO E AREIA NO TRACO 1:4.FORNECIMENTO EASSENTAMENTO</t>
  </si>
  <si>
    <t xml:space="preserve">06.061.0172-A</t>
  </si>
  <si>
    <t xml:space="preserve">06.061.0173-0</t>
  </si>
  <si>
    <t xml:space="preserve">SELIM CERAMICO PARA LIGACAO DE ESGOTOS,DE 250MMX100MM,INCLUSIVE ARGAMASSA DE CIMENTO E AREIA NO TRACO 1:4.FORNECIMENTO EASSENTAMENTO</t>
  </si>
  <si>
    <t xml:space="preserve">06.061.0173-A</t>
  </si>
  <si>
    <t xml:space="preserve">06.061.0174-0</t>
  </si>
  <si>
    <t xml:space="preserve">SELIM CERAMICO PARA LIGACAO DE ESGOTOS,DE 250MMX150MM,INCLUSIVE ARGAMASSA DE CIMENTO E AREIA NO TRACO 1:4.FORNECIMENTO EASSENTAMENTO</t>
  </si>
  <si>
    <t xml:space="preserve">06.061.0174-A</t>
  </si>
  <si>
    <t xml:space="preserve">06.061.0176-0</t>
  </si>
  <si>
    <t xml:space="preserve">SELIM CERAMICO PARA LIGACAO DE ESGOTOS,DE 300MMX100MM,INCLUSIVE ARGAMASSA DE CIMENTO E AREIA NO TRACO 1:4.FORNECIMENTO EASSENTAMENTO</t>
  </si>
  <si>
    <t xml:space="preserve">06.061.0176-A</t>
  </si>
  <si>
    <t xml:space="preserve">06.061.0177-0</t>
  </si>
  <si>
    <t xml:space="preserve">SELIM CERAMICO PARA LIGACAO DE ESGOTOS,DE 300MMX150MM,INCLUSIVE ARGAMASSA DE CIMENTO E AREIA NO TRACO 1:4.FORNECIMENTO EASSENTAMENTO</t>
  </si>
  <si>
    <t xml:space="preserve">06.061.0177-A</t>
  </si>
  <si>
    <t xml:space="preserve">06.062.0001-0</t>
  </si>
  <si>
    <t xml:space="preserve">POCO DE CRAVACAO PARA EXECUCAO DE TRAVESSIAS SUBTERRANEAS(TUNNEL LINE),COM CABECOTE PARA TERRA,SEM CONTROLE DIRECIONAL,COMPREENDENDO A MOBILIZACAO E DESMOBILIZACAO DOS EQUIPAMENTOS E MATERIAIS NECESSARIOS, MONTAGEM E DESMONTAGEM DE MACACODE CRAVACAO E ESTRUTURAS DE REACAO,EXCLUSIVE ESCAVACAO,REATERRO E ESCORAMENTO DA CAVA</t>
  </si>
  <si>
    <t xml:space="preserve">06.062.0001-A</t>
  </si>
  <si>
    <t xml:space="preserve">06.062.0002-0</t>
  </si>
  <si>
    <t xml:space="preserve">POCO DE CRAVACAO PARA EXECUCAO DE TRAVESSIAS SUBTERRANEAS(TUNNEL LINE),COM CABECOTE PARA ROCHA,SEM CONTROLE DIRECIONAL,COMPREENDENDO A MOBILIZACAO E DESMOBILIZACAO DOS EQUIPAMENTOS E MATERIAIS NECESSARIOS, MONTAGEM E DESMONTAGEM DE MACACODE CRAVACAO E ESTRUTURAS DE REACAO,EXCLUSIVE ESCAVACAO,REATERRO E ESCORAMENTO DA CAVA</t>
  </si>
  <si>
    <t xml:space="preserve">06.062.0002-A</t>
  </si>
  <si>
    <t xml:space="preserve">06.063.0012-0</t>
  </si>
  <si>
    <t xml:space="preserve">TUBO DE CONCRETO ARMADO PARA CRAVACAO COM PONTA,BOLSA E JUNTA ELASTICA,CONFORME NBR 15.319/06,DN=400MM.FORNECIMENTO</t>
  </si>
  <si>
    <t xml:space="preserve">06.063.0012-A</t>
  </si>
  <si>
    <t xml:space="preserve">06.063.0013-0</t>
  </si>
  <si>
    <t xml:space="preserve">TUBO DE CONCRETO ARMADO PARA CRAVACAO COM PONTA,BOLSA E JUNTA ELASTICA,CONFORME NBR 15.319/06,DN=500MM.FORNECIMENTO</t>
  </si>
  <si>
    <t xml:space="preserve">06.063.0013-A</t>
  </si>
  <si>
    <t xml:space="preserve">06.063.0014-0</t>
  </si>
  <si>
    <t xml:space="preserve">TUBO DE CONCRETO ARMADO PARA CRAVACAO COM PONTA,BOLSA E JUNTA ELASTICA,CONFORME NBR 15.319/06,DN=600MM.FORNECIMENTO</t>
  </si>
  <si>
    <t xml:space="preserve">06.063.0014-A</t>
  </si>
  <si>
    <t xml:space="preserve">06.063.0015-0</t>
  </si>
  <si>
    <t xml:space="preserve">TUBO DE CONCRETO ARMADO PARA CRAVACAO COM PONTA,BOLSA E JUNTA ELASTICA,CONFORME NBR 15.319/06,DN=700MM.FORNECIMENTO</t>
  </si>
  <si>
    <t xml:space="preserve">06.063.0015-A</t>
  </si>
  <si>
    <t xml:space="preserve">06.063.0016-0</t>
  </si>
  <si>
    <t xml:space="preserve">TUBO DE CONCRETO ARMADO PARA CRAVACAO COM PONTA,BOLSA E JUNTA ELASTICA,CONFORME NBR 15.319/06,DN=800MM.FORNECIMENTO</t>
  </si>
  <si>
    <t xml:space="preserve">06.063.0016-A</t>
  </si>
  <si>
    <t xml:space="preserve">06.063.0017-0</t>
  </si>
  <si>
    <t xml:space="preserve">TUBO DE CONCRETO ARMADO PARA CRAVACAO COM PONTA,BOLSA E JUNTA ELASTICA,CONFORME NBR 15.319/06,DN=900MM.FORNECIMENTO</t>
  </si>
  <si>
    <t xml:space="preserve">06.063.0017-A</t>
  </si>
  <si>
    <t xml:space="preserve">06.063.0018-0</t>
  </si>
  <si>
    <t xml:space="preserve">TUBO DE CONCRETO ARMADO PARA CRAVACAO COM PONTA,BOLSA E JUNTA ELASTICA,CONFORME NBR 15.319/06,DN=1000MM.FORNECIMENTO</t>
  </si>
  <si>
    <t xml:space="preserve">06.063.0018-A</t>
  </si>
  <si>
    <t xml:space="preserve">06.063.0019-0</t>
  </si>
  <si>
    <t xml:space="preserve">TUBO DE CONCRETO ARMADO PARA CRAVACAO COM PONTA,BOLSA E JUNTA ELASTICA,CONFORME NBR 15.319/06,DN=1200MM.FORNECIMENTO</t>
  </si>
  <si>
    <t xml:space="preserve">06.063.0019-A</t>
  </si>
  <si>
    <t xml:space="preserve">06.063.0021-0</t>
  </si>
  <si>
    <t xml:space="preserve">TUBO DE CONCRETO ARMADO PARA CRAVACAO COM PONTA,BOLSA E JUNTA ELASTICA,CONFORME NBR 15.319/06,DN=1500MM.FORNECIMENTO</t>
  </si>
  <si>
    <t xml:space="preserve">06.063.0021-A</t>
  </si>
  <si>
    <t xml:space="preserve">06.063.0023-0</t>
  </si>
  <si>
    <t xml:space="preserve">TUBO DE CONCRETO ARMADO PARA CRAVACAO COM PONTA,BOLSA E JUNTA ELASTICA,CONFORME NBR 15.319/06,DN=2000MM.FORNECIMENTO</t>
  </si>
  <si>
    <t xml:space="preserve">06.063.0023-A</t>
  </si>
  <si>
    <t xml:space="preserve">06.069.0005-0</t>
  </si>
  <si>
    <t xml:space="preserve">DUTO ANELAR FLEXIVEL,NA COR CINZA CONCRETO,SINGELO,DE POLIETILENO DE ALTA DENSIDADE(PEAD),PARA PROTECAO DE CONDUTORES ELETRICOS,COM DIAMETRO NOMINAL DE 1 1/4",SENDO O DIAMETRO INTERNO DE 31,0MM,COM FIO GUIA DE ACO E FORNECIDO COM 2 PLUGUES(TAMPOES) NAS EXTREMIDADES,LANCADO DIRETAMENTE NO SOLO,INCLUSIVE CONEXOES E KIT VEDACAO</t>
  </si>
  <si>
    <t xml:space="preserve">06.069.0005-A</t>
  </si>
  <si>
    <t xml:space="preserve">06.069.0006-0</t>
  </si>
  <si>
    <t xml:space="preserve">DUTO ANELAR FLEXIVEL,NA COR CINZA CONCRETO,LINHA DUPLA,DE POLIETILENO DE ALTA DENSIDADE(PEAD),PARA PROTECAO DE CONDUTORES ELETRICOS,COM DIAMETRO NOMINAL DE 1 1/4",SENDO O DIAMETROINTERNO DE 31,0MM,COM FIO GUIA DE ACO E FORNECIDO COM 2 PLUGUES (TAMPOES) NAS EXTREMIDADES,LANCADO DIRETAMENTE NO SOLO,INCLUSIVE CONEXOES E KIT VEDACAO</t>
  </si>
  <si>
    <t xml:space="preserve">06.069.0006-A</t>
  </si>
  <si>
    <t xml:space="preserve">06.069.0008-0</t>
  </si>
  <si>
    <t xml:space="preserve">DUTO ANELAR FLEXIVEL,NA COR CINZA CONCRETO,SINGELO,DE POLIETILENO DE ALTA DENSIDADE(PEAD),PARA PROTECAO DE CONDUTORES ELETRICOS,COM DIAMETRO NOMINAL DE 1 1/2",SENDO O DIAMETRO INTERNO DE 39,0MM,COM FIO GUIA DE ACO E FORNECIDO COM 2 PLUGUES(TAMPOES)NAS EXTREMIDADES,LANCADO DIRETAMENTE NO SOLO,INCLUSIVE CONEXOES E KIT VEDACAO</t>
  </si>
  <si>
    <t xml:space="preserve">06.069.0008-A</t>
  </si>
  <si>
    <t xml:space="preserve">06.069.0009-0</t>
  </si>
  <si>
    <t xml:space="preserve">DUTO ANELAR FLEXIVEL,NA COR CINZA CONCRETO,LINHA DUPLA,DE POLIETILENO DE ALTA DENSIDADE(PEAD),PARA PROTECAO DE CONDUTORES ELETRICOS,COM DIAMETRO NOMINAL DE 1 1/2",SENDO O DIAMETROINTERNO DE 39,0MM,COM FIO GUIA DE ACO E FORNECIDO COM 2 PLUGUES (TAMPOES) NAS EXTREMIDADES,LANCADO DIRETAMENTE NO SOLO,INCLUSIVE CONEXOES E KIT VEDACAO</t>
  </si>
  <si>
    <t xml:space="preserve">06.069.0009-A</t>
  </si>
  <si>
    <t xml:space="preserve">06.069.0010-0</t>
  </si>
  <si>
    <t xml:space="preserve">DUTO ANELAR FLEXIVEL,NA COR CINZA CONCRETO,SINGELO,DE POLIETILENO DE ALTA DENSIDADE(PEAD),PARA PROTECAO DE CONDUTORES ELETRICOS,COM DIAMETRO NOMINAL DE 2",SENDO O DIAMETRO INTERNODE 52,0MM,COM FIO GUIA DE ACO E FORNECIDO COM 2 PLUGUES(TAMPOES)NAS EXTREMIDADES,LANCADO DIRETAMENTE NO SOLO,INCLUSIVE CONEXOES E KIT VEDACAO</t>
  </si>
  <si>
    <t xml:space="preserve">06.069.0010-A</t>
  </si>
  <si>
    <t xml:space="preserve">06.069.0015-0</t>
  </si>
  <si>
    <t xml:space="preserve">DUTO ANELAR FLEXIVEL,NA COR CINZA CONCRETO,LINHA DUPLA,DE POLIETILENO DE ALTA DENSIDADE(PEAD),PARA PROTECAO DE CONDUTORES ELETRICOS,COM DIAMETRO NOMINAL DE 2",SENDO O DIAMETRO INTERNO DE 52,0MM,COM FIO GUIA DE ACO E FORNECIDO COM 2 PLUGUES(TAMPOES)NAS EXTREMIDADES,LANCADO DIRETAMENTE NO SOLO,INCLUSIVE CONEXOES E KIT VEDACAO</t>
  </si>
  <si>
    <t xml:space="preserve">06.069.0015-A</t>
  </si>
  <si>
    <t xml:space="preserve">06.069.0020-0</t>
  </si>
  <si>
    <t xml:space="preserve">DUTO ANELAR FLEXIVEL,NA COR CINZA CONCRETO,SINGELO,DE POLIETILENO DE ALTA DENSIDADE(PEAD),PARA PROTECAO DE CONDUTORES ELETRICOS,COM DIAMETRO NOMINAL DE 3",SENDO O DIAMETRO INTERNODE 76,0MM,COM FIO GUIA DE ACO E FORNECIDO COM 2 PLUGUES(TAMPOES)NAS EXTREMIDADES,LANCADO DIRETAMENTE NO SOLO,INCLUSIVE CONEXOES E KIT VEDACAO</t>
  </si>
  <si>
    <t xml:space="preserve">06.069.0020-A</t>
  </si>
  <si>
    <t xml:space="preserve">06.069.0025-0</t>
  </si>
  <si>
    <t xml:space="preserve">DUTO ANELAR FLEXIVEL,NA COR CINZA CONCRETO,LINHA DUPLA,DE POLIETILENO DE ALTA DENSIDADE(PEAD),PARA PROTECAO DE CONDUTORES ELETRICOS,COM DIAMETRO NOMINAL DE 3",SENDO O DIAMETRO INTERNO DE 76,0MM,COM FIO GUIA DE ACO E FORNECIDO COM 2 PLUGUES(TAMPOES)NAS EXTREMIDADES,LANCADO DIRETAMENTE NO SOLO,INCLUSIVE CONEXOES E KIT VEDACAO</t>
  </si>
  <si>
    <t xml:space="preserve">06.069.0025-A</t>
  </si>
  <si>
    <t xml:space="preserve">06.069.0030-0</t>
  </si>
  <si>
    <t xml:space="preserve">DUTO ANELAR FLEXIVEL,NA COR CINZA CONCRETO,SINGELO,DE POLIETILETO DE ALTA DENSIDADE(PEAD),PARA PROTECAO DE CONDUTORES ELETRICOS,COM DIAMETRO NOMINAL DE 4",SENDO O DIAMETRO INTERNODE 95,0MM,COM FIO GUIA DE ACO E FORNECIDO COM 2 PLUGUES(TAMPOES)NAS EXTREMIDADES,LANCADO DIRETAMENTE NO SOLO,INCLUSIVE CONEXOES E KIT VEDACAO</t>
  </si>
  <si>
    <t xml:space="preserve">06.069.0030-A</t>
  </si>
  <si>
    <t xml:space="preserve">06.069.0035-0</t>
  </si>
  <si>
    <t xml:space="preserve">DUTO ANELAR FLEXIVEL,NA COR CINZA CONCRETO,LINHA DUPLA,DE POLIETILENO DE ALTA DENSIDADE(PEAD),PARA PROTECAO DE CONDUTORES ELETRICOS,COM DIAMETRO NOMINAL DE 4",SENDO O DIAMETRO INTERNO DE 95,0MM,COM FIO GUIA DE ACO E FORNECIDO COM 2 PLUGUES(TAMPOES)NAS EXTREMIDADES,LANCADO DIRETAMENTE NO SOLO,INCLUSIVE CONEXOES E KIT VEDACAO</t>
  </si>
  <si>
    <t xml:space="preserve">06.069.0035-A</t>
  </si>
  <si>
    <t xml:space="preserve">06.069.0040-0</t>
  </si>
  <si>
    <t xml:space="preserve">DUTO ANELAR FLEXIVEL,NA COR CINZA CONCRETO,SINGELO,DE POLIETILENO DE ALTA DENSIDADE(PEAD),PARA PROTECAO DE CONDUTORES ELETRICOS,COM DIAMETRO NOMINAL DE 5",SENDO O DIAMETRO INTERNODE 107,5MM,COM FIO GUIA DE ACO E FORNECIDO COM 2 PLUGUES(TAMPOES)NAS EXTREMIDADES,LANCADO DIRETAMENTE NO SOLO,INCLUSIVECONEXOES E KIT VEDACAO</t>
  </si>
  <si>
    <t xml:space="preserve">06.069.0040-A</t>
  </si>
  <si>
    <t xml:space="preserve">06.069.0045-0</t>
  </si>
  <si>
    <t xml:space="preserve">DUTO ANELAR FLEXIVEL,NA COR CINZA CONCRETO,LINHA DUPLA,DE POLIETILENO DE ALTA DENSIDADE(PEAD),PARA PROTECAO DE CONDUTORES ELETRICOS,COM DIAMETRO NOMINAL DE 5",SENDO O DIAMETRO INTERNO DE 107,5MM,COM FIO GUIA DE ACO E FORNECIDO COM 2 PLUGUES(TAMPOES)NAS EXTREMIDADES,LANCADO DIRETAMENTE NO SOLO,INCLUSIVE CONEXOES E KIT VEDACAO</t>
  </si>
  <si>
    <t xml:space="preserve">06.069.0045-A</t>
  </si>
  <si>
    <t xml:space="preserve">06.069.0050-0</t>
  </si>
  <si>
    <t xml:space="preserve">DUTO ANELAR FLEXIVEL,NA COR CINZA CONCRETO,SINGELO,DE POLIETILENO DE ALTA DENSIDADE(PEAD),PARA PROTECAO DE CONDUTORES ELETRICOS,COM DIAMETRO NOMINAL DE 6",SENDO O DIAMETRO INTERNODE 138,0MM,COM FIO GUIA DE ACO E FORNECIDO COM 2 PLUGUES(TAMPOES)NAS EXTREMIDADES,LANCADO DIRETAMENTE NO SOLO,INCLUSIVECONEXOES E KIT VEDACAO</t>
  </si>
  <si>
    <t xml:space="preserve">06.069.0050-A</t>
  </si>
  <si>
    <t xml:space="preserve">06.069.0055-0</t>
  </si>
  <si>
    <t xml:space="preserve">DUTO ANELAR FLEXIVEL,NA COR CINZA CONCRETO,LINHA DUPLA,DE POLIETILENO DE ALTA DENSIDADE(PEAD),PARA PROTECAO DE CONDUTORES ELETRICOS,COM DIAMETRO NOMINAL DE 6",SENDO O DIAMETRO INTERNO DE 138,0MM,COM FIO GUIA DE ACO E FORNECIDO COM 2 PLUGUES(TAMPOES)NAS EXTREMIDADES,LANCADO DIRETAMENTE NO SOLO,INCLUSIVE CONEXOES E KIT VEDACAO</t>
  </si>
  <si>
    <t xml:space="preserve">06.069.0055-A</t>
  </si>
  <si>
    <t xml:space="preserve">06.069.0100-0</t>
  </si>
  <si>
    <t xml:space="preserve">DUTO CORRUGADO HELICOIDAL,NA COR PRETA,SINGELO,DE POLIETILENO DE ALTA DENSIDADE(PEAD),P/PROTECAO DE CONDUTORES ELETRICOSEM INSTAL.SUBTERRANEAS,DIAMETRO NOMINAL 1 1/4",SENDO O DIAMETRO INTERNO 31,5MM,FORNECIDO C/2 TAMPOES NAS EXTREMIDADES,FITA DE AVISO"PERIGO"COM FIO GUIA DE ACO GALV.REVEST.PVC,NORMA NBR 13897/13898,LANC.DIR.SOLO,INCL.CONEXOES E KIT VEDACAO</t>
  </si>
  <si>
    <t xml:space="preserve">06.069.0100-A</t>
  </si>
  <si>
    <t xml:space="preserve">06.069.0101-0</t>
  </si>
  <si>
    <t xml:space="preserve">DUTO CORRUGADO HELICOIDAL,NA COR PRETA,LINHA DUPLA,DE POLIETILENO DE ALTA DENSIDADE(PEAD),P/PROTECAO DE CONDUTORES ELETRICOS EM INSTAL.SUBTERRANEAS,DIAMETRO NOMINAL 1 1/4",SENDO DIAMETRO INTERNO 31,5MM,FORNECIDO C/2 TAMPOES NAS EXTREMIDADES,FITA DE AVISO"PERIGO"C/FIO GUIA DE ACO GALV.REVEST.PVC,NORMA NBR 13897/13898,LANC.DIR.SOLO,INCL.CONEXOES E KIT VEDACAO</t>
  </si>
  <si>
    <t xml:space="preserve">06.069.0101-A</t>
  </si>
  <si>
    <t xml:space="preserve">06.069.0105-0</t>
  </si>
  <si>
    <t xml:space="preserve">DUTO CORRUGADO HELICOIDAL,NA COR PRETA,SINGELO,DE POLIETILENO DE ALTA DENSIDADE(PEAD),P/PROTECAO DE CONDUTORES ELETRICOSEM INSTAL.SUBTERRANEAS,DIAMETRO NOMINAL 1 1/2",SENDO DIAMETRO INTERNO 43,0MM,FORNECIDO C/2 TAMPOES NAS EXTREMIDADES,FITA DE AVISO"PERIGO"C/FIO GUIA DE ACO GALV.REVEST.PVC,NORMA NBR 13897/13898,LANC.DIR.SOLO,INCL.CONEXOES E KIT VEDACAO</t>
  </si>
  <si>
    <t xml:space="preserve">06.069.0105-A</t>
  </si>
  <si>
    <t xml:space="preserve">06.069.0106-0</t>
  </si>
  <si>
    <t xml:space="preserve">DUTO CORRUGADO HELICOIDAL,NA COR PRETA,LINHA DUPLA,DE POLIETILENO DE ALTA DENSIDADE(PEAD),P/PROTECAO DE CONDUTORES ELETRICOS EM INSTAL.SUBTERRANEAS,DIAMETRO NOMINAL 1.1/2",SENDO DIAMETRO INTERNO 43,0MM,FORNECIDO C/2 TAMPOES NAS EXTREMIDADES,FITA DE AVISO"PERIGO" C/FIO GUIA DE ACO GALV.REVEST.PVC,NORMA NBR 13897/13898,LANC.DIR.SOLO,INCL.CONEXOES E KIT VEDACAO</t>
  </si>
  <si>
    <t xml:space="preserve">06.069.0106-A</t>
  </si>
  <si>
    <t xml:space="preserve">06.069.0110-0</t>
  </si>
  <si>
    <t xml:space="preserve">DUTO CORRUGADO HELICOIDAL,NA COR PRETA,SINGELO,DE POLIETILENO DE ALTA DENSIDADE(PEAD),P/PROTECAO DE CONDUTORES ELETRICOSEM INSTAL.SUBTERRANEAS,DIAMETRO NOMINAL 2",SENDO O DIAMETROINTERNO 50,8MM,FORNECIDO C/2 TAMPOES NAS EXTREMIDADES,FITADE AVISO "PERIGO" C/FIO GUIA DE ACO GALV.REVEST.PVC,NORMA NBR 13897/13898,LANC.DIR.SOLO,INCLUSIVE CONEXOES E KIT VEDACAO</t>
  </si>
  <si>
    <t xml:space="preserve">06.069.0110-A</t>
  </si>
  <si>
    <t xml:space="preserve">06.069.0115-0</t>
  </si>
  <si>
    <t xml:space="preserve">DUTO CORRUGADO HELICOIDAL,NA COR PRETA,LINHA DUPLA,DE POLIETILENO DE ALTA DENSIDADE(PEAD),P/PROTECAO DE CONDUTORES ELETRICOS EM INSTAL.SUBTERRANEAS,DIAMETRO NOMINAL 2",SENDO DIAMETRO INTERNO 50,8MM,FORNECIDO C/2 TAMPOES NAS EXTREMIDADES,FITA DE AVISO "PERIGO" C/FIO GUIA DE ACO GALV.REVEST.PVC,NORMANBR 13897/13898,LANC.DIR.SOLO,INCL.CONEXOES E KIT VEDACAO</t>
  </si>
  <si>
    <t xml:space="preserve">06.069.0115-A</t>
  </si>
  <si>
    <t xml:space="preserve">06.069.0120-0</t>
  </si>
  <si>
    <t xml:space="preserve">DUTO CORRUGADO HELICOIDAL,NA COR PRETA,SINGELO,DE POLIETILENO DE ALTA DENSIDADE(PEAD),PARA PROTECAO DE CONDUTORES ELETRICOS EM INSTAL.SUBTERRANEAS,COM DIAMETRO NOMINAL 3",SENDO DIAMETRO INTERNO 75MM,FORNECIDO C/2 TAMPOES NAS EXTREMIDADES,FITA DE AVISO "PERIGO" C/FIO GUIA DE ACO GALV.REVEST.PVC,NORMANBR 13897/13898,LANC.DIR.SOLO,INCL.CONEXOES E KIT VEDACAO</t>
  </si>
  <si>
    <t xml:space="preserve">06.069.0120-A</t>
  </si>
  <si>
    <t xml:space="preserve">06.069.0125-0</t>
  </si>
  <si>
    <t xml:space="preserve">DUTO CORRUGADO HELICOIDAL,NA COR PRETA,LINHA DUPLA,DE POLIETILENO DE ALTA DENSIDADE(PEAD),P/PROTECAO DE CONDUTORES ELETRICOS EM INSTAL.SUBTERRANEAS,DIAMETRO NOMINAL 3",SENDO DIAMETRO INTERNO 75MM,FORNECIDO C/2 TAMPOES NAS EXTREMIDADES,FITADE AVISO "PERIGO" C/FIO GUIA DE ACO GALV.REVEST.PVC,NORMA NBR 13897/13898,LANC.DIR.SOLO,INCLUSIVE CONEXOES E KIT VEDACAO</t>
  </si>
  <si>
    <t xml:space="preserve">06.069.0125-A</t>
  </si>
  <si>
    <t xml:space="preserve">06.069.0130-0</t>
  </si>
  <si>
    <t xml:space="preserve">DUTO CORRUGADO HELICOIDAL,NA COR PRETA,SINGELO,DE POLIETILENO DE ALTA DENSIDADE(PEAD),PARA PROTECAO DE CONDUTORES ELETRICOS EM INSTAL.SUBTERRANEAS,COM DIAMETRO NOMINAL 4",SENDO DIAMETRO INTERNO 102MM,FORNECIDO C/2 TAMPOES NAS EXTREMIDADES,FITA DE AVISO "PERIGO" C/FIO GUIA DE ACO GALV.REVEST.PVC,NORMA NBR 13897/13898,LANC.DIR.SOLO,INCL.CONEXOES E KIT VEDACAO</t>
  </si>
  <si>
    <t xml:space="preserve">06.069.0130-A</t>
  </si>
  <si>
    <t xml:space="preserve">06.069.0135-0</t>
  </si>
  <si>
    <t xml:space="preserve">DUTO CORRUGADO HELICOIDAL,NA COR PRETA,LINHA DUPLA,DE POLIETILENO DE ALTA DENSIDADE(PEAD),P/PROTECAO DE CONDUTORES ELETRICOS EM INSTAL.SUBTERRANEAS,DIAMETRO NOMINAL 4",SENDO DIAMETRO INTERNO 102MM,FORNECIDO C/2 TAMPOES NAS EXTREMIDADES,FITADE AVISO "PERIGO" C/FIO GUIA DE ACO GALV.REVEST.PVC,NORMA NBR 13897/13898,LANC.DIR.SOLO,INCL.CONEXOES E KIT VEDACAO</t>
  </si>
  <si>
    <t xml:space="preserve">06.069.0135-A</t>
  </si>
  <si>
    <t xml:space="preserve">06.069.0140-0</t>
  </si>
  <si>
    <t xml:space="preserve">DUTO CORRUGADO HELICOIDAL,NA COR PRETA,SINGELO,DE POLIETILENO DE ALTA DENSIDADE(PEAD),P/PROTECAO DE CONDUTORES ELETRICOSEM INSTAL.SUBTERRANEAS,DIAMETRO NOMINAL 5",SENDO DIAMETRO INTERNO 128,8MM,FORNECIDO C/2 TAMPOES NAS EXTREMIDADES,FITA DE AVISO "PERIGO" C/FIO GUIA DE ACO GALV.REVEST.PVC,NORMA NBR13897/13898,LANC.DIR.SOLO,INCLUSIVE CONEXOES E KIT VEDACAO</t>
  </si>
  <si>
    <t xml:space="preserve">06.069.0140-A</t>
  </si>
  <si>
    <t xml:space="preserve">06.069.0145-0</t>
  </si>
  <si>
    <t xml:space="preserve">DUTO CORRUGADO HELICOIDAL,NA COR PRETA,LINHA DUPLA,DE POLIETILENO DE ALTA DENSIDADE(PEAD),P/PROTECAO DE CONDUTORES ELETRICOS EM INSTAL.SUBTERRANEAS,DIAMETRO NOMINAL 5",SENDO DIAMETRO INTERNO 128,8MM,FORNECIDO C/2 TAMPOES NAS EXTREMIDADES,FITA DE AVISO "PERIGO" C/FIO GUIA DE ACO GALV.REVEST.PVC,NORMANBR 13897/13898,LANC.DIR.SOLO,INCL.CONEXOES E KIT VEDACAO</t>
  </si>
  <si>
    <t xml:space="preserve">06.069.0145-A</t>
  </si>
  <si>
    <t xml:space="preserve">06.069.0150-0</t>
  </si>
  <si>
    <t xml:space="preserve">DUTO CORRUGADO HELICOIDAL,NA COR PRETA,SINGELO,DE POLIETILENO DE ALTA DENSIDADE(PEAD),P/PROTECAO DE CONDUTORES ELETRICOSEM INSTAL.SUBTERRANEAS,DIAMETRO NOMINAL 6",SENDO DIAMETRO INTERNO 155.6MM,FORNECIDO C/2 TAMPOES NAS EXTREMIDADES,FITA DE AVISO "PERIGO" C/FIO GUIA DE ACO GALV.REVEST.PVC,NORMA NBR13897/13898,LANC.DIR.SOLO,INCLUSIVE CONEXOES E KIT VEDACAO</t>
  </si>
  <si>
    <t xml:space="preserve">06.069.0150-A</t>
  </si>
  <si>
    <t xml:space="preserve">06.069.0155-0</t>
  </si>
  <si>
    <t xml:space="preserve">DUTO CORRUGADO HELICOIDAL,NA COR PRETA,LINHA DUPLA,DE POLIETILENO DE ALTA DENSIDADE(PEAD),P/PROTECAO DE CONDUTORES ELETRICOS EM INSTAL.SUBTERRANEAS,DIAMETRO NOMINAL 6",SENDO DIAMETRO INTERNO 155,6MM,FORNECIDO C/2 TAMPOES NAS EXTREMIDADES,FITA DE AVISO "PERIGO" C/FIO GUIA DE ACO GALV.REVEST.PVC,NORMANBR 13897/13898,LANC.DIR.SOLO,INCL.CONEXOES E KIT VEDACAO</t>
  </si>
  <si>
    <t xml:space="preserve">06.069.0155-A</t>
  </si>
  <si>
    <t xml:space="preserve">06.069.0160-0</t>
  </si>
  <si>
    <t xml:space="preserve">DUTO CORRUGADO HELICOIDAL,NA COR PRETA,SINGELO,DE POLIETILENO DE ALTA DENSIDADE(PEAD),P/PROTECAO DE CONDUTORES ELETRICOSEM INSTAL.SUBTERRANEAS,DIAMETRO NOMINAL 8",SENDO DIAMETRO INTERNO 206MM,FORNECIDO C/2 TAMPOES NAS EXTREMIDADES,FITA DEAVISO "PERIGO" COM FIO GUIA DE ACO GALV.REVEST.PVC,NORMA NBR13897/13898,LANC.DIR.SOLO,INCLUSIVE CONEXOES E KIT VEDACAO</t>
  </si>
  <si>
    <t xml:space="preserve">06.069.0160-A</t>
  </si>
  <si>
    <t xml:space="preserve">06.069.0165-0</t>
  </si>
  <si>
    <t xml:space="preserve">DUTO CORRUGADO HELICOIDAL,NA COR PRETA,LINHA DUPLA,DE POLIETILENO DE ALTA DENSIDADE(PEAD),P/PROTECAO DE CONDUTORES ELETRICOS EM INSTAL.SUBTERRANEAS,DIAMETRO NOMINAL 8",SENDO DIAMETRO INTERNO 206MM,FORNECIDO C/2 TAMPOES NAS EXTREMIDADES,FITADE AVISO"PERIGO" C/FIO GUIA DE ACO GALV.REVEST,PVC,NORMA NBR 13897/13898,LANC.DIR.SOLO,INCLUSIVE CONEXOES E KIT VEDACAO</t>
  </si>
  <si>
    <t xml:space="preserve">06.069.0165-A</t>
  </si>
  <si>
    <t xml:space="preserve">06.072.0001-0</t>
  </si>
  <si>
    <t xml:space="preserve">GABIAO CAIXA DE 1,00M DE ALTURA,MALHA DE ACO HEXAGONAL (8X10)CM,FIO COM DIAMETRO NOMINAL DO ARAME DE 2,7MM,GALVANIZADO EM LIGA ZN/AL TIPO 1 OU 2 (NBR 8964, NBR 10514, EN 10223-3),INCLUSIVE MANTA GEOTEXTIL E EQUIPAMENTO,EXCLUSIVE PEDRAS.FORNECIMENTO E COLOCACAO</t>
  </si>
  <si>
    <t xml:space="preserve">06.072.0001-A</t>
  </si>
  <si>
    <t xml:space="preserve">06.072.0003-0</t>
  </si>
  <si>
    <t xml:space="preserve">GABIAO CAIXA DE 0,50M DE ALTURA,MALHA DE ACO HEXAGONAL (8X10)CM,FIO COM DIAMETRO NOMINAL DO ARAME DE 2,7MM,GALVANIZADO EM LIGA ZN/AL TIPO 1 OU 2 (NBR 8964,NBR 10514,EN 10223-3),INCLUSIVE MANTA GEOTEXTIL E EQUIPAMENTO,EXCLUSIVE PEDRAS.FORNECIMENTO E COLOCACAO</t>
  </si>
  <si>
    <t xml:space="preserve">06.072.0003-A</t>
  </si>
  <si>
    <t xml:space="preserve">06.075.0010-0</t>
  </si>
  <si>
    <t xml:space="preserve">GABIAO CAIXA DE 1,00M DE ALTURA,MALHA DE ACO HEXAGONAL (8X10)CM,FIO COM DIAMETRO NOMINAL DO ARAME DE 2,7MM,GALVANIZADO EM LIGA ZN/AL TIPO 1 OU 2 (NBR 8964,NBR 10514,EN 10223-3),INCLUSIVE MANTA GEOTEXTIL, EQUIPAMENTO E PEDRAS.FORNECIMENTO ECOLOCACAO</t>
  </si>
  <si>
    <t xml:space="preserve">06.075.0010-A</t>
  </si>
  <si>
    <t xml:space="preserve">06.075.0012-0</t>
  </si>
  <si>
    <t xml:space="preserve">GABIAO CAIXA DE 0,50M DE ALTURA,MALHA DE ACO HEXAGONAL (8X10)CM,FIO COM DIAMETRO NOMINAL DO ARAME DE 2,7MM,GALVANIZADO EM LIGA ZN/AL TIPO 1 OU 2 (NBR 8964,NBR 10514,EN 10223-3),INCLUSIVE MANTA GEOTEXTIL,EQUIPAMENTO E PEDRAS.FORNECIMENTO E COLOCACAO</t>
  </si>
  <si>
    <t xml:space="preserve">06.075.0012-A</t>
  </si>
  <si>
    <t xml:space="preserve">06.076.0005-0</t>
  </si>
  <si>
    <t xml:space="preserve">GABIAO CAIXA DE 1,00M DE ALTURA,MALHA DE ACO HEXAGONAL (8X10)CM,FIO COM DIAMETRO NOMINAL DO ARAME DE 2,4MM,GALVANIZADO EM LIGA ZN/AL REVESTIDO EM PVC OU OUTRO POLIMERO QUE CUMPRA AS FUNCOES DESENVOLVIDAS PELO PVC,TIPO 3 OU 4(NBR 8964,NBR 10514,EN 10223-3),INCLUSIVE MANTA GEOTEXTIL E EQUIPAMENTO,EXCLUSIVE PEDRAS.FORNECIMENTO E COLOCACAO</t>
  </si>
  <si>
    <t xml:space="preserve">06.076.0005-A</t>
  </si>
  <si>
    <t xml:space="preserve">06.076.0010-0</t>
  </si>
  <si>
    <t xml:space="preserve">GABIAO CAIXA DE 0,50M DE ALTURA,MALHA DE ACO HEXAGONAL (8X10)CM,FIO COM DIAMETRO NOMINAL DO ARAME DE 2,4MM,GALVANIZADO EM LIGA ZN/AL REVESTIDO EM PVC OU OUTRO POLIMERO QUE CUMPRA AS FUNCOES DESENVOLVIDAS PELO PVC,TIPO 3 OU 4 (NBR 8964,NBR 10514,EN 10223-3),INCLUSIVE MANTA GEOTEXTIL E EQUIPAMENTO,EXCLUSIVE PEDRAS.FORNECIMENTO E COLOCACAO</t>
  </si>
  <si>
    <t xml:space="preserve">06.076.0010-A</t>
  </si>
  <si>
    <t xml:space="preserve">06.076.0015-0</t>
  </si>
  <si>
    <t xml:space="preserve">GABIAO SACO,MALHA DE ACO HEXAGONAL (8X10)CM,FIO COM DIAMETRONOMINAL DO ARAME DE 2,4MM,GALVANIZADO EM LIGA ZN/AL REVESTIDO EM PVC OU OUTRO POLIMERO QUE CUMPRA AS FUNCOES DESENVOLVIDAS PELO PVC,TIPO 3 OU 4(NBR 8964,NBR 10514,EN 10223-3),INCLUSIVE MANTA GEOTEXTIL E EQUIPAMENTO,EXCLUSIVE PEDRAS.FORNECIMENTO E COLOCACAO</t>
  </si>
  <si>
    <t xml:space="preserve">06.076.0015-A</t>
  </si>
  <si>
    <t xml:space="preserve">06.076.0020-0</t>
  </si>
  <si>
    <t xml:space="preserve">GABIAO MANTA COM ESPESSURA DE 0,30M,MALHA DE ACO HEXAGONAL (6X8)CM,FIO COM DIAMETRO NOMINAL DO ARAME DE 2MM,GALVANIZADOEM LIGA ZN/AL REVESTIDO EM PVC OU OUTRO POLIMERO QUE CUMPRAAS FUNCOES DESENVOLVIDAS PELO PVC,TIPO 3 OU 4 (NBR 8964,NBR10514,EN 10223-3),INCLUSIVE MANTA GEOTEXTIL E EQUIPAMENTO,EXCLUSIVE PEDRAS.FORNECIMENTO E COLOCACAO</t>
  </si>
  <si>
    <t xml:space="preserve">06.076.0020-A</t>
  </si>
  <si>
    <t xml:space="preserve">06.076.0025-0</t>
  </si>
  <si>
    <t xml:space="preserve">GABIAO MANTA COM ESPESSURA DE 0,23M,MALHA DE ACO HEXAGONAL (6X8)CM,FIO COM DIAMETRO NOMINAL DO ARAME DE 2MM,GALVANIZADOEM LIGA ZN/AL REVESTIDO EM PVC OU OUTRO POLIMERO QUE CUMPRAAS FUNCOES DESENVOLVIDAS PELO PVC,TIPO 3 OU 4 (NBR 8964,NBR10514,EN 10223-3),INCLUSIVE MANTA GEOTEXTIL E EQUIPAMENTO,EXCLUSIVE PEDRAS.FORNECIMENTO E COLOCACAO</t>
  </si>
  <si>
    <t xml:space="preserve">06.076.0025-A</t>
  </si>
  <si>
    <t xml:space="preserve">06.077.0005-0</t>
  </si>
  <si>
    <t xml:space="preserve">GABIAO CAIXA DE 1,00M DE ALTURA,MALHA DE ACO HEXAGONAL (8X10)CM,FIO COM DIAMETRO NOMINAL DO ARAME DE 2,4MM,GALVANIZADO EM LIGA ZN/AL REVESTIDO EM PVC OU OUTRO POLIMERO QUE CUMPRA AS FUNCOES DESENVOLVIDAS PELO PVC,TIPO 3 OU 4 (NBR 8964,NBR 10514,EN 10223-3),INCLUSIVE MANTA GEOTEXTIL,EQUIPAMENTO E PEDRAS.FORNECIMENTO E COLOCACAO</t>
  </si>
  <si>
    <t xml:space="preserve">06.077.0005-A</t>
  </si>
  <si>
    <t xml:space="preserve">06.077.0010-0</t>
  </si>
  <si>
    <t xml:space="preserve">GABIAO CAIXA DE 0,50M DE ALTURA,MALHA DE ACO HEXAGONAL (8X10)CM,FIO COM DIAMETRO NOMINAL DO ARAME DE 2,4MM,GALVANIZADO EM LIGA ZN/AL REVESTIDO EM PVC OU OUTRO POLIMERO QUE CUMPRA AS FUNCOES DESENVOLVIDAS PELO PVC,TIPO 3 OU 4 (NBR 8964,NBR 10514,EN 10223-3),INCLUSIVE MANTA GEOTEXTIL,EQUIPAMENTO E PEDRAS.FORNECIMENTO E COLOCACAO</t>
  </si>
  <si>
    <t xml:space="preserve">06.077.0010-A</t>
  </si>
  <si>
    <t xml:space="preserve">06.077.0015-0</t>
  </si>
  <si>
    <t xml:space="preserve">GABIAO SACO,MALHA DE ACO HEXAGONAL (8X10)CM,FIO COM DIAMETRONOMINAL DO ARAME DE 2,4MM,GALVANIZADO EM LIGA ZN/AL REVESTIDO EM PVC OU OUTRO POLIMERO QUE CUMPRA AS FUNCOES DESENVOLVIDAS PELO PVC,TIPO 3 OU 4 (NBR 8964,NBR 10514,EN 10223-3),INCLUSIVE MANTA GEOTEXTIL,EQUIPAMENTO E PEDRAS.FORNECIMENTO E COLOCACAO</t>
  </si>
  <si>
    <t xml:space="preserve">06.077.0015-A</t>
  </si>
  <si>
    <t xml:space="preserve">06.077.0020-0</t>
  </si>
  <si>
    <t xml:space="preserve">GABIAO MANTA COM ESPESSURA DE 0,30M,MALHA DE ACO HEXAGONAL (6X8)CM,FIO COM DIAMETRO NOMINAL DO ARAME DE 2MM,GALVANIZADOEM LIGA ZN/AL REVESTIDO EM PVC OU OUTRO POLIMERO QUE CUMPRAAS FUNCOES DESENVOLVIDAS PELO PVC,TIPO 3 OU 4 (NBR 8964,NBR10514,EN 10223-3),INCLUSIVE MANTA GEOTEXTIL,EQUIPAMENTO E PEDRAS.FORNECIMENTO E COLOCACAO</t>
  </si>
  <si>
    <t xml:space="preserve">06.077.0020-A</t>
  </si>
  <si>
    <t xml:space="preserve">06.077.0025-0</t>
  </si>
  <si>
    <t xml:space="preserve">GABIAO MANTA COM ESPESSURA DE 0,23M,MALHA DE ACO HEXAGONAL (6X8)CM,FIO COM DIAMETRO NOMINAL DO ARAME DE 2MM,GALVANIZADOEM LIGA ZN/AL REVESTIDO EM PVC OU OUTRO POLIMERO QUE CUMPRAAS FUNCOES DESENVOLVIDAS PELO PVC,TIPO 3 OU 4 (NBR 8964,NBR10514,EN 10223-3),INCLUSIVE MANTA GEOTEXTIL,EQUIPAMENTO E PEDRAS.FORNECIMENTO E COLOCACAO</t>
  </si>
  <si>
    <t xml:space="preserve">06.077.0025-A</t>
  </si>
  <si>
    <t xml:space="preserve">06.081.0010-0</t>
  </si>
  <si>
    <t xml:space="preserve">DRENO DE TUBOS DE CONCRETO,SEM ARMADURA,DE 0,30M DE DIAMETRO,PERFURADO OU NAO,ASSENTADOS EM DRENOS DE PEDRA BRITADA,INCLUSIVE REATERROS,EXCLUSIVE ESCAVACAO</t>
  </si>
  <si>
    <t xml:space="preserve">06.081.0010-A</t>
  </si>
  <si>
    <t xml:space="preserve">06.082.0010-0</t>
  </si>
  <si>
    <t xml:space="preserve">DRENO PROFUNDO EM TUBO PLASTICO PERFURADO,2" DE DIAMETRO,INCLUSIVE TELA DE NYLON E FORNECIMENTO DOS MATERIAIS,EXCLUSIVEPERFURACAO DO TERRENO</t>
  </si>
  <si>
    <t xml:space="preserve">06.082.0010-A</t>
  </si>
  <si>
    <t xml:space="preserve">06.082.0015-0</t>
  </si>
  <si>
    <t xml:space="preserve">DRENO PROFUNDO EM TUBO PLASTICO PERFURADO,3" DE DIAMETRO,INCLUSIVE TELA DE NYLON E FORNECIMENTO DOS MATERIAIS,EXCLUSIVEPERFURACAO DO TERRENO</t>
  </si>
  <si>
    <t xml:space="preserve">06.082.0015-A</t>
  </si>
  <si>
    <t xml:space="preserve">06.082.0020-0</t>
  </si>
  <si>
    <t xml:space="preserve">DRENO PROFUNDO EM TUBO PLASTICO PERFURADO,4" DE DIAMETRO,INCLUSIVE TELA DE NYLON E FORNECIMENTO DOS MATERIAIS,EXCLUSIVEPERFURACAO DO TERRENO</t>
  </si>
  <si>
    <t xml:space="preserve">06.082.0020-A</t>
  </si>
  <si>
    <t xml:space="preserve">06.082.0050-0</t>
  </si>
  <si>
    <t xml:space="preserve">DRENO OU BARBACA EM TUBO DE PVC,DIAMETRO DE 2",INCLUSIVE FORNECIMENTO DO TUBO E MATERIAL DRENANTE</t>
  </si>
  <si>
    <t xml:space="preserve">06.082.0050-A</t>
  </si>
  <si>
    <t xml:space="preserve">06.082.0053-0</t>
  </si>
  <si>
    <t xml:space="preserve">DRENO OU BARBACA EM TUBO DE PVC,DIAMETRO DE 3",INCLUSIVE FORNECIMENTO DO TUBO E MATERIAL DRENANTE</t>
  </si>
  <si>
    <t xml:space="preserve">06.082.0053-A</t>
  </si>
  <si>
    <t xml:space="preserve">06.082.0055-0</t>
  </si>
  <si>
    <t xml:space="preserve">DRENO OU BARBACA EM TUBO DE PVC,DIAMETRO DE 4",INCLUSIVE FORNECIMENTO DO TUBO E MATERIAL DRENANTE</t>
  </si>
  <si>
    <t xml:space="preserve">06.082.0055-A</t>
  </si>
  <si>
    <t xml:space="preserve">06.082.0070-0</t>
  </si>
  <si>
    <t xml:space="preserve">DRENO EM TUBO DE PVC,DIAMETRO DE 3",PARA VIADUTOS,INCLUSIVEFORNECIMENTO DO TUBO,EXCLUSIVE PERFURACAO E COLAGEM</t>
  </si>
  <si>
    <t xml:space="preserve">06.082.0070-A</t>
  </si>
  <si>
    <t xml:space="preserve">06.082.0075-0</t>
  </si>
  <si>
    <t xml:space="preserve">DRENO EM TUBO DE PVC,DIAMETRO DE 4",PARA VIADUTOS,INCLUSIVEFORNECIMENTO DO TUBO,EXCLUSIVE PERFURACAO E COLAGEM</t>
  </si>
  <si>
    <t xml:space="preserve">06.082.0075-A</t>
  </si>
  <si>
    <t xml:space="preserve">06.084.0005-0</t>
  </si>
  <si>
    <t xml:space="preserve">FILTRO HORIZONTAL DE AREIA,EM BARRAGEM,OBEDECENDO GRANULOMETRIA ESPECIFICA,INCLUSIVE FORNECIMENTO DO MATERIAL</t>
  </si>
  <si>
    <t xml:space="preserve">06.084.0005-A</t>
  </si>
  <si>
    <t xml:space="preserve">06.085.0010-0</t>
  </si>
  <si>
    <t xml:space="preserve">DRENO VERTICAL NO PARAMENTO INTERNO DE MUROS DE ARRIMO,EXECUTADO EM PRISMAS DE 0,25 X O,25M DE SECAO,CHEIOS DE BRITA 3,ADMITINDO AS BARBACAS ESPACADAS DE 1,50M VERTICALMENTE E 2,00M HORIZONTALMENTE,MEDINDO-SE O SERVICO PELA AREA DO MURO</t>
  </si>
  <si>
    <t xml:space="preserve">06.085.0010-A</t>
  </si>
  <si>
    <t xml:space="preserve">06.085.0015-0</t>
  </si>
  <si>
    <t xml:space="preserve">VALETA DRENANTE DE 0,50M DE LARGURA E 0,70M DE PROFUNDIDADE,PREENCHIDA ATE 0,30M COM PEDRA BRITADA,INCLUINDO REATERRO</t>
  </si>
  <si>
    <t xml:space="preserve">06.085.0015-A</t>
  </si>
  <si>
    <t xml:space="preserve">06.085.0020-0</t>
  </si>
  <si>
    <t xml:space="preserve">CAMADA VERTICAL DRENANTE FEITA COM PEDRA BRITADA, INCLUSIVEFORNECIMENTO DO MATERIAL</t>
  </si>
  <si>
    <t xml:space="preserve">06.085.0020-A</t>
  </si>
  <si>
    <t xml:space="preserve">06.085.0025-0</t>
  </si>
  <si>
    <t xml:space="preserve">CAMADA HORIZONTAL DRENANTE FEITA COM PEDRA BRITADA,INCLUSIVEFORNECIMENTO E ESPALHAMENTO</t>
  </si>
  <si>
    <t xml:space="preserve">06.085.0025-A</t>
  </si>
  <si>
    <t xml:space="preserve">06.085.0030-0</t>
  </si>
  <si>
    <t xml:space="preserve">CAMADA DE BRITA N°2 PARA PROTECAO TERMICA DE IMPERMEABILIZACAO DE LAJES</t>
  </si>
  <si>
    <t xml:space="preserve">06.085.0030-A</t>
  </si>
  <si>
    <t xml:space="preserve">06.085.0035-0</t>
  </si>
  <si>
    <t xml:space="preserve">CAMADA DE ARGILA EXPANDIDA PARA PROTECAO TERMICA DE IMPERMEABILIZACAO DE LAJES</t>
  </si>
  <si>
    <t xml:space="preserve">06.085.0035-A</t>
  </si>
  <si>
    <t xml:space="preserve">06.085.0040-0</t>
  </si>
  <si>
    <t xml:space="preserve">ENROCAMENTO COM PEDRA-DE-MAO JOGADA, INCLUSIVE FORNECIMENTODESTA</t>
  </si>
  <si>
    <t xml:space="preserve">06.085.0040-A</t>
  </si>
  <si>
    <t xml:space="preserve">06.085.0045-0</t>
  </si>
  <si>
    <t xml:space="preserve">ENROCAMENTO COM PEDRA-DE-MAO ARRUMADA,INCLUSIVE FORNECIMENTODESTA</t>
  </si>
  <si>
    <t xml:space="preserve">06.085.0045-A</t>
  </si>
  <si>
    <t xml:space="preserve">06.085.0050-1</t>
  </si>
  <si>
    <t xml:space="preserve">ENROCAMENTO COM PEDRA DE 50 A 200KG, INCLUSIVE FORNECIMENTO,TRANSPORTE,CARGA,DESCARGA E COLOCACAO COM ESCAVADEIRA</t>
  </si>
  <si>
    <t xml:space="preserve">06.085.0050-B</t>
  </si>
  <si>
    <t xml:space="preserve">06.085.0055-0</t>
  </si>
  <si>
    <t xml:space="preserve">EXECUCAO DE CAMADA RIP-RAP,DE PEDRA ARRUMADA,DIAMETRO MAIOROU IGUAL A 0,30M,EM TALUDE DE BARRAGEM,INCLUSIVE O FORNECIMENTO DA PEDRA</t>
  </si>
  <si>
    <t xml:space="preserve">06.085.0055-A</t>
  </si>
  <si>
    <t xml:space="preserve">06.085.0058-0</t>
  </si>
  <si>
    <t xml:space="preserve">BARRAGEM PROVISORIA OU ENSECADEIRA, PARA DESVIO DE PEQUENOSCURSOS D'AGUA,COM SACOS DE AREIA EMPILHADOS,INCLUSIVE FORNECIMENTO DOS MATERIAIS,ENSACAMENTO,EMPILHAMENTO E RETIRADA</t>
  </si>
  <si>
    <t xml:space="preserve">06.085.0058-A</t>
  </si>
  <si>
    <t xml:space="preserve">06.085.0060-0</t>
  </si>
  <si>
    <t xml:space="preserve">EMBASAMENTO PARA BERCO DE TUBULACAO DE ESGOTO SANITARIO,FEITO COM BRITA Nº3</t>
  </si>
  <si>
    <t xml:space="preserve">06.085.0060-A</t>
  </si>
  <si>
    <t xml:space="preserve">06.085.0065-0</t>
  </si>
  <si>
    <t xml:space="preserve">CAMADA DE BRITA N°4 PARA FILTRO BIOLOGICO</t>
  </si>
  <si>
    <t xml:space="preserve">06.085.0065-A</t>
  </si>
  <si>
    <t xml:space="preserve">06.085.0070-0</t>
  </si>
  <si>
    <t xml:space="preserve">CAMADA DE PEDREGULHO PARA FILTROS DE TRATAMENTO DE AGUA COMGRANULOMETRIA DE 1/8" A 3/8"</t>
  </si>
  <si>
    <t xml:space="preserve">06.085.0070-A</t>
  </si>
  <si>
    <t xml:space="preserve">06.085.0072-0</t>
  </si>
  <si>
    <t xml:space="preserve">CAMADA DE PEDREGULHO PARA FILTROS DE TRATAMENTO DE AGUA COMGRANULOMETRIA DE 3/8" A 3/4"</t>
  </si>
  <si>
    <t xml:space="preserve">06.085.0072-A</t>
  </si>
  <si>
    <t xml:space="preserve">06.085.0074-0</t>
  </si>
  <si>
    <t xml:space="preserve">CAMADA DE PEDREGULHO PARA FILTROS DE TRATAMENTO DE AGUA COMGRANULOMETRIA DE 3/4" A 1.1/2"</t>
  </si>
  <si>
    <t xml:space="preserve">06.085.0074-A</t>
  </si>
  <si>
    <t xml:space="preserve">06.086.0010-0</t>
  </si>
  <si>
    <t xml:space="preserve">EMBASAMENTO PARA TUBULACAO DE ESGOTOS,EM CONCRETO SIMPLES,COM TRANSPORTE HORIZONTAL E CONSIDERADO PARA PROFUNDIDADE DE VALAS ATE 3,00M</t>
  </si>
  <si>
    <t xml:space="preserve">06.086.0010-A</t>
  </si>
  <si>
    <t xml:space="preserve">06.087.0010-0</t>
  </si>
  <si>
    <t xml:space="preserve">EMBASAMENTO PARA TUBULACAO DE ESGOTOS,EM CONCRETO ARMADO,COMTRANSPORTE HORIZONTAL E CONSIDERADO PARA PROFUNDIDADE DE VALAS ATE 3,00M</t>
  </si>
  <si>
    <t xml:space="preserve">06.087.0010-A</t>
  </si>
  <si>
    <t xml:space="preserve">06.088.0010-0</t>
  </si>
  <si>
    <t xml:space="preserve">EMBASAMENTO DE TUBULACAO,FEITO COM PO-DE-PEDRA</t>
  </si>
  <si>
    <t xml:space="preserve">06.088.0010-A</t>
  </si>
  <si>
    <t xml:space="preserve">06.090.0010-0</t>
  </si>
  <si>
    <t xml:space="preserve">PREPARO DE BERCO,EM TERRENO FIRME,PARA TUBULACAO DE 1,20M DEDIAMETRO,APOIADA NUM ARCO DE 90°</t>
  </si>
  <si>
    <t xml:space="preserve">06.090.0010-A</t>
  </si>
  <si>
    <t xml:space="preserve">06.095.0010-0</t>
  </si>
  <si>
    <t xml:space="preserve">GEOMEMBRANA EM PEAD,ESPESSURA 0,5MM,EM REVESTIMENTO IMPERMEABILIZANTE,APLICACOES DE CONTENCAO DE FLUIDOS E RESIDUOS,INCLUSIVE SOLDA POR TERMOFUSAO,ABRACADEIRAS,INSERTES,CONEXOES EDEMAIS ACESSORIOS. FORNECIMENTO E COLOCACAO</t>
  </si>
  <si>
    <t xml:space="preserve">06.095.0010-A</t>
  </si>
  <si>
    <t xml:space="preserve">06.095.0013-0</t>
  </si>
  <si>
    <t xml:space="preserve">GEOMEMBRANA EM PEAD,ESPESSURA 0,8MM,EM REVESTIMENTO IMPERMEABILIZANTE,APLICACOES DE CONTENCAO DE FLUIDOS E RESIDUOS,INCLUSIVE SOLDA POR TERMOFUSAO,ABRACADEIRAS,INSERTES,CONEXOES EDEMAIS ACESSORIOS. FORNECIMENTO E COLOCACAO</t>
  </si>
  <si>
    <t xml:space="preserve">06.095.0013-A</t>
  </si>
  <si>
    <t xml:space="preserve">06.095.0015-0</t>
  </si>
  <si>
    <t xml:space="preserve">GEOMEMBRANA EM PEAD,ESPESSURA 1,0MM,EM REVESTIMENTO IMPERMEABILIZANTE,APLICACOES DE CONTENCAO DE FLUIDOS E RESIDUOS,INCLUSIVE SOLDA POR TERMOFUSAO,ABRACADEIRAS,INSERTES,CONEXOES EDEMAIS ACESSORIOS. FORNECIMENTO E COLOCACAO</t>
  </si>
  <si>
    <t xml:space="preserve">06.095.0015-A</t>
  </si>
  <si>
    <t xml:space="preserve">06.095.0018-0</t>
  </si>
  <si>
    <t xml:space="preserve">GEOMEMBRANA EM PEAD,ESPESSURA 1,5MM,EM REVESTIMENTO IMPERMEABILIZANTE,APLICACOES DE CONTENCAO DE FLUIDOS E RESIDUOS,INCLUSIVE SOLDA POR TERMOFUSAO,ABRACADEIRAS,INSERTES,CONEXOES EDEMAIS ACESSORIOS. FORNECIMENTO E COLOCACAO</t>
  </si>
  <si>
    <t xml:space="preserve">06.095.0018-A</t>
  </si>
  <si>
    <t xml:space="preserve">06.095.0020-0</t>
  </si>
  <si>
    <t xml:space="preserve">GEOMEMBRANA EM PEAD,ESPESSURA 2,0MM,EM REVESTIMENTO IMPERMEABILIZANTE,APLICACOES DE CONTENCAO DE FLUIDOS E RESIDUOS,INCLUSIVE SOLDA POR TERMOFUSAO,ABRACADEIRAS,INSERTES,CONEXOES EDEMAIS ACESSORIOS. FORNECIMENTO E COLOCACAO</t>
  </si>
  <si>
    <t xml:space="preserve">06.095.0020-A</t>
  </si>
  <si>
    <t xml:space="preserve">06.095.0022-0</t>
  </si>
  <si>
    <t xml:space="preserve">GEOMEMBRANA EM PEAD,ESPESSURA 2,5MM,EM REVESTIMENTO IMPERMEABILIZANTE,APLICACOES DE CONTENCAO DE FLUIDOS E RESIDUOS,INCLUSIVE SOLDA POR TERMOFUSAO,ABRACADEIRAS,INSERTES,CONEXOES EDEMAIS ACESSORIOS. FORNECIMENTO E COLOCACAO</t>
  </si>
  <si>
    <t xml:space="preserve">06.095.0022-A</t>
  </si>
  <si>
    <t xml:space="preserve">06.095.0025-0</t>
  </si>
  <si>
    <t xml:space="preserve">GEOMEMBRANA EM PEAD,ESPESSURA 1,0MM,TEXTURIZADA,EM REVESTIMENTO IMPERMEABILIZANTE, APLICACOES DE CONTENCAO DE FLUIDOS ERESIDUOS,INCLUSIVE SOLDA POR TERMOFUSAO,ABRACADEIRAS,INSERTES,CONEXOES E DEMAIS ACESSORIOS. FORNECIMENTO E COLOCACAO</t>
  </si>
  <si>
    <t xml:space="preserve">06.095.0025-A</t>
  </si>
  <si>
    <t xml:space="preserve">06.095.0028-0</t>
  </si>
  <si>
    <t xml:space="preserve">GEOMEMBRANA EM PEAD,ESPESSURA 1,5MM,TEXTURIZADA,EM REVESTIMENTO IMPERMEABILIZANTE, APLICACOES DE CONTENCAO DE FLUIDOS ERESIDUOS,INCLUSIVE SOLDA POR TERMOFUSAO,ABRACADEIRAS,INSERTES,CONEXOES E DEMAIS ACESSORIOS. FORNECIMENTO E COLOCACAO</t>
  </si>
  <si>
    <t xml:space="preserve">06.095.0028-A</t>
  </si>
  <si>
    <t xml:space="preserve">06.095.0030-0</t>
  </si>
  <si>
    <t xml:space="preserve">GEOMEMBRANA EM PEAD,ESPESSURA 2,0MM,TEXTURIZADA,EM REVESTIMENTO IMPERMEABILIZANTE, APLICACOES DE CONTENCAO DE FLUIDOS ERESIDUOS,INCLUSIVE SOLDA POR TERMOFUSAO,ABRACADEIRAS,INSERTES,CONEXOES E DEMAIS ACESSORIOS. FORNECIMENTO E COLOCACAO</t>
  </si>
  <si>
    <t xml:space="preserve">06.095.0030-A</t>
  </si>
  <si>
    <t xml:space="preserve">06.100.0010-0</t>
  </si>
  <si>
    <t xml:space="preserve">MANTA GEOTEXTIL, EM DRENOS SUBTERRANEOS.FORNECIMENTO E COLOCACAO</t>
  </si>
  <si>
    <t xml:space="preserve">06.100.0010-A</t>
  </si>
  <si>
    <t xml:space="preserve">06.100.0011-0</t>
  </si>
  <si>
    <t xml:space="preserve">MANTA GEOTEXTIL,EM GABIOES,DRENOS PROFUNDOS OU VALETAS.FORNECIMENTO E COLOCACAO</t>
  </si>
  <si>
    <t xml:space="preserve">06.100.0011-A</t>
  </si>
  <si>
    <t xml:space="preserve">06.100.0012-0</t>
  </si>
  <si>
    <t xml:space="preserve">MANTA GEOTEXTIL,EM ENROCAMENTOS OU FILTROS DE TRANSICAO.FORNECIMENTO E COLOCACAO</t>
  </si>
  <si>
    <t xml:space="preserve">06.100.0012-A</t>
  </si>
  <si>
    <t xml:space="preserve">06.100.0020-0</t>
  </si>
  <si>
    <t xml:space="preserve">MANTA GEOTEXTIL,EM CAMADA VERTICAL FEITA COM PEDRA BRITADA.FORNECIMENTO E COLOCACAO</t>
  </si>
  <si>
    <t xml:space="preserve">06.100.0020-A</t>
  </si>
  <si>
    <t xml:space="preserve">06.100.0030-0</t>
  </si>
  <si>
    <t xml:space="preserve">MANTA GEOTEXTIL EM POCOS DE ALIVIO.FORNECIMENTO E COLOCACAO</t>
  </si>
  <si>
    <t xml:space="preserve">06.100.0030-A</t>
  </si>
  <si>
    <t xml:space="preserve">06.100.0040-0</t>
  </si>
  <si>
    <t xml:space="preserve">MANTA GEOTEXTIL,EM PRE-FILTRO DE POCO TUBULAR.FORNECIMENTO ECOLOCACAO</t>
  </si>
  <si>
    <t xml:space="preserve">06.100.0040-A</t>
  </si>
  <si>
    <t xml:space="preserve">06.100.0050-0</t>
  </si>
  <si>
    <t xml:space="preserve">MANTA GEOTEXTIL,EM DRENO SUB-HORIZONTAL.FORNECIMENTO E COLOCACAO</t>
  </si>
  <si>
    <t xml:space="preserve">06.100.0050-A</t>
  </si>
  <si>
    <t xml:space="preserve">06.100.0056-0</t>
  </si>
  <si>
    <t xml:space="preserve">MANTA GEOTEXTIL NAO TECIDO DE POLIESTER LARGURA 2,30M COM RESISTENCIA A TRACAO A FAIXA LARGA NA RUPTURA DE 8KN/M E AO PUNCIONAMENTO DE 280N.FORNECIMENTO E COLOCACAO</t>
  </si>
  <si>
    <t xml:space="preserve">06.100.0056-A</t>
  </si>
  <si>
    <t xml:space="preserve">06.100.0058-0</t>
  </si>
  <si>
    <t xml:space="preserve">MANTA GEOTEXTIL NAO TECIDO DE POLIESTER LARGURA 2,30M COM RESISTENCIA A TRACAO A FAIXA LARGA NA RUPTURA DE 10KN/M E AO PUNCIONAMENTO DE 380N.FORNECIMENTO E COLOCACAO</t>
  </si>
  <si>
    <t xml:space="preserve">06.100.0058-A</t>
  </si>
  <si>
    <t xml:space="preserve">06.100.0060-0</t>
  </si>
  <si>
    <t xml:space="preserve">MANTA GEOTEXTIL NAO TECIDO DE POLIESTER,LARGURA 2,30M COM RESISTENCIA A TRACAO A FAIXA LARGA NA RUPTURA DE 16KN/M E AO PUNCIONAMENTO DE 550N.FORNECIMENTO E COLOCACAO</t>
  </si>
  <si>
    <t xml:space="preserve">06.100.0060-A</t>
  </si>
  <si>
    <t xml:space="preserve">06.100.0062-0</t>
  </si>
  <si>
    <t xml:space="preserve">MANTA GEOTEXTIL NAO TECIDO DE POLIESTER,LARGURA 2,30M COM RESISTENCIA A TRACAO A FAIXA LARGA NA RUPTURA DE 21KN/M E AO PUNCIONAMENTO DE 700N.FORNECIMENTO E COLOCACAO</t>
  </si>
  <si>
    <t xml:space="preserve">06.100.0062-A</t>
  </si>
  <si>
    <t xml:space="preserve">06.100.0064-0</t>
  </si>
  <si>
    <t xml:space="preserve">MANTA GEOTEXTIL NAO TECIDO DE POLIESTER,LARGURA 2,30M COM RESISTENCIA A TRACAO A FAIXA LARGA NA RUPTURA DE 31KN/M E AO PUNCIONAMENTO DE 1000N.FORNECIMENTO E COLOCACAO</t>
  </si>
  <si>
    <t xml:space="preserve">06.100.0064-A</t>
  </si>
  <si>
    <t xml:space="preserve">06.100.0068-0</t>
  </si>
  <si>
    <t xml:space="preserve">VEU DE POLIESTER NAO TECIDO.FORNECIMENTO E COLOCACAO</t>
  </si>
  <si>
    <t xml:space="preserve">06.100.0068-A</t>
  </si>
  <si>
    <t xml:space="preserve">06.100.0079-0</t>
  </si>
  <si>
    <t xml:space="preserve">GEOGRELHA TECIDA DE POLIESTER REVESTIDA COM PVC,RESISTENCIALONGITUDINAL A TRACAO DE 35KN/M E RESISTENCIA TRANSVERSAL DE20KN/M.FORNECIMENTO E COLOCACAO</t>
  </si>
  <si>
    <t xml:space="preserve">06.100.0079-A</t>
  </si>
  <si>
    <t xml:space="preserve">06.100.0080-0</t>
  </si>
  <si>
    <t xml:space="preserve">GEOGRELHA TECIDA DE POLIESTER REVESTIDA COM PVC,RESISTENCIALONGITUDINAL A TRACAO DE 40KN/M E RESISTENCIA TRANSVERSAL DE27,4KN/M.FORNECIMENTO E COLOCACAO</t>
  </si>
  <si>
    <t xml:space="preserve">06.100.0080-A</t>
  </si>
  <si>
    <t xml:space="preserve">06.100.0082-0</t>
  </si>
  <si>
    <t xml:space="preserve">GEOGRELHA TECIDA DE POLIESTER REVESTIDA COM PVC,RESISTENCIALONGITUDINAL A TRACAO DE 55KN/M E RESISTENCIA TRANVERSAL DE30KN/M.FORNECIMENTO E COLOCACAO</t>
  </si>
  <si>
    <t xml:space="preserve">06.100.0082-A</t>
  </si>
  <si>
    <t xml:space="preserve">06.100.0085-0</t>
  </si>
  <si>
    <t xml:space="preserve">GEOGRELHA TECIDA DE POLIESTER REVESTIDA COM PVC,RESISTENCIALONGITUDINAL A TRACAO DE 60KN/M E RESISTENCIA TRANSVERSAL DE30KN/M.FORNECIMENTO E COLOCACAO</t>
  </si>
  <si>
    <t xml:space="preserve">06.100.0085-A</t>
  </si>
  <si>
    <t xml:space="preserve">06.100.0087-0</t>
  </si>
  <si>
    <t xml:space="preserve">GEOGRELHA TECIDA DE POLIESTER REVESTIDA COM PVC,RESISTENCIALONGITUDINAL A TRACAO DE 80KN/M E RESISTENCIA TRANSVERSAL DE30KN/M.FORNECIMENTO E COLOCACAO</t>
  </si>
  <si>
    <t xml:space="preserve">06.100.0087-A</t>
  </si>
  <si>
    <t xml:space="preserve">06.100.0090-0</t>
  </si>
  <si>
    <t xml:space="preserve">GEOGRELHA TECIDA DE POLIESTER REVESTIDA COM PVC,RESISTENCIALONGITUDINAL A TRACAO DE 90KN/M E RESISTENCIA TRANSVERSAL DE30KN/M.FORNECIMENTO E COLOCACAO</t>
  </si>
  <si>
    <t xml:space="preserve">06.100.0090-A</t>
  </si>
  <si>
    <t xml:space="preserve">06.100.0092-0</t>
  </si>
  <si>
    <t xml:space="preserve">GEOGRELHA TECIDA DE POLIESTER REVESTIDA COM PVC,RESISTENCIALONGITUDINAL A TRACAO DE 110KN/M E RESISTENCIA TRANSVERSAL DE 30KN/M.FORNECIMENTO E COLOCACAO</t>
  </si>
  <si>
    <t xml:space="preserve">06.100.0092-A</t>
  </si>
  <si>
    <t xml:space="preserve">06.100.0095-0</t>
  </si>
  <si>
    <t xml:space="preserve">GEOGRELHA TECIDA DE POLIESTER REVESTIDA COM PVC,RESISTENCIALONGITUDINAL A TRACAO DE 120KN/M E RESISTENCIA TRANSVERSAL DE 30KN/M.FORNECIMENTO E COLOCACAO</t>
  </si>
  <si>
    <t xml:space="preserve">06.100.0095-A</t>
  </si>
  <si>
    <t xml:space="preserve">06.100.0100-0</t>
  </si>
  <si>
    <t xml:space="preserve">GEOGRELHA TECIDA DE POLIESTER REVESTIDA COM PVC,RESISTENCIALONGITUDINAL A TRACAO DE 150KN/M E RESISTENCIA TRANSVERSAL DE 30KN/M.FORNECIMENTO E COLOCACAO</t>
  </si>
  <si>
    <t xml:space="preserve">06.100.0100-A</t>
  </si>
  <si>
    <t xml:space="preserve">06.100.0105-0</t>
  </si>
  <si>
    <t xml:space="preserve">GEOGRELHA TECIDA DE POLIESTER REVESTIDA COM PVC,RESISTENCIALONGITUDINAL A TRACAO DE 200KN/M.FORNECIMENTO E COLOCACAO</t>
  </si>
  <si>
    <t xml:space="preserve">06.100.0105-A</t>
  </si>
  <si>
    <t xml:space="preserve">06.100.0110-0</t>
  </si>
  <si>
    <t xml:space="preserve">GEOGRELHA TECIDA DE POLIESTER REVESTIDA COM PVC,RESISTENCIALONGITUDINAL A TRACAO DE 300KN/M.FORNECIMENTO E COLOCACAO</t>
  </si>
  <si>
    <t xml:space="preserve">06.100.0110-A</t>
  </si>
  <si>
    <t xml:space="preserve">06.100.0115-0</t>
  </si>
  <si>
    <t xml:space="preserve">GEOGRELHA TECIDA DE POLIESTER REVESTIDA COM PVC,RESISTENCIALONGITUDINAL A TRACAO DE 400KN/M.FORNECIMENTO E COLOCACAO</t>
  </si>
  <si>
    <t xml:space="preserve">06.100.0115-A</t>
  </si>
  <si>
    <t xml:space="preserve">06.100.0130-0</t>
  </si>
  <si>
    <t xml:space="preserve">GEOGRELHA TECIDA DE PVA(POLI ALCOOL VINILICO) COM MODULO DERIGIDEZ DE 700KN/M A 5% DE DEFORMACAO. FORNECIMENTO E COLOCACAO</t>
  </si>
  <si>
    <t xml:space="preserve">06.100.0130-A</t>
  </si>
  <si>
    <t xml:space="preserve">06.100.0132-0</t>
  </si>
  <si>
    <t xml:space="preserve">GEOGRELHA TECIDA DE PVA(POLI ALCOOL VINILICO) COM MODULO DERIGIDEZ DE 1000 KN/M A 5% DE DEFORMACAO. FORNECIMENTO E COLOCACAO</t>
  </si>
  <si>
    <t xml:space="preserve">06.100.0132-A</t>
  </si>
  <si>
    <t xml:space="preserve">06.100.0134-0</t>
  </si>
  <si>
    <t xml:space="preserve">GEOGRELHA TECIDA DE PVA(POLI ALCOOL VINILICO) COM MODULO DERIGIDEZ DE 1600KN/M A 5% DE DEFORMACAO. FORNECIMENTO E COLOCACAO</t>
  </si>
  <si>
    <t xml:space="preserve">06.100.0134-A</t>
  </si>
  <si>
    <t xml:space="preserve">06.100.0136-0</t>
  </si>
  <si>
    <t xml:space="preserve">GEOGRELHA TECIDA DE PVA (POLI ALCOOL VINILICO) COM MODULO DERIGIDEZ DE 2200KN/M A 5% DE DEFORMACAO. FORNECIMENTO E COLOCACAO</t>
  </si>
  <si>
    <t xml:space="preserve">06.100.0136-A</t>
  </si>
  <si>
    <t xml:space="preserve">06.100.0138-0</t>
  </si>
  <si>
    <t xml:space="preserve">GEOGRELHA TECIDA DE PVA (POLI ALCOOL VINILICO) COM MODULO DERIGIDEZ DE 3000KN/M A 5% DE DEFORMACAO. FORNECIMENTO E COLOCACAO</t>
  </si>
  <si>
    <t xml:space="preserve">06.100.0138-A</t>
  </si>
  <si>
    <t xml:space="preserve">06.100.0140-0</t>
  </si>
  <si>
    <t xml:space="preserve">GEOGRELHA TECIDA DE PVA (POLI ALCOOL VINILICO) COM MODULO DERIGIDEZ DE 4000KN/M A 5% DE DEFORMACAO. FORNECIMENTO E COLOCACAO</t>
  </si>
  <si>
    <t xml:space="preserve">06.100.0140-A</t>
  </si>
  <si>
    <t xml:space="preserve">06.100.0142-0</t>
  </si>
  <si>
    <t xml:space="preserve">GEOGRELHA TECIDA DE PVA (POLI ALCOOL VINILICO) COM MODULO DERIGIDEZ DE 6000KN/M A 5% DE DEFORMACAO. FORNECIMENTO E COLOCACAO</t>
  </si>
  <si>
    <t xml:space="preserve">06.100.0142-A</t>
  </si>
  <si>
    <t xml:space="preserve">06.100.0144-0</t>
  </si>
  <si>
    <t xml:space="preserve">GEOGRELHA TECIDA DE PVA (POLI ALCOOL VINILICO) COM MODULO DERIGIDEZ DE 8000KN/M A 5% DE DEFORMACAO. FORNECIMENTO E COLOCACAO</t>
  </si>
  <si>
    <t xml:space="preserve">06.100.0144-A</t>
  </si>
  <si>
    <t xml:space="preserve">06.100.0148-0</t>
  </si>
  <si>
    <t xml:space="preserve">GEOGRELHA PARA REFORCO DE CAMADAS ASFALTICAS,PRODUZIDA A PARTIR DE FILAMENTOS DE POLIESTER DE ALTA TENACIDADE,C/REVESTIMENTO BETUMINOSO,COMBINADA A UM NAO-TECIDO ULTRA-LEVE COM NOMINIMO 800 PERFURACOES POR CM2,COM RESISTENCIA DE 50KN/M NASDIRECOES LONGITUDINAL E TRANSVERSAL,DEFORMACAO MAXIMA DE 12% E ABERTURA DE MALHA DE 40MMX40MM.FORNECIMENTO E COLOCACAO</t>
  </si>
  <si>
    <t xml:space="preserve">06.100.0148-A</t>
  </si>
  <si>
    <t xml:space="preserve">06.100.0150-0</t>
  </si>
  <si>
    <t xml:space="preserve">GEOCOMPOSTO PARA DRENAGEM,FORMADO POR GEOMANTA TRIDIMENSIONAL COM 20MM DE ESPESSURA,FABRICADO COM FILAMENTOS DE POLIPROPILENO TERMOSOLDADA A UM GEOTEXTIL NAO TECIDO DE POLIESTER.FORNECIMENTO E COLOCACAO</t>
  </si>
  <si>
    <t xml:space="preserve">06.100.0150-A</t>
  </si>
  <si>
    <t xml:space="preserve">06.100.0155-0</t>
  </si>
  <si>
    <t xml:space="preserve">GEOCOMPOSTO PARA DRENAGEM,FORMADO POR GEOMANTA TRIDIMENSIONAL COM 12MM DE ESPESSURA,FABRICADO COM FILAMENTOS DE POLIPROPILENO TERMOSOLDADA A UM GEOTEXTIL NAO TECIDO DE POLIESTER.FORNECIMENTO E COLOCACAO</t>
  </si>
  <si>
    <t xml:space="preserve">06.100.0155-A</t>
  </si>
  <si>
    <t xml:space="preserve">06.100.0160-0</t>
  </si>
  <si>
    <t xml:space="preserve">GEOCOMPOSTO PARA DRENAGEM,HORIZONTAL,FORMADO POR GEOMANTA TRIDIMENSIONAL COM 11MM DE ESPESSURA,FABRICADO COM FILAMENTOSDE POLIPROPILENO TERMOSOLDADA A DOIS GEOTEXTEIS NAO TECIDO DE POLIESTER.FORNECIMENTO E COLOCACAO</t>
  </si>
  <si>
    <t xml:space="preserve">06.100.0160-A</t>
  </si>
  <si>
    <t xml:space="preserve">06.100.0165-0</t>
  </si>
  <si>
    <t xml:space="preserve">GEOCOMPOSTO PARA DRENAGEM,VERTICAL,FORMADO POR GEOMANTA TRIDIMENSIONAL COM 11MM DE ESPESSURA,FABRICADO COM FILAMENTOS DEPOLIPROPILENO TERMOSOLDADA A DOIS GEOTEXTEIS NAO TECIDO DEPOLIESTER E TUBO DRENO PERFURADO.FORNECIMENTO E COLOCACAO</t>
  </si>
  <si>
    <t xml:space="preserve">06.100.0165-A</t>
  </si>
  <si>
    <t xml:space="preserve">06.100.0170-0</t>
  </si>
  <si>
    <t xml:space="preserve">GEOCOMPOSTO PARA DRENAGEM,VERTICAL,FORMADO POR GEOMANTA TRIDIMENSIONAL COM 16MM DE ESPESSURA,FABRICADO COM FILAMENTOS DEPOLIPROPILENO TERMOSOLDADA A DOIS GEOTEXTEIS NAO TECIDO DEPOLIESTER E TUBO DRENO PERFURADO.FORNECIMENTO E COLOCACAO</t>
  </si>
  <si>
    <t xml:space="preserve">06.100.0170-A</t>
  </si>
  <si>
    <t xml:space="preserve">06.100.0175-0</t>
  </si>
  <si>
    <t xml:space="preserve">GEOCOMPOSTO PARA DRENAGEM,HORIZONTAL,FORMADO POR GEOMANTA TRIDIMENSIONAL COM 16MM DE ESPESSURA,FABRICADO COM FILAMENTOSDE POLIPROPILENO TERMOSOLDADA A DOIS GEOTEXTEIS NAO TECIDO DE POLIESTER.FORNECIMENTO E COLOCACAO</t>
  </si>
  <si>
    <t xml:space="preserve">06.100.0175-A</t>
  </si>
  <si>
    <t xml:space="preserve">06.100.0180-0</t>
  </si>
  <si>
    <t xml:space="preserve">GEOCOMPOSTO PARA DRENAGEM,FORMADO POR GEOMANTA TRIDIMENSIONAL COM 11MM DE ESPESSURA,FABRICADO COM FILAMENTOS DE POLIPROPILENO TERMOSOLDADA A DOIS GEOTEXTEIS(SENDO UM DE POLIESTER EO OUTRO LAMINADO DE POLIPROPILENO),TUBO DRENO PERFURADO,PARA FORMA PERDIDA.FORNECIMENTO E COLOCACAO</t>
  </si>
  <si>
    <t xml:space="preserve">06.100.0180-A</t>
  </si>
  <si>
    <t xml:space="preserve">06.100.0185-0</t>
  </si>
  <si>
    <t xml:space="preserve">GEOCOMPOSTO PARA DRENAGEM,(TRINCHEIRA DRENANTE),FORMADO PORGEOMANTA TRIDIMENSIONAL,ESPESSURA DE 11MM,FABRICADO COM FILAMENTO POLIPROPILENO TERMOSOLDADA,DOIS GEOTEXTEIS NAO TECIDO.FORNECIMENTO E COLOCACAO</t>
  </si>
  <si>
    <t xml:space="preserve">06.100.0185-A</t>
  </si>
  <si>
    <t xml:space="preserve">06.100.0187-0</t>
  </si>
  <si>
    <t xml:space="preserve">GEOCOMPOSTO PARA DRENAGEM EM POLIETILENO DE ALTA DENSIDADE COM REVESTIMENTO EM GEOTEXTIL NAO TECIDO DE POLIESTER EM UM DOS LADOS EM FILAMENTOS CONTINUO COM RESISTENCIA A COMPRESSAODE 320KPA LARGURA 2,OM.FORNECIMENTO E COLOCACAO</t>
  </si>
  <si>
    <t xml:space="preserve">06.100.0187-A</t>
  </si>
  <si>
    <t xml:space="preserve">06.100.0190-0</t>
  </si>
  <si>
    <t xml:space="preserve">GEOMANTA PARA REVESTIMENTO DE TALUDE SUJEITO A EROSAO SUPERFICIAL COM ESPESSURA DE 10MM,FLEXIVEL,TRIDIMENSIONAL,COM MAISDE 90% DE VAZIOS,INCLUSIVE ACO CA-50,VEGETACAO,ADUBO E REGA,EXCLUSIVE LIMPEZA E RASPAGEM DO TERRENO.FORNECIMENTO E COLOCACAO</t>
  </si>
  <si>
    <t xml:space="preserve">06.100.0190-A</t>
  </si>
  <si>
    <t xml:space="preserve">06.101.0001-0</t>
  </si>
  <si>
    <t xml:space="preserve">COLCHAO DRENANTE,COM CAMADA DE 30CM DE PEDRA BRITADA N°3 E FILTRO DE TRANSICAO DE MANTA GEOTEXTIL,INCLUINDO FORNECIMENTOE COLOCACAO DOS MATERIAIS</t>
  </si>
  <si>
    <t xml:space="preserve">06.101.0001-A</t>
  </si>
  <si>
    <t xml:space="preserve">06.102.0010-0</t>
  </si>
  <si>
    <t xml:space="preserve">ESTRUTURA EM SOLO REFORCADO COM MALHA METALICA,INCLUINDO MANTA GEOTEXTIL,EQUIPAMENTOS,EXCLUSIVE:MALHA METALICA(VIDE FAMILIA 06.103),PEDRA-DE-MAO,COLCHAO DE PO-DE-PEDRA,ATERRO,BERMAFRONTAL E TELA DE REFORCO(VIDE ITEM 06.103.0150-0)</t>
  </si>
  <si>
    <t xml:space="preserve">06.102.0010-A</t>
  </si>
  <si>
    <t xml:space="preserve">06.103.0010-0</t>
  </si>
  <si>
    <t xml:space="preserve">MALHA METALICA PARA ESTRUTURA DE SOLO REFORCADO,HEXAGONAL,DEDUPLA TORCAO,DE ZINCO-ALUMINIO COM DIAMETRO DE 2,70MM,REVESTIDA EM PVC COM DIAMETRO DE 0,40MM,MEDINDO 0,50X1,00X3,00M.FORNECIMENTO</t>
  </si>
  <si>
    <t xml:space="preserve">06.103.0010-A</t>
  </si>
  <si>
    <t xml:space="preserve">06.103.0015-0</t>
  </si>
  <si>
    <t xml:space="preserve">MALHA METALICA PARA ESTRUTURA DE SOLO REFORCADO,HEXAGONAL,DEDUPLA TORCAO,DE ZINCO-ALUMINIO COM DIAMETRO DE 2,70MM,REVESTIDA EM PVC COM DIAMETRO DE 0,40MM,MEDINDO 0,50X1,00X4,00M.FORNECIMENTO</t>
  </si>
  <si>
    <t xml:space="preserve">06.103.0015-A</t>
  </si>
  <si>
    <t xml:space="preserve">06.103.0020-0</t>
  </si>
  <si>
    <t xml:space="preserve">MALHA METALICA PARA ESTRUTURA DE SOLO REFORCADO,HEXAGONAL,DEDUPLA TORCAO,DE ZINCO-ALUMINIO COM DIAMETRO DE 2.70MM,REVESTIDA EM PVC COM DIAMETRO DE 0,40MM,MEDINDO 0,50X1,00X5,00M.FORNECIMENTO</t>
  </si>
  <si>
    <t xml:space="preserve">06.103.0020-A</t>
  </si>
  <si>
    <t xml:space="preserve">06.103.0025-0</t>
  </si>
  <si>
    <t xml:space="preserve">MALHA METALICA PARA ESTRUTURA DE SOLO REFORCADO,HEXAGONAL,DEDUPLA TORCAO,DE ZINCO-ALUMINIO COM DIAMETRO DE 2,70MM,REVESTIDA EM PVC COM DIAMETRO DE 0,40MM,MEDINDO 0,50X1,00X6,00M.FORNECIMENTO</t>
  </si>
  <si>
    <t xml:space="preserve">06.103.0025-A</t>
  </si>
  <si>
    <t xml:space="preserve">06.103.0030-0</t>
  </si>
  <si>
    <t xml:space="preserve">MALHA METALICA PARA ESTRUTURA DE SOLO REFORCADO,HEXAGONAL,DEDUPLA TORCAO,DE ZINCO-ALUMINIO COM DIAMETRO DE 2,70MM,REVESTIDA EM PVC COM DIAMETRO DE 0,40MM,MEDINDO 0,50X1,00X7,00M.FORNECIMENTO</t>
  </si>
  <si>
    <t xml:space="preserve">06.103.0030-A</t>
  </si>
  <si>
    <t xml:space="preserve">06.103.0035-0</t>
  </si>
  <si>
    <t xml:space="preserve">MALHA METALICA PARA ESTRUTURA DE SOLO REFORCADO,HEXAGONAL,DEDUPLA TORCAO,DE ZINCO-ALUMINIO COM DIAMETRO DE 2,70MM,REVESTIDA EM PVC COM DIAMETRO DE 0,40MM,MEDINDO 0,50X1,00X8,00M.FORNECIMENTO</t>
  </si>
  <si>
    <t xml:space="preserve">06.103.0035-A</t>
  </si>
  <si>
    <t xml:space="preserve">06.103.0040-0</t>
  </si>
  <si>
    <t xml:space="preserve">MALHA METALICA PARA ESTRUTURA DE SOLO REFORCADO,HEXAGONAL,DEDUPLA TORCAO,DE ZINCO-ALUMINIO COM DIAMETRO DE 2,70MM,REVESTIDA EM PVC COM DIAMETRO DE 0,40MM,MEDINDO 0,50X1,00X9,00M.FORNECIMENTO</t>
  </si>
  <si>
    <t xml:space="preserve">06.103.0040-A</t>
  </si>
  <si>
    <t xml:space="preserve">06.103.0045-0</t>
  </si>
  <si>
    <t xml:space="preserve">MALHA METALICA PARA ESTRUTURA DE SOLO REFORCADO,HEXAGONAL,DEDUPLA TORCAO,DE ZINCO-ALUMINIO COM DIAMETRO DE 2,70MM,REVESTIDA EM PVC COM DIAMETRO DE 0,40MM,MEDINDO 0,50X1,00X10,00M.FORNECIMENTO</t>
  </si>
  <si>
    <t xml:space="preserve">06.103.0045-A</t>
  </si>
  <si>
    <t xml:space="preserve">06.103.0050-0</t>
  </si>
  <si>
    <t xml:space="preserve">MALHA METALICA PARA ESTRUTURA DE SOLO REFORCADO,HEXAGONAL,DEDUPLA TORCAO,DE ZINCO-ALUMINIO COM DIAMETRO DE 2,70MM,REVESTIDA EM PVC COM DIAMETRO DE 0,40MM,MEDINDO 0,50X1,00X11,00M.FORNECIMENTO</t>
  </si>
  <si>
    <t xml:space="preserve">06.103.0050-A</t>
  </si>
  <si>
    <t xml:space="preserve">06.103.0055-0</t>
  </si>
  <si>
    <t xml:space="preserve">MALHA METALICA PARA ESTRUTURA DE SOLO REFORCADO,HEXAGONAL,DEDUPLA TORCAO,DE ZINCO-ALUMINIO COM DIAMETRO DE 2,70MM,REVESTIDA EM PVC COM DIAMETRO DE 0,40MM,MEDINDO 0,50X1,00X12,00M.</t>
  </si>
  <si>
    <t xml:space="preserve">06.103.0055-A</t>
  </si>
  <si>
    <t xml:space="preserve">06.103.0080-0</t>
  </si>
  <si>
    <t xml:space="preserve">MALHA METALICA PARA ESTRUTURA DE SOLO REFORCADO,HEXAGONAL,DEDUPLA TORCAO,DE ZINCO-ALUMINIO COM DIAMETRO DE 2,70MM,REVESTIDA EM PVC COM DIAMETRO DE 0,40MM,MEDINDO 1,00X1,00X3,00M.FORNECIMENTO</t>
  </si>
  <si>
    <t xml:space="preserve">06.103.0080-A</t>
  </si>
  <si>
    <t xml:space="preserve">06.103.0085-0</t>
  </si>
  <si>
    <t xml:space="preserve">MALHA METALICA PARA ESTRUTURA DE SOLO REFORCADO,HEXAGONAL,DEDUPLA TORCAO,DE ZINCO-ALUMINIO COM DIAMETRO DE 2,70MM,REVESTIDA EM PVC COM DIAMETRO DE 0,40MM,MEDINDO 1,00X1,00X4,00M.FORNECIMENTO</t>
  </si>
  <si>
    <t xml:space="preserve">06.103.0085-A</t>
  </si>
  <si>
    <t xml:space="preserve">06.103.0090-0</t>
  </si>
  <si>
    <t xml:space="preserve">MALHA METALICA PARA ESTRUTURA DE SOLO REFORCADO,HEXAGONAL,DEDUPLA TORCAO,DE ZINCO-ALUMINIO COM DIAMETRO DE 2,70MM,REVESTIDA EM PVC COM DIAMETRO DE 0,40MM,MEDINDO 1,00X1,00X5,00M.FORNECIMENTO</t>
  </si>
  <si>
    <t xml:space="preserve">06.103.0090-A</t>
  </si>
  <si>
    <t xml:space="preserve">06.103.0095-0</t>
  </si>
  <si>
    <t xml:space="preserve">MALHA METALICA PARA ESTRUTURA DE SOLO REFORCADO,HEXAGONAL,DEDUPLA TORCAO,DE ZINCO-ALUMINIO COM DIAMETRO DE 2,70MM,REVESTIDA EM PVC COM DIAMETRO DE 0,40MM,MEDINDO 1,00X1,00X6,00M.FORNECIMENTO</t>
  </si>
  <si>
    <t xml:space="preserve">06.103.0095-A</t>
  </si>
  <si>
    <t xml:space="preserve">06.103.0100-0</t>
  </si>
  <si>
    <t xml:space="preserve">MALHA METALICA PARA ESTRUTURA DE SOLO REFORCADO,HEXAGONAL,DEDUPLA TORCAO,DE ZINCO-ALUMINIO COM DIAMETRO DE 2,70MM,REVESTIDA EM PVC COM DIAMETRO DE 0,40MM,MEDINDO 1,00X1,00X7,00M.FORNECIMENTO</t>
  </si>
  <si>
    <t xml:space="preserve">06.103.0100-A</t>
  </si>
  <si>
    <t xml:space="preserve">06.103.0105-0</t>
  </si>
  <si>
    <t xml:space="preserve">MALHA METALICA PARA ESTRUTURA DE SOLO REFORCADO,HEXAGONAL,DEDUPLA TORCAO,DE ZINCO-ALUMINIO COM DIAMETRO DE 2,70MM,REVESTIDA EM PVC COM DIAMETRO DE 0,40MM,MEDINDO 1,00X1,00X8,00M.FORNECIMENTO</t>
  </si>
  <si>
    <t xml:space="preserve">06.103.0105-A</t>
  </si>
  <si>
    <t xml:space="preserve">06.103.0110-0</t>
  </si>
  <si>
    <t xml:space="preserve">MALHA METALICA PARA ESTRUTURA DE SOLO REFORCADO,HEXAGONAL,DEDUPLA TORCAO,DE ZINCO-ALUMINIO COM DIAMETRO DE 2,70MM,REVESTIDA EM PVC COM DIAMETRO DE 0,40MM,MEDINDO 1,00X1,00X9,00M.FORNECIMENTO</t>
  </si>
  <si>
    <t xml:space="preserve">06.103.0110-A</t>
  </si>
  <si>
    <t xml:space="preserve">06.103.0115-0</t>
  </si>
  <si>
    <t xml:space="preserve">MALHA METALICA PARA ESTRUTURA DE SOLO REFORCADO,HEXAGONAL,DEDUPLA TORCAO,DE ZINCO-ALUMINIO COM DIAMETRO DE 2,70MM,REVESTIDA EM PVC COM DIAMETRO DE 0,40MM,MEDINDO 1,00X1,00X10,00M.FORNECIMENTO</t>
  </si>
  <si>
    <t xml:space="preserve">06.103.0115-A</t>
  </si>
  <si>
    <t xml:space="preserve">06.103.0120-0</t>
  </si>
  <si>
    <t xml:space="preserve">MALHA METALICA PARA ESTRUTURA DE SOLO REFORCADO,HEXAGONAL,DEDUPLA TORCAO,DE ZINCO-ALUMINIO COM DIAMETRO DE 2,70MM,REVESTIDA EM PVC COM DIAMETRO DE 0,40MM,MEDINDO 1,00X1,00X11,00M.</t>
  </si>
  <si>
    <t xml:space="preserve">06.103.0120-A</t>
  </si>
  <si>
    <t xml:space="preserve">06.103.0125-0</t>
  </si>
  <si>
    <t xml:space="preserve">MALHA METALICA PARA ESTRUTURA DE SOLO REFORCADO,HEXAGONAL,DEDUPLA TORCAO,DE ZINCO-ALUMINIO COM DIAMETRO DE 2,70MM,REVESTIDA EM PVC COM DIAMETRO DE 0,40MM,MEDINDO 1,00X1,00X12,00M.</t>
  </si>
  <si>
    <t xml:space="preserve">06.103.0125-A</t>
  </si>
  <si>
    <t xml:space="preserve">06.103.0150-0</t>
  </si>
  <si>
    <t xml:space="preserve">TELA DE REFORCO COM MALHA METALICA HEXAGONAL DE DUPLA TORCAODE ZINCO-ALUMINIO COM DIAMETRO 2,70MM,REVESTIDA DE PVC COM DIAMETRO DE 0,40MM,INCLUSIVE COSTURA.FORNECIMENTO</t>
  </si>
  <si>
    <t xml:space="preserve">06.103.0150-A</t>
  </si>
  <si>
    <t xml:space="preserve">06.106.0011-0</t>
  </si>
  <si>
    <t xml:space="preserve">CRAVACAO HORIZONTAL,A MACACO HIDRAULICO,DE TUBO DE CHAPA DEACO DE 1/2",DIAMETRO DE 1,00M,EM TRECHOS SOLDADOS,P/EXECUCAODE TUNEL DESTINAD.A RECEBER TUBULAC.SUBTERR.,PARTINDO DO INTERIOR DO POCO DE SERV.,INCL.SERVICOS MANUAIS DE ESCAV.INTERIOR DO TUNEL EM TERRA E REMOCAO DO MATERIAL ESCAVADO ATE O NIVEL DO TERRENO,EXCL.TRANSPORT.,MONT.E DESMONTAGEM DO MACACO</t>
  </si>
  <si>
    <t xml:space="preserve">06.106.0011-A</t>
  </si>
  <si>
    <t xml:space="preserve">06.106.0012-0</t>
  </si>
  <si>
    <t xml:space="preserve">CRAVACAO HORIZONTAL,A MACACO HIDRAULICO,DE TUBO DE CHAPA DEACO DE 1/2",DIAMETRO DE 1,20M,EM TRECHOS SOLDADOS,P/EXECUCAODE TUNEL DESTINAD.A RECEBER TUBULAC.SUBTERR.,PARTINDO DO INTERIOR DO POCO DE SERV.,INCL.SERVICOS MANUAIS DE ESCAV.INTERIOR DO TUNEL EM TERRA E REMOCAO DO MATERIAL ESCAVADO ATE O NIVEL DO TERRENO,EXCL.TRANSPORT.,MONT.E DESMONTAGEM DO MACACO</t>
  </si>
  <si>
    <t xml:space="preserve">06.106.0012-A</t>
  </si>
  <si>
    <t xml:space="preserve">06.106.0014-0</t>
  </si>
  <si>
    <t xml:space="preserve">CRAVACAO HORIZONTAL,A MACACO HIDRAULICO,DE TUBO DE CHAPA DEACO DE 1/2",DIAMETRO DE 1,50M,EM TRECHOS SOLDADOS,P/EXECUCAODE TUNEL DESTINAD.A RECEBER TUBULAC.SUBTERR.,PARTINDO DO INTERIOR DO POCO DE SERV.,INCL.SERVICOS MANUAIS DE ESCAV.INTERIOR DO TUNEL EM TERRA E REMOCAO DO MATERIAL ESCAVADO ATE O NIVEL DO TERRENO,EXCL.TRANSPORT.,MONT.E DESMONTAGEM DO MACACO</t>
  </si>
  <si>
    <t xml:space="preserve">06.106.0014-A</t>
  </si>
  <si>
    <t xml:space="preserve">06.108.0005-0</t>
  </si>
  <si>
    <t xml:space="preserve">CRAVACAO HORIZONTAL DE TUBO CAMISA DE CONCRETO ARMADO,DIAMETRO DE 1,00M,A PARTIR DE POCO DE CRAVACAO POR MACACO,EXCLUSIVE ESTE,SEM CONTROLE DIRECIONAL,INCLUSIVE SERVICOS MANUAIS DEESCAVACAO DO INTERIOR DO TUNEL EM TERRA E REMOCAO DO MATERIAL ESCAVADO ATE O NIVEL DO TERRENO</t>
  </si>
  <si>
    <t xml:space="preserve">06.108.0005-A</t>
  </si>
  <si>
    <t xml:space="preserve">06.108.0006-0</t>
  </si>
  <si>
    <t xml:space="preserve">CRAVACAO HORIZONTAL DE TUBO CAMISA DE CONCRETO ARMADO,DIAMETRO DE 1,20M,A PARTIR DE POCO DE CRAVACAO POR MACACO,EXCLUSIVE ESTE,SEM CONTROLE DIRECIONAL,INCLUSIVE SERVICOS MANUAIS DEESCAVACAO DO INTERIOR DO TUNEL EM TERRA E REMOCAO DO MATERIAL ESCAVADO ATE O NIVEL DO TERRENO</t>
  </si>
  <si>
    <t xml:space="preserve">06.108.0006-A</t>
  </si>
  <si>
    <t xml:space="preserve">06.108.0007-0</t>
  </si>
  <si>
    <t xml:space="preserve">CRAVACAO HORIZONTAL DE TUBO CAMISA DE CONCRETO ARMADO,DIAMETRO DE 1,50M,A PARTIR DE POCO DE CRAVACAO POR MACACO,EXCLUSIVE ESTE,SEM CONTROLE DIRECIONAL,INCLUSIVE SERVICOS MANUAIS DEESCAVACAO DO INTERIOR DO TUNEL EM TERRA E REMOCAO DO MATERIAL ESCAVADO ATE O NIVEL DO TERRENO</t>
  </si>
  <si>
    <t xml:space="preserve">06.108.0007-A</t>
  </si>
  <si>
    <t xml:space="preserve">06.108.0008-0</t>
  </si>
  <si>
    <t xml:space="preserve">CRAVACAO HORIZONTAL DE TUBO CAMISA DE CONCRETO ARMADO,DIAMETRO DE 2,00M,A PARTIR DE POCO DE CRAVACAO POR MACACO,EXCLUSIVE ESTE,SEM CONTROLE DIRECIONAL,INCLUSIVE SERVICOS MANUAIS DEESCAVACAO DO INTERIOR DO TUNEL EM TERRA E REMOCAO DO MATERIAL ESCAVADO ATE O NIVEL DO TERRENO</t>
  </si>
  <si>
    <t xml:space="preserve">06.108.0008-A</t>
  </si>
  <si>
    <t xml:space="preserve">06.108.0009-0</t>
  </si>
  <si>
    <t xml:space="preserve">CRAVACAO HORIZONTAL DE TUBO CAMISA DE CONCRETO ARMADO,DIAMETRO DE 2,50M,A PARTIR DE POCO DE CRAVACAO POR MACACO,EXCLUSIVE ESTE,SEM CONTROLE DIRECIONAL,INCLUSIVE SERVICOS MANUAIS DEESCAVACAO DO INTERIOR DO TUNEL EM TERRA E REMOCAO DO MATERIAL ESCAVADO ATE O NIVEL DO TERRENO</t>
  </si>
  <si>
    <t xml:space="preserve">06.108.0009-A</t>
  </si>
  <si>
    <t xml:space="preserve">06.110.0001-0</t>
  </si>
  <si>
    <t xml:space="preserve">ENCHIMENTO COM ARGAMASSA,NO TRACO 1:4,ENTRE O TUBO CAMISA DETUNEIS EM TRAVESSIAS SUBTERRANEAS E A TUBULACAO ASSENTADA DENTRO DAQUELES.CUSTO POR M3 DE ENCHIMENTO</t>
  </si>
  <si>
    <t xml:space="preserve">06.110.0001-A</t>
  </si>
  <si>
    <t xml:space="preserve">06.115.0001-0</t>
  </si>
  <si>
    <t xml:space="preserve">REVESTIMENTO DE TALUDE COM SOLO-CIMENTO(TEOR DE CIMENTO IGUAL A 7,5%,EM PESO),INCLUSIVE FORNECIMENTO DOS MATERIAIS,DOSAGEM E CONTROLE TECNOLOGICO</t>
  </si>
  <si>
    <t xml:space="preserve">06.115.0001-A</t>
  </si>
  <si>
    <t xml:space="preserve">06.200.0030-0</t>
  </si>
  <si>
    <t xml:space="preserve">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90MM. FORNECIMENTO</t>
  </si>
  <si>
    <t xml:space="preserve">06.200.0030-A</t>
  </si>
  <si>
    <t xml:space="preserve">06.200.0033-0</t>
  </si>
  <si>
    <t xml:space="preserve">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110MM.FORNECIMENTO</t>
  </si>
  <si>
    <t xml:space="preserve">06.200.0033-A</t>
  </si>
  <si>
    <t xml:space="preserve">06.200.0035-0</t>
  </si>
  <si>
    <t xml:space="preserve">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125MM.FORNECIMENTO</t>
  </si>
  <si>
    <t xml:space="preserve">06.200.0035-A</t>
  </si>
  <si>
    <t xml:space="preserve">06.200.0051-0</t>
  </si>
  <si>
    <t xml:space="preserve">TUBO DE FºFº,CENTRIFUGADO,DUCTIL,P/CANALIZACOES SOB PRESSAO,CLASSE K-9,NORMA NBR 7675,PONTA/BOLSA,REVESTIDO EXTERNAMENTECOM ZINCO METALICO E PINTURA BETUMINOSA E INTERNAMENTE COMARGAMASSA DE CIMENTO,COM JUNTA ELASTICA,BOLSA MODELO JE2GS CONFORME NORMA NBR 13747:1996,DIAMETRO DE 80MM.FORNECIMENTO</t>
  </si>
  <si>
    <t xml:space="preserve">06.200.0051-A</t>
  </si>
  <si>
    <t xml:space="preserve">06.200.0052-0</t>
  </si>
  <si>
    <t xml:space="preserve">TUBO DE FºFº,CENTRIFUGADO,DUCTIL,P/CANALIZACOES SOB PRESSAO,CLASSE K-9,NORMA NBR 7675,PONTA/BOLSA,REVESTIDO EXTERNAMENTECOM ZINCO METALICO E PINTURA BETUMINOSA E INTERNAMENTE COMARGAMASSA DE CIMENTO, COM JUNTA ELASTICA,DIAMETRO DE 100MM.FORNECIMENTO.</t>
  </si>
  <si>
    <t xml:space="preserve">06.200.0052-A</t>
  </si>
  <si>
    <t xml:space="preserve">06.200.0053-0</t>
  </si>
  <si>
    <t xml:space="preserve">TUBO DE FºFº,CENTRIFUGADO,DUCTIL,P/CANALIZACOES SOB PRESSAO,CLASSE K-9,NORMA NBR 7675,PONTA/BOLSA,REVESTIDO EXTERNAMENTECOM ZINCO METALICO E PINTURA BETUMINOSA E INTERNAMENTE COMARGAMASSA DE CIMENTO, COM JUNTA ELASTICA,DIAMETRO DE 150MM.FORNECIMENTO.</t>
  </si>
  <si>
    <t xml:space="preserve">06.200.0053-A</t>
  </si>
  <si>
    <t xml:space="preserve">06.200.0054-0</t>
  </si>
  <si>
    <t xml:space="preserve">TUBO DE FºFº,CENTRIFUGADO,DUCTIL,P/CANALIZACOES SOB PRESSAO,CLASSE K-9,NORMA NBR 7675,PONTA/BOLSA,REVESTIDO EXTERNAMENTECOM ZINCO METALICO E PINTURA BETUMINOSA E INTERNAMENTE COMARGAMASSA DE CIMENTO, COM JUNTA ELASTICA,DIAMETRO DE 200MM.FORNECIMENTO.</t>
  </si>
  <si>
    <t xml:space="preserve">06.200.0054-A</t>
  </si>
  <si>
    <t xml:space="preserve">06.200.0055-0</t>
  </si>
  <si>
    <t xml:space="preserve">TUBO DE FºFº,CENTRIFUGADO,DUCTIL,P/CANALIZACOES SOB PRESSAO,CLASSE K-9,NORMA NBR 7675,PONTA/BOLSA,REVESTIDO EXTERNAMENTECOM ZINCO METALICO E PINTURA BETUMINOSA E INTERNAMENTE COMARGAMASSA DE CIMENTO, COM JUNTA ELASTICA,DIAMETRO DE 250MM.FORNECIMENTO.</t>
  </si>
  <si>
    <t xml:space="preserve">06.200.0055-A</t>
  </si>
  <si>
    <t xml:space="preserve">06.200.0056-0</t>
  </si>
  <si>
    <t xml:space="preserve">TUBO DE FºFº,CENTRIFUGADO,DUCTIL,P/CANALIZACOES SOB PRESSAO,CLASSE K-9,NORMA NBR 7675,PONTA/BOLSA,REVESTIDO EXTERNAMENTECOM ZINCO METALICO E PINTURA BETUMINOSA E INTERNAMENTE COMARGAMASSA DE CIMENTO, COM JUNTA ELASTICA,DIAMETRO DE 300MM.FORNECIMENTO.</t>
  </si>
  <si>
    <t xml:space="preserve">06.200.0056-A</t>
  </si>
  <si>
    <t xml:space="preserve">06.200.0057-0</t>
  </si>
  <si>
    <t xml:space="preserve">TUBO DE FºFº,CENTRIFUGADO,DUCTIL,P/CANALIZACOES SOB PRESSAO,CLASSE K-9,NORMA NBR 7675,PONTA/BOLSA,REVESTIDO EXTERNAMENTECOM ZINCO METALICO E PINTURA BETUMINOSA E INTERNAMENTE COMARGAMASSA DE CIMENTO, COM JUNTA ELASTICA,DIAMETRO DE 350MM.FORNECIMENTO.</t>
  </si>
  <si>
    <t xml:space="preserve">06.200.0057-A</t>
  </si>
  <si>
    <t xml:space="preserve">06.200.0058-0</t>
  </si>
  <si>
    <t xml:space="preserve">TUBO DE FºFº,CENTRIFUGADO,DUCTIL,P/CANALIZACOES SOB PRESSAO,CLASSE K-9,NORMA NBR 7675,PONTA/BOLSA,REVESTIDO EXTERNAMENTECOM ZINCO METALICO E PINTURA BETUMINOSA E INTERNAMENTE COMARGAMASSA DE CIMENTO, COM JUNTA ELASTICA,DIAMETRO DE 400MM.FORNECIMENTO.</t>
  </si>
  <si>
    <t xml:space="preserve">06.200.0058-A</t>
  </si>
  <si>
    <t xml:space="preserve">06.200.0059-0</t>
  </si>
  <si>
    <t xml:space="preserve">TUBO DE FERRO FUNDIDO,CENTRIFUGADO,DUCTIL,P/CANALIZACAO SOBPRESSAO,CLASSE K-9,NORMA NBR 7675,PONTA/BOLSA,REVESTIDO EXTERNAMENTE COM ZINCO METALICO E PINTURA BETUMINOSA E INTERNAMENTE COM ARGAMASSA DE CIMENTO,COM JUNTA ELASTICA,DIAMETRO DE450MM. FORNECIMENTO.</t>
  </si>
  <si>
    <t xml:space="preserve">06.200.0059-A</t>
  </si>
  <si>
    <t xml:space="preserve">06.200.0060-0</t>
  </si>
  <si>
    <t xml:space="preserve">TUBO DE FºFº,CENTRIFUGADO,DUCTIL,P/CANALIZACOES SOB PRESSAO,CLASSE K-9,NORMA NBR 7675,PONTA/BOLSA,REVESTIDO EXTERNAMENTECOM ZINCO METALICO E PINTURA BETUMINOSA E INTERNAMENTE COMARGAMASSA DE CIMENTO, COM JUNTA ELASTICA,DIAMETRO DE 500MM.FORNECIMENTO.</t>
  </si>
  <si>
    <t xml:space="preserve">06.200.0060-A</t>
  </si>
  <si>
    <t xml:space="preserve">06.200.0062-0</t>
  </si>
  <si>
    <t xml:space="preserve">TUBO DE FºFº,CENTRIFUGADO,DUCTIL,P/CANALIZACOES SOB PRESSAO,CLASSE K-9,NORMA NBR 7675,PONTA/BOLSA,REVESTIDO EXTERNAMENTECOM ZINCO METALICO E PINTURA BETUMINOSA E INTERNAMENTE COMARGAMASSA DE CIMENTO, COM JUNTA ELASTICA,DIAMETRO DE 600MM.FORNECIMENTO.</t>
  </si>
  <si>
    <t xml:space="preserve">06.200.0062-A</t>
  </si>
  <si>
    <t xml:space="preserve">06.200.0064-0</t>
  </si>
  <si>
    <t xml:space="preserve">TUBO DE FºFº,CENTRIFUGADO,DUCTIL,P/CANALIZACOES SOB PRESSAO,CLASSE K-9,NORMA NBR 7675,PONTA/BOLSA,REVESTIDO EXTERNAMENTECOM ZINCO METALICO E PINTURA BETUMINOSA E INTERNAMENTE COMARGAMASSA DE CIMENTO, COM JUNTA ELASTICA,DIAMETRO DE 700MM.FORNECIMENTO.</t>
  </si>
  <si>
    <t xml:space="preserve">06.200.0064-A</t>
  </si>
  <si>
    <t xml:space="preserve">06.200.0065-0</t>
  </si>
  <si>
    <t xml:space="preserve">TUBO DE FºFº,CENTRIFUGADO,DUCTIL,P/CANALIZACOES SOB PRESSAO,CLASSE K-9,NORMA NBR 7675,PONTA/BOLSA,REVESTIDO EXTERNAMENTECOM ZINCO METALICO E PINTURA BETUMINOSA E INTERNAMENTE COMARGAMASSA DE CIMENTO, COM JUNTA ELASTICA,DIAMETRO DE 800MM.FORNECIMENTO.</t>
  </si>
  <si>
    <t xml:space="preserve">06.200.0065-A</t>
  </si>
  <si>
    <t xml:space="preserve">06.200.0066-0</t>
  </si>
  <si>
    <t xml:space="preserve">TUBO DE FºFº,CENTRIFUGADO,DUCTIL,P/CANALIZACOES SOB PRESSAO,CLASSE K-9,NORMA NBR 7675,PONTA/BOLSA,REVESTIDO EXTERNAMENTECOM ZINCO METALICO E PINTURA BETUMINOSA E INTERNAMENTE COMARGAMASSA DE CIMENTO, COM JUNTA ELASTICA,DIAMETRO DE 900MM.FORNECIMENTO.</t>
  </si>
  <si>
    <t xml:space="preserve">06.200.0066-A</t>
  </si>
  <si>
    <t xml:space="preserve">06.200.0067-0</t>
  </si>
  <si>
    <t xml:space="preserve">TUBO DE FºFº,CENTRIFUGADO,DUCTIL,P/CANALIZACOES SOB PRESSAO,CLASSE K-9,NORMA NBR 7675,PONTA/BOLSA,REVESTIDO EXTERNAMENTECOM ZINCO METALICO E PINTURA BETUMINOSA E INTERNAMENTE COMARGAMASSA DE CIMENTO, COM JUNTA ELASTICA,DIAMETRO DE 1000MM.FORNECIMENTO.</t>
  </si>
  <si>
    <t xml:space="preserve">06.200.0067-A</t>
  </si>
  <si>
    <t xml:space="preserve">06.200.0068-0</t>
  </si>
  <si>
    <t xml:space="preserve">TUBO DE FºFº,CENTRIFUGADO,DUCTIL,P/CANALIZACOES SOB PRESSAO,CLASSE K-9,NORMA NBR 7675,PONTA/BOLSA,REVESTIDO EXTERNAMENTECOM ZINCO METALICO E PINTURA BETUMINOSA E INTERNAMENTE COMARGAMASSA DE CIMENTO, COM JUNTA ELASTICA,DIAMETRO DE 1200MM.FORNECIMENTO.</t>
  </si>
  <si>
    <t xml:space="preserve">06.200.0068-A</t>
  </si>
  <si>
    <t xml:space="preserve">06.200.0071-0</t>
  </si>
  <si>
    <t xml:space="preserve">TUBO DE FERRO FUNDIDO CENTRIFUGADO,DUCTIL,PARA CANALIZACOESSOB PRESSAO CLASSE K-7,CONFORME ABNT NBR 7675,PONTA/BOLSA,REVESTIDO EXTERNAMENTE COM ZINCO METALICO E PINTURA BETUMINOSAE INTERNAMENTE COM ARGAMASSA DE CIMENTO,COM JUNTA ELASTICA,BOLSA MODELO JE2GS CONFORME ABNT NBR 13747,DIAMETRO DE 150MM.FORNECIMENTO</t>
  </si>
  <si>
    <t xml:space="preserve">06.200.0071-A</t>
  </si>
  <si>
    <t xml:space="preserve">06.200.0072-0</t>
  </si>
  <si>
    <t xml:space="preserve">TUBO DE FERRO FUNDIDO CENTRIFUGADO,DUCTIL,PARA CANALIZACOESSOB PRESSAO CLASSE K-7,CONFORME ABNT NBR 7675,PONTA/BOLSA,REVESTIDO EXTERNAMENTE COM ZINCO METALICO E PINTURA BETUMINOSAE INTERNAMENTE COM ARGAMASSA DE CIMENTO,COM JUNTA ELASTICA,BOLSA MODELO JE2GS CONFORME ABNT NBR 13747,DIAMETRO DE 200MM.FORNECIMENTO</t>
  </si>
  <si>
    <t xml:space="preserve">06.200.0072-A</t>
  </si>
  <si>
    <t xml:space="preserve">06.200.0073-0</t>
  </si>
  <si>
    <t xml:space="preserve">TUBO DE FERRO FUNDIDO,CENTRIFUGADO,DUCTIL,PARA CANALIZACOESSOB PRESSAO CLASSE K-7,CONFORME ABNT NBR 7675,PONTA/BOLSA,REVESTIDO EXTERNAMENTE COM ZINCO METALICO E PINTURA BETUMINOSAE INTERNAMENTE COM ARGAMASSA DE CIMENTO,COM JUNTA ELASTICA,BOLSA MODELO JE2GS CONFORME ABNT NBR 13747,DIAMETRO DE 250MM.FORNECIMENTO</t>
  </si>
  <si>
    <t xml:space="preserve">06.200.0073-A</t>
  </si>
  <si>
    <t xml:space="preserve">06.200.0074-0</t>
  </si>
  <si>
    <t xml:space="preserve">TUBO DE FERRO FUNDIDO,CENTRIFUGADO,DUCTIL,PARA CANALIZACOESSOB PRESSAO CLASSE K-7,CONFORME ABNT NBR 7675,PONTA/BOLSA,REVESTIDO EXTERNAMENTE COM ZINCO METALICO E PINTURA BETUMINOSAE INTERNAMENTE COM ARGAMASSA DE CIMENTO,COM JUNTA ELASTICA,BOLSA MODELO JE2GS CONFORME ABNT NBR 13747,DIAMETRO DE 300MM.FORNECIMENTO</t>
  </si>
  <si>
    <t xml:space="preserve">06.200.0074-A</t>
  </si>
  <si>
    <t xml:space="preserve">06.200.0075-0</t>
  </si>
  <si>
    <t xml:space="preserve">TUBO DE FERRO FUNDIDO,CENTRIFUGADO,DUCTIL,PARA CANALIZACOESSOB PRESSAO CLASSE K-7,CONFORME ABNT NBR 7675,PONTA/BOLSA,REVESTIDO EXTERNAMENTE COM ZINCO METALICO E PINTURA BETUMINOSAE INTERNAMENTE COM ARGAMASSA DE CIMENTO,COM JUNTA ELASTICA,BOLSA MODELO JE2GS CONFORME ABNT NBR 13747,DIAMETRO DE 350MM.FORNECIMENTO</t>
  </si>
  <si>
    <t xml:space="preserve">06.200.0075-A</t>
  </si>
  <si>
    <t xml:space="preserve">06.200.0076-0</t>
  </si>
  <si>
    <t xml:space="preserve">TUBO DE FERRO FUNDIDO,CENTRIFUGADO,DUCTIL,PARA CANALIZACOESSOB PRESSAO CLASSE K-7,CONFORME ABNT NBR 7675,PONTA/BOLSA,REVESTIDO EXTERNAMENTE COM ZINCO METALICO E PINTURA BETUMINOSAE INTERNAMENTE COM ARGAMASSA DE CIMENTO,COM JUNTA ELASTICA,BOLSA MODELO JE2GS CONFORME ABNT NBR 13747,DIAMETRO DE 400MM.FORNECIMENTO</t>
  </si>
  <si>
    <t xml:space="preserve">06.200.0076-A</t>
  </si>
  <si>
    <t xml:space="preserve">06.200.0077-0</t>
  </si>
  <si>
    <t xml:space="preserve">TUBO DE FERRO FUNDIDO CENTRIFUGADO,DUCTIL,PARA CANALIZACOESSOB PRESSAO,CLASSE K-7,CONFORME ABNT NBR 7675,PONTA/BOLSA,REVESTIDO EXTERNAMENTE COM ZINCO METALICO E PINTURA BETUMINOSAE INTERNAMENTE COM ARGAMASSA DE CIMENTO,COM JUNTA ELASTICA,BOLSA MODELO JE2GS CONFORME ABNT NBR 13747,DIAMETRO DE 450MM.FORNECIMENTO</t>
  </si>
  <si>
    <t xml:space="preserve">06.200.0077-A</t>
  </si>
  <si>
    <t xml:space="preserve">06.200.0078-0</t>
  </si>
  <si>
    <t xml:space="preserve">TUBO DE FERRO FUNDIDO,CENTRIFUGADO,DUCTIL,PARA CANALIZACOESSOB PRESSAO CLASSE K-7,CONFORME ABNT NBR 7675,PONTA/BOLSA,REVESTIDO EXTERNAMENTE COM ZINCO METALICO E PINTURA BETUMINOSAE INTERNAMENTE COM ARGAMASSA DE CIMENTO,COM JUNTA ELASTICA,BOLSA MODELO JE2GS CONFORME ABNT NBR 13747,DIAMETRO DE 500MM.FORNECIMENTO</t>
  </si>
  <si>
    <t xml:space="preserve">06.200.0078-A</t>
  </si>
  <si>
    <t xml:space="preserve">06.200.0080-0</t>
  </si>
  <si>
    <t xml:space="preserve">TUBO DE FERRO FUNDIDO,CENTRIFUGADO,DUCTIL,PARA CANALIZACOESSOB PRESSAO CLASSE K-7,CONFORME ABNT NBR 7675,PONTA/BOLSA,REVESTIDO EXTERNAMENTE COM ZINCO METALICO E PINTURA BETUMINOSAE INTERNAMENTE COM ARGAMASSA DE CIMENTO,COM JUNTA ELASTICA,BOLSA MODELO JE2GS CONFORME ABNT NBR 13747,DIAMETRO DE 600MM.FORNECIMENTO</t>
  </si>
  <si>
    <t xml:space="preserve">06.200.0080-A</t>
  </si>
  <si>
    <t xml:space="preserve">06.200.0081-0</t>
  </si>
  <si>
    <t xml:space="preserve">TUBO DE FERRO FUNDIDO,CENTRIFUGADO,DUCTIL,PARA CANALIZACOESSOB PRESSAO CLASSE K-7,CONFORME ABNT NBR 7675,PONTA/BOLSA,REVESTIDO EXTERNAMENTE COM ZINCO METALICO E PINTURA BETUMINOSAE INTERNAMENTE COM ARGAMASSA DE CIMENTO,COM JUNTA ELASTICA,BOLSA MODELO JE2GS CONFORME ABNT NBR 13747,DIAMETRO DE 700MM.FORNECIMENTO</t>
  </si>
  <si>
    <t xml:space="preserve">06.200.0081-A</t>
  </si>
  <si>
    <t xml:space="preserve">06.200.0083-0</t>
  </si>
  <si>
    <t xml:space="preserve">TUBO DE FERRO FUNDIDO,CENTRIFUGADO,DUCTIL,PARA CANALIZACOESSOB PRESSAO CLASSE K-7,CONFORME ABNT NBR 7675,PONTA/BOLSA,REVESTIDO EXTERNAMENTE COM ZINCO METALICO E PINTURA BETUMINOSAE INTERNAMENTE COM ARGAMASSA DE CIMENTO,COM JUNTA ELASTICA,BOLSA MODELO JE2GS CONFORME ABNT NBR 13747,DIAMETRO DE 800MM.FORNECIMENTO</t>
  </si>
  <si>
    <t xml:space="preserve">06.200.0083-A</t>
  </si>
  <si>
    <t xml:space="preserve">06.200.0084-0</t>
  </si>
  <si>
    <t xml:space="preserve">TUBO DE FERRO FUNDIDO,CENTRIFUGADO,DUCTIL,PARA CANALIZACOESSOB PRESSAO CLASSE K-7,CONFORME ABNT NBR 7675,PONTA/BOLSA,REVESTIDO EXTERNAMENTE COM ZINCO METALICO E PINTURA BETUMINOSAE INTERNAMENTE COM ARGAMASSA DE CIMENTO,COM JUNTA ELASTICA,BOLSA MODELO JE2GS CONFORME ABNT NBR 13747,DIAMETRO DE 900MM.FORNECIMENTO</t>
  </si>
  <si>
    <t xml:space="preserve">06.200.0084-A</t>
  </si>
  <si>
    <t xml:space="preserve">06.200.0085-0</t>
  </si>
  <si>
    <t xml:space="preserve">TUBO DE FERRO FUNDIDO,CENTRIFUGADO,DUCTIL,PARA CANALIZACOESSOB PRESSAO CLASSE K-7,CONFORME ABNT NBR 7675,PONTA/BOLSA,REVESTIDO EXTERNAMENTE COM ZINCO METALICO E PINTURA BETUMINOSAE INTERNAMENTE COM ARGAMASSA DE CIMENTO,COM JUNTA ELASTICA,BOLSA MODELO JE2GS CONFORME ABNT NBR 13747,DIAMETRO DE 1000MM.FORNECIMENTO</t>
  </si>
  <si>
    <t xml:space="preserve">06.200.0085-A</t>
  </si>
  <si>
    <t xml:space="preserve">06.200.0086-0</t>
  </si>
  <si>
    <t xml:space="preserve">TUBO DE FERRO FUNDIDO,CENTRIFUGADO,DUCTIL,PARA CANALIZACOESSOB PRESSAO CLASSE K-7,CONFORME ABNT NBR 7675,PONTA/BOLSA,REVESTIDO EXTERNAMENTE COM ZINCO METALICO E PINTURA BETUMINOSAE INTERNAMENTE COM ARGAMASSA DE CIMENTO,COM JUNTA ELASTICA,BOLSA MODELO JE2GS CONFORME ABNT NBR 13747,DIAMETRO DE 1200MM.FORNECIMENTO</t>
  </si>
  <si>
    <t xml:space="preserve">06.200.0086-A</t>
  </si>
  <si>
    <t xml:space="preserve">06.200.0090-0</t>
  </si>
  <si>
    <t xml:space="preserve">TUBO DE FERRO FUNDIDO CENTRIFUGADO DUCTIL,PARA CANALIZACOESSOB PRESSAO OU GRAVITARIO,CONFORME ABNT NBR 15420,PONTA/BOLSA,COM JUNTA ELASTICA,REVESTIDO INTERNAMENTE COM ARGAMASSA DECIMENTO ALUMINOSO APLICACAO ESGOTO,E EXTERNAMENTE COM ZINCOMETALICO,INCLUSIVE ANEL DE BORRACHA NITRILICO,BOLSA MODELOJE2GS CONFORME ABNT NBR 13747,DIAMETRO DE 80MM.FORNECIMENTO</t>
  </si>
  <si>
    <t xml:space="preserve">06.200.0090-A</t>
  </si>
  <si>
    <t xml:space="preserve">06.200.0092-0</t>
  </si>
  <si>
    <t xml:space="preserve">TUBO DE FERRO FUNDIDO CENTRIFUGADO DUCTIL,PARA CANALIZACOESSOB PRESSAO OU GRAVITARIO,CONFORME ABNT NBR 15420,PONTA/BOLSA,COM JUNTA ELASTICA,REVESTIDO INTERNAMENTE COM ARGAMASSA DECIMENTO ALUMINOSO APLICACAO ESGOTO,E EXTERNAMENTE COM ZINCOMETALICO,INCLUSIVE ANEL DE BORRACHA NITRILICO,BOLSA MODELOJE2GS CONFORME ABNT NBR 13747,DIAMETRO DE 100MM.FORNECIMENTO</t>
  </si>
  <si>
    <t xml:space="preserve">06.200.0092-A</t>
  </si>
  <si>
    <t xml:space="preserve">06.200.0093-0</t>
  </si>
  <si>
    <t xml:space="preserve">TUBO DE FERRO FUNDIDO CENTRIFUGADO DUCTIL,PARA CANALIZACOESSOB PRESSAO OU GRAVITARIO,CONFORME ABNT NBR 15420,PONTA/BOLSA COM JUNTA ELASTICA,REVESTIDO INTERNAMENTE COM ARGAMASSA DECIMENTO ALUMINOSO APLICACAO ESGOTO,E EXTERNAMENTE COM ZINCOMETALICO,INCLUSIVE ANEL DE BORRACHA NITRILICO,BOLSA MODELOJE2GS CONFORME ABNT NBR 13747,DIAMETRO DE 150MM.FORNECIMENTO</t>
  </si>
  <si>
    <t xml:space="preserve">06.200.0093-A</t>
  </si>
  <si>
    <t xml:space="preserve">06.200.0094-0</t>
  </si>
  <si>
    <t xml:space="preserve">TUBO DE FERRO FUNDIDO CENTRIFUGADO DUCTIL,PARA CANALIZACOESSOB PRESSAO OU GRAVITARIO,CONFORME ABNT NBR 15420,PONTA/BOLSA COM JUNTA ELASTICA,REVESTIDO INTERNAMENTE COM ARGAMASSA DECIMENTO ALUMINOSO APLICACAO ESGOTO,E EXTERNAMENTE COM ZINCOMETALICO,INCLUSIVE ANEL DE BORRACHA NITRILICO,BOLSA MODELOJE2GS CONFORME ABNT NBR 13747,DIAMETRO DE 200MM.FORNECIMENTO</t>
  </si>
  <si>
    <t xml:space="preserve">06.200.0094-A</t>
  </si>
  <si>
    <t xml:space="preserve">06.200.0095-0</t>
  </si>
  <si>
    <t xml:space="preserve">TUBO DE FERRO FUNDIDO CENTRIFUGADO DUCTIL,PARA CANALIZACOESSOB PRESSAO OU GRAVITARIO,CONFORME ABNT NBR 15420,PONTA/BOLSA COM JUNTA ELASTICA,REVESTIDO INTERNAMENTE COM ARGAMASSA DECIMENTO ALUMINOSO APLICACAO ESGOTO,E EXTERNAMENTE COM ZINCOMETALICO,INCLUSIVE ANEL DE BORRACHA NITRILICO,BOLSA MODELOJE2GS CONFORME ABNT NBR 13747.DIAMETRO DE 250MM.FORNECIMENTO</t>
  </si>
  <si>
    <t xml:space="preserve">06.200.0095-A</t>
  </si>
  <si>
    <t xml:space="preserve">06.200.0096-0</t>
  </si>
  <si>
    <t xml:space="preserve">TUBO DE FERRO FUNDIDO CENTRIFUGADO DUCTIL,PARA CANALIZACOESSOB PRESSAO OU GRAVITARIO,CONFORME ABNT NBR 15420,PONTA/BOLSA COM JUNTA ELASTICA,REVESTIDO INTERNAMENTE COM ARGAMASSA DECIMENTO ALUMINOSO APLICACAO ESGOTO,E EXTERNAMENTE COM ZINCOMETALICO,INCLUSIVE ANEL DE BORRACHA NITRILICO,BOLSA MODELOJE2GS CONFORME ABNT NBR 13747,DIAMETRO DE 300MM.FORNECIMENTO</t>
  </si>
  <si>
    <t xml:space="preserve">06.200.0096-A</t>
  </si>
  <si>
    <t xml:space="preserve">06.200.0097-0</t>
  </si>
  <si>
    <t xml:space="preserve">TUBO DE FERRO FUNDIDO CENTRIFUGADO DUCTIL,PARA CANALIZACOESSOB PRESSAO OU GRAVITARIO,CONFORME ABNT NBR 15420,PONTA/BOLSA COM JUNTA ELASTICA,REVESTIDO INTERNAMENTE COM ARGAMASSA DECIMENTO ALUMINOSO,APLICACAO ESGOTO,E EXTERNAMENTE COM ZINCOMETALICO,INCLUSIVE ANEL DE BORRACHA NITRILICO,BOLSA MODELOJE2GS CONFORME ABNT NBR 13747,DIAMETRO DE 350MM.FORNECIMENTO</t>
  </si>
  <si>
    <t xml:space="preserve">06.200.0097-A</t>
  </si>
  <si>
    <t xml:space="preserve">06.200.0098-0</t>
  </si>
  <si>
    <t xml:space="preserve">TUBO DE FERRO FUNDIDO CENTRIFUGADO DUCTIL,PARA CANALIZACOESSOB PRESSAO OU GRAVITARIO,CONFORME ABNT NBR 15420,PONTA/BOLSA COM JUNTA ELASTICA,REVESTIDO INTERNAMENTE COM ARGAMASSA DECIMENTO ALUMINOSO APLICACAO ESGOTO,E EXTERNAMENTE COM ZINCOMETALICO,INCLUSIVE ANEL DE BORRACHA NITRILICO,BOLSA MODELOJE2GS CONFORME ABNT NBR 13747,DIAMETRO DE 400MM.FORNECIMENTO</t>
  </si>
  <si>
    <t xml:space="preserve">06.200.0098-A</t>
  </si>
  <si>
    <t xml:space="preserve">06.200.0099-0</t>
  </si>
  <si>
    <t xml:space="preserve">TUBO DE FERRO FUNDIDO CENTRIFUGADO DUCTIL,PARA CANALIZACOESSOB PRESSAO OU GRAVITARIO,CONFORME ABNT NBR 15420,PONTA/BOLSA COM JUNTA ELASTICA,REVESTIDO INTERNAMENTE COM ARGAMASSA DECIMENTO ALUMINOSO,APLICACAO ESGOTO,E EXTERNAMENTE COM ZINCOMETALICO,INCLUSIVE ANEL DE BORRACHA NITRILICO,BOLSA MODELOJE2GS CONFORME ABNT NBR 13747,DIAMETRO DE 450MM.FORNECIMENTO</t>
  </si>
  <si>
    <t xml:space="preserve">06.200.0099-A</t>
  </si>
  <si>
    <t xml:space="preserve">06.200.0100-0</t>
  </si>
  <si>
    <t xml:space="preserve">TUBO DE FERRO FUNDIDO CENTRIFUGADO DUCTIL,PARA CANALIZACOESSOB PRESSAO OU GRAVITARIO,CONFORME ABNT NBR 15420,PONTA/BOLSA COM JUNTA ELASTICA,REVESTIDO INTERNAMENTE COM ARGAMASSA DECIMENTO ALUMINOSO APLICACAO ESGOTO,E EXTERNAMENTE COM ZINCOMETALICO,INCLUSIVE ANEL DE BORRACHA NITRILICO,BOLSA MODELOJE2GS CONFORME ABNT NBR 13747,DIAMETRO DE 500MM.FORNECIMENTO</t>
  </si>
  <si>
    <t xml:space="preserve">06.200.0100-A</t>
  </si>
  <si>
    <t xml:space="preserve">06.200.0102-0</t>
  </si>
  <si>
    <t xml:space="preserve">TUBO DE FERRO FUNDIDO CENTRIFUGADO DUCTIL,PARA CANALIZACOESSOB PRESSAO OU GRAVITARIO,CONFORME ABNT NBR 15420,PONTA/BOLSA COM JUNTA ELASTICA,REVESTIDO INTERNAMENTE COM ARGAMASSA DECIMENTO ALUMINOSO APLICACAO ESGOTO,E EXTERNAMENTE COM ZINCOMETALICO,INCLUSIVE ANEL DE BORRACHA NITRILICO,BOLSA MODELOJE2GS CONFORME ABNT NBR 13747,DIAMETRO DE 600MM.FORNECIMENTO</t>
  </si>
  <si>
    <t xml:space="preserve">06.200.0102-A</t>
  </si>
  <si>
    <t xml:space="preserve">06.200.0104-0</t>
  </si>
  <si>
    <t xml:space="preserve">TUBO DE FERRO FUNDIDO CENTRIFUGADO DUCTIL,PARA CANALIZACOESSOB PRESSAO OU GRAVITARIO,CONFORME ABNT NBR 15420,PONTA/BOLSA COM JUNTA ELASTICA,REVESTIDO INTERNAMENTE COM ARGAMASSA DECIMENTO ALUMINOSO APLICACAO ESGOTO,E EXTERNAMENTE COM ZINCOMETALICO,INCLUSIVE ANEL DE BORRACHA NITRILICO,BOLSA MODELOJE2GS CONFORME ABNT NBR 13747,DIAMETRO DE 700MM.FORNECIMENTO</t>
  </si>
  <si>
    <t xml:space="preserve">06.200.0104-A</t>
  </si>
  <si>
    <t xml:space="preserve">06.200.0105-0</t>
  </si>
  <si>
    <t xml:space="preserve">TUBO DE FERRO FUNDIDO CENTRIFUGADO DUCTIL,PARA CANALIZACOESSOB PRESSAO OU GRAVITARIO,CONFORME ABNT NBR 15420,PONTA/BOLSA COM JUNTA ELASTICA,REVESTIDO INTERNAMENTE COM ARGAMASSA DECIMENTO ALUMINOSO APLICACAO ESGOTO,E EXTERNAMENTE COM ZINCOMETALICO,INCLUSIVE ANEL DE BORRACHA NITRILICO,BOLSA MODELOJE2GS CONFORME ABNT NBR 13747,DIAMETRO DE 800MM.FORNECIMENTO</t>
  </si>
  <si>
    <t xml:space="preserve">06.200.0105-A</t>
  </si>
  <si>
    <t xml:space="preserve">06.200.0106-0</t>
  </si>
  <si>
    <t xml:space="preserve">TUBO DE FERRO FUNDIDO CENTRIFUGADO DUCTIL,PARA CANALIZACOESSOB PRESSAO OU GRAVITARIO,CONFORME ABNT NBR 15420,PONTA/BOLSA COM JUNTA ELASTICA,REVESTIDO INTERNAMENTE COM ARGAMASSA DECIMENTO ALUMINOSO APLICACAO ESGOTO,E EXTERNAMENTE COM ZINCOMETALICO,INCLUSIVE ANEL DE BORRACHA NITRILICO,BOLSA MODELOJE2GS CONFORME ABNT NBR 13747,DIAMETRO DE 900MM.FORNECIMENTO</t>
  </si>
  <si>
    <t xml:space="preserve">06.200.0106-A</t>
  </si>
  <si>
    <t xml:space="preserve">06.200.0107-0</t>
  </si>
  <si>
    <t xml:space="preserve">TUBO DE FERRO FUNDIDO CENTRIFUGADO DUCTIL,PARA CANALIZACOESSOB PRESSAO OU GRAVITARIO,CONFORME ABNT NBR 15420,PONTA/BOLSA COM JUNTA ELASTICA,REVESTIDO INTERNAMENTE COM ARGAMASSA DECIMENTO ALUMINOSO,APLICACAO ESGOTO,E EXTERNAMENTE COM ZINCOMETALICO,INCLUSIVE ANEL DE BORRACHA NITRILICO,BOLSA MODELOJE2GS CONFORME ABNT NBR 13747,DIAMETRO 1000MM.FORNECIMENTO</t>
  </si>
  <si>
    <t xml:space="preserve">06.200.0107-A</t>
  </si>
  <si>
    <t xml:space="preserve">06.200.0108-0</t>
  </si>
  <si>
    <t xml:space="preserve">TUBO DE FERRO FUNDIDO CENTRIFUGADO DUCTIL,PARA CANALIZACOESSOB PRESSAO OU GRAVITARIO,CONFORME ABNT NBR 15420,PONTA/BOLSA COM JUNTA ELASTICA,REVESTIDO INTERNAMENTE COM ARGAMASSA DECIMENTO ALUMINOSO,APLICACAO ESGOTO,E EXTERNAMENTE COM ZINCOMETALICO,INCLUSIVE ANEL DE BORRACHA NITRILICO,BOLSA MODELOJE2GS CONFORME ABNT NBR 13747,DIAMETRO 1200MM.FORNECIMENTO</t>
  </si>
  <si>
    <t xml:space="preserve">06.200.0108-A</t>
  </si>
  <si>
    <t xml:space="preserve">06.201.0051-0</t>
  </si>
  <si>
    <t xml:space="preserve">TUBO DE FERRO FUNDIDO DUCTIL COM 2 FLANGES SOLDADOS,CLASSE DE PRESSAO PN-10,ESPESSURA CLASSE K-9,PARA AGUA,CONFORME ABNTNBR 7560 E ABNT NBR 7675,REVESTIDO INTERNAMENTE COM ARGAMASSA DE CIMENTO E EXTERNAMENTE COM ZINCO METALICO E PINTURA BETUMINOSA,EXCLUSIVE ACESSORIOS PARA JUNTA,COM DIAMETRO DE 80MM,COMPRIMENTO ATE 1,0M.FORNECIMENTO</t>
  </si>
  <si>
    <t xml:space="preserve">06.201.0051-A</t>
  </si>
  <si>
    <t xml:space="preserve">06.201.0052-0</t>
  </si>
  <si>
    <t xml:space="preserve">TUBO DE FERRO FUNDIDO DUCTIL COM 2 FLANGES SOLDADOS,CLASSE DE PRESSAO PN-10,ESPESSURA CLASSE K-9,PARA AGUA,CONFORME ABNTNBR 7560 E ABNT NBR 7675,REVESTIDO INTERNAMENTE COM ARGAMASSA DE CIMENTO E EXTERNAMENTE COM ZINCO METALICO E PINTURA BETUMINOSA,EXCLUSIVE ACESSORIOS PARA JUNTA,COM DIAMETRO DE 100MM,COMPRIMENTO ATE 1,00M.FORNECIMENTO</t>
  </si>
  <si>
    <t xml:space="preserve">06.201.0052-A</t>
  </si>
  <si>
    <t xml:space="preserve">06.201.0053-0</t>
  </si>
  <si>
    <t xml:space="preserve">TUBO DE FERRO FUNDIDO DUCTIL COM 2 FLANGES SOLDADOS,CLASSE DE PRESSAO PN-10,ESPESSURA CLASSE K-9,PARA AGUA,CONFORME ABNTNBR 7560 E ABNT NBR 7675,REVESTIDO INTERNAMENTE COM ARGAMASSA DE CIMENTO E EXTERNAMENTE COM ZINCO METALICO E PINTURA BETUMINOSA,EXCLUSIVE ACESSORIOS PARA JUNTA,COM DIAMETRO DE 150MM,COMPRIMENTO ATE 1,0M.FORNECIMENTO</t>
  </si>
  <si>
    <t xml:space="preserve">06.201.0053-A</t>
  </si>
  <si>
    <t xml:space="preserve">06.201.0054-0</t>
  </si>
  <si>
    <t xml:space="preserve">TUBO DE FERRO FUNDIDO DUCTIL COM 2 FLANGES SOLDADOS,CLASSE DE PRESSAO PN-10,ESPESSURA CLASSE K-9,PARA AGUA,CONFORME ABNTNBR 7560 E ABNT NBR 7675,REVESTIDO INTERNAMENTE COM ARGAMASSA DE CIMENTO E EXTERNAMENTE COM ZINCO METALICO E PINTURA BETUMINOSA,EXCLUSIVE ACESSORIOS PARA JUNTA,COM DIAMETRO DE 200MM,COMPRIMENTO ATE 1,0M.FORNECIMENTO</t>
  </si>
  <si>
    <t xml:space="preserve">06.201.0054-A</t>
  </si>
  <si>
    <t xml:space="preserve">06.201.0055-0</t>
  </si>
  <si>
    <t xml:space="preserve">TUBO DE FERRO FUNDIDO DUCTIL COM 2 FLANGES SOLDADOS,CLASSE DE PRESSAO PN-10,ESPESSURA CLASSE K-9,PARA AGUA,CONFORME ABNTNBR 7560 E ABNT NBR 7675,REVESTIDO INTERNAMENTE COM ARGAMASSA DE CIMENTO E EXTERNAMENTE COM ZINCO METALICO E PINTURA BETUMINOSA,EXCLUSIVE ACESSORIOS PARA JUNTA,COM DIAMETRO DE 250MM,COMPRIMENTO ATE 1,0M.FORNECIMENTO</t>
  </si>
  <si>
    <t xml:space="preserve">06.201.0055-A</t>
  </si>
  <si>
    <t xml:space="preserve">06.201.0056-0</t>
  </si>
  <si>
    <t xml:space="preserve">TUBO DE FERRO FUNDIDO DUCTIL COM 2 FLANGES SOLDADOS,CLASSE DE PRESSAO PN-10,ESPESSURA CLASSE K-9,PARA AGUA,CONFORME ABNTNBR 7560 E ABNT NBR 7675,REVESTIDO INTERNAMENTE COM ARGAMASSA DE CIMENTO E EXTERNAMENTE COM ZINCO METALICO E PINTURA BETUMINOSA,EXCLUSIVE ACESSORIOS PARA JUNTA,COM DIAMETRO DE 300MM,COMPRIMENTO ATE 1,0M.FORNECIMENTO</t>
  </si>
  <si>
    <t xml:space="preserve">06.201.0056-A</t>
  </si>
  <si>
    <t xml:space="preserve">06.201.0057-0</t>
  </si>
  <si>
    <t xml:space="preserve">TUBO DE FERRO FUNDIDO DUCTIL COM 2 FLANGES SOLDADOS,CLASSE DE PRESSAO PN-10,ESPESSURA CLASSE K-9,PARA AGUA,CONFORME ABNTNBR 7560 E ABNT NBR 7675,REVESTIDO INTERNAMENTE COM ARGAMASSA DE CIMENTO E EXTERNAMENTE COM ZINCO METALICO E PINTURA BETUMINOSA,EXCLUSIVE ACESSORIOS PARA JUNTA,COM DIAMETRO DE 350MM,COMPRIMENTO ATE 1,0M.FORNECIMENTO</t>
  </si>
  <si>
    <t xml:space="preserve">06.201.0057-A</t>
  </si>
  <si>
    <t xml:space="preserve">06.201.0058-0</t>
  </si>
  <si>
    <t xml:space="preserve">TUBO DE FERRO FUNDIDO DUCTIL COM 2 FLANGES SOLDADOS,CLASSE DE PRESSAO PN-10,ESPESSURA CLASSE K-9,PARA AGUA,CONFORME ABNTNBR 7560 E ABNT NBR 7675,REVESTIDO INTERNAMENTE COM ARGAMASSA DE CIMENTO E EXTERNAMENTE COM ZINCO METALICO E PINTURA BETUMINOSA,EXCLUSIVE ACESSORIOS PARA JUNTA,COM DIAMETRO DE 400MM,COMPRIMENTO ATE 1,0M.FORNECIMENTO</t>
  </si>
  <si>
    <t xml:space="preserve">06.201.0058-A</t>
  </si>
  <si>
    <t xml:space="preserve">06.201.0059-0</t>
  </si>
  <si>
    <t xml:space="preserve">TUBO DE FERRO FUNDIDO DUCTIL COM 2 FLANGES SOLDADOS,CLASSE DE PRESSAO PN-10,ESPESSURA CLASSE K-9,PARA AGUA,CONFORME ABNTNBR 7560 E ABNT NBR 7675,REVESTIDO INTERNAMENTE COM ARGAMASSA DE CIMENTO E EXTERNAMENTE COM ZINCO METALICO E PINTURA BETUMINOSA,EXCLUSIVE ACESSORIOS PARA JUNTA,COM DIAMETRO DE 450MM,COMPRIMENTO ATE 1,0M.FORNECIMENTO</t>
  </si>
  <si>
    <t xml:space="preserve">06.201.0059-A</t>
  </si>
  <si>
    <t xml:space="preserve">06.201.0060-0</t>
  </si>
  <si>
    <t xml:space="preserve">TUBO DE FERRO FUNDIDO DUCTIL COM 2 FLANGES SOLDADOS,CLASSE DE PRESSAO PN-10,ESPESSURA CLASSE K-9,PARA AGUA,CONFORME ABNTNBR 7560 E ABNT NBR 7675,REVESTIDO INTERNAMENTE COM ARGAMASSA DE CIMENTO E EXTERNAMENTE COM ZINCO METALICO E PINTURA BETUMINOSA,EXCLUSIVE ACESSORIOS PARA JUNTA,COM DIAMETRO DE 500MM,COMPRIMENTO ATE 1,0M.FORNECIMENTO</t>
  </si>
  <si>
    <t xml:space="preserve">06.201.0060-A</t>
  </si>
  <si>
    <t xml:space="preserve">06.201.0061-0</t>
  </si>
  <si>
    <t xml:space="preserve">TUBO DE FERRO FUNDIDO DUCTIL COM 2 FLANGES SOLDADOS,CLASSE DE PRESSAO PN-10,ESPESSURA CLASSE K-9,PARA AGUA,CONFORME ABNTNBR 7560 E ABNT NBR 7675,REVESTIDO INTERNAMENTE COM ARGAMASSA DE CIMENTO E EXTERNAMENTE COM ZINCO METALICO E PINTURA BETUMINOSA,EXCLUSIVE ACESSORIOS PARA JUNTA,COM DIAMETRO DE 600MM,COMPRIMENTO ATE 1,0M.FORNECIMENTO</t>
  </si>
  <si>
    <t xml:space="preserve">06.201.0061-A</t>
  </si>
  <si>
    <t xml:space="preserve">06.201.0062-0</t>
  </si>
  <si>
    <t xml:space="preserve">TUBO DE FERRO FUNDIDO DUCTIL COM 2 FLANGES ROSCADOS,CLASSE DE PRESSAO PN-10,ESPESSURA CLASSE K-12,PARA AGUA,CONFORME ABNT NBR 7560 E ABNT NBR 7675,REVESTIDO INTERNAMENTE COM ARGAMASSA DE CIMENTO E EXTERNAMENTE COM ZINCO METALICO E PINTURA BETUMINOSA,EXCLUSIVE ACESSORIOS PARA JUNTA,COM DIAMETRO DE 700MM,COMPRIMENTO ATE 1,0M.FORNECIMENTO</t>
  </si>
  <si>
    <t xml:space="preserve">06.201.0062-A</t>
  </si>
  <si>
    <t xml:space="preserve">06.201.0063-0</t>
  </si>
  <si>
    <t xml:space="preserve">TUBO DE FERRO FUNDIDO DUCTIL COM 2 FLANGES ROSCADOS,CLASSE DE PRESSAO PN-10,ESPESSURA CLASSE K-12,PARA AGUA,CONFORME ABNT NBR 7560 E ABNT NBR 7675,REVESTIDO INTERNAMENTE COM ARGAMASSA DE CIMENTO E EXTERNAMENTE COM ZINCO METALICO E PINTURA BETUMINOSA,EXCLUSIVE ACESSORIOS PARA JUNTA,COM DIAMETRO DE 800MM,COMPRIMENTO ATE 1,0M.FORNECIMENTO</t>
  </si>
  <si>
    <t xml:space="preserve">06.201.0063-A</t>
  </si>
  <si>
    <t xml:space="preserve">06.201.0064-0</t>
  </si>
  <si>
    <t xml:space="preserve">TUBO DE FERRO FUNDIDO DUCTIL COM 2 FLANGES ROSCADOS,CLASSE DE PRESSAO PN-10,ESPESSURA CLASSE K-12,PARA AGUA,CONFORME ABNT NBR 7560 E ABNT NBR 7675,REVESTIDO INTERNAMENTE COM ARGAMASSA DE CIMENTO E EXTERNAMENTE COM ZINCO METALICO E PINTURA BETUMINOSA,EXCLUSIVE ACESSORIOS PARA JUNTA,COM DIAMETRO DE 900MM,COMPRIMENTO ATE 1,0M.FORNECIMENTO</t>
  </si>
  <si>
    <t xml:space="preserve">06.201.0064-A</t>
  </si>
  <si>
    <t xml:space="preserve">06.201.0065-0</t>
  </si>
  <si>
    <t xml:space="preserve">TUBO DE FERRO FUNDIDO DUCTIL COM 2 FLANGES ROSCADOS,CLASSE DE PRESSAO PN-10,ESPESSURA CLASSE K-12,PARA AGUA,CONFORME ABNT NBR 7560 E ABNT NBR 7675,REVESTIDO INTERNAMENTE COM ARGAMASSA DE CIMENTO E EXTERNAMENTE COM ZINCO METALICO E PINTURA BETUMINOSA,EXCLUSIVE ACESSORIOS PARA JUNTA,COM DIAMETRO DE 1000MM,COMPRIMENTO ATE 1,0M.FORNECIMENTO</t>
  </si>
  <si>
    <t xml:space="preserve">06.201.0065-A</t>
  </si>
  <si>
    <t xml:space="preserve">06.201.0066-0</t>
  </si>
  <si>
    <t xml:space="preserve">TUBO DE FERRO FUNDIDO DUCTIL COM 2 FLANGES ROSCADOS,CLASSE DE PRESSAO PN-10,ESPESSURA CLASSE K-12,PARA AGUA,CONFORME ABNT NBR 7560 E ABNT NBR 7675,REVESTIDO INTERNAMENTE COM ARGAMASSA DE CIMENTO E EXTERNAMENTE COM ZINCO METALICO E PINTURA BETUMINOSA,EXCLUSIVE ACESSORIOS PARA JUNTA,COM DIAMETRO DE 1200MM,COMPRIMENTO ATE 1,0M.FORNECIMENTO</t>
  </si>
  <si>
    <t xml:space="preserve">06.201.0066-A</t>
  </si>
  <si>
    <t xml:space="preserve">06.201.0071-0</t>
  </si>
  <si>
    <t xml:space="preserve">TUBO DE FERRO FUNDIDO DUCTIL COM FLANGES SOLDADOS,CLASSE DEPRESSAO PN-16,ESPESSURA CLASSE K-9,PARA AGUA,CONFORME ABNT NBR 7560 E ABNT NBR 7675,REVESTIDO EXTERNAMENTE COM ZINCO METALICO E PINTURA BETUMINOSA E INTERNAMENTE COM ARGAMASSA DE CIMENTO,EXCLUSIVE ACESSORIOS PARA JUNTA,COM DIAMETRO DE 80MM,COMPRIMENTO ATE 1,0M.FORNECIMENTO</t>
  </si>
  <si>
    <t xml:space="preserve">06.201.0071-A</t>
  </si>
  <si>
    <t xml:space="preserve">06.201.0072-0</t>
  </si>
  <si>
    <t xml:space="preserve">TUBO DE FERRO FUNDIDO DUCTIL COM FLANGES SOLDADOS,CLASSE DEPRESSAO PN-16,ESPESSURA CLASSE K-9,PARA AGUA,CONFORME ABNT NBR 7560 E ABNT NBR 7675,REVESTIDO EXTERNAMENTE COM ZINCO METALICO E PINTURA BETUMINOSA E INTERNAMENTE COM ARGAMASSA DE CIMENTO,EXCLUSIVE ACESSORIOS PARA JUNTA,COM DIAMETRO DE 100MM,COMPRIMENTO ATE 1,0M.FORNECIMENTO</t>
  </si>
  <si>
    <t xml:space="preserve">06.201.0072-A</t>
  </si>
  <si>
    <t xml:space="preserve">06.201.0073-0</t>
  </si>
  <si>
    <t xml:space="preserve">TUBO DE FERRO FUNDIDO DUCTIL COM FLANGES SOLDADOS,CLASSE DEPRESSAO PN-16,ESPESSURA CLASSE K-9,PARA AGUA,CONFORME ABNT NBR 7560 E ABNT NBR 7675,REVESTIDO EXTERNAMENTE COM ZINCO METALICO E PINTURA BETUMINOSA E INTERNAMENTE COM ARGAMASSA DE CIMENTO,EXCLUSIVE ACESSORIOS PARA JUNTA,COM DIAMETRO DE 150MM,COMPRIMENTO ATE 1,0M.FORNECIMENTO</t>
  </si>
  <si>
    <t xml:space="preserve">06.201.0073-A</t>
  </si>
  <si>
    <t xml:space="preserve">06.201.0074-0</t>
  </si>
  <si>
    <t xml:space="preserve">TUBO DE FERRO FUNDIDO DUCTIL COM FLANGES SOLDADOS,CLASSE DEPRESSAO PN-16,ESPESSURA CLASSE K-9,PARA AGUA,CONFORME ABNT NBR 7560 E ABNT NBR 7675,REVESTIDO EXTERNAMENTE COM ZINCO METALICO E PINTURA BETUMINOSA E INTERNAMENTE COM ARGAMASSA DE CIMENTO,EXCLUSIVE ACESSORIOS PARA JUNTA,COM DIAMETRO DE 200MM,COMPRIMENTO ATE 1,0M.FORNECIMENTO</t>
  </si>
  <si>
    <t xml:space="preserve">06.201.0074-A</t>
  </si>
  <si>
    <t xml:space="preserve">06.201.0075-0</t>
  </si>
  <si>
    <t xml:space="preserve">TUBO DE FERRO FUNDIDO DUCTIL COM FLANGES SOLDADOS,CLASSE DEPRESSAO PN-16,ESPESSURA CLASSE K-9,PARA AGUA,CONFORME ABNT NBR 7560 E ABNT NBR 7675,REVESTIDO EXTERNAMENTE COM ZINCO METALICO E PINTURA BETUMINOSA E INTERNAMENTE COM ARGAMASSA DE CIMENTO,EXCLUSIVE ACESSORIOS PARA JUNTA,COM DIAMETRO DE 250MM,COMPRIMENTO ATE 1,0M.FORNECIMENTO</t>
  </si>
  <si>
    <t xml:space="preserve">06.201.0075-A</t>
  </si>
  <si>
    <t xml:space="preserve">06.201.0076-0</t>
  </si>
  <si>
    <t xml:space="preserve">TUBO DE FERRO FUNDIDO DUCTIL COM FLANGES SOLDADOS,CLASSE DEPRESSAO PN-16,ESPESSURA CLASSE K-9,PARA AGUA,CONFORME ABNT NBR 7560 E ABNT NBR 7675,REVESTIDO EXTERNAMENTE COM ZINCO METALICO E PINTURA BETUMINOSA E INTERNAMENTE COM ARGAMASSA DE CIMENTO,EXCLUSIVE ACESSORIOS PARA JUNTA,COM DIAMETRO DE 300MM,COMPRIMENTO ATE 1,0M.FORNECIMENTO</t>
  </si>
  <si>
    <t xml:space="preserve">06.201.0076-A</t>
  </si>
  <si>
    <t xml:space="preserve">06.201.0077-0</t>
  </si>
  <si>
    <t xml:space="preserve">TUBO DE FERRO FUNDIDO DUCTIL COM FLANGES SOLDADOS,CLASSE DEPRESSAO PN-16,ESPESSURA CLASSE K-9,PARA AGUA,CONFORME ABNT NBR 7560 E ABNT NBR 7675,REVESTIDO EXTERNAMENTE COM ZINCO METALICO E PINTURA BETUMINOSA E INTERNAMENTE COM ARGAMASSA DE CIMENTO,EXCLUSIVE ACESSORIOS PARA JUNTA,COM DIAMETRO DE 350MM,COMPRIMENTO ATE 1,0M.FORNECIMENTO</t>
  </si>
  <si>
    <t xml:space="preserve">06.201.0077-A</t>
  </si>
  <si>
    <t xml:space="preserve">06.201.0078-0</t>
  </si>
  <si>
    <t xml:space="preserve">TUBO DE FERRO FUNDIDO DUCTIL COM FLANGES SOLDADOS,CLASSE DEPRESSAO PN-16,ESPESSURA CLASSE K-9,PARA AGUA,CONFORME ABNT NBR 7560 E ABNT NBR 7675,REVESTIDO EXTERNAMENTE COM ZINCO METALICO E PINTURA BETUMINOSA E INTERNAMENTE COM ARGAMASSA DE CIMENTO,EXCLUSIVE ACESSORIOS PARA JUNTA,COM DIAMETRO DE 400MM,COMPRIMENTO ATE 1,0M.FORNECIMENTO</t>
  </si>
  <si>
    <t xml:space="preserve">06.201.0078-A</t>
  </si>
  <si>
    <t xml:space="preserve">06.201.0079-0</t>
  </si>
  <si>
    <t xml:space="preserve">TUBO DE FERRO FUNDIDO DUCTIL COM FLANGES SOLDADOS,CLASSE DEPRESSAO PN-16,ESPESSURA CLASSE K-9,PARA AGUA,CONFORME ABNT NBR 7560 E ABNT NBR 7675,REVESTIDO EXTERNAMENTE COM ZINCO METALICO E PINTURA BETUMINOSA E INTERNAMENTE COM ARGAMASSA DE CIMENTO,EXCLUSIVE ACESSORIOS PARA JUNTA,COM DIAMETRO DE 450MM,COMPRIMENTO ATE 1,0M.FORNECIMENTO</t>
  </si>
  <si>
    <t xml:space="preserve">06.201.0079-A</t>
  </si>
  <si>
    <t xml:space="preserve">06.201.0080-0</t>
  </si>
  <si>
    <t xml:space="preserve">TUBO DE FERRO FUNDIDO DUCTIL COM FLANGES SOLDADOS,CLASSE DEPRESSAO PN-16,ESPESSURA CLASSE K-9,PARA AGUA,CONFORME ABNT NBR 7560 E ABNT NBR 7675,REVESTIDO EXTERNAMENTE COM ZINCO METALICO E PINTURA BETUMINOSA E INTERNAMENTE COM ARGAMASSA DE CIMENTO,EXCLUSIVE ACESSORIOS PARA JUNTA,COM DIAMETRO DE 500MM,COMPRIMENTO ATE 1,0M.FORNECIMENTO</t>
  </si>
  <si>
    <t xml:space="preserve">06.201.0080-A</t>
  </si>
  <si>
    <t xml:space="preserve">06.201.0081-0</t>
  </si>
  <si>
    <t xml:space="preserve">TUBO DE FERRO FUNDIDO DUCTIL COM FLANGES SOLDADOS,CLASSE DEPRESSAO PN-16,ESPESSURA CLASSE K-9,PARA AGUA,CONFORME ABNT NBR 7560 E ABNT NBR 7675,REVESTIDO EXTERNAMENTE COM ZINCO METALICO E PINTURA BETUMINOSA E INTERNAMENTE COM ARGAMASSA DE CIMENTO,EXCLUSIVE ACESSORIOS PARA JUNTA,COM DIAMETRO DE 600MM,COMPRIMENTO ATE 1,0M.FORNECIMENTO</t>
  </si>
  <si>
    <t xml:space="preserve">06.201.0081-A</t>
  </si>
  <si>
    <t xml:space="preserve">06.201.0082-0</t>
  </si>
  <si>
    <t xml:space="preserve">TUBO DE FERRO FUNDIDO DUCTIL COM FLANGES ROSCADOS,CLASSE DEPRESSAO PN-16,ESPESSURA CLASSE K-12,PARA AGUA,CONFORME ABNTNBR 7560 E ABNT NBR 7675,REVESTIDO EXTERNAMENTE COM ZINCO METALICO E PINTURA BETUMINOSA E INTERNAMENTE COM ARGAMASSA DECIMENTO,EXCLUSIVE ACESSORIOS PARA JUNTA,COM DIAMETRO DE 700MM,COMPRIMENTO ATE 1,0M.FORNECIMENTO</t>
  </si>
  <si>
    <t xml:space="preserve">06.201.0082-A</t>
  </si>
  <si>
    <t xml:space="preserve">06.201.0091-0</t>
  </si>
  <si>
    <t xml:space="preserve">TUBO DE FERRO FUNDIDO DUCTIL COM 2 FLANGES INTEGRAIS FUNDIDOS,ESPESSURA CLASSE K-14,CLASSE DE PRESSAO PN-16,PARA AGUA,CONFORME ABNT NBR 7560 E ABNT NBR 7675,REVESTIDO EXTERNAMENTEE INTERNAMENTE COM PINTURA BETUMINOSA,EXCLUSIVE ACESSORIOS PARA JUNTA,COM DIAMETRO DE 800MM,COMPRIMENTO DE 1,0M.FORNECIMENTO</t>
  </si>
  <si>
    <t xml:space="preserve">06.201.0091-A</t>
  </si>
  <si>
    <t xml:space="preserve">06.201.0092-0</t>
  </si>
  <si>
    <t xml:space="preserve">TUBO DE FERRO FUNDIDO DUCTIL COM 2 FLANGES INTEGRAIS FUNDIDOS,ESPESSURA CLASSE K-14,CLASSE DE PRESSAO PN-16,PARA AGUA,CONFORME ABNT NBR 7560 E ABNT NBR 7675,REVESTIDO EXTERNAMENTEE INTERNAMENTE COM PINTURA BETUMINOSA,EXCLUSIVE ACESSORIOS PARA JUNTA,COM DIAMETRO DE 800MM,COMPRIMENTO DE 1,5M.FORNECIMENTO</t>
  </si>
  <si>
    <t xml:space="preserve">06.201.0092-A</t>
  </si>
  <si>
    <t xml:space="preserve">06.201.0093-0</t>
  </si>
  <si>
    <t xml:space="preserve">TUBO DE FERRO FUNDIDO DUCTIL COM 2 FLANGES INTEGRAIS FUNDIDOS,ESPESSURA CLASSE K-14,CLASSE DE PRESSAO PN-16,PARA AGUA,CONFORME ABNT NBR 7560 E ABNT NBR 7675,REVESTIDO EXTERNAMENTEE INTERNAMENTE COM PINTURA BETUMINOSA,EXCLUSIVE ACESSORIOS PARA JUNTA,COM DIAMETRO DE 800MM,COMPRIMENTO DE 2,0M.FORNECIMENTO</t>
  </si>
  <si>
    <t xml:space="preserve">06.201.0093-A</t>
  </si>
  <si>
    <t xml:space="preserve">06.201.0094-0</t>
  </si>
  <si>
    <t xml:space="preserve">TUBO DE FERRO FUNDIDO DUCTIL COM 2 FLANGES INTEGRAIS FUNDIDOS,ESPESSURA CLASSE K-14,CLASSE DE PRESSAO PN-16,PARA AGUA,CONFORME ABNT NBR 7560 E ABNT NBR 7675,REVESTIDO EXTERNAMENTEE INTERNAMENTE COM PINTURA BETUMINOSA,EXCLUSIVE ACESSORIOS PARA JUNTA,COM DIAMETRO DE 900MM,COMPRIMENTO DE 1,0M.FORNECIMENTO</t>
  </si>
  <si>
    <t xml:space="preserve">06.201.0094-A</t>
  </si>
  <si>
    <t xml:space="preserve">06.201.0095-0</t>
  </si>
  <si>
    <t xml:space="preserve">TUBO DE FERRO FUNDIDO DUCTIL COM 2 FLANGES INTEGRAIS FUNDIDOS,ESPESSURA CLASSE K-14,CLASSE DE PRESSAO PN-16,PARA AGUA,CONFORME ABNT NBR 7560 E ABNT NBR 7675,REVESTIDO EXTERNAMENTEE INTERNAMENTE COM PINTURA BETUMINOSA,EXCLUSIVE ACESSORIOS PARA JUNTA,COM DIAMETRO DE 900MM,COMPRIMENTO DE 1,5M.FORNECIMENTO</t>
  </si>
  <si>
    <t xml:space="preserve">06.201.0095-A</t>
  </si>
  <si>
    <t xml:space="preserve">06.201.0096-0</t>
  </si>
  <si>
    <t xml:space="preserve">TUBO DE FERRO FUNDIDO DUCTIL COM 2 FLANGES INTEGRAIS FUNDIDOS,ESPESSURA CLASSE K-14,CLASSE DE PRESSAO PN-16,PARA AGUA,CONFORME ABNT NBR 7560 E ABNT NBR 7675,REVESTIDO EXTERNAMENTEE INTERNAMENTE COM PINTURA BETUMINOSA,EXCLUSIVE ACESSORIOS PARA JUNTA,COM DIAMETRO DE 900MM,COMPRIMENTO DE 2,0M.FORNECIMENTO</t>
  </si>
  <si>
    <t xml:space="preserve">06.201.0096-A</t>
  </si>
  <si>
    <t xml:space="preserve">06.201.0097-0</t>
  </si>
  <si>
    <t xml:space="preserve">TUBO DE FERRO FUNDIDO DUCTIL COM 2 FLANGES INTEGRAIS FUNDIDOS,ESPESSURA CLASSE K-14,CLASSE DE PRESSAO PN-16,PARA AGUA,CONFORME ABNT NBR 7560 E ABNT NBR 7675,REVESTIDO EXTERNAMENTEE INTERNAMENTE COM PINTURA BETUMINOSA,EXCLUSIVE ACESSORIOS PARA JUNTA,COM DIAMETRO DE 1000MM,COMPRIMENTO DE 1,0M.FORNECIMENTO</t>
  </si>
  <si>
    <t xml:space="preserve">06.201.0097-A</t>
  </si>
  <si>
    <t xml:space="preserve">06.201.0098-0</t>
  </si>
  <si>
    <t xml:space="preserve">TUBO DE FERRO FUNDIDO DUCTIL COM 2 FLANGES INTEGRAIS FUNDIDOS,ESPESSURA CLASSE K-14,CLASSE DE PRESSAO PN-16,PARA AGUA,CONFORME ABNT NBR 7560 E ABNT NBR 7675,REVESTIDO EXTERNAMENTEE INTERNAMENTE COM PINTURA BETUMINOSA,EXCLUSIVE ACESSORIOS PARA JUNTA,COM DIAMETRO DE 1000MM,COMPRIMENTO DE 1,5M.FORNECIMENTO</t>
  </si>
  <si>
    <t xml:space="preserve">06.201.0098-A</t>
  </si>
  <si>
    <t xml:space="preserve">06.201.0099-0</t>
  </si>
  <si>
    <t xml:space="preserve">TUBO DE FERRO FUNDIDO DUCTIL COM 2 FLANGES INTEGRAIS FUNDIDOS,ESPESSURA CLASSE K-14,CLASSE DE PRESSAO PN-16,PARA AGUA,CONFORME ABNT NBR 7560 E ABNT NBR 7675,REVESTIDO EXTERNAMENTEE INTERNAMENTE COM PINTURA BETUMINOSA,EXCLUSIVE ACESSORIOS PARA JUNTA,COM DIAMETRO DE 1000MM,COMPRIMENTO DE 2,0M.FORNECIMENTO</t>
  </si>
  <si>
    <t xml:space="preserve">06.201.0099-A</t>
  </si>
  <si>
    <t xml:space="preserve">06.201.0100-0</t>
  </si>
  <si>
    <t xml:space="preserve">TUBO DE FERRO FUNDIDO DUCTIL COM 2 FLANGES INTEGRAIS FUNDIDOS,ESPESSURA CLASSE K-14,CLASSE DE PRESSAO PN-16,PARA AGUA,CONFORME ABNT NBR 7560 E ABNT NBR 7675,REVESTIDO EXTERNAMENTEE INTERNAMENTE COM PINTURA BETUMINOSA,EXCLUSIVE ACESSORIOS PARA JUNTA,COM DIAMETRO DE 1200MM,COMPRIMENTO DE 1,0M.FORNECIMENTO</t>
  </si>
  <si>
    <t xml:space="preserve">06.201.0100-A</t>
  </si>
  <si>
    <t xml:space="preserve">06.201.0101-0</t>
  </si>
  <si>
    <t xml:space="preserve">TUBO DE FERRO FUNDIDO DUCTIL COM 2 FLANGES INTEGRAIS FUNDIDOS,ESPESSURA CLASSE K-14,CLASSE DE PRESSAO PN-16,PARA AGUA,CONFORME ABNT NBR 7560 E ABNT NBR 7675,REVESTIDO EXTERNAMENTEE INTERNAMENTE COM PINTURA BETUMINOSA,EXCLUSIVE ACESSORIOS PARA JUNTA,COM DIAMETRO DE 1200MM,COMPRIMENTO DE 1,5M.FORNECIMENTO</t>
  </si>
  <si>
    <t xml:space="preserve">06.201.0101-A</t>
  </si>
  <si>
    <t xml:space="preserve">06.201.0102-0</t>
  </si>
  <si>
    <t xml:space="preserve">TUBO DE FERRO FUNDIDO DUCTIL COM 2 FLANGES INTEGRAIS FUNDIDOS,ESPESSURA CLASSE K-14,CLASSE DE PRESSAO PN-16,PARA AGUA,CONFORME ABNT NBR 7560 E ABNT NBR 7675,REVESTIDO EXTERNAMENTEE INTERNAMENTE COM PINTURA BETUMINOSA,EXCLUSIVE ACESSORIOS PARA JUNTA,COM DIAMETRO DE 1200MM,COMPRIMENTO DE 2,0M.FORNECIMENTO</t>
  </si>
  <si>
    <t xml:space="preserve">06.201.0102-A</t>
  </si>
  <si>
    <t xml:space="preserve">06.201.0111-0</t>
  </si>
  <si>
    <t xml:space="preserve">TUBO DE FERRO FUNDIDO DUCTIL COM PONTA E FLANGE SOLDADOS,ESPESSURA CLASSE K-9,CLASSE DE PRESSAO PN-10,PARA AGUA,CONFORMEABNT NBR 7560 E ABNT NBR 7675,REVESTIDO EXTERNAMENTE COM ZINCO METALICO E INTERNAMENTE COM ARGAMASSA DE CIMENTO,EXCLUSIVE ACESSORIOS PARA JUNTA,COM DIAMETRO DE 80MM,COMPRIMENTO ATE 1,0M.FORNECIMENTO</t>
  </si>
  <si>
    <t xml:space="preserve">06.201.0111-A</t>
  </si>
  <si>
    <t xml:space="preserve">06.201.0112-0</t>
  </si>
  <si>
    <t xml:space="preserve">TUBO DE FERRO FUNDIDO DUCTIL COM PONTA E FLANGE SOLDADOS,ESPESSURA CLASSE K-9,CLASSE DE PRESSAO PN-10,PARA AGUA,CONFORMEABNT NBR 7560 E ABNT NBR 7675,REVESTIDO EXTERNAMENTE COM ZINCO METALICO E INTERNAMENTE COM ARGAMASSA DE CIMENTO,EXCLUSIVE ACESSORIOS PARA JUNTA,COM DIAMETRO DE 100MM,COMPRIMENTO ATE 1,0M.FORNECIMENTO</t>
  </si>
  <si>
    <t xml:space="preserve">06.201.0112-A</t>
  </si>
  <si>
    <t xml:space="preserve">06.201.0113-0</t>
  </si>
  <si>
    <t xml:space="preserve">TUBO DE FERRO FUNDIDO DUCTIL COM PONTA E FLANGE SOLDADOS,ESPESSURA CLASSE K-9,CLASSE DE PRESSAO PN-10,PARA AGUA,CONFORMEABNT NBR 7560 E ABNT NBR 7675,REVESTIDO EXTERNAMENTE COM ZINCO METALICO E INTERNAMENTE COM ARGAMASSA DE CIMENTO,EXCLUSIVE ACESSORIOS PARA JUNTA,COM DIAMETRO DE 150MM,COMPRIMENTO ATE 1,0M.FORNECIMENTO</t>
  </si>
  <si>
    <t xml:space="preserve">06.201.0113-A</t>
  </si>
  <si>
    <t xml:space="preserve">06.201.0114-0</t>
  </si>
  <si>
    <t xml:space="preserve">TUBO DE FERRO FUNDIDO DUCTIL COM PONTA E FLANGE SOLDADOS,ESPESSURA CLASSE K-9,CLASSE DE PRESSAO PN-10,PARA AGUA,CONFORMEABNT NBR 7560 E ABNT NBR 7675,REVESTIDO EXTERNAMENTE COM ZINCO METALICO E INTERNAMENTE COM ARGAMASSA DE CIMENTO,EXCLUSIVE ACESSORIOS PARA JUNTA,COM DIAMETRO DE 200MM,COMPRIMENTO ATE 1,0M.FORNECIMENTO</t>
  </si>
  <si>
    <t xml:space="preserve">06.201.0114-A</t>
  </si>
  <si>
    <t xml:space="preserve">06.201.0115-0</t>
  </si>
  <si>
    <t xml:space="preserve">TUBO DE FERRO FUNDIDO DUCTIL COM PONTA E FLANGE SOLDADOS,ESPESSURA CLASSE K-9,CLASSE DE PRESSAO PN-10,PARA AGUA,CONFORMEABNT NBR 7560 E ABNT NBR 7675,REVESTIDO EXTERNAMENTE COM ZINCO METALICO E INTERNAMENTE COM ARGAMASSA DE CIMENTO,EXCLUSIVE ACESSORIOS PARA JUNTA,COM DIAMETRO DE 250MM,COMPRIMENTO ATE 1,0M.FORNECIMENTO</t>
  </si>
  <si>
    <t xml:space="preserve">06.201.0115-A</t>
  </si>
  <si>
    <t xml:space="preserve">06.201.0116-0</t>
  </si>
  <si>
    <t xml:space="preserve">TUBO DE FERRO FUNDIDO DUCTIL COM PONTA E FLANGE SOLDADOS,ESPESSURA CLASSE K-9,CLASSE DE PRESSAO PN-10,PARA AGUA,CONFORMEABNT NBR 7560 E ABNT NBR 7675,REVESTIDO EXTERNAMENTE COM ZINCO METALICO E INTERNAMENTE COM ARGAMASSA DE CIMENTO,EXCLUSIVE ACESSORIOS PARA JUNTA,COM DIAMETRO DE 300MM,COMPRIMENTO ATE 1,0M.FORNECIMENTO</t>
  </si>
  <si>
    <t xml:space="preserve">06.201.0116-A</t>
  </si>
  <si>
    <t xml:space="preserve">06.201.0117-0</t>
  </si>
  <si>
    <t xml:space="preserve">TUBO DE FERRO FUNDIDO DUCTIL COM PONTA E FLANGE SOLDADOS,ESPESSURA CLASSE K-9,CLASSE DE PRESSAO PN-10,PARA AGUA,CONFORMEABNT NBR 7560 E ABNT NBR 7675,REVESTIDO EXTERNAMENTE COM ZINCO METALICO E INTERNAMENTE COM ARGAMASSA DE CIMENTO,EXCLUSIVE ACESSORIOS PARA JUNTA,COM DIAMETRO DE 350MM,COMPRIMENTO ATE 1,0M.FORNECIMENTO</t>
  </si>
  <si>
    <t xml:space="preserve">06.201.0117-A</t>
  </si>
  <si>
    <t xml:space="preserve">06.201.0118-0</t>
  </si>
  <si>
    <t xml:space="preserve">TUBO DE FERRO FUNDIDO DUCTIL COM PONTA E FLANGE SOLDADOS,ESPESSURA CLASSE K-9,CLASSE DE PRESSAO PN-10,PARA AGUA,CONFORMEABNT NBR 7560 E ABNT NBR 7675,REVESTIDO EXTERNAMENTE COM ZINCO METALICO E INTERNAMENTE COM ARGAMASSA DE CIMENTO,EXCLUSIVE ACESSORIOS PARA JUNTA,COM DIAMETRO DE 400MM,COMPRIMENTO ATE 1,0M.FORNECIMENTO</t>
  </si>
  <si>
    <t xml:space="preserve">06.201.0118-A</t>
  </si>
  <si>
    <t xml:space="preserve">06.201.0119-0</t>
  </si>
  <si>
    <t xml:space="preserve">TUBO DE FERRO FUNDIDO DUCTIL COM PONTA E FLANGE SOLDADOS,ESPESSURA CLASSE K-9,CLASSE DE PRESSAO PN-10,PARA AGUA,CONFORMEABNT NBR 7560 E ABNT NBR 7675,REVESTIDO EXTERNAMENTE COM ZINCO METALICO E INTERNAMENTE COM ARGAMASSA DE CIMENTO,EXCLUSIVE ACESSORIOS PARA JUNTA,COM DIAMETRO DE 450MM,COMPRIMENTO ATE 1,0M.FORNECIMENTO</t>
  </si>
  <si>
    <t xml:space="preserve">06.201.0119-A</t>
  </si>
  <si>
    <t xml:space="preserve">06.201.0120-0</t>
  </si>
  <si>
    <t xml:space="preserve">TUBO DE FERRO FUNDIDO DUCTIL COM PONTA E FLANGE SOLDADOS,ESPESSURA CLASSE K-9,CLASSE DE PRESSAO PN-10,PARA AGUA,CONFORMEABNT NBR 7560 E ABNT NBR 7675,REVESTIDO EXTERNAMENTE COM ZINCO METALICO E INTERNAMENTE COM ARGAMASSA DE CIMENTO,EXCLUSIVE ACESSORIOS PARA JUNTA,COM DIAMETRO DE 500MM,COMPRIMENTO ATE 1,0M.FORNECIMENTO</t>
  </si>
  <si>
    <t xml:space="preserve">06.201.0120-A</t>
  </si>
  <si>
    <t xml:space="preserve">06.201.0121-0</t>
  </si>
  <si>
    <t xml:space="preserve">TUBO DE FERRO FUNDIDO DUCTIL COM PONTA E FLANGE SOLDADOS,ESPESSURA CLASSE K-9,CLASSE DE PRESSAO PN-10,PARA AGUA,CONFORMEABNT NBR 7560 E ABNT NBR 7675,REVESTIDO EXTERNAMENTE COM ZINCO METALICO E INTERNAMENTE COM ARGAMASSA DE CIMENTO,EXCLUSIVE ACESSORIOS PARA JUNTA,COM DIAMETRO DE 600MM,COMPRIMENTO ATE 1,0M.FORNECIMENTO</t>
  </si>
  <si>
    <t xml:space="preserve">06.201.0121-A</t>
  </si>
  <si>
    <t xml:space="preserve">06.201.0122-0</t>
  </si>
  <si>
    <t xml:space="preserve">TUBO DE FERRO FUNDIDO DUCTIL COM PONTA E FLANGE ROSCADOS,ESPESSURA CLASSE K-12,CLASSE DE PRESSAO PN-10,PARA AGUA,CONFORME ABNT NBR 7560 E ABNT NBR 7675,REVESTIDO EXTERNAMENTE COM ZINCO METALICO E INTERNAMENTE COM ARGAMASSA DE CIMENTO,EXCLUSIVE ACESSORIOS PARA JUNTA,COM DIAMETRO DE 700MM,COMPRIMENTOATE 1,0M.FORNECIMENTO</t>
  </si>
  <si>
    <t xml:space="preserve">06.201.0122-A</t>
  </si>
  <si>
    <t xml:space="preserve">06.201.0123-0</t>
  </si>
  <si>
    <t xml:space="preserve">TUBO DE FERRO FUNDIDO DUCTIL COM PONTA E FLANGE ROSCADOS,ESPESSURA CLASSE K-12,CLASSE DE PRESSAO PN-10,PARA AGUA,CONFORME ABNT NBR 7560 E ABNT NBR 7675,REVESTIDO EXTERNAMENTE COM ZINCO METALICO E INTERNAMENTE COM ARGAMASSA DE CIMENTO,EXCLUSIVE ACESSORIOS PARA JUNTA,COM DIAMETRO DE 800MM,COMPRIMENTOATE 1,0M.FORNECIMENTO</t>
  </si>
  <si>
    <t xml:space="preserve">06.201.0123-A</t>
  </si>
  <si>
    <t xml:space="preserve">06.201.0124-0</t>
  </si>
  <si>
    <t xml:space="preserve">TUBO DE FERRO FUNDIDO DUCTIL COM PONTA E FLANGE ROSCADOS,ESPESSURA CLASSE K-12,CLASSE DE PRESSAO PN-10,PARA AGUA,CONFORME ABNT NBR 7560 E ABNT NBR 7675,REVESTIDO EXTERNAMENTE COM ZINCO METALICO E INTERNAMENTE COM ARGAMASSA DE CIMENTO,EXCLUSIVE ACESSORIOS PARA JUNTA,COM DIAMETRO DE 900MM,COMPRIMENTOATE 1,0M.FORNECIMENTO</t>
  </si>
  <si>
    <t xml:space="preserve">06.201.0124-A</t>
  </si>
  <si>
    <t xml:space="preserve">06.201.0125-0</t>
  </si>
  <si>
    <t xml:space="preserve">TUBO DE FERRO FUNDIDO DUCTIL COM PONTA E FLANGE ROSCADOS,ESPESSURA CLASSE K-12,CLASSE DE PRESSAO PN-10,PARA AGUA,CONFORME ABNT NBR 7560 E ABNT NBR 7675,REVESTIDO EXTERNAMENTE COM ZINCO METALICO E INTERNAMENTE COM ARGAMASSA DE CIMENTO,EXCLUSIVE ACESSORIOS PARA JUNTA,COM DIAMETRO DE 1000MM,COMPRIMENTOATE 1,0M.FORNECIMENTO</t>
  </si>
  <si>
    <t xml:space="preserve">06.201.0125-A</t>
  </si>
  <si>
    <t xml:space="preserve">06.201.0126-0</t>
  </si>
  <si>
    <t xml:space="preserve">TUBO DE FERRO FUNDIDO DUCTIL COM PONTA E FLANGE ROSCADOS,ESPESSURA CLASSE K-12,CLASSE DE PRESSAO PN-10,PARA AGUA,CONFORME ABNT NBR 7560 E ABNT NBR 7675,REVESTIDO EXTERNAMENTE COM ZINCO METALICO E INTERNAMENTE COM ARGAMASSA DE CIMENTO,EXCLUSIVE ACESSORIOS PARA JUNTA,COM DIAMETRO DE 1200MM,COMPRIMENTOATE 1,0M.FORNECIMENTO</t>
  </si>
  <si>
    <t xml:space="preserve">06.201.0126-A</t>
  </si>
  <si>
    <t xml:space="preserve">06.201.0131-0</t>
  </si>
  <si>
    <t xml:space="preserve">TUBO DE FERRO FUNDIDO DUCTIL COM PONTA E FLANGE SOLDADOS,ESPESSURA CLASSE K-9,CLASSE DE PRESSAO PN-16,PARA AGUA,CONFORMEABNT NBR 7560 E ABNT NBR 7675,REVESTIDO EXTERNAMENTE COM ZINCO METALICO E INTERNAMENTE COM ARGAMASSA DE CIMENTO,EXCLUSIVE ACESSORIOS PARA JUNTA,COM DIAMETRO DE 80MM,COMPRIMENTO ATE 1,0M.FORNECIMENTO</t>
  </si>
  <si>
    <t xml:space="preserve">06.201.0131-A</t>
  </si>
  <si>
    <t xml:space="preserve">06.201.0132-0</t>
  </si>
  <si>
    <t xml:space="preserve">TUBO DE FERRO FUNDIDO DUCTIL COM PONTA E FLANGE SOLDADOS,ESPESSURA CLASSE K-9,CLASSE DE PRESSAO PN-16,PARA AGUA,CONFORMEABNT NBR 7560 E ABNT NBR 7675,REVESTIDO EXTERNAMENTE COM ZINCO METALICO E INTERNAMENTE COM ARGAMASSA DE CIMENTO,EXCLUSIVE ACESSORIOS PARA JUNTA,COM DIAMETRO DE 100MM,COMPRIMENTO ATE 1,0M.FORNECIMENTO</t>
  </si>
  <si>
    <t xml:space="preserve">06.201.0132-A</t>
  </si>
  <si>
    <t xml:space="preserve">06.201.0133-0</t>
  </si>
  <si>
    <t xml:space="preserve">TUBO DE FERRO FUNDIDO DUCTIL COM PONTA E FLANGE SOLDADOS,ESPESSURA CLASSE K-9,CLASSE DE PRESSAO PN-16,PARA AGUA,CONFORMEABNT NBR 7560 E ABNT NBR 7675,REVESTIDO EXTERNAMENTE COM ZINCO METALICO E INTERNAMENTE COM ARGAMASSA DE CIMENTO,EXCLUSIVE ACESSORIOS PARA JUNTA,COM DIAMETRO DE 150MM,COMPRIMENTO ATE 1,0M.FORNECIMENTO</t>
  </si>
  <si>
    <t xml:space="preserve">06.201.0133-A</t>
  </si>
  <si>
    <t xml:space="preserve">06.201.0134-0</t>
  </si>
  <si>
    <t xml:space="preserve">TUBO DE FERRO FUNDIDO DUCTIL COM PONTA E FLANGE SOLDADOS,ESPESSURA CLASSE K-9,CLASSE DE PRESSAO PN-16,PARA AGUA,CONFORMEABNT NBR 7560 E ABNT NBR 7675,REVESTIDO EXTERNAMENTE COM ZINCO METALICO E INTERNAMENTE COM ARGAMASSA DE CIMENTO,EXCLUSIVE ACESSORIOS PARA JUNTA,COM DIAMETRO DE 200MM,COMPRIMENTO ATE 1,0M.FORNECIMENTO</t>
  </si>
  <si>
    <t xml:space="preserve">06.201.0134-A</t>
  </si>
  <si>
    <t xml:space="preserve">06.201.0135-0</t>
  </si>
  <si>
    <t xml:space="preserve">TUBO DE FERRO FUNDIDO DUCTIL COM PONTA E FLANGE SOLDADOS,ESPESSURA CLASSE K-9,CLASSE DE PRESSAO PN-16,PARA AGUA,CONFORMEABNT NBR 7560 E ABNT NBR 7675,REVESTIDO EXTERNAMENTE COM ZINCO METALICO E INTERNAMENTE COM ARGAMASSA DE CIMENTO,EXCLUSIVE ACESSORIOS PARA JUNTA,COM DIAMETRO DE 250MM,COMPRIMENTO ATE 1,0M.FORNECIMENTO</t>
  </si>
  <si>
    <t xml:space="preserve">06.201.0135-A</t>
  </si>
  <si>
    <t xml:space="preserve">06.201.0136-0</t>
  </si>
  <si>
    <t xml:space="preserve">TUBO DE FERRO FUNDIDO DUCTIL COM PONTA E FLANGE SOLDADOS,ESPESSURA CLASSE K-9,CLASSE DE PRESSAO PN-16,PARA AGUA,CONFORMEABNT NBR 7560 E ABNT NBR 7675,REVESTIDO EXTERNAMENTE COM ZINCO METALICO E INTERNAMENTE COM ARGAMASSA DE CIMENTO,EXCLUSIVE ACESSORIOS PARA JUNTA,COM DIAMETRO DE 300MM,COMPRIMENTO ATE 1,0M.FORNECIMENTO</t>
  </si>
  <si>
    <t xml:space="preserve">06.201.0136-A</t>
  </si>
  <si>
    <t xml:space="preserve">06.201.0137-0</t>
  </si>
  <si>
    <t xml:space="preserve">TUBO DE FERRO FUNDIDO DUCTIL COM PONTA E FLANGE SOLDADOS,ESPESSURA CLASSE K-9,CLASSE DE PRESSAO PN-16,PARA AGUA,CONFORMEABNT NBR 7560 E ABNT NBR 7675,REVESTIDO EXTERNAMENTE COM ZINCO METALICO E INTERNAMENTE COM ARGAMASSA DE CIMENTO,EXCLUSIVE ACESSORIOS PARA JUNTA,COM DIAMETRO DE 350MM,COMPRIMENTO ATE 1,0M.FORNECIMENTO</t>
  </si>
  <si>
    <t xml:space="preserve">06.201.0137-A</t>
  </si>
  <si>
    <t xml:space="preserve">06.201.0138-0</t>
  </si>
  <si>
    <t xml:space="preserve">TUBO DE FERRO FUNDIDO DUCTIL COM PONTA E FLANGE SOLDADOS,ESPESSURA CLASSE K-9,CLASSE DE PRESSAO PN-16,PARA AGUA,CONFORMEABNT NBR 7560 E ABNT NBR 7675,REVESTIDO EXTERNAMENTE COM ZINCO METALICO E INTERNAMENTE COM ARGAMASSA DE CIMENTO,EXCLUSIVE ACESSORIOS PARA JUNTA,COM DIAMETRO DE 400MM,COMPRIMENTO ATE 1,0M.FORNECIMENTO</t>
  </si>
  <si>
    <t xml:space="preserve">06.201.0138-A</t>
  </si>
  <si>
    <t xml:space="preserve">06.201.0139-0</t>
  </si>
  <si>
    <t xml:space="preserve">TUBO DE FERRO FUNDIDO DUCTIL COM PONTA E FLANGE SOLDADOS,ESPESSURA CLASSE K-9,CLASSE DE PRESSAO PN-16,PARA AGUA,CONFORMEABNT NBR 7560 E ABNT NBR 7675,REVESTIDO EXTERNAMENTE COM ZINCO METALICO E INTERNAMENTE COM ARGAMASSA DE CIMENTO,EXCLUSIVE ACESSORIOS PARA JUNTA,COM DIAMETRO DE 450MM,COMPRIMENTO ATE 1,0M.FORNECIMENTO</t>
  </si>
  <si>
    <t xml:space="preserve">06.201.0139-A</t>
  </si>
  <si>
    <t xml:space="preserve">06.201.0140-0</t>
  </si>
  <si>
    <t xml:space="preserve">TUBO DE FERRO FUNDIDO DUCTIL COM PONTA E FLANGE SOLDADOS,ESPESSURA CLASSE K-9,CLASSE DE PRESSAO PN-16,PARA AGUA,CONFORMEABNT NBR 7560 E ABNT NBR 7675,REVESTIDO EXTERNAMENTE COM ZINCO METALICO E INTERNAMENTE COM ARGAMASSA DE CIMENTO,EXCLUSIVE ACESSORIOS PARA JUNTA,COM DIAMETRO DE 500MM,COMPRIMENTO ATE 1,0M.FORNECIMENTO</t>
  </si>
  <si>
    <t xml:space="preserve">06.201.0140-A</t>
  </si>
  <si>
    <t xml:space="preserve">06.201.0141-0</t>
  </si>
  <si>
    <t xml:space="preserve">TUBO DE FERRO FUNDIDO DUCTIL COM PONTA E FLANGE SOLDADOS,ESPESSURA CLASSE K-9,CLASSE DE PRESSAO PN-16,PARA AGUA,CONFORMEABNT NBR 7560 E ABNT NBR 7675,REVESTIDO EXTERNAMENTE COM ZINCO METALICO E INTERNAMENTE COM ARGAMASSA DE CIMENTO,EXCLUSIVE ACESSORIOS PARA JUNTA,COM DIAMETRO DE 600MM,COMPRIMENTO ATE 1,0M.FORNECIMENTO</t>
  </si>
  <si>
    <t xml:space="preserve">06.201.0141-A</t>
  </si>
  <si>
    <t xml:space="preserve">06.201.0142-0</t>
  </si>
  <si>
    <t xml:space="preserve">TUBO DE FERRO FUNDIDO DUCTIL COM PONTA E FLANGE ROSCADOS,ESPESSURA CLASSE K-12,CLASSE DE PRESSAO PN-16,PARA AGUA,CONFORME ABNT NBR 7560 E ABNT NBR 7675,REVESTIDO EXTERNAMENTE COM ZINCO METALICO E INTERNAMENTE COM ARGAMASSA DE CIMENTO,EXCLUSIVE ACESSORIOS PARA JUNTA,COM DIAMETRO DE 700MM,COMPRIMENTOATE 1,0M.FORNECIMENTO</t>
  </si>
  <si>
    <t xml:space="preserve">06.201.0142-A</t>
  </si>
  <si>
    <t xml:space="preserve">06.201.0161-0</t>
  </si>
  <si>
    <t xml:space="preserve">TUBO DE FERRO FUNDIDO DUCTIL COM BOLSA DE JUNTA ELASTICA E FLANGE SOLDADO,ESPESSURA CLASSE K-9,CLASSE DE PRESSAO PN-10,PARA AGUA,CONFORME ABNT NBR 7560 E ABNT NBR 7675,REVESTIDO EXTERNAMENTE COM ZINCO METALICO E PINTURA BETUMINOSA E INTERNAMENTE COM ARGAMASSA DE CIMENTO,EXCLUSIVE ACESSORIOS PARA JUNTA,COM DIAMETRO DE 80MM,COMPRIMENTO ATE 1,0M.FORNECIMENTO</t>
  </si>
  <si>
    <t xml:space="preserve">06.201.0161-A</t>
  </si>
  <si>
    <t xml:space="preserve">06.201.0162-0</t>
  </si>
  <si>
    <t xml:space="preserve">TUBO DE FERRO FUNDIDO DUCTIL COM BOLSA DE JUNTA ELASTICA E FLANGE SOLDADOS,ESPESSURA CLASSE K-9,CLASSE DE PRESSAO PN-10,PARA AGUA,CONFORME ABNT NBR 7560 E ABNT NBR 7675,REVESTIDO EXTERNAMENTE COM ZINCO METALICO E PINTURA BETUMINOSA E INTERNAMENTE COM ARGAMASSA DE CIMENTO,EXCLUSIVE ACESSORIOS PARA JUNTA,COM DIAMETRO DE 100MM,COMPRIMENTO ATE 1,0M.FORNECIMENTO</t>
  </si>
  <si>
    <t xml:space="preserve">06.201.0162-A</t>
  </si>
  <si>
    <t xml:space="preserve">06.201.0163-0</t>
  </si>
  <si>
    <t xml:space="preserve">TUBO DE FERRO FUNDIDO DUCTIL COM BOLSA DE JUNTA ELASTICA E FLANGE SOLDADOS,ESPESSURA CLASSE K-9,CLASSE DE PRESSAO PN-10,PARA AGUA,CONFORME ABNT NBR 7560 E ABNT NBR 7675,REVESTIDO EXTERNAMENTE COM ZINCO METALICO E PINTURA BETUMINOSA E INTERNAMENTE COM ARGAMASSA DE CIMENTO,EXCLUSIVE ACESSORIOS PARA JUNTA,COM DIAMETRO DE 150MM,COMPRIMENTO ATE 1,0M.FORNECIMENTO</t>
  </si>
  <si>
    <t xml:space="preserve">06.201.0163-A</t>
  </si>
  <si>
    <t xml:space="preserve">06.201.0164-0</t>
  </si>
  <si>
    <t xml:space="preserve">TUBO DE FERRO FUNDIDO DUCTIL COM BOLSA DE JUNTA ELASTICA E FLANGE SOLDADOS,ESPESSURA CLASSE K-9,CLASSE DE PRESSAO PN-10,PARA AGUA,CONFORME ABNT NBR 7560 E ABNT NBR 7675,REVESTIDO EXTERNAMENTE COM ZINCO METALICO E PINTURA BETUMINOSA E INTERNAMENTE COM ARGAMASSA DE CIMENTO,EXCLUSIVE ACESSORIOS PARA JUNTA,COM DIAMETRO DE 200MM,COMPRIMENTO ATE 1,0M.FORNECIMENTO</t>
  </si>
  <si>
    <t xml:space="preserve">06.201.0164-A</t>
  </si>
  <si>
    <t xml:space="preserve">06.201.0165-0</t>
  </si>
  <si>
    <t xml:space="preserve">TUBO DE FERRO FUNDIDO DUCTIL COM BOLSA DE JUNTA ELASTICA E FLANGE SOLDADOS,ESPESSURA CLASSE K-9,CLASSE DE PRESSAO PN-10,PARA AGUA,CONFORME ABNT NBR 7560 E ABNT NBR 7675,REVESTIDO EXTERNAMENTE COM ZINCO METALICO E PINTURA BETUMINOSA E INTERNAMENTE COM ARGAMASSA DE CIMENTO,EXCLUSIVE ACESSORIOS PARA JUNTA,COM DIAMETRO DE 250MM,COMPRIMENTO ATE 1,0M.FORNECIMENTO</t>
  </si>
  <si>
    <t xml:space="preserve">06.201.0165-A</t>
  </si>
  <si>
    <t xml:space="preserve">06.201.0166-0</t>
  </si>
  <si>
    <t xml:space="preserve">TUBO DE FERRO FUNDIDO DUCTIL COM BOLSA DE JUNTA ELASTICA E FLANGE SOLDADOS,ESPESSURA CLASSE K-9,CLASSE DE PRESSAO PN-10,PARA AGUA,CONFORME ABNT NBR 7560 E ABNT NBR 7675,REVESTIDO EXTERNAMENTE COM ZINCO METALICO E PINTURA BETUMINOSA E INTERNAMENTE COM ARGAMASSA DE CIMENTO,EXCLUSIVE ACESSORIOS PARA JUNTA,COM DIAMETRO DE 300MM,COMPRIMENTO ATE 1,0M.FORNECIMENTO</t>
  </si>
  <si>
    <t xml:space="preserve">06.201.0166-A</t>
  </si>
  <si>
    <t xml:space="preserve">06.201.0167-0</t>
  </si>
  <si>
    <t xml:space="preserve">TUBO DE FERRO FUNDIDO DUCTIL COM BOLSA DE JUNTA ELASTICA E FLANGE SOLDADOS,ESPESSURA CLASSE K-9,CLASSE DE PRESSAO PN-10,PARA AGUA,CONFORME ABNT NBR 7560 E ABNT NBR 7675,REVESTIDO EXTERNAMENTE COM ZINCO METALICO E PINTURA BETUMINOSA E INTERNAMENTE COM ARGAMASSA DE CIMENTO,EXCLUSIVE ACESSORIOS PARA JUNTA,COM DIAMETRO DE 350MM,COMPRIMENTO ATE 1,0M.FORNECIMENTO</t>
  </si>
  <si>
    <t xml:space="preserve">06.201.0167-A</t>
  </si>
  <si>
    <t xml:space="preserve">06.201.0168-0</t>
  </si>
  <si>
    <t xml:space="preserve">TUBO DE FERRO FUNDIDO DUCTIL COM BOLSA DE JUNTA ELASTICA E FLANGE SOLDADOS,ESPESSURA CLASSE K-9,CLASSE DE PRESSAO PN-10,PARA AGUA,CONFORME ABNT NBR 7560 E ABNT NBR 7675,REVESTIDO EXTERNAMENTE COM ZINCO METALICO E PINTURA BETUMINOSA E INTERNAMENTE COM ARGAMASSA DE CIMENTO,EXCLUSIVE ACESSORIOS PARA JUNTA,COM DIAMETRO DE 400MM,COMPRIMENTO ATE 1,0M.FORNECIMENTO</t>
  </si>
  <si>
    <t xml:space="preserve">06.201.0168-A</t>
  </si>
  <si>
    <t xml:space="preserve">06.201.0169-0</t>
  </si>
  <si>
    <t xml:space="preserve">TUBO DE FERRO FUNDIDO DUCTIL COM BOLSA DE JUNTA ELASTICA E FLANGE SOLDADOS,ESPESSURA CLASSE K-9,CLASSE DE PRESSAO PN-10,PARA AGUA,CONFORME ABNT NBR 7560 E ABNT NBR 7675,REVESTIDO EXTERNAMENTE COM ZINCO METALICO E PINTURA BETUMINOSA E INTERNAMENTE COM ARGAMASSA DE CIMENTO,EXCLUSIVE ACESSORIOS PARA JUNTA,COM DIAMETRO DE 450MM,COMPRIMENTO ATE 1,0M.FORNECIMENTO</t>
  </si>
  <si>
    <t xml:space="preserve">06.201.0169-A</t>
  </si>
  <si>
    <t xml:space="preserve">06.201.0170-0</t>
  </si>
  <si>
    <t xml:space="preserve">TUBO DE FERRO FUNDIDO DUCTIL COM BOLSA DE JUNTA ELASTICA E FLANGE SOLDADOS,ESPESSURA CLASSE K-9,CLASSE DE PRESSAO PN-10,PARA AGUA,CONFORME ABNT NBR 7560 E ABNT NBR 7675,REVESTIDO EXTERNAMENTE COM ZINCO METALICO E PINTURA BETUMINOSA E INTERNAMENTE COM ARGAMASSA DE CIMENTO,EXCLUSIVE ACESSORIOS PARA JUNTA,COM DIAMETRO DE 500MM,COMPRIMENTO ATE 1,0M.FORNECIMENTO</t>
  </si>
  <si>
    <t xml:space="preserve">06.201.0170-A</t>
  </si>
  <si>
    <t xml:space="preserve">06.201.0171-0</t>
  </si>
  <si>
    <t xml:space="preserve">TUBO DE FERRO FUNDIDO DUCTIL COM BOLSA DE JUNTA ELASTICA E FLANGE SOLDADOS,ESPESSURA CLASSE K-9,CLASSE DE PRESSAO PN-10,PARA AGUA,CONFORME ABNT NBR 7560 E ABNT NBR 7675,REVESTIDO EXTERNAMENTE COM ZINCO METALICO E PINTURA BETUMINOSA E INTERNAMENTE COM ARGAMASSA DE CIMENTO,EXCLUSIVE ACESSORIOS PARA JUNTA,COM DIAMETRO DE 600MM,COMPRIMENTO ATE 1,0M.FORNECIMENTO</t>
  </si>
  <si>
    <t xml:space="preserve">06.201.0171-A</t>
  </si>
  <si>
    <t xml:space="preserve">06.201.0172-0</t>
  </si>
  <si>
    <t xml:space="preserve">TUBO DE FERRO FUNDIDO DUCTIL COM BOLSA DE JUNTA ELASTICA E FLANGE ROSCADOS,ESPESSURA CLASSE K-12,CLASSE DE PRESSAO PN-10,PARA AGUA,CONFORME ABNT NBR 7560 E ABNT NBR 7675,REVESTIDOEXTERNAMENTE COM ZINCO METALICO E PINTURA BETUMINOSA E INTERNAMENTE COM ARGAMASSA DE CIMENTO,EXCLUSIVE ACESSORIOS PARA JUNTA,COM DIAMETRO DE 700MM,COMPRIMENTO ATE 1,0M.FORNECIMENTO</t>
  </si>
  <si>
    <t xml:space="preserve">06.201.0172-A</t>
  </si>
  <si>
    <t xml:space="preserve">06.201.0173-0</t>
  </si>
  <si>
    <t xml:space="preserve">TUBO DE FERRO FUNDIDO DUCTIL COM BOLSA DE JUNTA ELASTICA E FLANGE ROSCADOS,ESPESSURA CLASSE K-12,CLASSE DE PRESSAO PN-10,PARA AGUA,CONFORME ABNT NBR 7560 E ABNT NBR 7675,REVESTIDOEXTERNAMENTE COM ZINCO METALICO E PINTURA BETUMINOSA E INTERNAMENTE COM ARGAMASSA DE CIMENTO,EXCLUSIVE ACESSORIOS PARA JUNTA,COM DIAMETRO DE 800MM,COMPRIMENTO ATE 1,0M.FORNECIMENTO</t>
  </si>
  <si>
    <t xml:space="preserve">06.201.0173-A</t>
  </si>
  <si>
    <t xml:space="preserve">06.201.0174-0</t>
  </si>
  <si>
    <t xml:space="preserve">TUBO DE FERRO FUNDIDO DUCTIL COM BOLSA DE JUNTA ELASTICA E FLANGE ROSCADOS,ESPESSURA CLASSE K-12,CLASSE DE PRESSAO PN-10,PARA AGUA,CONFORME ABNT NBR 7560 E ABNT NBR 7675,REVESTIDOEXTERNAMENTE COM ZINCO METALICO E PINTURA BETUMINOSA E INTERNAMENTE COM ARGAMASSA DE CIMENTO,EXCLUSIVE ACESSORIOS PARA JUNTA,COM DIAMETRO DE 900MM,COMPRIMENTO ATE 1,0M.FORNECIMENTO</t>
  </si>
  <si>
    <t xml:space="preserve">06.201.0174-A</t>
  </si>
  <si>
    <t xml:space="preserve">06.201.0175-0</t>
  </si>
  <si>
    <t xml:space="preserve">TUBO DE FERRO FUNDIDO DUCTIL COM BOLSA DE JUNTA ELASTICA E FLANGE ROSCADOS,ESPESSURA CLASSE K-12,CLASSE DE PRESSAO PN-10,PARA AGUA,CONFORME ABNT NBR 7560 E ABNT NBR 7675,REVESTIDOEXTERNAMENTE COM ZINCO METALICO E PINTURA BETUMINOSA E INTERNAMENTE COM ARGAMASSA DE CIMENTO,EXCLUSIVE ACESSORIOS PARA JUNTA,C/DIAMETRO DE 1000MM,COMPRIMENTO ATE 1,0M.FORNECIMENTO</t>
  </si>
  <si>
    <t xml:space="preserve">06.201.0175-A</t>
  </si>
  <si>
    <t xml:space="preserve">06.201.0176-0</t>
  </si>
  <si>
    <t xml:space="preserve">TUBO DE FERRO FUNDIDO DUCTIL COM BOLSA DE JUNTA ELASTICA E FLANGE ROSCADOS,ESPESSURA CLASSE K-12,CLASSE DE PRESSAO PN-10,PARA AGUA,CONFORME ABNT NBR 7560 E ABNT NBR 7675,REVESTIDOEXTERNAMENTE COM ZINCO METALICO E PINTURA BETUMINOSA E INTERNAMENTE COM ARGAMASSA DE CIMENTO,EXCLUSIVE ACESSORIOS PARA JUNTA,C/DIAMETRO DE 1200MM,COMPRIMENTO ATE 1,0M.FORNECIMENTO</t>
  </si>
  <si>
    <t xml:space="preserve">06.201.0176-A</t>
  </si>
  <si>
    <t xml:space="preserve">06.201.0181-0</t>
  </si>
  <si>
    <t xml:space="preserve">TUBO DE FERRO FUNDIDO DUCTIL COM BOLSA DE JUNTA ELASTICA E FLANGE SOLDADOS,ESPESSURA CLASSE K-9,CLASSE DE PRESSAO PN-16,PARA AGUA,CONFORME ABNT NBR 7560 E ABNT NBR 7675,REVESTIDO EXTERNAMENTE COM ZINCO METALICO E PINTURA BETUMINOSA E INTERNAMENTE COM ARGAMASSA DE CIMENTO,EXCLUSIVE ACESSORIOS PARA JUNTA,COM DIAMETRO DE 80MM,COMPRIMENTO ATE 1,0M.FORNECIMENTO</t>
  </si>
  <si>
    <t xml:space="preserve">06.201.0181-A</t>
  </si>
  <si>
    <t xml:space="preserve">06.201.0182-0</t>
  </si>
  <si>
    <t xml:space="preserve">TUBO DE FERRO FUNDIDO DUCTIL COM BOLSA DE JUNTA ELASTICA E FLANGE SOLDADOS,ESPESSURA CLASSE K-9,CLASSE DE PRESSAO PN-16,PARA AGUA,CONFORME ABNT NBR 7560 E ABNT NBR 7675,REVESTIDO EXTERNAMENTE COM ZINCO METALICO E PINTURA BETUMINOSA E INTERNAMENTE COM ARGAMASSA DE CIMENTO,EXCLUSIVE ACESSORIOS PARA JUNTA,COM DIAMETRO DE 100MM,COMPRIMENTO ATE 1,0M.FORNECIMENTO</t>
  </si>
  <si>
    <t xml:space="preserve">06.201.0182-A</t>
  </si>
  <si>
    <t xml:space="preserve">06.201.0183-0</t>
  </si>
  <si>
    <t xml:space="preserve">TUBO DE FERRO FUNDIDO DUCTIL COM BOLSA DE JUNTA ELASTICA E FLANGE SOLDADOS,ESPESSURA CLASSE K-9,CLASSE DE PRESSAO PN-16,PARA AGUA,CONFORME ABNT NBR 7560 E ABNT NBR 7675,REVESTIDO EXTERNAMENTE COM ZINCO METALICO E PINTURA BETUMINOSA E INTERNAMENTE COM ARGAMASSA DE CIMENTO,EXCLUSIVE ACESSORIOS PARA JUNTA,COM DIAMETRO DE 150MM,COMPRIMENTO ATE 1,0M.FORNECIMENTO</t>
  </si>
  <si>
    <t xml:space="preserve">06.201.0183-A</t>
  </si>
  <si>
    <t xml:space="preserve">06.201.0184-0</t>
  </si>
  <si>
    <t xml:space="preserve">TUBO DE FERRO FUNDIDO DUCTIL COM BOLSA DE JUNTA ELASTICA E FLANGE SOLDADOS,ESPESSURA CLASSE K-9,CLASSE DE PRESSAO PN-16,PARA AGUA,CONFORME ABNT NBR 7560 E ABNT NBR 7675,REVESTIDO EXTERNAMENTE COM ZINCO METALICO E PINTURA BETUMINOSA E INTERNAMENTE COM ARGAMASSA DE CIMENTO,EXCLUSIVE ACESSORIOS PARA JUNTA,COM DIAMETRO DE 200MM,COMPRIMENTO ATE 1,0M.FORNECIMENTO</t>
  </si>
  <si>
    <t xml:space="preserve">06.201.0184-A</t>
  </si>
  <si>
    <t xml:space="preserve">06.201.0185-0</t>
  </si>
  <si>
    <t xml:space="preserve">TUBO DE FERRO FUNDIDO DUCTIL COM BOLSA DE JUNTA ELASTICA E FLANGE SOLDADOS,ESPESSURA CLASSE K-9,CLASSE DE PRESSAO PN-16,PARA AGUA,CONFORME ABNT NBR 7560 E ABNT NBR 7675,REVESTIDO EXTERNAMENTE COM ZINCO METALICO E PINTURA BETUMINOSA E INTERNAMENTE COM ARGAMASSA DE CIMENTO,EXCLUSIVE ACESSORIOS PARA JUNTA,COM DIAMETRO DE 250MM,COMPRIMENTO ATE 1,0M.FORNECIMENTO</t>
  </si>
  <si>
    <t xml:space="preserve">06.201.0185-A</t>
  </si>
  <si>
    <t xml:space="preserve">06.201.0186-0</t>
  </si>
  <si>
    <t xml:space="preserve">TUBO DE FERRO FUNDIDO DUCTIL COM BOLSA DE JUNTA ELASTICA E FLANGE SOLDADOS,ESPESSURA CLASSE K-9,CLASSE DE PRESSAO PN-16,PARA AGUA,CONFORME ABNT NBR 7560 E ABNT NBR 7675,REVESTIDO EXTERNAMENTE COM ZINCO METALICO E PINTURA BETUMINOSA E INTERNAMENTE COM ARGAMASSA DE CIMENTO,EXCLUSIVE ACESSORIOS PARA JUNTA,COM DIAMETRO DE 300MM,COMPRIMENTO ATE 1,0M.FORNECIMENTO</t>
  </si>
  <si>
    <t xml:space="preserve">06.201.0186-A</t>
  </si>
  <si>
    <t xml:space="preserve">06.201.0187-0</t>
  </si>
  <si>
    <t xml:space="preserve">TUBO DE FERRO FUNDIDO DUCTIL COM BOLSA DE JUNTA ELASTICA E FLANGE SOLDADOS,ESPESSURA CLASSE K-9,CLASSE DE PRESSAO PN-16,PARA AGUA,CONFORME ABNT NBR 7560 E ABNT NBR 7675,REVESTIDO EXTERNAMENTE COM ZINCO METALICO E PINTURA BETUMINOSA E INTERNAMENTE COM ARGAMASSA DE CIMENTO,EXCLUSIVE ACESSORIOS PARA JUNTA,COM DIAMETRO DE 350MM,COMPRIMENTO ATE 1,0M.FORNECIMENTO</t>
  </si>
  <si>
    <t xml:space="preserve">06.201.0187-A</t>
  </si>
  <si>
    <t xml:space="preserve">06.201.0188-0</t>
  </si>
  <si>
    <t xml:space="preserve">TUBO DE FERRO FUNDIDO DUCTIL COM BOLSA DE JUNTA ELASTICA E FLANGE SOLDADOS,ESPESSURA CLASSE K-9,CLASSE DE PRESSAO PN-16,PARA AGUA,CONFORME ABNT NBR 7560 E ABNT NBR 7675,REVESTIDO EXTERNAMENTE COM ZINCO METALICO E PINTURA BETUMINOSA E INTERNAMENTE COM ARGAMASSA DE CIMENTO,EXCLUSIVE ACESSORIOS PARA JUNTA,COM DIAMETRO DE 400MM,COMPRIMENTO ATE 1,0M.FORNECIMENTO</t>
  </si>
  <si>
    <t xml:space="preserve">06.201.0188-A</t>
  </si>
  <si>
    <t xml:space="preserve">06.201.0189-0</t>
  </si>
  <si>
    <t xml:space="preserve">TUBO DE FERRO FUNDIDO DUCTIL COM BOLSA DE JUNTA ELASTICA E FLANGE SOLDADOS,ESPESSURA CLASSE K-9,CLASSE DE PRESSAO PN-16,PARA AGUA,CONFORME ABNT NBR 7560 E ABNT NBR 7675,REVESTIDO EXTERNAMENTE COM ZINCO METALICO E PINTURA BETUMINOSA E INTERNAMENTE COM ARGAMASSA DE CIMENTO,EXCLUSIVE ACESSORIOS PARA JUNTA,COM DIAMETRO DE 450MM,COMPRIMENTO ATE 1,0M.FORNECIMENTO</t>
  </si>
  <si>
    <t xml:space="preserve">06.201.0189-A</t>
  </si>
  <si>
    <t xml:space="preserve">06.201.0190-0</t>
  </si>
  <si>
    <t xml:space="preserve">TUBO DE FERRO FUNDIDO DUCTIL COM BOLSA DE JUNTA ELASTICA E FLANGE SOLDADOS,ESPESSURA CLASSE K-9,CLASSE DE PRESSAO PN-16,PARA AGUA,CONFORME ABNT NBR 7560 E ABNT NBR 7675,REVESTIDO EXTERNAMENTE COM ZINCO METALICO E PINTURA BETUMINOSA E INTERNAMENTE COM ARGAMASSA DE CIMENTO,EXCLUSIVE ACESSORIOS PARA JUNTA,COM DIAMETRO DE 500MM,COMPRIMENTO ATE 1,0M.FORNECIMENTO</t>
  </si>
  <si>
    <t xml:space="preserve">06.201.0190-A</t>
  </si>
  <si>
    <t xml:space="preserve">06.201.0191-0</t>
  </si>
  <si>
    <t xml:space="preserve">TUBO DE FERRO FUNDIDO DUCTIL COM BOLSA DE JUNTA ELASTICA E FLANGE SOLDADOS,ESPESSURA CLASSE K-9,CLASSE DE PRESSAO PN-16,PARA AGUA,CONFORME ABNT NBR 7560 E ABNT NBR 7675,REVESTIDO EXTERNAMENTE COM ZINCO METALICO E PINTURA BETUMINOSA E INTERNAMENTE COM ARGAMASSA DE CIMENTO,EXCLUSIVE ACESSORIOS PARA JUNTA,COM DIAMETRO DE 600MM,COMPRIMENTO ATE 1,0M.FORNECIMENTO</t>
  </si>
  <si>
    <t xml:space="preserve">06.201.0191-A</t>
  </si>
  <si>
    <t xml:space="preserve">06.201.0192-0</t>
  </si>
  <si>
    <t xml:space="preserve">TUBO DE FERRO FUNDIDO DUCTIL COM BOLSA DE JUNTA ELASTICA E FLANGE ROSCADOS,ESPESSURA CLASSE K-12,CLASSE DE PRESSAO PN-16,PARA AGUA,CONFORME ABNT NBR 7560 E ABNT NBR 7675,REVESTIDOEXTERNAMENTE COM ZINCO METALICO E PINTURA BETUMINOSA E INTERNAMENTE COM ARGAMASSA DE CIMENTO,EXCLUSIVE ACESSORIOS PARA JUNTA,COM DIAMETRO DE 700MM,COMPRIMENTO ATE 1,0M.FORNECIMENTO</t>
  </si>
  <si>
    <t xml:space="preserve">06.201.0192-A</t>
  </si>
  <si>
    <t xml:space="preserve">06.201.0211-0</t>
  </si>
  <si>
    <t xml:space="preserve">ADICIONAL DE EXTENSAO EXCEDENTE A 1,0M,POR CADA 0,5M OU FRACAO EM TUBOS COM FLANGES SOLDADOS,CLASSE K-9,PN-10,PARA AGUA,COM DIAMETRO DE 80MM.FORNECIMENTO</t>
  </si>
  <si>
    <t xml:space="preserve">06.201.0211-A</t>
  </si>
  <si>
    <t xml:space="preserve">06.201.0212-0</t>
  </si>
  <si>
    <t xml:space="preserve">ADICIONAL DE EXTENSAO EXCEDENTE A 1,0M,POR CADA 0,5M OU FRACAO EM TUBOS COM FLANGES SOLDADOS,CLASSE K-9,PN-10,PARA AGUA,COM DIAMETRO DE 100MM.FORNECIMENTO</t>
  </si>
  <si>
    <t xml:space="preserve">06.201.0212-A</t>
  </si>
  <si>
    <t xml:space="preserve">06.201.0213-0</t>
  </si>
  <si>
    <t xml:space="preserve">ADICIONAL DE EXTENSAO EXCEDENTE A 1,0M,POR CADA 0,5M OU FRACAO EM TUBOS COM FLANGES SOLDADOS,CLASSE K-9,PN-10,PARA AGUA,COM DIAMETRO DE 150MM.FORNECIMENTO</t>
  </si>
  <si>
    <t xml:space="preserve">06.201.0213-A</t>
  </si>
  <si>
    <t xml:space="preserve">06.201.0214-0</t>
  </si>
  <si>
    <t xml:space="preserve">ADICIONAL DE EXTENSAO EXCEDENTE A 1,0M,POR CADA 0,5M OU FRACAO EM TUBOS COM FLANGES SOLDADOS,CLASSE K-9,PN-10,PARA AGUA,COM DIAMETRO DE 200MM.FORNECIMENTO</t>
  </si>
  <si>
    <t xml:space="preserve">06.201.0214-A</t>
  </si>
  <si>
    <t xml:space="preserve">06.201.0215-0</t>
  </si>
  <si>
    <t xml:space="preserve">ADICIONAL DE EXTENSAO EXCEDENTE A 1,0M,POR CADA 0,5M OU FRACAO EM TUBOS COM FLANGES SOLDADOS,CLASSE K-9,PN-10,PARA AGUA,COM DIAMETRO DE 250MM.FORNECIMENTO</t>
  </si>
  <si>
    <t xml:space="preserve">06.201.0215-A</t>
  </si>
  <si>
    <t xml:space="preserve">06.201.0216-0</t>
  </si>
  <si>
    <t xml:space="preserve">ADICIONAL DE EXTENSAO EXCEDENTE A 1,0M,POR CADA 0,5M OU FRACAO EM TUBOS COM FLANGES SOLDADOS,CLASSE K-9,PN-10,PARA AGUA,COM DIAMETRO DE 300MM.FORNECIMENTO</t>
  </si>
  <si>
    <t xml:space="preserve">06.201.0216-A</t>
  </si>
  <si>
    <t xml:space="preserve">06.201.0217-0</t>
  </si>
  <si>
    <t xml:space="preserve">ADICIONAL DE EXTENSAO EXCEDENTE A 1,0M,POR CADA 0,5M OU FRACAO EM TUBOS COM FLANGES SOLDADOS,CLASSE K-9,PN-10,PARA AGUA,COM DIAMETRO DE 350MM.FORNECIMENTO</t>
  </si>
  <si>
    <t xml:space="preserve">06.201.0217-A</t>
  </si>
  <si>
    <t xml:space="preserve">06.201.0218-0</t>
  </si>
  <si>
    <t xml:space="preserve">ADICIONAL DE EXTENSAO EXCEDENTE A 1,0M,POR CADA 0,5M OU FRACAO EM TUBOS COM FLANGES SOLDADOS,CLASSE K-9,PN-10,PARA AGUA,COM DIAMETRO DE 400MM.FORNECIMENTO</t>
  </si>
  <si>
    <t xml:space="preserve">06.201.0218-A</t>
  </si>
  <si>
    <t xml:space="preserve">06.201.0219-0</t>
  </si>
  <si>
    <t xml:space="preserve">ADICIONAL DE EXTENSAO EXCEDENTE A 1,0M,POR CADA 0,5M OU FRACAO EM TUBOS COM FLANGES SOLDADOS,CLASSE K-9,PN-10,PARA AGUA,COM DIAMETRO DE 450MM.FORNECIMENTO</t>
  </si>
  <si>
    <t xml:space="preserve">06.201.0219-A</t>
  </si>
  <si>
    <t xml:space="preserve">06.201.0220-0</t>
  </si>
  <si>
    <t xml:space="preserve">ADICIONAL DE EXTENSAO EXCEDENTE A 1,0M,POR CADA 0,5M OU FRACAO EM TUBOS COM FLANGES SOLDADOS,CLASSE K-9,PN-10,PARA AGUA,COM DIAMETRO DE 500MM.FORNECIMENTO</t>
  </si>
  <si>
    <t xml:space="preserve">06.201.0220-A</t>
  </si>
  <si>
    <t xml:space="preserve">06.201.0221-0</t>
  </si>
  <si>
    <t xml:space="preserve">ADICIONAL DE EXTENSAO EXCEDENTE A 1,0M,POR CADA 0,5M OU FRACAO EM TUBOS COM FLANGES SOLDADOS,CLASSE K-9,PN-10,PARA AGUA,COM DIAMETRO DE 600MM.FORNECIMENTO</t>
  </si>
  <si>
    <t xml:space="preserve">06.201.0221-A</t>
  </si>
  <si>
    <t xml:space="preserve">06.201.0222-0</t>
  </si>
  <si>
    <t xml:space="preserve">ADICIONAL DE EXTENSAO EXCEDENTE A 1,0M,POR CADA 0,5M OU FRACAO EM TUBOS COM FLANGES ROSCADOS,CLASSE K-12,PN-10,PARA AGUA,COM DIAMETRO DE 700MM.FORNECIMENTO</t>
  </si>
  <si>
    <t xml:space="preserve">06.201.0222-A</t>
  </si>
  <si>
    <t xml:space="preserve">06.201.0223-0</t>
  </si>
  <si>
    <t xml:space="preserve">ADICIONAL DE EXTENSAO EXCEDENTE A 1,0M,POR CADA 0,5M OU FRACAO EM TUBOS COM FLANGES ROSCADOS,CLASSE K-12,PN-10,PARA AGUA,COM DIAMETRO DE 800MM.FORNECIMENTO</t>
  </si>
  <si>
    <t xml:space="preserve">06.201.0223-A</t>
  </si>
  <si>
    <t xml:space="preserve">06.201.0224-0</t>
  </si>
  <si>
    <t xml:space="preserve">ADICIONAL DE EXTENSAO EXCEDENTE A 1,0M,POR CADA 0,5M OU FRACAO EM TUBOS COM FLANGES ROSCADOS,CLASSE K-12,PN-10,PARA AGUA,COM DIAMETRO DE 900MM.FORNECIMENTO</t>
  </si>
  <si>
    <t xml:space="preserve">06.201.0224-A</t>
  </si>
  <si>
    <t xml:space="preserve">06.201.0225-0</t>
  </si>
  <si>
    <t xml:space="preserve">ADICIONAL DE EXTENSAO EXCEDENTE A 1,0M,POR CADA 0,5M OU FRACAO EM TUBOS COM FLANGES ROSCADOS,CLASSE K-12,PN-10,PARA AGUA,COM DIAMETRO DE 1000MM.FORNECIMENTO</t>
  </si>
  <si>
    <t xml:space="preserve">06.201.0225-A</t>
  </si>
  <si>
    <t xml:space="preserve">06.201.0226-0</t>
  </si>
  <si>
    <t xml:space="preserve">ADICIONAL DE EXTENSAO EXCEDENTE A 1,0M,POR CADA 0,5M OU FRACAO EM TUBOS COM FLANGES ROSCADOS,CLASSE K-12,PN-10,PARA AGUA,COM DIAMETRO DE 1200MM.FORNECIMENTO</t>
  </si>
  <si>
    <t xml:space="preserve">06.201.0226-A</t>
  </si>
  <si>
    <t xml:space="preserve">06.201.0231-0</t>
  </si>
  <si>
    <t xml:space="preserve">ADICIONAL DE EXTENSAO EXCEDENTE A 1,0M,POR CADA 0,5M OU FRACAO EM TUBOS COM FLANGES SOLDADOS,CLASSE K-9,PN-16,PARA AGUA,COM DIAMETRO DE 80MM.FORNECIMENTO</t>
  </si>
  <si>
    <t xml:space="preserve">06.201.0231-A</t>
  </si>
  <si>
    <t xml:space="preserve">06.201.0232-0</t>
  </si>
  <si>
    <t xml:space="preserve">ADICIONAL DE EXTENSAO EXCEDENTE A 1,0M,POR CADA 0,5M OU FRACAO EM TUBOS COM FLANGES SOLDADOS,CLASSE K-9,PN-16,PARA AGUA,COM DIAMETRO DE 100MM.FORNECIMENTO</t>
  </si>
  <si>
    <t xml:space="preserve">06.201.0232-A</t>
  </si>
  <si>
    <t xml:space="preserve">06.201.0233-0</t>
  </si>
  <si>
    <t xml:space="preserve">ADICIONAL DE EXTENSAO EXCEDENTE A 1,0M,POR CADA 0,5M OU FRACAO EM TUBOS COM FLANGES SOLDADOS,CLASSE K-9,PN-16,PARA AGUA,COM DIAMETRO DE 150MM.FORNECIMENTO</t>
  </si>
  <si>
    <t xml:space="preserve">06.201.0233-A</t>
  </si>
  <si>
    <t xml:space="preserve">06.201.0234-0</t>
  </si>
  <si>
    <t xml:space="preserve">ADICIONAL DE EXTENSAO EXCEDENTE A 1,0M,POR CADA 0,5M OU FRACAO EM TUBOS COM FLANGES SOLDADOS,CLASSE K-9,PN-16,PARA AGUA,COM DIAMETRO DE 200MM.FORNECIMENTO</t>
  </si>
  <si>
    <t xml:space="preserve">06.201.0234-A</t>
  </si>
  <si>
    <t xml:space="preserve">06.201.0235-0</t>
  </si>
  <si>
    <t xml:space="preserve">ADICIONAL DE EXTENSAO EXCEDENTE A 1,0M,POR CADA 0,5M OU FRACAO EM TUBOS COM FLANGES SOLDADOS,CLASSE K-9,PN-16,PARA AGUA,COM DIAMETRO DE 250MM.FORNECIMENTO</t>
  </si>
  <si>
    <t xml:space="preserve">06.201.0235-A</t>
  </si>
  <si>
    <t xml:space="preserve">06.201.0236-0</t>
  </si>
  <si>
    <t xml:space="preserve">ADICIONAL DE EXTENSAO EXCEDENTE A 1,0M,POR CADA 0,5M OU FRACAO EM TUBOS COM FLANGES SOLDADOS,CLASSE K-9,PN-16,PARA AGUA,COM DIAMETRO DE 300MM.FORNECIMENTO</t>
  </si>
  <si>
    <t xml:space="preserve">06.201.0236-A</t>
  </si>
  <si>
    <t xml:space="preserve">06.201.0237-0</t>
  </si>
  <si>
    <t xml:space="preserve">ADICIONAL DE EXTENSAO EXCEDENTE A 1,0M,POR CADA 0,5M OU FRACAO EM TUBOS COM FLANGES SOLDADOS,CLASSE K-9,PN-16,PARA AGUA,COM DIAMETRO DE 350MM.FORNECIMENTO</t>
  </si>
  <si>
    <t xml:space="preserve">06.201.0237-A</t>
  </si>
  <si>
    <t xml:space="preserve">06.201.0238-0</t>
  </si>
  <si>
    <t xml:space="preserve">ADICIONAL DE EXTENSAO EXCEDENTE A 1,0M,POR CADA 0,5M OU FRACAO EM TUBOS COM FLANGES SOLDADOS,CLASSE K-9,PN-16,PARA AGUA,COM DIAMETRO DE 400MM.FORNECIMENTO</t>
  </si>
  <si>
    <t xml:space="preserve">06.201.0238-A</t>
  </si>
  <si>
    <t xml:space="preserve">06.201.0239-0</t>
  </si>
  <si>
    <t xml:space="preserve">ADICIONAL DE EXTENSAO EXCEDENTE A 1,0M,POR CADA 0,5M OU FRACAO EM TUBOS COM FLANGES SOLDADOS,CLASSE K-9,PN-16,PARA AGUA,COM DIAMETRO DE 450MM.FORNECIMENTO</t>
  </si>
  <si>
    <t xml:space="preserve">06.201.0239-A</t>
  </si>
  <si>
    <t xml:space="preserve">06.201.0240-0</t>
  </si>
  <si>
    <t xml:space="preserve">ADICIONAL DE EXTENSAO EXCEDENTE A 1,0M,POR CADA 0,5M OU FRACAO EM TUBOS COM FLANGES SOLDADOS,CLASSE K-9,PN-16,PARA AGUA,COM DIAMETRO DE 500MM.FORNECIMENTO</t>
  </si>
  <si>
    <t xml:space="preserve">06.201.0240-A</t>
  </si>
  <si>
    <t xml:space="preserve">06.201.0241-0</t>
  </si>
  <si>
    <t xml:space="preserve">ADICIONAL DE EXTENSAO EXCEDENTE A 1,0M,POR CADA 0,5M OU FRACAO EM TUBOS COM FLANGES SOLDADOS,CLASSE K-9,PN-16,PARA AGUA,COM DIAMETRO DE 600MM.FORNECIMENTO</t>
  </si>
  <si>
    <t xml:space="preserve">06.201.0241-A</t>
  </si>
  <si>
    <t xml:space="preserve">06.201.0242-0</t>
  </si>
  <si>
    <t xml:space="preserve">ADICIONAL DE EXTENSAO EXCEDENTE A 1,0M,POR CADA 0,5M OU FRACAO EM TUBOS COM FLANGES ROSCADOS,CLASSE K-12,PN-16,PARA AGUA,COM DIAMETRO DE 700MM.FORNECIMENTO</t>
  </si>
  <si>
    <t xml:space="preserve">06.201.0242-A</t>
  </si>
  <si>
    <t xml:space="preserve">06.201.0243-0</t>
  </si>
  <si>
    <t xml:space="preserve">ADICIONAL DE EXTENSAO EXCEDENTE A 1,0M,POR CADA 0,5M OU FRACAO EM TUBOS COM FLANGES INTEGRAL FUNDIDOS,CLASSE K-14,PN-16,PARA AGUA,COM DIAMETRO DE 800MM.FORNECIMENTO</t>
  </si>
  <si>
    <t xml:space="preserve">06.201.0243-A</t>
  </si>
  <si>
    <t xml:space="preserve">06.201.0244-0</t>
  </si>
  <si>
    <t xml:space="preserve">ADICIONAL DE EXTENSAO EXCEDENTE A 1,0M,POR CADA 0,5M OU FRACAO EM TUBOS COM FLANGES INTEGRAL FUNDIDOS,CLASSE K-14,PN-16,PARA AGUA,COM DIAMETRO DE 900MM.FORNECIMENTO</t>
  </si>
  <si>
    <t xml:space="preserve">06.201.0244-A</t>
  </si>
  <si>
    <t xml:space="preserve">06.201.0245-0</t>
  </si>
  <si>
    <t xml:space="preserve">ADICIONAL DE EXTENSAO EXCEDENTE A 1,0M,POR CADA 0,5M OU FRACAO EM TUBOS COM FLANGES INTEGRAL FUNDIDOS,CLASSE K-14,PN-16,PARA AGUA,COM DIAMETRO DE 1000MM.FORNECIMENTO</t>
  </si>
  <si>
    <t xml:space="preserve">06.201.0245-A</t>
  </si>
  <si>
    <t xml:space="preserve">06.201.0246-0</t>
  </si>
  <si>
    <t xml:space="preserve">ADICIONAL DE EXTENSAO EXCEDENTE A 1,0M,POR CADA 0,5M OU FRACAO EM TUBOS COM FLANGES INTEGRAL FUNDIDOS,CLASSE K-14,PN-16,PARA AGUA,COM DIAMETRO DE 1200MM.FORNECIMENTO</t>
  </si>
  <si>
    <t xml:space="preserve">06.201.0246-A</t>
  </si>
  <si>
    <t xml:space="preserve">06.201.0251-0</t>
  </si>
  <si>
    <t xml:space="preserve">TUBO DE FERRO FUNDIDO DUCTIL COM 2 FLANGES SOLDADOS,ESPESSURA CLASSE K-9,CLASSE DE PRESSAO PN-10,REVESTIDO INTERNAMENTECOM ARGAMASSA DE CIMENTO ALUMINOSO E EXTERNAMENTE COM ZINCOMETALICO E PINTURA EPOXI NA COR VERMELHO,PARA ESGOTO SANITARIO CONFORME ABNT NBR 15420 E ABNT NBR 7560,EXCL.ACESSORIOS P/JUNTA,C/DIAMETRO DE 80MM,COMPRIMENTO ATE 1,0M.FORNECIMENTO</t>
  </si>
  <si>
    <t xml:space="preserve">06.201.0251-A</t>
  </si>
  <si>
    <t xml:space="preserve">06.201.0252-0</t>
  </si>
  <si>
    <t xml:space="preserve">TUBO DE FERRO FUNDIDO DUCTIL COM 2 FLANGES SOLDADOS,ESPESSURA CLASSE K-9,CLASSE DE PRESSAO PN-10,REVESTIDO INTERNAMENTECOM ARGAMASSA DE CIMENTO ALUMINOSO E EXTERNAMENTE COM ZINCOMETALICO E PINTURA EPOXI NA COR VERMELHA,PARA ESGOTO SANITARIO,CONFORME ABNT NBR 15420 E ABNT NBR 7560,EXCL.ACESSORIOS P/JUNTA,C/DIAMETRO DE 100MM,COMPRIMENTO ATE 1,0M.FORNECIMENTO</t>
  </si>
  <si>
    <t xml:space="preserve">06.201.0252-A</t>
  </si>
  <si>
    <t xml:space="preserve">06.201.0253-0</t>
  </si>
  <si>
    <t xml:space="preserve">TUBO DE FERRO FUNDIDO DUCTIL COM 2 FLANGES SOLDADOS,ESPESSURA CLASSE K-9,CLASSE DE PRESSAO PN-10,REVESTIDO INTERNAMENTECOM ARGAMASSA DE CIMENTO ALUMINOSO E EXTERNAMENTE COM ZINCOMETALICO E PINTURA EPOXI NA COR VERMELHA,PARA ESGOTO SANITARIO,CONFORME ABNT NBR 15420 E ABNT NBR 7560,EXCL.ACESSORIOS P/JUNTA,C/DIAMETRO DE 150MM,COMPRIMENTO ATE 1,0M.FORNECIMENTO</t>
  </si>
  <si>
    <t xml:space="preserve">06.201.0253-A</t>
  </si>
  <si>
    <t xml:space="preserve">06.201.0254-0</t>
  </si>
  <si>
    <t xml:space="preserve">TUBO DE FERRO FUNDIDO DUCTIL COM 2 FLANGES SOLDADOS,ESPESSURA CLASSE K-9,CLASSE DE PRESSAO PN-10,REVESTIDO INTERNAMENTECOM ARGAMASSA DE CIMENTO ALUMINOSO E EXTERNAMENTE COM ZINCOMETALICO E PINTURA EPOXI NA COR VERMELHA,PARA ESGOTO SANITARIO,CONFORME ABNT NBR 15420 E ABNT NBR 7560,EXCL.ACESSORIOS P/JUNTA,C/DIAMETRO DE 200MM,COMPRIMENTO ATE 1,0M.FORNECIMENTO</t>
  </si>
  <si>
    <t xml:space="preserve">06.201.0254-A</t>
  </si>
  <si>
    <t xml:space="preserve">06.201.0255-0</t>
  </si>
  <si>
    <t xml:space="preserve">TUBO DE FERRO FUNDIDO DUCTIL COM 2 FLANGES SOLDADOS,ESPESSURA CLASSE K-9,CLASSE DE PRESSAO PN-10,REVESTIDO INTERNAMENTECOM ARGAMASSA DE CIMENTO ALUMINOSO E EXTERNAMENTE COM ZINCOMETALICO E PINTURA EPOXI NA COR VERMELHA,PARA ESGOTO SANITARIO,CONFORME ABNT NBR 15420 E ABNT NBR 7560,EXCL.ACESSORIOS P/JUNTA,C/DIAMETRO DE 250MM,COMPRIMENTO ATE 1,0M.FORNECIMENTO</t>
  </si>
  <si>
    <t xml:space="preserve">06.201.0255-A</t>
  </si>
  <si>
    <t xml:space="preserve">06.201.0256-0</t>
  </si>
  <si>
    <t xml:space="preserve">TUBO DE FERRO FUNDIDO DUCTIL COM 2 FLANGES SOLDADOS,ESPESSURA CLASSE K-9,CLASSE DE PRESSAO PN-10,REVESTIDO INTERNAMENTECOM ARGAMASSA DE CIMENTO ALUMINOSO E EXTERNAMENTE COM ZINCOMETALICO E PINTURA EPOXI NA COR VERMELHA,PARA ESGOTO SANITARIO,CONFORME ABNT NBR 15420 E ABNT NBR 7560,EXCL.ACESSORIOS P/JUNTA,C/DIAMETRO DE 300MM,COMPRIMENTO ATE 1,0M.FORNECIMENTO</t>
  </si>
  <si>
    <t xml:space="preserve">06.201.0256-A</t>
  </si>
  <si>
    <t xml:space="preserve">06.201.0257-0</t>
  </si>
  <si>
    <t xml:space="preserve">TUBO DE FERRO FUNDIDO DUCTIL COM 2 FLANGES SOLDADOS,ESPESSURA CLASSE K-9,CLASSE DE PRESSAO PN-10,REVESTIDO INTERNAMENTECOM ARGAMASSA DE CIMENTO ALUMINOSO E EXTERNAMENTE COM ZINCOMETALICO E PINTURA EPOXI NA COR VERMELHA,PARA ESGOTO SANITARIO,CONFORME ABNT NBR 15420 E ABNT NBR 7560,EXCL.ACESSORIOS P/JUNTA,C/DIAMETRO DE 350MM,COMPRIMENTO ATE 1,0M.FORNECIMENTO</t>
  </si>
  <si>
    <t xml:space="preserve">06.201.0257-A</t>
  </si>
  <si>
    <t xml:space="preserve">06.201.0258-0</t>
  </si>
  <si>
    <t xml:space="preserve">TUBO DE FERRO FUNDIDO DUCTIL COM 2 FLANGES SOLDADOS,ESPESSURA CLASSE K-9,CLASSE DE PRESSAO PN-10,REVESTIDO INTERNAMENTECOM ARGAMASSA DE CIMENTO ALUMINOSO E EXTERNAMENTE COM ZINCOMETALICO E PINTURA EPOXI NA COR VERMELHA,PARA ESGOTO SANITARIO,CONFORME ABNT NBR 15420 E ABNT NBR 7560,EXCL.ACESSORIOS P/JUNTA,C/DIAMETRO DE 400MM,COMPRIMENTO ATE 1,0M.FORNECIMENTO</t>
  </si>
  <si>
    <t xml:space="preserve">06.201.0258-A</t>
  </si>
  <si>
    <t xml:space="preserve">06.201.0259-0</t>
  </si>
  <si>
    <t xml:space="preserve">TUBO DE FERRO FUNDIDO DUCTIL COM 2 FLANGES SOLDADOS,ESPESSURA CLASSE K-9,CLASSE DE PRESSAO PN-10,REVESTIDO INTERNAMENTECOM ARGAMASSA DE CIMENTO ALUMINOSO E EXTERNAMENTE COM ZINCOMETALICO E PINTURA EPOXI NA COR VERMELHA,PARA ESGOTO SANITARIO,CONFORME ABNT NBR 15420 E ABNT NBR 7560,EXCL.ACESSORIOS P/JUNTA,C/DIAMETRO DE 450MM,COMPRIMENTO ATE 1,0M.FORNECIMENTO</t>
  </si>
  <si>
    <t xml:space="preserve">06.201.0259-A</t>
  </si>
  <si>
    <t xml:space="preserve">06.201.0260-0</t>
  </si>
  <si>
    <t xml:space="preserve">TUBO DE FERRO FUNDIDO DUCTIL COM 2 FLANGES SOLDADOS,ESPESSURA CLASSE K-9,CLASSE DE PRESSAO PN-10,REVESTIDO INTERNAMENTECOM ARGAMASSA DE CIMENTO ALUMINOSO E EXTERNAMENTE COM ZINCOMETALICO E PINTURA EPOXI NA COR VERMELHA,PARA ESGOTO SANITARIO,CONFORME ABNT NBR 15420 E ABNT NBR 7560,EXCL.ACESSORIOS P/JUNTA,C/DIAMETRO DE 500MM,COMPRIMENTO ATE 1,0M.FORNECIMENT</t>
  </si>
  <si>
    <t xml:space="preserve">06.201.0260-A</t>
  </si>
  <si>
    <t xml:space="preserve">06.201.0261-0</t>
  </si>
  <si>
    <t xml:space="preserve">TUBO DE FERRO FUNDIDO DUCTIL COM 2 FLANGES SOLDADOS,ESPESSURA CLASSE K-9,CLASSE DE PRESSAO PN-10,REVESTIDO INTERNAMENTECOM ARGAMASSA DE CIMENTO ALUMINOSO E EXTERNAMENTE COM ZINCOMETALICO E PINTURA EPOXI NA COR VERMELHA,PARA ESGOTO SANITARIO,CONFORME ABNT NBR 15420 E ABNT NBR 7560,EXCL.ACESSORIOS P/JUNTA,C/DIAMETRO DE 600MM,COMPRIMENTO ATE 1,0M.FORNECIMENTO</t>
  </si>
  <si>
    <t xml:space="preserve">06.201.0261-A</t>
  </si>
  <si>
    <t xml:space="preserve">06.201.0262-0</t>
  </si>
  <si>
    <t xml:space="preserve">TUBO DE FERRO FUNDIDO DUCTIL COM 2 FLANGES ROSCADOS,ESPESSURA CLASSE K-12,CLASSE DE PRESSAO PN-10,REVESTIDO INTERNAMENTEC/ARGAMASSA DE CIMENTO ALUMINOSO E EXTERNAMENTE C/ZINCO METALICO E PINTURA EPOXI NA COR VERMELHA,P/ESGOTO SANITARIO,CONFORME ABNT NBR 15420 E ABNT NBR 7560,EXCLUSIVE ACESSORIOS P/JUNTA,C/DIAMETRO DE 700MM,COMPRIMENTO ATE 1,0M.FORNECIMENTO</t>
  </si>
  <si>
    <t xml:space="preserve">06.201.0262-A</t>
  </si>
  <si>
    <t xml:space="preserve">06.201.0263-0</t>
  </si>
  <si>
    <t xml:space="preserve">TUBO DE FERRO FUNDIDO DUCTIL COM 2 FLANGES ROSCADOS,ESPESSURA CLASSE K-12,CLASSE DE PRESSAO PN-10,REVESTIDO INTERNAMENTEC/ARGAMASSA DE CIMENTO ALUMINOSO E EXTERNAMENTE C/ZINCO METALICO E PINTURA EPOXI NA COR VERMELHA,P/ESGOTO SANITARIO,CONFORME ABNT NBR 15420 E ABNT NBR 7560,EXCLUSIVE ACESSORIOS P/JUNTA,C/DIAMETRO DE 800MM,COMPRIMENTO ATE 1,0M.FORNECIMENTO</t>
  </si>
  <si>
    <t xml:space="preserve">06.201.0263-A</t>
  </si>
  <si>
    <t xml:space="preserve">06.201.0264-0</t>
  </si>
  <si>
    <t xml:space="preserve">TUBO DE FERRO FUNDIDO DUCTIL COM 2 FLANGES ROSCADOS,ESPESSURA CLASSE K-12,CLASSE DE PRESSAO PN-10,REVESTIDO INTERNAMENTEC/ARGAMASSA DE CIMENTO ALUMINOSO E EXTERNAMENTE C/ZINCO METALICO E PINTURA EPOXI NA COR VERMELHA,P/ESGOTO SANITARIO,CONFORME ABNT NBR 15420 E ABNT NBR 7560,EXCLUSIVE ACESSORIOS P/JUNTA,C/DIAMETRO DE 900MM,COMPRIMENTO ATE 1,0M.FORNECIMENTO</t>
  </si>
  <si>
    <t xml:space="preserve">06.201.0264-A</t>
  </si>
  <si>
    <t xml:space="preserve">06.201.0265-0</t>
  </si>
  <si>
    <t xml:space="preserve">TUBO DE FERRO FUNDIDO DUCTIL COM 2 FLANGES ROSCADOS,ESPESSURA CLASSE K-12,CLASSE DE PRESSAO PN-10,REVESTIDO INTERNAMENTEC/ARGAMASSA DE CIMENTO ALUMINOSO E EXTERNAMENTE C/ZINCO METALICO E PINTURA EPOXI NA COR VERMELHA,P/ESGOTO SANITARIO,CONFORME ABNT NBR 15420 E ABNT NBR 7560,EXCLUSIVE ACESSORIOS P/JUNTA,C/DIAMETRO DE 1000MM,COMPRIMENTO ATE 1,0M.FORNECIMENTO</t>
  </si>
  <si>
    <t xml:space="preserve">06.201.0265-A</t>
  </si>
  <si>
    <t xml:space="preserve">06.201.0266-0</t>
  </si>
  <si>
    <t xml:space="preserve">TUBO DE FERRO FUNDIDO DUCTIL COM 2 FLANGES ROSCADOS,ESPESSURA CLASSE K-12,CLASSE DE PRESSAO PN-10,REVESTIDO INTERNAMENTEC/ARGAMASSA DE CIMENTO ALUMINOSO E EXTERNAMENTE C/ZINCO METALICO E PINTURA EPOXI NA COR VERMELHA,P/ESGOTO SANITARIO,CONFORME ABNT NBR 15420 E ABNT NBR 7560,EXCLUSIVE ACESSORIOS P/JUNTA,C/DIAMETRO DE 1200MM,COMPRIMENTO ATE 1,0M.FORNECIMENTO</t>
  </si>
  <si>
    <t xml:space="preserve">06.201.0266-A</t>
  </si>
  <si>
    <t xml:space="preserve">06.201.0271-0</t>
  </si>
  <si>
    <t xml:space="preserve">TUBO DE FERRO FUNDIDO DUCTIL COM 2 FLANGES SOLDADOS,ESPESSURA CLASSE K-9,CLASSE DE PRESSAO PN-16,REVESTIDO INTERNAMENTEC/ARGAMASSA DE CIMENTO ALUMINOSO E EXTERNAMENTE C/ZINCO METALICO E PINTURA EPOXI NA COR VERMELHA,P/ESGOTO SANITARIO CONFORME ABNT NBR 15420 E ABNT NBR 7560,EXCLUSIVE ACESSORIOS P/JUNTA,COM DIAMETRO DE 80MM,COMPRIMENTO ATE 1,0M.FORNECIMENTO</t>
  </si>
  <si>
    <t xml:space="preserve">06.201.0271-A</t>
  </si>
  <si>
    <t xml:space="preserve">06.201.0272-0</t>
  </si>
  <si>
    <t xml:space="preserve">TUBO DE FERRO FUNDIDO DUCTIL COM 2 FLANGES SOLDADOS,ESPESSURA CLASSE K-9,CLASSE DE PRESSAO PN-16,REVESTIDO INTERNAMENTEC/ARGAMASSA DE CIMENTO ALUMINOSO E EXTERNAMENTE C/ZINCO METALICO E PINTURA EPOXI NA COR VERMELHA,P/ESGOTO SANITARIO,CONFORME ABNT NBR 15420 E ABNT NBR 7560,EXCLUSIVE ACESSORIOS P/JUNTA,COM DIAMETRO DE 100MM,COMPRIMENTO ATE 1,0M.FORNECIMENTO</t>
  </si>
  <si>
    <t xml:space="preserve">06.201.0272-A</t>
  </si>
  <si>
    <t xml:space="preserve">06.201.0273-0</t>
  </si>
  <si>
    <t xml:space="preserve">TUBO DE FERRO FUNDIDO DUCTIL COM 2 FLANGES SOLDADOS,ESPESSURA CLASSE K-9,CLASSE DE PRESSAO PN-16,REVESTIDO INTERNAMENTEC/ARGAMASSA DE CIMENTO ALUMINOSO E EXTERNAMENTE C/ZINCO METALICO E PINTURA EPOXI NA COR VERMELHA,P/ESGOTO SANITARIO,CONFORME ABNT NBR 15420 E ABNT NBR 7560,EXCLUSIVE ACESSORIOS P/JUNTA,COM DIAMETRO DE 150MM,COMPRIMENTO ATE 1,0M.FORNECIMENTO</t>
  </si>
  <si>
    <t xml:space="preserve">06.201.0273-A</t>
  </si>
  <si>
    <t xml:space="preserve">06.201.0274-0</t>
  </si>
  <si>
    <t xml:space="preserve">TUBO DE FERRO FUNDIDO DUCTIL COM 2 FLANGES SOLDADOS,ESPESSURA CLASSE K-9,CLASSE DE PRESSAO PN-16,REVESTIDO INTERNAMENTEC/ARGAMASSA DE CIMENTO ALUMINOSO E EXTERNAMENTE C/ZINCO METALICO E PINTURA EPOXI NA COR VERMELHA,P/ESGOTO SANITARIO,CONFORME ABNT NBR 15420 E ABNT NBR 7560,EXCLUSIVE ACESSORIOS P/JUNTA,COM DIAMETRO DE 200MM,COMPRIMENTO ATE 1,0M.FORNECIMENTO</t>
  </si>
  <si>
    <t xml:space="preserve">06.201.0274-A</t>
  </si>
  <si>
    <t xml:space="preserve">06.201.0275-0</t>
  </si>
  <si>
    <t xml:space="preserve">TUBO DE FERRO FUNDIDO DUCTIL COM 2 FLANGES SOLDADOS,ESPESSURA CLASSE K-9,CLASSE DE PRESSAO PN-16,REVESTIDO INTERNAMENTEC/ARGAMASSA DE CIMENTO ALUMINOSO E EXTERNAMENTE C/ZINCO METALICO E PINTURA EPOXI NA COR VERMELHA,P/ESGOTO SANITARIO,CONFORME ABNT NBR 15420 E ABNT NBR 7560,EXCLUSIVE ACESSORIOS P/JUNTA,COM DIAMETRO DE 250MM,COMPRIMENTO ATE 1,0M.FORNECIMENTO</t>
  </si>
  <si>
    <t xml:space="preserve">06.201.0275-A</t>
  </si>
  <si>
    <t xml:space="preserve">06.201.0276-0</t>
  </si>
  <si>
    <t xml:space="preserve">TUBO DE FERRO FUNDIDO DUCTIL COM 2 FLANGES SOLDADOS,ESPESSURA CLASSE K-9,CLASSE DE PRESSAO PN-16,REVESTIDO EXTERNAMENTEC/ARGAMASSA DE CIMENTO ALUMINOSO E EXTERNAMENTE C/ZINCO METALICO E PINTURA EPOXI NA COR VERMELHA,P/ESGOTO SANITARIO,CONFORME ABNT NBR 15420 E ABNT NBR 7560,EXCLUSIVE ACESSORIOS P/JUNTA,COM DIAMETRO DE 300MM,COMPRIMENTO ATE 1,0M.FORNECIMENTO</t>
  </si>
  <si>
    <t xml:space="preserve">06.201.0276-A</t>
  </si>
  <si>
    <t xml:space="preserve">06.201.0277-0</t>
  </si>
  <si>
    <t xml:space="preserve">TUBO DE FERRO FUNDIDO DUCTIL COM 2 FLANGES SOLDADOS,ESPESSURA CLASSE K-9,CLASSE DE PRESSAO PN-16,REVESTIDO INTERNAMENTEC/ARGAMASSA DE CIMENTO ALUMINOSO E EXTERNAMENTE C/ZINCO METALICO E PINTURA EPOXI NA COR VERMELHA,P/ESGOTO SANITARIO,CONFORME ABNT NBR 15420 E ABNT NBR 7560,EXCLUSIVE ACESSORIOS P/JUNTA,COM DIAMETRO DE 350MM,COMPRIMENTO ATE 1,0M.FORNECIMENTO</t>
  </si>
  <si>
    <t xml:space="preserve">06.201.0277-A</t>
  </si>
  <si>
    <t xml:space="preserve">06.201.0278-0</t>
  </si>
  <si>
    <t xml:space="preserve">TUBO DE FERRO FUNDIDO DUCTIL COM 2 FLANGES SOLDADOS,ESPESSURA CLASSE K-9,CLASSE DE PRESSAO PN-16,REVESTIDO INTERNAMENTEC/ARGAMASSA DE CIMENTO ALUMINOSO E EXTERNAMENTE C/ZINCO METALICO E PINTURA EPOXI NA COR VERMELHA,P/ESGOTO SANITARIO,CONFORME ABNT NBR 15420 E ABNT NBR 7560,EXCLUSIVE ACESSORIOS P/JUNTA,COM DIAMETRO DE 400MM,COMPRIMENTO ATE 1,0M.FORNECIMENTO</t>
  </si>
  <si>
    <t xml:space="preserve">06.201.0278-A</t>
  </si>
  <si>
    <t xml:space="preserve">06.201.0279-0</t>
  </si>
  <si>
    <t xml:space="preserve">TUBO DE FERRO FUNDIDO DUCTIL COM 2 FLANGES SOLDADOS,ESPESSURA CLASSE K-9,CLASSE DE PRESSAO PN-16,REVESTIDO INTERNAMENTEC/ARGAMASSA DE CIMENTO ALUMINOSO E EXTERNAMENTE C/ZINCO METALICO E PINTURA EPOXI NA COR VERMELHA,P/ESGOTO SANITARIO,CONFORME ABNT NBR 15420 E ABNT NBR 7560,EXCLUSIVE ACESSORIOS P/JUNTA,COM DIAMETRO DE 450MM,COMPRIMENTO ATE 1,0M.FORNECIMENTO</t>
  </si>
  <si>
    <t xml:space="preserve">06.201.0279-A</t>
  </si>
  <si>
    <t xml:space="preserve">06.201.0280-0</t>
  </si>
  <si>
    <t xml:space="preserve">TUBO DE FERRO FUNDIDO DUCTIL COM 2 FLANGES SOLDADOS,ESPESSURA CLASSE K-9,CLASSE DE PRESSAO PN-16,REVESTIDO INTERNAMENTEC/ARGAMASSA DE CIMENTO ALUMINOSO E EXTERNAMENTE C/ZINCO METALICO E PINTURA EPOXI NA COR VERMELHA,P/ESGOTO SANITARIO,CONFORME ABNT NBR 15420 E ABNT NBR 7560,EXCLUSIVE ACESSORIOS P/JUNTA,COM DIAMETRO DE 500MM,COMPRIMENTO ATE 1,0M.FORNECIMENTO</t>
  </si>
  <si>
    <t xml:space="preserve">06.201.0280-A</t>
  </si>
  <si>
    <t xml:space="preserve">06.201.0281-0</t>
  </si>
  <si>
    <t xml:space="preserve">TUBO DE FERRO FUNDIDO DUCTIL COM 2 FLANGES SOLDADOS,ESPESSURA CLASSE K-9,CLASSE DE PRESSAO PN-16,REVESTIDO INTERNAMENTEC/ARGAMASSA DE CIMENTO ALUMINOSO E EXTERNAMENTE C/ZINCO METALICO E PINTURA EPOXI NA COR VERMELHA,P/ESGOTO SANITARIO,CONFORME ABNT NBR 15420 E ABNT NBR 7560,EXCLUSIVE ACESSORIOS P/JUNTO,COM DIAMETRO DE 600MM,COMPRIMENTO ATE 1,0M.FORNECIMENTO</t>
  </si>
  <si>
    <t xml:space="preserve">06.201.0281-A</t>
  </si>
  <si>
    <t xml:space="preserve">06.201.0282-0</t>
  </si>
  <si>
    <t xml:space="preserve">TUBO DE FERRO FUNDIDO DUCTIL COM 2 FLANGES ROSCADOS,ESPESSURA CLASSE K-12,CLASSE DE PRESSAO PN-16,REVESTIDO INTERNAMENTEC/ARGAMASSA DE CIMENTO ALUMINOSO E EXTERNAMENTE C/ZINCO METALICO E PINTURA EPOXI NA COR VERMELHA,P/ESGOTO SANITARIO,CONFORME ABNT NBR 15420 E ABNT NBR 7560,EXCLUSIVE ACESSORIOS P/JUNTA,C/DIAMETRO DE 700MM,COMPRIMENTO ATE 1,0M.FORNECIMENTO</t>
  </si>
  <si>
    <t xml:space="preserve">06.201.0282-A</t>
  </si>
  <si>
    <t xml:space="preserve">06.201.0291-0</t>
  </si>
  <si>
    <t xml:space="preserve">TUBO DE FERRO FUNDIDO DUCTIL COM 2 FLANGES INTEGRAIS FUNDIDOS,ESPESSURA CLASSE K-14,CLASSE DE PRESSAO PN-16,REVESTIDO INTERNAMENTE C/ARGAMASSA DE CIMENTO ALUMINOSO E EXTERNAMENTE C/ZINCO METALICO E PINTURA EPOXI NA COR VERMELHA,P/ESGOTO SANITARIO,ABNT NBR 15420 E ABNT NBR 7560,EXCLUSIVE ACESSORIOS P/JUNTA,C/DIAMETRO DE 800MM,COMPRIMENTO DE 1,0M.FORNECIMENTO</t>
  </si>
  <si>
    <t xml:space="preserve">06.201.0291-A</t>
  </si>
  <si>
    <t xml:space="preserve">06.201.0292-0</t>
  </si>
  <si>
    <t xml:space="preserve">TUBO DE FERRO FUNDIDO DUCTIL COM 2 FLANGES INTEGRAIS FUNDIDOS,ESPESSURA CLASSE K-14,CLASSE DE PRESSAO PN-16,REVESTIDO INTERNAMENTE C/ARGAMASSA DE CIMENTO ALUMINOSO E EXTERNAMENTE C/ZINCO METALICO E PINTURA EPOXI NA COR VERMELHA,P/ESGOTO SANITARIO,ABNT NBR 15420 E ABNT NBR 7560,EXCLUSIVE ACESSORIOS P/JUNTA,C/DIAMETRO DE 800MM,COMPRIMENTO DE 1,5M.FORNECIMENTO</t>
  </si>
  <si>
    <t xml:space="preserve">06.201.0292-A</t>
  </si>
  <si>
    <t xml:space="preserve">06.201.0293-0</t>
  </si>
  <si>
    <t xml:space="preserve">TUBO DE FERRO FUNDIDO DUCTIL COM 2 FLANGES INTEGRAIS FUNDIDOS,ESPESSURA CLASSE K-14,CLASSE DE PRESSAO PN-16,REVESTIDO INTERNAMENTE C/ARGAMASSA DE CIMENTO ALUMINOSO E EXTERNAMENTE C/ZINCO METALICO E PINTURA EPOXI NA COR VERMELHA,P/ESGOTO SANITARIO,ABNT NBR 15420 E ABNT NBR 7560,EXCLUSIVE ACESSORIOS P/JUNTA,C/DIAMETRO DE 800MM,COMPRIMENTO DE 2,0M.FORNECIMENTO</t>
  </si>
  <si>
    <t xml:space="preserve">06.201.0293-A</t>
  </si>
  <si>
    <t xml:space="preserve">06.201.0294-0</t>
  </si>
  <si>
    <t xml:space="preserve">TUBO DE FERRO FUNDIDO DUCTIL COM 2 FLANGES INTEGRAIS FUNDIDOS,ESPESSURA CLASSE K-14,CLASSE DE PRESSAO PN-16,REVESTIDO INTERNAMENTE C/ARGAMASSA DE CIMENTO ALUMINOSO E EXTERNAMENTE C/ZINCO METALICO E PINTURA EPOXI NA COR VERMELHA,P/ESGOTO SANITARIO,ABNT NBR 15420 E ABNT NBR 7560,EXCLUSIVE ACESSORIOS P/JUNTA,C/DIAMETRO DE 900MM,COMPRIMENTO DE 1,0M.FORNECIMENTO</t>
  </si>
  <si>
    <t xml:space="preserve">06.201.0294-A</t>
  </si>
  <si>
    <t xml:space="preserve">06.201.0295-0</t>
  </si>
  <si>
    <t xml:space="preserve">TUBO DE FERRO FUNDIDO DUCTIL COM 2 FLANGES INTEGRAIS FUNDIDOS,ESPESSURA CLASSE K-14,CLASSE DE PRESSAO PN-16,REVESTIDO INTERNAMENTE C/ARGAMASSA DE CIMENTO ALUMINOSO E EXTERNAMENTE C/ZINCO METALICO E PINTURA EPOXI NA COR VERMELHA,P/ESGOTO SANITARIO,ABNT NBR 15420 E ABNT NBR 7560,EXCLUSIVE ACESSORIOS P/JUNTA,C/DIAMETRO DE 900MM,COMPRIMENTO DE 1,5M.FORNECIMENTO</t>
  </si>
  <si>
    <t xml:space="preserve">06.201.0295-A</t>
  </si>
  <si>
    <t xml:space="preserve">06.201.0296-0</t>
  </si>
  <si>
    <t xml:space="preserve">TUBO DE FERRO FUNDIDO DUCTIL COM 2 FLANGES INTEGRAIS FUNDIDOS,ESPESSURA CLASSE K-14,CLASSE DE PRESSAO PN-16,REVESTIDO INTERNAMENTE C/ARGAMASSA DE CIMENTO ALUMINOSO E EXTERNAMENTE C/ZINCO METALICO E PINTURA EPOXI NA COR VERMELHA,P/ESGOTO SANITARIO,ABNT NBR 15420 E ABNT NBR 7560,EXCLUSIVE ACESSORIOS P/JUNTA,C/DIAMETRO DE 900MM,COMPRIMENTO DE 2,0M.FORNECIMENTO</t>
  </si>
  <si>
    <t xml:space="preserve">06.201.0296-A</t>
  </si>
  <si>
    <t xml:space="preserve">06.201.0297-0</t>
  </si>
  <si>
    <t xml:space="preserve">TUBO DE FERRO FUNDIDO DUCTIL COM 2 FLANGES INTEGRAIS FUNDIDOS,ESPESSURA CLASSE K-14,CLASSE DE PRESSAO PN-16,REVESTIDO INTERNAMENTE C/ARGAMASSA DE CIMENTO ALUMINOSO E EXTERNAMENTE C/ZINCO METALICO E PINTURA EPOXI NA COR VERMELHA,P/ESGOTO SANITARIO,ABNT NBR 15420 E ABNT NBR 7560,EXCLUSIVE ACESSORIOS P/JUNTA,C/DIAMETRO DE 1000MM,COMPRIMENTO DE 1,0M.FORNECIMENTO</t>
  </si>
  <si>
    <t xml:space="preserve">06.201.0297-A</t>
  </si>
  <si>
    <t xml:space="preserve">06.201.0298-0</t>
  </si>
  <si>
    <t xml:space="preserve">TUBO DE FERRO FUNDIDO DUCTIL COM 2 FLANGES INTEGRAIS FUNDIDOS,ESPESSURA CLASSE K-14,CLASSE DE PRESSAO PN-16,REVESTIDO INTERNAMENTE C/ARGAMASSA DE CIMENTO ALUMINOSO E EXTERNAMENTE C/ZINCO METALICO E PINTURA EPOXI NA COR VERMELHA,P/ESGOTO SANITARIO,ABNT NBR 15420 E ABNT NBR 7560,EXCLUSIVE ACESSORIOS P/JUNTA,C/DIAMETRO DE 1000MM,COMPRIMENTO DE 1,5M.FORNECIMENTO</t>
  </si>
  <si>
    <t xml:space="preserve">06.201.0298-A</t>
  </si>
  <si>
    <t xml:space="preserve">06.201.0299-0</t>
  </si>
  <si>
    <t xml:space="preserve">TUBO DE FERRO FUNDIDO DUCTIL COM 2 FLANGES INTEGRAIS FUNDIDOS,ESPESSURA CLASSE K-14,CLASSE DE PRESSAO PN-16,REVESTIDO INTERNAMENTE C/ARGAMASSA DE CIMENTO ALUMINOSO E EXTERNAMENTE C/ZINCO METALICO E PINTURA EPOXI NA COR VERMELHA,P/ESGOTO SANITARIO,ABNT NBR 15420 E ABNT NBR 7560,EXCLUSIVE ACESSORIOS P/JUNTA,C/DIAMETRO DE 1000MM,COMPRIMENTO DE 2,0M.FORNECIMENTO</t>
  </si>
  <si>
    <t xml:space="preserve">06.201.0299-A</t>
  </si>
  <si>
    <t xml:space="preserve">06.201.0300-0</t>
  </si>
  <si>
    <t xml:space="preserve">TUBO DE FERRO FUNDIDO DUCTIL COM 2 FLANGES INTEGRAIS FUNDIDOS,ESPESSURA CLASSE K-14,CLASSE DE PRESSAO PN-16,REVESTIDO INTERNAMENTE C/ARGAMASSA DE CIMENTO ALUMINOSO E EXTERNAMENTE C/ZINCO METALICO E PINTURA EPOXI NA COR VERMELHA,P/ESGOTO SANITARIO,ABNT NBR 15420 E ABNT NBR 7560,EXCLUSIVE ACESSORIOS P/JUNTA,C/DIAMETRO DE 1200MM,COMPRIMENTO DE 1,0M.FORNECIMENTO</t>
  </si>
  <si>
    <t xml:space="preserve">06.201.0300-A</t>
  </si>
  <si>
    <t xml:space="preserve">06.201.0301-0</t>
  </si>
  <si>
    <t xml:space="preserve">TUBO DE FERRO FUNDIDO DUCTIL COM 2 FLANGES INTEGRAIS FUNDIDOS,ESPESSURA CLASSE K-14,CLASSE DE PRESSAO PN-16,REVESTIDO INTERNAMENTE C/ARGAMASSA DE CIMENTO ALUMINOSO E EXTERNAMENTE C/ZINCO METALICO E PINTURA EPOXI NA COR VERMELHA,P/ESGOTO SANITARIO,ABNT NBR 15420 E ABNT NBR 7560,EXCLUSIVE ACESSORIOS P/JUNTA,C/DIAMETRO DE 1200MM,COMPRIMENTO DE 1,5M.FORNECIMENTO</t>
  </si>
  <si>
    <t xml:space="preserve">06.201.0301-A</t>
  </si>
  <si>
    <t xml:space="preserve">06.201.0302-0</t>
  </si>
  <si>
    <t xml:space="preserve">TUBO DE FERRO FUNDIDO DUCTIL COM 2 FLANGES INTEGRAIS FUNDIDOS,ESPESSURA CLASSE K-14,CLASSE DE PRESSAO PN-16,REVESTIDO INTERNAMENTE C/ARGAMASSA DE CIMENTO ALUMINOSO E EXTERNAMENTE C/ZINCO METALICO E PINTURA EPOXI NA COR VERMELHA,P/ESGOTO SANITARIO,ABNT NBR 15420 E ABNT NBR 7560,EXCLUSIVE ACESSORIOS P/JUNTA,C/DIAMETRO DE 1200MM,COMPRIMENTO DE 2,0M.FORNECIMENTO</t>
  </si>
  <si>
    <t xml:space="preserve">06.201.0302-A</t>
  </si>
  <si>
    <t xml:space="preserve">06.201.0311-0</t>
  </si>
  <si>
    <t xml:space="preserve">TUBO DE FERRO FUNDIDO DUCTIL COM PONTA E FLANGE SOLDADOS,ESPESSURA CLASSE K-9,CLASSE DE PRESSAO PN-10,REVESTIDO INTERNAMENTE C/ARGAMASSA DE CIMENTO ALUMINOSO E EXTERNAMENTE C/ZINCOMETALICO E PINTURA EPOXI NA COR VERMELHA,P/ESGOTO SANITARIO,CONFORME NBR ABNT 15420 E ABNT NBR 7560,EXCL.ACESSORIOS P/JUNTA,COM DIAMETRO DE 80MM,COMPRIMENTO ATE 1,0M.FORNECIMENTO</t>
  </si>
  <si>
    <t xml:space="preserve">06.201.0311-A</t>
  </si>
  <si>
    <t xml:space="preserve">06.201.0312-0</t>
  </si>
  <si>
    <t xml:space="preserve">TUBO DE FERRO FUNDIDO DUCTIL COM PONTA E FLANGE SOLDADOS,ESPESSURA CLASSE K-9,CLASSE DE PRESSAO PN-10,REVESTIDO INTERNAMENTE C/ARGAMASSA DE CIMENTO ALUMINOSO E EXTERNAMENTE C/ZINCOMETALICO E PINTURA EPOXI NA COR VERMELHA,P/ESGOTO SANITARIO,CONFORME ABNT NBR 15420 E ABNT NBR 7560,EXCL.ACESSORIOS P/JUNTA,COM DIAMETRO DE 100MM,COMPRIMENTO ATE 1,0M.FORNECIMENTO</t>
  </si>
  <si>
    <t xml:space="preserve">06.201.0312-A</t>
  </si>
  <si>
    <t xml:space="preserve">06.201.0313-0</t>
  </si>
  <si>
    <t xml:space="preserve">TUBO DE FERRO FUNDIDO DUCTIL COM PONTA E FLANGE SOLDADOS,ESPESSURA CLASSE K-9,CLASSE DE PRESSAO PN-10,REVESTIDO INTERNAMENTE C/ARGAMASSA DE CIMENTO ALUMINOSO E EXTERNAMENTE C/ZINCOMETALICO E PINTURA EPOXI NA COR VERMELHA,P/ESGOTO SANITARIO,CONFORME ABNT NBR 15420 E ABNT NBR 7560,EXCL.ACESSORIOS P/JUNTA,COM DIAMETRO DE 150MM,COMPRIMENTO ATE 1,0M.FORNECIMENTO</t>
  </si>
  <si>
    <t xml:space="preserve">06.201.0313-A</t>
  </si>
  <si>
    <t xml:space="preserve">06.201.0314-0</t>
  </si>
  <si>
    <t xml:space="preserve">TUBO DE FERRO FUNDIDO DUCTIL COM PONTA E FLANGE SOLDADOS,ESPESSURA CLASSE K-9,CLASSE DE PRESSAO PN-10,REVESTIDO INTERNAMENTE C/ARGAMASSA DE CIMENTO ALUMINOSO E EXTERNAMENTE C/ZINCOMETALICO E PINTURA EPOXI NA COR VERMELHA,P/ESGOTO SANITARIO,CONFORME ABNT NBR 15420 E ABNT NBR 7560,EXCL.ACESSORIOS P/JUNTA,COM DIAMETRO DE 200MM,COMPRIMENTO ATE 1,0M.FORNECIMENTO</t>
  </si>
  <si>
    <t xml:space="preserve">06.201.0314-A</t>
  </si>
  <si>
    <t xml:space="preserve">06.201.0315-0</t>
  </si>
  <si>
    <t xml:space="preserve">TUBO DE FERRO FUNDIDO DUCTIL COM PONTA E FLANGE SOLDADOS,ESPESSURA CLASSE K-9,CLASSE DE PRESSAO PN-10,REVESTIDO INTERNAMENTE C/ARGAMASSA DE CIMENTO ALUMINOSO E EXTERNAMENTE C/ZINCOMETALICO E PINTURA EPOXI NA COR VERMELHA,P/ESGOTO SANITARIO,CONFORME ABNT NBR 15420 E ABNT NBR 7560,EXCL.ACESSORIOS P/JUNTA,COM DIAMETRO DE 250MM,COMPRIMENTO ATE 1,0M.FORNECIMENTO</t>
  </si>
  <si>
    <t xml:space="preserve">06.201.0315-A</t>
  </si>
  <si>
    <t xml:space="preserve">06.201.0316-0</t>
  </si>
  <si>
    <t xml:space="preserve">TUBO DE FERRO FUNDIDO DUCTIL COM PONTA E FLANGE SOLDADOS,ESPESSURA CLASSE K-9,CLASSE DE PRESSAO PN-10,REVESTIDO INTERNAMENTE C/ARGAMASSA DE CIMENTO ALUMINOSO E EXTERNAMENTE C/ZINCOMETALICO E PINTURA EPOXI NA COR VERMELHA,P/ESGOTO SANITARIO,CONFORME ABNT NBR 15420 E ABNT NBR 7560,EXCL.ACESSORIOS P/JUNTA,COM DIAMETRO DE 300MM,COMPRIMENTO ATE 1,0M.FORNECIMENTO</t>
  </si>
  <si>
    <t xml:space="preserve">06.201.0316-A</t>
  </si>
  <si>
    <t xml:space="preserve">06.201.0317-0</t>
  </si>
  <si>
    <t xml:space="preserve">TUBO DE FERRO FUNDIDO DUCTIL COM PONTA E FLANGE SOLDADOS,ESPESSURA CLASSE K-9,CLASSE DE PRESSAO PN-10,REVESTIDO INTERNAMENTE C/ARGAMASSA DE CIMENTO ALUMINOSO E EXTERNAMENTE C/ZINCOMETALICO E PINTURA EPOXI NA COR VERMELHA,P/ESGOTO SANITARIO,CONFORME ABNT NBR 15420 E ABNT NBR 7560,EXCL.ACESSORIOS P/JUNTA,COM DIAMETRO DE 350MM,COMPRIMENTO ATE 1,0M.FORNECIMENTO</t>
  </si>
  <si>
    <t xml:space="preserve">06.201.0317-A</t>
  </si>
  <si>
    <t xml:space="preserve">06.201.0318-0</t>
  </si>
  <si>
    <t xml:space="preserve">TUBO DE FERRO FUNDIDO DUCTIL COM PONTA E FLANGE SOLDADOS,ESPESSURA CLASSE K-9,CLASSE DE PRESSAO PN-10,REVESTIDO INTERNAMENTE C/ARGAMASSA DE CIMENTO ALUMINOSO E EXTERNAMENTE C/ZINCOMETALICO E PINTURA EPOXI NA COR VERMELHA,P/ESGOTO SANITARIO,CONFORME ABNT NBR 15420 E ABNT NBR 7560,EXCL.ACESSORIOS P/JUNTA,COM DIAMETRO DE 400MM,COMPRIMENTO ATE 1,0M.FORNECIMENTO</t>
  </si>
  <si>
    <t xml:space="preserve">06.201.0318-A</t>
  </si>
  <si>
    <t xml:space="preserve">06.201.0319-0</t>
  </si>
  <si>
    <t xml:space="preserve">TUBO DE FERRO FUNDIDO DUCTIL COM PONTA E FLANGE SOLDADOS,ESPESSURA CLASSE K-9,CLASSE DE PRESSAO PN-10,REVESTIDO INTERNAMENTE C/ARGAMASSA DE CIMENTO ALUMINOSO E EXTERNAMENTE C/ZINCOMETALICO E PINTURA EPOXI NA COR VERMELHA,P/ESGOTO SANITARIO,CONFORME ABNT NBR 15420 E ABNT NBR 7560,EXCL.ACESSORIOS P/JUNTA,COM DIAMETRO DE 450MM,COMPRIMENTO ATE 1,0M.FORNECIMENTO</t>
  </si>
  <si>
    <t xml:space="preserve">06.201.0319-A</t>
  </si>
  <si>
    <t xml:space="preserve">06.201.0320-0</t>
  </si>
  <si>
    <t xml:space="preserve">TUBO DE FERRO FUNDIDO DUCTIL COM PONTA E FLANGE SOLDADOS,ESPESSURA CLASSE K-9,CLASSE DE PRESSAO PN-10,REVESTIDO INTERNAMENTE C/ARGAMASSA DE CIMENTO ALUMINOSO E EXTERNAMENTE C/ZINCOMETALICO E PINTURA EPOXI NA COR VERMELHA,P/ESGOTO SANITARIO,CONFORME ABNT NBR 15420 E ABNT NBR 7560,EXCL.ACESSORIOS P/JUNTA,COM DIAMETRO DE 500MM,COMPRIMENTO ATE 1,0M.FORNECIMENTO</t>
  </si>
  <si>
    <t xml:space="preserve">06.201.0320-A</t>
  </si>
  <si>
    <t xml:space="preserve">06.201.0321-0</t>
  </si>
  <si>
    <t xml:space="preserve">TUBO DE FERRO FUNDIDO DUCTIL COM PONTA E FLANGE SOLDADOS,ESPESSURA CLASSE K-9,CLASSE DE PRESSAO PN-10,REVESTIDO INTERNAMENTE C/ARGAMASSA DE CIMENTO ALUMINOSO E EXTERNAMENTE C/ZINCOMETALICO E PINTURA EPOXI NA COR VERMELHA,P/ESGOTO SANITARIO,CONFORME ABNT NBR 15420 E ABNT NBR 7560,EXCL.ACESSORIOS P/JUNTA,COM DIAMETRO DE 600MM,COMPRIMENTO ATE 1,0M.FORNECIMENTO</t>
  </si>
  <si>
    <t xml:space="preserve">06.201.0321-A</t>
  </si>
  <si>
    <t xml:space="preserve">06.201.0322-0</t>
  </si>
  <si>
    <t xml:space="preserve">TUBO DE FERRO FUNDIDO DUCTIL COM PONTA E FLANGE ROSCADOS,ESPESSURA CLASSE K-12,CLASSE DE PRESSAO PN-10,REVESTIDO INTERNAMENTE C/ARGAMASSA DE CIMENTO ALUMINOSO E EXTERNAMENTE C/ZINCO METALICO E PINTURA EPOXI NA COR VERMELHA,P/ESGOTO SANITARIO,CONFORME ABNT NBR 15420 E ABNT NBR 7560,EXCL.ACESSORIOS P/JUNTA,C/DIAMETRO DE 700MM,COMPRIMENTO ATE 1,0M.FORNECIMENTO</t>
  </si>
  <si>
    <t xml:space="preserve">06.201.0322-A</t>
  </si>
  <si>
    <t xml:space="preserve">06.201.0323-0</t>
  </si>
  <si>
    <t xml:space="preserve">TUBO DE FERRO FUNDIDO DUCTIL COM PONTA E FLANGE ROSCADOS,ESPESSURA CLASSE K-12,CLASSE DE PRESSAO PN-10,REVESTIDO INTERNAMENTE C/ARGAMASSA DE CIMENTO ALUMINOSO E EXTERNAMENTE C/ZINCO METALICO E PINTURA EPOXI NA COR VERMELHA,P/ESGOTO SANITARIO,CONFORME ABNT NBR 15420 E ABNT NBR 7560,EXCL.ACESSORIOS P/JUNTA,C/DIAMETRO DE 800MM,COMPRIMENTO ATE 1,0M.FORNECIMENTO</t>
  </si>
  <si>
    <t xml:space="preserve">06.201.0323-A</t>
  </si>
  <si>
    <t xml:space="preserve">06.201.0324-0</t>
  </si>
  <si>
    <t xml:space="preserve">TUBO DE FERRO FUNDIDO DUCTIL COM PONTA E FLANGE ROSCADOS,ESPESSURA CLASSE K-12,CLASSE DE PRESSAO PN-10,REVESTIDO INTERNAMENTE C/ARGAMASSA DE CIMENTO ALUMINOSO E EXTERNAMENTE C/ZINCO METALICO E PINTURA EPOXI NA COR VERMELHA,P/ESGOTO SANITARIO,CONFORME ABNT NBR 15420 E ABNT NBR 7560,EXCL.ACESSORIOS P/JUNTA,C/DIAMETRO DE 900MM,COMPRIMENTO ATE 1,0M.FORNECIMENTO</t>
  </si>
  <si>
    <t xml:space="preserve">06.201.0324-A</t>
  </si>
  <si>
    <t xml:space="preserve">06.201.0325-0</t>
  </si>
  <si>
    <t xml:space="preserve">TUBO DE FERRO FUNDIDO DUCTIL COM PONTA E FLANGE ROSCADOS,ESPESSURA CLASSE K-12,CLASSE DE PRESSAO PN-10,REVESTIDO INTERNAMENTE C/ARGAMASSA DE CIMENTO ALUMINOSO E EXTERNAMENTE C/ZINCO METALICO E PINTURA EPOXI NA COR VERMELHA,P/ESGOTO SANITARIO,CONFORME ABNT NBR 15420 E ABNT NBR 7560,EXCL.ACESSORIOS P/JUNTA,C/DIAMETRO DE 1000MM,COMPRIMENTO ATE 1,0M.FORNECIMENTO</t>
  </si>
  <si>
    <t xml:space="preserve">06.201.0325-A</t>
  </si>
  <si>
    <t xml:space="preserve">06.201.0326-0</t>
  </si>
  <si>
    <t xml:space="preserve">TUBO DE FERRO FUNDIDO DUCTIL COM PONTA E FLANGE ROSCADOS,ESPESSURA CLASSE K-12,CLASSE DE PRESSAO PN-10,REVESTIDO INTERNAMENTE C/ARGAMASSA DE CIMENTO ALUMINOSO E EXTERNAMENTE C/ZINCO METALICO E PINTURA EPOXI NA COR VERMELHA,P/ESGOTO SANITARIO,CONFORME ABNT NBR 15420 E ABNT NBR 7560,EXCL.ACESSORIOS P/JUNTA,C/DIAMETRO DE 1200MM,COMPRIMENTO ATE 1,0M.FORNECIMENTO</t>
  </si>
  <si>
    <t xml:space="preserve">06.201.0326-A</t>
  </si>
  <si>
    <t xml:space="preserve">06.201.0331-0</t>
  </si>
  <si>
    <t xml:space="preserve">TUBO DE FERRO FUNDIDO DUCTIL COM PONTA E FLANGE SOLDADOS,ESPESSURA CLASSE K-9,CLASSE DE PRESSAO PN-16,REVESTIDO INTERNAMENTE C/ARGAMASSA DE CIMENTO ALUMINOSO E EXTERNAMENTE C/ZINCOMETALICO E PINTURA EPOXI NA COR VERMELHA,P/ESGOTO SANITARIO,CONFORME ABNT NBR 15420 E ABNT NBR 7560,EXCL.ACESSORIOS P/JUNTA,COM DIAMETRO DE 80MM,COMPRIMENTO ATE 1,0M.FORNECIMENTO</t>
  </si>
  <si>
    <t xml:space="preserve">06.201.0331-A</t>
  </si>
  <si>
    <t xml:space="preserve">06.201.0332-0</t>
  </si>
  <si>
    <t xml:space="preserve">TUBO DE FERRO FUNDIDO DUCTIL COM PONTA E FLANGE SOLDADOS,ESPESSURA CLASSE K-9,CLASSE DE PRESSAO PN-16,REVESTIDO INTERNAMENTE C/ARGAMASSA DE CIMENTO ALUMINOSO E EXTERNAMENTE C/ZINCOMETALICO E PINTURA EPOXI NA COR VERMELHA,P/ESGOTO SANITARIO,CONFORME ABNT NBR 15420 E ABNT NBR 7560,EXCL.ACESSORIOS P/JUNTA,COM DIAMETRO DE 100MM,COMPRIMENTO ATE 1,0M.FORNECIMENTO</t>
  </si>
  <si>
    <t xml:space="preserve">06.201.0332-A</t>
  </si>
  <si>
    <t xml:space="preserve">06.201.0333-0</t>
  </si>
  <si>
    <t xml:space="preserve">TUBO DE FERRO FUNDIDO DUCTIL COM PONTA E FLANGE SOLDADOS,ESPESSURA CLASSE K-9,CLASSE DE PRESSAO PN-16,REVESTIDO INTERNAMENTE C/ARGAMASSA DE CIMENTO ALUMINOSO E EXTERNAMENTE C/ZINCOMETALICO E PINTURA EPOXI NA COR VERMELHA,P/ESGOTO SANITARIO,CONFORME ABNT NBR 15420 E ABNT NBR 7560,EXCL.ACESSORIOS P/JUNTA,COM DIAMETRO DE 150MM,COMPRIMENTO ATE 1,0M.FORNECIMENTO</t>
  </si>
  <si>
    <t xml:space="preserve">06.201.0333-A</t>
  </si>
  <si>
    <t xml:space="preserve">06.201.0334-0</t>
  </si>
  <si>
    <t xml:space="preserve">TUBO DE FERRO FUNDIDO DUCTIL COM PONTA E FLANGE SOLDADOS,ESPESSURA CLASSE K-9,CLASSE DE PRESSAO PN-16,REVESTIDO INTERNAMENTE C/ARGAMASSA DE CIMENTO ALUMINOSO E EXTERNAMENTE C/ZINCOMETALICO E PINTURA EPOXI NA COR VERMELHA,P/ESGOTO SANITARIO,CONFORME ABNT NBR 15420 E ABNT NBR 7560,EXCL.ACESSORIOS P/JUNTA,COM DIAMETRO DE 200MM,COMPRIMENTO ATE 1,0M.FORNECIMENTO</t>
  </si>
  <si>
    <t xml:space="preserve">06.201.0334-A</t>
  </si>
  <si>
    <t xml:space="preserve">06.201.0335-0</t>
  </si>
  <si>
    <t xml:space="preserve">TUBO DE FERRO FUNDIDO DUCTIL COM PONTA E FLANGE SOLDADOS,ESPESSURA CLASSE K-9,CLASSE DE PRESSAO PN-16,REVESTIDO INTERNAMENTE C/ARGAMASSA DE CIMENTO ALUMINOSO E EXTERNAMENTE C/ZINCOMETALICO E PINTURA EPOXI NA COR VERMELHA,P/ESGOTO SANITARIO,CONFORME ABNT NBR 15420 E ABNT NBR 7560,EXCL.ACESSORIOS P/JUNTA,COM DIAMETRO DE 250MM,COMPRIMENTO ATE 1,0M.FORNECIMENTO</t>
  </si>
  <si>
    <t xml:space="preserve">06.201.0335-A</t>
  </si>
  <si>
    <t xml:space="preserve">06.201.0336-0</t>
  </si>
  <si>
    <t xml:space="preserve">TUBO DE FERRO FUNDIDO DUCTIL COM PONTA E FLANGE SOLDADOS,ESPESSURA CLASSE K-9,CLASSE DE PRESSAO PN-16,REVESTIDO INTERNAMENTE C/ARGAMASSA DE CIMENTO ALUMINOSO E EXTERNAMENTE C/ZINCOMETALICO E PINTURA EPOXI NA COR VERMELHA,P/ESGOTO SANITARIO,CONFORME ABNT NBR 15420 E ABNT NBR 7560,EXCL.ACESSORIOS P/JUNTA,COM DIAMETRO DE 300MM,COMPRIMENTO ATE 1,0M.FORNECIMENTO</t>
  </si>
  <si>
    <t xml:space="preserve">06.201.0336-A</t>
  </si>
  <si>
    <t xml:space="preserve">06.201.0337-0</t>
  </si>
  <si>
    <t xml:space="preserve">TUBO DE FERRO FUNDIDO DUCTIL COM PONTA E FLANGE SOLDADOS,ESPESSURA CLASSE K-9,CLASSE DE PRESSAO PN-16,REVESTIDO INTERNAMENTE C/ARGAMASSA DE CIMENTO ALUMINOSO E EXTERNAMENTE C/ZINCOMETALICO E PINTURA EPOXI NA COR VERMELHA,P/ESGOTO SANITARIO,CONFORME ABNT NBR 15420 E ABNT NBR 7560,EXCL.ACESSORIOS P/JUNTA,COM DIAMETRO DE 350MM,COMPRIMENTO ATE 1,0M.FORNECIMENTO</t>
  </si>
  <si>
    <t xml:space="preserve">06.201.0337-A</t>
  </si>
  <si>
    <t xml:space="preserve">06.201.0338-0</t>
  </si>
  <si>
    <t xml:space="preserve">TUBO DE FERRO FUNDIDO DUCTIL COM PONTA E FLANGE SOLDADOS,ESPESSURA CLASSE K-9,CLASSE DE PRESSAO PN-16,REVESTIDO INTERNAMENTE C/ARGAMASSA DE CIMENTO ALUMINOSO E EXTERNAMENTE C/ZINCOMETALICO E PINTURA EPOXI NA COR VERMELHA,P/ESGOTO SANITARIO,CONFORME ABNT NBR 15420 E ABNT NBR 7560,EXCL.ACESSORIOS P/JUNTA,COM DIAMETRO DE 400MM,COMPRIMENTO ATE 1,0M.FORNECIMENTO</t>
  </si>
  <si>
    <t xml:space="preserve">06.201.0338-A</t>
  </si>
  <si>
    <t xml:space="preserve">06.201.0339-0</t>
  </si>
  <si>
    <t xml:space="preserve">TUBO DE FERRO FUNDIDO DUCTIL COM PONTA E FLANGE SOLDADOS,ESPESSURA CLASSE K-9,CLASSE DE PRESSAO PN-16,REVESTIDO INTERNAMENTE C/ARGAMASSA DE CIMENTO ALUMINOSO E EXTERNAMENTE C/ZINCOMETALICO E PINTURA EPOXI NA COR VERMELHA,P/ESGOTO SANITARIO,CONFORME ABNT NBR 15420 E ABNT NBR 7560,EXCL.ACESSORIOS P/JUNTA,COM DIAMETRO DE 450MM,COMPRIMENTO ATE 1,0M.FORNECIMENTO</t>
  </si>
  <si>
    <t xml:space="preserve">06.201.0339-A</t>
  </si>
  <si>
    <t xml:space="preserve">06.201.0340-0</t>
  </si>
  <si>
    <t xml:space="preserve">TUBO DE FERRO FUNDIDO DUCTIL COM PONTA E FLANGE SOLDADOS,ESPESSURA CLASSE K-9,CLASSE DE PRESSAO PN-16,REVESTIDO INTERNAMENTE C/ARGAMASSA DE CIMENTO ALUMINOSO E EXTERNAMENTE C/ZINCOMETALICO E PINTURA EPOXI NA COR VERMELHA,P/ESGOTO SANITARIO,CONFORME ABNT NBR 15420 E ABNT NBR 7560,EXCL.ACESSORIOS P/JUNTA,COM DIAMETRO DE 500MM,COMPRIMENTO ATE 1,0M.FORNECIMENTO</t>
  </si>
  <si>
    <t xml:space="preserve">06.201.0340-A</t>
  </si>
  <si>
    <t xml:space="preserve">06.201.0341-0</t>
  </si>
  <si>
    <t xml:space="preserve">TUBO DE FERRO FUNDIDO DUCTIL COM PONTA E FLANGE SOLDADOS,ESPESSURA CLASSE K-9,CLASSE DE PRESSAO PN-16,REVESTIDO INTERNAMENTE C/ARGAMASSA DE CIMENTO ALUMINOSO E EXTERNAMENTE C/ZINCOMETALICO E PINTURA EPOXI NA COR VERMELHA,P/ESGOTO SANITARIO,CONFORME ABNT NBR 15420 E ABNT NBR 7560,EXCL.ACESSORIOS P/JUNTA,COM DIAMETRO DE 600MM,COMPRIMENTO ATE 1,0M.FORNECIMENTO</t>
  </si>
  <si>
    <t xml:space="preserve">06.201.0341-A</t>
  </si>
  <si>
    <t xml:space="preserve">06.201.0342-0</t>
  </si>
  <si>
    <t xml:space="preserve">TUBO DE FERRO FUNDIDO DUCTIL COM PONTA E FLANGE ROSCADOS,ESPESSURA CLASSE K-12,CLASSE DE PRESSAO PN-16,REVESTIDO INTERNAMENTE C/ARGAMASSA DE CIMENTO ALUMINOSO E EXTERNAMENTE C/ZINCO METALICO E PINTURA EPOXI NA COR VERMELHA,P/ESGOTO SANITARIO,CONFORME ABNT NBR 15420 E ABNT NBR 7560,EXCL.ACESSORIOS P/JUNTA,C/DIAMETRO DE 700MM,COMPRIMENTO ATE 1,0M.FORNECIMENTO</t>
  </si>
  <si>
    <t xml:space="preserve">06.201.0342-A</t>
  </si>
  <si>
    <t xml:space="preserve">06.201.0361-0</t>
  </si>
  <si>
    <t xml:space="preserve">TUBO DE FERRO FUNDIDO DUCTIL COM BOLSA DE JUNTA ELASTICA E FLANGE SOLDADO,ESPESSURA CLASSE K-9,CLASSE DE PRESSAO PN-10,REVESTIDO INTERNAMENTE C/ARGAMASSA DE CIMENTO ALUMINOSO E EXTERNAMENTE C/ZINCO METALICO E PINTURA EPOXI NA COR VERMELHA,ESGOTO SANITARIO,ABNT NBR 15420 E ABNT NBR 7560,EXCL.ACESSORIOS P/JUNTA,COM DIAMETRO DE 80MM,COMPRIMENTO ATE 1,0M.FORN.</t>
  </si>
  <si>
    <t xml:space="preserve">06.201.0361-A</t>
  </si>
  <si>
    <t xml:space="preserve">06.201.0362-0</t>
  </si>
  <si>
    <t xml:space="preserve">TUBO DE FERRO FUNDIDO DUCTIL COM BOLSA DE JUNTA ELASTICA E FLANGE SOLDADO,ESPESSURA CLASSE K-9,CLASSE DE PRESSAO PN-10,REVESTIDO INTERNAMENTE C/ARGAMASSA DE CIMENTO ALUMINOSO E EXTERNAMENTE C/ZINCO METALICO E PINTURA EPOXI NA COR VERMELHA,ESGOTO SANITARIO,ABNT NBR 15420 E ABNT NBR 7560,EXCL.ACESSORIOS P/JUNTA,C/DIAMETRO DE 100MM,COMPRIMENTO ATE 1,0M.FORN.</t>
  </si>
  <si>
    <t xml:space="preserve">06.201.0362-A</t>
  </si>
  <si>
    <t xml:space="preserve">06.201.0363-0</t>
  </si>
  <si>
    <t xml:space="preserve">TUBO DE FERRO FUNDIDO DUCTIL COM BOLSA DE JUNTA ELASTICA E FLANGE SOLDADO,ESPESSURA CLASSE K-9,CLASSE DE PRESSAO PN-10,REVESTIDO INTERNAMENTE C/ARGAMASSA DE CIMENTO ALUMINOSO E EXTERNAMENTE C/ZINCO METALICO E PINTURA EPOXI NA COR VERMELHA,ESGOTO SANITARIO,ABNT NBR 15420 E ABNT NBR 7560,EXCL.ACESSORIOS P/JUNTA,C/DIAMETRO DE 150MM,COMPRIMENTO ATE 1,0M.FORN.</t>
  </si>
  <si>
    <t xml:space="preserve">06.201.0363-A</t>
  </si>
  <si>
    <t xml:space="preserve">06.201.0364-0</t>
  </si>
  <si>
    <t xml:space="preserve">TUBO DE FERRO FUNDIDO DUCTIL COM BOLSA DE JUNTA ELASTICA E FLANGE SOLDADO,ESPESSURA CLASSE K-9,CLASSE DE PRESSAO PN-10,REVESTIDO INTERNAMENTE C/ARGAMASSA DE CIMENTO ALUMINOSO E EXTERNAMENTE C/ZINCO METALICO E PINTURA EPOXI NA COR VERMELHA,ESGOTO SANITARIO,ABNT NBR 15420 E ABNT NBR 7560,EXCL.ACESSORIOS P/JUNTA,C/DIAMETRO DE 200MM,COMPRIMENTO ATE 1,0M.FORN.</t>
  </si>
  <si>
    <t xml:space="preserve">06.201.0364-A</t>
  </si>
  <si>
    <t xml:space="preserve">06.201.0365-0</t>
  </si>
  <si>
    <t xml:space="preserve">TUBO DE FERRO FUNDIDO DUCTIL COM BOLSA DE JUNTA ELASTICA E FLANGE SOLDADO,ESPESSURA CLASSE K-9,CLASSE DE PRESSAO PN-10,REVESTIDO INTERNAMENTE C/ARGAMASSA DE CIMENTO ALUMINOSO E EXTERNAMENTE C/ZINCO METALICO E PINTURA EPOXI NA COR VERMELHA,ESGOTO SANITARIO,ABNT NBR 15420 E ABNT NBR 7560,EXCL.ACESSORIOS P/JUNTA,C/DIAMETRO DE 250MM,COMPRIMENTO ATE 1,0M.FORN.</t>
  </si>
  <si>
    <t xml:space="preserve">06.201.0365-A</t>
  </si>
  <si>
    <t xml:space="preserve">06.201.0366-0</t>
  </si>
  <si>
    <t xml:space="preserve">TUBO DE FERRO FUNDIDO DUCTIL COM BOLSA DE JUNTA ELASTICA E FLANGE SOLDADO,ESPESSURA CLASSE K-9,CLASSE DE PRESSAO PN-10,REVESTIDO INTERNAMENTE C/ARGAMASSA DE CIMENTO ALUMINOSO E EXTERNAMENTE C/ZINCO METALICO E PINTURA EPOXI NA COR VERMELHA,ESGOTO SANITARIO,ABNT NBR 15420 E ABNT NBR 7560,EXCL.ACESSORIOS P/JUNTA,C/DIAMETRO DE 300MM,COMPRIMENTO ATE 1,0M.FORN.</t>
  </si>
  <si>
    <t xml:space="preserve">06.201.0366-A</t>
  </si>
  <si>
    <t xml:space="preserve">06.201.0367-0</t>
  </si>
  <si>
    <t xml:space="preserve">TUBO DE FERRO FUNDIDO DUCTIL COM BOLSA DE JUNTA ELASTICA E FLANGE SOLDADO,ESPESSURA CLASSE K-9,CLASSE DE PRESSAO PN-10,REVESTIDO INTERNAMENTE C/ARGAMASSA DE CIMENTO ALUMINOSO E EXTERNAMENTE C/ZINCO METALICO E PINTURA EPOXI NA COR VERMELHA,ESGOTO SANITARIO,ABNT NBR 15420 E ABNT NBR 7560,EXCL.ACESSORIOS P/JUNTA,C/DIAMETRO DE 350MM,COMPRIMENTO ATE 1,0M.FORN.</t>
  </si>
  <si>
    <t xml:space="preserve">06.201.0367-A</t>
  </si>
  <si>
    <t xml:space="preserve">06.201.0368-0</t>
  </si>
  <si>
    <t xml:space="preserve">TUBO DE FERRO FUNDIDO DUCTIL COM BOLSA DE JUNTA ELASTICA E FLANGE SOLDADO,ESPESSURA CLASSE K-9,CLASSE DE PRESSAO PN-10,REVESTIDO INTERNAMENTE C/ARGAMASSA DE CIMENTO ALUMINOSO E EXTERNAMENTE C/ZINCO METALICO E PINTURA EPOXI NA COR VERMELHA,ESGOTO SANITARIO,ABNT NBR 15420 E ABNT NBR 7560,EXCL.ACESSORIOS P/JUNTA,C/DIAMETRO DE 400MM,COMPRIMENTO ATE 1,0M.FORN.</t>
  </si>
  <si>
    <t xml:space="preserve">06.201.0368-A</t>
  </si>
  <si>
    <t xml:space="preserve">06.201.0369-0</t>
  </si>
  <si>
    <t xml:space="preserve">TUBO DE FERRO FUNDIDO DUCTIL COM BOLSA DE JUNTA ELASTICA E FLANGE SOLDADO,ESPESSURA CLASSE K-9,CLASSE DE PRESSAO PN-10,REVESTIDO INTERNAMENTE C/ARGAMASSA DE CIMENTO ALUMINOSO E EXTERNAMENTE C/ZINCO METALICO E PINTURA EPOXI NA COR VERMELHA,ESGOTO SANITARIO,ABNT NBR 15420 E ABNT NBR 7560,EXCL.ACESSORIOS P/JUNTA,C/DIAMETRO DE 450MM,COMPRIMENTO ATE 1,0M.FORN.</t>
  </si>
  <si>
    <t xml:space="preserve">06.201.0369-A</t>
  </si>
  <si>
    <t xml:space="preserve">06.201.0370-0</t>
  </si>
  <si>
    <t xml:space="preserve">TUBO DE FERRO FUNDIDO DUCTIL COM BOLSA DE JUNTA ELASTICA E FLANGE SOLDADO,ESPESSURA CLASSE K-9,CLASSE DE PRESSAO PN-10,REVESTIDO INTERNAMENTE C/ARGAMASSA DE CIMENTO ALUMINOSO E EXTERNAMENTE C/ZINCO METALICO E PINTURA EPOXI NA COR VERMELHA,ESGOTO SANITARIO,ABNT NBR 15420 E ABNT NBR 7560,EXCL.ACESSORIOS P/JUNTA,C/DIAMETRO DE 500MM,COMPRIMENTO ATE 1,0M.FORN.</t>
  </si>
  <si>
    <t xml:space="preserve">06.201.0370-A</t>
  </si>
  <si>
    <t xml:space="preserve">06.201.0371-0</t>
  </si>
  <si>
    <t xml:space="preserve">TUBO DE FERRO FUNDIDO DUCTIL COM BOLSA DE JUNTA ELASTICA E FLANGE SOLDADO,ESPESSURA CLASSE K-9,CLASSE DE PRESSAO PN-10,REVESTIDO INTERNAMENTE C/ARGAMASSA DE CIMENTO ALUMINOSO E EXTERNAMENTE C/ZINCO METALICO E PINTURA EPOXI NA COR VERMELHA,ESGOTO SANITARIO,ABNT NBR 15420 E ABNT NBR 7560,EXCL.ACESSORIOS P/JUNTA,C/DIAMETRO DE 600MM,COMPRIMENTO ATE 1,0M.FORN.</t>
  </si>
  <si>
    <t xml:space="preserve">06.201.0371-A</t>
  </si>
  <si>
    <t xml:space="preserve">06.201.0372-0</t>
  </si>
  <si>
    <t xml:space="preserve">TUBO DE FERRO FUNDIDO DUCTIL COM BOLSA E FLANGE ROSCADOS,ESPESSURA CLASSE K-12,CLASSE DE PRESSAO PN-10,REVESTIDO INTERNAMENTE COM ARGAMASSA DE CIMENTO ALUMINOSO E EXTERNAMENTE COMZINCO METALICO E PINTURA EPOXI NA COR VERMELHA,PARA ESGOTO SANITARIO,CONFORME ABNT NBR 15420 E ABNT NBR 7560,EXCL.ACESSORIOS P/JUNTA,C/DIAMETRO DE 700MM,COMPRIMENTO ATE 1,0M.FORN.</t>
  </si>
  <si>
    <t xml:space="preserve">06.201.0372-A</t>
  </si>
  <si>
    <t xml:space="preserve">06.201.0373-0</t>
  </si>
  <si>
    <t xml:space="preserve">TUBO DE FERRO FUNDIDO DUCTIL COM BOLSA E FLANGE ROSCADO,ESPESSURA CLASSE K-12,CLASSE DE PRESSAO PN-10,REVESTIDO INTERNAMENTE COM ARGAMASSA DE CIMENTO ALUMINOSO E EXTERNAMENTE COM ZINCO METALICO E PINTURA EPOXI NA COR VERMELHA,PARA ESGOTO SANITARIO,CONFORME ABNT NBR 15420 E ABNT NBR 7560,EXCL.ACESSORIOS P/JUNTA,C/DIAMETRO DE 800MM,COMPRIMENTO ATE 1,0M.FORN.</t>
  </si>
  <si>
    <t xml:space="preserve">06.201.0373-A</t>
  </si>
  <si>
    <t xml:space="preserve">06.201.0374-0</t>
  </si>
  <si>
    <t xml:space="preserve">TUBO DE FERRO FUNDIDO DUCTIL COM BOLSA E FLANGE ROSCADO,ESPESSURA CLASSE K-12,CLASSE DE PRESSAO PN-10,REVESTIDO INTERNAMENTE COM ARGAMASSA DE CIMENTO ALUMINOSO E EXTERNAMENTE COM ZINCO METALICO E PINTURA EPOXI NA COR VERMELHA,PARA ESGOTO SANITARIO,CONFORME ABNT NBR 15420 E ABNT NBR 7560,EXCL.ACESSORIOS P/JUNTA,C/DIAMETRO DE 900MM,COMPRIMENTO ATE 1,0M.FORN.</t>
  </si>
  <si>
    <t xml:space="preserve">06.201.0374-A</t>
  </si>
  <si>
    <t xml:space="preserve">06.201.0375-0</t>
  </si>
  <si>
    <t xml:space="preserve">TUBO DE FERRO FUNDIDO DUCTIL COM BOLSA E FLANGE ROSCADOS,ESPESSURA CLASSE K-12,CLASSE DE PRESSAO PN-10,REVESTIDO INTERNAMENTE COM ARGAMASSA DE CIMENTO ALUMINOSO E EXTERNAMENTE COMZINCO METALICO E PINTURA EPOXI NA COR VERMELHA,PARA ESGOTO SANITARIO,CONFORME ABNT NBR 15420 E ABNT NBR 7560,EXCL.ACESSORIOS P/JUNTA,C/DIAMETRO DE 1000MM,COMPRIMENTO ATE 1,0M.FORN.</t>
  </si>
  <si>
    <t xml:space="preserve">06.201.0375-A</t>
  </si>
  <si>
    <t xml:space="preserve">06.201.0376-0</t>
  </si>
  <si>
    <t xml:space="preserve">TUBO DE FERRO FUNDIDO DUCTIL COM BOLSA E FLANGE ROSCADOS,ESPESSURA CLASSE K-12,CLASSE DE PRESSAO PN-10,REVESTIDO INTERNAMENTE COM ARGAMASSA DE CIMENTO ALUMINOSO E EXTERNAMENTE COMZINCO METALICO E PINTURA EPOXI NA COR VERMELHA,PARA ESGOTO SANITARIO,CONFORME ABNT NBR 15420 E ABNT NBR 7560,EXCL.ACESSORIOS P/JUNTA,C/DIAMETRO DE 1200MM,COMPRIMENTO ATE 1,0M.FORN.</t>
  </si>
  <si>
    <t xml:space="preserve">06.201.0376-A</t>
  </si>
  <si>
    <t xml:space="preserve">06.201.0381-0</t>
  </si>
  <si>
    <t xml:space="preserve">TUBO DE FERRO FUNDIDO DUCTIL COM BOLSA E FLANGE SOLDADOS,ESPESSURA CLASSE K-9,CLASSE DE PRESSAO PN-16,REVESTIDO INTERNAMENTE COM ARGAMASSA DE CIMENTO ALUMINOSO E EXTERNAMENTE COM ZINCO METALICO E PINTURA EPOXI NA COR VERMELHA,PARA ESGOTO SANITARIO,CONFORME ABNT NBR 15420 E ABNT NBR 7560,EXCL.ACESSORIOS P/JUNTA,C/DIAMETRO DE 80MM,COMPRIMENTO ATE 1,0M.FORN.</t>
  </si>
  <si>
    <t xml:space="preserve">06.201.0381-A</t>
  </si>
  <si>
    <t xml:space="preserve">06.201.0382-0</t>
  </si>
  <si>
    <t xml:space="preserve">TUBO DE FERRO FUNDIDO DUCTIL COM BOLSA E FLANGE SOLDADOS,ESPESSURA CLASSE K-9,CLASSE DE PRESSAO PN-16,REVESTIDO INTERNAMENTE COM ARGAMASSA DE CIMENTO ALUMINOSO E EXTERNAMENTE COM ZINCO METALICO E PINTURA EPOXI NA COR VERMELHA,PARA ESGOTO SANITARIO,CONFORME ABNT NBR 15420 E ABNT NBR 7560,EXCL.ACESSORIOS P/JUNTA,C/DIAMETRO DE 100MM,COMPRIMENTO ATE 1,0M.FORN.</t>
  </si>
  <si>
    <t xml:space="preserve">06.201.0382-A</t>
  </si>
  <si>
    <t xml:space="preserve">06.201.0383-0</t>
  </si>
  <si>
    <t xml:space="preserve">TUBO DE FERRO FUNDIDO DUCTIL COM BOLSA E FLANGE SOLDADOS,ESPESSURA CLASSE K-9,CLASSE DE PRESSAO PN-16,REVESTIDO INTERNAMENTE COM ARGAMASSA DE CIMENTO ALUMINOSO E EXTERNAMENTE COM ZINCO METALICO E PINTURA EPOXI NA COR VERMELHA,PARA ESGOTO SANITARIO,CONFORME ABNT NBR 15420 E ABNT NBR 7560,EXCL.ACESSORIOS P/JUNTA,C/DIAMETRO DE 150MM,COMPRIMENTO ATE 1,0M.FORN.</t>
  </si>
  <si>
    <t xml:space="preserve">06.201.0383-A</t>
  </si>
  <si>
    <t xml:space="preserve">06.201.0384-0</t>
  </si>
  <si>
    <t xml:space="preserve">TUBO DE FERRO FUNDIDO DUCTIL COM BOLSA E FLANGE SOLDADOS,ESPESSURA CLASSE K-9,CLASSE DE PRESSAO PN-16,REVESTIDO INTERNAMENTE COM ARGAMASSA DE CIMENTO ALUMINOSO E EXTERNAMENTE COM ZINCO METALICO E PINTURA EPOXI NA COR VERMELHA,PARA ESGOTO SANITARIO,CONFORME ABNT NBR 15420 E ABNT NBR 7560,EXCL.ACESSORIOS P/JUNTA,COM DIAMETRO DE 200MM,COMPRIMENTO ATE 1,0.FORN.</t>
  </si>
  <si>
    <t xml:space="preserve">06.201.0384-A</t>
  </si>
  <si>
    <t xml:space="preserve">06.201.0385-0</t>
  </si>
  <si>
    <t xml:space="preserve">TUBO DE FERRO FUNDIDO DUCTIL COM BOLSA E FLANGE SOLDADOS,ESPESSURA CLASSE K-9,CLASSE DE PRESSAO PN-16,REVESTIDO INTERNAMENTE COM ARGAMASSA DE CIMENTO ALUMINOSO E EXTERNAMENTE COM ZINCO METALICO E PINTURA EPOXI NA COR VERMELHA,PARA ESGOTO SANITARIO,CONFORME ABNT NBR 15420 E ABNT NBR 7560,EXCL.ACESSORIOS P/JUNTA,COM DIAMETRO DE 250MM,COMPRIMENTO ATE 1,0M.FORN.</t>
  </si>
  <si>
    <t xml:space="preserve">06.201.0385-A</t>
  </si>
  <si>
    <t xml:space="preserve">06.201.0386-0</t>
  </si>
  <si>
    <t xml:space="preserve">TUBO DE FERRO FUNDIDO DUCTIL COM BOLSA E FLANGE SOLDADOS,ESPESSURA CLASSE K-9,CLASSE DE PRESSAO PN-16,REVESTIDO INTERNAMENTE COM ARGAMASSA DE CIMENTO ALUMINOSO E EXTERNAMENTE COM ZINCO METALICO E PINTURA EPOXI NA COR VERMELHA,PARA ESGOTO SANITARIO,CONFORME ABNT NBR 15420 E ABNT NBR 7560,EXCL.ACESSORIOS P/JUNTA,COM DIAMETRO DE 300MM,COMPRIMENTO ATE 1,0M.FORN.</t>
  </si>
  <si>
    <t xml:space="preserve">06.201.0386-A</t>
  </si>
  <si>
    <t xml:space="preserve">06.201.0387-0</t>
  </si>
  <si>
    <t xml:space="preserve">TUBO DE FERRO FUNDIDO DUCTIL COM BOLSA E FLANGE SOLDADOS,ESPESSURA CLASSE K-9,CLASSE DE PRESSAO PN-16,REVESTIDO INTERNAMENTE COM ARGAMASSA DE CIMENTO ALUMINOSO E EXTERNAMENTE COM ZINCO METALICO E PINTURA EPOXI NA COR VERMELHA,PARA ESGOTO SANITARIO,CONFORME ABNT NBR 15420 E ABNT NBR 7560,EXCL.ACESSORIOS P/JUNTA,COM DIAMETRO DE 350MM,COMPRIMENTO ATE 1,0M.FORN.</t>
  </si>
  <si>
    <t xml:space="preserve">06.201.0387-A</t>
  </si>
  <si>
    <t xml:space="preserve">06.201.0388-0</t>
  </si>
  <si>
    <t xml:space="preserve">TUBO DE FERRO FUNDIDO DUCTIL COM BOLSA E FLANGE SOLDADOS,ESPESSURA CLASSE K-9,CLASSE DE PRESSAO PN-16,REVESTIDO INTERNAMENTE COM ARGAMASSA DE CIMENTO ALUMINOSO E EXTERNAMENTE COM ZINCO METALICO E PINTURA EPOXI NA COR VERMELHA,PARA ESGOTO SANITARIO,CONFORME ABNT NBR 15420 E ABNT NBR 7560,EXCL.ACESSORIOS P/JUNTA,COM DIAMETRO DE 400MM,COMPRIMENTO ATE 1,0M.FORN.</t>
  </si>
  <si>
    <t xml:space="preserve">06.201.0388-A</t>
  </si>
  <si>
    <t xml:space="preserve">06.201.0389-0</t>
  </si>
  <si>
    <t xml:space="preserve">TUBO DE FERRO FUNDIDO DUCTIL COM BOLSA E FLANGE SOLDADOS,ESPESSURA CLASSE K-9,CLASSE DE PRESSAO PN-16,REVESTIDO INTERNAMENTE COM ARGAMASSA DE CIMENTO ALUMINOSO E EXTERNAMENTE COM ZINCO METALICO E PINTURA EPOXI NA COR VERMELHA,PARA ESGOTO SANITARIO,CONFORME ABNT NBR 15420 E ABNT NBR 7560,EXCL.ACESSORIOS P/JUNTA,COM DIAMETRO DE 450MM,COMPRIMENTO ATE 1,0M.FORN.</t>
  </si>
  <si>
    <t xml:space="preserve">06.201.0389-A</t>
  </si>
  <si>
    <t xml:space="preserve">06.201.0390-0</t>
  </si>
  <si>
    <t xml:space="preserve">TUBO DE FERRO FUNDIDO DUCTIL COM BOLSA E FLANGE SOLDADOS,ESPESSURA CLASSE K-9,CLASSE DE PRESSAO PN-16,REVESTIDO INTERNAMENTE COM ARGAMASSA DE CIMENTO ALUMINOSO E EXTERNAMENTE COM ZINCO METALICO E PINTURA EPOXI NA COR VERMELHA,PARA ESGOTO SANITARIO,CONFORME ABNT NBR 15420 E ABNT NBR 7560,EXCL.ACESSORIOS P/JUNTA,COM DIAMETRO DE 500MM,COMPRIMENTO ATE 1,0M.FORN.</t>
  </si>
  <si>
    <t xml:space="preserve">06.201.0390-A</t>
  </si>
  <si>
    <t xml:space="preserve">06.201.0391-0</t>
  </si>
  <si>
    <t xml:space="preserve">TUBO DE FERRO FUNDIDO DUCTIL COM BOLSA E FLANGE SOLDADOS,ESPESSURA CLASSE K-9,CLASSE DE PRESSAO PN-16,REVESTIDO INTERNAMENTE COM ARGAMASSA DE CIMENTO ALUMINOSO E EXTERNAMENTE COM ZINCO METALICO E PINTURA EPOXI NA COR VERMELHA,PARA ESGOTO SANITARIO,CONFORME ABNT NBR 15420 E ABNT NBR 7560,EXCL.ACESSORIOS P/JUNTA,COM DIAMETRO DE 600MM,COMPRIMENTO ATE 1,0M.FORN.</t>
  </si>
  <si>
    <t xml:space="preserve">06.201.0391-A</t>
  </si>
  <si>
    <t xml:space="preserve">06.201.0392-0</t>
  </si>
  <si>
    <t xml:space="preserve">TUBO DE FERRO FUNDIDO DUCTIL COM BOLSA E FLANGE ROSCADOS,ESPESSURA CLASSE K-12,CLASSE DE PRESSAO PN-16,REVESTIDO INTERNAMENTE COM ARGAMASSA DE CIMENTO ALUMINOSO E EXTERNAMENTE COMZINCO METALICO E PINTURA EPOXI NA COR VERMELHA,PARA ESGOTO SANITARIO,CONFORME ABNT NBR 15420 E ABNT NBR 7560,EXCL.ACESSORIOS P/JUNTA,C/DIAMETRO DE 700MM,COMPRIMENTO ATE 1,0M.FORN.</t>
  </si>
  <si>
    <t xml:space="preserve">06.201.0392-A</t>
  </si>
  <si>
    <t xml:space="preserve">06.201.0411-0</t>
  </si>
  <si>
    <t xml:space="preserve">ADICIONAL DE EXTENSAO EXCEDENTE A 1,0M,POR CADA 0,5M OU FRACAO EM TUBOS COM FLANGES SOLDADOS,CLASSE K-9,PN-10,REVESTIMENTO INTERNO COM CIMENTO ALUMINOSO,PARA ESGOTO SANITARIO,COM DIAMETRO DE 80MM.FORNECIMENTO</t>
  </si>
  <si>
    <t xml:space="preserve">06.201.0411-A</t>
  </si>
  <si>
    <t xml:space="preserve">06.201.0412-0</t>
  </si>
  <si>
    <t xml:space="preserve">ADICIONAL DE EXTENSAO EXCEDENTE A 1,0M,POR CADA 0,5M OU FRACAO EM TUBOS COM FLANGES SOLDADOS,CLASSE K-9,PN-10,REVESTIMENTO INTERNO COM CIMENTO ALUMINOSO,PARA ESGOTO SANITARIO,COM DIAMETRO DE 100MM.FORNECIMENTO</t>
  </si>
  <si>
    <t xml:space="preserve">06.201.0412-A</t>
  </si>
  <si>
    <t xml:space="preserve">06.201.0413-0</t>
  </si>
  <si>
    <t xml:space="preserve">ADICIONAL DE EXTENSAO EXCEDENTE A 1,0M,POR CADA 0,5M OU FRACAO EM TUBOS COM FLANGES SOLDADOS,CLASSE K-9,PN-10,REVESTIMENTO INTERNO COM CIMENTO ALUMINOSO,PARA ESGOTO SANITARIO,COM DIAMETRO DE 150MM.FORNECIMENTO</t>
  </si>
  <si>
    <t xml:space="preserve">06.201.0413-A</t>
  </si>
  <si>
    <t xml:space="preserve">06.201.0414-0</t>
  </si>
  <si>
    <t xml:space="preserve">ADICIONAL DE EXTENSAO EXCEDENTE A 1,0M,POR CADA 0,5M OU FRACAO EM TUBOS COM FLANGES SOLDADOS,CLASSE K-9,PN-10,REVESTIMENTO INTERNO COM CIMENTO ALUMINOSO,PARA ESGOTO SANITARIO,COM DIAMETRO DE 200MM.FORNECIMENTO</t>
  </si>
  <si>
    <t xml:space="preserve">06.201.0414-A</t>
  </si>
  <si>
    <t xml:space="preserve">06.201.0415-0</t>
  </si>
  <si>
    <t xml:space="preserve">ADICIONAL DE EXTENSAO EXCEDENTE A 1,0M,POR CADA 0,5M OU FRACAO EM TUBOS COM FLANGES SOLDADOS,CLASSE K-9,PN-10,REVESTIMENTO INTERNO COM CIMENTO ALUMINOSO,PARA ESGOTO SANITARIO,COM DIAMETRO DE 250MM.FORNECIMENTO</t>
  </si>
  <si>
    <t xml:space="preserve">06.201.0415-A</t>
  </si>
  <si>
    <t xml:space="preserve">06.201.0416-0</t>
  </si>
  <si>
    <t xml:space="preserve">ADICIONAL DE EXTENSAO EXCEDENTE A 1,0M,POR CADA 0,5M OU FRACAO EM TUBOS COM FLANGES SOLDADOS,CLASSE K-9,PN-10,REVESTIMENTO INTERNO COM CIMENTO ALUMINOSO,PARA ESGOTO SANITARIO,COM DIAMETRO DE 300MM.FORNECIMENTO</t>
  </si>
  <si>
    <t xml:space="preserve">06.201.0416-A</t>
  </si>
  <si>
    <t xml:space="preserve">06.201.0417-0</t>
  </si>
  <si>
    <t xml:space="preserve">ADICIONAL DE EXTENSAO EXCEDENTE A 1,0M,POR CADA 0,5M OU FRACAO EM TUBOS COM FLANGES SOLDADOS,CLASSE K-9,PN-10,REVESTIMENTO INTERNO COM CIMENTO ALUMINOSO,PARA ESGOTO SANITARIO,COM DIAMETRO DE 350MM.FORNECIMENTO</t>
  </si>
  <si>
    <t xml:space="preserve">06.201.0417-A</t>
  </si>
  <si>
    <t xml:space="preserve">06.201.0418-0</t>
  </si>
  <si>
    <t xml:space="preserve">ADICIONAL DE EXTENSAO EXCEDENTE A 1,0M,POR CADA 0,5M OU FRACAO EM TUBOS COM FLANGES SOLDADOS,CLASSE K-9,PN-10,REVESTIMENTO INTERNO COM CIMENTO ALUMINOSO,PARA ESGOTO SANITARIO,COM DIAMETRO DE 400MM.FORNECIMENTO</t>
  </si>
  <si>
    <t xml:space="preserve">06.201.0418-A</t>
  </si>
  <si>
    <t xml:space="preserve">06.201.0419-0</t>
  </si>
  <si>
    <t xml:space="preserve">ADICIONAL DE EXTENSAO EXCEDENTE A 1,0M,POR CADA 0,5M OU FRACAO EM TUBOS COM FLANGES SOLDADOS,CLASSE K-9,PN-10,REVESTIMENTO INTERNO COM CIMENTO ALUMINOSO,PARA ESGOTO SANITARIO,COM DIAMETRO DE 450MM.FORNECIMENTO</t>
  </si>
  <si>
    <t xml:space="preserve">06.201.0419-A</t>
  </si>
  <si>
    <t xml:space="preserve">06.201.0420-0</t>
  </si>
  <si>
    <t xml:space="preserve">ADICIONAL DE EXTENSAO EXCEDENTE A 1,0M,POR CADA 0,5M OU FRACAO EM TUBOS COM FLANGES SOLDADOS,CLASSE K-9,PN-10,REVESTIMENTO INTERNO COM CIMENTO ALUMINOSO,PARA ESGOTO SANITARIO,COM DIAMETRO DE 500MM.FORNECIMENTO</t>
  </si>
  <si>
    <t xml:space="preserve">06.201.0420-A</t>
  </si>
  <si>
    <t xml:space="preserve">06.201.0421-0</t>
  </si>
  <si>
    <t xml:space="preserve">ADICIONAL DE EXTENSAO EXCEDENTE A 1,0M,POR CADA 0,5M OU FRACAO EM TUBOS COM FLANGES SOLDADOS,CLASSE K-9,PN-10,REVESTIMENTO INTERNO COM CIMENTO ALUMINOSO,PARA ESGOTO SANITARIO,COM DIAMETRO DE 600MM.FORNECIMENTO</t>
  </si>
  <si>
    <t xml:space="preserve">06.201.0421-A</t>
  </si>
  <si>
    <t xml:space="preserve">06.201.0422-0</t>
  </si>
  <si>
    <t xml:space="preserve">ADICIONAL DE EXTENSAO EXCEDENTE A 1,0M,POR CADA 0,5M OU FRACAO EM TUBOS COM FLANGES ROSCADOS,CLASSE K-12,PN-10,REVESTIMENTO INTERNO COM CIMENTO ALUMINOSO,PARA ESGOTO SANITARIO,COMDIAMETRO DE 700MM.FORNECIMENTO</t>
  </si>
  <si>
    <t xml:space="preserve">06.201.0422-A</t>
  </si>
  <si>
    <t xml:space="preserve">06.201.0423-0</t>
  </si>
  <si>
    <t xml:space="preserve">ADICIONAL DE EXTENSAO EXCEDENTE A 1,0M,POR CADA 0,5M OU FRACAO EM TUBOS COM FLANGES ROSCADOS,CLASSE K-12,PN-10,REVESTIMENTO INTERNO COM CIMENTO ALUMINOSO,PARA ESGOTO SANITARIO,COMDIAMETRO DE 800MM.FORNECIMENTO</t>
  </si>
  <si>
    <t xml:space="preserve">06.201.0423-A</t>
  </si>
  <si>
    <t xml:space="preserve">06.201.0424-0</t>
  </si>
  <si>
    <t xml:space="preserve">ADICIONAL DE EXTENSAO EXCEDENTE A 1,0M,POR CADA 0,5M OU FRACAO EM TUBOS COM FLANGES ROSCADOS,CLASSE K-12,PN-10,REVESTIMENTO INTERNO COM CIMENTO ALUMINOSO,PARA ESGOTO SANITARIO,COMDIAMETRO DE 900MM.FORNECIMENTO</t>
  </si>
  <si>
    <t xml:space="preserve">06.201.0424-A</t>
  </si>
  <si>
    <t xml:space="preserve">06.201.0425-0</t>
  </si>
  <si>
    <t xml:space="preserve">ADICIONAL DE EXTENSAO EXCEDENTE A 1,0M,POR CADA 0,5M OU FRACAO EM TUBOS COM FLANGES ROSCADOS,CLASSE K-12,PN-10,REVESTIMENTO INTERNO COM CIMENTO ALUMINOSO,PARA ESGOTO SANITARIO,COMDIAMETRO DE 1000MM.FORNECIMENTO</t>
  </si>
  <si>
    <t xml:space="preserve">06.201.0425-A</t>
  </si>
  <si>
    <t xml:space="preserve">06.201.0426-0</t>
  </si>
  <si>
    <t xml:space="preserve">ADICIONAL DE EXTENSAO EXCEDENTE A 1,0M,POR CADA 0,5M OU FRACAO EM TUBOS COM FLANGES ROSCADOS,CLASSE K-12,PN-10,REVESTIMENTO INTERNO COM CIMENTO ALUMINOSO,PARA ESGOTO SANITARIO,COMDIAMETRO DE 1200MM.FORNECIMENTO</t>
  </si>
  <si>
    <t xml:space="preserve">06.201.0426-A</t>
  </si>
  <si>
    <t xml:space="preserve">06.201.0431-0</t>
  </si>
  <si>
    <t xml:space="preserve">ADICIONAL DE EXTENSAO EXCEDENTE A 1,0M,POR CADA 0,5M OU FRACAO EM TUBOS COM FLANGES SOLDADOS,CLASSE K-9,PN-16,REVESTIMENTO INTERNO COM CIMENTO ALUMINOSO,PARA ESGOTO SANITARIO,COM DIAMETRO DE 80MM.FORNECIMENTO</t>
  </si>
  <si>
    <t xml:space="preserve">06.201.0431-A</t>
  </si>
  <si>
    <t xml:space="preserve">06.201.0432-0</t>
  </si>
  <si>
    <t xml:space="preserve">ADICIONAL DE EXTENSAO EXCEDENTE A 1,0M,POR CADA 0,5M OU FRACAO EM TUBOS COM FLANGES SOLDADOS,CLASSE K-9,PN-16,REVESTIMENTO INTERNO COM CIMENTO ALUMINOSO,PARA ESGOTO SANITARIO,COM DIAMETRO DE 100MM.FORNECIMENTO</t>
  </si>
  <si>
    <t xml:space="preserve">06.201.0432-A</t>
  </si>
  <si>
    <t xml:space="preserve">06.201.0433-0</t>
  </si>
  <si>
    <t xml:space="preserve">ADICIONAL DE EXTENSAO EXCEDENTE A 1,0M,POR CADA 0,5M OU FRACAO EM TUBOS COM FLANGES SOLDADOS,CLASSE K-9,PN-16,REVESTIMENTO INTERNO COM CIMENTO ALUMINOSO,PARA ESGOTO SANITARIO,COM DIAMETRO DE 150MM.FORNECIMENTO</t>
  </si>
  <si>
    <t xml:space="preserve">06.201.0433-A</t>
  </si>
  <si>
    <t xml:space="preserve">06.201.0434-0</t>
  </si>
  <si>
    <t xml:space="preserve">ADICIONAL DE EXTENSAO EXCEDENTE A 1,0M,POR CADA 0,5M OU FRACAO EM TUBOS COM FLANGES SOLDADOS,CLASSE K-9,PN-16,REVESTIMENTO INTERNO COM CIMENTO ALUMINOSO,PARA ESGOTO SANITARIO,COM DIAMETRO DE 200MM.FORNECIMENTO</t>
  </si>
  <si>
    <t xml:space="preserve">06.201.0434-A</t>
  </si>
  <si>
    <t xml:space="preserve">06.201.0435-0</t>
  </si>
  <si>
    <t xml:space="preserve">ADICIONAL DE EXTENSAO EXCEDENTE A 1,0M,POR CADA 0,5M OU FRACAO EM TUBOS COM FLANGES SOLDADOS,CLASSE K-9,PN-16,REVESTIMENTO INTERNO COM CIMENTO ALUMINOSO,PARA ESGOTO SANITARIO,COM DIAMETRO DE 250MM.FORNECIMENTO</t>
  </si>
  <si>
    <t xml:space="preserve">06.201.0435-A</t>
  </si>
  <si>
    <t xml:space="preserve">06.201.0436-0</t>
  </si>
  <si>
    <t xml:space="preserve">ADICIONAL DE EXTENSAO EXCEDENTE A 1,0M,POR CADA 0,5M OU FRACAO EM TUBOS COM FLANGES SOLDADOS,CLASSE K-9,PN-16,REVESTIMENTO INTERNO COM CIMENTO ALUMINOSO,PARA ESGOTO SANITARIO,COM DIAMETRO DE 300MM.FORNECIMENTO</t>
  </si>
  <si>
    <t xml:space="preserve">06.201.0436-A</t>
  </si>
  <si>
    <t xml:space="preserve">06.201.0437-0</t>
  </si>
  <si>
    <t xml:space="preserve">ADICIONAL DE EXTENSAO EXCEDENTE A 1,0M,POR CADA 0,5M OU FRACAO EM TUBOS COM FLANGES SOLDADOS,CLASSE K-9,PN-16,REVESTIMENTO INTERNO COM CIMENTO ALUMINOSO,PARA ESGOTO SANITARIO,COM DIAMETRO DE 350MM.FORNECIMENTO</t>
  </si>
  <si>
    <t xml:space="preserve">06.201.0437-A</t>
  </si>
  <si>
    <t xml:space="preserve">06.201.0438-0</t>
  </si>
  <si>
    <t xml:space="preserve">ADICIONAL DE EXTENSAO EXCEDENTE A 1,0M,POR CADA 0,5M OU FRACAO EM TUBOS COM FLANGES SOLDADOS,CLASSE K-9,PN-16,REVESTIMENTO INTERNO COM CIMENTO ALUMINOSO,PARA ESGOTO SANITARIO,COM DIAMETRO DE 400MM.FORNECIMENTO</t>
  </si>
  <si>
    <t xml:space="preserve">06.201.0438-A</t>
  </si>
  <si>
    <t xml:space="preserve">06.201.0439-0</t>
  </si>
  <si>
    <t xml:space="preserve">ADICIONAL DE EXTENSAO EXCEDENTE A 1,0M,POR CADA 0,5M OU FRACAO EM TUBOS COM FLANGES SOLDADOS,CLASSE K-9,PN-16,REVESTIMENTO INTERNO COM CIMENTO ALUMINOSO,PARA ESGOTO SANITARIO,COM DIAMETRO DE 450MM.FORNECIMENTO</t>
  </si>
  <si>
    <t xml:space="preserve">06.201.0439-A</t>
  </si>
  <si>
    <t xml:space="preserve">06.201.0440-0</t>
  </si>
  <si>
    <t xml:space="preserve">ADICIONAL DE EXTENSAO EXCEDENTE A 1,0M,POR CADA 0,5M OU FRACAO EM TUBOS COM FLANGES SOLDADOS,CLASSE K-9,PN-16,REVESTIMENTO INTERNO COM CIMENTO ALUMINOSO,PARA ESGOTO SANITARIO,COM DIAMETRO DE 500MM.FORNECIMENTO</t>
  </si>
  <si>
    <t xml:space="preserve">06.201.0440-A</t>
  </si>
  <si>
    <t xml:space="preserve">06.201.0441-0</t>
  </si>
  <si>
    <t xml:space="preserve">ADICIONAL DE EXTENSAO EXCEDENTE A 1,0M,POR CADA 0,5M OU FRACAO EM TUBOS COM FLANGES SOLDADOS,CLASSE K-9,PN-16,REVESTIMENTO INTERNO COM CIMENTO ALUMINOSO,PARA ESGOTO SANITARIO,COM DIAMETRO DE 600MM.FORNECIMENTO</t>
  </si>
  <si>
    <t xml:space="preserve">06.201.0441-A</t>
  </si>
  <si>
    <t xml:space="preserve">06.201.0442-0</t>
  </si>
  <si>
    <t xml:space="preserve">ADICIONAL DE EXTENSAO EXCEDENTE A 1,0M,POR CADA 0,5M OU FRACAO EM TUBOS COM FLANGES ROSCADOS,CLASSE K-12,PN-16,REVESTIMENTO INTERNO COM CIMENTO ALUMINOSO,PARA ESGOTO SANITARIO,COMDIAMETRO DE 700MM.FORNECIMENTO</t>
  </si>
  <si>
    <t xml:space="preserve">06.201.0442-A</t>
  </si>
  <si>
    <t xml:space="preserve">06.201.0443-0</t>
  </si>
  <si>
    <t xml:space="preserve">ADICIONAL DE EXTENSAO EXCEDENTE A 1,0M,POR CADA 0,5M OU FRACAO EM TUBOS COM FLANGES INTEGRAL FUNDIDOS,CLASSE K-14,PN-16,REVESTIMENTO INTERNO COM CIMENTO ALUMINOSO,PARA ESGOTO SANITARIO,COM DIAMETRO DE 800MM.FORNECIMENTO</t>
  </si>
  <si>
    <t xml:space="preserve">06.201.0443-A</t>
  </si>
  <si>
    <t xml:space="preserve">06.201.0444-0</t>
  </si>
  <si>
    <t xml:space="preserve">ADICIONAL DE EXTENSAO EXCEDENTE A 1,0M,POR CADA 0,5M OU FRACAO EM TUBOS COM FLANGES INTEGRAL FUNDIDOS,CLASSE K-14,PN-16,REVESTIMENTO INTERNO COM CIMENTO ALUMINOSO,PARA ESGOTO SANITARIO,COM DIAMETRO DE 900MM.FORNECIMENTO</t>
  </si>
  <si>
    <t xml:space="preserve">06.201.0444-A</t>
  </si>
  <si>
    <t xml:space="preserve">06.201.0445-0</t>
  </si>
  <si>
    <t xml:space="preserve">ADICIONAL DE EXTENSAO EXCEDENTE A 1,0M,POR CADA 0,5M OU FRACAO EM TUBOS COM FLANGES INTEGRAL FUNDIDOS,CLASSE K-14,PN-16,REVESTIMENTO INTERNO COM CIMENTO ALUMINOSO,PARA ESGOTO SANITARIO,COM DIAMETRO DE 1000MM.FORNECIMENTO</t>
  </si>
  <si>
    <t xml:space="preserve">06.201.0445-A</t>
  </si>
  <si>
    <t xml:space="preserve">06.201.0446-0</t>
  </si>
  <si>
    <t xml:space="preserve">ADICIONAL DE EXTENSAO EXCEDENTE A 1,0M,POR CADA 0,5M OU FRACAO EM TUBOS COM FLANGES INTEGRAL FUNDIDOS,CLASSE K-14,PN-16,REVESTIMENTO INTERNO COM CIMENTO ALUMINOSO,PARA ESGOTO SANITARIO,COM DIAMETRO DE 1200MM.FORNECIMENTO</t>
  </si>
  <si>
    <t xml:space="preserve">06.201.0446-A</t>
  </si>
  <si>
    <t xml:space="preserve">06.203.0006-0</t>
  </si>
  <si>
    <t xml:space="preserve">TUBO DE POLIETILENO DE ALTA DENSIDADE(PEAD),RESINA PE80/100,NORMA ISO 4427,CLASSE PN-4,DE=63MM.FORNECIMENTO</t>
  </si>
  <si>
    <t xml:space="preserve">06.203.0006-A</t>
  </si>
  <si>
    <t xml:space="preserve">06.203.0007-0</t>
  </si>
  <si>
    <t xml:space="preserve">TUBO DE POLIETILENO DE ALTA DENSIDADE(PEAD),RESINA PE80/100,NORMA ISO 4427,CLASSE PN-4,DE=75MM.FORNECIMENTO</t>
  </si>
  <si>
    <t xml:space="preserve">06.203.0007-A</t>
  </si>
  <si>
    <t xml:space="preserve">06.203.0008-0</t>
  </si>
  <si>
    <t xml:space="preserve">TUBO DE POLIETILENO DE ALTA DENSIDADE(PEAD),RESINA PE80/100,NORMA ISO 4427, CLASSE PN-4, DE=90MM. FORNECIMENTO</t>
  </si>
  <si>
    <t xml:space="preserve">06.203.0008-A</t>
  </si>
  <si>
    <t xml:space="preserve">06.203.0009-0</t>
  </si>
  <si>
    <t xml:space="preserve">TUBO DE POLIETILENO DE ALTA DENSIDADE(PEAD),RESINA PE80/100,NORMA ISO 4427, CLASSE PN-4, DE=110MM. FORNECIMENTO</t>
  </si>
  <si>
    <t xml:space="preserve">06.203.0009-A</t>
  </si>
  <si>
    <t xml:space="preserve">06.203.0010-0</t>
  </si>
  <si>
    <t xml:space="preserve">TUBO DE POLIETILENO DE ALTA DENSIDADE(PEAD),RESINA PE80/100,NORMA ISO 4427, CLASSE PN-4, DE=125MM. FORNECIMENTO</t>
  </si>
  <si>
    <t xml:space="preserve">06.203.0010-A</t>
  </si>
  <si>
    <t xml:space="preserve">06.203.0011-0</t>
  </si>
  <si>
    <t xml:space="preserve">TUBO DE POLIETILENO DE ALTA DENSIDADE(PEAD),RESINA PE80/100,NORMA ISO 4427, CLASSE PN-4, DE=140MM. FORNECIMENTO</t>
  </si>
  <si>
    <t xml:space="preserve">06.203.0011-A</t>
  </si>
  <si>
    <t xml:space="preserve">06.203.0012-0</t>
  </si>
  <si>
    <t xml:space="preserve">TUBO DE POLIETILENO DE ALTA DENSIDADE(PEAD),RESINA PE80/100,NORMA ISO 4427, CLASSE PN-4, DE=160MM. FORNECIMENTO</t>
  </si>
  <si>
    <t xml:space="preserve">06.203.0012-A</t>
  </si>
  <si>
    <t xml:space="preserve">06.203.0013-0</t>
  </si>
  <si>
    <t xml:space="preserve">TUBO DE POLIETILENO DE ALTA DENSIDADE(PEAD),RESINA PE80/100,NORMA ISO 4427, CLASSE PN-4, DE=180MM. FORNECIMENTO</t>
  </si>
  <si>
    <t xml:space="preserve">06.203.0013-A</t>
  </si>
  <si>
    <t xml:space="preserve">06.203.0014-0</t>
  </si>
  <si>
    <t xml:space="preserve">TUBO DE POLIETILENO DE ALTA DENSIDADE(PEAD),RESINA PE80/100,NORMA ISO 4427, CLASSE PN-4, DE=200MM. FORNECIMENTO</t>
  </si>
  <si>
    <t xml:space="preserve">06.203.0014-A</t>
  </si>
  <si>
    <t xml:space="preserve">06.203.0015-0</t>
  </si>
  <si>
    <t xml:space="preserve">TUBO DE POLIETILENO DE ALTA DENSIDADE(PEAD),RESINA PE80/100,NORMA ISO 4427, CLASSE PN-4, DE=225MM. FORNECIMENTO</t>
  </si>
  <si>
    <t xml:space="preserve">06.203.0015-A</t>
  </si>
  <si>
    <t xml:space="preserve">06.203.0016-0</t>
  </si>
  <si>
    <t xml:space="preserve">TUBO DE POLIETILENO DE ALTA DENSIDADE(PEAD),RESINA PE80/100,NORMA ISO 4427, CLASSE PN-4, DE=250MM. FORNECIMENTO</t>
  </si>
  <si>
    <t xml:space="preserve">06.203.0016-A</t>
  </si>
  <si>
    <t xml:space="preserve">06.203.0017-0</t>
  </si>
  <si>
    <t xml:space="preserve">TUBO DE POLIETILENO DE ALTA DENSIDADE(PEAD),RESINA PE80/100,NORMA ISO 4427, CLASSE PN-4, DE=280MM. FORNECIMENTO</t>
  </si>
  <si>
    <t xml:space="preserve">06.203.0017-A</t>
  </si>
  <si>
    <t xml:space="preserve">06.203.0018-0</t>
  </si>
  <si>
    <t xml:space="preserve">TUBO DE POLIETILENO DE ALTA DENSIDADE(PEAD),RESINA PE80/100,NORMA ISO 4427, CLASSE PN-4, DE=315MM. FORNECIMENTO</t>
  </si>
  <si>
    <t xml:space="preserve">06.203.0018-A</t>
  </si>
  <si>
    <t xml:space="preserve">06.203.0019-0</t>
  </si>
  <si>
    <t xml:space="preserve">TUBO DE POLIETILENO DE ALTA DENSIDADE(PEAD),RESINA PE80/100,NORMA ISO 4427, CLASSE PN-4, DE=355MM. FORNECIMENTO</t>
  </si>
  <si>
    <t xml:space="preserve">06.203.0019-A</t>
  </si>
  <si>
    <t xml:space="preserve">06.203.0020-0</t>
  </si>
  <si>
    <t xml:space="preserve">TUBO DE POLIETILENO DE ALTA DENSIDADE(PEAD),RESINA PE80/100,NORMA ISO 4427, CLASSE PN-4, DE=400MM. FORNECIMENTO</t>
  </si>
  <si>
    <t xml:space="preserve">06.203.0020-A</t>
  </si>
  <si>
    <t xml:space="preserve">06.203.0021-0</t>
  </si>
  <si>
    <t xml:space="preserve">TUBO DE POLIETILENO DE ALTA DENSIDADE(PEAD),RESINA PE80/100,NORMA ISO 4427, CLASSE PN-4, DE=450MM. FORNECIMENTO</t>
  </si>
  <si>
    <t xml:space="preserve">06.203.0021-A</t>
  </si>
  <si>
    <t xml:space="preserve">06.203.0022-0</t>
  </si>
  <si>
    <t xml:space="preserve">TUBO DE POLIETILENO DE ALTA DENSIDADE(PEAD),RESINA PE80/100.NORMA ISO 4427, CLASSE PN-4, DE=500MM. FORNECIMENTO</t>
  </si>
  <si>
    <t xml:space="preserve">06.203.0022-A</t>
  </si>
  <si>
    <t xml:space="preserve">06.203.0023-0</t>
  </si>
  <si>
    <t xml:space="preserve">TUBO DE POLIETILENO DE ALTA DENSIDADE(PEAD),RESINA PE80/100,NORMA ISO 4427, CLASSE PN-4, DE=560MM. FORNECIMENTO</t>
  </si>
  <si>
    <t xml:space="preserve">06.203.0023-A</t>
  </si>
  <si>
    <t xml:space="preserve">06.203.0024-0</t>
  </si>
  <si>
    <t xml:space="preserve">TUBO DE POLIETILENO DE ALTA DENSIDADE(PEAD),RESINA PE80/100.NORMA ISO 4427, CLASSE PN-4, DE=630MM. FORNECIMENTO</t>
  </si>
  <si>
    <t xml:space="preserve">06.203.0024-A</t>
  </si>
  <si>
    <t xml:space="preserve">06.203.0025-0</t>
  </si>
  <si>
    <t xml:space="preserve">TUBO DE POLIETILENO DE ALTA DENSIDADE(PEAD),RESINA PE80/100.NORMA ISO 4427, CLASSE PN-4, DE=800MM. FORNECIMENTO</t>
  </si>
  <si>
    <t xml:space="preserve">06.203.0025-A</t>
  </si>
  <si>
    <t xml:space="preserve">06.203.0026-0</t>
  </si>
  <si>
    <t xml:space="preserve">TUBO DE POLIETILENO DE ALTA DENSIDADE(PEAD),RESINA PE80/100,NORMA ISO 4427, CLASSE PN-4, DE=900MM. FORNECIMENTO</t>
  </si>
  <si>
    <t xml:space="preserve">06.203.0026-A</t>
  </si>
  <si>
    <t xml:space="preserve">06.203.0027-0</t>
  </si>
  <si>
    <t xml:space="preserve">TUBO DE POLIETILENO DE ALTA DENSIDADE(PEAD),RESINA PE80/100.NORMA ISO 4427, CLASSE PN-4, DE=1000MM. FORNECIMENTO</t>
  </si>
  <si>
    <t xml:space="preserve">06.203.0027-A</t>
  </si>
  <si>
    <t xml:space="preserve">06.203.0028-0</t>
  </si>
  <si>
    <t xml:space="preserve">TUBO DE POLIETILENO DE ALTA DENSIDADE(PEAD),RESINA PE80/100.NORMA ISO 4427, CLASSE PN-4, DE=1200MM. FORNECIMENTO</t>
  </si>
  <si>
    <t xml:space="preserve">06.203.0028-A</t>
  </si>
  <si>
    <t xml:space="preserve">06.203.0043-0</t>
  </si>
  <si>
    <t xml:space="preserve">TUBO DE POLIETILENO DE ALTA DENSIDADE(PEAD),RESINA PE80/100.NORMA ISO 4427, CLASSE PN-10, DE=32MM. FORNECIMENTO</t>
  </si>
  <si>
    <t xml:space="preserve">06.203.0043-A</t>
  </si>
  <si>
    <t xml:space="preserve">06.203.0044-0</t>
  </si>
  <si>
    <t xml:space="preserve">TUBO DE POLIETILENO DE ALTA DENSIDADE(PEAD),RESINA PE80/100.NORMA ISO 4427, CLASSE PN-10, DE=40MM. FORNECIMENTO</t>
  </si>
  <si>
    <t xml:space="preserve">06.203.0044-A</t>
  </si>
  <si>
    <t xml:space="preserve">06.203.0045-0</t>
  </si>
  <si>
    <t xml:space="preserve">TUBO DE POLIETILENO DE ALTA DENSIDADE(PEAD),RESINA PE80/100.NORMA ISO 4427, CLASSE PN-10, DE=50MM. FORNECIMENTO</t>
  </si>
  <si>
    <t xml:space="preserve">06.203.0045-A</t>
  </si>
  <si>
    <t xml:space="preserve">06.203.0046-0</t>
  </si>
  <si>
    <t xml:space="preserve">TUBO DE POLIETILENO DE ALTA DENSIDADE(PEAD),RESINA PE80/100.NORMA ISO 4427, CLASSE PN-10, DE=75MM. FORNECIMENTO</t>
  </si>
  <si>
    <t xml:space="preserve">06.203.0046-A</t>
  </si>
  <si>
    <t xml:space="preserve">06.203.0047-0</t>
  </si>
  <si>
    <t xml:space="preserve">TUBO DE POLIETILENO DE ALTA DENSIDADE(PEAD),RESINA PE80/100.NORMA ISO 4427, CLASSE PN-10, DE=90MM. FORNECIMENTO</t>
  </si>
  <si>
    <t xml:space="preserve">06.203.0047-A</t>
  </si>
  <si>
    <t xml:space="preserve">06.203.0048-0</t>
  </si>
  <si>
    <t xml:space="preserve">TUBO DE POLIETILENO DE ALTA DENSIDADE(PEAD),RESINA PE80/100,NORMA ISO 4427, CLASSE PN-10, DE=110MM. FORNECIMENTO</t>
  </si>
  <si>
    <t xml:space="preserve">06.203.0048-A</t>
  </si>
  <si>
    <t xml:space="preserve">06.203.0049-0</t>
  </si>
  <si>
    <t xml:space="preserve">TUBO DE POLIETILENO DE ALTA DENSIDADE(PEAD),RESINA PE80/100,NORMA ISO 4427, CLASSE PN-10, DE=125MM. FORNECIMENTO</t>
  </si>
  <si>
    <t xml:space="preserve">06.203.0049-A</t>
  </si>
  <si>
    <t xml:space="preserve">06.203.0050-0</t>
  </si>
  <si>
    <t xml:space="preserve">TUBO DE POLIETILENO DE ALTA DENSIDADE(PEAD),RESINA PE80/100,FORMA ISO 4427, CLASSE PN-10, DE=140MM. FORNECIMENTO</t>
  </si>
  <si>
    <t xml:space="preserve">06.203.0050-A</t>
  </si>
  <si>
    <t xml:space="preserve">06.203.0051-0</t>
  </si>
  <si>
    <t xml:space="preserve">TUBO DE POLIETILENO DE ALTA DENSIDADE(PEAD),RESINA PE80/100,NORMA ISO 4427, CLASSE PN-10, DE=160MM. FORNECIMENTO</t>
  </si>
  <si>
    <t xml:space="preserve">06.203.0051-A</t>
  </si>
  <si>
    <t xml:space="preserve">06.203.0052-0</t>
  </si>
  <si>
    <t xml:space="preserve">TUBO DE POLIETILENO DE ALTA DENSIDADE(PEAD),RESINA PE80/100,NORMA ISO 4427, CLASSE PN-10, DE=180MM. FORNECIMENTO</t>
  </si>
  <si>
    <t xml:space="preserve">06.203.0052-A</t>
  </si>
  <si>
    <t xml:space="preserve">06.203.0053-0</t>
  </si>
  <si>
    <t xml:space="preserve">TUBO DE POLIETILENO DE ALTA DENSIDADE(PEAD),RESINA PE80/100,NORMA ISO 4427, CLASSE PN-10, DE=200MM. FORNECIMENTO</t>
  </si>
  <si>
    <t xml:space="preserve">06.203.0053-A</t>
  </si>
  <si>
    <t xml:space="preserve">06.203.0054-0</t>
  </si>
  <si>
    <t xml:space="preserve">TUBO DE POLIETILENO DE ALTA DENSIDADE(PEAD),RESINA PE80/100,NORMA ISO 4427, CLASSE PN-10, DE=225MM. FORNECIMENTO</t>
  </si>
  <si>
    <t xml:space="preserve">06.203.0054-A</t>
  </si>
  <si>
    <t xml:space="preserve">06.203.0055-0</t>
  </si>
  <si>
    <t xml:space="preserve">TUBO DE POLIETILENO DE ALTA DENSIDADE(PEAD),RESINA PE80/100,NORMA ISO 4427, CLASSE PN-10, DE=250MM. FORNECIMENTO</t>
  </si>
  <si>
    <t xml:space="preserve">06.203.0055-A</t>
  </si>
  <si>
    <t xml:space="preserve">06.203.0056-0</t>
  </si>
  <si>
    <t xml:space="preserve">TUBO DE POLIETILENO DE ALTA DENSIDADE(PEAD),RESINA PE80/100,NORMA ISO 4427, CLASSE PN-10, DE=280MM. FORNECIMENTO</t>
  </si>
  <si>
    <t xml:space="preserve">06.203.0056-A</t>
  </si>
  <si>
    <t xml:space="preserve">06.203.0057-0</t>
  </si>
  <si>
    <t xml:space="preserve">TUBO DE POLIETILENO DE ALTA DENSIDADE(PEAD),RESINA PE80/100,NORMA ISO 4427, CLASSE PN-10, DE=315MM. FORNECIMENTO</t>
  </si>
  <si>
    <t xml:space="preserve">06.203.0057-A</t>
  </si>
  <si>
    <t xml:space="preserve">06.203.0058-0</t>
  </si>
  <si>
    <t xml:space="preserve">TUBO DE POLIETILENO DE ALTA DENSIDADE(PEAD),RESINA PE80/100,NORMA ISO 4427, CLASSE PN-10, DE=355MM. FORNECIMENTO</t>
  </si>
  <si>
    <t xml:space="preserve">06.203.0058-A</t>
  </si>
  <si>
    <t xml:space="preserve">06.203.0059-0</t>
  </si>
  <si>
    <t xml:space="preserve">TUBO DE POLIETILENO DE ALTA DENSIDADE(PEAD),RESINA PE80/100,NORMA ISO 4427, CLASSE PN-10, DE=400MM. FORNECIMENTO</t>
  </si>
  <si>
    <t xml:space="preserve">06.203.0059-A</t>
  </si>
  <si>
    <t xml:space="preserve">06.203.0060-0</t>
  </si>
  <si>
    <t xml:space="preserve">TUBO DE POLIETILENO DE ALTA DENSIDADE(PEAD),RESINA PE80/100,NORMA ISO 4427, CLASSE PN-10, DE=450MM. FORNECIMENTO</t>
  </si>
  <si>
    <t xml:space="preserve">06.203.0060-A</t>
  </si>
  <si>
    <t xml:space="preserve">06.203.0061-0</t>
  </si>
  <si>
    <t xml:space="preserve">TUBO DE POLIETILENO DE ALTA DENSIDADE(PEAD),RESINA PE80/100,NORMA ISO 4427, CLASSE PN-10, DE=500MM. FORNECIMENTO</t>
  </si>
  <si>
    <t xml:space="preserve">06.203.0061-A</t>
  </si>
  <si>
    <t xml:space="preserve">06.203.0062-0</t>
  </si>
  <si>
    <t xml:space="preserve">TUBO DE POLIETILENO DE ALTA DENSIDADE(PEAD),RESINA PE80/100,NORMA ISO 4427, CLASSE PN-10, DE=560MM. FORNECIMENTO</t>
  </si>
  <si>
    <t xml:space="preserve">06.203.0062-A</t>
  </si>
  <si>
    <t xml:space="preserve">06.203.0063-0</t>
  </si>
  <si>
    <t xml:space="preserve">TUBO DE POLIETILENO DE ALTA DENSIDADE(PEAD),RESINA PE80/100,NORMA ISO 4427, CLASSE PN-10, DE=630MM. FORNECIMENTO</t>
  </si>
  <si>
    <t xml:space="preserve">06.203.0063-A</t>
  </si>
  <si>
    <t xml:space="preserve">06.203.0064-0</t>
  </si>
  <si>
    <t xml:space="preserve">TUBO DE POLIETILENO DE ALTA DENSIDADE(PEAD),RESINA PE80/100,NORMA ISO 4427, CLASSE PN-10, DE=800MM. FORNECIMENTO</t>
  </si>
  <si>
    <t xml:space="preserve">06.203.0064-A</t>
  </si>
  <si>
    <t xml:space="preserve">06.203.0081-0</t>
  </si>
  <si>
    <t xml:space="preserve">TUBO DE POLIETILENO DE ALTA DENSIDADE(PEAD),RESINA PE80/100,NORMA ISO 4427, CLASSE PN-16, DE=20MM. FORNECIMENTO</t>
  </si>
  <si>
    <t xml:space="preserve">06.203.0081-A</t>
  </si>
  <si>
    <t xml:space="preserve">06.203.0082-0</t>
  </si>
  <si>
    <t xml:space="preserve">TUBO DE POLIETILENO DE ALTA DENSIDADE(PEAD),RESINA PE80/100,NORMA ISO 4427, CLASSE PN-16, DE=25MM. FORNECIMENTO</t>
  </si>
  <si>
    <t xml:space="preserve">06.203.0082-A</t>
  </si>
  <si>
    <t xml:space="preserve">06.203.0083-0</t>
  </si>
  <si>
    <t xml:space="preserve">TUBO DE POLIETILENO DE ALTA DENSIDADE(PEAD),RESINA PE80/100,NORMA ISO 4427, CLASSE PN-16, DE=32MM. FORNECIMENTO</t>
  </si>
  <si>
    <t xml:space="preserve">06.203.0083-A</t>
  </si>
  <si>
    <t xml:space="preserve">06.203.0084-0</t>
  </si>
  <si>
    <t xml:space="preserve">TUBO DE POLIETILENO DE ALTA DENSIDADE(PEAD),RESINA PE80/100,NORMA ISO 4427, CLASSE PN-16, DE=40MM. FORNECIMENTO</t>
  </si>
  <si>
    <t xml:space="preserve">06.203.0084-A</t>
  </si>
  <si>
    <t xml:space="preserve">06.203.0085-0</t>
  </si>
  <si>
    <t xml:space="preserve">TUBO DE POLIETILENO DE ALTA DENSIDADE(PEAD),RESINA PE80/100,NORMA ISO 4427, CLASSE PN-16, DE=50MM. FORNECIMENTO</t>
  </si>
  <si>
    <t xml:space="preserve">06.203.0085-A</t>
  </si>
  <si>
    <t xml:space="preserve">06.203.0086-0</t>
  </si>
  <si>
    <t xml:space="preserve">TUBO DE POLIETILENO DE ALTA DENSIDADE(PEAD),RESINA PE80/100,NORMA ISO 4427, CLASSE PN-16, DE=75MM. FORNECIMENTO</t>
  </si>
  <si>
    <t xml:space="preserve">06.203.0086-A</t>
  </si>
  <si>
    <t xml:space="preserve">06.203.0087-0</t>
  </si>
  <si>
    <t xml:space="preserve">TUBO DE POLIETILENO DE ALTA DENSIDADE(PEAD),RESINA PE80/100,NORMA ISO 4427, CLASSE PN-16, DE=90MM. FORNECIMENTO</t>
  </si>
  <si>
    <t xml:space="preserve">06.203.0087-A</t>
  </si>
  <si>
    <t xml:space="preserve">06.203.0088-0</t>
  </si>
  <si>
    <t xml:space="preserve">TUBO DE POLIETILENO DE ALTA DENSIDADE(PEAD),RESINA PE80/100,NORMA ISO 4427, CLASSE PN-16, DE=110MM. FORNECIMENTO</t>
  </si>
  <si>
    <t xml:space="preserve">06.203.0088-A</t>
  </si>
  <si>
    <t xml:space="preserve">06.203.0089-0</t>
  </si>
  <si>
    <t xml:space="preserve">TUBO DE POLIETILENO DE ALTA DENSIDADE(PEAD),RESINA PE80/100,NORMA ISO 4427, CLASSE PN-16, DE=125MM. FORNECIMENTO</t>
  </si>
  <si>
    <t xml:space="preserve">06.203.0089-A</t>
  </si>
  <si>
    <t xml:space="preserve">06.203.0090-0</t>
  </si>
  <si>
    <t xml:space="preserve">TUBO DE POLIETILENO DE ALTA DENSIDADE(PEAD),RESINA PE80/100,NORMA ISO 4427, CLASSE PN-16, DE=140MM. FORNECIMENTO</t>
  </si>
  <si>
    <t xml:space="preserve">06.203.0090-A</t>
  </si>
  <si>
    <t xml:space="preserve">06.203.0091-0</t>
  </si>
  <si>
    <t xml:space="preserve">TUBO DE POLIETILENO DE ALTA DENSIDADE(PEAD),RESINA PE80/100,NORMA ISO 4427, CLASSE PN-16, DE=160MM. FORNECIMENTO</t>
  </si>
  <si>
    <t xml:space="preserve">06.203.0091-A</t>
  </si>
  <si>
    <t xml:space="preserve">06.203.0092-0</t>
  </si>
  <si>
    <t xml:space="preserve">TUBO DE POLIETILENO DE ALTA DENSIDADE(PEAD),RESINA PE80/100,NORMA ISO 4427, CLASSE PN-16, DE=180MM. FORNECIMENTO</t>
  </si>
  <si>
    <t xml:space="preserve">06.203.0092-A</t>
  </si>
  <si>
    <t xml:space="preserve">06.203.0093-0</t>
  </si>
  <si>
    <t xml:space="preserve">TUBO DE POLIETILENO DE ALTA DENSIDADE(PEAD),RESINA PE80/100,NORMA ISO 4427, CLASSE PN-16, DE=200MM. FORNECIMENTO</t>
  </si>
  <si>
    <t xml:space="preserve">06.203.0093-A</t>
  </si>
  <si>
    <t xml:space="preserve">06.203.0094-0</t>
  </si>
  <si>
    <t xml:space="preserve">TUBO DE POLIETILENO DE ALTA DENSIDADE(PEAD),RESINA PE80/100,NORMA ISO 4427, CLASSE PN-16, DE=225MM. FORNECIMENTO</t>
  </si>
  <si>
    <t xml:space="preserve">06.203.0094-A</t>
  </si>
  <si>
    <t xml:space="preserve">06.203.0095-0</t>
  </si>
  <si>
    <t xml:space="preserve">TUBO DE POLIETILENO DE ALTA DENSIDADE(PEAD),RESINA PE80/100,NORMA ISO 4427, CLASSE PN-16, DE=250MM. FORNECIMENTO</t>
  </si>
  <si>
    <t xml:space="preserve">06.203.0095-A</t>
  </si>
  <si>
    <t xml:space="preserve">06.203.0096-0</t>
  </si>
  <si>
    <t xml:space="preserve">TUBO DE POLIETILENO DE ALTA DENSIDADE(PEAD),RESINA PE80/100,NORMA ISO 4427, CLASSE PN-16, DE=280MM. FORNECIMENTO</t>
  </si>
  <si>
    <t xml:space="preserve">06.203.0096-A</t>
  </si>
  <si>
    <t xml:space="preserve">06.203.0097-0</t>
  </si>
  <si>
    <t xml:space="preserve">TUBO DE POLIETILENO DE ALTA DENSIDADE(PEAD),RESINA PE80/100,NORMA ISO 4427, CLASSE PN-16, DE=315MM. FORNECIMENTO</t>
  </si>
  <si>
    <t xml:space="preserve">06.203.0097-A</t>
  </si>
  <si>
    <t xml:space="preserve">06.203.0098-0</t>
  </si>
  <si>
    <t xml:space="preserve">TUBO DE POLIETILENO DE ALTA DENSIDADE(PEAD),RESINA PE80/100,NORMA ISO 4427, CLASSE PN-16, DE=355MM. FORNECIMENTO</t>
  </si>
  <si>
    <t xml:space="preserve">06.203.0098-A</t>
  </si>
  <si>
    <t xml:space="preserve">06.203.0099-0</t>
  </si>
  <si>
    <t xml:space="preserve">TUBO DE POLIETILENO DE ALTA DENSIDADE(PEAD),RESINA PE80/100,NORMA ISO 4427, CLASSE PN-16, DE=400MM. FORNECIMENTO</t>
  </si>
  <si>
    <t xml:space="preserve">06.203.0099-A</t>
  </si>
  <si>
    <t xml:space="preserve">06.203.0100-0</t>
  </si>
  <si>
    <t xml:space="preserve">TUBO DE POLIETILENO DE ALTA DENSIDADE(PEAD),RESINA PE80/100,NORMA ISO 4427, CLASSE PN-16, DE=450MM. FORNECIMENTO</t>
  </si>
  <si>
    <t xml:space="preserve">06.203.0100-A</t>
  </si>
  <si>
    <t xml:space="preserve">06.203.0101-0</t>
  </si>
  <si>
    <t xml:space="preserve">TUBO DE POLIETILENO DE ALTA DENSIDADE(PEAD),RESINA PE80/100,NORMA ISO 4427, CLASSE PN-16, DE=500MM. FORNECIMENTO</t>
  </si>
  <si>
    <t xml:space="preserve">06.203.0101-A</t>
  </si>
  <si>
    <t xml:space="preserve">06.203.0102-0</t>
  </si>
  <si>
    <t xml:space="preserve">TUBO DE POLIETILENO DE ALTA DENSIDADE(PEAD),RESINA PE80/100,NORMA ISO 4427, CLASSE PN-16, DE=560MM. FORNECIMENTO</t>
  </si>
  <si>
    <t xml:space="preserve">06.203.0102-A</t>
  </si>
  <si>
    <t xml:space="preserve">06.203.0106-0</t>
  </si>
  <si>
    <t xml:space="preserve">COLARINHO DE POLIETILENO DE ALTA DENSIDADE(PEAD),RESINA PE80/100,CLASSE PN-4,DE=63MM.FORNECIMENTO</t>
  </si>
  <si>
    <t xml:space="preserve">06.203.0106-A</t>
  </si>
  <si>
    <t xml:space="preserve">06.203.0107-0</t>
  </si>
  <si>
    <t xml:space="preserve">COLARINHO DE POLIETILENO DE ALTA DENSIDADE(PEAD),RESINA PE80/100,CLASSE PN-4,DE=75MM.FORNECIMENTO</t>
  </si>
  <si>
    <t xml:space="preserve">06.203.0107-A</t>
  </si>
  <si>
    <t xml:space="preserve">06.203.0108-0</t>
  </si>
  <si>
    <t xml:space="preserve">COLARINHO DE POLIETILENO DE ALTA DENSIDADE(PEAD),RESINA PE80/100, CLASSE PN-4, DE=90MM. FORNECIMENTO</t>
  </si>
  <si>
    <t xml:space="preserve">06.203.0108-A</t>
  </si>
  <si>
    <t xml:space="preserve">06.203.0109-0</t>
  </si>
  <si>
    <t xml:space="preserve">COLARINHO DE POLIETILENO DE ALTA DENSIDADE(PEAD),RESINA PE80/100, CLASSE PN-4, DE=110MM. FORNECIMENTO</t>
  </si>
  <si>
    <t xml:space="preserve">06.203.0109-A</t>
  </si>
  <si>
    <t xml:space="preserve">06.203.0110-0</t>
  </si>
  <si>
    <t xml:space="preserve">COLARINHO DE POLIETILENO DE ALTA DENSIDADE(PEAD),RESINA PE80/100, CLASSE PN-4, DE=125MM. FORNECIMENTO</t>
  </si>
  <si>
    <t xml:space="preserve">06.203.0110-A</t>
  </si>
  <si>
    <t xml:space="preserve">06.203.0111-0</t>
  </si>
  <si>
    <t xml:space="preserve">COLARINHO DE POLIETILENO DE ALTA DENSIDADE(PEAD),RESINA PE80/100, CLASSE PN-4, DE=140MM. FORNECIMENTO</t>
  </si>
  <si>
    <t xml:space="preserve">06.203.0111-A</t>
  </si>
  <si>
    <t xml:space="preserve">06.203.0112-0</t>
  </si>
  <si>
    <t xml:space="preserve">COLARINHO DE POLIETILENO DE ALTA DENSIDADE(PEAD),RESINA PE80/100, CLASSE PN-4, DE=160MM. FORNECIMENTO</t>
  </si>
  <si>
    <t xml:space="preserve">06.203.0112-A</t>
  </si>
  <si>
    <t xml:space="preserve">06.203.0113-0</t>
  </si>
  <si>
    <t xml:space="preserve">COLARINHO DE POLIETILENO DE ALTA DENSIDADE(PEAD),RESINA PE80/100, CLASSE PN-4, DE=180MM. FORNECIMENTO</t>
  </si>
  <si>
    <t xml:space="preserve">06.203.0113-A</t>
  </si>
  <si>
    <t xml:space="preserve">06.203.0114-0</t>
  </si>
  <si>
    <t xml:space="preserve">COLARINHO DE POLIETILENO DE ALTA DENSIDADE(PEAD),RESINA PE80/100, CLASSE PN-4, DE=200MM. FORNECIMENTO</t>
  </si>
  <si>
    <t xml:space="preserve">06.203.0114-A</t>
  </si>
  <si>
    <t xml:space="preserve">06.203.0115-0</t>
  </si>
  <si>
    <t xml:space="preserve">COLARINHO DE POLIETILENO DE ALTA DENSIDADE(PEAD),RESINA PE80/100, CLASSE PN-4, DE=225MM. FORNECIMENTO</t>
  </si>
  <si>
    <t xml:space="preserve">06.203.0115-A</t>
  </si>
  <si>
    <t xml:space="preserve">06.203.0116-0</t>
  </si>
  <si>
    <t xml:space="preserve">COLARINHO DE POLIETILENO DE ALTA DENSIDADE(PEAD),RESINA PE80/100, CLASSE PN-4, DE=250MM. FORNECIMENTO</t>
  </si>
  <si>
    <t xml:space="preserve">06.203.0116-A</t>
  </si>
  <si>
    <t xml:space="preserve">06.203.0117-0</t>
  </si>
  <si>
    <t xml:space="preserve">COLARINHO DE POLIETILENO DE ALTA DENSIDADE(PEAD),RESINA PE80/100, CLASSE PN-4, DE=280MM. FORNECIMENTO</t>
  </si>
  <si>
    <t xml:space="preserve">06.203.0117-A</t>
  </si>
  <si>
    <t xml:space="preserve">06.203.0118-0</t>
  </si>
  <si>
    <t xml:space="preserve">COLARINHO DE POLIETILENO DE ALTA DENSIDADE(PEAD),RESINA PE80/100, CLASSE PN-4, DE=315MM. FORNECIMENTO</t>
  </si>
  <si>
    <t xml:space="preserve">06.203.0118-A</t>
  </si>
  <si>
    <t xml:space="preserve">06.203.0119-0</t>
  </si>
  <si>
    <t xml:space="preserve">COLARINHO DE POLIETILENO DE ALTA DENSIDADE(PEAD),RESINA PE80/100, CLASSE PN-4, DE=355MM. FORNECIMENTO</t>
  </si>
  <si>
    <t xml:space="preserve">06.203.0119-A</t>
  </si>
  <si>
    <t xml:space="preserve">06.203.0120-0</t>
  </si>
  <si>
    <t xml:space="preserve">COLARINHO DE POLIETILENO DE ALTA DENSIDADE(PEAD),RESINA PE80/100, CLASSE PN-4, DE=400MM. FORNECIMENTO</t>
  </si>
  <si>
    <t xml:space="preserve">06.203.0120-A</t>
  </si>
  <si>
    <t xml:space="preserve">06.203.0121-0</t>
  </si>
  <si>
    <t xml:space="preserve">COLARINHO DE POLIETILENO DE ALTA DENSIDADE(PEAD),RESINA PE80/100, CLASSE PN-4, DE=450MM. FORNECIMENTO</t>
  </si>
  <si>
    <t xml:space="preserve">06.203.0121-A</t>
  </si>
  <si>
    <t xml:space="preserve">06.203.0122-0</t>
  </si>
  <si>
    <t xml:space="preserve">COLARINHO DE POLIETILENO DE ALTA DENSIDADE(PEAD),RESINA PE80/100, CLASSE PN-4, DE=500MM. FORNECIMENTO</t>
  </si>
  <si>
    <t xml:space="preserve">06.203.0122-A</t>
  </si>
  <si>
    <t xml:space="preserve">06.203.0123-0</t>
  </si>
  <si>
    <t xml:space="preserve">COLARINHO DE POLIETILENO DE ALTA DENSIDADE(PEAD),RESINA PE80/100, CLASSE PN-4, DE=560MM. FORNECIMENTO</t>
  </si>
  <si>
    <t xml:space="preserve">06.203.0123-A</t>
  </si>
  <si>
    <t xml:space="preserve">06.203.0124-0</t>
  </si>
  <si>
    <t xml:space="preserve">COLARINHO DE POLIETILENO DE ALTA DENSIDADE(PEAD),RESINA PE80/100, CLASSE PN-4, DE=630MM. FORNECIMENTO</t>
  </si>
  <si>
    <t xml:space="preserve">06.203.0124-A</t>
  </si>
  <si>
    <t xml:space="preserve">06.203.0125-0</t>
  </si>
  <si>
    <t xml:space="preserve">COLARINHO DE POLIETILENO DE ALTA DENSIDADE(PEAD),RESINA PE80/100, CLASSE PN-4, DE=800MM. FORNECIMENTO</t>
  </si>
  <si>
    <t xml:space="preserve">06.203.0125-A</t>
  </si>
  <si>
    <t xml:space="preserve">06.203.0126-0</t>
  </si>
  <si>
    <t xml:space="preserve">COLARINHO DE POLIETILENO DE ALTA DENSIDADE(PEAD),RESINA PE80/100, CLASSE PN-4, DE=900MM. FORNECIMENTO</t>
  </si>
  <si>
    <t xml:space="preserve">06.203.0126-A</t>
  </si>
  <si>
    <t xml:space="preserve">06.203.0127-0</t>
  </si>
  <si>
    <t xml:space="preserve">COLARINHO DE POLIETILENO DE ALTA DENSIDADE(PEAD),RESINA PE80/100, CLASSE PN-4, DE=1000MM. FORNECIMENTO</t>
  </si>
  <si>
    <t xml:space="preserve">06.203.0127-A</t>
  </si>
  <si>
    <t xml:space="preserve">06.203.0128-0</t>
  </si>
  <si>
    <t xml:space="preserve">COLARINHO DE POLIETILENO DE ALTA DENSIDADE(PEAD),RESINA PE80/100, CLASSE PN-4, DE=1200MM. FORNECIMENTO</t>
  </si>
  <si>
    <t xml:space="preserve">06.203.0128-A</t>
  </si>
  <si>
    <t xml:space="preserve">06.203.0136-0</t>
  </si>
  <si>
    <t xml:space="preserve">COLARINHO DE POLIETILENO DE ALTA DENSIDADE(PEAD),RESINA PE80/100, CLASSE PN-10, DE=63MM. FORNECIMENTO</t>
  </si>
  <si>
    <t xml:space="preserve">06.203.0136-A</t>
  </si>
  <si>
    <t xml:space="preserve">06.203.0137-0</t>
  </si>
  <si>
    <t xml:space="preserve">COLARINHO DE POLIETILENO DE ALTA DENSIDADE(PEAD),RESINA PE80/100, CLASSE PN-10, DE=75MM. FORNECIMENTO</t>
  </si>
  <si>
    <t xml:space="preserve">06.203.0137-A</t>
  </si>
  <si>
    <t xml:space="preserve">06.203.0138-0</t>
  </si>
  <si>
    <t xml:space="preserve">COLARINHO DE POLIETILENO DE ALTA DENSIDADE(PEAD),RESINA PE80/100, CLASSE PN-10, DE=90MM. FORNECIMENTO</t>
  </si>
  <si>
    <t xml:space="preserve">06.203.0138-A</t>
  </si>
  <si>
    <t xml:space="preserve">06.203.0139-0</t>
  </si>
  <si>
    <t xml:space="preserve">COLARINHO DE POLIETILENO DE ALTA DENSIDADE(PEAD),RESINA PE80/100, CLASSE PN-10, DE=110MM. FORNECIMENTO</t>
  </si>
  <si>
    <t xml:space="preserve">06.203.0139-A</t>
  </si>
  <si>
    <t xml:space="preserve">06.203.0140-0</t>
  </si>
  <si>
    <t xml:space="preserve">COLARINHO DE POLIETILENO DE ALTA DENSIDADE(PEAD),RESINA PE80/100, CLASSE PN-10, DE=125MM. FORNECIMENTO</t>
  </si>
  <si>
    <t xml:space="preserve">06.203.0140-A</t>
  </si>
  <si>
    <t xml:space="preserve">06.203.0141-0</t>
  </si>
  <si>
    <t xml:space="preserve">COLARINHO DE POLIETILENO DE ALTA DENSIDADE(PEAD),RESINA PE80/100, CLASSE PN-10, DE=140MM. FORNECIMENTO</t>
  </si>
  <si>
    <t xml:space="preserve">06.203.0141-A</t>
  </si>
  <si>
    <t xml:space="preserve">06.203.0142-0</t>
  </si>
  <si>
    <t xml:space="preserve">COLARINHO DE POLIETILENO DE ALTA DENSIDADE(PEAD),RESINA PE80/100, CLASSE PN-10, DE=160MM. FORNECIMENTO</t>
  </si>
  <si>
    <t xml:space="preserve">06.203.0142-A</t>
  </si>
  <si>
    <t xml:space="preserve">06.203.0143-0</t>
  </si>
  <si>
    <t xml:space="preserve">COLARINHO DE POLIETILENO DE ALTA DENSIDADE(PEAD),RESINA PE80/100, CLASSE PN-10, DE=180MM. FORNECIMENTO</t>
  </si>
  <si>
    <t xml:space="preserve">06.203.0143-A</t>
  </si>
  <si>
    <t xml:space="preserve">06.203.0144-0</t>
  </si>
  <si>
    <t xml:space="preserve">COLARINHO DE POLIETILENO DE ALTA DENSIDADE(PEAD),RESINA PE80/100, CLASSE PN-10, DE=200MM. FORNECIMENTO</t>
  </si>
  <si>
    <t xml:space="preserve">06.203.0144-A</t>
  </si>
  <si>
    <t xml:space="preserve">06.203.0145-0</t>
  </si>
  <si>
    <t xml:space="preserve">COLARINHO DE POLIETILENO DE ALTA DENSIDADE(PEAD),RESINA PE80/100, CLASSE PN-10, DE=225MM. FORNECIMENTO</t>
  </si>
  <si>
    <t xml:space="preserve">06.203.0145-A</t>
  </si>
  <si>
    <t xml:space="preserve">06.203.0146-0</t>
  </si>
  <si>
    <t xml:space="preserve">COLARINHO DE POLIETILENO DE ALTA DENSIDADE(PEAD),RESINA PE80/100, CLASSE PN-10, DE=250MM. FORNECIMENTO</t>
  </si>
  <si>
    <t xml:space="preserve">06.203.0146-A</t>
  </si>
  <si>
    <t xml:space="preserve">06.203.0147-0</t>
  </si>
  <si>
    <t xml:space="preserve">COLARINHO DE POLIETILENO DE ALTA DENSIDADE(PEAD),RESINA PE80/100, CLASSE PN-10, DE=280MM. FORNECIMENTO</t>
  </si>
  <si>
    <t xml:space="preserve">06.203.0147-A</t>
  </si>
  <si>
    <t xml:space="preserve">06.203.0148-0</t>
  </si>
  <si>
    <t xml:space="preserve">COLARINHO DE POLIETILENO DE ALTA DENSIDADE(PEAD),RESINA PE80/100, CLASSE PN-10, DE=315MM. FORNECIMENTO</t>
  </si>
  <si>
    <t xml:space="preserve">06.203.0148-A</t>
  </si>
  <si>
    <t xml:space="preserve">06.203.0149-0</t>
  </si>
  <si>
    <t xml:space="preserve">COLARINHO DE POLIETILENO DE ALTA DENSIDADE(PEAD),RESINA PE80/100, CLASSE PN-10, DE=355MM. FORNECIMENTO</t>
  </si>
  <si>
    <t xml:space="preserve">06.203.0149-A</t>
  </si>
  <si>
    <t xml:space="preserve">06.203.0150-0</t>
  </si>
  <si>
    <t xml:space="preserve">COLARINHO DE POLIETILENO DE ALTA DENSIDADE(PEAD),RESINA PE80/100, CLASSE PN-10, DE=400MM. FORNECIMENTO</t>
  </si>
  <si>
    <t xml:space="preserve">06.203.0150-A</t>
  </si>
  <si>
    <t xml:space="preserve">06.203.0151-0</t>
  </si>
  <si>
    <t xml:space="preserve">COLARINHO DE POLIETILENO DE ALTA DENSIDADE(PEAD),RESINA PE80/100, CLASSE PN-10, DE=450MM. FORNECIMENTO</t>
  </si>
  <si>
    <t xml:space="preserve">06.203.0151-A</t>
  </si>
  <si>
    <t xml:space="preserve">06.203.0152-0</t>
  </si>
  <si>
    <t xml:space="preserve">COLARINHO DE POLIETILENO DE ALTA DENSIDADE(PEAD),RESINA PE80/100, CLASSE PN-10, DE=500MM. FORNECIMENTO</t>
  </si>
  <si>
    <t xml:space="preserve">06.203.0152-A</t>
  </si>
  <si>
    <t xml:space="preserve">06.203.0153-0</t>
  </si>
  <si>
    <t xml:space="preserve">COLARINHO DE POLIETILENO DE ALTA DENSIDADE(PEAD),RESINA PE80/100, CLASSE PN-10, DE=560MM. FORNECIMENTO</t>
  </si>
  <si>
    <t xml:space="preserve">06.203.0153-A</t>
  </si>
  <si>
    <t xml:space="preserve">06.203.0154-0</t>
  </si>
  <si>
    <t xml:space="preserve">COLARINHO DE POLIETILENO DE ALTA DENSIDADE(PEAD),RESINA PE80/100, CLASSE PN-10, DE=630MM. FORNECIMENTO</t>
  </si>
  <si>
    <t xml:space="preserve">06.203.0154-A</t>
  </si>
  <si>
    <t xml:space="preserve">06.203.0155-0</t>
  </si>
  <si>
    <t xml:space="preserve">COLARINHO DE POLIETILENO DE ALTA DENSIDADE(PEAD),RESINA PE80/100, CLASSE PN-10, DE=800MM. FORNECIMENTO</t>
  </si>
  <si>
    <t xml:space="preserve">06.203.0155-A</t>
  </si>
  <si>
    <t xml:space="preserve">06.203.0166-0</t>
  </si>
  <si>
    <t xml:space="preserve">COLARINHO DE POLIETILENO DE ALTA DENSIDADE(PEAD),RESINA PE80/100,CLASSE PN-16, DE=63MM. FORNECIMENTO</t>
  </si>
  <si>
    <t xml:space="preserve">06.203.0166-A</t>
  </si>
  <si>
    <t xml:space="preserve">06.203.0167-0</t>
  </si>
  <si>
    <t xml:space="preserve">COLARINHO DE POLIETILENO DE ALTA DENSIDADE(PEAD),RESINA PE80/100, CLASSE PN-16, DE=75MM. FORNECIMENTO</t>
  </si>
  <si>
    <t xml:space="preserve">06.203.0167-A</t>
  </si>
  <si>
    <t xml:space="preserve">06.203.0168-0</t>
  </si>
  <si>
    <t xml:space="preserve">COLARINHO DE POLIETILENO DE ALTA DENSIDADE(PEAD),RESINA PE80/100, CLASSE PN-16, DE=90MM. FORNECIMENTO</t>
  </si>
  <si>
    <t xml:space="preserve">06.203.0168-A</t>
  </si>
  <si>
    <t xml:space="preserve">06.203.0169-0</t>
  </si>
  <si>
    <t xml:space="preserve">COLARINHO DE POLIETILENO DE ALTA DENSIDADE(PEAD),RESINA PE80/100, CLASSE PN-16, DE=110MM. FORNECIMENTO</t>
  </si>
  <si>
    <t xml:space="preserve">06.203.0169-A</t>
  </si>
  <si>
    <t xml:space="preserve">06.203.0170-0</t>
  </si>
  <si>
    <t xml:space="preserve">COLARINHO DE POLIETILENO DE ALTA DENSIDADE(PEAD),RESINA PE80/100, CLASSE PN-16, DE=125MM. FORNECIMENTO</t>
  </si>
  <si>
    <t xml:space="preserve">06.203.0170-A</t>
  </si>
  <si>
    <t xml:space="preserve">06.203.0171-0</t>
  </si>
  <si>
    <t xml:space="preserve">COLARINHO DE POLIETILENO DE ALTA DENSIDADE(PEAD),RESINA PE80/100, CLASSE PN-16, DE=140MM. FORNECIMENTO</t>
  </si>
  <si>
    <t xml:space="preserve">06.203.0171-A</t>
  </si>
  <si>
    <t xml:space="preserve">06.203.0172-0</t>
  </si>
  <si>
    <t xml:space="preserve">COLARINHO DE POLIETILENO DE ALTA DENSIDADE(PEAD),RESINA PE80/100, CLASSE PN-16, DE=160MM. FORNECIMENTO</t>
  </si>
  <si>
    <t xml:space="preserve">06.203.0172-A</t>
  </si>
  <si>
    <t xml:space="preserve">06.203.0173-0</t>
  </si>
  <si>
    <t xml:space="preserve">COLARINHO DE POLIETILENO DE ALTA DENSIDADE(PEAD),RESINA PE80/100, CLASSE PN-16, DE=180MM. FORNECIMENTO</t>
  </si>
  <si>
    <t xml:space="preserve">06.203.0173-A</t>
  </si>
  <si>
    <t xml:space="preserve">06.203.0174-0</t>
  </si>
  <si>
    <t xml:space="preserve">COLARINHO DE POLIETILENO DE ALTA DENSIDADE(PEAD),RESINA PE80/100, CLASSE PN-16, DE=200MM. FORNECIMENTO</t>
  </si>
  <si>
    <t xml:space="preserve">06.203.0174-A</t>
  </si>
  <si>
    <t xml:space="preserve">06.203.0175-0</t>
  </si>
  <si>
    <t xml:space="preserve">COLARINHO DE POLIETILENO DE ALTA DENSIDADE(PEAD),RESINA PE80/100, CLASSE PN-16, DE=225MM. FORNECIMENTO</t>
  </si>
  <si>
    <t xml:space="preserve">06.203.0175-A</t>
  </si>
  <si>
    <t xml:space="preserve">06.203.0176-0</t>
  </si>
  <si>
    <t xml:space="preserve">COLARINHO DE POLIETILENO DE ALTA DENSIDADE(PEAD),RESINA PE80/100, CLASSE PN-16, DE=250MM. FORNECIMENTO</t>
  </si>
  <si>
    <t xml:space="preserve">06.203.0176-A</t>
  </si>
  <si>
    <t xml:space="preserve">06.203.0177-0</t>
  </si>
  <si>
    <t xml:space="preserve">COLARINHO DE POLIETILENO DE ALTA DENSIDADE(PEAD),RESINA PE80/100, CLASSE PN-16, DE=280MM. FORNECIMENTO</t>
  </si>
  <si>
    <t xml:space="preserve">06.203.0177-A</t>
  </si>
  <si>
    <t xml:space="preserve">06.203.0178-0</t>
  </si>
  <si>
    <t xml:space="preserve">COLARINHO DE POLIETILENO DE ALTA DENSIDADE(PEAD),RESINA PE80/100, CLASSE PN-16, DE=315MM. FORNECIMENTO</t>
  </si>
  <si>
    <t xml:space="preserve">06.203.0178-A</t>
  </si>
  <si>
    <t xml:space="preserve">06.203.0179-0</t>
  </si>
  <si>
    <t xml:space="preserve">COLARINHO DE POLIETILENO DE ALTA DENSIDADE(PEAD),RESINA PE80/100, CLASSE PN-16, DE=355MM. FORNECIMENTO</t>
  </si>
  <si>
    <t xml:space="preserve">06.203.0179-A</t>
  </si>
  <si>
    <t xml:space="preserve">06.203.0180-0</t>
  </si>
  <si>
    <t xml:space="preserve">COLARINHO DE POLIETILENO DE ALTA DENSIDADE(PEAD),RESINA PE80/100, CLASSE PN-16, DE=400MM. FORNECIMENTO</t>
  </si>
  <si>
    <t xml:space="preserve">06.203.0180-A</t>
  </si>
  <si>
    <t xml:space="preserve">06.203.0181-0</t>
  </si>
  <si>
    <t xml:space="preserve">COLARINHO DE POLIETILENO DE ALTA DENSIDADE(PEAD),RESINA PE80/100, CLASSE PN-16, DE=450MM. FORNECIMENTO</t>
  </si>
  <si>
    <t xml:space="preserve">06.203.0181-A</t>
  </si>
  <si>
    <t xml:space="preserve">06.203.0182-0</t>
  </si>
  <si>
    <t xml:space="preserve">COLARINHO DE POLIETILENO DE ALTA DENSIDADE(PEAD),RESINA PE80/100, CLASSE PN-16, DE=500MM. FORNECIMENTO</t>
  </si>
  <si>
    <t xml:space="preserve">06.203.0182-A</t>
  </si>
  <si>
    <t xml:space="preserve">06.203.0183-0</t>
  </si>
  <si>
    <t xml:space="preserve">COLARINHO DE POLIETILENO DE ALTA DENSIDADE(PEAD),RESINA PE80/100, CLASSE PN-16, DE=560MM. FORNECIMENTO</t>
  </si>
  <si>
    <t xml:space="preserve">06.203.0183-A</t>
  </si>
  <si>
    <t xml:space="preserve">06.203.0191-0</t>
  </si>
  <si>
    <t xml:space="preserve">LUVA DE ELETROFUSAO DE POLIETILENO DE ALTA DENSIDADE (PEAD),RESINA PE80/100, PARA DE=20MM. FORNECIMENTO</t>
  </si>
  <si>
    <t xml:space="preserve">06.203.0191-A</t>
  </si>
  <si>
    <t xml:space="preserve">06.203.0192-0</t>
  </si>
  <si>
    <t xml:space="preserve">LUVA DE ELETROFUSAO DE POLIETILENO DE ALTA DENSIDADE (PEAD),RESINA PE80/100, PARA DE=25MM. FORNECIMENTO</t>
  </si>
  <si>
    <t xml:space="preserve">06.203.0192-A</t>
  </si>
  <si>
    <t xml:space="preserve">06.203.0193-0</t>
  </si>
  <si>
    <t xml:space="preserve">LUVA DE ELETROFUSAO DE POLIETILENO DE ALTA DENSIDADE (PEAD),RESINA PE80/100, PARA DE=32MM. FORNECIMENTO</t>
  </si>
  <si>
    <t xml:space="preserve">06.203.0193-A</t>
  </si>
  <si>
    <t xml:space="preserve">06.203.0194-0</t>
  </si>
  <si>
    <t xml:space="preserve">LUVA DE ELETROFUSAO DE POLIETILENO DE ALTA DENSIDADE (PEAD),RESINA PE80/100, PARA DE=40MM. FORNECIMENTO</t>
  </si>
  <si>
    <t xml:space="preserve">06.203.0194-A</t>
  </si>
  <si>
    <t xml:space="preserve">06.203.0195-0</t>
  </si>
  <si>
    <t xml:space="preserve">LUVA DE ELETROFUSAO DE POLIETILENO DE ALTA DENSIDADE (PEAD),RESINA PE80/100, PARA DE=50MM. FORNECIMENTO</t>
  </si>
  <si>
    <t xml:space="preserve">06.203.0195-A</t>
  </si>
  <si>
    <t xml:space="preserve">06.203.0196-0</t>
  </si>
  <si>
    <t xml:space="preserve">LUVA DE ELETROFUSAO DE POLIETILENO DE ALTA DENSIDADE (PEAD),RESINA PE80/100, PARA DE=75MM. FORNECIMENTO</t>
  </si>
  <si>
    <t xml:space="preserve">06.203.0196-A</t>
  </si>
  <si>
    <t xml:space="preserve">06.203.0197-0</t>
  </si>
  <si>
    <t xml:space="preserve">LUVA DE ELETROFUSAO DE POLIETILENO DE ALTA DENSIDADE (PEAD),RESINA PE80/100, PARA DE=90MM. FORNECIMENTO</t>
  </si>
  <si>
    <t xml:space="preserve">06.203.0197-A</t>
  </si>
  <si>
    <t xml:space="preserve">06.203.0198-0</t>
  </si>
  <si>
    <t xml:space="preserve">LUVA DE ELETROFUSAO DE POLIETILENO DE ALTA DENSIDADE (PEAD),RESINA PE80/100, PARA DE=110MM. FORNECIMENTO</t>
  </si>
  <si>
    <t xml:space="preserve">06.203.0198-A</t>
  </si>
  <si>
    <t xml:space="preserve">06.203.0199-0</t>
  </si>
  <si>
    <t xml:space="preserve">LUVA DE ELETROFUSAO DE POLIETILENO DE ALTA DENSIDADE (PEAD),RESINA PE80/100, PARA DE=125MM. FORNECIMENTO</t>
  </si>
  <si>
    <t xml:space="preserve">06.203.0199-A</t>
  </si>
  <si>
    <t xml:space="preserve">06.203.0200-0</t>
  </si>
  <si>
    <t xml:space="preserve">LUVA DE ELETROFUSAO DE POLIETILENO DE ALTA DENSIDADE (PEAD),RESINA PE80/100, PARA DE=140MM. FORNECIMENTO</t>
  </si>
  <si>
    <t xml:space="preserve">06.203.0200-A</t>
  </si>
  <si>
    <t xml:space="preserve">06.203.0201-0</t>
  </si>
  <si>
    <t xml:space="preserve">LUVA DE ELETROFUSAO DE POLIETILENO DE ALTA DENSIDADE (PEAD),RESINA PE80/100, PARA DE=160MM. FORNECIMENTO</t>
  </si>
  <si>
    <t xml:space="preserve">06.203.0201-A</t>
  </si>
  <si>
    <t xml:space="preserve">06.203.0202-0</t>
  </si>
  <si>
    <t xml:space="preserve">LUVA DE ELETROFUSAO DE POLIETILENO DE ALTA DENSIDADE (PEAD),RESINA PE80/100, PARA DE=180MM. FORNECIMENTO</t>
  </si>
  <si>
    <t xml:space="preserve">06.203.0202-A</t>
  </si>
  <si>
    <t xml:space="preserve">06.203.0203-0</t>
  </si>
  <si>
    <t xml:space="preserve">LUVA DE ELETROFUSAO DE POLIETILENO DE ALTA DENSIDADE (PEAD),RESINA PE80/100, PARA DE=200MM. FORNECIMENTO</t>
  </si>
  <si>
    <t xml:space="preserve">06.203.0203-A</t>
  </si>
  <si>
    <t xml:space="preserve">06.203.0204-0</t>
  </si>
  <si>
    <t xml:space="preserve">LUVA DE ELETROFUSAO DE POLIETILENO DE ALTA DENSIDADE (PEAD),RESINA PE80/100, PARA DE=225MM. FORNECIMENTO</t>
  </si>
  <si>
    <t xml:space="preserve">06.203.0204-A</t>
  </si>
  <si>
    <t xml:space="preserve">06.203.0205-0</t>
  </si>
  <si>
    <t xml:space="preserve">LUVA DE ELETROFUSAO DE POLIETILENO DE ALTA DENSIDADE (PEAD),RESINA PE80/100, PARA DE=250MM. FORNECIMENTO</t>
  </si>
  <si>
    <t xml:space="preserve">06.203.0205-A</t>
  </si>
  <si>
    <t xml:space="preserve">06.203.0206-0</t>
  </si>
  <si>
    <t xml:space="preserve">LUVA DE ELETROFUSAO DE POLIETILENO DE ALTA DENSIDADE (PEAD),RESINA PE80/100, PARA DE=280MM. FORNECIMENTO</t>
  </si>
  <si>
    <t xml:space="preserve">06.203.0206-A</t>
  </si>
  <si>
    <t xml:space="preserve">06.203.0207-0</t>
  </si>
  <si>
    <t xml:space="preserve">LUVA DE ELETROFUSAO DE POLIETILENO DE ALTA DENSIDADE (PEAD),RESINA PE80/100, PARA DE=315MM. FORNECIMENTO</t>
  </si>
  <si>
    <t xml:space="preserve">06.203.0207-A</t>
  </si>
  <si>
    <t xml:space="preserve">06.203.0208-0</t>
  </si>
  <si>
    <t xml:space="preserve">LUVA DE ELETROFUSAO DE POLIETILENO DE ALTA DENSIDADE (PEAD),RESINA PE80/100, PARA DE=355MM. FORNECIMENTO</t>
  </si>
  <si>
    <t xml:space="preserve">06.203.0208-A</t>
  </si>
  <si>
    <t xml:space="preserve">06.203.0209-0</t>
  </si>
  <si>
    <t xml:space="preserve">LUVA DE ELETROFUSAO DE POLIETILENO DE ALTA DENSIDADE (PEAD),RESINA PE80/100, PARA DE=400MM. FORNECIMENTO</t>
  </si>
  <si>
    <t xml:space="preserve">06.203.0209-A</t>
  </si>
  <si>
    <t xml:space="preserve">06.205.0050-0</t>
  </si>
  <si>
    <t xml:space="preserve">TUBO PRFV DEFOFO COM JUNTA ELASTICA INTEGRADA, CLASSE PN-6,COM DIAMETRO DE 50MM / SN 5000N/M². FORNECIMENTO</t>
  </si>
  <si>
    <t xml:space="preserve">06.205.0050-A</t>
  </si>
  <si>
    <t xml:space="preserve">06.205.0051-0</t>
  </si>
  <si>
    <t xml:space="preserve">TUBO PRFV DEFOFO COM JUNTA ELASTICA INTEGRADA, CLASSE PN-6,COM DIAMETRO DE 100MM / SN 5000N/M². FORNECIMENTO</t>
  </si>
  <si>
    <t xml:space="preserve">06.205.0051-A</t>
  </si>
  <si>
    <t xml:space="preserve">06.205.0052-0</t>
  </si>
  <si>
    <t xml:space="preserve">TUBO PRFV DEFOFO COM JUNTA ELASTICA INTEGRADA, CLASSE PN-6,COM DIAMETRO DE 150MM / SN 5000N/M2. FORNECIMENTO</t>
  </si>
  <si>
    <t xml:space="preserve">06.205.0052-A</t>
  </si>
  <si>
    <t xml:space="preserve">06.205.0053-0</t>
  </si>
  <si>
    <t xml:space="preserve">TUBO PRFV DEFOFO COM JUNTA ELASTICA INTEGRADA, CLASSE PN-6,COM DIAMETRO DE 200MM / SN 5000N/M². FORNECIMENTO</t>
  </si>
  <si>
    <t xml:space="preserve">06.205.0053-A</t>
  </si>
  <si>
    <t xml:space="preserve">06.205.0054-0</t>
  </si>
  <si>
    <t xml:space="preserve">TUBO PRFV DEFOFO COM JUNTA ELASTICA INTEGRADA, CLASSE PN-6,COM DIAMETRO DE 250MM / SN 5000N/M². FORNECIMENTO</t>
  </si>
  <si>
    <t xml:space="preserve">06.205.0054-A</t>
  </si>
  <si>
    <t xml:space="preserve">06.205.0055-0</t>
  </si>
  <si>
    <t xml:space="preserve">TUBO PRFV DEFOFO COM JUNTA ELASTICA INTEGRADA, CLASSE PN-6,COM DIAMETRO DE 300MM / SN 5000 N/M2. FORNECIMENTO</t>
  </si>
  <si>
    <t xml:space="preserve">06.205.0055-A</t>
  </si>
  <si>
    <t xml:space="preserve">06.205.0056-0</t>
  </si>
  <si>
    <t xml:space="preserve">TUBO PRFV DEFOFO COM JUNTA ELASTICA INTEGRADA, CLASSE PN-6,COM DIAMETRO DE 350MM / SN 5000 N/M2. FORNECIMENTO</t>
  </si>
  <si>
    <t xml:space="preserve">06.205.0056-A</t>
  </si>
  <si>
    <t xml:space="preserve">06.205.0057-0</t>
  </si>
  <si>
    <t xml:space="preserve">TUBO PRFV DEFOFO COM JUNTA ELASTICA INTEGRADA, CLASSE PN-6,COM DIAMETRO DE 400MM / SN 5000 N/M2. FORNECIMENTO</t>
  </si>
  <si>
    <t xml:space="preserve">06.205.0057-A</t>
  </si>
  <si>
    <t xml:space="preserve">06.205.0058-0</t>
  </si>
  <si>
    <t xml:space="preserve">TUBO PRFV DEFOFO COM JUNTA ELASTICA INTEGRADA, CLASSE PN-6,COM DIAMETRO DE 500MM / 5000 N/M2. FORNECIMENTO</t>
  </si>
  <si>
    <t xml:space="preserve">06.205.0058-A</t>
  </si>
  <si>
    <t xml:space="preserve">06.205.0059-0</t>
  </si>
  <si>
    <t xml:space="preserve">TUBO PRFV DEFOFO COM JUNTA ELASTICA INTEGRADA, CLASSE PN-6,COM DIAMETRO DE 600MM / SN 5000N/M2. FORNECIMENTO</t>
  </si>
  <si>
    <t xml:space="preserve">06.205.0059-A</t>
  </si>
  <si>
    <t xml:space="preserve">06.205.0060-0</t>
  </si>
  <si>
    <t xml:space="preserve">TUBO PRFV DEFOFO COM JUNTA ELASTICA INTEGRADA, CLASSE PN-6,COM DIAMETRO DE 700MM / SN 5000N/M2. FORNECIMENTO</t>
  </si>
  <si>
    <t xml:space="preserve">06.205.0060-A</t>
  </si>
  <si>
    <t xml:space="preserve">06.205.0061-0</t>
  </si>
  <si>
    <t xml:space="preserve">TUBO PRFV DEFOFO COM JUNTA ELASTICA INTEGRADA, CLASSE PN-6,COM DIAMETRO DE 800MM / SN 5000 N/M2. FORNECIMENTO</t>
  </si>
  <si>
    <t xml:space="preserve">06.205.0061-A</t>
  </si>
  <si>
    <t xml:space="preserve">06.205.0062-0</t>
  </si>
  <si>
    <t xml:space="preserve">TUBO PRFV DEFOFO COM JUNTA ELASTICA INTEGRADA, CLASSE PN-6,COM DIAMETRO DE 900MM / SN 5000 N/M2. FORNECIMENTO</t>
  </si>
  <si>
    <t xml:space="preserve">06.205.0062-A</t>
  </si>
  <si>
    <t xml:space="preserve">06.205.0063-0</t>
  </si>
  <si>
    <t xml:space="preserve">TUBO PRFV DEFOFO COM JUNTA ELASTICA INTEGRADA, CLASSE PN-6,COM DIAMETRO DE 1000MM / SN 5000 N/M2. FORNECIMENTO</t>
  </si>
  <si>
    <t xml:space="preserve">06.205.0063-A</t>
  </si>
  <si>
    <t xml:space="preserve">06.205.0064-0</t>
  </si>
  <si>
    <t xml:space="preserve">TUBO PRFV DEFOFO COM JUNTA ELASTICA INTEGRADA, CLASSE PN-6,COM DIAMETRO DE 1200MM / SN 5000 N/M2. FORNECIMENTO</t>
  </si>
  <si>
    <t xml:space="preserve">06.205.0064-A</t>
  </si>
  <si>
    <t xml:space="preserve">06.205.0065-0</t>
  </si>
  <si>
    <t xml:space="preserve">TUBO PRFV DEFOFO COM JUNTA ELASTICA INTEGRADA, CLASSE PN-6,COM DIAMETRO DE 1300MM / SN 5000N/M². FORNECIMENTO</t>
  </si>
  <si>
    <t xml:space="preserve">06.205.0065-A</t>
  </si>
  <si>
    <t xml:space="preserve">06.205.0066-0</t>
  </si>
  <si>
    <t xml:space="preserve">TUBO PRFV DEFOFO COM JUNTA ELASTICA INTEGRADA, CLASSE PN-6,COM DIAMETRO DE 1400MM / SN 5000N/M². FORNECIMENTO</t>
  </si>
  <si>
    <t xml:space="preserve">06.205.0066-A</t>
  </si>
  <si>
    <t xml:space="preserve">06.205.0067-0</t>
  </si>
  <si>
    <t xml:space="preserve">TUBO PRFV DEFOFO COM JUNTA ELASTICA INTEGRADA, CLASSE PN-6,COM DIAMETRO DE 1500MM / SN 5000N/M². FORNECIMENTO</t>
  </si>
  <si>
    <t xml:space="preserve">06.205.0067-A</t>
  </si>
  <si>
    <t xml:space="preserve">06.205.0068-0</t>
  </si>
  <si>
    <t xml:space="preserve">TUBO PRFV DEFOFO COM JUNTA ELASTICA INTEGRADA, CLASSE PN-10,COM DIAMETRO DE 50MM / SN 5000N/M². FORNECIMENTO</t>
  </si>
  <si>
    <t xml:space="preserve">06.205.0068-A</t>
  </si>
  <si>
    <t xml:space="preserve">06.205.0069-0</t>
  </si>
  <si>
    <t xml:space="preserve">TUBO PRFV DEFOFO COM JUNTA ELASTICA INTEGRADA, CLASSE PN-10,COM DIAMETRO DE 100MM / SN 5000N/M². FORNECIMENTO</t>
  </si>
  <si>
    <t xml:space="preserve">06.205.0069-A</t>
  </si>
  <si>
    <t xml:space="preserve">06.205.0070-0</t>
  </si>
  <si>
    <t xml:space="preserve">TUBO PRFV DEFOFO COM JUNTA ELASTICA INTEGRADA, CLASSE PN-10,COM DIAMETRO DE 150MM / SN 5000N/M². FORNECIMENTO</t>
  </si>
  <si>
    <t xml:space="preserve">06.205.0070-A</t>
  </si>
  <si>
    <t xml:space="preserve">06.205.0071-0</t>
  </si>
  <si>
    <t xml:space="preserve">TUBO PRFV DEFOFO COM JUNTA ELASTICA INTEGRADA, CLASSE PN-10,COM DIAMETRO DE 200MM / SN 5000N/M². FORNECIMENTO</t>
  </si>
  <si>
    <t xml:space="preserve">06.205.0071-A</t>
  </si>
  <si>
    <t xml:space="preserve">06.205.0072-0</t>
  </si>
  <si>
    <t xml:space="preserve">TUBO PRFV DEFOFO COM JUNTA ELASTICA INTEGRADA, CLASSE PN-10,COM DIAMETRO 250MM / SN 5000N/M². FORNECIMENTO</t>
  </si>
  <si>
    <t xml:space="preserve">06.205.0072-A</t>
  </si>
  <si>
    <t xml:space="preserve">06.205.0073-0</t>
  </si>
  <si>
    <t xml:space="preserve">TUBO PRFV DEFOFO COM JUNTA ELASTICA INTEGRADA,CLASSE PN-10,COM DIAMETRO DE 300MM / SN 5000 N/M2. FORNECIMENTO</t>
  </si>
  <si>
    <t xml:space="preserve">06.205.0073-A</t>
  </si>
  <si>
    <t xml:space="preserve">06.205.0074-0</t>
  </si>
  <si>
    <t xml:space="preserve">TUBO PRFV DEFOFO COM JUNTA ELASTICA INTEGRADA,CLASSE PN-10,COM DIAMETRO DE 350MM / SN 5000 N/M2. FORNECIMENTO</t>
  </si>
  <si>
    <t xml:space="preserve">06.205.0074-A</t>
  </si>
  <si>
    <t xml:space="preserve">06.205.0075-0</t>
  </si>
  <si>
    <t xml:space="preserve">TUBO PRFV DEFOFO COM JUNTA ELASTICA INTEGRADA,CLASSE PN-10,COM DIAMETRO DE 400MM / SN 5000 N/M2. FORNECIMENTO</t>
  </si>
  <si>
    <t xml:space="preserve">06.205.0075-A</t>
  </si>
  <si>
    <t xml:space="preserve">06.205.0076-0</t>
  </si>
  <si>
    <t xml:space="preserve">TUBO PRFV DEFOFO COM JUNTA ELASTICA INTEGRADA,CLASSE PN-10,COM DIAMETRO DE 500MM / SN 5000 N/M2. FORNECIMENTO</t>
  </si>
  <si>
    <t xml:space="preserve">06.205.0076-A</t>
  </si>
  <si>
    <t xml:space="preserve">06.205.0077-0</t>
  </si>
  <si>
    <t xml:space="preserve">TUBO PRFV DEFOFO COM JUNTA ELASTICA INTEGRADA,CLASSE PN-10,COM DIAMETRO DE 600MM / SN 5000 N/M2. FORNECIMENTO</t>
  </si>
  <si>
    <t xml:space="preserve">06.205.0077-A</t>
  </si>
  <si>
    <t xml:space="preserve">06.205.0078-0</t>
  </si>
  <si>
    <t xml:space="preserve">TUBO PRFV DEFOFO COM JUNTA ELASTICA INTEGRADA,CLASSE PN-10,COM DIAMETRO DE 700MM / SN 5000 N/M2. FORNECIMENTO</t>
  </si>
  <si>
    <t xml:space="preserve">06.205.0078-A</t>
  </si>
  <si>
    <t xml:space="preserve">06.205.0079-0</t>
  </si>
  <si>
    <t xml:space="preserve">TUBO PRFV DEFOFO COM JUNTA ELASTICA INTEGRADA,CLASSE PN-10,COM DIAMETRO DE 800MM / SN 5000 N/M2. FORNECIMENTO</t>
  </si>
  <si>
    <t xml:space="preserve">06.205.0079-A</t>
  </si>
  <si>
    <t xml:space="preserve">06.205.0080-0</t>
  </si>
  <si>
    <t xml:space="preserve">TUBO PRFV DEFOFO COM JUNTA ELASTICA INTEGRADA,CLASSE PN-10,COM DIAMETRO DE 900MM / SN 5000 N/M2. FORNECIMENTO</t>
  </si>
  <si>
    <t xml:space="preserve">06.205.0080-A</t>
  </si>
  <si>
    <t xml:space="preserve">06.205.0081-0</t>
  </si>
  <si>
    <t xml:space="preserve">TUBO PRFV DEFOFO COM JUNTA ELASTICA INTEGRADA,CLASSE PN-10,COM DIAMETRO DE 1000MM / SN 5000 N/M2. FORNECIMENTO</t>
  </si>
  <si>
    <t xml:space="preserve">06.205.0081-A</t>
  </si>
  <si>
    <t xml:space="preserve">06.205.0082-0</t>
  </si>
  <si>
    <t xml:space="preserve">TUBO PRFV DEFOFO COM JUNTA ELASTICA INTEGRADA,CLASSE PN-10,COM DIAMETRO DE 1200MM / SN 5000 N/M2. FORNECIMENTO</t>
  </si>
  <si>
    <t xml:space="preserve">06.205.0082-A</t>
  </si>
  <si>
    <t xml:space="preserve">06.205.0083-0</t>
  </si>
  <si>
    <t xml:space="preserve">TUBO PRFV DEFOFO COM JUNTA ELASTICA INTEGRADA, CLASSE PN-10,COM DIAMETRO DE 1300MM / SN 5000N/M². FORNECIMENTO</t>
  </si>
  <si>
    <t xml:space="preserve">06.205.0083-A</t>
  </si>
  <si>
    <t xml:space="preserve">06.205.0084-0</t>
  </si>
  <si>
    <t xml:space="preserve">TUBO PRFV DEFOFO COM JUNTA ELASTICA INTEGRADA, CLASSE PN-10,COM DIAMETRO DE 1400MM / SN 5000N/M². FORNECIMENTO</t>
  </si>
  <si>
    <t xml:space="preserve">06.205.0084-A</t>
  </si>
  <si>
    <t xml:space="preserve">06.205.0085-0</t>
  </si>
  <si>
    <t xml:space="preserve">TUBO PRFV DEFOFO COM JUNTA ELASTICA INTEGRADA, CLASSE PN-10,COM DIAMETRO DE 1500MM / SN 5000N/M². FORNECIMENTO</t>
  </si>
  <si>
    <t xml:space="preserve">06.205.0085-A</t>
  </si>
  <si>
    <t xml:space="preserve">06.205.0086-0</t>
  </si>
  <si>
    <t xml:space="preserve">TUBO PRFV DEFOFO COM JUNTA ELASTICA INTEGRADA, CLASSE PN-16,COM DIAMETRO DE 50MM / SN 5000N/M². FORNECIMENTO</t>
  </si>
  <si>
    <t xml:space="preserve">06.205.0086-A</t>
  </si>
  <si>
    <t xml:space="preserve">06.205.0087-0</t>
  </si>
  <si>
    <t xml:space="preserve">TUBO PRFV DEFOFO COM JUNTA ELASTICA INTEGRADA, CLASSE PN-16,COM DIAMETRO DE 100MM / SN 5000N/M². FORNECIMENTO</t>
  </si>
  <si>
    <t xml:space="preserve">06.205.0087-A</t>
  </si>
  <si>
    <t xml:space="preserve">06.205.0088-0</t>
  </si>
  <si>
    <t xml:space="preserve">TUBO PRFV DEFOFO COM JUNTA ELASTICA INTEGRADA, CLASSE PN-16,COM DIAMETRO DE 150MM / SN 5000N/M². FORNECIMENTO</t>
  </si>
  <si>
    <t xml:space="preserve">06.205.0088-A</t>
  </si>
  <si>
    <t xml:space="preserve">06.205.0089-0</t>
  </si>
  <si>
    <t xml:space="preserve">TUBO PRFV DEFOFO COM JUNTA ELASTICA INTEGRADA, CLASSE PN-16,COM DIAMETRO DE 200MM / SN 5000N/M². FORNECIMENTO</t>
  </si>
  <si>
    <t xml:space="preserve">06.205.0089-A</t>
  </si>
  <si>
    <t xml:space="preserve">06.205.0090-0</t>
  </si>
  <si>
    <t xml:space="preserve">TUBO PRFV DEFOFO COM JUNTA ELASTICA INTEGRADA, CLASSE PN-16,COM DIAMETRO DE 250MM / SN 5000N/M². FORNECIMENTO</t>
  </si>
  <si>
    <t xml:space="preserve">06.205.0090-A</t>
  </si>
  <si>
    <t xml:space="preserve">06.205.0091-0</t>
  </si>
  <si>
    <t xml:space="preserve">TUBO PRFV DEFOFO COM JUNTA ELASTICA INTEGRADA,CLASSE PN-16,COM DIAMETRO DE 300MM / SN 5000 N/M2. FORNECIMENTO</t>
  </si>
  <si>
    <t xml:space="preserve">06.205.0091-A</t>
  </si>
  <si>
    <t xml:space="preserve">06.205.0092-0</t>
  </si>
  <si>
    <t xml:space="preserve">TUBO PRFV DEFOFO COM JUNTA ELASTICA INTEGRADA,CLASSE PN-16,COM DIAMETRO DE 350MM / SN 5000 N/M2. FORNECIMENTO</t>
  </si>
  <si>
    <t xml:space="preserve">06.205.0092-A</t>
  </si>
  <si>
    <t xml:space="preserve">06.205.0093-0</t>
  </si>
  <si>
    <t xml:space="preserve">TUBO PRFV DEFOFO COM JUNTA ELASTICA INTEGRADA,CLASSE PN-16,COM DIAMETRO DE 400MM / SN 5000 N/M2. FORNECIMENTO</t>
  </si>
  <si>
    <t xml:space="preserve">06.205.0093-A</t>
  </si>
  <si>
    <t xml:space="preserve">06.205.0094-0</t>
  </si>
  <si>
    <t xml:space="preserve">TUBO PRFV DEFOFO COM JUNTA ELASTICA INTEGRADA,CLASSE PN-16,COM DIAMETRO DE 500MM / SN 5000 N/M2. FORNECIMENTO</t>
  </si>
  <si>
    <t xml:space="preserve">06.205.0094-A</t>
  </si>
  <si>
    <t xml:space="preserve">06.205.0095-0</t>
  </si>
  <si>
    <t xml:space="preserve">TUBO PRFV DEFOFO COM JUNTA ELASTICA INTEGRADA,CLASSE PN-16,COM DIAMETRO DE 600MM / SN 5000 N/M2. FORNECIMENTO</t>
  </si>
  <si>
    <t xml:space="preserve">06.205.0095-A</t>
  </si>
  <si>
    <t xml:space="preserve">06.205.0096-0</t>
  </si>
  <si>
    <t xml:space="preserve">TUBO PRFV DEFOFO COM JUNTA ELASTICA INTEGRADA,CLASSE PN-16,COM DIAMETRO DE 700MM / SN 5000 N/M2. FORNECIMENTO</t>
  </si>
  <si>
    <t xml:space="preserve">06.205.0096-A</t>
  </si>
  <si>
    <t xml:space="preserve">06.205.0097-0</t>
  </si>
  <si>
    <t xml:space="preserve">TUBO PRFV DEFOFO COM JUNTA ELASTICA INTEGRADA,CLASSE PN-16,COM DIAMETRO DE 800MM / SN 5000 N/M2. FORNECIMENTO</t>
  </si>
  <si>
    <t xml:space="preserve">06.205.0097-A</t>
  </si>
  <si>
    <t xml:space="preserve">06.205.0098-0</t>
  </si>
  <si>
    <t xml:space="preserve">TUBO PRFV DEFOFO COM JUNTA ELASTICA INTEGRADA,CLASSE PN-16,COM DIAMETRO DE 900MM / SN 5000 N/M2. FORNECIMENTO</t>
  </si>
  <si>
    <t xml:space="preserve">06.205.0098-A</t>
  </si>
  <si>
    <t xml:space="preserve">06.205.0099-0</t>
  </si>
  <si>
    <t xml:space="preserve">TUBO PRFV DEFOFO COM JUNTA ELASTICA INTEGRADA,CLASSE PN-16,COM DIAMETRO DE 1000MM / SN 5000 N/M2. FORNECIMENTO</t>
  </si>
  <si>
    <t xml:space="preserve">06.205.0099-A</t>
  </si>
  <si>
    <t xml:space="preserve">06.205.0100-0</t>
  </si>
  <si>
    <t xml:space="preserve">TUBO PRFV DEFOFO COM JUNTA ELASTICA INTEGRADA,CLASSE PN-16,COM DIAMETRO DE 1200MM / SN 5000 N/M2. FORNECIMENTO</t>
  </si>
  <si>
    <t xml:space="preserve">06.205.0100-A</t>
  </si>
  <si>
    <t xml:space="preserve">06.205.0101-0</t>
  </si>
  <si>
    <t xml:space="preserve">TUBO PRFV DEFOFO COM JUNTA ELASTICA INTEGRADA, CLASSE PN-16,COM DIAMETRO DE 1300MM / SN 5000N/M². FORNECIMENTO</t>
  </si>
  <si>
    <t xml:space="preserve">06.205.0101-A</t>
  </si>
  <si>
    <t xml:space="preserve">06.205.0102-0</t>
  </si>
  <si>
    <t xml:space="preserve">TUBO PRFV DEFOFO COM JUNTA ELASTICA INTEGRADA, CLASSE PN-16,COM DIAMETRO DE 1400MM / SN 5000N/M². FORNECIMENTO</t>
  </si>
  <si>
    <t xml:space="preserve">06.205.0102-A</t>
  </si>
  <si>
    <t xml:space="preserve">06.205.0103-0</t>
  </si>
  <si>
    <t xml:space="preserve">TUBO PRFV DEFOFO COM JUNTA ELASTICA INTEGRADA, CLASSE PN-16,COM DIAMETRO DE 1500MM / SN 5000N/M². FORNECIMENTO</t>
  </si>
  <si>
    <t xml:space="preserve">06.205.0103-A</t>
  </si>
  <si>
    <t xml:space="preserve">06.205.0105-0</t>
  </si>
  <si>
    <t xml:space="preserve">TUBO PRFV DEFOFO COM JUNTA ELASTICA INTEGRADA, CLASSE PN-6,COM DIAMETRO DE 50MM / SN 10000N/M². FORNECIMENTO</t>
  </si>
  <si>
    <t xml:space="preserve">06.205.0105-A</t>
  </si>
  <si>
    <t xml:space="preserve">06.205.0106-0</t>
  </si>
  <si>
    <t xml:space="preserve">TUBO PRFV DEFOFO COM JUNTA ELASTICA INTEGRADA, CLASSE PN-6,COM DIAMETRO DE 100MM / SN 10000N/M². FORNECIMENTO</t>
  </si>
  <si>
    <t xml:space="preserve">06.205.0106-A</t>
  </si>
  <si>
    <t xml:space="preserve">06.205.0107-0</t>
  </si>
  <si>
    <t xml:space="preserve">TUBO PRFV DEFOFO COM JUNTA ELASTICA INTEGRADA, CLASSE PN-6,COM DIAMETRO DE 150MM / SN 10000N/M². FORNECIMENTO</t>
  </si>
  <si>
    <t xml:space="preserve">06.205.0107-A</t>
  </si>
  <si>
    <t xml:space="preserve">06.205.0108-0</t>
  </si>
  <si>
    <t xml:space="preserve">TUBO PRFV DEFOFO COM JUNTA ELASTICA INTEGRADA, CLASSE PN-6,COM DIAMETRO DE 200MM / SN 10000N/M². FORNECIMENTO</t>
  </si>
  <si>
    <t xml:space="preserve">06.205.0108-A</t>
  </si>
  <si>
    <t xml:space="preserve">06.205.0109-0</t>
  </si>
  <si>
    <t xml:space="preserve">TUBO PRFV DEFOFO COM JUNTA ELASTICA INTEGRADA, CLASSE PN-6,COM DIAMETRO DE 250MM / SN 10000N/M². FORNECIMENTO</t>
  </si>
  <si>
    <t xml:space="preserve">06.205.0109-A</t>
  </si>
  <si>
    <t xml:space="preserve">06.205.0110-0</t>
  </si>
  <si>
    <t xml:space="preserve">TUBO PRFV DEFOFO COM JUNTA ELASTICA INTEGRADA, CLASSE PN-6,COM DIAMETRO DE 300MM / SN 10000N/M². FORNECIMENTO</t>
  </si>
  <si>
    <t xml:space="preserve">06.205.0110-A</t>
  </si>
  <si>
    <t xml:space="preserve">06.205.0111-0</t>
  </si>
  <si>
    <t xml:space="preserve">TUBO PRFV DEFOFO COM JUNTA ELASTICA INTEGRADA, CLASSE PN-6,COM DIAMETRO DE 350MM / SN 10000N/M². FORNECIMENTO</t>
  </si>
  <si>
    <t xml:space="preserve">06.205.0111-A</t>
  </si>
  <si>
    <t xml:space="preserve">06.205.0112-0</t>
  </si>
  <si>
    <t xml:space="preserve">TUBO PRFV DEFOFO COM JUNTA ELASTICA INTEGRADA, CLASSE PN-6,COM DIAMETRO DE 400MM / SN 10000N/M². FORNECIMENTO</t>
  </si>
  <si>
    <t xml:space="preserve">06.205.0112-A</t>
  </si>
  <si>
    <t xml:space="preserve">06.205.0113-0</t>
  </si>
  <si>
    <t xml:space="preserve">TUBO PRFV DEFOFO COM JUNTA ELASTICA INTEGRADA, CLASSE PN-6,COM DIAMETRO DE 500MM / SN 10000N/M². FORNECIMENTO</t>
  </si>
  <si>
    <t xml:space="preserve">06.205.0113-A</t>
  </si>
  <si>
    <t xml:space="preserve">06.205.0114-0</t>
  </si>
  <si>
    <t xml:space="preserve">TUBO PRFV DEFOFO COM JUNTA ELASTICA INTEGRADA, CLASSE PN-6,COM DIAMETRO DE 600MM / SN 10000N/M². FORNECIMENTO</t>
  </si>
  <si>
    <t xml:space="preserve">06.205.0114-A</t>
  </si>
  <si>
    <t xml:space="preserve">06.205.0115-0</t>
  </si>
  <si>
    <t xml:space="preserve">TUBO PRFV DEFOFO COM JUNTA ELASTICA INTEGRADA, CLASSE PN-6,COM DIAMETRO DE 700MM / SN 10000N/M². FORNECIMENTO</t>
  </si>
  <si>
    <t xml:space="preserve">06.205.0115-A</t>
  </si>
  <si>
    <t xml:space="preserve">06.205.0116-0</t>
  </si>
  <si>
    <t xml:space="preserve">TUBO PRFV DEFOFO COM JUNTA ELASTICA INTEGRADA, CLASSE PN-6,COM DIAMETRO DE 800MM / SN 10000N/M². FORNECIMENTO</t>
  </si>
  <si>
    <t xml:space="preserve">06.205.0116-A</t>
  </si>
  <si>
    <t xml:space="preserve">06.205.0117-0</t>
  </si>
  <si>
    <t xml:space="preserve">TUBO PRFV DEFOFO COM JUNTA ELASTICA INTEGRADA, CLASSE PN-6,COM DIAMETRO DE 900MM / SN 10000N/M². FORNECIMENTO</t>
  </si>
  <si>
    <t xml:space="preserve">06.205.0117-A</t>
  </si>
  <si>
    <t xml:space="preserve">06.205.0118-0</t>
  </si>
  <si>
    <t xml:space="preserve">TUBO PRFV DEFOFO COM JUNTA ELASTICA INTEGRADA, CLASSE PN-6,COM DIAMETRO DE 1000MM / SN 10000N/M². FORNECIMENTO</t>
  </si>
  <si>
    <t xml:space="preserve">06.205.0118-A</t>
  </si>
  <si>
    <t xml:space="preserve">06.205.0119-0</t>
  </si>
  <si>
    <t xml:space="preserve">TUBO PRFV DEFOFO COM JUNTA ELASTICA INTEGRADA, CLASSE PN-6,COM DIAMETRO DE 1200MM / SN 10000N/M². FORNECIMENTO</t>
  </si>
  <si>
    <t xml:space="preserve">06.205.0119-A</t>
  </si>
  <si>
    <t xml:space="preserve">06.205.0120-0</t>
  </si>
  <si>
    <t xml:space="preserve">TUBO PRFV DEFOFO COM JUNTA ELASTICA INTEGRADA, CLASSE PN-6,COM DIAMETRO DE 1300MM / SN 10000N/M². FORNECIMENTO</t>
  </si>
  <si>
    <t xml:space="preserve">06.205.0120-A</t>
  </si>
  <si>
    <t xml:space="preserve">06.205.0121-0</t>
  </si>
  <si>
    <t xml:space="preserve">TUBO PRFV DEFOFO COM JUNTA ELASTICA INTEGRADA, CLASSE PN-6,COM DIAMETRO DE 1400MM / SN 10000N/M². FORNECIMENTO</t>
  </si>
  <si>
    <t xml:space="preserve">06.205.0121-A</t>
  </si>
  <si>
    <t xml:space="preserve">06.205.0122-0</t>
  </si>
  <si>
    <t xml:space="preserve">TUBO PRFV DEFOFO COM JUNTA ELASTICA INTEGRADA, CLASSE PN-6,COM DIAMETRO DE 1500MM / SN 10000N/M². FORNECIMENTO</t>
  </si>
  <si>
    <t xml:space="preserve">06.205.0122-A</t>
  </si>
  <si>
    <t xml:space="preserve">06.205.0123-0</t>
  </si>
  <si>
    <t xml:space="preserve">TUBO PRFV DEFOFO COM JUNTA ELASTICA INTEGRADA, CLASSE PN-10,COM DIAMETRO DE 50MM / SN 10000N/M². FORNECIMENTO</t>
  </si>
  <si>
    <t xml:space="preserve">06.205.0123-A</t>
  </si>
  <si>
    <t xml:space="preserve">06.205.0124-0</t>
  </si>
  <si>
    <t xml:space="preserve">TUBO PRFV DEFOFO COM JUNTA ELASTICA INTEGRADA, CLASSE PN-10,COM DIAMETRO DE 100MM / SN 10000N/M². FORNECIMENTO</t>
  </si>
  <si>
    <t xml:space="preserve">06.205.0124-A</t>
  </si>
  <si>
    <t xml:space="preserve">06.205.0125-0</t>
  </si>
  <si>
    <t xml:space="preserve">TUBO PRFV DEFOFO COM JUNTA ELASTICA INTEGRADA, CLASSE PN-10,COM DIAMETRO DE 150MM / SN 10000N/M². FORNECIMENTO</t>
  </si>
  <si>
    <t xml:space="preserve">06.205.0125-A</t>
  </si>
  <si>
    <t xml:space="preserve">06.205.0126-0</t>
  </si>
  <si>
    <t xml:space="preserve">TUBO PRFV DEFOFO COM JUNTA ELASTICA INTEGRADA, CLASSE PN-10,COM DIAMETRO DE 200MM / SN 10000N/M². FORNECIMENTO</t>
  </si>
  <si>
    <t xml:space="preserve">06.205.0126-A</t>
  </si>
  <si>
    <t xml:space="preserve">06.205.0127-0</t>
  </si>
  <si>
    <t xml:space="preserve">TUBO PRFV DEFOFO COM JUNTA ELASTICA INTEGRADA, CLASSE PN-10,COM DIAMETRO DE 250MM / SN 10000N/M². FORNECIMENTO</t>
  </si>
  <si>
    <t xml:space="preserve">06.205.0127-A</t>
  </si>
  <si>
    <t xml:space="preserve">06.205.0128-0</t>
  </si>
  <si>
    <t xml:space="preserve">TUBO PRFV DEFOFO COM JUNTA ELASTICA INTEGRADA, CLASSE PN-10,COM DIAMETRO DE 300MM / SN 10000N/M². FORNECIMENTO</t>
  </si>
  <si>
    <t xml:space="preserve">06.205.0128-A</t>
  </si>
  <si>
    <t xml:space="preserve">06.205.0129-0</t>
  </si>
  <si>
    <t xml:space="preserve">TUBO PRFV DEFOFO COM JUNTA ELASTICA INTEGRADA, CLASSE PN-10,COM DIAMETRO DE 350MM / SN 10000N/M². FORNECIMENTO</t>
  </si>
  <si>
    <t xml:space="preserve">06.205.0129-A</t>
  </si>
  <si>
    <t xml:space="preserve">06.205.0130-0</t>
  </si>
  <si>
    <t xml:space="preserve">TUBO PRFV DEFOFO COM JUNTA ELASTICA INTEGRADA, CLASSE PN-10,COM DIAMETRO DE 400MM / SN 10000N/M². FORNECIMENTO</t>
  </si>
  <si>
    <t xml:space="preserve">06.205.0130-A</t>
  </si>
  <si>
    <t xml:space="preserve">06.205.0131-0</t>
  </si>
  <si>
    <t xml:space="preserve">TUBO PRFV DEFOFO COM JUNTA ELASTICA INTEGRADA, CLASSE PN-10,COM DIAMETRO DE 500MM / SN 10000N/M². FORNECIMENTO</t>
  </si>
  <si>
    <t xml:space="preserve">06.205.0131-A</t>
  </si>
  <si>
    <t xml:space="preserve">06.205.0132-0</t>
  </si>
  <si>
    <t xml:space="preserve">TUBO PRFV DEFOFO COM JUNTA ELASTICA INTEGRADA, CLASSE PN-10,COM DIAMETRO DE 600MM / SN 10000N/M². FORNECIMENTO</t>
  </si>
  <si>
    <t xml:space="preserve">06.205.0132-A</t>
  </si>
  <si>
    <t xml:space="preserve">06.205.0133-0</t>
  </si>
  <si>
    <t xml:space="preserve">TUBO PRFV DEFOFO COM JUNTA ELASTICA INTEGRADA, CLASSE PN-10,COM DIAMETRO DE 700MM / SN 10000N/M². FORNECIMENTO</t>
  </si>
  <si>
    <t xml:space="preserve">06.205.0133-A</t>
  </si>
  <si>
    <t xml:space="preserve">06.205.0134-0</t>
  </si>
  <si>
    <t xml:space="preserve">TUBO PRFV DEFOFO COM JUNTA ELASTICA INTEGRADA, CLASSE PN-10,COM DIAMETRO DE 800MM / SN 10000N/M². FORNECIMENTO</t>
  </si>
  <si>
    <t xml:space="preserve">06.205.0134-A</t>
  </si>
  <si>
    <t xml:space="preserve">06.205.0135-0</t>
  </si>
  <si>
    <t xml:space="preserve">TUBO PRFV DEFOFO COM JUNTA ELASTICA INTEGRADA, CLASSE PN-10,COM DIAMETRO DE 900MM / SN 10000N/M². FORNECIMENTO</t>
  </si>
  <si>
    <t xml:space="preserve">06.205.0135-A</t>
  </si>
  <si>
    <t xml:space="preserve">06.205.0136-0</t>
  </si>
  <si>
    <t xml:space="preserve">TUBO PRFV DEFOFO COM JUNTA ELASTICA INTEGRADA, CLASSE PN-10,COM DIAMETRO DE 1000MM / SN 10000N/M². FORNECIMENTO</t>
  </si>
  <si>
    <t xml:space="preserve">06.205.0136-A</t>
  </si>
  <si>
    <t xml:space="preserve">06.205.0137-0</t>
  </si>
  <si>
    <t xml:space="preserve">TUBO PRFV DEFOFO COM JUNTA ELASTICA INTEGRADA, CLASSE PN-10,COM DIAMETRO DE 1200MM / SN 10000N/M². FORNECIMENTO</t>
  </si>
  <si>
    <t xml:space="preserve">06.205.0137-A</t>
  </si>
  <si>
    <t xml:space="preserve">06.205.0138-0</t>
  </si>
  <si>
    <t xml:space="preserve">TUBO PRFV DEFOFO COM JUNTA ELASTICA INTEGRADA, CLASSE PN-10,COM DIAMETRO DE 1300MM / SN 10000N/M². FORNECIMENTO</t>
  </si>
  <si>
    <t xml:space="preserve">06.205.0138-A</t>
  </si>
  <si>
    <t xml:space="preserve">06.205.0139-0</t>
  </si>
  <si>
    <t xml:space="preserve">TUBO PRFV DEFOFO COM JUNTA ELASTICA INTEGRADA, CLASSE PN-10,COM DIAMETRO DE 1400MM / SN 10000N/M². FORNECIMENTO</t>
  </si>
  <si>
    <t xml:space="preserve">06.205.0139-A</t>
  </si>
  <si>
    <t xml:space="preserve">06.205.0140-0</t>
  </si>
  <si>
    <t xml:space="preserve">TUBO PRFV DEFOFO COM JUNTA ELASTICA INTEGRADA, CLASSE PN-10,COM DIAMETRO DE 1500MM / SN 10000N/M². FORNECIMENTO</t>
  </si>
  <si>
    <t xml:space="preserve">06.205.0140-A</t>
  </si>
  <si>
    <t xml:space="preserve">06.205.0141-0</t>
  </si>
  <si>
    <t xml:space="preserve">TUBO PRFV DEFOFO COM JUNTA ELASTICA INTEGRADA, CLASSE PN-16,COM DIAMETRO DE 50MM / SN 10000N/M². FORNECIMENTO</t>
  </si>
  <si>
    <t xml:space="preserve">06.205.0141-A</t>
  </si>
  <si>
    <t xml:space="preserve">06.205.0142-0</t>
  </si>
  <si>
    <t xml:space="preserve">TUBO PRFV DEFOFO COM JUNTA ELASTICA INTEGRADA, CLASSE PN-16,COM DIAMETRO DE 100MM / SN 10000N/M². FORNECIMENTO</t>
  </si>
  <si>
    <t xml:space="preserve">06.205.0142-A</t>
  </si>
  <si>
    <t xml:space="preserve">06.205.0143-0</t>
  </si>
  <si>
    <t xml:space="preserve">TUBO PRFV DEFOFO COM JUNTA ELASTICA INTEGRADA, CLASSE PN-16,COM DIAMETRO DE 150MM / SN 10000N/M². FORNECIMENTO</t>
  </si>
  <si>
    <t xml:space="preserve">06.205.0143-A</t>
  </si>
  <si>
    <t xml:space="preserve">06.205.0144-0</t>
  </si>
  <si>
    <t xml:space="preserve">TUBO PRFV DEFOFO COM JUNTA ELASTICA INTEGRADA, CLASSE PN-16,COM DIAMETRO DE 200MM / SN 10000N/M². FORNECIMENTO</t>
  </si>
  <si>
    <t xml:space="preserve">06.205.0144-A</t>
  </si>
  <si>
    <t xml:space="preserve">06.205.0145-0</t>
  </si>
  <si>
    <t xml:space="preserve">TUBO PRFV DEFOFO COM JUNTA ELASTICA INTEGRADA, CLASSE PN-16,COM DIAMETRO DE 250MM / SN 10000N/M². FORNECIMENTO</t>
  </si>
  <si>
    <t xml:space="preserve">06.205.0145-A</t>
  </si>
  <si>
    <t xml:space="preserve">06.205.0146-0</t>
  </si>
  <si>
    <t xml:space="preserve">TUBO PRFV DEFOFO COM JUNTA ELASTICA INTEGRADA, CLASSE PN-16,COM DIAMETRO DE 300MM / SN 10000N/M². FORNECIMENTO</t>
  </si>
  <si>
    <t xml:space="preserve">06.205.0146-A</t>
  </si>
  <si>
    <t xml:space="preserve">06.205.0147-0</t>
  </si>
  <si>
    <t xml:space="preserve">TUBO PRFV DEFOFO COM JUNTA ELASTICA INTEGRADA, CLASSE PN-16,COM DIAMETRO DE 350MM / SN 10000N/M². FORNECIMENTO</t>
  </si>
  <si>
    <t xml:space="preserve">06.205.0147-A</t>
  </si>
  <si>
    <t xml:space="preserve">06.205.0148-0</t>
  </si>
  <si>
    <t xml:space="preserve">TUBO PRFV DEFOFO COM JUNTA ELASTICA INTEGRADA, CLASSE PN-16,COM DIAMETRO DE 400MM / SN 10000N/M2. FORNECIMENTO</t>
  </si>
  <si>
    <t xml:space="preserve">06.205.0148-A</t>
  </si>
  <si>
    <t xml:space="preserve">06.205.0149-0</t>
  </si>
  <si>
    <t xml:space="preserve">TUBO PRFV DEFOFO COM JUNTA ELASTICA INTEGRADA, CLASSE PN-16,COM DIAMETRO DE 500MM / SN 10000N/M². FORNECIMENTO</t>
  </si>
  <si>
    <t xml:space="preserve">06.205.0149-A</t>
  </si>
  <si>
    <t xml:space="preserve">06.205.0150-0</t>
  </si>
  <si>
    <t xml:space="preserve">TUBO PRFV DEFOFO COM JUNTA ELASTICA INTEGRADA, CLASSE PN-16,COM DIAMETRO DE 600MM / SN 10000N/M². FORNECIMENTO</t>
  </si>
  <si>
    <t xml:space="preserve">06.205.0150-A</t>
  </si>
  <si>
    <t xml:space="preserve">06.205.0151-0</t>
  </si>
  <si>
    <t xml:space="preserve">TUBO PRFV DEFOFO COM JUNTA ELASTICA INTEGRADA, CLASSE PN-16,COM DIAMETRO DE 700MM / SN 10000N/M². FORNECIMENTO</t>
  </si>
  <si>
    <t xml:space="preserve">06.205.0151-A</t>
  </si>
  <si>
    <t xml:space="preserve">06.205.0152-0</t>
  </si>
  <si>
    <t xml:space="preserve">TUBO PRFV DEFOFO COM JUNTA ELASTICA INTEGRADA, CLASSE PN-16,COM DIAMETRO DE 800MM / SN 10000N/M². FORNECIMENTO</t>
  </si>
  <si>
    <t xml:space="preserve">06.205.0152-A</t>
  </si>
  <si>
    <t xml:space="preserve">06.205.0153-0</t>
  </si>
  <si>
    <t xml:space="preserve">TUBO PRFV DEFOFO COM JUNTA ELASTICA INTEGRADA, CLASSE PN-16,COM DIAMETRO DE 900MM / SN 10000N/M². FORNECIMENTO</t>
  </si>
  <si>
    <t xml:space="preserve">06.205.0153-A</t>
  </si>
  <si>
    <t xml:space="preserve">06.205.0154-0</t>
  </si>
  <si>
    <t xml:space="preserve">TUBO PRFV DEFOFO COM JUNTA ELASTICA INTEGRADA, CLASSE PN-16,COM DIAMETRO DE 1000MM / SN 10000N/M². FORNECIMENTO</t>
  </si>
  <si>
    <t xml:space="preserve">06.205.0154-A</t>
  </si>
  <si>
    <t xml:space="preserve">06.205.0155-0</t>
  </si>
  <si>
    <t xml:space="preserve">TUBO PRFV DEFOFO COM JUNTA ELASTICA INTEGRADA, CLASSE PN-16,COM DIAMETRO DE 1200MM / SN 10000N/M². FORNECIMENTO</t>
  </si>
  <si>
    <t xml:space="preserve">06.205.0155-A</t>
  </si>
  <si>
    <t xml:space="preserve">06.205.0156-0</t>
  </si>
  <si>
    <t xml:space="preserve">TUBO PRFV DEFOFO COM JUNTA ELASTICA INTEGRADA, CLASSE PN-16,COM DIAMETRO DE 1300MM / SN 10000N/M². FORNECIMENTO</t>
  </si>
  <si>
    <t xml:space="preserve">06.205.0156-A</t>
  </si>
  <si>
    <t xml:space="preserve">06.205.0157-0</t>
  </si>
  <si>
    <t xml:space="preserve">TUBO PRFV DEFOFO COM JUNTA ELASTICA INTEGRADA, CLASSE PN-16,COM DIAMETRO DE 1400MM / SN 10000N/M². FORNECIMENTO</t>
  </si>
  <si>
    <t xml:space="preserve">06.205.0157-A</t>
  </si>
  <si>
    <t xml:space="preserve">06.205.0158-0</t>
  </si>
  <si>
    <t xml:space="preserve">TUBO PRFV DEFOFO COM JUNTA ELASTICA INTEGRADA, CLASSE PN-16,COM DIAMETRO DE 1500MM / SN 10000N/M². FORNECIMENTO</t>
  </si>
  <si>
    <t xml:space="preserve">06.205.0158-A</t>
  </si>
  <si>
    <t xml:space="preserve">06.250.0012-0</t>
  </si>
  <si>
    <t xml:space="preserve">TUBO DE CONCRETO ARMADO,CLASSE EA-2,CONFORME ABNT NBR-8890,JUNTA ELASTICA,PARA ESGOTO SANITARIO,COM DIAMETRO DE 400MM,INCLUSIVE ANEL DE BORRACHA.FORNECIMENTO</t>
  </si>
  <si>
    <t xml:space="preserve">06.250.0012-A</t>
  </si>
  <si>
    <t xml:space="preserve">06.250.0013-0</t>
  </si>
  <si>
    <t xml:space="preserve">TUBO DE CONCRETO ARMADO,CLASSE EA-2,CONFORME ABNT NBR-8890,JUNTA ELASTICA,PARA ESGOTO SANITARIO,COM DIAMETRO DE 500MM,INCLUSIVE ANEL DE BORRACHA.FORNECIMENTO</t>
  </si>
  <si>
    <t xml:space="preserve">06.250.0013-A</t>
  </si>
  <si>
    <t xml:space="preserve">06.250.0014-0</t>
  </si>
  <si>
    <t xml:space="preserve">TUBO DE CONCRETO ARMADO,CLASSE EA-2,CONFORME ABNT NBR-8890,JUNTA ELASTICA,PARA ESGOTO SANITARIO,COM DIAMETRO DE 600MM,INCLUSIVE ANEL DE BORRACHA.FORNECIMENTO</t>
  </si>
  <si>
    <t xml:space="preserve">06.250.0014-A</t>
  </si>
  <si>
    <t xml:space="preserve">06.250.0015-0</t>
  </si>
  <si>
    <t xml:space="preserve">TUBO DE CONCRETO ARMADO,CLASSE EA-2,CONFORME ABNT NBR-8890,JUNTA ELASTICA,PARA ESGOTO SANITARIO,COM DIAMETRO DE 700MM,INCLUSIVE ANEL DE BORRACHA.FORNECIMENTO</t>
  </si>
  <si>
    <t xml:space="preserve">06.250.0015-A</t>
  </si>
  <si>
    <t xml:space="preserve">06.250.0016-0</t>
  </si>
  <si>
    <t xml:space="preserve">TUBO DE CONCRETO ARMADO,CLASSE EA-2,CONFORME ABNT NBR-8890,JUNTA ELASTICA,PARA ESGOTO SANITARIO,COM DIAMETRO DE 800MM,INCLUSIVE ANEL DE BORRACHA.FORNECIMENTO</t>
  </si>
  <si>
    <t xml:space="preserve">06.250.0016-A</t>
  </si>
  <si>
    <t xml:space="preserve">06.250.0017-0</t>
  </si>
  <si>
    <t xml:space="preserve">TUBO DE CONCRETO ARMADO,CLASSE EA-2,CONFORME ABNT NBR-8890,JUNTA ELASTICA,PARA ESGOTO SANITARIO,COM DIAMETRO DE 900MM,INCLUSIVE ANEL DE BORRACHA.FORNECIMENTO</t>
  </si>
  <si>
    <t xml:space="preserve">06.250.0017-A</t>
  </si>
  <si>
    <t xml:space="preserve">06.250.0018-0</t>
  </si>
  <si>
    <t xml:space="preserve">TUBO DE CONCRETO ARMADO,CLASSE EA-2,CONFORME ABNT NBR-8890,JUNTA ELASTICA,PARA ESGOTO SANITARIO,COM DIAMETRO DE 1000MM,INCLUSIVE ANEL DE BORRACHA.FORNECIMENTO</t>
  </si>
  <si>
    <t xml:space="preserve">06.250.0018-A</t>
  </si>
  <si>
    <t xml:space="preserve">06.250.0020-0</t>
  </si>
  <si>
    <t xml:space="preserve">TUBO DE CONCRETO ARMADO,CLASSE EA-2,CONFORME ABNT NBR-8890,JUNTA ELASTICA,PARA ESGOTO SANITARIO,COM DIAMETRO DE 1200MM,INCLUSIVE ANEL DE BORRACHA.FORNECIMENTO</t>
  </si>
  <si>
    <t xml:space="preserve">06.250.0020-A</t>
  </si>
  <si>
    <t xml:space="preserve">06.250.0021-0</t>
  </si>
  <si>
    <t xml:space="preserve">TUBO DE CONCRETO ARMADO,CLASSE EA-2,CONFORME ABNT NBR-8890,JUNTA ELASTICA,PARA ESGOTO SANITARIO,COM DIAMETRO DE 1500MM,INCLUSIVE ANEL DE BORRACHA.FORNECIMENTO</t>
  </si>
  <si>
    <t xml:space="preserve">06.250.0021-A</t>
  </si>
  <si>
    <t xml:space="preserve">06.250.0022-0</t>
  </si>
  <si>
    <t xml:space="preserve">TUBO DE CONCRETO ARMADO,CLASSE EA-2,CONFORME ABNT NBR 8890,JUNTA ELASTICA,PARA ESGOTO SANITARIO,COM DIAMETRO DE 1750MM,INCLUSIVE ANEL DE BORRACHA.FORNECIMENTO</t>
  </si>
  <si>
    <t xml:space="preserve">06.250.0022-A</t>
  </si>
  <si>
    <t xml:space="preserve">06.250.0023-0</t>
  </si>
  <si>
    <t xml:space="preserve">TUBO DE CONCRETO ARMADO,CLASSE EA-2,CONFORME ABNT NBR 8890,JUNTA ELASTICA,PARA ESGOTO SANITARIO,COM DIAMETRO DE 2000MM,INCLUSIVE ANEL DE BORRACHA.FORNECIMENTO</t>
  </si>
  <si>
    <t xml:space="preserve">06.250.0023-A</t>
  </si>
  <si>
    <t xml:space="preserve">06.250.0031-0</t>
  </si>
  <si>
    <t xml:space="preserve">TUBO DE CONCRETO ARMADO,CLASSE EA-3,CONFORME ABNT NBR 8890,JUNTA ELASTICA,PARA ESGOTO SANITARIO,COM DIAMETRO DE 400MM,INCLUSIVE ANEL DE BORRACHA.FORNECIMENTO</t>
  </si>
  <si>
    <t xml:space="preserve">06.250.0031-A</t>
  </si>
  <si>
    <t xml:space="preserve">06.250.0032-0</t>
  </si>
  <si>
    <t xml:space="preserve">TUBO DE CONCRETO ARMADO,CLASSE EA-3,CONFORME ABNT NBR 8890,JUNTA ELASTICA,PARA ESGOTO SANITARIO,COM DIAMETRO DE 500MM,INCLUSIVE ANEL DE BORRACHA.FORNECIMENTO</t>
  </si>
  <si>
    <t xml:space="preserve">06.250.0032-A</t>
  </si>
  <si>
    <t xml:space="preserve">06.250.0033-0</t>
  </si>
  <si>
    <t xml:space="preserve">TUBO DE CONCRETO ARMADO,CLASSE EA-3,CONFORME ABNT NBR 8890,JUNTA ELASTICA,PARA ESGOTO SANITARIO,COM DIAMETRO DE 600MM,INCLUSIVE ANEL DE BORRACHA.FORNECIMENTO</t>
  </si>
  <si>
    <t xml:space="preserve">06.250.0033-A</t>
  </si>
  <si>
    <t xml:space="preserve">06.250.0034-0</t>
  </si>
  <si>
    <t xml:space="preserve">TUBO DE CONCRETO ARMADO,CLASSE EA-3,CONFORME ABNT NBR 8890,JUNTA ELASTICA,PARA ESGOTO SANITARIO,COM DIAMETRO DE 700MM,INCLUSIVE ANEL DE BORRACHA.FORNECIMENTO</t>
  </si>
  <si>
    <t xml:space="preserve">06.250.0034-A</t>
  </si>
  <si>
    <t xml:space="preserve">06.250.0035-0</t>
  </si>
  <si>
    <t xml:space="preserve">TUBO DE CONCRETO ARMADO,CLASSE EA-3,CONFORME ABNT NBR 8890,JUNTA ELASTICA,PARA ESGOTO SANITARIO,COM DIAMETRO DE 800MM,INCLUSIVE ANEL DE BORRACHA.FORNECIMENTO</t>
  </si>
  <si>
    <t xml:space="preserve">06.250.0035-A</t>
  </si>
  <si>
    <t xml:space="preserve">06.250.0036-0</t>
  </si>
  <si>
    <t xml:space="preserve">TUBO DE CONCRETO ARMADO,CLASSE EA-3,CONFORME ABNT NBR 8890,JUNTA ELASTICA,PARA ESGOTO SANITARIO,COM DIAMETRO DE 900MM,INCLUSIVE ANEL DE BORRACHA.FORNECIMENTO</t>
  </si>
  <si>
    <t xml:space="preserve">06.250.0036-A</t>
  </si>
  <si>
    <t xml:space="preserve">06.250.0037-0</t>
  </si>
  <si>
    <t xml:space="preserve">TUBO DE CONCRETO ARMADO,CLASSE EA-3,CONFORME ABNT NBR 8890,JUNTA ELASTICA,PARA ESGOTO SANITARIO,COM DIAMETRO DE 1000MM,INCLUSIVE ANEL DE BORRACHA.FORNECIMENTO</t>
  </si>
  <si>
    <t xml:space="preserve">06.250.0037-A</t>
  </si>
  <si>
    <t xml:space="preserve">06.250.0039-0</t>
  </si>
  <si>
    <t xml:space="preserve">TUBO DE CONCRETO ARMADO,CLASSE EA-3,CONFORME ABNT NBR 8890,JUNTA ELASTICA,PARA ESGOTO SANITARIO,COM DIAMETRO DE 1200MM,INCLUSIVE ANEL DE BORRACHA.FORNECIMENTO</t>
  </si>
  <si>
    <t xml:space="preserve">06.250.0039-A</t>
  </si>
  <si>
    <t xml:space="preserve">06.250.0040-0</t>
  </si>
  <si>
    <t xml:space="preserve">TUBO DE CONCRETO ARMADO,CLASSE EA-3,CONFORME ABNT NBR 8890,JUNTA ELASTICA,PARA ESGOTO SANITARIO,COM DIAMETRO DE 1500MM,INCLUSIVE ANEL DE BORRACHA.FORNECIMENTO</t>
  </si>
  <si>
    <t xml:space="preserve">06.250.0040-A</t>
  </si>
  <si>
    <t xml:space="preserve">06.250.0051-0</t>
  </si>
  <si>
    <t xml:space="preserve">TUBO DE CONCRETO ARMADO,CLASSE EA-4,CONFORME ABNT NBR 8890,JUNTA ELASTICA,PARA ESGOTO SANITARIO,COM DIAMETRO DE 400MM,INCLUSIVE ANEL DE BORRACHA.FORNECIMENTO</t>
  </si>
  <si>
    <t xml:space="preserve">06.250.0051-A</t>
  </si>
  <si>
    <t xml:space="preserve">06.250.0052-0</t>
  </si>
  <si>
    <t xml:space="preserve">TUBO DE CONCRETO ARMADO,CLASSE EA-4,CONFORME ABNT NBR 8890,JUNTA ELASTICA,PARA ESGOTO SANITARIO,COM DIAMETRO DE 500MM,INCLUSIVE ANEL DE BORRACHA. FORNECIMENTO</t>
  </si>
  <si>
    <t xml:space="preserve">06.250.0052-A</t>
  </si>
  <si>
    <t xml:space="preserve">06.250.0053-0</t>
  </si>
  <si>
    <t xml:space="preserve">TUBO DE CONCRETO ARMADO,CLASSE EA-4,CONFORME ABNT NBR 8890,JUNTA ELASTICA,PARA ESGOTO SANITARIO,COM DIAMETRO DE 600MM,INCLUSIVE ANEL DE BORRACHA. FORNECIMENTO</t>
  </si>
  <si>
    <t xml:space="preserve">06.250.0053-A</t>
  </si>
  <si>
    <t xml:space="preserve">06.250.0054-0</t>
  </si>
  <si>
    <t xml:space="preserve">TUBO DE CONCRETO ARMADO,CLASSE EA-4,CONFORME ABNT NBR 8890,JUNTA ELASTICA,PARA ESGOTO SANITARIO,COM DIAMETRO DE 700MM,INCLUSIVE ANEL DE BORRACHA. FORNECIMENTO</t>
  </si>
  <si>
    <t xml:space="preserve">06.250.0054-A</t>
  </si>
  <si>
    <t xml:space="preserve">06.250.0055-0</t>
  </si>
  <si>
    <t xml:space="preserve">TUBO DE CONCRETO ARMADO,CLASSE EA-4,CONFORME ABNT NBR 8890,JUNTA ELASTICA,PARA ESGOTO SANITARIO,COM DIAMETRO DE 800MM,INCLUSIVE ANEL DE BORRACHA.FORNECIMENTO</t>
  </si>
  <si>
    <t xml:space="preserve">06.250.0055-A</t>
  </si>
  <si>
    <t xml:space="preserve">06.250.0056-0</t>
  </si>
  <si>
    <t xml:space="preserve">TUBO DE CONCRETO ARMADO,CLASSE EA-4,CONFORME ABNT NBR 8890,JUNTA ELASTICA,PARA ESGOTO SANITARIO,COM DIAMETRO DE 900MM,INCLUSIVE ANEL DE BORRACHA. FORNECIMENTO</t>
  </si>
  <si>
    <t xml:space="preserve">06.250.0056-A</t>
  </si>
  <si>
    <t xml:space="preserve">06.250.0057-0</t>
  </si>
  <si>
    <t xml:space="preserve">TUBO DE CONCRETO ARMADO,CLASSE EA-4,CONFORME ABNT NBR 8890,JUNTA ELASTICA,PARA ESGOTO SANITARIO,COM DIAMETRO DE 1000MM,INCLUSIVE ANEL DE BORRACHA. FORNECIMENTO</t>
  </si>
  <si>
    <t xml:space="preserve">06.250.0057-A</t>
  </si>
  <si>
    <t xml:space="preserve">06.250.0059-0</t>
  </si>
  <si>
    <t xml:space="preserve">TUBO DE CONCRETO ARMADO,CLASSE EA-4,CONFORME ABNT NBR 8890,JUNTA ELASTICA,PARA ESGOTO SANITARIO,COM DIAMETRO DE 1200MM,INCLUSIVE ANEL DE BORRACHA.FORNECIMENTO</t>
  </si>
  <si>
    <t xml:space="preserve">06.250.0059-A</t>
  </si>
  <si>
    <t xml:space="preserve">06.250.0060-0</t>
  </si>
  <si>
    <t xml:space="preserve">TUBO DE CONCRETO ARMADO,CLASSE EA-4,CONFORME ABNT NBR 8890,JUNTA ELASTICA,PARA ESGOTO SANITARIO,COM DIAMETRO DE 1500MM,INCLUSIVE ANEL DE BORRACHA. FORNECIMENTO</t>
  </si>
  <si>
    <t xml:space="preserve">06.250.0060-A</t>
  </si>
  <si>
    <t xml:space="preserve">06.251.0030-0</t>
  </si>
  <si>
    <t xml:space="preserve">TUBO DE CONCRETO ARMADO, CLASSE PA-1,PARA GALERIAS DE AGUASPLUVIAIS,COM DIAMETRO DE  300MM,JUNTA DE ARGAMASSA. FORNECIMENTO</t>
  </si>
  <si>
    <t xml:space="preserve">06.251.0030-A</t>
  </si>
  <si>
    <t xml:space="preserve">06.251.0031-0</t>
  </si>
  <si>
    <t xml:space="preserve">TUBO DE CONCRETO ARMADO, CLASSE PA-1,PARA GALERIAS DE AGUASPLUVIAIS,COM DIAMETRO DE  400MM,JUNTA DE ARGAMASSA. FORNECIMENTO</t>
  </si>
  <si>
    <t xml:space="preserve">06.251.0031-A</t>
  </si>
  <si>
    <t xml:space="preserve">06.251.0032-0</t>
  </si>
  <si>
    <t xml:space="preserve">TUBO DE CONCRETO ARMADO, CLASSE PA-1,PARA GALERIAS DE AGUASPLUVIAIS,COM DIAMETRO DE  500MM,JUNTA DE ARGAMASSA. FORNECIMENTO</t>
  </si>
  <si>
    <t xml:space="preserve">06.251.0032-A</t>
  </si>
  <si>
    <t xml:space="preserve">06.251.0033-0</t>
  </si>
  <si>
    <t xml:space="preserve">TUBO DE CONCRETO ARMADO, CLASSE PA-1,PARA GALERIAS DE AGUASPLUVIAIS,COM DIAMETRO DE  600MM,JUNTA DE ARGAMASSA. FORNECIMENTO</t>
  </si>
  <si>
    <t xml:space="preserve">06.251.0033-A</t>
  </si>
  <si>
    <t xml:space="preserve">06.251.0034-0</t>
  </si>
  <si>
    <t xml:space="preserve">TUBO DE CONCRETO ARMADO, CLASSE PA-1,PARA GALERIAS DE AGUASPLUVIAIS,COM DIAMETRO DE  700MM,JUNTA DE ARGAMASSA. FORNECIMENTO</t>
  </si>
  <si>
    <t xml:space="preserve">06.251.0034-A</t>
  </si>
  <si>
    <t xml:space="preserve">06.251.0035-0</t>
  </si>
  <si>
    <t xml:space="preserve">TUBO DE CONCRETO ARMADO, CLASSE PA-1,PARA GALERIAS DE AGUASPLUVIAIS,COM DIAMETRO DE  800MM,JUNTA DE ARGAMASSA. FORNECIMENTO</t>
  </si>
  <si>
    <t xml:space="preserve">06.251.0035-A</t>
  </si>
  <si>
    <t xml:space="preserve">06.251.0036-0</t>
  </si>
  <si>
    <t xml:space="preserve">TUBO DE CONCRETO ARMADO, CLASSE PA-1,PARA GALERIAS DE AGUASPLUVIAIS,COM DIAMETRO DE  900MM,JUNTA DE ARGAMASSA. FORNECIMENTO</t>
  </si>
  <si>
    <t xml:space="preserve">06.251.0036-A</t>
  </si>
  <si>
    <t xml:space="preserve">06.251.0037-0</t>
  </si>
  <si>
    <t xml:space="preserve">TUBO DE CONCRETO ARMADO, CLASSE PA-1,PARA GALERIAS DE AGUASPLUVIAIS,COM DIAMETRO DE 1000MM,JUNTA DE ARGAMASSA. FORNECIMENTO</t>
  </si>
  <si>
    <t xml:space="preserve">06.251.0037-A</t>
  </si>
  <si>
    <t xml:space="preserve">06.251.0038-0</t>
  </si>
  <si>
    <t xml:space="preserve">TUBO DE CONCRETO ARMADO, CLASSE PA-1,PARA GALERIAS DE AGUASPLUVIAIS,COM DIAMETRO DE 1200MM,JUNTA DE ARGAMASSA. FORNECIMENTO</t>
  </si>
  <si>
    <t xml:space="preserve">06.251.0038-A</t>
  </si>
  <si>
    <t xml:space="preserve">06.251.0039-0</t>
  </si>
  <si>
    <t xml:space="preserve">TUBO DE CONCRETO ARMADO, CLASSE PA-1,PARA GALERIAS DE AGUASPLUVIAIS,COM DIAMETRO DE 1500MM,JUNTA DE ARGAMASSA. FORNECIMENTO</t>
  </si>
  <si>
    <t xml:space="preserve">06.251.0039-A</t>
  </si>
  <si>
    <t xml:space="preserve">06.251.0040-0</t>
  </si>
  <si>
    <t xml:space="preserve">TUBO DE CONCRETO ARMADO, CLASSE PA-2,PARA GALERIAS DE AGUASPLUVIAIS,COM DIAMETRO DE  300MM,JUNTA DE ARGAMASSA. FORNECIMENTO</t>
  </si>
  <si>
    <t xml:space="preserve">06.251.0040-A</t>
  </si>
  <si>
    <t xml:space="preserve">06.251.0041-0</t>
  </si>
  <si>
    <t xml:space="preserve">TUBO DE CONCRETO ARMADO, CLASSE PA-2,PARA GALERIAS DE AGUASPLUVIAIS,COM DIAMETRO DE  400MM,JUNTA DE ARGAMASSA. FORNECIMENTO</t>
  </si>
  <si>
    <t xml:space="preserve">06.251.0041-A</t>
  </si>
  <si>
    <t xml:space="preserve">06.251.0042-0</t>
  </si>
  <si>
    <t xml:space="preserve">TUBO DE CONCRETO ARMADO, CLASSE PA-2,PARA GALERIAS DE AGUASPLUVIAIS,COM DIAMETRO DE  500MM,JUNTA DE ARGAMASSA. FORNECIMENTO</t>
  </si>
  <si>
    <t xml:space="preserve">06.251.0042-A</t>
  </si>
  <si>
    <t xml:space="preserve">06.251.0043-0</t>
  </si>
  <si>
    <t xml:space="preserve">TUBO DE CONCRETO ARMADO, CLASSE PA-2,PARA GALERIAS DE AGUASPLUVIAIS,COM DIAMETRO DE  600MM,JUNTA DE ARGAMASSA. FORNECIMENTO</t>
  </si>
  <si>
    <t xml:space="preserve">06.251.0043-A</t>
  </si>
  <si>
    <t xml:space="preserve">06.251.0044-0</t>
  </si>
  <si>
    <t xml:space="preserve">TUBO DE CONCRETO ARMADO, CLASSE PA-2,PARA GALERIAS DE AGUASPLUVIAIS,COM DIAMETRO DE  700MM,JUNTA DE ARGAMASSA. FORNECIMENTO</t>
  </si>
  <si>
    <t xml:space="preserve">06.251.0044-A</t>
  </si>
  <si>
    <t xml:space="preserve">06.251.0045-0</t>
  </si>
  <si>
    <t xml:space="preserve">TUBO DE CONCRETO ARMADO, CLASSE PA-2,PARA GALERIAS DE AGUASPLUVIAIS,COM DIAMETRO DE  800MM,JUNTA DE ARGAMASSA. FORNECIMENTO</t>
  </si>
  <si>
    <t xml:space="preserve">06.251.0045-A</t>
  </si>
  <si>
    <t xml:space="preserve">06.251.0046-0</t>
  </si>
  <si>
    <t xml:space="preserve">TUBO DE CONCRETO ARMADO, CLASSE PA-2,PARA GALERIAS DE AGUASPLUVIAIS,COM DIAMETRO DE  900MM,JUNTA DE ARGAMASSA. FORNECIMENTO</t>
  </si>
  <si>
    <t xml:space="preserve">06.251.0046-A</t>
  </si>
  <si>
    <t xml:space="preserve">06.251.0047-0</t>
  </si>
  <si>
    <t xml:space="preserve">TUBO DE CONCRETO ARMADO, CLASSE PA-2,PARA GALERIAS DE AGUASPLUVIAIS,COM DIAMETRO DE 1000MM,JUNTA DE ARGAMASSA. FORNECIMENTO</t>
  </si>
  <si>
    <t xml:space="preserve">06.251.0047-A</t>
  </si>
  <si>
    <t xml:space="preserve">06.251.0048-0</t>
  </si>
  <si>
    <t xml:space="preserve">TUBO DE CONCRETO ARMADO, CLASSE PA-2,PARA GALERIAS DE AGUASPLUVIAIS,COM DIAMETRO DE 1200MM,JUNTA DE ARGAMASSA. FORNECIMENTO</t>
  </si>
  <si>
    <t xml:space="preserve">06.251.0048-A</t>
  </si>
  <si>
    <t xml:space="preserve">06.251.0049-0</t>
  </si>
  <si>
    <t xml:space="preserve">TUBO DE CONCRETO ARMADO, CLASSE PA-2,PARA GALERIAS DE AGUASPLUVIAIS,COM DIAMETRO DE 1500MM,JUNTA DE ARGAMASSA. FORNECIMENTO</t>
  </si>
  <si>
    <t xml:space="preserve">06.251.0049-A</t>
  </si>
  <si>
    <t xml:space="preserve">06.251.0050-0</t>
  </si>
  <si>
    <t xml:space="preserve">TUBO DE CONCRETO ARMADO, CLASSE PA-3,PARA GALERIAS DE AGUASPLUVIAIS,COM DIAMETRO DE  300MM,JUNTA DE ARGAMASSA. FORNECIMENTO</t>
  </si>
  <si>
    <t xml:space="preserve">06.251.0050-A</t>
  </si>
  <si>
    <t xml:space="preserve">06.251.0051-0</t>
  </si>
  <si>
    <t xml:space="preserve">TUBO DE CONCRETO ARMADO, CLASSE PA-3,PARA GALERIAS DE AGUASPLUVIAIS,COM DIAMETRO DE  400MM,JUNTA DE ARGAMASSA. FORNECIMENTO</t>
  </si>
  <si>
    <t xml:space="preserve">06.251.0051-A</t>
  </si>
  <si>
    <t xml:space="preserve">06.251.0052-0</t>
  </si>
  <si>
    <t xml:space="preserve">TUBO DE CONCRETO ARMADO, CLASSE PA-3,PARA GALERIAS DE AGUASPLUVIAIS,COM DIAMETRO DE  500MM,JUNTA DE ARGAMASSA. FORNECIMENTO</t>
  </si>
  <si>
    <t xml:space="preserve">06.251.0052-A</t>
  </si>
  <si>
    <t xml:space="preserve">06.251.0053-0</t>
  </si>
  <si>
    <t xml:space="preserve">TUBO DE CONCRETO ARMADO, CLASSE PA-3,PARA GALERIAS DE AGUASPLUVIAIS,COM DIAMETRO DE  600MM,JUNTA DE ARGAMASSA. FORNECIMENTO</t>
  </si>
  <si>
    <t xml:space="preserve">06.251.0053-A</t>
  </si>
  <si>
    <t xml:space="preserve">06.251.0054-0</t>
  </si>
  <si>
    <t xml:space="preserve">TUBO DE CONCRETO ARMADO, CLASSE PA-3,PARA GALERIAS DE AGUASPLUVIAIS,COM DIAMETRO DE  700MM,JUNTA DE ARGAMASSA. FORNECIMENTO</t>
  </si>
  <si>
    <t xml:space="preserve">06.251.0054-A</t>
  </si>
  <si>
    <t xml:space="preserve">06.251.0055-0</t>
  </si>
  <si>
    <t xml:space="preserve">TUBO DE CONCRETO ARMADO, CLASSE PA-3,PARA GALERIAS DE AGUASPLUVIAIS,COM DIAMETRO DE  800MM,JUNTA DE ARGAMASSA. FORNECIMENTO</t>
  </si>
  <si>
    <t xml:space="preserve">06.251.0055-A</t>
  </si>
  <si>
    <t xml:space="preserve">06.251.0056-0</t>
  </si>
  <si>
    <t xml:space="preserve">TUBO DE CONCRETO ARMADO, CLASSE PA-3,PARA GALERIAS DE AGUASPLUVIAIS,COM DIAMETRO DE  900MM,JUNTA DE ARGAMASSA. FORNECIMENTO</t>
  </si>
  <si>
    <t xml:space="preserve">06.251.0056-A</t>
  </si>
  <si>
    <t xml:space="preserve">06.251.0057-0</t>
  </si>
  <si>
    <t xml:space="preserve">TUBO DE CONCRETO ARMADO, CLASSE PA-3,PARA GALERIAS DE AGUASPLUVIAIS,COM DIAMETRO DE 1000MM,JUNTA DE ARGAMASSA. FORNECIMENTO</t>
  </si>
  <si>
    <t xml:space="preserve">06.251.0057-A</t>
  </si>
  <si>
    <t xml:space="preserve">06.251.0058-0</t>
  </si>
  <si>
    <t xml:space="preserve">TUBO DE CONCRETO ARMADO, CLASSE PA-3,PARA GALERIAS DE AGUASPLUVIAIS,COM DIAMETRO DE 1200MM,JUNTA DE ARGAMASSA. FORNECIMENTO</t>
  </si>
  <si>
    <t xml:space="preserve">06.251.0058-A</t>
  </si>
  <si>
    <t xml:space="preserve">06.251.0059-0</t>
  </si>
  <si>
    <t xml:space="preserve">TUBO DE CONCRETO ARMADO, CLASSE PA-3,PARA GALERIAS DE AGUASPLUVIAIS,COM DIAMETRO DE 1500MM,JUNTA DE ARGAMASSA. FORNECIMENTO</t>
  </si>
  <si>
    <t xml:space="preserve">06.251.0059-A</t>
  </si>
  <si>
    <t xml:space="preserve">06.251.0060-0</t>
  </si>
  <si>
    <t xml:space="preserve">TUBO DE CONCRETO ARMADO, CLASSE PA-4,PARA GALERIAS DE AGUASPLUVIAIS, COM DIAMETRO DE 300MM, JUNTA DE ARGAMASSA. FORNECIMENTO</t>
  </si>
  <si>
    <t xml:space="preserve">06.251.0060-A</t>
  </si>
  <si>
    <t xml:space="preserve">06.251.0061-0</t>
  </si>
  <si>
    <t xml:space="preserve">TUBO DE CONCRETO ARMADO, CLASSE PA-4,PARA GALERIAS DE AGUASPLUVIAIS,COM DIAMETRO DE 400MM,JUNTA DE ARGAMASSA. FORNECIMENTO</t>
  </si>
  <si>
    <t xml:space="preserve">06.251.0061-A</t>
  </si>
  <si>
    <t xml:space="preserve">06.251.0062-0</t>
  </si>
  <si>
    <t xml:space="preserve">TUBO DE CONCRETO ARMADO, CLASSE PA-4,PARA GALERIAS DE AGUASPLUVIAIS,COM DIAMETRO DE  500MM,JUNTA DE ARGAMASSA. FORNECIMENTO</t>
  </si>
  <si>
    <t xml:space="preserve">06.251.0062-A</t>
  </si>
  <si>
    <t xml:space="preserve">06.251.0063-0</t>
  </si>
  <si>
    <t xml:space="preserve">TUBO DE CONCRETO ARMADO, CLASSE PA-4,PARA GALERIAS DE AGUASPLUVIAIS,COM DIAMETRO DE  600MM,JUNTA DE ARGAMASSA. FORNECIMENTO</t>
  </si>
  <si>
    <t xml:space="preserve">06.251.0063-A</t>
  </si>
  <si>
    <t xml:space="preserve">06.251.0064-0</t>
  </si>
  <si>
    <t xml:space="preserve">TUBO DE CONCRETO ARMADO, CLASSE PA-4,PARA GALERIAS DE AGUASPLUVIAIS,COM DIAMETRO DE 700MM,JUNTA DE ARGAMASSA.FORNECIMENTO</t>
  </si>
  <si>
    <t xml:space="preserve">06.251.0064-A</t>
  </si>
  <si>
    <t xml:space="preserve">06.251.0065-0</t>
  </si>
  <si>
    <t xml:space="preserve">TUBO DE CONCRETO ARMADO, CLASSE PA-4,PARA GALERIAS DE AGUASPLUVIAIS,COM DIAMETRO DE  800MM,JUNTA DE ARGAMASSA. FORNECIMENTO</t>
  </si>
  <si>
    <t xml:space="preserve">06.251.0065-A</t>
  </si>
  <si>
    <t xml:space="preserve">06.251.0066-0</t>
  </si>
  <si>
    <t xml:space="preserve">TUBO DE CONCRETO ARMADO, CLASSE PA-4,PARA GALERIAS DE AGUASPLUVIAIS,COM DIAMETRO DE  900MM,JUNTA DE ARGAMASSA. FORNECIMENTO</t>
  </si>
  <si>
    <t xml:space="preserve">06.251.0066-A</t>
  </si>
  <si>
    <t xml:space="preserve">06.251.0067-0</t>
  </si>
  <si>
    <t xml:space="preserve">TUBO DE CONCRETO ARMADO, CLASSE PA-4,PARA GALERIAS DE AGUASPLUVIAIS,COM DIAMETRO DE 1000MM,JUNTA DE ARGAMASSA. FORNECIMENTO</t>
  </si>
  <si>
    <t xml:space="preserve">06.251.0067-A</t>
  </si>
  <si>
    <t xml:space="preserve">06.251.0068-0</t>
  </si>
  <si>
    <t xml:space="preserve">TUBO DE CONCRETO ARMADO, CLASSE PA-4,PARA GALERIAS DE AGUASPLUVIAIS,COM DIAMETRO DE 1200MM,JUNTA DE ARGAMASSA. FORNECIMENTO</t>
  </si>
  <si>
    <t xml:space="preserve">06.251.0068-A</t>
  </si>
  <si>
    <t xml:space="preserve">06.251.0069-0</t>
  </si>
  <si>
    <t xml:space="preserve">TUBO DE CONCRETO ARMADO, CLASSE PA-4,PARA GALERIAS DE AGUASPLUVIAIS,COM DIAMETRO DE 1500MM,JUNTA DE ARGAMASSA. FORNECIMENTO</t>
  </si>
  <si>
    <t xml:space="preserve">06.251.0069-A</t>
  </si>
  <si>
    <t xml:space="preserve">06.270.0001-0</t>
  </si>
  <si>
    <t xml:space="preserve">TUBO PVC-PBA,CLASSE 15(EB-183),PARA ADUCAO E DISTRIBUICAO DEAGUAS,COM DIAMETRO NOMINAL DE 50MM, INCLUSIVE ANEL DE BORRACHA. FORNECIMENTO</t>
  </si>
  <si>
    <t xml:space="preserve">06.270.0001-A</t>
  </si>
  <si>
    <t xml:space="preserve">06.270.0002-0</t>
  </si>
  <si>
    <t xml:space="preserve">TUBO PVC-PBA,CLASSE 15(EB-183),PARA ADUCAO E DISTRIBUICAO DEAGUAS,COM DIAMETRO NOMINAL DE 75MM, INCLUSIVE ANEL DE BORRACHA. FORNECIMENTO</t>
  </si>
  <si>
    <t xml:space="preserve">06.270.0002-A</t>
  </si>
  <si>
    <t xml:space="preserve">06.270.0003-0</t>
  </si>
  <si>
    <t xml:space="preserve">TUBO PVC-PBA,CLASSE 15(EB-183),PARA ADUCAO E DISTRIBUICAO DEAGUAS,COM DIAMETRO NOMINAL DE 100MM,INCLUSIVE ANEL DE BORRACHA. FORNECIMENTO</t>
  </si>
  <si>
    <t xml:space="preserve">06.270.0003-A</t>
  </si>
  <si>
    <t xml:space="preserve">06.270.0020-0</t>
  </si>
  <si>
    <t xml:space="preserve">TUBO PVC-PBA,CLASSE 20(EB-183),PARA ADUCAO E DISTRIBUICAO DEAGUAS,COM DIAMETRO NOMINAL DE  50MM,INCLUSIVE ANEL DE BORRACHA. FORNECIMENTO</t>
  </si>
  <si>
    <t xml:space="preserve">06.270.0020-A</t>
  </si>
  <si>
    <t xml:space="preserve">06.270.0021-0</t>
  </si>
  <si>
    <t xml:space="preserve">TUBO PVC-PBA,CLASSE 20(EB-183),PARA ADUCAO E DISTRIBUICAO DEAGUAS,COM DIAMETRO NOMINAL DE  75MM,INCLUSIVE ANEL DE BORRACHA. FORNECIMENTO</t>
  </si>
  <si>
    <t xml:space="preserve">06.270.0021-A</t>
  </si>
  <si>
    <t xml:space="preserve">06.270.0022-0</t>
  </si>
  <si>
    <t xml:space="preserve">TUBO PVC-PBA,CLASSE 20(EB-183),PARA ADUCAO E DISTRIBUICAO DEAGUAS,COM DIAMETRO NOMINAL DE 100MM,INCLUSIVE ANEL DE BORRACHA, FORNECIMENTO</t>
  </si>
  <si>
    <t xml:space="preserve">06.270.0022-A</t>
  </si>
  <si>
    <t xml:space="preserve">06.270.0036-0</t>
  </si>
  <si>
    <t xml:space="preserve">ADAPTADOR PVC-PBA,CONFORME ABNT NBR 10351,PB,RQ X PBA COM DIAMETRO NOMINAL DE 50MM,INCLUSIVE ANEL DE BORRACHA.FORNECIMENTO</t>
  </si>
  <si>
    <t xml:space="preserve">06.270.0036-A</t>
  </si>
  <si>
    <t xml:space="preserve">06.270.0037-0</t>
  </si>
  <si>
    <t xml:space="preserve">ADAPTADOR PVC-PBA,CONFORME ABNT NBR 10351,PB,RQ X PBA COM DIAMETRO NOMINAL DE 75MM,INCLUSIVE ANEL DE BORRACHA.FORNECIMENTO</t>
  </si>
  <si>
    <t xml:space="preserve">06.270.0037-A</t>
  </si>
  <si>
    <t xml:space="preserve">06.270.0038-0</t>
  </si>
  <si>
    <t xml:space="preserve">ADAPTADOR PVC-PBA,CONFORME ABNT NBR 10351,PB,RQ X PBA COM DIAMETRO NOMINAL DE 100MM,INCLUSIVE ANEL DE BORRACHA.FORNECIMENTO</t>
  </si>
  <si>
    <t xml:space="preserve">06.270.0038-A</t>
  </si>
  <si>
    <t xml:space="preserve">06.270.0041-0</t>
  </si>
  <si>
    <t xml:space="preserve">ADAPTADOR PVC-PBA,CONFORME ABNT NBR 10351,PP,RQ X PBA COM DIAMETRO NOMINAL DE 50MM. FORNECIMENTO</t>
  </si>
  <si>
    <t xml:space="preserve">06.270.0041-A</t>
  </si>
  <si>
    <t xml:space="preserve">06.270.0042-0</t>
  </si>
  <si>
    <t xml:space="preserve">ADAPTADOR PVC-PBA,CONFORME ABNT NBR 10351,PP,RQ X PBA COM DIAMETRO NOMINAL DE 75MM. FORNECIMENTO</t>
  </si>
  <si>
    <t xml:space="preserve">06.270.0042-A</t>
  </si>
  <si>
    <t xml:space="preserve">06.270.0046-0</t>
  </si>
  <si>
    <t xml:space="preserve">CAP PVC-PBA,CONFORME ABNT NBR 10351,COM DIAMETRO NOMINAL DE50MM,INCLUSIVE ANEL DE BORRACHA. FORNECIMENTO</t>
  </si>
  <si>
    <t xml:space="preserve">06.270.0046-A</t>
  </si>
  <si>
    <t xml:space="preserve">06.270.0047-0</t>
  </si>
  <si>
    <t xml:space="preserve">CAP PVC-PBA,CONFORME ABNT NBR 10351,COM DIAMETRO NOMINAL DE75MM,INCLUSIVE ANEL DE BORRACHA.FORNECIMENTO</t>
  </si>
  <si>
    <t xml:space="preserve">06.270.0047-A</t>
  </si>
  <si>
    <t xml:space="preserve">06.270.0048-0</t>
  </si>
  <si>
    <t xml:space="preserve">CAP PVC-PBA,CONFORME ABNT NBR 10351,COM DIAMETRO NOMINAL DE100MM,INCLUSIVE ANEL DE BORRACHA.FORNECIMENTO</t>
  </si>
  <si>
    <t xml:space="preserve">06.270.0048-A</t>
  </si>
  <si>
    <t xml:space="preserve">06.270.0051-0</t>
  </si>
  <si>
    <t xml:space="preserve">CRUZETA PVC-PBA,CONFORME ABNT NBR 10351,BBBB COM DIAMETROS NOMINAIS DE 50MMX50MM,INCLUSIVE ANEIS DE BORRACHA.FORNECIMENTO</t>
  </si>
  <si>
    <t xml:space="preserve">06.270.0051-A</t>
  </si>
  <si>
    <t xml:space="preserve">06.270.0052-0</t>
  </si>
  <si>
    <t xml:space="preserve">CRUZETA PVC-PBA,CONFORME ABNT NBR 10351,BBBB COM DIAMETROS NOMINAIS DE 75MMX50MM,INCLUSIVE ANEIS DE BORRACHA.FORNECIMENTO</t>
  </si>
  <si>
    <t xml:space="preserve">06.270.0052-A</t>
  </si>
  <si>
    <t xml:space="preserve">06.270.0053-0</t>
  </si>
  <si>
    <t xml:space="preserve">CRUZETA PVC-PBA,CONFORME ABNT NBR 10351,BBBB COM DIAMETROS NOMINAIS DE 75MMX75MM,INCLUSIVE ANEIS DE BORRACHA.FORNECIMENTO</t>
  </si>
  <si>
    <t xml:space="preserve">06.270.0053-A</t>
  </si>
  <si>
    <t xml:space="preserve">06.270.0054-0</t>
  </si>
  <si>
    <t xml:space="preserve">CRUZETA PVC-PBA,CONFORME ABNT NBR 10351,BBBB COM DIAMETROS NOMINAIS DE 100MMX100MM,INCLUSIVE ANEIS DE BORRACHA.FORNECIMENTO</t>
  </si>
  <si>
    <t xml:space="preserve">06.270.0054-A</t>
  </si>
  <si>
    <t xml:space="preserve">06.270.0061-0</t>
  </si>
  <si>
    <t xml:space="preserve">CURVA PVC-PBA,CONFORME ABNT NBR 10351,DE 22°30`,PB,COM DIAMETRO NOMINAL DE 50MM,INCLUSIVE ANEL DE BORRACHA.FORNECIMENTO</t>
  </si>
  <si>
    <t xml:space="preserve">06.270.0061-A</t>
  </si>
  <si>
    <t xml:space="preserve">06.270.0062-0</t>
  </si>
  <si>
    <t xml:space="preserve">CURVA PVC-PB,CONFORME ABNT NBR 10351,DE 22°30`,PB,COM DIAMETRO NOMINAL DE 75MM,INCLUSIVE ANEL DE BORRACHA.FORNECIMENTO</t>
  </si>
  <si>
    <t xml:space="preserve">06.270.0062-A</t>
  </si>
  <si>
    <t xml:space="preserve">06.270.0063-0</t>
  </si>
  <si>
    <t xml:space="preserve">CURVA PVC-PBA,CONFORME ABNT NBR 10351,DE 22°30`,PB,COM DIAMETRO NOMINAL DE 100MM,INCLUSIVE ANEL DE BORRACHA.FORNECIMENTO</t>
  </si>
  <si>
    <t xml:space="preserve">06.270.0063-A</t>
  </si>
  <si>
    <t xml:space="preserve">06.270.0064-0</t>
  </si>
  <si>
    <t xml:space="preserve">CURVA PVC-PBA,CONFORME ABNT NBR 10351,DE 45°,PB,COM DIAMETRONOMINAL DE 50MM,INCLUSIVE ANEL DE BORRACHA.FORNECIMENTO</t>
  </si>
  <si>
    <t xml:space="preserve">06.270.0064-A</t>
  </si>
  <si>
    <t xml:space="preserve">06.270.0065-0</t>
  </si>
  <si>
    <t xml:space="preserve">CURVA PVC-PBA,CONFORME ABNT NBR 10351,DE 45°,PB,COM DIAMETRONOMINAL DE 75MM,INCLUSIVE ANEL DE BORRACHA.FORNECIMENTO</t>
  </si>
  <si>
    <t xml:space="preserve">06.270.0065-A</t>
  </si>
  <si>
    <t xml:space="preserve">06.270.0066-0</t>
  </si>
  <si>
    <t xml:space="preserve">CURVA PVC-PBA,CONFORME ABNT NBR 10351,DE 45°,PB,COM DIAMETRONOMINAL DE 100MM,INCLUSIVE ANEL DE BORRACHA.FORNECIMENTO</t>
  </si>
  <si>
    <t xml:space="preserve">06.270.0066-A</t>
  </si>
  <si>
    <t xml:space="preserve">06.270.0067-0</t>
  </si>
  <si>
    <t xml:space="preserve">CURVA PVC-PBA,CONFORME ABNT NBR 10351,DE 90°,PB,COM DIAMETRONOMINAL DE 50MM,INCLUSIVE ANEL DE BORRACHA.FORNECIMENTO</t>
  </si>
  <si>
    <t xml:space="preserve">06.270.0067-A</t>
  </si>
  <si>
    <t xml:space="preserve">06.270.0068-0</t>
  </si>
  <si>
    <t xml:space="preserve">CURVA PVC-PBA,CONFORME ABNT NBR 10351,DE 90°,PB,COM DIAMETRONOMINAL DE 75MM, INCLUSIVE ANEL DE BORRACHA. FORNECIMENTO</t>
  </si>
  <si>
    <t xml:space="preserve">06.270.0068-A</t>
  </si>
  <si>
    <t xml:space="preserve">06.270.0069-0</t>
  </si>
  <si>
    <t xml:space="preserve">CURVA PVC-PBA,CONFORME ABNT NBR 10351,DE 90°,PB,COM DIAMETRONOMINAL DE 100MM,INCLUSIVE ANEL DE BORRACHA. FORNECIMENTO</t>
  </si>
  <si>
    <t xml:space="preserve">06.270.0069-A</t>
  </si>
  <si>
    <t xml:space="preserve">06.270.0071-0</t>
  </si>
  <si>
    <t xml:space="preserve">EXTREMIDADE PVC-PBA,CONFORME ABNT NBR 10351,BF,COM DIAMETRONOMINAL DE 50MM, INCLUSIVE ANEL DE BORRACHA. FORNECIMENTO</t>
  </si>
  <si>
    <t xml:space="preserve">06.270.0071-A</t>
  </si>
  <si>
    <t xml:space="preserve">06.270.0072-0</t>
  </si>
  <si>
    <t xml:space="preserve">EXTREMIDADE PVC-PBA,CONFORME ABNT NBR 10351,BF,COM DIAMETRONOMINAL DE 75MM,INCLUSIVE ANEL DE BORRACHA. FORNECIMENTO</t>
  </si>
  <si>
    <t xml:space="preserve">06.270.0072-A</t>
  </si>
  <si>
    <t xml:space="preserve">06.270.0073-0</t>
  </si>
  <si>
    <t xml:space="preserve">EXTREMIDADE PVC-PBA,CONFORME ABNT NBR 10351,BF,COM DIAMETRONOMINAL DE 100MM,INCLUSIVE ANEL DE BORRACHA. FORNECIMENTO</t>
  </si>
  <si>
    <t xml:space="preserve">06.270.0073-A</t>
  </si>
  <si>
    <t xml:space="preserve">06.270.0076-0</t>
  </si>
  <si>
    <t xml:space="preserve">EXTREMIDADE PVC-PBA,CONFORME ABNT NBR 10351,PF,COM DIAMETRONOMINAL DE 50MM. FORNECIMENTO</t>
  </si>
  <si>
    <t xml:space="preserve">06.270.0076-A</t>
  </si>
  <si>
    <t xml:space="preserve">06.270.0077-0</t>
  </si>
  <si>
    <t xml:space="preserve">EXTREMIDADE PVC-PBA,CONFORME ABNT NBR 10351,PF,COM DIAMETRONOMINAL DE 75MM. FORNECIMENTO</t>
  </si>
  <si>
    <t xml:space="preserve">06.270.0077-A</t>
  </si>
  <si>
    <t xml:space="preserve">06.270.0078-0</t>
  </si>
  <si>
    <t xml:space="preserve">EXTREMIDADE PVC-PBA,CONFORME ABNT NBR 10351,PF,COM DIAMETRONOMINAL DE 100MM. FORNECIMENTO</t>
  </si>
  <si>
    <t xml:space="preserve">06.270.0078-A</t>
  </si>
  <si>
    <t xml:space="preserve">06.270.0081-0</t>
  </si>
  <si>
    <t xml:space="preserve">LUVA DE CORRER PVC-PBA,CONFORME ABNT NBR 10351,COM DIAMETRONOMINAL DE 50MM,INCLUSIVE ANEIS DE BORRACHA. FORNECIMENTO</t>
  </si>
  <si>
    <t xml:space="preserve">06.270.0081-A</t>
  </si>
  <si>
    <t xml:space="preserve">06.270.0082-0</t>
  </si>
  <si>
    <t xml:space="preserve">LUVA DE CORRER PVC-PBA,CONFORME ABNT NBR 10351,COM DIAMETRONOMINAL DE 75MM, INCLUSIVE ANEIS DE BORRACHA. FORNECIMENTO</t>
  </si>
  <si>
    <t xml:space="preserve">06.270.0082-A</t>
  </si>
  <si>
    <t xml:space="preserve">06.270.0083-0</t>
  </si>
  <si>
    <t xml:space="preserve">LUVA DE CORRER PVC-PBA,CONFORME ABNT NBR 10351,COM DIAMETRONOMINAL DE 100MM, INCLUSIVE ANEIS DE BORRACHA. FORNECIMENTO</t>
  </si>
  <si>
    <t xml:space="preserve">06.270.0083-A</t>
  </si>
  <si>
    <t xml:space="preserve">06.270.0086-0</t>
  </si>
  <si>
    <t xml:space="preserve">LUVA SIMPLES PVC-PBA,CONFORME ABNT NBR 10351,COM DIAMETRO NOMINAL DE 50MM,INCLUSIVE ANEIS DE BORRACHA. FORNECIMENTO</t>
  </si>
  <si>
    <t xml:space="preserve">06.270.0086-A</t>
  </si>
  <si>
    <t xml:space="preserve">06.270.0087-0</t>
  </si>
  <si>
    <t xml:space="preserve">LUVA SIMPLES PVC-PBA,CONFORME ABNT NBR 10351,COM DIAMETRO NOMINAL DE 75MM, INCLUSIVE ANEIS DE BORRACHA. FORNECIMENTO</t>
  </si>
  <si>
    <t xml:space="preserve">06.270.0087-A</t>
  </si>
  <si>
    <t xml:space="preserve">06.270.0088-0</t>
  </si>
  <si>
    <t xml:space="preserve">LUVA SIMPLES PVC-PBA,CONFORME ABNT NBR 10351,COM DIAMETRO NOMINAL DE 100MM, INCLUSIVE ANEIS DE BORRACHA. FORNECIMENTO</t>
  </si>
  <si>
    <t xml:space="preserve">06.270.0088-A</t>
  </si>
  <si>
    <t xml:space="preserve">06.270.0091-0</t>
  </si>
  <si>
    <t xml:space="preserve">REDUCAO PVC-PBA,CONFORME ABNT NBR 10351,PB,COM DIAMETROS NOMINAIS DE 75MMX50MM,INCLUSIVE ANEL DE BORRACHA.FORNECIMENTO</t>
  </si>
  <si>
    <t xml:space="preserve">06.270.0091-A</t>
  </si>
  <si>
    <t xml:space="preserve">06.270.0092-0</t>
  </si>
  <si>
    <t xml:space="preserve">REDUCAO PVC-PBA,CONFORME ABNT NBR 10351,PB,COM DIAMETROS NOMINAIS DE 100MMX50MM,INCLUSIVE ANEL DE BORRACHA. FORNECIMENTO</t>
  </si>
  <si>
    <t xml:space="preserve">06.270.0092-A</t>
  </si>
  <si>
    <t xml:space="preserve">06.270.0093-0</t>
  </si>
  <si>
    <t xml:space="preserve">REDUCAO DE PVC-PBA,CONFORME ABNT NBR 10351,PB,COM DIAMETROSNOMINAIS DE 100MMX75MM,INCLUSIVE ANEL DE BORRACHA.FORNECIMENTO</t>
  </si>
  <si>
    <t xml:space="preserve">06.270.0093-A</t>
  </si>
  <si>
    <t xml:space="preserve">06.270.0101-0</t>
  </si>
  <si>
    <t xml:space="preserve">TE PVC-PBA,CONFORME ABNT NBR 10351,BBB,COM DIAMETROS NOMINAIS DE 50MMX50MM,INCLUSIVE ANEIS DE BORRACHA.FORNECIMENTO</t>
  </si>
  <si>
    <t xml:space="preserve">06.270.0101-A</t>
  </si>
  <si>
    <t xml:space="preserve">06.270.0102-0</t>
  </si>
  <si>
    <t xml:space="preserve">TE PVC-PBA,CONFORME ABNT NBR 10351,BBB,COM DIAMETROS NOMINAIS DE 75MMX50MM, INCLUSIVE ANEIS DE BORRACHA. FORNECIMENTO</t>
  </si>
  <si>
    <t xml:space="preserve">06.270.0102-A</t>
  </si>
  <si>
    <t xml:space="preserve">06.270.0103-0</t>
  </si>
  <si>
    <t xml:space="preserve">TE PVC-PBA,CONFORME ABNT NBR 10351,BBB,COM DIAMETROS NOMINAIS DE 75MMX75MM, INCLUSIVE ANEIS DE BORRACHA. FORNECIMENTO</t>
  </si>
  <si>
    <t xml:space="preserve">06.270.0103-A</t>
  </si>
  <si>
    <t xml:space="preserve">06.270.0104-0</t>
  </si>
  <si>
    <t xml:space="preserve">TE PVC-PBA,CONFORME ABNT NBR 10351,BBB,COM DIAMETROS NOMINAIS DE 100MMX50MM, INCLUSIVE ANEIS DE BORRACHA. FORNECIMENTO</t>
  </si>
  <si>
    <t xml:space="preserve">06.270.0104-A</t>
  </si>
  <si>
    <t xml:space="preserve">06.270.0105-0</t>
  </si>
  <si>
    <t xml:space="preserve">TE PVC-PBA,CONFORME ABNT NBR 10351,BBB,COM DIAMETROS NOMINAIS DE 100MMX75MM, INCLUSIVE ANEIS DE BORRACHA. FORNECIMENTO</t>
  </si>
  <si>
    <t xml:space="preserve">06.270.0105-A</t>
  </si>
  <si>
    <t xml:space="preserve">06.270.0106-0</t>
  </si>
  <si>
    <t xml:space="preserve">TE PVC-PBA,CONFORME ABNT NBR 10351,BBB,COM DIAMETROS NOMINAIS DE 100MMX100MM, INCLUSIVE ANEIS DE BORRACHA. FORNECIMENTO</t>
  </si>
  <si>
    <t xml:space="preserve">06.270.0106-A</t>
  </si>
  <si>
    <t xml:space="preserve">06.270.0111-0</t>
  </si>
  <si>
    <t xml:space="preserve">COLAR DE TOMADA DE PVC COM TRAVAS, SAIDA ROSQUEADA DE 3/4",PARA DISTRIBUIDOR PBA COM DN=50MM.FORNECIMENTO</t>
  </si>
  <si>
    <t xml:space="preserve">06.270.0111-A</t>
  </si>
  <si>
    <t xml:space="preserve">06.270.0112-0</t>
  </si>
  <si>
    <t xml:space="preserve">COLAR DE TOMADA DE PVC COM TRAVAS, SAIDA ROSQUEADA DE 3/4",PARA DISTRIBUIDOR PBA COM DN=75MM.FORNECIMENTO</t>
  </si>
  <si>
    <t xml:space="preserve">06.270.0112-A</t>
  </si>
  <si>
    <t xml:space="preserve">06.271.0010-0</t>
  </si>
  <si>
    <t xml:space="preserve">TUBO PVC-DEFOFO(EB-1208),PARA ADUCAO E DISTRIBUICAO DE AGUAS,COM DIAMETRO NOMINAL DE 100MM, INCLUSIVE ANEL DE BORRACHA.FORNECIMENTO</t>
  </si>
  <si>
    <t xml:space="preserve">06.271.0010-A</t>
  </si>
  <si>
    <t xml:space="preserve">06.271.0011-0</t>
  </si>
  <si>
    <t xml:space="preserve">TUBO PVC-DEFOFO(EB-1208),PARA ADUCAO E DISTRIBUICAO DE AGUAS,COM DIAMETRO NOMINAL DE 150MM, INCLUSIVE ANEL DE BORRACHA.FORNECIMENTO</t>
  </si>
  <si>
    <t xml:space="preserve">06.271.0011-A</t>
  </si>
  <si>
    <t xml:space="preserve">06.271.0012-0</t>
  </si>
  <si>
    <t xml:space="preserve">TUBO PVC-DEFOFO(EB-1208),PARA ADUCAO E DISTRIBUICAO DE AGUAS,COM DIAMETRO NOMINAL DE 200MM, INCLUSIVE ANEL DE BORRACHA.FORNECIMENTO</t>
  </si>
  <si>
    <t xml:space="preserve">06.271.0012-A</t>
  </si>
  <si>
    <t xml:space="preserve">06.271.0013-0</t>
  </si>
  <si>
    <t xml:space="preserve">TUBO PVC-DEFOFO(EB-1208),PARA ADUCAO E DISTRIBUICAO DE AGUAS,COM DIAMETRO NOMINAL DE 250MM, INCLUSIVE ANEL DE BORRACHA.FORNECIMENTO</t>
  </si>
  <si>
    <t xml:space="preserve">06.271.0013-A</t>
  </si>
  <si>
    <t xml:space="preserve">06.271.0014-0</t>
  </si>
  <si>
    <t xml:space="preserve">TUBO PVC-DEFOFO(EB-1208),PARA ADUCAO E DISTRIBUICAO DE AGUAS,COM DIAMETRO NOMINAL DE 300MM, INCLUSIVE ANEL DE BORRACHA.FORNECIMENTO</t>
  </si>
  <si>
    <t xml:space="preserve">06.271.0014-A</t>
  </si>
  <si>
    <t xml:space="preserve">06.271.0016-0</t>
  </si>
  <si>
    <t xml:space="preserve">TUBO PVC-DEFOFO(EB-1208),PARA ADUCAO E DISTRIBUICAO DE AGUAS,COM DIAMETRO NOMINAL DE 400MM, INCLUSIVE ANEL DE BORRACHA.FORNECIMENTO</t>
  </si>
  <si>
    <t xml:space="preserve">06.271.0016-A</t>
  </si>
  <si>
    <t xml:space="preserve">06.271.0018-0</t>
  </si>
  <si>
    <t xml:space="preserve">TUBO PVC-DEFOFO(EB-1208),PARA ADUCAO E DISTRIBUICAO DE AGUAS,COM DIAMETRO NOMINAL DE 500MM, INCLUSIVE ANEL DE BORRACHA.FORNECIMENTO</t>
  </si>
  <si>
    <t xml:space="preserve">06.271.0018-A</t>
  </si>
  <si>
    <t xml:space="preserve">06.271.0021-0</t>
  </si>
  <si>
    <t xml:space="preserve">LUVA DE CORRER PVC-DEFOFO,CONFORME ABNT NBR 10569,COM DIAMETRO NOMINAL DE 100MM,INCLUSIVE ANEIS DE BORRACHA.FORNECIMENTO</t>
  </si>
  <si>
    <t xml:space="preserve">06.271.0021-A</t>
  </si>
  <si>
    <t xml:space="preserve">06.271.0022-0</t>
  </si>
  <si>
    <t xml:space="preserve">LUVA DE CORRER PVC-DEFOFO,CONFORME ABNT NBR 10569,COM DIAMETRO NOMINAL DE 150MM,INCLUSIVE ANEIS DE BORRACHA.FORNECIMENTO</t>
  </si>
  <si>
    <t xml:space="preserve">06.271.0022-A</t>
  </si>
  <si>
    <t xml:space="preserve">06.271.0023-0</t>
  </si>
  <si>
    <t xml:space="preserve">LUVA DE CORRER PVC-DEFOFO,CONFORME ABNT NBR 10569,COM DIAMETRO NOMINAL DE 200MM,INCLUSIVE ANEIS DE BORRACHA.FORNECIMENTO</t>
  </si>
  <si>
    <t xml:space="preserve">06.271.0023-A</t>
  </si>
  <si>
    <t xml:space="preserve">06.271.0024-0</t>
  </si>
  <si>
    <t xml:space="preserve">LUVA DE CORRER PVC-DEFOFO,CONFORME ABNT NBR 10569,COM DIAMETRO NOMINAL DE 250MM,INCLUSIVE ANEIS DE BORRACHA.FORNECIMENTO</t>
  </si>
  <si>
    <t xml:space="preserve">06.271.0024-A</t>
  </si>
  <si>
    <t xml:space="preserve">06.271.0025-0</t>
  </si>
  <si>
    <t xml:space="preserve">LUVA DE CORRER PVC-DEFOFO,CONFORME ABNT NBR 10569,COM DIAMETRO NOMINAL DE 300MM,INCLUSIVE ANEIS DE BORRACHA.FORNECIMENTO</t>
  </si>
  <si>
    <t xml:space="preserve">06.271.0025-A</t>
  </si>
  <si>
    <t xml:space="preserve">06.271.0050-0</t>
  </si>
  <si>
    <t xml:space="preserve">TUBO DE PVC RIGIDO,ROSQUEAVEL,PARA AGUA FRIA,COM DIAMETRO DE1/2".FORNECIMENTO</t>
  </si>
  <si>
    <t xml:space="preserve">06.271.0050-A</t>
  </si>
  <si>
    <t xml:space="preserve">06.271.0051-0</t>
  </si>
  <si>
    <t xml:space="preserve">TUBO DE PVC RIGIDO,ROSQUEAVEL,PARA AGUA FRIA,COM DIAMETRO DE3/4".FORNECIMENTO</t>
  </si>
  <si>
    <t xml:space="preserve">06.271.0051-A</t>
  </si>
  <si>
    <t xml:space="preserve">06.271.0052-0</t>
  </si>
  <si>
    <t xml:space="preserve">TUBO DE PVC RIGIDO,ROSQUEAVEL,PARA AGUA FRIA,COM DIAMETRO DE1".FORNECIMENTO</t>
  </si>
  <si>
    <t xml:space="preserve">06.271.0052-A</t>
  </si>
  <si>
    <t xml:space="preserve">06.271.0053-0</t>
  </si>
  <si>
    <t xml:space="preserve">TUBO DE PVC RIGIDO,ROSQUEAVEL,PARA AGUA FRIA,COM DIAMETRO DE1.1/2".FORNECIMENTO</t>
  </si>
  <si>
    <t xml:space="preserve">06.271.0053-A</t>
  </si>
  <si>
    <t xml:space="preserve">06.271.0054-0</t>
  </si>
  <si>
    <t xml:space="preserve">TUBO DE PVC RIGIDO ROSQUEAVEL,PARA AGUA FRIA,COM DIAMETRO DE2".FORNECIMENTO</t>
  </si>
  <si>
    <t xml:space="preserve">06.271.0054-A</t>
  </si>
  <si>
    <t xml:space="preserve">06.271.0055-0</t>
  </si>
  <si>
    <t xml:space="preserve">TUBO DE PVC RIGIDO,ROSQUEAVEL,PARA AGUA FRIA,COM DIAMETRO DE3".FORNECIMENTO</t>
  </si>
  <si>
    <t xml:space="preserve">06.271.0055-A</t>
  </si>
  <si>
    <t xml:space="preserve">06.271.0056-0</t>
  </si>
  <si>
    <t xml:space="preserve">TUBO DE PVC RIGIDO ROSQUEAVEL,PARA AGUA FRIA,COM DIAMETRO DE4".FORNECIMENTO</t>
  </si>
  <si>
    <t xml:space="preserve">06.271.0056-A</t>
  </si>
  <si>
    <t xml:space="preserve">06.271.0060-0</t>
  </si>
  <si>
    <t xml:space="preserve">TUBO DE PVC RIGIDO SOLDAVEL,PARA AGUA FRIA, COM DIAMETRO DE20MM.FORNECIMENTO</t>
  </si>
  <si>
    <t xml:space="preserve">06.271.0060-A</t>
  </si>
  <si>
    <t xml:space="preserve">06.271.0061-0</t>
  </si>
  <si>
    <t xml:space="preserve">TUBO DE PVC RIGIDO SOLDAVEL,PARA AGUA FRIA, COM DIAMETRO DE25MM.FORNECIMENTO</t>
  </si>
  <si>
    <t xml:space="preserve">06.271.0061-A</t>
  </si>
  <si>
    <t xml:space="preserve">06.271.0062-0</t>
  </si>
  <si>
    <t xml:space="preserve">TUBO DE PVC RIGIDO SOLDAVEL,PARA AGUA FRIA, COM DIAMETRO DE32MM.FORNECIMENTO</t>
  </si>
  <si>
    <t xml:space="preserve">06.271.0062-A</t>
  </si>
  <si>
    <t xml:space="preserve">06.271.0063-0</t>
  </si>
  <si>
    <t xml:space="preserve">TUBO DE PVC RIGIDO SOLDAVEL,PARA AGUA FRIA, COM DIAMETRO DE40MM.FORNECIMENTO</t>
  </si>
  <si>
    <t xml:space="preserve">06.271.0063-A</t>
  </si>
  <si>
    <t xml:space="preserve">06.271.0064-0</t>
  </si>
  <si>
    <t xml:space="preserve">TUBO DE PVC RIGIDO SOLDAVEL,PARA AGUA FRIA, COM DIAMETRO DE50MM.FORNECIMENTO</t>
  </si>
  <si>
    <t xml:space="preserve">06.271.0064-A</t>
  </si>
  <si>
    <t xml:space="preserve">06.271.0065-0</t>
  </si>
  <si>
    <t xml:space="preserve">TUBO DE PVC RIGIDO SOLDAVEL,PARA AGUA FRIA, COM DIAMETRO DE60MM.FORNECIMENTO</t>
  </si>
  <si>
    <t xml:space="preserve">06.271.0065-A</t>
  </si>
  <si>
    <t xml:space="preserve">06.271.0066-0</t>
  </si>
  <si>
    <t xml:space="preserve">TUBO DE PVC RIGIDO SOLDAVEL,PARA AGUA FRIA, COM DIAMETRO DE75MM.FORNECIMENTO</t>
  </si>
  <si>
    <t xml:space="preserve">06.271.0066-A</t>
  </si>
  <si>
    <t xml:space="preserve">06.271.0067-0</t>
  </si>
  <si>
    <t xml:space="preserve">TUBO DE PVC RIGIDO SOLDAVEL,PARA AGUA FRIA, COM DIAMETRO DE85MM.FORNECIMENTO</t>
  </si>
  <si>
    <t xml:space="preserve">06.271.0067-A</t>
  </si>
  <si>
    <t xml:space="preserve">06.271.0068-0</t>
  </si>
  <si>
    <t xml:space="preserve">TUBO DE PVC RIGIDO SOLDAVEL,PARA AGUA FRIA, COM DIAMETRO DE110MM.FORNECIMENTO</t>
  </si>
  <si>
    <t xml:space="preserve">06.271.0068-A</t>
  </si>
  <si>
    <t xml:space="preserve">06.272.0002-0</t>
  </si>
  <si>
    <t xml:space="preserve">TUBO PVC,CONFORME ABNT NBR-7362,PARA ESGOTO SANITARIO,COM DIAMETRO NOMINAL DE 100MM,INCLUSIVE ANEL DE BORRACHA.FORNECIMENTO</t>
  </si>
  <si>
    <t xml:space="preserve">06.272.0002-A</t>
  </si>
  <si>
    <t xml:space="preserve">06.272.0003-0</t>
  </si>
  <si>
    <t xml:space="preserve">TUBO PVC,CONFORME ABNT NBR-7362,PARA ESGOTO SANITARIO,COM DIAMETRO NOMINAL DE 150MM,INCLUSIVE ANEL DE BORRACHA.FORNECIMENTO</t>
  </si>
  <si>
    <t xml:space="preserve">06.272.0003-A</t>
  </si>
  <si>
    <t xml:space="preserve">06.272.0004-0</t>
  </si>
  <si>
    <t xml:space="preserve">TUBO PVC,CONFORME ABNT NBR-7362,PARA ESGOTO SANITARIO,COM DIAMETRO NOMINAL DE 200MM,INCLUSIVE ANEL DE BORRACHA.FORNECIMENTO</t>
  </si>
  <si>
    <t xml:space="preserve">06.272.0004-A</t>
  </si>
  <si>
    <t xml:space="preserve">06.272.0005-0</t>
  </si>
  <si>
    <t xml:space="preserve">TUBO PVC,CONFORME ABNT NBR-7362,PARA ESGOTO SANITARIO,COM DIAMETRO NOMINAL DE 250MM,INCLUSIVE ANEL DE BORRACHA.FORNECIMENTO</t>
  </si>
  <si>
    <t xml:space="preserve">06.272.0005-A</t>
  </si>
  <si>
    <t xml:space="preserve">06.272.0006-0</t>
  </si>
  <si>
    <t xml:space="preserve">TUBO PVC,CONFORME ABNT NBR-7362,PARA ESGOTO SANITARIO,COM DIAMETRO NOMINAL DE 300MM,INCLUSIVE ANEL DE BORRACHA.FORNECIMENTO</t>
  </si>
  <si>
    <t xml:space="preserve">06.272.0006-A</t>
  </si>
  <si>
    <t xml:space="preserve">06.272.0007-0</t>
  </si>
  <si>
    <t xml:space="preserve">TUBO PVC,CONFORME ABNT NBR 7362,PARA ESGOTO SANITARIO,COM DIAMETRO NOMINAL DE 350MM,INCLUSIVE ANEL DE BORRACHA.FORNECIMENTO</t>
  </si>
  <si>
    <t xml:space="preserve">06.272.0007-A</t>
  </si>
  <si>
    <t xml:space="preserve">06.272.0008-0</t>
  </si>
  <si>
    <t xml:space="preserve">TUBO PVC,CONFORME ABNT NBR 7362,PARA ESGOTO SANITARIO,COM DIAMETRO NOMINAL DE 400MM,INCLUSIVE ANEL DE BORRACHA.FORNECIMENTO</t>
  </si>
  <si>
    <t xml:space="preserve">06.272.0008-A</t>
  </si>
  <si>
    <t xml:space="preserve">06.272.0021-0</t>
  </si>
  <si>
    <t xml:space="preserve">CURVA DE PVC PARA REDE DE ESGOTO,CONFORME ABNT NBR 10569,DE45º,PB,COM DIAMETRO NOMINAL DE 100MM,INCLUSIVE ANEL DE BORRACHA.FORNECIMENTO</t>
  </si>
  <si>
    <t xml:space="preserve">06.272.0021-A</t>
  </si>
  <si>
    <t xml:space="preserve">06.272.0022-0</t>
  </si>
  <si>
    <t xml:space="preserve">CURVA DE PVC PARA REDE DE ESGOTO,CONFORME ABNT NBR 10569,DE45º,PB,COM DIAMETRO NOMINAL DE 150MM,INCLUSIVE ANEL DE BORRACHA.FORNECIMENTO</t>
  </si>
  <si>
    <t xml:space="preserve">06.272.0022-A</t>
  </si>
  <si>
    <t xml:space="preserve">06.272.0026-0</t>
  </si>
  <si>
    <t xml:space="preserve">CURVA DE PVC PARA REDE DE ESGOTO,CONFORME ABNT NBR 10569,DE90º,PB,COM DIAMETRO NOMINAL DE 100MM,INCLUSIVE ANEL DE BORRACHA.FORNECIMENTO</t>
  </si>
  <si>
    <t xml:space="preserve">06.272.0026-A</t>
  </si>
  <si>
    <t xml:space="preserve">06.272.0027-0</t>
  </si>
  <si>
    <t xml:space="preserve">CURVA DE PVC PARA REDE DE ESGOTO,CONFORME ABNT NBR 10569,DE90º,PB,COM DIAMETRO NOMINAL DE 150MM,INCLUSIVE ANEL DE BORRACHA.FORNECIMENTO</t>
  </si>
  <si>
    <t xml:space="preserve">06.272.0027-A</t>
  </si>
  <si>
    <t xml:space="preserve">06.272.0029-0</t>
  </si>
  <si>
    <t xml:space="preserve">JUNCAO DE PVC PARA REDE DE ESGOTO,CONFORME ABNT NBR 10569,DE45º,BBB,COM DIAMETRO NOMINAL DE 100MM, INCLUSIVE ANEIS DE BORRACHA.FORNECIMENTO</t>
  </si>
  <si>
    <t xml:space="preserve">06.272.0029-A</t>
  </si>
  <si>
    <t xml:space="preserve">06.272.0030-0</t>
  </si>
  <si>
    <t xml:space="preserve">JUNCAO DE PVC PARA REDE DE ESGOTO,CONFORME ABNT NBR 10569,DE45º,BBB,COM DIAMETRO NOMINAL DE 150MM,INCLUSIVE ANEIS DE BORRACHA.FORNECIMENTO</t>
  </si>
  <si>
    <t xml:space="preserve">06.272.0030-A</t>
  </si>
  <si>
    <t xml:space="preserve">06.272.0032-0</t>
  </si>
  <si>
    <t xml:space="preserve">PLUG DE PVC PARA REDE DE ESGOTO,CONFORME ABNT NBR 10569,COMDIAMETRO NOMINAL DE 100MM. FORNECIMENTO</t>
  </si>
  <si>
    <t xml:space="preserve">06.272.0032-A</t>
  </si>
  <si>
    <t xml:space="preserve">06.272.0033-0</t>
  </si>
  <si>
    <t xml:space="preserve">PLUG DE PVC PARA REDE DE ESGOTO,CONFORME ABNT NBR 10569,COMDIAMETRO NOMINAL DE 150MM. FORNECIMENTO</t>
  </si>
  <si>
    <t xml:space="preserve">06.272.0033-A</t>
  </si>
  <si>
    <t xml:space="preserve">06.272.0035-0</t>
  </si>
  <si>
    <t xml:space="preserve">SELIM ELASTICO DE PVC PARA LIGACAO PREDIAL DE REDE DE ESGOTO,CONFORME ABNT NBR 10569,DE 150MMX100MM,INCLUSIVE ANEL DE BORRACHA.FORNECIMENTO</t>
  </si>
  <si>
    <t xml:space="preserve">06.272.0035-A</t>
  </si>
  <si>
    <t xml:space="preserve">06.272.0036-0</t>
  </si>
  <si>
    <t xml:space="preserve">TIL LIGACAO PREDIAL DE PVC PARA REDE DE ESGOTO,CONFORME ABNTNBR 10569,BBB,COM DIAMETRO NOMINAL DE 100MM,INCLUSIVE ANEISDE BORRACHA.FORNECIMENTO</t>
  </si>
  <si>
    <t xml:space="preserve">06.272.0036-A</t>
  </si>
  <si>
    <t xml:space="preserve">06.272.0037-0</t>
  </si>
  <si>
    <t xml:space="preserve">TIL TUBO DE QUEDA DE PVC PARA REDE DE ESGOTO,CONFORME ABNT NBR 10569,BBB,COM DIAMETRO NOMINAL DE 150MM,INCLUSIVE ANEIS DE BORRACHA.FORNECIMENTO</t>
  </si>
  <si>
    <t xml:space="preserve">06.272.0037-A</t>
  </si>
  <si>
    <t xml:space="preserve">06.272.0038-0</t>
  </si>
  <si>
    <t xml:space="preserve">TAMPAO COMPLETO PARA TIL DE PVC PARA REDE DE ESGOTO,CONFORMEABNT NBR 10569,COM DIAMETRO NOMINAL DE 100MM.FORNECIMENTO</t>
  </si>
  <si>
    <t xml:space="preserve">06.272.0038-A</t>
  </si>
  <si>
    <t xml:space="preserve">06.272.0039-0</t>
  </si>
  <si>
    <t xml:space="preserve">TAMPAO COMPLETO PARA TIL DE PVC PARA REDE DE ESGOTO,CONFORMEABNT NBR 10569,COM DIAMETRO NOMINAL DE 150MM.FORNECIMENTO</t>
  </si>
  <si>
    <t xml:space="preserve">06.272.0039-A</t>
  </si>
  <si>
    <t xml:space="preserve">06.273.0001-0</t>
  </si>
  <si>
    <t xml:space="preserve">TUBO FLEXIVEL ESTRUTURADO DE PVC PARA AGUAS PLUVIAIS,INCLUSIVE JUNTAS,COM DIAMETRO DE 300MM. FORNECIMENTO</t>
  </si>
  <si>
    <t xml:space="preserve">06.273.0001-A</t>
  </si>
  <si>
    <t xml:space="preserve">06.273.0002-0</t>
  </si>
  <si>
    <t xml:space="preserve">TUBO FLEXIVEL ESTRUTURADO DE PVC,PARA AGUAS PLUVIAIS,INCLUSIVE JUNTAS,COM DIAMETRO DE 400MM. FORNECIMENTO</t>
  </si>
  <si>
    <t xml:space="preserve">06.273.0002-A</t>
  </si>
  <si>
    <t xml:space="preserve">06.273.0003-0</t>
  </si>
  <si>
    <t xml:space="preserve">TUBO FLEXIVEL ESTRUTURADO DE PVC,PARA AGUAS PLUVIAIS,INCLUSIVE JUNTAS,COM DIAMETRO DE 500MM. FORNECIMENTO</t>
  </si>
  <si>
    <t xml:space="preserve">06.273.0003-A</t>
  </si>
  <si>
    <t xml:space="preserve">06.273.0004-0</t>
  </si>
  <si>
    <t xml:space="preserve">TUBO FLEXIVEL ESTRUTURADO DE PVC,PARA AGUAS PLUVIAIS,INCLUSIVE JUNTAS,COM DIAMETRO DE 600MM. FORNECIMENTO</t>
  </si>
  <si>
    <t xml:space="preserve">06.273.0004-A</t>
  </si>
  <si>
    <t xml:space="preserve">06.273.0005-0</t>
  </si>
  <si>
    <t xml:space="preserve">TUBO FLEXIVEL ESTRUTURADO DE PVC,PARA AGUAS PLUVIAIS,INCLUSIVE JUNTAS,COM DIAMETRO DE 700MM. FORNECIMENTO</t>
  </si>
  <si>
    <t xml:space="preserve">06.273.0005-A</t>
  </si>
  <si>
    <t xml:space="preserve">06.273.0006-0</t>
  </si>
  <si>
    <t xml:space="preserve">TUBO FLEXIVEL ESTRUTURADO DE PVC,PARA AGUAS PLUVIAIS,INCLUSIVE JUNTAS,COM DIAMETRO DE 800MM. FORNECIMENTO</t>
  </si>
  <si>
    <t xml:space="preserve">06.273.0006-A</t>
  </si>
  <si>
    <t xml:space="preserve">06.273.0007-0</t>
  </si>
  <si>
    <t xml:space="preserve">TUBO FLEXIVEL ESTRUTURADO DE PVC PARA AGUAS PLUVIAIS,INCLUSIVE JUNTAS,COM DIAMETRO DE 900MM. FORNECIMENTO</t>
  </si>
  <si>
    <t xml:space="preserve">06.273.0007-A</t>
  </si>
  <si>
    <t xml:space="preserve">06.273.0008-0</t>
  </si>
  <si>
    <t xml:space="preserve">TUBO FLEXIVEL ESTRUTURADO DE PVC,PARA AGUAS PLUVIAIS,INCLUSIVE JUNTAS,COM DIAMETRO DE 1000MM. FORNECIMENTO</t>
  </si>
  <si>
    <t xml:space="preserve">06.273.0008-A</t>
  </si>
  <si>
    <t xml:space="preserve">06.273.0009-0</t>
  </si>
  <si>
    <t xml:space="preserve">TUBO FLEXIVEL ESTRUTURADO DE PVC,PARA AGUAS PLUVIAIS,INCLUSIVE JUNTAS,COM DIAMETRO DE 1100MM. FORNECIMENTO</t>
  </si>
  <si>
    <t xml:space="preserve">06.273.0009-A</t>
  </si>
  <si>
    <t xml:space="preserve">06.273.0010-0</t>
  </si>
  <si>
    <t xml:space="preserve">TUBO FLEXIVEL ESTRUTURADO DE PVC,PARA AGUAS PLUVIAIS,INCLUSIVE JUNTAS,COM DIAMETRO DE 1200MM. FORNECIMENTO</t>
  </si>
  <si>
    <t xml:space="preserve">06.273.0010-A</t>
  </si>
  <si>
    <t xml:space="preserve">06.273.0011-0</t>
  </si>
  <si>
    <t xml:space="preserve">TUBO FLEXIVEL ESTRUTURADO DE PVC,PARA AGUAS PLUVIAIS,INCLUSIVE JUNTAS,COM DIAMETRO DE 1500MM. FORNECIMENTO</t>
  </si>
  <si>
    <t xml:space="preserve">06.273.0011-A</t>
  </si>
  <si>
    <t xml:space="preserve">06.273.0012-0</t>
  </si>
  <si>
    <t xml:space="preserve">TUBO FLEXIVEL ESTRUTURADO DE PVC,PARA AGUAS PLUVIAIS,INCLUSIVE JUNTAS,COM DIAMETRO DE 1800MM. FORNECIMENTO</t>
  </si>
  <si>
    <t xml:space="preserve">06.273.0012-A</t>
  </si>
  <si>
    <t xml:space="preserve">06.273.0013-0</t>
  </si>
  <si>
    <t xml:space="preserve">TUBO FLEXIVEL ESTRUTURADO DE PVC,PARA AGUAS PLUVIAIS,INCLUSIVE JUNTAS,COM DIAMETRO DE 2000MM. FORNECIMENTO</t>
  </si>
  <si>
    <t xml:space="preserve">06.273.0013-A</t>
  </si>
  <si>
    <t xml:space="preserve">06.273.0014-0</t>
  </si>
  <si>
    <t xml:space="preserve">TUBO FLEXIVEL ESTRUTURADO DE PVC,PARA AGUAS PLUVIAIS,INCLUSIVE JUNTAS,COM DIAMETRO DE 2500MM. FORNECIMENTO</t>
  </si>
  <si>
    <t xml:space="preserve">06.273.0014-A</t>
  </si>
  <si>
    <t xml:space="preserve">06.273.0015-0</t>
  </si>
  <si>
    <t xml:space="preserve">TUBO FLEXIVEL ESTRUTURADO DE PVC,PARA AGUAS PLUVIAIS,INCLUSIVE JUNTAS,COM DIAMETRO DE 3000MM. FORNECIMENTO</t>
  </si>
  <si>
    <t xml:space="preserve">06.273.0015-A</t>
  </si>
  <si>
    <t xml:space="preserve">06.275.0001-0</t>
  </si>
  <si>
    <t xml:space="preserve">CURVA DE 45° DE PVC-PBA,COM BOLSA DE JUNTA ELASTICA,DIAMETRONOMINAL 50MM. FORNECIMENTO</t>
  </si>
  <si>
    <t xml:space="preserve">06.275.0001-A</t>
  </si>
  <si>
    <t xml:space="preserve">06.275.0002-0</t>
  </si>
  <si>
    <t xml:space="preserve">CURVA DE 45° DE PVC-PBA,COM BOLSA DE JUNTA ELASTICA,DIAMETRONOMINAL 75MM. FORNECIMENTO</t>
  </si>
  <si>
    <t xml:space="preserve">06.275.0002-A</t>
  </si>
  <si>
    <t xml:space="preserve">06.275.0003-0</t>
  </si>
  <si>
    <t xml:space="preserve">CURVA DE 45° DE PVC-PBA,COM BOLSA DE JUNTA ELASTICA,DIAMETRONOMINAL 100MM. FORNECIMENTO</t>
  </si>
  <si>
    <t xml:space="preserve">06.275.0003-A</t>
  </si>
  <si>
    <t xml:space="preserve">06.275.0020-0</t>
  </si>
  <si>
    <t xml:space="preserve">TE DE PVC-PBA,COM TRES BOLSAS DE JUNTA ELASTICA, DIAMETRO NOMINAL DE 50MM. FORNECIMENTO</t>
  </si>
  <si>
    <t xml:space="preserve">06.275.0020-A</t>
  </si>
  <si>
    <t xml:space="preserve">06.275.0021-0</t>
  </si>
  <si>
    <t xml:space="preserve">TE DE PVC-PBA,COM TRES BOLSAS DE JUNTA ELASTICA, DIAMETRO NOMINAL DE 75MM. FORNECIMENTO</t>
  </si>
  <si>
    <t xml:space="preserve">06.275.0021-A</t>
  </si>
  <si>
    <t xml:space="preserve">06.275.0022-0</t>
  </si>
  <si>
    <t xml:space="preserve">TE DE PVC-PBA,COM TRES BOLSAS DE JUNTA ELASTICA, DIAMETRO NOMINAL DE 100MM. FORNECIMENTO</t>
  </si>
  <si>
    <t xml:space="preserve">06.275.0022-A</t>
  </si>
  <si>
    <t xml:space="preserve">06.300.0001-0</t>
  </si>
  <si>
    <t xml:space="preserve">TUBO CERAMICO,PARA JUNTA NAO ELASTICA(EB-5),PARA ESGOTO SANITARIO,COM DIAMETRO DE 100MM. FORNECIMENTO</t>
  </si>
  <si>
    <t xml:space="preserve">06.300.0001-A</t>
  </si>
  <si>
    <t xml:space="preserve">06.300.0002-0</t>
  </si>
  <si>
    <t xml:space="preserve">TUBO CERAMICO,PARA JUNTA NAO ELASTICA(EB-5),PARA ESGOTO SANITARIO,COM DIAMETRO DE 150MM. FORNECIMENTO</t>
  </si>
  <si>
    <t xml:space="preserve">06.300.0002-A</t>
  </si>
  <si>
    <t xml:space="preserve">06.300.0003-0</t>
  </si>
  <si>
    <t xml:space="preserve">TUBO CERAMICO,PARA JUNTA NAO ELASTICA(EB-5),PARA ESGOTO SANITARIO,COM DIAMETRO DE 200MM. FORNECIMENTO</t>
  </si>
  <si>
    <t xml:space="preserve">06.300.0003-A</t>
  </si>
  <si>
    <t xml:space="preserve">06.300.0004-0</t>
  </si>
  <si>
    <t xml:space="preserve">TUBO CERAMICO,PARA JUNTA NAO ELASTICA(EB-5),PARA ESGOTO SANITARIO,COM DIAMETRO DE 250MM. FORNECIMENTO</t>
  </si>
  <si>
    <t xml:space="preserve">06.300.0004-A</t>
  </si>
  <si>
    <t xml:space="preserve">06.300.0005-0</t>
  </si>
  <si>
    <t xml:space="preserve">TUBO CERAMICO,PARA JUNTA NAO ELASTICA(EB-5),PARA ESGOTO SANITARIO,COM DIAMETRO DE 300MM. FORNECIMENTO</t>
  </si>
  <si>
    <t xml:space="preserve">06.300.0005-A</t>
  </si>
  <si>
    <t xml:space="preserve">06.400.0001-0</t>
  </si>
  <si>
    <t xml:space="preserve">MONTAGEM,SEM FORNECIMENTO,DE CONJUNTO MOTO-BOMBA COM POTENCIA ATE 5CV,COMPREENDENDO TODOS OS SERVICOS DE MANUSEIO,ALINHAMENTO,FIXACAO E LIGACOES,INCLUSIVE FORNECIMENTO DE CHUMBADORES E CONECTORES ELETRICOS</t>
  </si>
  <si>
    <t xml:space="preserve">06.400.0001-A</t>
  </si>
  <si>
    <t xml:space="preserve">06.400.0002-0</t>
  </si>
  <si>
    <t xml:space="preserve">MONTAGEM,SEM FORNECIMENTO,DE CONJUNTO MOTO-BOMBA COM POTENCIA ACIMA DE 5CV,ATE 15CV,COMPREENDENDO TODOS OS SERVICOS DE MANUSEIO,ALINHAMENTO,FIXACAO E LIGACOES,INCLUSIVE FORNECIMENTO DE CHUMBADORES E CONECTORES ELETRICOS</t>
  </si>
  <si>
    <t xml:space="preserve">06.400.0002-A</t>
  </si>
  <si>
    <t xml:space="preserve">06.400.0003-0</t>
  </si>
  <si>
    <t xml:space="preserve">MONTAGEM,SEM FORNECIMENTO,DE CONJUNTO MOTO-BOMBA COM POTENCIA ACIMA DE 15CV,ATE 40CV,COMPREENDENDO TODOS OS SERVICOS DEMANUSEIO,ALINHAMENTO,FIXACAO E LIGACOES,INCLUSIVE FORNECIMENTO DE CHUMBADORES E CONECTORES ELETRICOS</t>
  </si>
  <si>
    <t xml:space="preserve">06.400.0003-A</t>
  </si>
  <si>
    <t xml:space="preserve">06.400.0004-0</t>
  </si>
  <si>
    <t xml:space="preserve">MONTAGEM,SEM FORNECIMENTO,DE CONJUNTO MOTO-BOMBA COM POTENCIA ACIMA DE 40CV,ATE 100CV,COMPREENDENDO TODOS OS SERVICOS DEMANUSEIO,ALINHAMENTO,FIXACAO ELIGACOES,INCLUSIVE FORNECIMENTO DE CHUMBADORES E CONECTORES ELETRICOS</t>
  </si>
  <si>
    <t xml:space="preserve">06.400.0004-A</t>
  </si>
  <si>
    <t xml:space="preserve">06.400.0005-0</t>
  </si>
  <si>
    <t xml:space="preserve">MONTAGEM,SEM FORNECIMENTO,DE CONJUNTO MOTO-BOMBA COM POTENCIA ACIMA DE 100CV,ATE 400CV, COMPREENDENDO TODOS OS SERVICOSDE MANUSEIO,ALINHAMENTO,FIXACAO E LIGACOES,INCLUSIVE FORNECIMENTO DE CHUMBADORES E CONECTORES ELETRICOS</t>
  </si>
  <si>
    <t xml:space="preserve">06.400.0005-A</t>
  </si>
  <si>
    <t xml:space="preserve">06.400.0006-0</t>
  </si>
  <si>
    <t xml:space="preserve">MONTAGEM,SEM FORNECIMENTO,DE CONJUNTO MOTO-BOMBA COM POTENCIA ACIMA DE 400CV,ATE 1000CV,COMPREENDENDO TODOS OS SERVICOSDE MANUSEIO,ALINHAMENTO,FIXACAO E LIGACOES,INCLUSIVE FORNECIMENTO DE CHUMBADORES E CONECTORES ELETRICOS</t>
  </si>
  <si>
    <t xml:space="preserve">06.400.0006-A</t>
  </si>
  <si>
    <t xml:space="preserve">06.400.0010-0</t>
  </si>
  <si>
    <t xml:space="preserve">MONTAGEM,SEM FORNECIMENTO,DE PAINEL DE PARTIDA PARA CONJUNTOATE 5CV,INCLUSIVE FORNECIMENTO DE MATERIAIS PARA FIXACAO ELIGACAO</t>
  </si>
  <si>
    <t xml:space="preserve">06.400.0010-A</t>
  </si>
  <si>
    <t xml:space="preserve">06.400.0011-0</t>
  </si>
  <si>
    <t xml:space="preserve">MONTAGEM,SEM FORNECIMENTO,DE PAINEL DE PARTIDA PARA CONJUNTOACIMA DE 5CV,ATE 15CV, INCLUSIVE FORNECIMENTO DE MATERIAISPARA FIXACAO E LIGACAO</t>
  </si>
  <si>
    <t xml:space="preserve">06.400.0011-A</t>
  </si>
  <si>
    <t xml:space="preserve">06.400.0012-0</t>
  </si>
  <si>
    <t xml:space="preserve">MONTAGEM,SEM FORNECIMENTO,DE PAINEL DE PARTIDA PARA CONJUNTOACIMA DE 15CV,ATE 40CV,INCLUSIVE FORNECIMENTO DE MATERIAISPARA FIXACAO E LIGACAO</t>
  </si>
  <si>
    <t xml:space="preserve">06.400.0012-A</t>
  </si>
  <si>
    <t xml:space="preserve">06.400.0013-0</t>
  </si>
  <si>
    <t xml:space="preserve">MONTAGEM,SEM FORNECIMENTO,DE PAINEL DE PARTIDA PARA CONJUNTOACIMA DE 40CV,ATE 100CV,INCLUSIVE FORNECIMENTO DE MATERIAISPARA FIXACAO E LIGACAO</t>
  </si>
  <si>
    <t xml:space="preserve">06.400.0013-A</t>
  </si>
  <si>
    <t xml:space="preserve">06.400.0014-0</t>
  </si>
  <si>
    <t xml:space="preserve">MONTAGEM,SEM FORNECIMENTO,DE PAINEL DE PARTIDA PARA CONJUNTOACIMA DE 100CV, ATE 400CV, INCLUSIVE FORNECIMENTO DE MATERIAIS PARA FIXACAO E LIGACAO</t>
  </si>
  <si>
    <t xml:space="preserve">06.400.0014-A</t>
  </si>
  <si>
    <t xml:space="preserve">06.400.0015-0</t>
  </si>
  <si>
    <t xml:space="preserve">MONTAGEM,SEM FORNECIMENTO,DE PAINEL DE PARTIDA PARA CONJUNTOACIMA 400CV,ATE 1000CV,INCLUSIVE FORNECIMENTO DE MATERIAISPARA FIXACAO E LIGACAO</t>
  </si>
  <si>
    <t xml:space="preserve">06.400.0015-A</t>
  </si>
  <si>
    <t xml:space="preserve">06.400.0020-0</t>
  </si>
  <si>
    <t xml:space="preserve">MONTAGEM,SEM FORNECIMENTO,DE CONJUNTO DE RECALQUE DE AGUA,SUBTERRANEO(PADRAO CEDAE),COMPREENDENDO OS SERVICOS DE MANUSEIO,COLOCACAO NA VALA,ALINHAMENTO E LIGACOES DO CONJUNTO HIDRAULICO,INSTALACAO DO PAINEL DE COMANDO EM POSTE E RESPECTIVASLIGACOES</t>
  </si>
  <si>
    <t xml:space="preserve">06.400.0020-A</t>
  </si>
  <si>
    <t xml:space="preserve">06.500.0010-0</t>
  </si>
  <si>
    <t xml:space="preserve">CARVAO ANTRACITOSO PARA FILTROS DE TRATAMENTO DE AGUA COM T.E. 0,9MM A 1MM, C.U. 1,7MM. FORNECIMENTO</t>
  </si>
  <si>
    <t xml:space="preserve">06.500.0010-A</t>
  </si>
  <si>
    <t xml:space="preserve">06.501.0010-0</t>
  </si>
  <si>
    <t xml:space="preserve">AREIA PARA FILTROS DE TRATAMENTO DE AGUA, COM GRANULOMETRIADE 12 A 40(1,68 A 0,42)MM. FORNECIMENTO</t>
  </si>
  <si>
    <t xml:space="preserve">06.501.0010-A</t>
  </si>
  <si>
    <t xml:space="preserve">06.502.0010-0</t>
  </si>
  <si>
    <t xml:space="preserve">SEIXOS ROLADOS PARA FILTROS DE TRATAMENTO DE AGUA,DE 1.1/2"A 3/4" (38,1 A 19,1)MM. FORNECIMENTO</t>
  </si>
  <si>
    <t xml:space="preserve">06.502.0010-A</t>
  </si>
  <si>
    <t xml:space="preserve">06.502.0020-0</t>
  </si>
  <si>
    <t xml:space="preserve">SEIXOS ROLADOS PARA FILTROS DE TRATAMENTO DE AGUA,DE 3/4" A3/8" (19,1 A 9,5)MM.FORNECIMENTO</t>
  </si>
  <si>
    <t xml:space="preserve">06.502.0020-A</t>
  </si>
  <si>
    <t xml:space="preserve">06.502.0030-0</t>
  </si>
  <si>
    <t xml:space="preserve">SEIXOS ROLADOS PARA FILTROS DE TRATAMENTO DE AGUA,DE 3/8" A1/4" (9,5 A 6,4)MM. FORNECIMENTO</t>
  </si>
  <si>
    <t xml:space="preserve">06.502.0030-A</t>
  </si>
  <si>
    <t xml:space="preserve">06.502.0040-0</t>
  </si>
  <si>
    <t xml:space="preserve">SEIXOS ROLADOS PARA FILTROS DE TRATAMENTO DE AGUA,DE 1/4" A1/8" (6,4 A 3,2)MM.FORNECIMENTO</t>
  </si>
  <si>
    <t xml:space="preserve">06.502.0040-A</t>
  </si>
  <si>
    <t xml:space="preserve">07.001.0010-1</t>
  </si>
  <si>
    <t xml:space="preserve">PASTA DE CIMENTO COMUM</t>
  </si>
  <si>
    <t xml:space="preserve">07.001.0010-B</t>
  </si>
  <si>
    <t xml:space="preserve">07.001.0015-1</t>
  </si>
  <si>
    <t xml:space="preserve">PASTA DE CIMENTO BRANCO</t>
  </si>
  <si>
    <t xml:space="preserve">07.001.0015-B</t>
  </si>
  <si>
    <t xml:space="preserve">07.001.0020-1</t>
  </si>
  <si>
    <t xml:space="preserve">PASTA DE CAL</t>
  </si>
  <si>
    <t xml:space="preserve">07.001.0020-B</t>
  </si>
  <si>
    <t xml:space="preserve">07.001.0025-1</t>
  </si>
  <si>
    <t xml:space="preserve">PASTA DE GESSO</t>
  </si>
  <si>
    <t xml:space="preserve">07.001.0025-B</t>
  </si>
  <si>
    <t xml:space="preserve">07.001.0030-1</t>
  </si>
  <si>
    <t xml:space="preserve">PASTA DE CIMENTO BRANCO E CAL,NO TRACO 1:1</t>
  </si>
  <si>
    <t xml:space="preserve">07.001.0030-B</t>
  </si>
  <si>
    <t xml:space="preserve">07.001.0035-1</t>
  </si>
  <si>
    <t xml:space="preserve">ARGAMASSA DE CIMENTO E AREIA NO TRACO 1:1,PREPARO MANUAL</t>
  </si>
  <si>
    <t xml:space="preserve">07.001.0035-B</t>
  </si>
  <si>
    <t xml:space="preserve">07.001.0040-1</t>
  </si>
  <si>
    <t xml:space="preserve">ARGAMASSA DE CIMENTO E AREIA NO TRACO 1:1,5,PREPARO MANUAL</t>
  </si>
  <si>
    <t xml:space="preserve">07.001.0040-B</t>
  </si>
  <si>
    <t xml:space="preserve">07.001.0045-1</t>
  </si>
  <si>
    <t xml:space="preserve">ARGAMASSA DE CIMENTO E AREIA NO TRACO 1:2,PREPARO MANUAL</t>
  </si>
  <si>
    <t xml:space="preserve">07.001.0045-B</t>
  </si>
  <si>
    <t xml:space="preserve">07.001.0050-1</t>
  </si>
  <si>
    <t xml:space="preserve">ARGAMASSA DE CIMENTO E AREIA NO TRACO 1:3,PREPARO MANUAL</t>
  </si>
  <si>
    <t xml:space="preserve">07.001.0050-B</t>
  </si>
  <si>
    <t xml:space="preserve">07.001.0055-1</t>
  </si>
  <si>
    <t xml:space="preserve">ARGAMASSA DE CIMENTO E AREIA NO TRACO 1:4,PREPARO MANUAL</t>
  </si>
  <si>
    <t xml:space="preserve">07.001.0055-B</t>
  </si>
  <si>
    <t xml:space="preserve">07.001.0060-1</t>
  </si>
  <si>
    <t xml:space="preserve">ARGAMASSA DE CIMENTO E AREIA NO TRACO 1:5,PREPARO MANUAL</t>
  </si>
  <si>
    <t xml:space="preserve">07.001.0060-B</t>
  </si>
  <si>
    <t xml:space="preserve">07.001.0065-1</t>
  </si>
  <si>
    <t xml:space="preserve">ARGAMASSA DE CIMENTO E AREIA NO TRACO 1:6,PREPARO MANUAL</t>
  </si>
  <si>
    <t xml:space="preserve">07.001.0065-B</t>
  </si>
  <si>
    <t xml:space="preserve">07.001.0070-1</t>
  </si>
  <si>
    <t xml:space="preserve">ARGAMASSA DE CIMENTO E AREIA NO TRACO 1:8,PREPARO MANUAL</t>
  </si>
  <si>
    <t xml:space="preserve">07.001.0070-B</t>
  </si>
  <si>
    <t xml:space="preserve">07.001.0075-1</t>
  </si>
  <si>
    <t xml:space="preserve">ARGAMASSA DE CIMENTO E PO-DE-PEDRA,NO TRACO 1:3,PREPARO MANUAL</t>
  </si>
  <si>
    <t xml:space="preserve">07.001.0075-B</t>
  </si>
  <si>
    <t xml:space="preserve">07.001.0080-1</t>
  </si>
  <si>
    <t xml:space="preserve">ARGAMASSA DE CIMENTO E PO-DE-PEDRA,NO TRACO 1:4,PREPARO MANUAL</t>
  </si>
  <si>
    <t xml:space="preserve">07.001.0080-B</t>
  </si>
  <si>
    <t xml:space="preserve">07.001.0085-1</t>
  </si>
  <si>
    <t xml:space="preserve">ARGAMASSA DE CIMENTO,CAL E AREIA FINA,NO TRACO 1:3:5,PREPAROMANUAL</t>
  </si>
  <si>
    <t xml:space="preserve">07.001.0085-B</t>
  </si>
  <si>
    <t xml:space="preserve">07.001.0090-1</t>
  </si>
  <si>
    <t xml:space="preserve">ARGAMASSA DE CIMENTO,CAL E AREIA FINA,NO TRACO 1:3:8,PREPAROMANUAL</t>
  </si>
  <si>
    <t xml:space="preserve">07.001.0090-B</t>
  </si>
  <si>
    <t xml:space="preserve">07.001.0095-1</t>
  </si>
  <si>
    <t xml:space="preserve">ARGAMASSA DE CIMENTO BRANCO,CAL E PO-DE-MARMORE,NO TRACO 1:1:3,PREPARO MANUAL</t>
  </si>
  <si>
    <t xml:space="preserve">07.001.0095-B</t>
  </si>
  <si>
    <t xml:space="preserve">07.001.0100-1</t>
  </si>
  <si>
    <t xml:space="preserve">ARGAMASSA DE CIMENTO E SAIBRO,NO TRACO 1:2,PREPARO MANUAL</t>
  </si>
  <si>
    <t xml:space="preserve">07.001.0100-B</t>
  </si>
  <si>
    <t xml:space="preserve">07.001.0105-1</t>
  </si>
  <si>
    <t xml:space="preserve">ARGAMASSA DE CIMENTO E SAIBRO,NO TRACO 1:4,PREPARO MANUAL</t>
  </si>
  <si>
    <t xml:space="preserve">07.001.0105-B</t>
  </si>
  <si>
    <t xml:space="preserve">07.001.0110-1</t>
  </si>
  <si>
    <t xml:space="preserve">ARGAMASSA DE CIMENTO E SAIBRO,NO TRACO 1:6,PREPARO MANUAL</t>
  </si>
  <si>
    <t xml:space="preserve">07.001.0110-B</t>
  </si>
  <si>
    <t xml:space="preserve">07.001.0115-1</t>
  </si>
  <si>
    <t xml:space="preserve">ARGAMASSA DE CIMENTO E SAIBRO,NO TRACO 1:8,PREPARO MANUAL</t>
  </si>
  <si>
    <t xml:space="preserve">07.001.0115-B</t>
  </si>
  <si>
    <t xml:space="preserve">07.001.0120-1</t>
  </si>
  <si>
    <t xml:space="preserve">ARGAMASSA DE CIMENTO,SAIBRO E AREIA,NO TRACO 1:2:2,PREPAROMANUAL</t>
  </si>
  <si>
    <t xml:space="preserve">07.001.0120-B</t>
  </si>
  <si>
    <t xml:space="preserve">07.001.0125-1</t>
  </si>
  <si>
    <t xml:space="preserve">ARGAMASSA DE CIMENTO,SAIBRO E AREIA,NO TRACO 1:2:3,PREPAROMANUAL</t>
  </si>
  <si>
    <t xml:space="preserve">07.001.0125-B</t>
  </si>
  <si>
    <t xml:space="preserve">07.001.0130-1</t>
  </si>
  <si>
    <t xml:space="preserve">ARGAMASSA DE CIMENTO,SAIBRO E AREIA,NO TRACO 1:3:3,PREPAROMANUAL</t>
  </si>
  <si>
    <t xml:space="preserve">07.001.0130-B</t>
  </si>
  <si>
    <t xml:space="preserve">07.001.0135-1</t>
  </si>
  <si>
    <t xml:space="preserve">ARGAMASSA DE CIMENTO,SAIBRO E AREIA,NO TRACO 1:3:5,PREPAROMANUAL</t>
  </si>
  <si>
    <t xml:space="preserve">07.001.0135-B</t>
  </si>
  <si>
    <t xml:space="preserve">07.001.0140-1</t>
  </si>
  <si>
    <t xml:space="preserve">ARGAMASSA DE CIMENTO,CAL,SAIBRO E AREIA,NO TRACO 1:2:4:4,PREPARO MANUAL</t>
  </si>
  <si>
    <t xml:space="preserve">07.001.0140-B</t>
  </si>
  <si>
    <t xml:space="preserve">07.001.0145-1</t>
  </si>
  <si>
    <t xml:space="preserve">ARGAMASSA DE CIMENTO E AREOLA PARA EMBOCO,NO TRACO 1:2,PREPARO MANUAL</t>
  </si>
  <si>
    <t xml:space="preserve">07.001.0145-B</t>
  </si>
  <si>
    <t xml:space="preserve">07.001.0150-1</t>
  </si>
  <si>
    <t xml:space="preserve">ARGAMASSA DE CIMENTO E AREOLA PARA EMBOCO,NO TRACO 1:4,PREPARO MANUAL</t>
  </si>
  <si>
    <t xml:space="preserve">07.001.0150-B</t>
  </si>
  <si>
    <t xml:space="preserve">07.001.0155-1</t>
  </si>
  <si>
    <t xml:space="preserve">ARGAMASSA DE CIMENTO E AREOLA PARA EMBOCO,NO TRACO 1:6,PREPARO MANUAL</t>
  </si>
  <si>
    <t xml:space="preserve">07.001.0155-B</t>
  </si>
  <si>
    <t xml:space="preserve">07.001.0160-1</t>
  </si>
  <si>
    <t xml:space="preserve">ARGAMASSA DE CIMENTO,AREIA E VERMICULITA NO TRACO 1:2:5,PREPARO MANUAL</t>
  </si>
  <si>
    <t xml:space="preserve">07.001.0160-B</t>
  </si>
  <si>
    <t xml:space="preserve">07.002.0010-1</t>
  </si>
  <si>
    <t xml:space="preserve">ARGAMASSA DE CIMENTO E AREIA,NO TRACO 1:1,PREPARO MECANICO</t>
  </si>
  <si>
    <t xml:space="preserve">07.002.0010-B</t>
  </si>
  <si>
    <t xml:space="preserve">07.002.0015-1</t>
  </si>
  <si>
    <t xml:space="preserve">ARGAMASSA DE CIMENTO E AREIA,NO TRACO 1:1,5,PREPARO MECANICO</t>
  </si>
  <si>
    <t xml:space="preserve">07.002.0015-B</t>
  </si>
  <si>
    <t xml:space="preserve">07.002.0020-1</t>
  </si>
  <si>
    <t xml:space="preserve">ARGAMASSA DE CIMENTO E AREIA,NO TRACO 1:2,PREPARO MECANICO</t>
  </si>
  <si>
    <t xml:space="preserve">07.002.0020-B</t>
  </si>
  <si>
    <t xml:space="preserve">07.002.0025-1</t>
  </si>
  <si>
    <t xml:space="preserve">ARGAMASSA DE CIMENTO E AREIA,NO TRACO 1:3,PREPARO MECANICO</t>
  </si>
  <si>
    <t xml:space="preserve">07.002.0025-B</t>
  </si>
  <si>
    <t xml:space="preserve">07.002.0030-1</t>
  </si>
  <si>
    <t xml:space="preserve">ARGAMASSA DE CIMENTO E AREIA,NO TRACO 1:4,PREPARO MECANICO</t>
  </si>
  <si>
    <t xml:space="preserve">07.002.0030-B</t>
  </si>
  <si>
    <t xml:space="preserve">07.002.0035-1</t>
  </si>
  <si>
    <t xml:space="preserve">ARGAMASSA DE CIMENTO E AREIA,NO TRACO 1:5,PREPARO MECANICO</t>
  </si>
  <si>
    <t xml:space="preserve">07.002.0035-B</t>
  </si>
  <si>
    <t xml:space="preserve">07.002.0040-1</t>
  </si>
  <si>
    <t xml:space="preserve">ARGAMASSA DE CIMENTO E AREIA,NO TRACO 1:6,PREPARO MECANICO</t>
  </si>
  <si>
    <t xml:space="preserve">07.002.0040-B</t>
  </si>
  <si>
    <t xml:space="preserve">07.002.0045-1</t>
  </si>
  <si>
    <t xml:space="preserve">ARGAMASSA DE CIMENTO E AREIA,NO TRACO 1:8,PREPARO MECANICO</t>
  </si>
  <si>
    <t xml:space="preserve">07.002.0045-B</t>
  </si>
  <si>
    <t xml:space="preserve">07.003.0010-1</t>
  </si>
  <si>
    <t xml:space="preserve">ARGAMASSA DE CIMENTO E PO-DE-PEDRA,NO TRACO 1:3,PREPARO MECANICO</t>
  </si>
  <si>
    <t xml:space="preserve">07.003.0010-B</t>
  </si>
  <si>
    <t xml:space="preserve">07.003.0015-1</t>
  </si>
  <si>
    <t xml:space="preserve">ARGAMASSA DE CIMENTO E PO-DE-PEDRA,NO TRACO 1:4,PREPARO MECANICO</t>
  </si>
  <si>
    <t xml:space="preserve">07.003.0015-B</t>
  </si>
  <si>
    <t xml:space="preserve">07.005.0010-1</t>
  </si>
  <si>
    <t xml:space="preserve">ARGAMASSA DE CIMENTO,CAL E AREIA FINA,NO TRACO 1:3:5,PREPAROMECANICO</t>
  </si>
  <si>
    <t xml:space="preserve">07.005.0010-B</t>
  </si>
  <si>
    <t xml:space="preserve">07.005.0015-1</t>
  </si>
  <si>
    <t xml:space="preserve">ARGAMASSA DE CIMENTO,CAL E AREIA FINA,NO TRACO 1:3:8,PREPAROMECANICO</t>
  </si>
  <si>
    <t xml:space="preserve">07.005.0015-B</t>
  </si>
  <si>
    <t xml:space="preserve">07.005.0020-1</t>
  </si>
  <si>
    <t xml:space="preserve">ARGAMASSA DE CIMENTO BRANCO,CAL E PO-DE-MARMORE,NO TRACO 1:1:3,PREPARO MECANICO</t>
  </si>
  <si>
    <t xml:space="preserve">07.005.0020-B</t>
  </si>
  <si>
    <t xml:space="preserve">07.005.0025-1</t>
  </si>
  <si>
    <t xml:space="preserve">ARGAMASSA DE CIMENTO,CAL HIDRATADA ADITIVADA E AREIA,NO TRACO 1:1:10</t>
  </si>
  <si>
    <t xml:space="preserve">07.005.0025-B</t>
  </si>
  <si>
    <t xml:space="preserve">07.005.0030-1</t>
  </si>
  <si>
    <t xml:space="preserve">ARGAMASSA DE CIMENTO,CAL HIDRATADA ADITIVADA E AREIA,NO TRACO 1:1:8</t>
  </si>
  <si>
    <t xml:space="preserve">07.005.0030-B</t>
  </si>
  <si>
    <t xml:space="preserve">07.005.0035-1</t>
  </si>
  <si>
    <t xml:space="preserve">ARGAMASSA DE CIMENTO,CAL HIDRATADA ADITIVADA E AREIA,NO TRACO 1:1:12</t>
  </si>
  <si>
    <t xml:space="preserve">07.005.0035-B</t>
  </si>
  <si>
    <t xml:space="preserve">07.006.0010-1</t>
  </si>
  <si>
    <t xml:space="preserve">ARGAMASSA DE CIMENTO E SAIBRO,NO TRACO 1:2,PREPARO MECANICO</t>
  </si>
  <si>
    <t xml:space="preserve">07.006.0010-B</t>
  </si>
  <si>
    <t xml:space="preserve">07.006.0015-1</t>
  </si>
  <si>
    <t xml:space="preserve">ARGAMASSA DE CIMENTO E SAIBRO,NO TRACO 1:4,PREPARO MECANICO</t>
  </si>
  <si>
    <t xml:space="preserve">07.006.0015-B</t>
  </si>
  <si>
    <t xml:space="preserve">07.006.0020-1</t>
  </si>
  <si>
    <t xml:space="preserve">ARGAMASSA DE CIMENTO E SAIBRO,NO TRACO 1:6,PREPARO MECANICO</t>
  </si>
  <si>
    <t xml:space="preserve">07.006.0020-B</t>
  </si>
  <si>
    <t xml:space="preserve">07.006.0025-1</t>
  </si>
  <si>
    <t xml:space="preserve">ARGAMASSA DE CIMENTO E SAIBRO,NO TRACO 1:8,PREPARO MECANICO</t>
  </si>
  <si>
    <t xml:space="preserve">07.006.0025-B</t>
  </si>
  <si>
    <t xml:space="preserve">07.007.0010-1</t>
  </si>
  <si>
    <t xml:space="preserve">ARGAMASSA DE CIMENTO,SAIBRO E AREIA,NO TRACO 1:2:2,PREPAROMECANICO</t>
  </si>
  <si>
    <t xml:space="preserve">07.007.0010-B</t>
  </si>
  <si>
    <t xml:space="preserve">07.007.0015-1</t>
  </si>
  <si>
    <t xml:space="preserve">ARGAMASSA DE CIMENTO,SAIBRO E AREIA,NO TRACO 1:2:3,PREPAROMECANICO</t>
  </si>
  <si>
    <t xml:space="preserve">07.007.0015-B</t>
  </si>
  <si>
    <t xml:space="preserve">07.007.0020-1</t>
  </si>
  <si>
    <t xml:space="preserve">ARGAMASSA DE CIMENTO,SAIBRO E AREIA,NO TRACO 1:3:3,PREPAROMECANICO</t>
  </si>
  <si>
    <t xml:space="preserve">07.007.0020-B</t>
  </si>
  <si>
    <t xml:space="preserve">07.007.0025-1</t>
  </si>
  <si>
    <t xml:space="preserve">ARGAMASSA DE CIMENTO,SAIBRO E AREIA,NO TRACO 1:3:5,PREPAROMECANICO</t>
  </si>
  <si>
    <t xml:space="preserve">07.007.0025-B</t>
  </si>
  <si>
    <t xml:space="preserve">07.008.0010-1</t>
  </si>
  <si>
    <t xml:space="preserve">ARGAMASSA DE CIMENTO,CAL,SAIBRO E AREIA,NO TRACO 1:2:4:4,PREPARO MECANICO</t>
  </si>
  <si>
    <t xml:space="preserve">07.008.0010-B</t>
  </si>
  <si>
    <t xml:space="preserve">07.009.0010-1</t>
  </si>
  <si>
    <t xml:space="preserve">ARGAMASSA DE CIMENTO E AREOLA PARA EMBOCO,NO TRACO 1:2,PREPARO MECANICO</t>
  </si>
  <si>
    <t xml:space="preserve">07.009.0010-B</t>
  </si>
  <si>
    <t xml:space="preserve">07.009.0015-1</t>
  </si>
  <si>
    <t xml:space="preserve">ARGAMASSA DE CIMENTO E AREOLA PARA EMBOCO,NO TRACO 1:4,PREPARO MECANICO</t>
  </si>
  <si>
    <t xml:space="preserve">07.009.0015-B</t>
  </si>
  <si>
    <t xml:space="preserve">07.009.0020-1</t>
  </si>
  <si>
    <t xml:space="preserve">ARGAMASSA DE CIMENTO E AREOLA PARA EMBOCO,NO TRACO 1:6,PREPARO MECANICO</t>
  </si>
  <si>
    <t xml:space="preserve">07.009.0020-B</t>
  </si>
  <si>
    <t xml:space="preserve">07.030.0010-1</t>
  </si>
  <si>
    <t xml:space="preserve">ENCHIMENTO DE AREIA,INCLUSIVE FORNECIMENTO DESTA,POR MEIO DEBOMBA</t>
  </si>
  <si>
    <t xml:space="preserve">07.030.0010-B</t>
  </si>
  <si>
    <t xml:space="preserve">07.050.0050-0</t>
  </si>
  <si>
    <t xml:space="preserve">INJECAO DE CALDA DE CIMENTO,INCLUSIVE FORNECIMENTO DOS MATERIAIS</t>
  </si>
  <si>
    <t xml:space="preserve">07.050.0050-A</t>
  </si>
  <si>
    <t xml:space="preserve">07.100.0040-1</t>
  </si>
  <si>
    <t xml:space="preserve">INJECAO DE ARGAMASSA DE CIMENTO E AREIA,COM RESISTENCIA DE 20MPA,CONFORME ABNT NBR 6122,UTILIZANDO BOMBA DE ARGAMASSA COM UNIDADE MISTURADORA E BOMBEADORA ACOPLADAS,COM CAPACIDADEDE 900 A 4800L DE MISTURA SECA,DESTINADA A EXECUCAO DE FUNDACOES,INCLUSIVE O FORNECIMENTO DE MATERIAIS</t>
  </si>
  <si>
    <t xml:space="preserve">07.100.0040-B</t>
  </si>
  <si>
    <t xml:space="preserve">07.100.0050-0</t>
  </si>
  <si>
    <t xml:space="preserve">INJECAO DE ARGAMASSA DE CIMENTO E AREIA NO TRACO 1:6,EM VOLUME,UTILIZANDO EQUIPAMENTO DE AR COMPRIMIDO,INCLUSIVE FORNECIMENTO DOS MATERIAIS</t>
  </si>
  <si>
    <t xml:space="preserve">07.100.0050-A</t>
  </si>
  <si>
    <t xml:space="preserve">07.150.0010-1</t>
  </si>
  <si>
    <t xml:space="preserve">INJECAO PARA TRATAMENTO DE SOLO DE FUNDACAO COM RESINA EPOXICA OU OUTROS MATERIAIS QUIMICOS,EXCLUSIVE O FORNECIMENTO DOSMESMOS.CUSTO POR KG DE MATERIAL OU MISTURA</t>
  </si>
  <si>
    <t xml:space="preserve">07.150.0010-B</t>
  </si>
  <si>
    <t xml:space="preserve">07.150.0020-1</t>
  </si>
  <si>
    <t xml:space="preserve">APLICACAO DE RESINA EPOXICA EM COLAGEM DE PECAS DE CONCRETO,INCLUSIVE PREPARO DO LOCAL E EXCLUSIVE FORNECIMENTO DA RESINA.CUSTO POR KG DE RESINA UTILIZADA</t>
  </si>
  <si>
    <t xml:space="preserve">07.150.0020-B</t>
  </si>
  <si>
    <t xml:space="preserve">07.160.0012-1</t>
  </si>
  <si>
    <t xml:space="preserve">INJECAO DE RESINA EPOXICA EM FISSURAS DE CONCRETO ESTRUTURAL,INCLUSIVE PREPARO DO LOCAL,PERFURACAO E VEDACAO E O FORNECIMENTO DOS MATERIAIS A INJETAR</t>
  </si>
  <si>
    <t xml:space="preserve">07.160.0012-B</t>
  </si>
  <si>
    <t xml:space="preserve">07.160.0020-1</t>
  </si>
  <si>
    <t xml:space="preserve">APLICACAO DE RESINA EPOXICA EM COLAGEM DE PECAS DE CONCRETO,INCLUSIVE PREPARO DO LOCAL E FORNECIMENTO DE MATERIAL.CUSTOPOR KG DE RESINA UTILIZADA</t>
  </si>
  <si>
    <t xml:space="preserve">07.160.0020-B</t>
  </si>
  <si>
    <t xml:space="preserve">07.170.0010-1</t>
  </si>
  <si>
    <t xml:space="preserve">ARGAMASSA DE CIMENTO E AREIA,NO TRACO 1:3,COM ADICAO DE ADESIVO A BASE DE RESINA SINTETICA DE ALTA ADERENCIA</t>
  </si>
  <si>
    <t xml:space="preserve">07.170.0010-B</t>
  </si>
  <si>
    <t xml:space="preserve">07.180.0010-1</t>
  </si>
  <si>
    <t xml:space="preserve">ARGAMASSA DE CIMENTO E AREIA NO TRACO 1:2 COM ADICAO DE ADESIVO A BASE DE RESINA ACRILICA</t>
  </si>
  <si>
    <t xml:space="preserve">07.180.0010-B</t>
  </si>
  <si>
    <t xml:space="preserve">08.001.0001-0</t>
  </si>
  <si>
    <t xml:space="preserve">BASE DE MACADAME SIMPLES,MEDIDA EM VOLUME DEPOIS DE COMPRIMIDO O MACADAME</t>
  </si>
  <si>
    <t xml:space="preserve">08.001.0001-A</t>
  </si>
  <si>
    <t xml:space="preserve">08.001.0002-1</t>
  </si>
  <si>
    <t xml:space="preserve">BASE DE BRITA GRADUADA,INCLUSIVE FORNECIMENTO DOS MATERIAIS,MEDIDA APOS A COMPACTACAO</t>
  </si>
  <si>
    <t xml:space="preserve">08.001.0002-B</t>
  </si>
  <si>
    <t xml:space="preserve">08.001.0004-0</t>
  </si>
  <si>
    <t xml:space="preserve">BASE DE BRITA GRADUADA,COM ADICAO DE 3% DE CIMENTO,UTILIZANDO DISTRIBUIDORA DE AGREGADOS,MEDIDA APOS A COMPACTACAO,INCLUSIVE FORNECIMENTO DOS MATERIAS</t>
  </si>
  <si>
    <t xml:space="preserve">08.001.0004-A</t>
  </si>
  <si>
    <t xml:space="preserve">08.001.0005-0</t>
  </si>
  <si>
    <t xml:space="preserve">SUB-BASE DE PO-DE-PEDRA,INCLUSIVE ESPALHAMENTO,IRRIGACAO,COMPACTACAO E FORNECIMENTO DO MATERIAL</t>
  </si>
  <si>
    <t xml:space="preserve">08.001.0005-A</t>
  </si>
  <si>
    <t xml:space="preserve">08.001.0008-0</t>
  </si>
  <si>
    <t xml:space="preserve">BASE DE BRITA CORRIDA,INCLUSIVE FORNECIMENTO DOS MATERIAIS,MEDIDA APOS A COMPACTACAO</t>
  </si>
  <si>
    <t xml:space="preserve">08.001.0008-A</t>
  </si>
  <si>
    <t xml:space="preserve">08.001.0009-0</t>
  </si>
  <si>
    <t xml:space="preserve">SUB-BASE DE BRITA CORRIDA,INCLUSIVE FORNECIMENTO DOS MATERIAIS,MEDIDA APOS A COMPACTACAO</t>
  </si>
  <si>
    <t xml:space="preserve">08.001.0009-A</t>
  </si>
  <si>
    <t xml:space="preserve">08.002.0001-0</t>
  </si>
  <si>
    <t xml:space="preserve">BASE DE MACADAME HIDRAULICO,DE ACORDO COM AS "INSTRUCOES PARA EXECUCAO",DO DER-RJ.O CUSTO INDENIZA AS OPERACOES DE EXECUCAO,INCLUSIVE FORNECIMENTO DOS MATERIAIS EMPREGADOS(BRITA,PO-DE-PEDRA E AGUA) E SE APLICA AO VOLUME EXECUTADO,MEDIDO APOS COMPACTACAO</t>
  </si>
  <si>
    <t xml:space="preserve">08.002.0001-A</t>
  </si>
  <si>
    <t xml:space="preserve">08.003.0001-0</t>
  </si>
  <si>
    <t xml:space="preserve">BASE OU SUB-BASE ESTABILIZADA GRANULOMETRICAMENTE,COM MISTURA DE 2 OU MAIS MATERIAIS,DE ACORDO COM AS "INSTRUCOES PARA EXECUCAO",DO DER-RJ,EXCLUSIVE ESCAVACAO E TRANSPORTE DOS MATERIAIS,INCLUSIVE O TRANSPORTE DA AGUA</t>
  </si>
  <si>
    <t xml:space="preserve">08.003.0001-A</t>
  </si>
  <si>
    <t xml:space="preserve">08.003.0002-0</t>
  </si>
  <si>
    <t xml:space="preserve">BASE OU SUB-BASE ESTABILIZADA SEM MISTURA DE MATERIAIS,DE ACORDO COM AS "INSTRUCOES PARA EXECUCAO",DO DER-RJ,EXCLUSIVE ESCAVACAO E TRANSPORTE DOS MATERIAIS,INCLUSIVE O TRANSPORTE DE AGUA</t>
  </si>
  <si>
    <t xml:space="preserve">08.003.0002-A</t>
  </si>
  <si>
    <t xml:space="preserve">08.003.0005-0</t>
  </si>
  <si>
    <t xml:space="preserve">SUB-BASE ESTABILIZADA EM ARGILA,SEM MISTURA DOS MATERIAIS,COM ADITIVO(ESTABILIZADOR LIQUIDO DE SOLOS),EXCLUSIVE FORNECIMENTO DA ARGILA</t>
  </si>
  <si>
    <t xml:space="preserve">08.003.0005-A</t>
  </si>
  <si>
    <t xml:space="preserve">08.003.0010-0</t>
  </si>
  <si>
    <t xml:space="preserve">BASE DE AGREGADO SIDERURGICO(ESCORIA DE ACIARIA),INCLUSIVE FORNECIMENTO DOS MATERIAIS,MEDIDA APOS A COMPACTACAO</t>
  </si>
  <si>
    <t xml:space="preserve">08.003.0010-A</t>
  </si>
  <si>
    <t xml:space="preserve">08.003.0015-0</t>
  </si>
  <si>
    <t xml:space="preserve">BASE OU SUB-BASE ESTABILIZADA DE AGREGADO SIDERURGICO(ESCORIA DE ACIARIA),MISTURA EM USINA,INCLUSIVE FORNECIMENTO DOS MATERIAIS,EXCLUSIVE TRANSPORTE DA MISTURA,MEDIDA APOS A COMPACTACAO</t>
  </si>
  <si>
    <t xml:space="preserve">08.003.0015-A</t>
  </si>
  <si>
    <t xml:space="preserve">08.003.0030-0</t>
  </si>
  <si>
    <t xml:space="preserve">BASE DE AGREGADOS RECICLADOS DE RESIDUOS DE CONSTRUCAO CIVIL,INCLUSIVE FORNECIMENTO DOS MATERIAIS,MEDIDA APOS A COMPACTACAO</t>
  </si>
  <si>
    <t xml:space="preserve">08.003.0030-A</t>
  </si>
  <si>
    <t xml:space="preserve">08.003.0035-0</t>
  </si>
  <si>
    <t xml:space="preserve">SUB-BASE E REFORCO DE AGREGADOS RECICLADOS,DE RESIDUOS DA CONSTRUCAO CIVIL,INCLUSIVE FORNECIMENTO DOS MATERIAIS,MEDIDO APOS A COMPACTACAO</t>
  </si>
  <si>
    <t xml:space="preserve">08.003.0035-A</t>
  </si>
  <si>
    <t xml:space="preserve">08.004.0001-0</t>
  </si>
  <si>
    <t xml:space="preserve">BASE DE SOLO-CIMENTO EXECUTADO "IN LOCO".O CUSTO INDENIZA ASOPERACOES DE EXECUCAO NA PISTA,INCLUSIVE TRANSPORTE DA AGUAE SE APLICA AO VOLUME DE SOLO-CIMENTO EXECUTADO,MEDIDO APOSA COMPACTACAO,EXCLUSIVE ESCAVACAO,CIMENTO E TRANSPORTE DOSMATERIAIS</t>
  </si>
  <si>
    <t xml:space="preserve">08.004.0001-A</t>
  </si>
  <si>
    <t xml:space="preserve">08.004.0002-0</t>
  </si>
  <si>
    <t xml:space="preserve">BASE DE SOLO-CIMENTO,COM OS MATERIAIS MISTURADOS NA USINA.OCUSTO INDENIZA AS OPERACOES DE EXECUCAO NA USINA E NA PISTA,EXCLUSIVE O TRANSPORTE DO MATERIAL DA USINA PARA A PISTA</t>
  </si>
  <si>
    <t xml:space="preserve">08.004.0002-A</t>
  </si>
  <si>
    <t xml:space="preserve">08.004.0003-0</t>
  </si>
  <si>
    <t xml:space="preserve">BASE DE SOLO ESTABILIZADO(SOLO+BRITA),COM OS MATERIAIS MISTURADOS NA USINA.O CUSTO INDENIZA A EXECUCAO NA USINA E NA PISTA,E SE APLICA AO VOLUME MEDIDO APOS A COMPACTACAO,INCLUSIVETRANSPORTE DE AGUA, EXCLUSIVE ESCAVACAO, CARGA E TRANSPORTEDOS SOLOS UTILIZADOS E BRITA</t>
  </si>
  <si>
    <t xml:space="preserve">08.004.0003-A</t>
  </si>
  <si>
    <t xml:space="preserve">08.004.0008-0</t>
  </si>
  <si>
    <t xml:space="preserve">BASE OU SUB-BASE DE SOLO-CAL,COM MISTURA EM USINA,EXCLUSIVEESCAVACAO,TRANSPORTE DO SOLO E TRANSPORTE DA MISTURA,MAS INCLUINDO O FORNECIMENTO DA CAL,MEDIDO APOS A COMPACTACAO</t>
  </si>
  <si>
    <t xml:space="preserve">08.004.0008-A</t>
  </si>
  <si>
    <t xml:space="preserve">08.005.0001-0</t>
  </si>
  <si>
    <t xml:space="preserve">BASE DE MACADAME CIMENTADO DE MISTURA PREVIA(CONCRETO MAGRO),TRACO 1:15,DE ACORDO COM AS "INSTRUCOES PARA EXECUCAO",DO DER-RJ,INCLUSIVE TRANSPORTE PARA PISTA</t>
  </si>
  <si>
    <t xml:space="preserve">08.005.0001-A</t>
  </si>
  <si>
    <t xml:space="preserve">08.005.0002-0</t>
  </si>
  <si>
    <t xml:space="preserve">BASE DE MACADAME CIMENTADO DE MISTURA PREVIA(CONCRETO MAGRO),TRACO 1:19,DE ACORDO COM AS "INSTRUCOES PARA EXECUCAO",DO DER-RJ,INCLUSIVE TRANSPORTE PARA PISTA</t>
  </si>
  <si>
    <t xml:space="preserve">08.005.0002-A</t>
  </si>
  <si>
    <t xml:space="preserve">08.005.0003-0</t>
  </si>
  <si>
    <t xml:space="preserve">BASE DE MACADAME CIMENTADO DE MISTURA PREVIA(CONCRETO MAGRO),TRACO 1:24,DE ACORDO COM AS "INSTRUCOES PARA EXECUCAO",DO DER-RJ,INCLUSIVE TRANSPORTE PARA PISTA</t>
  </si>
  <si>
    <t xml:space="preserve">08.005.0003-A</t>
  </si>
  <si>
    <t xml:space="preserve">08.006.0001-0</t>
  </si>
  <si>
    <t xml:space="preserve">ARRANCAMENTO E REASSENTAMENTO DE PARALELEPIPEDOS COM LIMPEZADE BETUME ADERENTE SOBRE COLCHAO DE AREIA,INCLUSIVE FORNECIMENTO DA AREIA E REJUNTAMENTO COM BETUME E CASCALHINHO,EXCLUSIVE FORNECIMENTO DOS PARALELEPIPEDOS</t>
  </si>
  <si>
    <t xml:space="preserve">08.006.0001-A</t>
  </si>
  <si>
    <t xml:space="preserve">08.006.0003-0</t>
  </si>
  <si>
    <t xml:space="preserve">ARRANCAMENTO E REASSENTAMENTO DE PARALELEPIPEDOS COM LIMPEZADO BETUME ADERENTE SOBRE COLCHAO DE PO-DE-PEDRA,INCLUSIVE FORNECIMENTO DO PO-DE-PEDRA E REJUNTAMENTO COM BETUME E CASCALHINHO,EXCLUSIVE FORNECIMENTO DOS PARALELEPIPEDOS</t>
  </si>
  <si>
    <t xml:space="preserve">08.006.0003-A</t>
  </si>
  <si>
    <t xml:space="preserve">08.006.0004-0</t>
  </si>
  <si>
    <t xml:space="preserve">ASSENTAMENTO DE PARALELEPIPEDOS COM REAPROVEITAMENTO DOS PARALELEPIPEDOS E FORNECIMENTO DE PO-DE-PEDRA,E REJUNTAMENTO COM BETUME E CASCALHINHO</t>
  </si>
  <si>
    <t xml:space="preserve">08.006.0004-A</t>
  </si>
  <si>
    <t xml:space="preserve">08.006.0005-0</t>
  </si>
  <si>
    <t xml:space="preserve">ASSENTAMENTO DE PARALELEPIPEDOS COM REAPROVEITAMENTO DOS PARALELEPIPEDOS E FORNECIMENTO DE AREIA,E REJUNTAMENTO COM BETUME E CASCALHINHO</t>
  </si>
  <si>
    <t xml:space="preserve">08.006.0005-A</t>
  </si>
  <si>
    <t xml:space="preserve">08.006.0006-0</t>
  </si>
  <si>
    <t xml:space="preserve">REJUNTAMENTO DE PAVIMENTACAO DE PARALELEPIPEDOS COM AREIA,INCLUSIVE FORNECIMENTO DO MATERIAL</t>
  </si>
  <si>
    <t xml:space="preserve">08.006.0006-A</t>
  </si>
  <si>
    <t xml:space="preserve">08.006.0010-0</t>
  </si>
  <si>
    <t xml:space="preserve">REJUNTAMENTO DE PAVIMENTACAO DE PARALELEPIPEDOS COM BETUME ECASCALHINHO,EXCLUSIVE O FORNECIMENTO DO BETUME</t>
  </si>
  <si>
    <t xml:space="preserve">08.006.0010-A</t>
  </si>
  <si>
    <t xml:space="preserve">08.006.0011-0</t>
  </si>
  <si>
    <t xml:space="preserve">REJUNTAMENTO DE PAVIMENTACAO DE PARALELEPIPEDOS COM BETUME ECASCALHINHO,COM FORNECIMENTO DE TODOS OS MATERIAIS</t>
  </si>
  <si>
    <t xml:space="preserve">08.006.0011-A</t>
  </si>
  <si>
    <t xml:space="preserve">08.006.0015-0</t>
  </si>
  <si>
    <t xml:space="preserve">REJUNTAMENTO DE ARTEFATO DE CONCRETO,COM ARGAMASSA DE CIMENTO E AREIA NO TRACO 1:3,COM FORNECIMENTO DE TODOS OS MATERIAIS</t>
  </si>
  <si>
    <t xml:space="preserve">08.006.0015-A</t>
  </si>
  <si>
    <t xml:space="preserve">08.007.0001-0</t>
  </si>
  <si>
    <t xml:space="preserve">ARRANCAMENTO E REASSENTAMENTO DE PARALELEPIPEDOS COM LIMPEZADO BETUME ADERENTE SOBRE COLCHAO DE PO-DE-PEDRA, INCLUSIVEFORNECIMENTO DO PO-DE-PEDRA E REJUNTAMENTO COM ARGAMASSA DECIMENTO E AREIA,NO TRACO 1:3,EXCLUSIVE FORNECIMENTO DOS PARALELEPIPEDOS</t>
  </si>
  <si>
    <t xml:space="preserve">08.007.0001-A</t>
  </si>
  <si>
    <t xml:space="preserve">08.007.0002-0</t>
  </si>
  <si>
    <t xml:space="preserve">ASSENTAMENTO DE PARALELEPIPEDOS COM REAPROVEITAMENTO DOS MESMOS E FORNECIMENTO DE PO-DE-PEDRA,E REJUNTAMENTO COM ARGAMASSA DE CIMENTO E AREIA,NO TRACO 1:3</t>
  </si>
  <si>
    <t xml:space="preserve">08.007.0002-A</t>
  </si>
  <si>
    <t xml:space="preserve">08.008.0001-0</t>
  </si>
  <si>
    <t xml:space="preserve">ARRANCAMENTO E REASSENTAMENTO DE PARALELEPIPEDOS COM LIMPEZAFO BETUME ADERENTE SOBRE COLCHAO DE PO-DE-PEDRA,INCLUSIVE FORNECIMENTO DO PO-DE-PEDRA,EXCLUSIVE REJUNTAMENTO E FORNECIMENTO DOS PARALELEPIPEDOS</t>
  </si>
  <si>
    <t xml:space="preserve">08.008.0001-A</t>
  </si>
  <si>
    <t xml:space="preserve">08.008.0002-0</t>
  </si>
  <si>
    <t xml:space="preserve">ASSENTAMENTO DE PARALELEPIPEDOS COM REAPROVEITAMENTO DOS MESMOS E FORNECIMENTO DO PO-DE-PEDRA,EXCLUSIVE REJUNTAMENTO</t>
  </si>
  <si>
    <t xml:space="preserve">08.008.0002-A</t>
  </si>
  <si>
    <t xml:space="preserve">08.009.0003-0</t>
  </si>
  <si>
    <t xml:space="preserve">PAVIMENTACAO COM PARALELEPIPEDOS SOBRE COLCHAO DE PO-DE-PEDRA E REJUNTAMENTO COM ARGAMASSA DE CIMENTO E AREIA, NO TRACO1:3,INCLUSIVE FORNECIMENTO DE TODOS OS MATERIAIS</t>
  </si>
  <si>
    <t xml:space="preserve">08.009.0003-A</t>
  </si>
  <si>
    <t xml:space="preserve">08.009.0005-0</t>
  </si>
  <si>
    <t xml:space="preserve">PAVIMENTACAO COM PARALELEPIPEDOS SOBRE COLCHAO DE PO-DE-PEDRA E REJUNTAMENTO COM BETUME E CASCALHINHO,INCLUSIVE FORNECIMENTO DE TODOS OS MATERIAIS</t>
  </si>
  <si>
    <t xml:space="preserve">08.009.0005-A</t>
  </si>
  <si>
    <t xml:space="preserve">08.009.0010-0</t>
  </si>
  <si>
    <t xml:space="preserve">PAVIMENTACAO COM PARALELEPIPEDOS SOBRE COLCHAO DE AREIA E REJUNTAMENTO DO MESMO MATERIAL,INCLUSIVE FORNECIMENTO DE TODOSOS MATERIAIS</t>
  </si>
  <si>
    <t xml:space="preserve">08.009.0010-A</t>
  </si>
  <si>
    <t xml:space="preserve">08.010.0001-0</t>
  </si>
  <si>
    <t xml:space="preserve">PAVIMENTACAO COM PARALELEPIPEDOS SOBRE COLCHAO DE PO-DE-PEDRA,BASE DE 10CM DE CONCRETO MAGRO FCK=10MPA E REJUNTAMENTO COM BETUME E CASCALHINHO,INCLUSIVE O FORNECIMENTO DE TODOS OSMATERIAIS</t>
  </si>
  <si>
    <t xml:space="preserve">08.010.0001-A</t>
  </si>
  <si>
    <t xml:space="preserve">08.010.0005-0</t>
  </si>
  <si>
    <t xml:space="preserve">SARJETA-GUIA DE PARALELEPIPEDOS(1 FIADA),ASSENTE SOBRE BASEDE CONCRETO FCK=10MPA,INCLUSIVE ESTA,REJUNTAMENTO DE ARGAMASSA DE CIMENTO E AREIA(TRACO 1:3),PARA PAVIMENTACAO BETUMINOSA</t>
  </si>
  <si>
    <t xml:space="preserve">08.010.0005-A</t>
  </si>
  <si>
    <t xml:space="preserve">08.011.0001-0</t>
  </si>
  <si>
    <t xml:space="preserve">SARJETA DE PARALELEPIPEDOS(3 FIADAS),ASSENTE SOBRE COLCHAO DE PO-DE-PEDRA,INCLUSIVE FORNECIMENTO DO PO-DE-PEDRA E BASE DE MACADAME HIDRAULICO,COM 15CM DE ESPESSURA E REJUNTAMENTO COM BETUME E CASCALHINHO</t>
  </si>
  <si>
    <t xml:space="preserve">08.011.0001-A</t>
  </si>
  <si>
    <t xml:space="preserve">08.012.0001-0</t>
  </si>
  <si>
    <t xml:space="preserve">LEVANTAMENTO E REASSENTAMENTO DE MEIO-FIO</t>
  </si>
  <si>
    <t xml:space="preserve">08.012.0001-A</t>
  </si>
  <si>
    <t xml:space="preserve">08.012.0003-0</t>
  </si>
  <si>
    <t xml:space="preserve">LEVANTAMENTO E REASSENTAMENTO DE TENTO OU TRAVESSAO</t>
  </si>
  <si>
    <t xml:space="preserve">08.012.0003-A</t>
  </si>
  <si>
    <t xml:space="preserve">08.012.0004-0</t>
  </si>
  <si>
    <t xml:space="preserve">REASSENTAMENTO DE MEIO-FIO</t>
  </si>
  <si>
    <t xml:space="preserve">08.012.0004-A</t>
  </si>
  <si>
    <t xml:space="preserve">08.012.0005-0</t>
  </si>
  <si>
    <t xml:space="preserve">REASSENTAMENTO DE TENTO OU TRAVESSAO</t>
  </si>
  <si>
    <t xml:space="preserve">08.012.0005-A</t>
  </si>
  <si>
    <t xml:space="preserve">08.013.0005-0</t>
  </si>
  <si>
    <t xml:space="preserve">TRAVESSAO OU TENTO DE GRANITO,FORNECIMENTO E ASSENTAMENTO COM REJUNTAMENTO DE ARGAMASSA DE CIMENTO E AREIA,NO TRACO 1:4</t>
  </si>
  <si>
    <t xml:space="preserve">08.013.0005-A</t>
  </si>
  <si>
    <t xml:space="preserve">08.013.0010-0</t>
  </si>
  <si>
    <t xml:space="preserve">MEIO-FIO EM GRANITO,COM SECAO DE(20X25)CM,FORMATO DE PARALELOGRAMO COM ANGULO DE 83º,SUPERFICIES SEM POLIMENTO COM CHANFRO DE 1CM NA PARTE SUPERIOR,EM UMA DAS FACES,FORNECIMENTO EASSENTAMENTO COM REJUNTAMENTO DE ARGAMASSA DE CIMENTO E AREIA NO TRACO 1:4</t>
  </si>
  <si>
    <t xml:space="preserve">08.013.0010-A</t>
  </si>
  <si>
    <t xml:space="preserve">08.013.0015-0</t>
  </si>
  <si>
    <t xml:space="preserve">MEIO-FIO RETO DE GRANITO,ALTURA DE 0,35CM,APICOADO COMUM,FORNECIMENTO E ASSENTAMENTO COM REJUNTAMENTO DE ARGAMASSA DE CIMENTO E AREIA NO TRACO 1:4</t>
  </si>
  <si>
    <t xml:space="preserve">08.013.0015-A</t>
  </si>
  <si>
    <t xml:space="preserve">08.015.0002-0</t>
  </si>
  <si>
    <t xml:space="preserve">REVESTIMENTO DO TIPO "TRATAMENTO SUPERFICIAL BETUMINOSO SIMPLES",DE ACORDO COM AS "INSTRUCOES PARA EXECUCAO",DO DER-RJ,INCLUSIVE TRANSPORTE DENTRO DO CANTEIRO</t>
  </si>
  <si>
    <t xml:space="preserve">08.015.0002-A</t>
  </si>
  <si>
    <t xml:space="preserve">08.015.0003-0</t>
  </si>
  <si>
    <t xml:space="preserve">REVESTIMENTO DO TIPO "TRATAMENTO SUPERFICIAL BETUMINOSO DUPLO" DE ACORDO COM AS "INSTRUCOES PARA EXECUCAO",DO DER-RJ,INCLUSIVE TRANSPORTE DENTRO DO CANTEIRO</t>
  </si>
  <si>
    <t xml:space="preserve">08.015.0003-A</t>
  </si>
  <si>
    <t xml:space="preserve">08.015.0004-0</t>
  </si>
  <si>
    <t xml:space="preserve">REVESTIMENTO DO TIPO "TRATAMENTO SUPERFICIAL BETUMINOSO TRIPLO",DE ACORDO COM AS "INSTRUCOES PARA EXECUCAO",DO DER-RJ,INCLUSIVE TRANSPORTE DENTRO DO CANTEIRO</t>
  </si>
  <si>
    <t xml:space="preserve">08.015.0004-A</t>
  </si>
  <si>
    <t xml:space="preserve">08.015.0005-0</t>
  </si>
  <si>
    <t xml:space="preserve">MACADAME BETUMINOSO DE PENETRACAO DIRETA,COM CAPA SELANTE,DEACORDO COM AS "INSTRUCOES PARA EXECUCAO",DO DER-RJ.O CUSTOINDENIZA AS OPERACOES DE EXECUCAO,INCLUSIVE O FORNECIMENTO DOS MATERIAIS EMPREGADOS,MEDIDO O VOLUME APOS A COMPRESSAO</t>
  </si>
  <si>
    <t xml:space="preserve">08.015.0005-A</t>
  </si>
  <si>
    <t xml:space="preserve">08.015.0008-0</t>
  </si>
  <si>
    <t xml:space="preserve">PRE-MISTURA A FRIO,DE ACORDO COM AS "INSTRUCOES PARA EXECUCAO",DO DER-RJ.O CUSTO INDENIZA AS OPERACOES DE EXECUCAO,FORNECIMENTO DOS MATERIAIS EMPREGADOS,E APLICA-SE AO VOLUME EXECUTADO,MEDIDO APOS A COMPRESSAO,EXCLUSIVE TRANSPORTE DA USINAPARA A PISTA</t>
  </si>
  <si>
    <t xml:space="preserve">08.015.0008-A</t>
  </si>
  <si>
    <t xml:space="preserve">08.015.0016-0</t>
  </si>
  <si>
    <t xml:space="preserve">CAPA SELANTE COMPREENDENDO APLICACAO DE ASFALTO NA PROPORCAODE 0,7 A 1,5L/M2,DISTRIBUICAO DE AGREGADO(5 A 15KG/M2)E COMPACTACAO COM ROLO LEVE</t>
  </si>
  <si>
    <t xml:space="preserve">08.015.0016-A</t>
  </si>
  <si>
    <t xml:space="preserve">08.015.0018-0</t>
  </si>
  <si>
    <t xml:space="preserve">REPOSICAO DE PAVIMENTACAO DE QUALQUER NATUREZA,EM CONCRETO ASFALTICO USINADO A QUENTE,SEM IMPRIMACAO OU PINTURA DE LIGACAO,EXECUTADO EM LOGRADOURO PUBLICO,ONDE FORAM EXECUTADAS OBRAS POR COMPANHIAS CONCESSIONARIAS,EXCLUSIVE O TRANSPORTE DAUSINA PARA A PISTA</t>
  </si>
  <si>
    <t xml:space="preserve">08.015.0018-A</t>
  </si>
  <si>
    <t xml:space="preserve">08.015.0020-0</t>
  </si>
  <si>
    <t xml:space="preserve">MICRORREVESTIMENTO ASFALTICO A FRIO,C/EMPREGO DE EMULSAO MODIFICADA C/POLIMEROS,ADITIVO DE CONTROLE DE ROMPIMENTO,CONSUMO POR M2 ENTRE 10KG A 12KG,EM UMA UNICA CAMADA,C/EMPREGO DEFAIXA III OU IV DA ISSA,O CUSTO INCLUI TODOS OS MATERIAIS,EQUIPAMENTOS,MAO-DE-OBRA E EXECUCAO.O MICRORREVESTIMENTO ASFALTICO A FRIO DEVERA ATENDER AS ESPECIFICACOES DA ISSA OU DNIT</t>
  </si>
  <si>
    <t xml:space="preserve">08.015.0020-A</t>
  </si>
  <si>
    <t xml:space="preserve">08.015.0022-0</t>
  </si>
  <si>
    <t xml:space="preserve">SELAGEM DE TRINCA EM PAVIMENTO RIGIDO OU FLEXIVEL,INCLUSIVEFRESAGEM DA TRINCA,LIMPEZA COM JATO DE AR COMPRIMIDO E SELAGEM COM EMULSAO RR-1C</t>
  </si>
  <si>
    <t xml:space="preserve">08.015.0022-A</t>
  </si>
  <si>
    <t xml:space="preserve">08.015.0025-0</t>
  </si>
  <si>
    <t xml:space="preserve">MICRORREVESTIMENTO ASFALTICO A FRIO,COM EMULSAO MODIFICADA COM POLIMERO (SBS) E FIBRAS,ESPESSURA DE 1CM,INCLUSIVE FORNECIMENTO DE TODOS OS MATERIAIS,CONFORME "INSTRUCOES PARA EXECUCAO" DO DER-RJ</t>
  </si>
  <si>
    <t xml:space="preserve">08.015.0025-A</t>
  </si>
  <si>
    <t xml:space="preserve">08.015.0040-0</t>
  </si>
  <si>
    <t xml:space="preserve">REVESTIMENTO DE CONCRETO BETUMINOSO USINADO A QUENTE,COM 8CMDE ESPESSURA,EXECUTADO EM 2 CAMADAS,SENDO A INFERIOR DE LIGACAO("BINDER"),COM 4CM DE ESPESSURA E A SUPERIOR DE ROLAMENTO,DE ACORDO COM AS "INSTRUCOES PARA EXECUCAO",DO DER-RJ,EXCLUSIVE TRANSPORTE DA USINA PARA A PISTA</t>
  </si>
  <si>
    <t xml:space="preserve">08.015.0040-A</t>
  </si>
  <si>
    <t xml:space="preserve">08.015.0042-0</t>
  </si>
  <si>
    <t xml:space="preserve">REVESTIMENTO DE CONCRETO BETUMINOSO USINADO A QUENTE,COM 10CM DE ESPESSURA,EXECUTADO EM 2 CAMADAS,SENDO A INFERIOR DE LIGACAO ("BINDER")COM 6CM DE ESPESSURA E A SUPERIOR DE ROLAMENTO,DE ACORDO COM AS "INSTRUCOES PARA EXECUCAO",DO DER-RJ,EXCLUSIVE TRANSPORTE DA USINA PARA A PISTA</t>
  </si>
  <si>
    <t xml:space="preserve">08.015.0042-A</t>
  </si>
  <si>
    <t xml:space="preserve">08.015.0045-0</t>
  </si>
  <si>
    <t xml:space="preserve">REVESTIMENTO DE CONCRETO BETUMINOSO USINADO A QUENTE,UTILIZANDO AGREGADO SIDERURGICO (ESCORIA DE ACIARIA),COM 10CM DE ESPESSURA,EXECUTADO EM 2 CAMADAS, SENDO A INFERIOR DE LIGACAO("BINDER") COM 6CM DE ESPESSURA E A SUPERIOR DE ROLAMENTO,DEACORDO COM AS "INSTRUCOES PARA EXECUCAO",DO DER-RJ,EXCLUSIVE TRANSPORTE DA USINA PARA A PISTA</t>
  </si>
  <si>
    <t xml:space="preserve">08.015.0045-A</t>
  </si>
  <si>
    <t xml:space="preserve">08.015.0060-0</t>
  </si>
  <si>
    <t xml:space="preserve">REVESTIMENTO DE CONCRETO BETUMINOSO USINADO A QUENTE,EXECUTADO EM UMA CAMADA,DE ACORDO COM AS INSTRUCOES/ESPECIFICACOESDO CONTRATANTE,COMPREENDENDO PREPARO,ESPALHAMENTO E COMPACTACAO MECANICOS E OS MATERIAIS,EXCLUSIVE TRANSPORTE DA USINA PARA PISTA</t>
  </si>
  <si>
    <t xml:space="preserve">08.015.0060-A</t>
  </si>
  <si>
    <t xml:space="preserve">08.015.0061-0</t>
  </si>
  <si>
    <t xml:space="preserve">REVESTIMENTO DE CONCRETO BETUMINOSO USINADO A QUENTE,EXECUTADO EM UMA CAMADA,DE ACORDO COM AS INSTRUCOES/ESPECIFICACOESDO CONTRATANTE,COMPREENDENDO PREPARO,ESPALHAMENTO E COMPACTACAO MECANICOS,EXCLUSIVE OS MATERIAIS E O TRANSPORTE DA USINAPARA PISTA</t>
  </si>
  <si>
    <t xml:space="preserve">08.015.0061-A</t>
  </si>
  <si>
    <t xml:space="preserve">08.015.0063-0</t>
  </si>
  <si>
    <t xml:space="preserve">REVESTIMENTO DE CONCRETO BETUMINOSO USINADO A QUENTE,EXECUTADO EM UMA CAMADA,DE ACORDO COM AS INSTRUCOES/ESPECIFICACOESDO CONTRATANTE,COMPREENDENDO O PREPARO E OS METERIAIS,EXCLUSIVE ESPALHAMENTO,COMPACTACAO (VIDE FAMILIA 08.037) E O TRANSPORTE DA USINA PARA PISTA</t>
  </si>
  <si>
    <t xml:space="preserve">08.015.0063-A</t>
  </si>
  <si>
    <t xml:space="preserve">08.015.0065-0</t>
  </si>
  <si>
    <t xml:space="preserve">REVESTIMENTO DE CONCRETO BETUMINOSO USINADO A QUENTE,EXECUTADO EM UMA CAMADA,DE ACORDO COM AS INSTRUCOES/ESPECIFICACOESDO CONTRATANTE,EXCLUSIVE ESPALHAMENTO,COMPACTACAO (VIDE FAMILIA 08.037) E MATERIAIS,CONSIDERANDO SOMENTE O PREPARO</t>
  </si>
  <si>
    <t xml:space="preserve">08.015.0065-A</t>
  </si>
  <si>
    <t xml:space="preserve">08.015.0067-0</t>
  </si>
  <si>
    <t xml:space="preserve">REVESTIMENTO DE CONCRETO BETUMINOSO USINADO A QUENTE,IMPORTADO DE USINA,EXECUTADO EM UMA CAMADA,DE ACORDO COM AS INSTRUCOES/ESPECIFICACOES DO CONTRATANTE,COMPREENDENDO PREPARO,ESPALHAMENTO E COMPACATACAO MECANICOS E OS MATERIAIS,EXCLUSIVE TRANSPORTE DA USINA PARA PISTA</t>
  </si>
  <si>
    <t xml:space="preserve">08.015.0067-A</t>
  </si>
  <si>
    <t xml:space="preserve">08.015.0068-0</t>
  </si>
  <si>
    <t xml:space="preserve">REVESTIMENTO DE CONCRETO BETUMINOSO USINADO A QUENTE,IMPORTADO DE USINA,EXECUTADO EM UMA CAMADA,DE ACORDO COM AS INSTRUCOES/ESPECIFICACOES DO CONTRATANTE,COMPREENDENDO O PREPARO EOS MATERIAIS,EXCLUSIVE ESPALHAMENTO,COMPACTACAO (VIDE FAMILIA 08.037) E O TRANSPORTE DA USINA PARA PISTA</t>
  </si>
  <si>
    <t xml:space="preserve">08.015.0068-A</t>
  </si>
  <si>
    <t xml:space="preserve">08.015.0083-0</t>
  </si>
  <si>
    <t xml:space="preserve">PAVIMENTACAO COM CAMADA DE ROLAMENTO DE SMA("BRITA MASTIQUEASFALTO"),ESPESSURA DE 3,4CM,NIVELAMENTO ELETRONICO,INCLUSIVE FORNECIMENTO DOS MATERIAIS E JUNTA TIPO "INFRA-RED"</t>
  </si>
  <si>
    <t xml:space="preserve">08.015.0083-A</t>
  </si>
  <si>
    <t xml:space="preserve">08.015.0084-0</t>
  </si>
  <si>
    <t xml:space="preserve">PAVIMENTACAO COM CAMADA DE ROLAMENTO DE SMA("BRITA MASTIQUEASFALTO"),ESPESSURA DE 4CM,NIVELAMENTO ELETRONICO,INCLUSIVEFORNECIMENTO DOS MATERIAIS E JUNTA TIPO "INFRA-RED"</t>
  </si>
  <si>
    <t xml:space="preserve">08.015.0084-A</t>
  </si>
  <si>
    <t xml:space="preserve">08.015.0085-0</t>
  </si>
  <si>
    <t xml:space="preserve">CONCRETO ASFALTICO USINADO A QUENTE,COM ASFALTO DE BORRACHA,TIPO "TERMINAL BLEND",UTILIZANDO ATE 15% DE BORRACHA GRANULADA DE PNEUS,PARA CAMADA DE ROLAMENTO,DE ACORDO COM AS ESPECIFICACOES DA PCRJ,EXCLUSIVE O TRANSPORTE DA USINA PARA PISTA,ESPALHAMENTO E COMPACTACAO DA MISTURA,SATISFAZENDO AS PROPRIEDADES DA NORMA DER/PR-ES-P-28/5 OU DNIT ES 385/99</t>
  </si>
  <si>
    <t xml:space="preserve">08.015.0085-A</t>
  </si>
  <si>
    <t xml:space="preserve">08.015.0086-0</t>
  </si>
  <si>
    <t xml:space="preserve">EXECUCAO DE MEMBRANA DE ABSORCAO DE ESFORCOS(SAMI-R),INCLUSIVE FORNECIMENTO DOS MATERIAIS</t>
  </si>
  <si>
    <t xml:space="preserve">08.015.0086-A</t>
  </si>
  <si>
    <t xml:space="preserve">08.015.0087-0</t>
  </si>
  <si>
    <t xml:space="preserve">EXECUCAO DE MEMBRANA ABSORCAO DE ESFORCOS(SAMI-R),UTILIZANDOLIGANTE DE ASFALTO-BORRACHA,APLICADO A APROXIMADAMENTE 170°C,COM VISCOSIDADE DE 3500 CP E TAXA DE 2,8L/M2,EXCLUSIVE FORNECIMENTO DO LIGANTE</t>
  </si>
  <si>
    <t xml:space="preserve">08.015.0087-A</t>
  </si>
  <si>
    <t xml:space="preserve">08.015.0088-0</t>
  </si>
  <si>
    <t xml:space="preserve">EXECUCAO DE MEMBRANA DE ABSORCAO DE ESFORCOS(SAMI-R),UTILIZANDO BMB,APLICADO A APROXIMADAMENTE 170°C, COM VISCOSIDADE DE3500 CP E TAXA DE 2,8L/M2,INCLUSIVE FORNECIMENTO DOS MATERIAIS</t>
  </si>
  <si>
    <t xml:space="preserve">08.015.0088-A</t>
  </si>
  <si>
    <t xml:space="preserve">08.015.0090-0</t>
  </si>
  <si>
    <t xml:space="preserve">REVESTIMENTO DE CONCRETO ASFALTICO,COM POLIMERO,USINADO A QUENTE,COM 5CM DE ESPESSURA,EXECUTADO COM VIBROACABADORA COM CONTROLE ELETRONICO E MESA EXTENSIVA DE NO MINIMO 7M</t>
  </si>
  <si>
    <t xml:space="preserve">08.015.0090-A</t>
  </si>
  <si>
    <t xml:space="preserve">08.015.0095-0</t>
  </si>
  <si>
    <t xml:space="preserve">REVESTIMENTO DE CONCRETO ASFALTICO,COM POLIMERO,USINADO A QUENTE COM 7CM DE ESPESSURA,EXECUTADO COM VIBROACABADORA COM CONTROLE ELETRONICO E MESA EXTENSIVA DE NO MINIMO 7M</t>
  </si>
  <si>
    <t xml:space="preserve">08.015.0095-A</t>
  </si>
  <si>
    <t xml:space="preserve">08.015.0096-0</t>
  </si>
  <si>
    <t xml:space="preserve">LAMA ASFALTICA FINA DE RUPTURA CONTROLADA,COM FORNECIMENTO ETRANSPORTE DOS MATERIAIS,EXCLUSIVE EMULSAO</t>
  </si>
  <si>
    <t xml:space="preserve">08.015.0096-A</t>
  </si>
  <si>
    <t xml:space="preserve">08.015.0097-0</t>
  </si>
  <si>
    <t xml:space="preserve">LAMA ASFALTICA GROSSA DE RUPTURA CONTROLADA,COM FORNECIMENTOE TRANSPORTE DOS MATERIAIS,EXCLUSIVE EMULSAO</t>
  </si>
  <si>
    <t xml:space="preserve">08.015.0097-A</t>
  </si>
  <si>
    <t xml:space="preserve">08.015.0098-0</t>
  </si>
  <si>
    <t xml:space="preserve">REVESTIMENTO DE CONCRETO BETUMINOSO USINADO EM TEMPERATURA ABAIXO DE 140°C E COMPACTACAO ABAIXO DE 90°C(TEMPERATURA MORNA),ESPESSURA DE 4CM,UTILIZANDO AMIDA SINTETICA NA PROPORCAO3KG POR T DE CAP,MISTURA "IN SITU" EM USINA,INCLUSIVE FORNECIMENTO DOS MATERIAIS</t>
  </si>
  <si>
    <t xml:space="preserve">08.015.0098-A</t>
  </si>
  <si>
    <t xml:space="preserve">08.015.0310-0</t>
  </si>
  <si>
    <t xml:space="preserve">MISTURA BETUMINOSA TIPO "GAP GRADED",UTILIZANDO NO MINIMO 8,0% DE BMB,ESPALHAMENTO E COMPACTACAO,COM RESULTADO DE "GRIPTEST" (ASTM) MAIOR QUE 0,60,EXCLUSIVE FORNECIMENTO DOS MATERIAIS (LIGANTE E BRITA),USINAGEM E TRANSPORTE DA MASSA</t>
  </si>
  <si>
    <t xml:space="preserve">08.015.0310-A</t>
  </si>
  <si>
    <t xml:space="preserve">08.015.0315-0</t>
  </si>
  <si>
    <t xml:space="preserve">MISTURA BETUMINOSA TIPO "OPEN GRADED",UTILIZANDO NO MINIMO 9,5% DE BMB,ESPALHAMENTO E COMPACTACAO,COM RESULTADO DE "GRIPTES" (ASTM) MAIOR QUE 0,75 E RUIDO MENOR QUE 97DB,EXCLUSIVEFORNECIMENTO DOS MATERIAIS (LIGANTE E BRITA),USINAGEM E TRANSPORTE DA MASSA</t>
  </si>
  <si>
    <t xml:space="preserve">08.015.0315-A</t>
  </si>
  <si>
    <t xml:space="preserve">08.015.0320-0</t>
  </si>
  <si>
    <t xml:space="preserve">MISTURA BETUMINOSA TIPO "GAP GRADED",UTILIZANDO LIGANTE DE ASFALTO-BORRACHA E BRITA 1,ESPALHAMENTO E COMPACTACAO,COM RESULTADO DE "GRIP TEST" (ASTM) MAIOR QUE 0,60,EXCLUSIVE FORNECIMENTO DO LIGANTE,USINAGEM E TRANSPORTE DA MASSA</t>
  </si>
  <si>
    <t xml:space="preserve">08.015.0320-A</t>
  </si>
  <si>
    <t xml:space="preserve">08.015.0325-0</t>
  </si>
  <si>
    <t xml:space="preserve">MISTURA BETUMINOSA TIPO "OPEN GRADED",UTILIZANDO LIGANTE DEASFALTO-BORRACHA E BRITA 1,ESPALHAMENTO E COMPACTACAO,COM RESULTADO DE "GRIP TEST" (ASTM) MAIOR QUE 0,75 E RUIDO MENOR QUE 97DB,EXCLUSIVE FORNECIMENTO DO LIGANTE,USINAGEM E TRANSPORTE DA MASSA</t>
  </si>
  <si>
    <t xml:space="preserve">08.015.0325-A</t>
  </si>
  <si>
    <t xml:space="preserve">08.015.0350-0</t>
  </si>
  <si>
    <t xml:space="preserve">MISTURA BETUMINOSA UTILIZANDO BMB,TIPO "OPEN GRADED" OU "GAPGRADED",CONSIDERANDO APENAS A USINAGEM</t>
  </si>
  <si>
    <t xml:space="preserve">08.015.0350-A</t>
  </si>
  <si>
    <t xml:space="preserve">08.015.0360-0</t>
  </si>
  <si>
    <t xml:space="preserve">PRODUCAO DE LIGANTE MODIFICADO DE ASFALTO-BORRACHA(BMB)"IN SITU" TIPO "FIELD BLEND",COM UTILIZACAO DE BORRACHA RECICLADACOMO POLIMERO,NA PROPORCAO DE 20% DE PO-DE-BORRACHA EM PESO,EM CONFORMIDADE COM ASTM 6114,ASTM D8 E COM A RESOLUCAO 19/2005 DE 11/7/2005 DA ANP</t>
  </si>
  <si>
    <t xml:space="preserve">08.015.0360-A</t>
  </si>
  <si>
    <t xml:space="preserve">08.015.0361-0</t>
  </si>
  <si>
    <t xml:space="preserve">PRODUCAO DE LIGANTE MODIFICADO DE ASFALTO-BORRACHA(BMB)"IN SITU" TIPO "FIELD BLEND",COM UTILIZACAO DE BORRACHA RECICLADACOMO POLIMERO,NA PROPORCAO DE 18% DE PO-DE-BORRACHA GRANULADA E 2% DE POLIMERO EM PESO,EM CONFORMIDADE COM ASTM 6114,ASTM D8 E COM A RESOLUCAO 19/2005 DE 11/7/2005 DA ANP</t>
  </si>
  <si>
    <t xml:space="preserve">08.015.0361-A</t>
  </si>
  <si>
    <t xml:space="preserve">08.015.0363-0</t>
  </si>
  <si>
    <t xml:space="preserve">PRODUCAO DE LIGANTE DE ASFALTO-BORRACHA (BMB) TIPO "FIELD BLEND",IMPORTADO,COM UTILIZACAO DE BORRACHA RECICLADA COMO POLIMERO,NA PROPORCAO DE 20% DE PO-DE-BORRACHA EM PESO,EM CONFORMIDADE COM ASTM 6114,ASTM D8 E COM A RESOLUCAO 19/2005 DE 11/7/2005 DA ANP</t>
  </si>
  <si>
    <t xml:space="preserve">08.015.0363-A</t>
  </si>
  <si>
    <t xml:space="preserve">08.015.0400-0</t>
  </si>
  <si>
    <t xml:space="preserve">RECICLAGEM DE PAVIMENTO(TECNICA DE ESPUMA DE ASFALTO),COM AADICAO DE CAP 50/70,CIMENTO PORTLAND E AGUA E TODOS OS MATERIAIS NECESSARIOS,COM ATE 15CM DE ESPESSURA,CONSIDERANDO A EXECUCAO NO PERIODO DIURNO E EM MEIA PISTA.(VOLUME MEDIDO APOSA COMPACTACAO)</t>
  </si>
  <si>
    <t xml:space="preserve">08.015.0400-A</t>
  </si>
  <si>
    <t xml:space="preserve">08.015.0410-0</t>
  </si>
  <si>
    <t xml:space="preserve">SONORIZADOR DE CBUQ COM 8,00M DE LARGURA E 10,20M DE EXTENSAO FEITO EM FAIXA,INCLUSIVE MATERIAIS</t>
  </si>
  <si>
    <t xml:space="preserve">08.015.0410-A</t>
  </si>
  <si>
    <t xml:space="preserve">08.016.0001-0</t>
  </si>
  <si>
    <t xml:space="preserve">AREIA-ASFALTO,A QUENTE,DE ACORDO COM AS "INSTRUCOES PARA EXECUCAO",DO DER-RJ.O CUSTO INDENIZA AS OPERACOES DE EXECUCAO,FORNECIMENTO E TRANSPORTE DOS MATERIAIS EMPREGADOS,E SE APLICA AO VOLUME EXECUTADO MEDIDO APOS A COMPRESSAO</t>
  </si>
  <si>
    <t xml:space="preserve">08.016.0001-A</t>
  </si>
  <si>
    <t xml:space="preserve">08.016.0002-0</t>
  </si>
  <si>
    <t xml:space="preserve">AREIA-ASFALTO,A FRIO,DE ACORDO COM AS "INSTRUCOES PARA EXECUCAO",DO DER-RJ.O CUSTO INDENIZA AS OPERACOES DE EXECUCAO,FORNECIMENTO E TRANSPORTE DOS MATERIAIS EMPREGADOS,E SE APLICAAO VOLUME EXECUTADO MEDIDO APOS A COMPRESSAO</t>
  </si>
  <si>
    <t xml:space="preserve">08.016.0002-A</t>
  </si>
  <si>
    <t xml:space="preserve">08.017.0006-0</t>
  </si>
  <si>
    <t xml:space="preserve">REVESTIMENTO EM PLACAS DE CONCRETO DOSADO RACIONALMENTE,DE 35MPA,DE ACORDO EM AS "INSTRUCOES PARA EXECUCAO" DO DER-RJ.OCUSTO INDENIZA AS OPERACOES DE EXECUCAO,FORNECIMENTO E TRANSPORTE DOS MATERIAIS EMPREGADOS,BEM COMO O TRANSPORTE DE AGUA,E SE APLICA AO VOLUME EXECUTADO</t>
  </si>
  <si>
    <t xml:space="preserve">08.017.0006-A</t>
  </si>
  <si>
    <t xml:space="preserve">08.017.0010-0</t>
  </si>
  <si>
    <t xml:space="preserve">REVESTIMENTO EM PLACAS DE CONCRETO IMPORTADO DE USINA DE 25MPA,DE ACORDO COM AS "INSTRUCOES PARA EXECUCAO",DO DER-RJ. OCUSTO INDENIZA AS OPERACOES DE EXECUCAO,FORNECIMENTO E TRANSPORTE DOS MATERIAIS EMPREGADOS,BEM COMO O TRANSPORTE DE AGUA,E SE APLICA AO VOLUME EXECUTADO</t>
  </si>
  <si>
    <t xml:space="preserve">08.017.0010-A</t>
  </si>
  <si>
    <t xml:space="preserve">08.017.0020-0</t>
  </si>
  <si>
    <t xml:space="preserve">PAVIMENTO RIGIDO,P/CICLOVIA,C/8CM ESP.EM CONCR.ARGAMASSADO,15MPA,COLORIDO C/OXIDO FERRO VERMELHO SINTETICO,JUNTAS SERRADAS,LONA PLAST.POLIETILENO 0,20MM,CAMADA REGULARIZADORA PO-DE-PEDRA,COMPACTADA MECANICAMENTE,C/ACABAMENTO SUPERF.DESEMPENADO,CAMURCADO E VASSOURADO,CURA C/MANTA GEOTEXTIL,PROTECAO C/CUMEEIRA SARRAFO MADEIRA E LONA PLAST.EXCL.PREPARO TERRENO</t>
  </si>
  <si>
    <t xml:space="preserve">08.017.0020-A</t>
  </si>
  <si>
    <t xml:space="preserve">08.018.0001-0</t>
  </si>
  <si>
    <t xml:space="preserve">REVESTIMENTO DE SAIBRO,EXECUTADO MECANICAMENTE,COMPRIMIDO EMCAMADA,EXCLUSIVE FORNECIMENTO DO SAIBRO,SENDO A CAMADA MEDIDA APOS A COMPACTACAO</t>
  </si>
  <si>
    <t xml:space="preserve">08.018.0001-A</t>
  </si>
  <si>
    <t xml:space="preserve">08.018.0005-0</t>
  </si>
  <si>
    <t xml:space="preserve">REVESTIMENTO DE SAIBRO,EXECUTADO MECANICAMENTE,COMPRIMIDO EMCAMADA,INCLUSIVE FORNECIMENTO DO SAIBRO,SENDO A CAMADA MEDIDA APOS A COMPACTACAO</t>
  </si>
  <si>
    <t xml:space="preserve">08.018.0005-A</t>
  </si>
  <si>
    <t xml:space="preserve">08.018.0010-0</t>
  </si>
  <si>
    <t xml:space="preserve">REVESTIMENTO DE SAIBRO,EXECUTADO MECANICAMENTE,COMPRIMIDO EMCAMADA,COM SAIBRO MELHORADO COM CIMENTO, SENDO A PROPORCAODE 5% EM VOLUME(72KG/M3)INCLUSIVE FORNECIMENTO E TRANSPORTEDOS MATERIAIS,SENDO A CAMADA MEDIDA APOS A COMPACTACAO</t>
  </si>
  <si>
    <t xml:space="preserve">08.018.0010-A</t>
  </si>
  <si>
    <t xml:space="preserve">08.018.0020-0</t>
  </si>
  <si>
    <t xml:space="preserve">REVESTIMENTO DE SAIBRO,EXECUTADO MANUALMENTE,COMPRIMIDO EM CAMADA,EXCLUSIVE O FORNECIMENTO DO SAIBRO,SENDO A CAMADA MEDIDA APOS A COMPRESSAO</t>
  </si>
  <si>
    <t xml:space="preserve">08.018.0020-A</t>
  </si>
  <si>
    <t xml:space="preserve">08.018.0023-0</t>
  </si>
  <si>
    <t xml:space="preserve">REVESTIMENTO DE SAIBRO,EXECUTADO MANUALMENTE,COMPRIMIDO EM CAMADA,INCLUSIVE O FORNECIMENTO DO SAIBRO,SENDO A CAMADA MEDIDA APOS A COMPRESSAO</t>
  </si>
  <si>
    <t xml:space="preserve">08.018.0023-A</t>
  </si>
  <si>
    <t xml:space="preserve">08.018.0050-0</t>
  </si>
  <si>
    <t xml:space="preserve">ESTABILIZACAO E IMPERMEABILIZACAO DE SOLO COM 16CM DE ESPESSURA,INCLUSIVE EQUIPAMENTOS,MAO-DE-OBRA E ESTABILIZADOR LIQUIDO</t>
  </si>
  <si>
    <t xml:space="preserve">08.018.0050-A</t>
  </si>
  <si>
    <t xml:space="preserve">08.019.0001-0</t>
  </si>
  <si>
    <t xml:space="preserve">JUNTA LONGITUDINAL EM REVESTIMENTO DE PLACA DE CONCRETO DO TIPO ENCAIXE(MACHO E FEMEA),EXCLUSIVE BARRAS DE LIGACAO(LIGADORES)</t>
  </si>
  <si>
    <t xml:space="preserve">08.019.0001-A</t>
  </si>
  <si>
    <t xml:space="preserve">08.019.0002-0</t>
  </si>
  <si>
    <t xml:space="preserve">JUNTA DE RETRACAO EM REVESTIMENTO DE PLACAS DE CONCRETO,EXCLUSIVE BARRA DE LIGACAO(LIGADORES)</t>
  </si>
  <si>
    <t xml:space="preserve">08.019.0002-A</t>
  </si>
  <si>
    <t xml:space="preserve">08.019.0003-0</t>
  </si>
  <si>
    <t xml:space="preserve">JUNTA DE CONSTRUCAO EM REVESTIMENTO DE PLACA DE CONCRETO,DEMACHO E FEMEA,EXCLUSIVE PASSADORES</t>
  </si>
  <si>
    <t xml:space="preserve">08.019.0003-A</t>
  </si>
  <si>
    <t xml:space="preserve">08.019.0004-0</t>
  </si>
  <si>
    <t xml:space="preserve">JUNTA LONGITUDINAL DE LIGACAO ENTRE SARJETAS E PLACAS DE REVESTIMENTO DE CONCRETO,INCLUSIVE LIGADORES</t>
  </si>
  <si>
    <t xml:space="preserve">08.019.0004-A</t>
  </si>
  <si>
    <t xml:space="preserve">08.019.0009-0</t>
  </si>
  <si>
    <t xml:space="preserve">JUNTA DE RETRACAO,SERRADA COM DISCO DE DIAMANTE,PARA PAVIMENTOS DE PLACAS DE CONCRETO,COM 5CM DE PROFUNDIDADE</t>
  </si>
  <si>
    <t xml:space="preserve">08.019.0009-A</t>
  </si>
  <si>
    <t xml:space="preserve">08.019.0010-0</t>
  </si>
  <si>
    <t xml:space="preserve">LIMPEZA E PREENCHIMENTO DE JUNTA DE RETRACAO,COM ASFALTO DILUIDO CM-30,EXCLUSIVE CORTE,BARRAS DE LIGACAO E DE TRANSFERENCIA</t>
  </si>
  <si>
    <t xml:space="preserve">08.019.0010-A</t>
  </si>
  <si>
    <t xml:space="preserve">08.020.0008-0</t>
  </si>
  <si>
    <t xml:space="preserve">PAVIMENTACAO LAJOTAS CONCRETO,ALTAMENTE VIBRADO,INTERTRAVADO,C/ARTICULACAO VERTICAL,PRE-FABRICADOS,COR-NATURAL,ESP.6CM,RESISTENCIA A COMPRESSAO 35MPA,ASSENTES SOBRE COLCHAO PO-DE-PEDRA,AREIA OU MATERIAL EQUIVALENTE,C/JUNTAS TOMADAS C/ARGAMASSA CIMENTO E AREIA,TRACO 1:4 E/OU C/PEDRISCO E ASFALTO,EXCL.PREPARO TERRENO,C/FORN.DE TODOS OS MAT.,BEM COMO A COLOCAC.</t>
  </si>
  <si>
    <t xml:space="preserve">08.020.0008-A</t>
  </si>
  <si>
    <t xml:space="preserve">08.020.0010-0</t>
  </si>
  <si>
    <t xml:space="preserve">PAVIMENTACAO LAJOTAS CONCRETO,ALTAMENTE VIBRADO,INTERTRAVADO,C/ARTICULACAO VERTICAL,PRE-FABRICADOS,COR NATURAL,ESP.8CM,RESISTENCIA A COMPRESSAO 35MPA,ASSENTES SOBRE COLCHAO PO-DE-PEDRA,AREIA OU MATERIAL EQUIVALENTE,C/JUNTAS TOMADAS C/ARGAMASSA CIMENTO E AREIA,TRACO 1:4 E/OU C/PEDRISCO E ASFALTO,EXCL.PREPARO TERRENO,C/FORN.DE TODOS OS MAT.,BEM COMO A COLOCAC.</t>
  </si>
  <si>
    <t xml:space="preserve">08.020.0010-A</t>
  </si>
  <si>
    <t xml:space="preserve">08.020.0012-0</t>
  </si>
  <si>
    <t xml:space="preserve">PAVIMENTACAO LAJOTAS CONCRETO,ALTAMENTE VIBRADO,INTERTRAVADO,C/ARTICULACAO VERTICAL,PRE-FABRICADOS,COR NATURAL,ESP.10CM,RESISTENCIA A COMPRESSAO 35MPA,ASSENTES SOBRE COLCHAO PO-DE-PEDRA,AREIA OU MATERIAL EQUIVALENTE,C/JUNTAS TOMADAS C/ARGAMASSA CIMENTO E AREIA,TRACO 1:4 E/OU C/PEDRISCO E ASFALTO,EXCL.PREPARO TERRENO,C/FORN.DE TODOS OS MAT.,BEM COMO A COLOC.</t>
  </si>
  <si>
    <t xml:space="preserve">08.020.0012-A</t>
  </si>
  <si>
    <t xml:space="preserve">08.020.0018-0</t>
  </si>
  <si>
    <t xml:space="preserve">PAVIMENTACAO LAJOTAS CONCRETO,ALTAMENTE VIBRADO,INTERTRAVADO,C/ARTICULACAO VERTICAL,PRE-FABRICADOS,COR NATURAL,ESP.10CM,RESISTENCIA A COMPRESSAO 50MPA,ASSENTES SOBRE COLCHAO PO-DE--PEDRA,AREIA OU MATERIAL EQUIVALENTE,C/JUNTAS TOMADAS C/ARGAMASSA CIMENTO E AREIA,TRACO 1:4 E/OU PEDRISCO E ASFALTO,EXCL.PREPARO TERRENO,C/FORN.DE TODOS OS MAT.,BEM COMO A COLOCAC.</t>
  </si>
  <si>
    <t xml:space="preserve">08.020.0018-A</t>
  </si>
  <si>
    <t xml:space="preserve">08.020.0020-0</t>
  </si>
  <si>
    <t xml:space="preserve">PAVIMENTACAO LAJOTAS CONCRETO,ALTAMENTE VIBRADO,INTERTRAVADO,C/ARTICULACAO VERTICAL,PRE-FABRICADOS,COLORIDO,ESP.6CM,RESISTENCIA A COMPRESSAO 35MPA,ASSENTES SOBRE COLCHAO PO-DE-PEDRA,AREIA OU MATERIAL EQUIVALENTE,C/JUNTAS TOMADAS C/ARGAMASSACIMENTO E AREIA,TRACO 1:4 E/OU PEDRISCO E ASFALTO,EXCL.PREPARO DO TERRENO,C/FORN.DE TODOS OS MAT.,BEM COMO A COLOCACAO</t>
  </si>
  <si>
    <t xml:space="preserve">08.020.0020-A</t>
  </si>
  <si>
    <t xml:space="preserve">08.020.0022-0</t>
  </si>
  <si>
    <t xml:space="preserve">PAVIMENTACAO LAJOTAS CONCRETO,ALTAMENTE VIBRADO,INTERTRAVADO,C/ARTICULACAO VERTICAL,PRE-FABRICADOS,COLORIDO,ESP.8CM,RESISTENCIA A COMPRESSAO 35MPA,ASSENTES SOBRE COLCHAO PO-DE-PEDRA,AREIA OU MATERIAL EQUIVALENTE,C/JUNTAS TOMADAS C/ARGAMASSACIMENTO E AREIA,TRACO 1:4 E/OU PEDRISCO E ASFALTO,EXCL.PREPARO TERRENO,C/FORN.DE TODOS OS MAT.,BEM COMO A COLOCACAO</t>
  </si>
  <si>
    <t xml:space="preserve">08.020.0022-A</t>
  </si>
  <si>
    <t xml:space="preserve">08.020.0024-0</t>
  </si>
  <si>
    <t xml:space="preserve">PAVIMENTACAO LAJOTAS CONCRETO,ALTAMENTE VIBRADO,INTERTRAVADO,C/ARTICULACAO VERTICAL,PRE-FABRICADOS,COLORIDO,ESP.10CM,RESISTENCIA A COMPRESSAO 35MPA,ASSENTES SOBRE COLCHAO PO-DE-PEDRA,AREIA OU MATERIAL EQUIVALENTE,C/JUNTAS TOMADAS C/ARGAMASSA CIMENTO E AREIA,TRACO 1:4 E/OU PEDRISCO E ASFALTO,EXCL.PREPARO TERRENO,C/FORN.DE TODOS OS MAT.,BEM COMO A COLOCACAO</t>
  </si>
  <si>
    <t xml:space="preserve">08.020.0024-A</t>
  </si>
  <si>
    <t xml:space="preserve">08.020.0030-0</t>
  </si>
  <si>
    <t xml:space="preserve">ASSENTAMENTO DE ARTEFATO DE CONCRETO,SOBRE COLCHAO DE PO-DE-PEDRA,AREIA OU MATERIAL EQUIVALENTE,COM FORNECIMENTO DE TODOS OS MATERIAIS,EXCLUSIVE O ARTEFATO DE CONCRETO,INCLUSIVE REJUNTAMENTO</t>
  </si>
  <si>
    <t xml:space="preserve">08.020.0030-A</t>
  </si>
  <si>
    <t xml:space="preserve">08.020.0035-0</t>
  </si>
  <si>
    <t xml:space="preserve">REASSENTAMENTO DE ARTEFATO DE CONCRETO,COM REAPROVEITAMENTODESTE,COM LIMPEZA DE REJUNTE ADERENTE,SOBRE COLCHAO DE PO-DE-PEDRA,AREIA OU MATERIAL EQUIVALENTE,INCLUSIVE FORNECIMENTODE TODOS OS MATERIAIS E REJUNTAMENTO COM BETUME E CASCALHINHO</t>
  </si>
  <si>
    <t xml:space="preserve">08.020.0035-A</t>
  </si>
  <si>
    <t xml:space="preserve">08.020.0040-0</t>
  </si>
  <si>
    <t xml:space="preserve">REASSENTAMENTO DE ARTEFATO DE CONCRETO,COM REAPROVEITAMENTODESTE,COM LIMPEZA DA ARGAMASSA ADERENTE,SOBRE COLCHAO DE PO-DE-PEDRA,AREIA OU MATERIAL EQUIVALENTE E O FORNECIMENTO DETODOS OS MATERIAIS E REJUNTAMENTO COM ARGAMASSA</t>
  </si>
  <si>
    <t xml:space="preserve">08.020.0040-A</t>
  </si>
  <si>
    <t xml:space="preserve">08.021.0001-0</t>
  </si>
  <si>
    <t xml:space="preserve">REGULARIZACAO DE SUBLEITO,DE ACORDO COM AS "INSTRUCOES PARAEXECUCAO",DO DER-RJ.O CUSTO INDENIZA AS OPERACOES DE EXECUCAO E TRANSPORTE DE AGUA E SE APLICA A AREA EFETIVAMENTE REGULARIZADA,EXCLUSIVE TRANSPORTE E ESCAVACAO DE CORRETIVOS</t>
  </si>
  <si>
    <t xml:space="preserve">08.021.0001-A</t>
  </si>
  <si>
    <t xml:space="preserve">08.021.0002-0</t>
  </si>
  <si>
    <t xml:space="preserve">REFORCO DE SUBLEITO,DE ACORDO COM AS "INSTRUCOES PARA EXECUCAO",DO DER-RJ,EXCLUSIVE ESCAVACAO,CARGA,TRANPORTE E FORNECIMENTO DOS MATERIAIS</t>
  </si>
  <si>
    <t xml:space="preserve">08.021.0002-A</t>
  </si>
  <si>
    <t xml:space="preserve">08.021.0003-0</t>
  </si>
  <si>
    <t xml:space="preserve">ATERRO,DE ACORDO COM AS "INSTRUCOES PARA EXECUCAO",DO DER-RJ,EXCLUSIVE ESCAVACAO,CARGA E TRANSPORTE DE MATERIAIS</t>
  </si>
  <si>
    <t xml:space="preserve">08.021.0003-A</t>
  </si>
  <si>
    <t xml:space="preserve">08.022.0002-0</t>
  </si>
  <si>
    <t xml:space="preserve">REGULARIZACAO DE PAVIMENTACAO COM APROVEITAMENTO DO PAVIMENTO EXISTENTE,COM CAMADA DE CONCRETO BETUMINOSO,DE ACORDO COMAS "INSTRUCOES PARA EXECUCAO",DO DER-RJ</t>
  </si>
  <si>
    <t xml:space="preserve">08.022.0002-A</t>
  </si>
  <si>
    <t xml:space="preserve">08.024.0002-0</t>
  </si>
  <si>
    <t xml:space="preserve">ESPALHAMENTO MANUAL DE CONCRETO ASFALTICO EM CAMADAS (SOMENTE MAO DE OBRA),CONSIDERADO NESTE ITEM: A)CONCRETO ASFALTICOJUNTO AO LOCAL DE APLICACAO; B)BASE JA PREPARADA; C)EXCLUIDOO FORNECIMENTO DO CONCRETO</t>
  </si>
  <si>
    <t xml:space="preserve">08.024.0002-A</t>
  </si>
  <si>
    <t xml:space="preserve">08.026.0001-0</t>
  </si>
  <si>
    <t xml:space="preserve">IMPRIMACAO DE BASE DE PAVIMENTACAO,DE ACORDO COM AS "INSTRUCOES PARA EXECUCAO",DO DER-RJ</t>
  </si>
  <si>
    <t xml:space="preserve">08.026.0001-A</t>
  </si>
  <si>
    <t xml:space="preserve">08.026.0002-0</t>
  </si>
  <si>
    <t xml:space="preserve">PINTURA DE LIGACAO,DE ACORDO COM AS "INSTRUCOES PARA EXECUCAO",DO DER-RJ</t>
  </si>
  <si>
    <t xml:space="preserve">08.026.0002-A</t>
  </si>
  <si>
    <t xml:space="preserve">08.026.0010-0</t>
  </si>
  <si>
    <t xml:space="preserve">PINTURA DE LIGACAO COM ADICAO DE POLIMERO,DE ACORDO COM AS "INSTRUCOES PARA EXECUCAO" DO DER-RJ</t>
  </si>
  <si>
    <t xml:space="preserve">08.026.0010-A</t>
  </si>
  <si>
    <t xml:space="preserve">08.027.0035-0</t>
  </si>
  <si>
    <t xml:space="preserve">MEIO-FIO RETO DE CONCRETO SIMPLES FCK=15MPA,MOLDADO NO LOCAL,TIPO DER-RJ,MEDINDO 0,15M NA BASE E COM ALTURA DE 0,45M,REJUNTAMENTO COM ARGAMASSA DE CIMENTO E AREIA,NO TRACO 1:3,5,COM FORNECIMENTO DE TODOS OS MATERIAIS,ESCAVACAO E REATERRO</t>
  </si>
  <si>
    <t xml:space="preserve">08.027.0035-A</t>
  </si>
  <si>
    <t xml:space="preserve">08.027.0036-0</t>
  </si>
  <si>
    <t xml:space="preserve">MEIO-FIO CURVO DE CONCRETO SIMPLES FCK=15MPA,MOLDADO NO LOCAL,TIPO DER-RJ,MEDINDO 0,15M NA BASE E COM ALTURA DE 0,45M,REJUNTAMENTO COM ARGAMASSA DE CIMENTO E AREIA,NO TRACO 1:3,5,COM FORNECIMENTO DE TODOS OS MATERIAIS,ESCAVACAO E REATERRO</t>
  </si>
  <si>
    <t xml:space="preserve">08.027.0036-A</t>
  </si>
  <si>
    <t xml:space="preserve">08.027.0037-0</t>
  </si>
  <si>
    <t xml:space="preserve">MEIO-FIO RETO DE CONCRETO SIMPLES FCK=15MPA,PRE-MOLDADO,TIPODER-RJ,MEDINDO 0,15M NA BASE E COM ALTURA DE 0,45M,REJUNTAMENTO COM ARGAMASSA DE CIMENTO E AREIA,NO TRACO 1:3,5,COM FORNECIMENTO DE TODOS OS MATERIAIS,ESCAVACAO E REATERRO</t>
  </si>
  <si>
    <t xml:space="preserve">08.027.0037-A</t>
  </si>
  <si>
    <t xml:space="preserve">08.027.0040-0</t>
  </si>
  <si>
    <t xml:space="preserve">MEIO-FIO RETO DE CONCRETO SIMPLES FCK=15MPA,MOLDADO NO LOCAL,TIPO DER-RJ,MEDINDO 0,15M NA BASE E COM ALTURA DE 0,30M,REJUNTAMENTO COM ARGAMASSA DE CIMENTO E AREIA,NO TRACO 1:3,5,COM FORNECIMENTO DE TODOS OS MATERIAIS,ESCAVACAO E REATERRO</t>
  </si>
  <si>
    <t xml:space="preserve">08.027.0040-A</t>
  </si>
  <si>
    <t xml:space="preserve">08.027.0041-0</t>
  </si>
  <si>
    <t xml:space="preserve">MEIO-FIO CURVO DE CONCRETO SIMPLES FCK=15MPA,MOLDADO NO LOCAL,TIPO DER-RJ,MEDINDO 0,15M NA BASE E COM ALTURA DE 0,30M,REJUNTAMENTO COM ARGAMASSA DE CIMENTO E AREIA,NO TRACO 1:3,5,COM FORNECIMENTO DE TODOS OS MATERIAIS,ESCAVACAO E REATERRO</t>
  </si>
  <si>
    <t xml:space="preserve">08.027.0041-A</t>
  </si>
  <si>
    <t xml:space="preserve">08.027.0042-0</t>
  </si>
  <si>
    <t xml:space="preserve">MEIO-FIO RETO DE CONCRETO SIMPLES FCK=15MPA,PRE-MOLDADO,TIPODER-RJ,MEDINDO 0,15M NA BASE E COM ALTURA DE 0,30M,REJUNTAMENTO COM ARGAMASSA DE CIMENTO E AREIA NO TRACO 1:3,5,COM FORNECIMENTO DE TODOS OS MATERIAIS,ESCAVACAO E REATERRO</t>
  </si>
  <si>
    <t xml:space="preserve">08.027.0042-A</t>
  </si>
  <si>
    <t xml:space="preserve">08.027.0045-0</t>
  </si>
  <si>
    <t xml:space="preserve">SARJETA E MEIO FIO CONJUGADO CURVO,DE CONCRETO SIMPLES FCK=15MPA,MOLDADO NO LOCAL,TIPO DER-RJ,MEDINDO 0,65M DE BASE E COM ALTURA DE 0,30M,REJUNTAMENTO DE ARGAMASSA DE CIMENTO E AREIA,NO TRACO 1:3,5,COM FORNECIMENTO DE TODOS OS MATERIAIS</t>
  </si>
  <si>
    <t xml:space="preserve">08.027.0045-A</t>
  </si>
  <si>
    <t xml:space="preserve">08.027.0048-0</t>
  </si>
  <si>
    <t xml:space="preserve">SARJETA E MEIO-FIO CONJUGADO RETO,DE CONCRETO SIMPLES FCK=15MPA,MOLDADO NO LOCAL,TIPO DER-RJ,MEDINDO 0,65M DE BASE E COMALTURA DE 0,30M,REJUNTAMENTO DE ARGAMASSA DE CIMENTO E AREIA,NO TRACO 1:3,5,COM FORNECIMENTO DE TODOS OS MATERIAIS</t>
  </si>
  <si>
    <t xml:space="preserve">08.027.0048-A</t>
  </si>
  <si>
    <t xml:space="preserve">08.027.0051-0</t>
  </si>
  <si>
    <t xml:space="preserve">SARJETA E MEIO-FIO CONJUGADO RETO,DE CONCRETO SIMPLES FCK=15MPA,PRE-MOLDADO,TIPO DER-RJ,MEDINDO 0,65M DE BASE E COM ALTURA DE 0,30M,REJUNTAMENTO DE ARGAMASSA DE CIMENTO E AREIA,NOTRACO 1:3,5,COM FORNECIMENTO DE TODOS OS MATERIAIS</t>
  </si>
  <si>
    <t xml:space="preserve">08.027.0051-A</t>
  </si>
  <si>
    <t xml:space="preserve">08.027.0054-0</t>
  </si>
  <si>
    <t xml:space="preserve">SARJETA E MEIO-FIO CONJUGADO CURVO,DE CONCRETO SIMPLES FCK=15MPA,PRE-MOLDADO,TIPO DER-RJ,MEDINDO 0,65M DE BASE E COM ALTURA DE 0,30M,REJUNTAMENTO DE ARGAMASSA DE CIMENTO E AREIA,NO TRACO 1:3,5,COM FORNECIMENTO DE TODOS OS MATERIAIS</t>
  </si>
  <si>
    <t xml:space="preserve">08.027.0054-A</t>
  </si>
  <si>
    <t xml:space="preserve">08.027.0057-0</t>
  </si>
  <si>
    <t xml:space="preserve">SARJETA E MEIO-FIO CONJUGADO CURVO,DE CONCRETO SIMPLES FCK=35MPA,MOLDADO NO LOCAL,TIPO DER-RJ,MEDINDO 0,65M DE BASE E COM ALTURA DE 0,30M,REJUNTAMENTO DE ARGAMASSA DE CIMENTO E AREIA,NO TRACO 1:3,5,COM FORNECIMENTO DE TODOS OS MATERIAIS</t>
  </si>
  <si>
    <t xml:space="preserve">08.027.0057-A</t>
  </si>
  <si>
    <t xml:space="preserve">08.027.0060-0</t>
  </si>
  <si>
    <t xml:space="preserve">SARJETA E MEIO-FIO CONJUGADO RETO,DE CONCRETO SIMPLES FCK=35MPA,MOLDADO NO LOCAL,TIPO DER-RJ,MEDINDO 0,65M DE BASE E COMALTURA DE 0,30M,REJUNTAMENTO DE ARGAMASSA DE CIMENTO E AREIA,NO TRACO 1:3,5,COM FORNECIMENTO DE TODOS OS MATERIAIS</t>
  </si>
  <si>
    <t xml:space="preserve">08.027.0060-A</t>
  </si>
  <si>
    <t xml:space="preserve">08.027.0063-0</t>
  </si>
  <si>
    <t xml:space="preserve">SARJETA E MEIO-FIO CONJUGADO RETO,DE CONCRETO SIMPLES FCK=35MPA,PRE-MOLDADO,TIPO DER-RJ,MEDINDO 0,65M DE BASE E COM ALTURA DE 0,30M,REJUNTAMENTO DE ARGAMASSA DE CIMENTO E AREIA,NOTRACO 1:3,5,COM FORNECIMENTO DE TODOS OS MATERIAIS</t>
  </si>
  <si>
    <t xml:space="preserve">08.027.0063-A</t>
  </si>
  <si>
    <t xml:space="preserve">08.027.0066-0</t>
  </si>
  <si>
    <t xml:space="preserve">SARJETA E MEIO-FIO CONJUGADO CURVO,DE CONCRETO SIMPLES FCK=35MPA,PRE-MOLDADO,TIPO DER-RJ,MEDINDO 0,65M DE BASE E COM ALTURA DE 0,30M,REJUNTAMENTO DE ARGAMASSA DE CIMENTO E AREIA,NO TRACO 1:3,5,COM FORNECIMENTO DE TODOS OS MATERIAIS</t>
  </si>
  <si>
    <t xml:space="preserve">08.027.0066-A</t>
  </si>
  <si>
    <t xml:space="preserve">08.027.0069-0</t>
  </si>
  <si>
    <t xml:space="preserve">SARJETA E MEIO-FIO CONJUGADO CURVO,DE CONCRETO SIMPLES COLORIDO FCK=35MPA,MOLDADO NO LOCAL,TIPO DER-RJ,MEDINDO 0,65M DEBASE E COM ALTURA DE 0,30M,REJUNTAMENTO DE ARGAMASSA DE CIMENTO E AREIA,NO TRACO 1:3,5, COM FORNECIMENTO DE TODOS OS MATERIAIS</t>
  </si>
  <si>
    <t xml:space="preserve">08.027.0069-A</t>
  </si>
  <si>
    <t xml:space="preserve">08.027.0072-0</t>
  </si>
  <si>
    <t xml:space="preserve">SARJETA E MEIO-FIO CONJUGADO RETO,DE CONCRETO SIMPLES COLORIDO FCK=35MPA,MOLDADO NO LOCAL,TIPO DER-RJ,MEDINDO 0,65M DEBASE E COM ALTURA DE 0,30M,REJUNTAMENTO DE ARGAMASSA DE CIMENTO E AREIA,NO TRACO 1:3,5,COM FORNECIMENTO DE TODOS OS MATERIAIS</t>
  </si>
  <si>
    <t xml:space="preserve">08.027.0072-A</t>
  </si>
  <si>
    <t xml:space="preserve">08.027.0075-0</t>
  </si>
  <si>
    <t xml:space="preserve">SARJETA E MEIO-FIO CONJUGADO RETO,DE CONCRETO SIMPLES COLORIDO FCK=35MPA,PRE-MOLDADO,TIPO DER-RJ,MEDINDO 0,65M DE BASE ECOM ALTURA DE 0,30M,REJUNTAMENTO DE ARGAMASSA DE CIMENTO EAREIA,NO TRACO 1:3,5,COM FORNECIMENTO DE TODOS OS MATERIAIS</t>
  </si>
  <si>
    <t xml:space="preserve">08.027.0075-A</t>
  </si>
  <si>
    <t xml:space="preserve">08.027.0078-0</t>
  </si>
  <si>
    <t xml:space="preserve">SARJETA E MEIO-FIO CONJUGADO CURVO,DE CONCRETO SIMPLES COLORIDO FCK=35MPA,PRE-MOLDADO,TIPO DER-RJ,MEDINDO 0,65M DE BASEE COM ALTURA DE 0,30M,REJUNTAMENTO DE ARGAMASSA DE CIMENTO EAREIA,NO TRACO 1:3,5,COM FORNECIMENTO DE TODOS OS MATERIAIS</t>
  </si>
  <si>
    <t xml:space="preserve">08.027.0078-A</t>
  </si>
  <si>
    <t xml:space="preserve">08.027.0079-0</t>
  </si>
  <si>
    <t xml:space="preserve">SARJETA E MEIO-FIO CONJUGADO CURVO,DE CONCRETO SIMPLES FCK =15MPA,MOLDADO NO LOCAL,TIPO DER-RJ,MEDINDO 0,45M DE BASE E0,30M DE ALTURA,REJUNTAMENTO COM ARGAMASSA DE CIMENTO E AREIA,NO TRACO 1:3,5,COM FORNECIMENTO DE TODOS OS MATERIAIS</t>
  </si>
  <si>
    <t xml:space="preserve">08.027.0079-A</t>
  </si>
  <si>
    <t xml:space="preserve">08.027.0082-0</t>
  </si>
  <si>
    <t xml:space="preserve">SARJETA E MEIO-FIO CONJUGADO RETO,DE CONCRETO SIMPLES FCK=15MPA,MOLDADO NO LOCAL,TIPO DER-RJ,MEDINDO 0,45M DE BASE E 0,30M DE ALTURA,REJUNTAMENTO COM ARGAMASSA DE CIMENTO E AREIA,NO TRACO 1:3,5,COM FORNECIMENTO DE TODOS OS MATERIAIS</t>
  </si>
  <si>
    <t xml:space="preserve">08.027.0082-A</t>
  </si>
  <si>
    <t xml:space="preserve">08.027.0083-0</t>
  </si>
  <si>
    <t xml:space="preserve">SARJETA E MEIO-FIO CONJUGADO CURVO,DE CONCRETO SIMPLES FCK=15MPA,PRE-MOLDADO,TIPO DER-RJ,MEDINDO 0,45M DE BASE E 0,30MDE ALTURA,REJUNTAMENTO COM ARGAMASSA DE CIMENTO E AREIA,NO TRACO 1:3,5,COM FORNECIMENTO DE TODOS OS MATERIAIS</t>
  </si>
  <si>
    <t xml:space="preserve">08.027.0083-A</t>
  </si>
  <si>
    <t xml:space="preserve">08.027.0085-0</t>
  </si>
  <si>
    <t xml:space="preserve">SARJETA E MEIO-FIO CONJUGADO RETO,DE CONCRETO SIMPLES FCK=15MPA,PRE-MOLDADO,TIPO DER-RJ,MEDINDO 0,45M DE BASE E 0,30M DEALTURA,REJUNTAMENTO COM ARGAMASSA DE CIMENTO E AREIA,NO TRACO 1:3,5,COM FORNECIMENTO DE TODOS OS MATERIAIS</t>
  </si>
  <si>
    <t xml:space="preserve">08.027.0085-A</t>
  </si>
  <si>
    <t xml:space="preserve">08.027.0088-0</t>
  </si>
  <si>
    <t xml:space="preserve">SARJETA E MEIO-FIO CONJUGADO CURVO,DE CONCRETO SIMPLES FCK=35MPA,MOLDADO NO LOCAL,TIPO DER-RJ,MEDINDO 0,45M DE BASE E 0,30M DE ALTURA,REJUNTAMENTO COM ARGAMASSA DE CIMENTO E AREIA,NO TRACO 1:3,5,COM FORNECIMENTO DE TODOS OS MATERIAIS</t>
  </si>
  <si>
    <t xml:space="preserve">08.027.0088-A</t>
  </si>
  <si>
    <t xml:space="preserve">08.027.0089-0</t>
  </si>
  <si>
    <t xml:space="preserve">SARJETA E MEIO-FIO CONJUGADO RETO,DE CONCRETO SIMPLES FCK=35MPA,MOLDADO NO LOCAL,TIPO DER-RJ,MEDINDO 0,45M DE BASE E 0,30M DE ALTURA,REJUNTAMENTO COM ARGAMASSA DE CIMENTO E AREIA,NO TRACO 1:3,5,COM FORNECIMENTO DE TODOS OS MATERIAIS</t>
  </si>
  <si>
    <t xml:space="preserve">08.027.0089-A</t>
  </si>
  <si>
    <t xml:space="preserve">08.027.0090-0</t>
  </si>
  <si>
    <t xml:space="preserve">SARJETA E MEIO-FIO CONJUGADO CURVO,DE CONCRETO SIMPLES FCK=35MPA,PRE-MOLDADO,TIPO DER-RJ,MEDINDO 0,45M DE BASE E 0,30MDE ALTURA,REJUNTAMENTO COM ARGAMASSA DE CIMENTO E AREIA,NO TRACO 1:3,5,COM FORNECIMENTO DE TODOS OS MATERIAIS</t>
  </si>
  <si>
    <t xml:space="preserve">08.027.0090-A</t>
  </si>
  <si>
    <t xml:space="preserve">08.027.0095-0</t>
  </si>
  <si>
    <t xml:space="preserve">SARJETA E MEIO-FIO CONJUGADO RETO,DE CONCRETO SIMPLES FCK=35MPA,PRE-MOLDADO,TIPO DER-RJ,MEDINDO 0,45M DE BASE E 0,30M DEALTURA,REJUNTAMENTO COM ARGAMASSA DE CIMENTO E AREIA,NO TRACO 1:3,5,COM FORNECIMENTO DE TODOS OS MATERIAIS</t>
  </si>
  <si>
    <t xml:space="preserve">08.027.0095-A</t>
  </si>
  <si>
    <t xml:space="preserve">08.027.0096-0</t>
  </si>
  <si>
    <t xml:space="preserve">SARJETA E MEIO-FIO CONJUGADO CURVO,DE CONCRETO SIMPLES COLORIDO FCK=35MPA,MOLDADO NO LOCAL,TIPO DER-RJ,MEDINDO 0,45M DEBASE E 0,30M DE ALTURA,REJUNTAMENTO COM ARGAMASSA DE CIMENTOE AREIA,NO TRACO 1:3,5,COM FORNECIMENTO DE TODOS OS MATERIAIS</t>
  </si>
  <si>
    <t xml:space="preserve">08.027.0096-A</t>
  </si>
  <si>
    <t xml:space="preserve">08.027.0098-0</t>
  </si>
  <si>
    <t xml:space="preserve">SARJETA E MEIO FIO CONJUGADO RETO,DE CONCRETO SIMPLES COLORIDO FCK=35MPA,MOLDADOS NO LOCAL,TIPO DER-RJ,MEDINDO 0,45M DEBASE E 0,30M DE ALTURA,REJUNTAMENTO COM ARGAMASSA DE CIMENTOE AREIA,NO TRACO 1:3,5,COM FORNECIMENTO DE TODOS OS MATERIAIS</t>
  </si>
  <si>
    <t xml:space="preserve">08.027.0098-A</t>
  </si>
  <si>
    <t xml:space="preserve">08.027.0099-0</t>
  </si>
  <si>
    <t xml:space="preserve">SARJETA E MEIO-FIO CONJUGADO CURVO,DE CONCRETO SIMPLES COLORIDO FCK=35MPA,PRE-MOLDADO,TIPO DER-RJ,MEDINDO 0,45M DE BASEE 0,30M DE ALTURA,REJUNTAMENTO COM ARGAMASSA DE CIMENTO E AREIA,NO TRACO 1:3,5,COM FORNECIMENTO DE TODOS OS MATERIAIS</t>
  </si>
  <si>
    <t xml:space="preserve">08.027.0099-A</t>
  </si>
  <si>
    <t xml:space="preserve">08.027.0102-0</t>
  </si>
  <si>
    <t xml:space="preserve">SARJETA E MEIO-FIO CONJUGADO RETO,DE CONCRETO SIMPLES COLORIDO FCK=35MPA,PRE-MOLDADO,TIPO DER-RJ,MEDINDO 0,45M DE BASE E0,30M DE ALTURA,REJUNTAMENTO COM ARGAMASSA DE CIMENTO E AREIA,NO TRACO 1:3,5,COM FORNECIMENTO DE TODOS OS MATERIAIS</t>
  </si>
  <si>
    <t xml:space="preserve">08.027.0102-A</t>
  </si>
  <si>
    <t xml:space="preserve">08.028.0010-0</t>
  </si>
  <si>
    <t xml:space="preserve">GUIA DE CONCRETO ARMADO,DESTINADO AO ENCUNHAMENTO DE PAVIMENTACAO EM PARALELOS,EM LOGRADOURO COM DECLIVIDADE DO GREIDE MAIOR QUE 18%,DE SECAO(0,15X0,40)M,ASSENTADO TRANSVERSALMENTEAO EIXO DA VIA.FORNECIMENTO E ASSENTAMENTO</t>
  </si>
  <si>
    <t xml:space="preserve">08.028.0010-A</t>
  </si>
  <si>
    <t xml:space="preserve">08.028.0015-0</t>
  </si>
  <si>
    <t xml:space="preserve">SARJETA-GUIA DE PARALELEPIPEDO(1 FIADA),ASSENTE SOBRE BASE DE CONCRETO(FCK=11MPA),INCLUSIVE ESTA,REJUNTAMENTO DE ARGAMASSA DE CIMENTO E AREIA(TRACO 1:3),PARA PAVIMENTACAO BETUMINOSA</t>
  </si>
  <si>
    <t xml:space="preserve">08.028.0015-A</t>
  </si>
  <si>
    <t xml:space="preserve">08.031.0005-0</t>
  </si>
  <si>
    <t xml:space="preserve">LOGRADOURO COM 9,00M DE LARGURA,COMPRENDENDO:A)SUBLEITO COMPACTADO(H=30CM);B)BASE DE BRITA GRADUADA(H=20CM);C)IMPRIMACAO;D)CAPA ASFALTICA(H=5CM);E)MEIOS-FIOS DE CONCRETO SIMPLES;F)GALERIA NOS PASSEIOS(DIAMETRO=50CM);G)CAIXAS DE RALO DE AMBOS OS LADOS A CADA 30,00M</t>
  </si>
  <si>
    <t xml:space="preserve">08.031.0005-A</t>
  </si>
  <si>
    <t xml:space="preserve">08.031.0006-0</t>
  </si>
  <si>
    <t xml:space="preserve">LOGRADOURO COM 9,00M DE LARGURA,COMPREENDENDO:A)SUBLEITO COMPACTADO(H=30CM);B)BASE DE BRITA CORRIDA(H=20CM);C)PAVIMENTACAO DE PARALELEPIPEDOS SOBRE COLCHAO DE AREIA COM REJUNTAMENTO DE BETUME;D)MEIOS-FIOS DE CONCRETO SIMPLES;E)GALERIA NOS PASSEIOS(DIAMETRO=50CM);F)CAIXAS DE RALO DE AMBOS OS LADOS ACADA 30,00M</t>
  </si>
  <si>
    <t xml:space="preserve">08.031.0006-A</t>
  </si>
  <si>
    <t xml:space="preserve">08.031.0007-0</t>
  </si>
  <si>
    <t xml:space="preserve">LOGRADOURO COM 9,00M DE LARGURA,COMPREENDENDO:A)SUBLEITO COMPACTADO(H=30CM);B)BASE DE BRITA CORRIDA(H=10CM);C)PAVIMENTACAO DE PARALELEPIPEDOS ASSENTES EM COLCHAO DE PO-DE-PEDRA,COMREJUNTAMENTO DE BETUME E CASCALHINHO;D)MEIOS-FIOS DE CONCRETO SIMPLES;E)GALERIA NOS PASSEIOS(DIAMETRO=50CM);F)CAIXAS DERALO DE AMBOS OS LADOS A CADA 30,00M</t>
  </si>
  <si>
    <t xml:space="preserve">08.031.0007-A</t>
  </si>
  <si>
    <t xml:space="preserve">08.032.0001-0</t>
  </si>
  <si>
    <t xml:space="preserve">MANTA GEOTEXTIL,EM 1 CAMADA, SOBRE PAVIMENTACAO BETUMINOSA.FORNECIMENTO E COLOCACAO</t>
  </si>
  <si>
    <t xml:space="preserve">08.032.0001-A</t>
  </si>
  <si>
    <t xml:space="preserve">08.034.0001-0</t>
  </si>
  <si>
    <t xml:space="preserve">GUARDA-CORPO DE CONCRETO ARMADO EM LANCES DE 3,00M DE COMPRIMENTO E 60CM DE ALTURA,CONSTANDO DE UM CORRIMAO DE 10X15CM,FEITO COM FORMA DE CHAPA DE MADEIRA,PLASTIFICADA,COM ESPESSURA DE 17MM,APOIADO EM 4 COLUNAS,COM FORMA PERDIDA DE TUBO DEPVC RIGIDO DE 100MM</t>
  </si>
  <si>
    <t xml:space="preserve">08.034.0001-A</t>
  </si>
  <si>
    <t xml:space="preserve">08.034.0002-0</t>
  </si>
  <si>
    <t xml:space="preserve">GUARDA-CORPO EM CONCRETO ARMADO,FCK=15MPA,ACO CA-50,FORMADOPOR QUADROS RETANGULARES DE(1,90X0,50)M SUSTENTADOS POR 2 MONTANTES DE 0,85M DE ALTURA,INCLUSIVE FORNECIMENTO DE MATERIAIS E ELEMENTOS DE FIXACAO NA PONTE</t>
  </si>
  <si>
    <t xml:space="preserve">08.034.0002-A</t>
  </si>
  <si>
    <t xml:space="preserve">08.034.0005-0</t>
  </si>
  <si>
    <t xml:space="preserve">GUARDA-RODAS DE CONCRETO ARMADO,CONFORME PROJETO DA PREFEITURA-RJ,PARA VIADUTOS,MOLDADOS NO LOCAL,COMPREENDENDO VIGAS LONGITUDINAIS APOIADAS SOBRE MONTANTES</t>
  </si>
  <si>
    <t xml:space="preserve">08.034.0005-A</t>
  </si>
  <si>
    <t xml:space="preserve">08.034.0010-0</t>
  </si>
  <si>
    <t xml:space="preserve">GUARDA-RODAS DE CONCRETO ARMADO,CONFORME PROJETO DA PREFEITURA-RJ,CONSTANDO DE MONTANTES SUSTENTANDO VIGAS EM FORMA DE TRAPEZIO DE CANTOS ARREDONDADOS,COM SECAO DE 55CM DE LARGURAPOR 15CM,E 25CM DE FACES LATERAIS,INCLUSIVE ARMACAO</t>
  </si>
  <si>
    <t xml:space="preserve">08.034.0010-A</t>
  </si>
  <si>
    <t xml:space="preserve">08.034.0020-0</t>
  </si>
  <si>
    <t xml:space="preserve">GUARDA-RODAS DE CONCRETO ARMADO,CONFECCIONADO C/CONCRETO PREPARADO EM USINA DOSADORA TIPO VERTICAL,DOSADO P/FCK=25MPA E8% DE MICROSSILICA E FORMA TRAPEZOIDAL,TIPO NEW JERSEY,C/15CM DE TOPO,38CM DE BASE E 90,50CM DE ALTURA,COMPREENDENDO MATMATERIAIS,LANCAMENTO,COLOC.NA FORMA E ADENSAMENTO MECANICO,ENGASTADO EM SOBRELAJE,EXCL.ESTA,INCL.ARMADURA DE ENGASTE</t>
  </si>
  <si>
    <t xml:space="preserve">08.034.0020-A</t>
  </si>
  <si>
    <t xml:space="preserve">08.034.0025-0</t>
  </si>
  <si>
    <t xml:space="preserve">GUARDA-RODAS DE CONCRETO ARMADO,PREPARADO COM BETONEIRA,FORMA TRAPEZOIDAL,TIPO NEW JERSEY,COM 15CM DE TOPO,38CM DE BASEE 90,50CM DE ALTURA,COMPREENDENDO MATERIAIS,LANCAMENTO,COLOCACAO NA FORMA E ADENSAMENTO MECANICO,ENGASTADO EM SOBRELAJE,EXCLUSIVE ESTA,INCLUSIVE ARMADURA DE ENGASTE</t>
  </si>
  <si>
    <t xml:space="preserve">08.034.0025-A</t>
  </si>
  <si>
    <t xml:space="preserve">08.035.0001-0</t>
  </si>
  <si>
    <t xml:space="preserve">CAMADA DE BLOQUEIO(COLCHAO)DE PO-DE-PEDRA,ESPALHADO E COMPRIMIDO MECANICAMENTE,MEDIDA APOS COMPACTACAO</t>
  </si>
  <si>
    <t xml:space="preserve">08.035.0001-A</t>
  </si>
  <si>
    <t xml:space="preserve">08.035.0005-0</t>
  </si>
  <si>
    <t xml:space="preserve">CAMADA DE BLOQUEIO(COLCHAO)DE PO-DE-PEDRA,ESPALHADO E COMPRIMIDO MANUALMENTE,MEDIDA APOS COMPACTACAO</t>
  </si>
  <si>
    <t xml:space="preserve">08.035.0005-A</t>
  </si>
  <si>
    <t xml:space="preserve">08.036.0001-0</t>
  </si>
  <si>
    <t xml:space="preserve">CAMADA DE BLOQUEIO(COLCHAO)DE AREIA,ESPALHADO E COMPRIMIDO MECANICAMENTE,MEDIDA APOS COMPACTACAO</t>
  </si>
  <si>
    <t xml:space="preserve">08.036.0001-A</t>
  </si>
  <si>
    <t xml:space="preserve">08.036.0002-0</t>
  </si>
  <si>
    <t xml:space="preserve">CAMADA DE BLOQUEIO (COLCHAO) DE AREIA,ESPALHADO E COMPRIMIDOMANUALMENTE,MEDIDA APOS COMPACTACAO</t>
  </si>
  <si>
    <t xml:space="preserve">08.036.0002-A</t>
  </si>
  <si>
    <t xml:space="preserve">08.037.0070-0</t>
  </si>
  <si>
    <t xml:space="preserve">REVESTIMENTO DE CONCRETO BETUMINOSO USINADO A QUENTE,DE ACORDO COM AS INSTRUCOES/ESPECIFICACOES DO CONTRATANTE,CONSIDERANDO SOMENTE O ESPALHAMENTO COM VIBROACABADORA CONVENCIONALE COMPACTACAO MECANICA</t>
  </si>
  <si>
    <t xml:space="preserve">08.037.0070-A</t>
  </si>
  <si>
    <t xml:space="preserve">08.037.0073-0</t>
  </si>
  <si>
    <t xml:space="preserve">REVESTIMENTO DE CONCRETO BETUMINOSO USINADO A QUENTE,DE ACORDO COM AS INSTRUCOES/ESPECIFICACOES DO CONTRATANTE,CONSIDERANDO SOMENTE O ESPALHAMENTO COM MOTONIVELADORA E COMPACTACAOMECANICA</t>
  </si>
  <si>
    <t xml:space="preserve">08.037.0073-A</t>
  </si>
  <si>
    <t xml:space="preserve">08.037.0075-0</t>
  </si>
  <si>
    <t xml:space="preserve">REVESTIMENTO DE CONCRETO BETUMINOSO USINADO A QUENTE,DE ACORDO COM AS INSTRUCOES/ESPECIFICACOES DO CONTRATANTE,CONSIDERANDO SOMENTE O ESPALHAMENTO COM VIBROACABADORA ELETRONICA E COMPACTACAO MECANICA</t>
  </si>
  <si>
    <t xml:space="preserve">08.037.0075-A</t>
  </si>
  <si>
    <t xml:space="preserve">08.037.0077-0</t>
  </si>
  <si>
    <t xml:space="preserve">REVESTIMENTO DE CONCRETO BETUMINOSO USINADO A QUENTE,DE ACORDO COM AS INSTRUCOES/ESPECIFICACOES DO CONTRATANTE,CONSIDERANDO SOMENTE O ESPALHAMENTO MANUAL E COMPACTACAO MECANICA</t>
  </si>
  <si>
    <t xml:space="preserve">08.037.0077-A</t>
  </si>
  <si>
    <t xml:space="preserve">08.038.0001-0</t>
  </si>
  <si>
    <t xml:space="preserve">RECOMPOSICAO DE PAVIMENTACAO DE RUA,DEVIDO A ABERTURA DE VALA PARA ASSENTAMENTO DE TUBULACAO,INCLUSIVE REMOCAO DE ATE 20,00M DO REATERRO SOLTO,CONCRETAGEM FCK=10MPA COM 20CM DE ESPESSURA,CARGA,TRANSPORTE E DESCARGA DO MATERIAL EXCEDENTE ATEA DISTANCIA DE 20KM,EXCLUSIVE CONCRETO ASFALTICO(VIDE ITEM 08.015.0018)</t>
  </si>
  <si>
    <t xml:space="preserve">08.038.0001-A</t>
  </si>
  <si>
    <t xml:space="preserve">08.040.0005-0</t>
  </si>
  <si>
    <t xml:space="preserve">MEIO-FIO E SARJETA CONJUGADOS,DE CONCRETO USINADO 15MPA,MOLDADO "IN LOCO",ATRAVES DE MAQUINA ESPECIAL,MEDINDO EM TORNO DE 0,47M DE BASE E 0,30M DE ALTURA,ACABAMENTO COM ARGAMASSA DE CIMENTO E PO-DE-PEDRA,NO TRACO 1:3,COM FORNECIMENTO DOS MATERIAIS,EXCLUSIVE PREPARO DE BASE E TOPOGRAFIA</t>
  </si>
  <si>
    <t xml:space="preserve">08.040.0005-A</t>
  </si>
  <si>
    <t xml:space="preserve">08.040.0010-0</t>
  </si>
  <si>
    <t xml:space="preserve">MEIO-FIO E SARJETA CONJUGADOS,DE CONCRETO USINADO 15MPA,MOLDADO "IN LOCO",ATRAVES DE MAQUINA ESPECIAL,MEDINDO EM TORNO DE 0,35M DE BASE E 0,30M DE ALTURA,ACABAMENTO COM ARGAMASSA DE CIMENTO E PO-DE-PEDRA,NO TRACO 1:3,COM FORNECIMENTO DOS MATERIAIS,EXCLUSIVE PREPARO DE BASE E TOPOGRAFIA</t>
  </si>
  <si>
    <t xml:space="preserve">08.040.0010-A</t>
  </si>
  <si>
    <t xml:space="preserve">08.040.0015-0</t>
  </si>
  <si>
    <t xml:space="preserve">MEIO-FIO E SARJETA(LINHA D`AGUA),DE CONCRETO USINADO 15MPA,MOLDADO "IN LOCO",ATRAVES DE MAQUINA ESPECIAL,MEDINDO EM TORNO DE 0,30M DE BASE E 0,26M DE ALTURA,ACABAMENTO COM ARGAMASSA DE CIMENTO E PO-DE-PEDRA,NO TRACO 1:3,COM FORNECIMENTO DOSMATERIAIS,EXCLUSIVE PREPARO DE BASE E TOPOGRAFIA</t>
  </si>
  <si>
    <t xml:space="preserve">08.040.0015-A</t>
  </si>
  <si>
    <t xml:space="preserve">08.040.0020-0</t>
  </si>
  <si>
    <t xml:space="preserve">MEIO-FIO DE CONCRETO USINADO 15MPA,MOLDADO "IN LOCO",ATRAVESDE MAQUINA ESPECIAL,MEDINDO EM TORNO DE 0,17M DE BASE E 0,30M DE ALTURA,ACABAMENTO COM ARGAMASSA DE CIMENTO E PO-DE-PEDRA,NO TRACO 1:3,COM FORNECIMENTO DOS MATERIAIS,EXCLUSIVE PREPARO DE BASE E TOPOGRAFIA</t>
  </si>
  <si>
    <t xml:space="preserve">08.040.0020-A</t>
  </si>
  <si>
    <t xml:space="preserve">08.040.0025-0</t>
  </si>
  <si>
    <t xml:space="preserve">MEIO-FIO DE CONCRETO USINADO 15MPA,MOLDADO "IN LOCO",ATRAVESDE MAQUINA ESPECIAL,MEDINDO EM TORNO DE 0,15M DE BASE E 0,30M DE ALTURA,ACABAMENTO COM ARGAMASSA DE CIMENTO E PO-DE-PEDRA,NO TRACO 1:3,COM FORNECIMENTO DOS MATERIAIS,EXCLUSIVE PREPARO DE BASE E TOPOGRAFIA</t>
  </si>
  <si>
    <t xml:space="preserve">08.040.0025-A</t>
  </si>
  <si>
    <t xml:space="preserve">08.040.0030-0</t>
  </si>
  <si>
    <t xml:space="preserve">MEIO-FIO TIPO TENTO DE CONCRETO USINADO 15MPA,MOLDADO "IN LOCO",ATRAVES DE MAQUINA ESPECIAL,MEDINDO EM TORNO DE 0,17M DEBASE E 0,15M DE ALTURA,COM CHANFRO INTERNO DE 0,10M,ACABAMENTO COM ARGAMASSA DE CIMENTO E PO-DE-PEDRA,NO TRACO 1:3,COM FORNECIMENTO DOS MATERIAIS,EXCLUSIVE PREPARO DE BASE E TOPOGRAFIA</t>
  </si>
  <si>
    <t xml:space="preserve">08.040.0030-A</t>
  </si>
  <si>
    <t xml:space="preserve">08.050.0001-0</t>
  </si>
  <si>
    <t xml:space="preserve">PAVIMENTACAO COM BLOCOS VAZADOS DE CONCRETO,MEDINDO(50X50X10)CM,ASSENTES EM CAMADAS DE AREIA GROSSA DE 2CM,EXCLUSIVE PREPARO DE TERRENO.FORNECIMENTO E ASSENTAMENTO</t>
  </si>
  <si>
    <t xml:space="preserve">08.050.0001-A</t>
  </si>
  <si>
    <t xml:space="preserve">08.050.0004-0</t>
  </si>
  <si>
    <t xml:space="preserve">PAVIMENTACAO COM BLOCOS VAZADOS DE CONCRETO,MEDINDO(60X45X7,5)CM,ASSENTES EM CAMADAS DE AREIA GROSSA DE 2CM,EXCLUSIVE PREPARO DE TERRENO.FORNECIMENTO E ASSENTAMENTO</t>
  </si>
  <si>
    <t xml:space="preserve">08.050.0004-A</t>
  </si>
  <si>
    <t xml:space="preserve">09.001.0001-1</t>
  </si>
  <si>
    <t xml:space="preserve">PLANTIO DE GRAMA EM PLACAS,TIPO SAO CARLOS,BATATAIS,LARGA ESANTO AGOSTINHO,INCLUSIVE COMPRA E ARRANCAMENTO NO LOCAL DEORIGEM,CARGA,TRANSPORTE,DESCARGA E PREPARO DO TERRENO</t>
  </si>
  <si>
    <t xml:space="preserve">09.001.0001-B</t>
  </si>
  <si>
    <t xml:space="preserve">09.001.0002-0</t>
  </si>
  <si>
    <t xml:space="preserve">PLANTIO DE GRAMA EM PLACAS,TIPO SAO CARLOS,BATATAIS,LARGA ESANTO AGOSTINHO,INCLUSIVE COMPRA E ARRANCAMENTO NO LOCAL DEORIGEM,CARGA,TRANSPORTE,DESCARGA E PREPARO DE TERRENO,PARA RECOMPOSICAO DE AREAS GRAMADAS EVENTUALMENTE DANIFICADAS</t>
  </si>
  <si>
    <t xml:space="preserve">09.001.0002-A</t>
  </si>
  <si>
    <t xml:space="preserve">09.001.0003-1</t>
  </si>
  <si>
    <t xml:space="preserve">PLANTIO DE GRAMA EM PLACAS,TIPO SAO CARLOS,BATATAIS,LARGA ESANTO AGOSTINHO,EXCLUSIVE TRANSPORTE</t>
  </si>
  <si>
    <t xml:space="preserve">09.001.0003-B</t>
  </si>
  <si>
    <t xml:space="preserve">09.001.0004-0</t>
  </si>
  <si>
    <t xml:space="preserve">PLANTIO DE GRAMA EM PLACAS,EM ENCOSTA,DE ACORDO COM O ITEM 09.001.0001,INCLUSIVE TRANSPORTE MANUAL ENCOSTA ACIMA</t>
  </si>
  <si>
    <t xml:space="preserve">09.001.0004-A</t>
  </si>
  <si>
    <t xml:space="preserve">09.001.0020-0</t>
  </si>
  <si>
    <t xml:space="preserve">PLANTIO DE GRAMA EM PLACAS TIPO ESMERALDA,INCLUSIVE FORNECIMENTO DA GRAMA E TRANSPORTE,EXCLUSIVE PREPARO DO TERRENO E OMATERIAL PARA ESTE</t>
  </si>
  <si>
    <t xml:space="preserve">09.001.0020-A</t>
  </si>
  <si>
    <t xml:space="preserve">09.001.0025-0</t>
  </si>
  <si>
    <t xml:space="preserve">PLANTIO DE GRAMA EM PLACAS,EM ENCOSTA,DE ACORDO COM O ITEM 09.001.0020,INCLUSIVE TRANSPORTE MANUAL ENCOSTA ACIMA</t>
  </si>
  <si>
    <t xml:space="preserve">09.001.0025-A</t>
  </si>
  <si>
    <t xml:space="preserve">09.001.0030-0</t>
  </si>
  <si>
    <t xml:space="preserve">RECOMPOSICAO DE AREAS GRAMADAS EVENTUALMENTE DANIFICADAS,INCLUSIVE FORNECIMENTO DA GRAMA E TRANSPORTE,EXCLUSIVE PREPARODO TERRENO E O MATERIAL PARA ESTE</t>
  </si>
  <si>
    <t xml:space="preserve">09.001.0030-A</t>
  </si>
  <si>
    <t xml:space="preserve">09.001.0035-0</t>
  </si>
  <si>
    <t xml:space="preserve">PLANTIO DE GRAMA EM PLACAS TIPO ESMERALDA,INCLUSIVE FORNECIMENTO DA GRAMA,EXCLUSIVE TRANSPORTE,PREPARO DO TERRENO E MATERIAL PARA ESTE</t>
  </si>
  <si>
    <t xml:space="preserve">09.001.0035-A</t>
  </si>
  <si>
    <t xml:space="preserve">09.001.0040-0</t>
  </si>
  <si>
    <t xml:space="preserve">PLANTIO DE GRAMA EM HIDRO-SEMEADURA,EM TALUDES</t>
  </si>
  <si>
    <t xml:space="preserve">09.001.0040-A</t>
  </si>
  <si>
    <t xml:space="preserve">09.001.0045-0</t>
  </si>
  <si>
    <t xml:space="preserve">PLANTIO DE GRAMINEA E LEGUMINOSAS EM SEMENTES,CONSTANDO DE ANALISE DO SOLO,CORRECAO DO PH,PREPARO TERRENO(ESCARIFICACAOE VALETAMENTO),ADUBAGEM QUIMICA E ORGANICA,TRATAMENTO PREVENTIVO DO SOLO COM EMPREGO DE INSETICIDA E IRRIGACAO,INCLUSIVETRANSPORTE</t>
  </si>
  <si>
    <t xml:space="preserve">09.001.0045-A</t>
  </si>
  <si>
    <t xml:space="preserve">09.001.0050-0</t>
  </si>
  <si>
    <t xml:space="preserve">PLANTIO DE GRAMINEA E LEGUMINOSAS EM SEMENTES,CONSTANDO DE ANALISE DO SOLO,CORRECAO DO PH,PREPARO DE TERRENO (ESCARIFICACAO E VALETAMENTO),ADUBAGEM QUIMICA E ORGANICA,TRATAMENTO PREVENTIVO DO SOLO COM EMPREGO DE INSETICIDA E IRRIGACAO,INCLUSIVE TRANSPORTE E COBERTURA COM TECIDO DE ANIAGEM S-95,COM MALHA DE 4MM</t>
  </si>
  <si>
    <t xml:space="preserve">09.001.0050-A</t>
  </si>
  <si>
    <t xml:space="preserve">09.001.0055-0</t>
  </si>
  <si>
    <t xml:space="preserve">PLANTIO DE GRAMINEA E LEGUMINOSAS EM SEMENTES,CONSTANDO DE ANALISE DO SOLO,CORRECAO DO PH,PREPARO DE TERRENO (ESCARIFICACAO E VALETAMENTO),ADUBAGEM QUIMICA E ORGANICA,TRATAMENTO PREVENTIVO DO SOLO COM EMPREGO DE INSETICIDA E IRRIGACAO,INCLUSIVE TRANSPORTE E COBERTURA DE PALHA DE CAPIM DESFIBRADA E APLICACAO DE HIDRO-ASFALTO</t>
  </si>
  <si>
    <t xml:space="preserve">09.001.0055-A</t>
  </si>
  <si>
    <t xml:space="preserve">09.001.0060-0</t>
  </si>
  <si>
    <t xml:space="preserve">PLANTIO DE GRAMINEA E LEGUMINOSAS EM SEMENTES,CONSTANDO DE ANALISE DO SOLO,CORRECAO DO PH,PREPARO DE TERRENO (ESCARIFICACAO E VALETAMENTO),ADUBAGEM QUIMICA E ORGANICA,TRATAMENTO PREVENTIVO SOLO COM EMPREGO DE INSETICIDA E IRRIGACAO,INCLUSIVE TRANSPORTE,COBERTURA DE PALHA DE CAPIM DESFIBRADA E APLICACAO DE HIDRO-ASFALTO,COM FIXACAO DE MALHA DE BAMBU LASCADO</t>
  </si>
  <si>
    <t xml:space="preserve">09.001.0060-A</t>
  </si>
  <si>
    <t xml:space="preserve">09.001.0065-0</t>
  </si>
  <si>
    <t xml:space="preserve">PLANTIO DE GRAMINEA E LEGUMINOSAS EM SEMENTES,CONSTANDO DE ANALISE DO SOLO,CORRECAO DE PH,PREPARO DE TERRENO (ESCARIFICACAO E VALETAMENTO),ADUBAGEM QUIMICA E ORGANICA,TRATAMENTO PREVENTIVO DO SOLO C/EMPREGO DE INSETICIDA E IRRIGACAO,INCLUSIVE TRANSPORTE,COBERTURA DE PALHA DE CAPIM DESFIBRADA E APLIC. DE HIDRO-ASFALTO E TELA DE ARAME GALV.DE MALHA HEXAGONAL</t>
  </si>
  <si>
    <t xml:space="preserve">09.001.0065-A</t>
  </si>
  <si>
    <t xml:space="preserve">09.001.0070-0</t>
  </si>
  <si>
    <t xml:space="preserve">PLANTIO DE PLANTAS DE COBERTURA DE SOLO,TIPO MARGARIDAO,ZEBRINA,DICONDRA,TRAPOERABA,ETC,EXCLUSIVE FORNECIMENTO</t>
  </si>
  <si>
    <t xml:space="preserve">09.001.0070-A</t>
  </si>
  <si>
    <t xml:space="preserve">09.001.0075-0</t>
  </si>
  <si>
    <t xml:space="preserve">PLANTIO DE PLANTAS DE COBERTURA FLORIDAS,TIPO MOISES,BELA-EMILIA,ETC,EXCLUSIVE FORNECIMENTO</t>
  </si>
  <si>
    <t xml:space="preserve">09.001.0075-A</t>
  </si>
  <si>
    <t xml:space="preserve">09.001.0080-0</t>
  </si>
  <si>
    <t xml:space="preserve">CERCA VIVA CONSTITUIDA DE HIBISCO,CEDRINHO,CALIANDRA OU ACALIFA RAJADA OU VERMELHA,COM 50 A 70CM DE ALTURA, ESPACADAS ACADA 30CM.FORNECIMENTO E PLANTIO</t>
  </si>
  <si>
    <t xml:space="preserve">09.001.0080-A</t>
  </si>
  <si>
    <t xml:space="preserve">09.001.0100-0</t>
  </si>
  <si>
    <t xml:space="preserve">GRAMA SINTETICA EUROPEIA,EM ROLOS,COM FIOS DE 28MM DE COMPRIMENTO,NA COR VERDE,INCLUSIVE MAO DE OBRA ESPECIALIZADA PARAEXECUCAO DE SERVICOS,FORNECIMENTO E INSTALACAO DE FAIXAS DEGRAMA SINTETICA BRANCA PARA AS DEMARCACOES DO CAMPO,REGULARIZACAO COM AREIA ADEQUADA E TRANSPORTE DO MATERIAL ATE O LOCAL DOS SERVICOS.FORNECIMENTO E COLOCACAO</t>
  </si>
  <si>
    <t xml:space="preserve">09.001.0100-A</t>
  </si>
  <si>
    <t xml:space="preserve">09.002.0001-0</t>
  </si>
  <si>
    <t xml:space="preserve">PLANTIO DE ARVORE ISOLADA ATE 2,00M DE ALTURA,DE QUALQUER ESPECIE,EM LOGRADOURO PUBLICO,INCLUSIVE TRANSPORTE,TERRA PRETASIMPLES E ESTACA DE MADEIRA(TUTOR),EXCLUSIVE O FORNECIMENTODA ARVORE</t>
  </si>
  <si>
    <t xml:space="preserve">09.002.0001-A</t>
  </si>
  <si>
    <t xml:space="preserve">09.002.0002-0</t>
  </si>
  <si>
    <t xml:space="preserve">PLANTIO DE ARBUSTOS DE 50 A 70CM DE ALTURA,FORMANDO JARDIM,COM 12 UNIDADES POR METRO QUADRADO,EXCLUSIVE O FORNECIMENTO</t>
  </si>
  <si>
    <t xml:space="preserve">09.002.0002-A</t>
  </si>
  <si>
    <t xml:space="preserve">09.002.0003-0</t>
  </si>
  <si>
    <t xml:space="preserve">PLANTIO DE ARBUSTOS DE 70 A 100CM DE ALTURA,FORMANDO JARDIM,COM 9 UNIDADES POR METRO QUADRADO,EXCLUSIVE O FORNECIMENTO</t>
  </si>
  <si>
    <t xml:space="preserve">09.002.0003-A</t>
  </si>
  <si>
    <t xml:space="preserve">09.002.0010-0</t>
  </si>
  <si>
    <t xml:space="preserve">PLANTIO DE ARBUSTOS DE 50 A 100CM DE ALTURA,FORMANDO JARDIMCOM 6 UNIDADES POR METRO QUADRADO,EXCLUSIVE O FORNECIMENTO</t>
  </si>
  <si>
    <t xml:space="preserve">09.002.0010-A</t>
  </si>
  <si>
    <t xml:space="preserve">09.002.0012-0</t>
  </si>
  <si>
    <t xml:space="preserve">PLANTIO EM ENCOSTA DE MUDAS COM 50 A 70CM DE ALTURA,EXCLUSIVE FORNECIMENTO</t>
  </si>
  <si>
    <t xml:space="preserve">09.002.0012-A</t>
  </si>
  <si>
    <t xml:space="preserve">09.002.0015-0</t>
  </si>
  <si>
    <t xml:space="preserve">PLANTIO DE PLANTAS DE COBERTURA VEGETAL,CONSIDERANDO 4 MUDAS/M2,EXCLUSIVE FORNECIMENTO DA PLANTA</t>
  </si>
  <si>
    <t xml:space="preserve">09.002.0015-A</t>
  </si>
  <si>
    <t xml:space="preserve">09.002.0017-0</t>
  </si>
  <si>
    <t xml:space="preserve">PLANTIO DE PLANTAS DE COBERTURA VEGETAL,CONSIDERANDO 8 MUDAS/M2,EXCLUSIVE FORNECIMENTO DA PLANTA</t>
  </si>
  <si>
    <t xml:space="preserve">09.002.0017-A</t>
  </si>
  <si>
    <t xml:space="preserve">09.002.0019-0</t>
  </si>
  <si>
    <t xml:space="preserve">PLANTIO DE PLANTAS DE COBERTURA VEGETAL,CONSIDERANDO 12 MUDAS/M2,EXCLUSIVE FORNECIMENTO DA PLANTA</t>
  </si>
  <si>
    <t xml:space="preserve">09.002.0019-A</t>
  </si>
  <si>
    <t xml:space="preserve">09.002.0021-0</t>
  </si>
  <si>
    <t xml:space="preserve">PLANTIO DE PLANTAS DE COBERTURA VEGETAL,CONSIDERANDO 16 MUDAS/M2,EXCLUSIVE FORNECIMENTO DA PLANTA</t>
  </si>
  <si>
    <t xml:space="preserve">09.002.0021-A</t>
  </si>
  <si>
    <t xml:space="preserve">09.002.0023-0</t>
  </si>
  <si>
    <t xml:space="preserve">PLANTIO DE PLANTAS DE COBERTURA VEGETAL,CONSIDERANDO 25 MUDAS/M2,EXCLUSIVE FORNECIMENTO DA PLANTA</t>
  </si>
  <si>
    <t xml:space="preserve">09.002.0023-A</t>
  </si>
  <si>
    <t xml:space="preserve">09.002.0030-0</t>
  </si>
  <si>
    <t xml:space="preserve">PLANTIO DE GRAMA,INCLUINDO PREPARO DO TERRENO COM 10CM DE SAIBRO E 5CM DE TERRA ESTRUMADA,EXCLUSIVE FORNECIMENTO DA GRAMA</t>
  </si>
  <si>
    <t xml:space="preserve">09.002.0030-A</t>
  </si>
  <si>
    <t xml:space="preserve">09.002.0032-0</t>
  </si>
  <si>
    <t xml:space="preserve">PLANTIO DE GRAMA EM MUDAS,EXCLUSIVE O FORNECIMENTO DO MATERIAL</t>
  </si>
  <si>
    <t xml:space="preserve">09.002.0032-A</t>
  </si>
  <si>
    <t xml:space="preserve">09.002.0050-0</t>
  </si>
  <si>
    <t xml:space="preserve">AMARRIO DE MUDAS DE ARVORES AO TUTOR,COM FITILHO PLASTICO,EXCLUSIVE ESTE</t>
  </si>
  <si>
    <t xml:space="preserve">09.002.0050-A</t>
  </si>
  <si>
    <t xml:space="preserve">09.003.0006-0</t>
  </si>
  <si>
    <t xml:space="preserve">ARVORE EM TORNO DE 2,00M DE ALTURA,TIPO AMENDOEIRA,CASTANHEIRA,ETC.FORNECIMENTO</t>
  </si>
  <si>
    <t xml:space="preserve">09.003.0006-A</t>
  </si>
  <si>
    <t xml:space="preserve">09.003.0008-0</t>
  </si>
  <si>
    <t xml:space="preserve">ARBUSTO PARA JARDINS,TIPO LANTANA,HIBISCO,CEDRINHO,ETC,COM 50 A 70CM DE ALTURA.FORNECIMENTO</t>
  </si>
  <si>
    <t xml:space="preserve">09.003.0008-A</t>
  </si>
  <si>
    <t xml:space="preserve">09.003.0009-0</t>
  </si>
  <si>
    <t xml:space="preserve">ARBUSTO PARA JARDINS,TIPO LANTANA,HIBISCO,CEDRINHO,ETC,COM 70 A 100CM DE ALTURA.FORNECIMENTO</t>
  </si>
  <si>
    <t xml:space="preserve">09.003.0009-A</t>
  </si>
  <si>
    <t xml:space="preserve">09.003.0026-0</t>
  </si>
  <si>
    <t xml:space="preserve">ESPECIES VEGETAIS COM ALTURA DE(0,30 A 2,00)M, TIPO DRACENADE MADAGASCAR, AGAVE DRAGAO,PITEIRA DO CARIBE, CLUSIA,PLUMA,CAPIM DOS PAMPAS,DRACENA,MURTA,CARACASANA,FILODENDRO GLORIOSO,GUAIMBE DA FOLHA ONDULADA,ORELHA DE ONCA,IUCA ELEFANTE OUSIMILAR.FORNECIMENTO</t>
  </si>
  <si>
    <t xml:space="preserve">09.003.0026-A</t>
  </si>
  <si>
    <t xml:space="preserve">09.003.0034-0</t>
  </si>
  <si>
    <t xml:space="preserve">ESPECIES VEGETAIS COM ALTURA DE(0,40 A 2,00)M,TIPO BANANA DEMACACO,PITA AZUL,AGAVE,CROTON,INHAME BRANCO,CORDIA AMARELA,COQUEIRO DE VENUS,PAU D`AGUA,LIGUSTRO CHINES,BANANEIRA FLORIDA,BANANEIRA VERMELHA,MURTA,ESPIRRADEIRA,GUAIMBE,FILODENDROIMPERIAL,FILODENDRO,ARVORE DA FELICIDADE,AZALEIA BELGA,MARIAPRETA,IPE DE JARDIM OU SIMILAR.FORNECIMENTO</t>
  </si>
  <si>
    <t xml:space="preserve">09.003.0034-A</t>
  </si>
  <si>
    <t xml:space="preserve">09.003.0066-0</t>
  </si>
  <si>
    <t xml:space="preserve">ESPECIES VEGETAIS NATIVAS COM CAP(CIRCUNFERENCIA NA ALTURA DO PEITO)VARIANDO ENTRE 0,10M E 0,15M E ALTURA ENTRE 2,50M E3,00M.FORNECIMENTO</t>
  </si>
  <si>
    <t xml:space="preserve">09.003.0066-A</t>
  </si>
  <si>
    <t xml:space="preserve">09.003.0068-0</t>
  </si>
  <si>
    <t xml:space="preserve">ESPECIES VEGETAIS NATIVAS COM CAP(CIRCUNFERENCIA NA ALTURA DO PEITO)VARIANDO ENTRE 0,15M E 0,20M E ALTURA ENTRE 3,00M E3,50M.FORNECIMENTO</t>
  </si>
  <si>
    <t xml:space="preserve">09.003.0068-A</t>
  </si>
  <si>
    <t xml:space="preserve">09.003.0070-0</t>
  </si>
  <si>
    <t xml:space="preserve">ESPECIES VEGETAIS NATIVAS COM CAP(CIRCUNFERENCIA NA ALTURA DO PEITO)VARIANDO ENTRE 0,20M E 0,25M E ALTURA ENTRE 3,50M E4,00M.FORNECIMENTO</t>
  </si>
  <si>
    <t xml:space="preserve">09.003.0070-A</t>
  </si>
  <si>
    <t xml:space="preserve">09.003.0074-0</t>
  </si>
  <si>
    <t xml:space="preserve">ESPECIES VEGETAIS COM ALTURA DE(0,60 A 1,00)M,TIPO PALMEIRAPHEONIX ROEBELENII(TAMAREIRA ANA), COCCOTHRINAX SP(LEQUE-PRATEADA),ELAEIS GUINEENSIS(DENDEZEIRO),GAUSSIA MAYA(PALMEIRA MAIA) OU SIMILAR.FORNECIMENTO</t>
  </si>
  <si>
    <t xml:space="preserve">09.003.0074-A</t>
  </si>
  <si>
    <t xml:space="preserve">09.003.0076-0</t>
  </si>
  <si>
    <t xml:space="preserve">ESPECIES VEGETAIS COM ALTURA DE (2,50 A 3,50)M,TIPO PALMEIRASYAGRUS ROMANZOFFIANA (BABA-DE-BOI/JERIVA),AIPHANES CARYOTIFOLIA (PALMEIRA"SPINE"),LIVISTONIA CHINENSIS (LEQUE DA CHINA/FALSA LATANIA),RHAPIS EXCELSA(PALMEIRA RAFIA),ROYSTONEA OLERACEA (PALMEIRA REAL) OU SIMILAR.FORNECIMENTO</t>
  </si>
  <si>
    <t xml:space="preserve">09.003.0076-A</t>
  </si>
  <si>
    <t xml:space="preserve">09.003.0142-0</t>
  </si>
  <si>
    <t xml:space="preserve">ESPECIES VEGETAIS COM ALTURA DE(0,40 A 1,50)M,TIPO GARDENIAJASMINOIDES(JASMIM DO CABO),ALPINIA PURPURATA(GENGIBRE VERMELHO),CORDYLINE TERMINALIS(DRACENA VERMELHA),DIEFFENBACHIA AMOEMA(COMIGO-NINGUEM-PODE) OU SIMILAR E CONSIDERANDO 4 MUDASPOR M2.FORNECIMENTO</t>
  </si>
  <si>
    <t xml:space="preserve">09.003.0142-A</t>
  </si>
  <si>
    <t xml:space="preserve">09.003.0144-0</t>
  </si>
  <si>
    <t xml:space="preserve">ESPECIES VEGETAIS COM ALTURA DE(0,60 A 1,50)M,TIPO CALLIANDRA TWEEDII(ESPONJINHA VERMELHA), HIBISCUS ROSA-SINENSIS(HIBISCO ARGENTINO), MALVAVISCUS ARBOREUS (HIBISCO COLIBRI) OU SIMILAR E CONSIDERANDO 4 MUDAS POR M2.FORNECIMENTO</t>
  </si>
  <si>
    <t xml:space="preserve">09.003.0144-A</t>
  </si>
  <si>
    <t xml:space="preserve">09.003.0154-0</t>
  </si>
  <si>
    <t xml:space="preserve">ESPECIES VEGETAIS C/ALTURA DE(0,25 A 1,00)M,TIPO SANCHEZIA NOBILIS(SANQUESIA),ALLAMANDA SP(ALAMANDA),ANTHURIUM ANDRAEANUM(ANTURIO DE FLOR),ALOCASIA CUCULATA(INHAME CHINES),CRINUM ASIATICUM(CRINO BRANCO),PANBANUS VEITCHI(PANDANO VEITCHI),SPATHOGLOTTIS PLICATA(ORQUIDEA VIOLETA)OU SIMILAR E CONSIDERANDO 8 MUDAS POR M2.FORNECIMENTO</t>
  </si>
  <si>
    <t xml:space="preserve">09.003.0154-A</t>
  </si>
  <si>
    <t xml:space="preserve">09.003.0156-0</t>
  </si>
  <si>
    <t xml:space="preserve">ESPECIES VEGETAIS COM ALTURA DE (0,40 A 1,50)M,TIPO ARUNDINABAMBUSIFOLIA(ORQUIDEA BAMBU),JATROPHA PODAGRICA(BATATA DO INFERNO),STRELITZIA REGINAE(FLOR AVE DO PARAISO),HELICONIA ANGUSTA(FALSA AVE DO PARAISO)OU SIMILAR E CONSIDERANDO 8 MUDASPOR M2.FORNECIMENTO</t>
  </si>
  <si>
    <t xml:space="preserve">09.003.0156-A</t>
  </si>
  <si>
    <t xml:space="preserve">09.003.0162-0</t>
  </si>
  <si>
    <t xml:space="preserve">ESPECIES VEGETAIS COM ALTURA DE(0,10 A 0,40)M,TIPO JASMIM ESTRELA,CAETIZINHO,CANA DA INDIA, CANA-INDICA,BIRI, CURCULIGO,GENGIBRE AZUL,IXORA ANA,PLANTA DA VIDA,ARARUTA,RHOEO,COPO DELEITE OU SIMILAR E CONSIDERANDO 12 MUDAS P/M2.FORNECIMENTO</t>
  </si>
  <si>
    <t xml:space="preserve">09.003.0162-A</t>
  </si>
  <si>
    <t xml:space="preserve">09.003.0166-0</t>
  </si>
  <si>
    <t xml:space="preserve">ESPECIES VEGETAIS COM ALTURA DE(0,20 A 0,80)M,TIPO HELICONIAPSITTACORUM(HELICONIA PAPAGAIO), XANTHOSOMA LINDENI(XANTIA),CALATHEA ZEBRINA(CALATEA ZEBRA), JASMINUM SAMBAC(BOGARI) OUSIMILAR E CONSIDERANDO 12 MUDAS POR M2.FORNECIMENTO</t>
  </si>
  <si>
    <t xml:space="preserve">09.003.0166-A</t>
  </si>
  <si>
    <t xml:space="preserve">09.003.0176-0</t>
  </si>
  <si>
    <t xml:space="preserve">ESPECIES VEGETAIS COM ALTURA DE(0,15 A 0,40)M,TIPO PACHYSTACHYS LUTEA(CAMARAO AMARELO),ASPARAGUS DENSIFLORUS "SPRENGERI"(ASPASGO/BAMBUZINHO),JUSTICA BRANDEGEANA/BELOPERONE GUTTATA(CAMARAO VERMELHO),PENTA LACEOLATA(PENTA),STROBILANTHES DYERIANUS(ESCUDO PERSA),NEPHROLEPIS EXALTATA(SAMAMBAIA CRESPA) OUSIMILAR E CONSIDERANDO 16 MUDAS POR M2.FORNECIMENTO</t>
  </si>
  <si>
    <t xml:space="preserve">09.003.0176-A</t>
  </si>
  <si>
    <t xml:space="preserve">09.003.0178-0</t>
  </si>
  <si>
    <t xml:space="preserve">ESPECIES VEGETAIS COM ALTURA DE(0,20 A 0,40)M,TIPO CTENANTHESETOSA(MARANTA CINZA),CALATHEA MAKOYANA(MARANTA PAVAO),BELAMCANDA CHINENSIS(FLOR LEOPARDO), MISCANTHUS SINENSIS(CAPIM ZEBRA),NEPHOROLEPIS PECTINATA(SAMAMBAIA PAULISTA),SANSEVIEIRATRIFASCIATA "LAURENTII"(ESPADA DE SAO JORGE)OU SIMILAR E CONSIDERANDO 16 MUDAS POR M2.FORNECIMENTO</t>
  </si>
  <si>
    <t xml:space="preserve">09.003.0178-A</t>
  </si>
  <si>
    <t xml:space="preserve">09.003.0188-0</t>
  </si>
  <si>
    <t xml:space="preserve">ESPECIES VEGETAIS C/ALTURA(0,10 A 0,20)M,TIPO ERICA, RABO DEGATO, GRAMA AMENDOIM, ASISTASIA,BULBINE,CLOROFITO,PINGO DEOURO,EVOLVOLO,HERA-ROXA,PELE-DE-URSO,PERIQUITO AMARELO,PILEIA,BRILHANTINA,RUELIA-ROXA,QUARESMINHA,JIBOIA,SETCRESEA,MARGARIDINHA RASTEIRA,MARACANA RAJADO,TRAPOERABA ROXA,MARGARIDAOOU SIMILAR E CONSIDERANDO 25 MUDAS POR M2.FORNECIMENTO</t>
  </si>
  <si>
    <t xml:space="preserve">09.003.0188-A</t>
  </si>
  <si>
    <t xml:space="preserve">09.003.0192-0</t>
  </si>
  <si>
    <t xml:space="preserve">ESPECIES VEGETAIS COM ALTURA DE(0,10 A 0,30)M,TIPO CAMBARA,AJUGA,BARLERIA-VERMELHA,VINCA,MARGARIDINHA AMARELA, COROA-DE-CRISTO PEQUENA,ORELHA-SE-MACACO,LANTANA,LANTANA BRANCA,DOLAR,ONZE-HORAS, SALVIA, SELAGINELA, CINERARIA, SOLANO-RASTEIRO,JUNQUILHO-ALHO-SOCIAL,BOTAO-DE-OURO OU SIMILAR E CONSIDERANDO 25 MUDAS POR M2.FORNECIMENTO</t>
  </si>
  <si>
    <t xml:space="preserve">09.003.0192-A</t>
  </si>
  <si>
    <t xml:space="preserve">09.003.0194-0</t>
  </si>
  <si>
    <t xml:space="preserve">ESPECIES VEGETAIS C/ALTURA DE(0,10 A 0,20)M, TIPO HEMEROCALIS,LIRIO,AZEDINHA DO BREJO,CAMOMILA,VIOLETA VERMELHA,PLANTA MOSAICO,MARIA-SEM-VERGONHA,BARRIGA DE SAPO,PETUNIA,CRAVO-FRANCES,VERBENA/CAMARADINHA OU SIMILAR E CONSIDERANDO 25 MUDAS POR M2.FORNECIMENTO</t>
  </si>
  <si>
    <t xml:space="preserve">09.003.0194-A</t>
  </si>
  <si>
    <t xml:space="preserve">09.003.0200-0</t>
  </si>
  <si>
    <t xml:space="preserve">ESPECIES VEGETAIS C/ALTURA DE(0,15 A 0,30)M,TIPO OPHIOPOGONJABURAN(BARBA-DE-SERPENTE),KALANCHOE BLOSSFELDIANA(CALANCOE),MARANTA BICOLOR(CAETE)OU SIMILAR E CONSIDERANDO 25 MUDAS P/M2.FORNECIMENTO</t>
  </si>
  <si>
    <t xml:space="preserve">09.003.0200-A</t>
  </si>
  <si>
    <t xml:space="preserve">09.004.0001-0</t>
  </si>
  <si>
    <t xml:space="preserve">PROTETOR DE MADEIRA DE LEI,PINTADO A OLEO,PARA ARVORE.FORNECIMENTO E COLOCACAO</t>
  </si>
  <si>
    <t xml:space="preserve">09.004.0001-A</t>
  </si>
  <si>
    <t xml:space="preserve">09.004.0002-0</t>
  </si>
  <si>
    <t xml:space="preserve">PROTETOR DE FERRO,PINTADO A OLEO,PARA ARVORE.FORNECIMENTO ECOLOCACAO</t>
  </si>
  <si>
    <t xml:space="preserve">09.004.0002-A</t>
  </si>
  <si>
    <t xml:space="preserve">09.004.0003-0</t>
  </si>
  <si>
    <t xml:space="preserve">PROTETOR(GOLA)DE ARVORE EM FERRO FUNDIDO NODULAR,NAS DIMENSOES DE(1,00X1,00X0,60)M.FORNECIMENTO</t>
  </si>
  <si>
    <t xml:space="preserve">09.004.0003-A</t>
  </si>
  <si>
    <t xml:space="preserve">09.004.0004-0</t>
  </si>
  <si>
    <t xml:space="preserve">PROTETOR(GOLA)DE ARVORE EM FERRO FUNDIDO NODULAR,NAS DIMENSOES DE(1,28X1,28X0,90)M.FORNECIMENTO</t>
  </si>
  <si>
    <t xml:space="preserve">09.004.0004-A</t>
  </si>
  <si>
    <t xml:space="preserve">09.004.0005-0</t>
  </si>
  <si>
    <t xml:space="preserve">GUARDA-CORPO P/BRINQUEDOS,EM LANCES DE 4,00M E ALTURA DE 1,00M,COM 3 MONTANTES ESPACADOS DE 2,00M,EXECUTADOS C/TUBOS DEACO GALVANIZADO DE 1.1/2" DE DIAMETRO,CHUMBADOS BLOCOS DE CONCRETO SIMPLES DE 30X30X40CM,TELA DE ARAME GALV.Nº8 DE MALHAQUADRADA 5X5CM C/70CM LARGURA,AFASTADA DO PISO 30CM,INCLUSIVE PINTURA ANTIOXIDANTE DE ACABAMENTO.FORNECIMENTO E COLOC.</t>
  </si>
  <si>
    <t xml:space="preserve">09.004.0005-A</t>
  </si>
  <si>
    <t xml:space="preserve">09.004.0010-0</t>
  </si>
  <si>
    <t xml:space="preserve">CERCA PROTETORA PARA JARDIM,DE 33CM DE ALTURA,EM TELA DE CHAPA EXPANDIDA DE 3/16",DECAPADA,FOSFATIZADA,PINTADA A "PRIMER" E ACABAMENTO A COR,CHUMBADA NO SOLO COM HASTES DE FERRO DE1/2" ESPACADAS DE 1,00M.FORNECIMENTO E COLOCACAO</t>
  </si>
  <si>
    <t xml:space="preserve">09.004.0010-A</t>
  </si>
  <si>
    <t xml:space="preserve">09.004.0011-0</t>
  </si>
  <si>
    <t xml:space="preserve">CERCA PROTETORA PARA JARDIM,DE 40CM DE ALTURA,EM BARRA CHATADE 1"X1/4",CHUMBADA NO SOLO COM HASTES DE 30CM,ESPACADAS DE60CM,EM MODULOS DE 1,20M.FORNECIMENTO E COLOCACAO</t>
  </si>
  <si>
    <t xml:space="preserve">09.004.0011-A</t>
  </si>
  <si>
    <t xml:space="preserve">09.004.0013-0</t>
  </si>
  <si>
    <t xml:space="preserve">GRAMPOS DE PROTECAO PARA CALCADA EM TUBOS DE FERRO GALVANIZADO DE 2",CHUMBADOS EM BLOCOS DE CONCRETO,INCLUSIVE DEMOLICAOE RECOMPOSICAO DA CALCADA,E TRANSPORTE DO MATERIAL EXCEDENTE,EXCLUSIVE PINTURA.FORNECIMENTO E COLOCACAO</t>
  </si>
  <si>
    <t xml:space="preserve">09.004.0013-A</t>
  </si>
  <si>
    <t xml:space="preserve">09.004.0015-0</t>
  </si>
  <si>
    <t xml:space="preserve">RETENTOR FLUTUANTE PARA PROTECAO DE MANGUEZAL.CONFECCAO E INSTALACAO</t>
  </si>
  <si>
    <t xml:space="preserve">09.004.0015-A</t>
  </si>
  <si>
    <t xml:space="preserve">09.004.0017-0</t>
  </si>
  <si>
    <t xml:space="preserve">CERCA PROTETORA DE JARDIM COM 18CM DE ALTURA,EM BARRA CHATADE ACO DE (3"X1/4"),COM MONTANTES DO MESMO MATERIAL,DISTANCIADOS DE 1,00M,CHUMBADOS EM BLOCO DE CONCRETO,INCLUSIVE ESCAVACAO,REATERRO,CARGA,DESCARGA E TRANSPORTE</t>
  </si>
  <si>
    <t xml:space="preserve">09.004.0017-A</t>
  </si>
  <si>
    <t xml:space="preserve">09.004.0019-0</t>
  </si>
  <si>
    <t xml:space="preserve">CERCA PROTETORA DE JARDIM,TIPO CAPELINHA,EM MODULOS DE 1,20M.FORNECIMENTO E COLOCACAO</t>
  </si>
  <si>
    <t xml:space="preserve">09.004.0019-A</t>
  </si>
  <si>
    <t xml:space="preserve">09.004.0020-0</t>
  </si>
  <si>
    <t xml:space="preserve">CERCA PROTETORA DE JARDIM,FORMANDO ARCOS COM 46CM DE DIAMETRO EM ACO REDONDO LISO DE 1/2",SUPERPOSTOS DE 10CM, SOLDADOSEM BARRA DE(1 1/2"X3/8"),COM MONTANTES DO MESMO MATERIAL,DISTANCIADOS DE 75CM,CHUMBADOS EM BLOCOS DE CONCRETO,INCLUSIVEESCAVACAO,REATERRO,CARGA,DESCARGA E TRANSPORTE.FORNECIMENTOE COLOCACAO</t>
  </si>
  <si>
    <t xml:space="preserve">09.004.0020-A</t>
  </si>
  <si>
    <t xml:space="preserve">09.004.0023-0</t>
  </si>
  <si>
    <t xml:space="preserve">LIMITADOR DE GRAMA EM PVC RECICLADO-LINHA BORDA.FORNECIMENTOE COLOCACAO</t>
  </si>
  <si>
    <t xml:space="preserve">09.004.0023-A</t>
  </si>
  <si>
    <t xml:space="preserve">09.004.0025-0</t>
  </si>
  <si>
    <t xml:space="preserve">LIMITADOR DE GRAMA EM PVC RECICLADO-LINHA PLANA.FORNECIMENTOE COLOCACAO</t>
  </si>
  <si>
    <t xml:space="preserve">09.004.0025-A</t>
  </si>
  <si>
    <t xml:space="preserve">09.004.0028-0</t>
  </si>
  <si>
    <t xml:space="preserve">MOIRAO EM MADEIRA DE REFLORESTAMENTO,PARA SUSTENTACAO DE RETENTORES EM AREA DE MANGUEZAL,COM SECAO DE DIAMETRO DE 15CM,ALTURA LIVRE MEDIA DE 2,00M,ENTERRADO A 1,00M DE PROFUNDIDADE,INCLUINDO ESCAVACAO MANUAL DE COVA.FORNECIMENTO E COLOCACAO</t>
  </si>
  <si>
    <t xml:space="preserve">09.004.0028-A</t>
  </si>
  <si>
    <t xml:space="preserve">09.004.0050-0</t>
  </si>
  <si>
    <t xml:space="preserve">FRADE DE CONCRETO 10MPA,PARA PROTECAO DE CALCADAS,APICOADO,INCLUSIVE ESCAVACAO E REATERRO.FORNECIMENTO E COLOCACAO</t>
  </si>
  <si>
    <t xml:space="preserve">09.004.0050-A</t>
  </si>
  <si>
    <t xml:space="preserve">09.004.0051-0</t>
  </si>
  <si>
    <t xml:space="preserve">FRADE DE CONCRETO 10MPA,PINTADO COM VERNIZ,P/PROTECAO DE CALCADAS,APICOADO,INCLUSIVE ESCAVACAO E REATERRO.FORNECIMENTO ECOLOCACAO</t>
  </si>
  <si>
    <t xml:space="preserve">09.004.0051-A</t>
  </si>
  <si>
    <t xml:space="preserve">09.004.0055-0</t>
  </si>
  <si>
    <t xml:space="preserve">FRADE DE CONCRETO 10MPA,LISO,PARA PROTECAO DE CALCADAS,INCLUSIVE ESCAVACAO E REATERRO.FORNECIMENTO E COLOCACAO</t>
  </si>
  <si>
    <t xml:space="preserve">09.004.0055-A</t>
  </si>
  <si>
    <t xml:space="preserve">09.004.0056-0</t>
  </si>
  <si>
    <t xml:space="preserve">FRADE DE CONCRETO 10MPA,LISO,PINTADO COM VERNIZ,PARA PROTECAO DE CALCADAS,INCLUSIVE ESCAVACAO E REATERRO.FORNECIMENTO ECOLOCACAO</t>
  </si>
  <si>
    <t xml:space="preserve">09.004.0056-A</t>
  </si>
  <si>
    <t xml:space="preserve">09.004.0060-0</t>
  </si>
  <si>
    <t xml:space="preserve">FRADE METALICO,EM FERRO FUNDIDO,MODELO CICLOVIA.FORNECIMENTOE COLOCACAO</t>
  </si>
  <si>
    <t xml:space="preserve">09.004.0060-A</t>
  </si>
  <si>
    <t xml:space="preserve">09.005.0001-0</t>
  </si>
  <si>
    <t xml:space="preserve">REVOLVIMENTO E DESTORROAMENTO DA CAMADA SUPERFICIAL DE GRAMADO,ATE 20CM DE PROFUNDIDADE</t>
  </si>
  <si>
    <t xml:space="preserve">09.005.0001-A</t>
  </si>
  <si>
    <t xml:space="preserve">09.005.0002-0</t>
  </si>
  <si>
    <t xml:space="preserve">REVOLVIMENTO DE SOLO ATE 10CM DE PROFUNDIDADE</t>
  </si>
  <si>
    <t xml:space="preserve">09.005.0002-A</t>
  </si>
  <si>
    <t xml:space="preserve">09.005.0003-0</t>
  </si>
  <si>
    <t xml:space="preserve">REVOLVIMENTO DE SOLO ATE 20CM DE PROFUNDIDADE</t>
  </si>
  <si>
    <t xml:space="preserve">09.005.0003-A</t>
  </si>
  <si>
    <t xml:space="preserve">09.005.0004-0</t>
  </si>
  <si>
    <t xml:space="preserve">IRRIGADOR GIRATORIO,DE PLASTICO.FORNECIMENTO E COLOCACAO</t>
  </si>
  <si>
    <t xml:space="preserve">09.005.0004-A</t>
  </si>
  <si>
    <t xml:space="preserve">09.005.0005-0</t>
  </si>
  <si>
    <t xml:space="preserve">IRRIGADOR DE IMPULSO SETORIAL,DE PLASTICO,COM 10CM DE ALTURA.FORNECIMENTO E COLOCACAO</t>
  </si>
  <si>
    <t xml:space="preserve">09.005.0005-A</t>
  </si>
  <si>
    <t xml:space="preserve">09.005.0006-0</t>
  </si>
  <si>
    <t xml:space="preserve">IRRIGADOR DE IMPULSO SETORIAL,DE PLASTICO,COM 40CM DE ALTURA.FORNECIMENTO E COLOCACAO</t>
  </si>
  <si>
    <t xml:space="preserve">09.005.0006-A</t>
  </si>
  <si>
    <t xml:space="preserve">09.005.0007-0</t>
  </si>
  <si>
    <t xml:space="preserve">REGA DE JARDIM OU GRAMADO,COM ESGUICHO,USANDO AGUA LOCAL CANALIZADA</t>
  </si>
  <si>
    <t xml:space="preserve">DAM2</t>
  </si>
  <si>
    <t xml:space="preserve">09.005.0007-A</t>
  </si>
  <si>
    <t xml:space="preserve">09.005.0008-0</t>
  </si>
  <si>
    <t xml:space="preserve">ERRADICACAO MANUAL DE ERVAS DANINHAS EM GRAMADOS(200,00M2/DIA)_</t>
  </si>
  <si>
    <t xml:space="preserve">09.005.0008-A</t>
  </si>
  <si>
    <t xml:space="preserve">09.005.0009-0</t>
  </si>
  <si>
    <t xml:space="preserve">RETIRADA DE GRAMA EM PLACAS</t>
  </si>
  <si>
    <t xml:space="preserve">09.005.0009-A</t>
  </si>
  <si>
    <t xml:space="preserve">09.005.0011-0</t>
  </si>
  <si>
    <t xml:space="preserve">NIVELAMENTO EM GRAMADOS,INCLUSIVE TRANSPORTE NO SERVICO,CARGA E DESCARGA,EXCLUSIVE O FORNECIMENTO DO MATERIAL</t>
  </si>
  <si>
    <t xml:space="preserve">09.005.0011-A</t>
  </si>
  <si>
    <t xml:space="preserve">09.005.0012-0</t>
  </si>
  <si>
    <t xml:space="preserve">NIVELAMENTO E COMPACTACAO DE AREAS ENSAIBRADAS</t>
  </si>
  <si>
    <t xml:space="preserve">09.005.0012-A</t>
  </si>
  <si>
    <t xml:space="preserve">09.005.0020-0</t>
  </si>
  <si>
    <t xml:space="preserve">CATACAO DE PAPEIS EM GRAMADO(196 VEZES POR ANO)</t>
  </si>
  <si>
    <t xml:space="preserve">09.005.0020-A</t>
  </si>
  <si>
    <t xml:space="preserve">09.005.0021-0</t>
  </si>
  <si>
    <t xml:space="preserve">CATACAO DE PAPEIS EM SUPERFICIES PAVIMENTADAS(196 VEZES PORANO)</t>
  </si>
  <si>
    <t xml:space="preserve">09.005.0021-A</t>
  </si>
  <si>
    <t xml:space="preserve">09.005.0022-0</t>
  </si>
  <si>
    <t xml:space="preserve">CATACAO DE PAPEIS EM SUPERFICIES ENSAIBRADAS OU EM AREIA(196VEZES POR ANO)</t>
  </si>
  <si>
    <t xml:space="preserve">09.005.0022-A</t>
  </si>
  <si>
    <t xml:space="preserve">09.005.0023-0</t>
  </si>
  <si>
    <t xml:space="preserve">CATACAO DE PAPEIS EM SUPERFICIES PAVIMENTADAS COM PEDRA PORTUGUESA(196 VEZES POR ANO)</t>
  </si>
  <si>
    <t xml:space="preserve">09.005.0023-A</t>
  </si>
  <si>
    <t xml:space="preserve">09.005.0024-0</t>
  </si>
  <si>
    <t xml:space="preserve">VARREDURA EM GRAMADOS(104 VEZES POR ANO)</t>
  </si>
  <si>
    <t xml:space="preserve">09.005.0024-A</t>
  </si>
  <si>
    <t xml:space="preserve">09.005.0025-0</t>
  </si>
  <si>
    <t xml:space="preserve">VARREDURA EM SUPERFICIES CIMENTADAS OU ASFALTADAS(104 VEZESPOR ANO)</t>
  </si>
  <si>
    <t xml:space="preserve">09.005.0025-A</t>
  </si>
  <si>
    <t xml:space="preserve">09.005.0026-0</t>
  </si>
  <si>
    <t xml:space="preserve">VARREDURA EM SUPERFICIES ENSAIBRADAS (104 VEZES POR ANO)</t>
  </si>
  <si>
    <t xml:space="preserve">09.005.0026-A</t>
  </si>
  <si>
    <t xml:space="preserve">09.005.0027-0</t>
  </si>
  <si>
    <t xml:space="preserve">VARREDURA DE PAPEIS EM SUPERFICIES PAVIMENTADAS COM PEDRA PORTUGUESA(104 VEZES POR ANO)</t>
  </si>
  <si>
    <t xml:space="preserve">09.005.0027-A</t>
  </si>
  <si>
    <t xml:space="preserve">09.005.0028-0</t>
  </si>
  <si>
    <t xml:space="preserve">CAPINA EM SUPERFICIES ENSAIBRADAS(24 VEZES POR ANO)</t>
  </si>
  <si>
    <t xml:space="preserve">09.005.0028-A</t>
  </si>
  <si>
    <t xml:space="preserve">09.005.0029-0</t>
  </si>
  <si>
    <t xml:space="preserve">CAPINA DE CONSERVACAO(1 VEZ POR ANO),EM TERRENO DE VEGETACAOPOUCO DENSA,COM RETIRADA OU QUEIMA DE RESIDUOS</t>
  </si>
  <si>
    <t xml:space="preserve">09.005.0029-A</t>
  </si>
  <si>
    <t xml:space="preserve">09.005.0030-0</t>
  </si>
  <si>
    <t xml:space="preserve">LIMPEZA DE FOLHAS E PAPEIS FLUTUANDO EM LAGOS E CANAIS(104 VEZES AO ANO)</t>
  </si>
  <si>
    <t xml:space="preserve">09.005.0030-A</t>
  </si>
  <si>
    <t xml:space="preserve">09.005.0032-0</t>
  </si>
  <si>
    <t xml:space="preserve">LIMPEZA DE CAIXAS DE AREIA EM PARQUES E JARDINS(12 VEZES PORANO)</t>
  </si>
  <si>
    <t xml:space="preserve">09.005.0032-A</t>
  </si>
  <si>
    <t xml:space="preserve">09.005.0033-0</t>
  </si>
  <si>
    <t xml:space="preserve">LIMPEZA DE CAIXAS DE RALO EM PARQUES E JARDINS(12 VEZES PORANO)</t>
  </si>
  <si>
    <t xml:space="preserve">09.005.0033-A</t>
  </si>
  <si>
    <t xml:space="preserve">09.005.0034-0</t>
  </si>
  <si>
    <t xml:space="preserve">LIMPEZA DE GALERIAS EM PARQUES E JARDINS(2 VEZES POR ANO)</t>
  </si>
  <si>
    <t xml:space="preserve">09.005.0034-A</t>
  </si>
  <si>
    <t xml:space="preserve">09.005.0035-0</t>
  </si>
  <si>
    <t xml:space="preserve">LIMPEZA DE RAMAIS DE RALO EM PARQUES E JARDINS(12 VEZES PORANO)</t>
  </si>
  <si>
    <t xml:space="preserve">09.005.0035-A</t>
  </si>
  <si>
    <t xml:space="preserve">09.005.0036-0</t>
  </si>
  <si>
    <t xml:space="preserve">RETIRADA DE MATERIAL PROVENIENTE DE PODA,DE VARREDURA,OU DELIMPEZAS DIVERSAS,A SER FEITA EM CAMINHAO C/NO MINIMO 4,00M3DE CAPACIDADE,COMPREENDENDO CARGA,DESCARGA E TRANSPORTE ATE30KM DE DISTANCIA</t>
  </si>
  <si>
    <t xml:space="preserve">09.005.0036-A</t>
  </si>
  <si>
    <t xml:space="preserve">09.005.0037-0</t>
  </si>
  <si>
    <t xml:space="preserve">IRRIGACAO DE ARVORE E/OU PALMEIRA COM CAMINHAO PIPA,INCLUSIVE FORNECIMENTO DA AGUA</t>
  </si>
  <si>
    <t xml:space="preserve">09.005.0037-A</t>
  </si>
  <si>
    <t xml:space="preserve">09.005.0038-0</t>
  </si>
  <si>
    <t xml:space="preserve">IRRIGACAO DE ARVORE E/OU PALMEIRA COM CAMINHAO PIPA,EXCLUSIVE O FORNECIMENTO DA AGUA</t>
  </si>
  <si>
    <t xml:space="preserve">09.005.0038-A</t>
  </si>
  <si>
    <t xml:space="preserve">09.005.0039-0</t>
  </si>
  <si>
    <t xml:space="preserve">IRRIGACAO DE GRAMADO E/OU CANTEIRO COM CAMINHAO PIPA,EXCLUSIVE O FORNECIMENTO DA AGUA</t>
  </si>
  <si>
    <t xml:space="preserve">09.005.0039-A</t>
  </si>
  <si>
    <t xml:space="preserve">09.005.0041-0</t>
  </si>
  <si>
    <t xml:space="preserve">IRRIGACAO DE GRAMADO COM CAMINHAO PIPA,INCLUSIVE FORNECIMENTO DE AGUA</t>
  </si>
  <si>
    <t xml:space="preserve">09.005.0041-A</t>
  </si>
  <si>
    <t xml:space="preserve">09.005.0052-0</t>
  </si>
  <si>
    <t xml:space="preserve">CORTE,DESGALHAMENTO,DESTOCAMENTO E DESENRAIZAMENTO DE ARVORE,COM ALTURA ATE 3,00M,DIAMETRO EM TORNO DE 15CM,COM AUXILIODE EQUIPAMENTO MECANICO</t>
  </si>
  <si>
    <t xml:space="preserve">09.005.0052-A</t>
  </si>
  <si>
    <t xml:space="preserve">09.005.0053-0</t>
  </si>
  <si>
    <t xml:space="preserve">CORTE,DESGALHAMENTO,DESTOCAMENTO E DESENRAIZAMENTO DE ARVORE,COM ALTURA DE 3,00 A 5,00M E DIAMETRO EM TORNO DE 25CM,COMAUXILIO DE EQUIPAMENTO MECANICO</t>
  </si>
  <si>
    <t xml:space="preserve">09.005.0053-A</t>
  </si>
  <si>
    <t xml:space="preserve">09.005.0054-0</t>
  </si>
  <si>
    <t xml:space="preserve">CORTE,DESGALHAMENTO,DESTOCAMENTO E DESENRAIZAMENTO DE ARVORE,COM ALTURA ACIMA DE 5,00M E DIAMETRO EM TORNO DE 50CM, COMAUXILIO DE EQUIPAMENTO MECANICO</t>
  </si>
  <si>
    <t xml:space="preserve">09.005.0054-A</t>
  </si>
  <si>
    <t xml:space="preserve">09.005.0059-0</t>
  </si>
  <si>
    <t xml:space="preserve">MANUTENCAO E RECOMPOSICAO DE AREAS AJARDINADAS,CORTE DE FOLHAS E RAMOS SECOS,RETIRADA DE PARASITAS, LIMPEZA E REPLANTIODE ARBUSTOS (1 VEZ POR SEMANA)</t>
  </si>
  <si>
    <t xml:space="preserve">09.005.0059-A</t>
  </si>
  <si>
    <t xml:space="preserve">09.005.0060-0</t>
  </si>
  <si>
    <t xml:space="preserve">LIMPEZA,APOS ESVAZIAMENTO,DOS FUNDOS DE LAGOS E CANAIS</t>
  </si>
  <si>
    <t xml:space="preserve">09.005.0060-A</t>
  </si>
  <si>
    <t xml:space="preserve">09.005.0061-0</t>
  </si>
  <si>
    <t xml:space="preserve">LIMPEZA DE SUPERFICIE DE FUNDO DE LAGOS E BACIAS DE CHAFARIZES E ENTORNOS,SEM ESVAZIAMENTO,EXCLUSIVE TRANSPORTE</t>
  </si>
  <si>
    <t xml:space="preserve">09.005.0061-A</t>
  </si>
  <si>
    <t xml:space="preserve">09.005.0100-0</t>
  </si>
  <si>
    <t xml:space="preserve">CORTE DE GRAMA COM ALFANGE,INCLUSIVE VARREDURA E REMOCAO DEENTULHO</t>
  </si>
  <si>
    <t xml:space="preserve">09.005.0100-A</t>
  </si>
  <si>
    <t xml:space="preserve">09.005.0105-0</t>
  </si>
  <si>
    <t xml:space="preserve">CORTE DE GRAMA COM MAQUINAS MANUAIS,INCLUSIVE VARREDURA E REMOCAO DE ENTULHO</t>
  </si>
  <si>
    <t xml:space="preserve">09.005.0105-A</t>
  </si>
  <si>
    <t xml:space="preserve">09.005.0110-0</t>
  </si>
  <si>
    <t xml:space="preserve">PODA DE ARBUSTOS TIPO CERCA VIVA</t>
  </si>
  <si>
    <t xml:space="preserve">09.005.0110-A</t>
  </si>
  <si>
    <t xml:space="preserve">09.005.0115-0</t>
  </si>
  <si>
    <t xml:space="preserve">PODA DE ARVORES,LIMPEZA DE GALHOS SECOS E RETIRADA DE PARASITAS</t>
  </si>
  <si>
    <t xml:space="preserve">09.005.0115-A</t>
  </si>
  <si>
    <t xml:space="preserve">09.005.0120-0</t>
  </si>
  <si>
    <t xml:space="preserve">CORTE DE GRAMA COM MAQUINAS MOTORIZADAS,INCLUSIVE VARREDURAE RECOLHIMENTO DO ENTULHO (24 VEZES POR ANO)</t>
  </si>
  <si>
    <t xml:space="preserve">09.005.0120-A</t>
  </si>
  <si>
    <t xml:space="preserve">09.005.0125-0</t>
  </si>
  <si>
    <t xml:space="preserve">APARO DE BORDOS EM GRAMADOS(6 VEZES POR ANO)</t>
  </si>
  <si>
    <t xml:space="preserve">09.005.0125-A</t>
  </si>
  <si>
    <t xml:space="preserve">09.005.0130-0</t>
  </si>
  <si>
    <t xml:space="preserve">APARO MANUAL,COM ENXADAO OU TESOURA,DE BEIRAL DE GRAMADO</t>
  </si>
  <si>
    <t xml:space="preserve">09.005.0130-A</t>
  </si>
  <si>
    <t xml:space="preserve">09.005.0135-0</t>
  </si>
  <si>
    <t xml:space="preserve">APARO MANUAL DE CAPIM,COM TESOURA,AO REDOR DE MUDAS VEGETAIS</t>
  </si>
  <si>
    <t xml:space="preserve">09.005.0135-A</t>
  </si>
  <si>
    <t xml:space="preserve">09.005.0140-0</t>
  </si>
  <si>
    <t xml:space="preserve">ARRANCAMENTO DE ERVAS DANINHAS PELA RAIZ,EM AREA GRAMADA</t>
  </si>
  <si>
    <t xml:space="preserve">09.005.0140-A</t>
  </si>
  <si>
    <t xml:space="preserve">09.005.0145-0</t>
  </si>
  <si>
    <t xml:space="preserve">CAPINA DE ERVAS,GRAMINEAS,ETC,EM AREA DE BRITA</t>
  </si>
  <si>
    <t xml:space="preserve">09.005.0145-A</t>
  </si>
  <si>
    <t xml:space="preserve">09.005.0150-0</t>
  </si>
  <si>
    <t xml:space="preserve">CAPINA DE ERVAS,GRAMINEAS,ETC,EM SUPERFICIE ENSAIBRADA</t>
  </si>
  <si>
    <t xml:space="preserve">09.005.0150-A</t>
  </si>
  <si>
    <t xml:space="preserve">09.005.0155-0</t>
  </si>
  <si>
    <t xml:space="preserve">CAPINA PARA CONSTRUCAO DE TRILHAS E ACEIROS,SOBRE MATERIAL DE 1ª CATEGORIA,A CEU ABERTO,ATE A PROFUNDIDADE DE 0,10M</t>
  </si>
  <si>
    <t xml:space="preserve">09.005.0155-A</t>
  </si>
  <si>
    <t xml:space="preserve">09.006.0003-0</t>
  </si>
  <si>
    <t xml:space="preserve">ENCHIMENTO DE CAVAS,SENDO UM TERCO COM TERRA PRETA VEGETAL</t>
  </si>
  <si>
    <t xml:space="preserve">09.006.0003-A</t>
  </si>
  <si>
    <t xml:space="preserve">09.006.0006-0</t>
  </si>
  <si>
    <t xml:space="preserve">CALAGEM DE GRAMADOS(1 VEZ POR ANO)</t>
  </si>
  <si>
    <t xml:space="preserve">09.006.0006-A</t>
  </si>
  <si>
    <t xml:space="preserve">09.006.0007-0</t>
  </si>
  <si>
    <t xml:space="preserve">APLICACAO DE HERBICIDA SELETIVO EM GRAMADOS(2 VEZES POR ANO)</t>
  </si>
  <si>
    <t xml:space="preserve">09.006.0007-A</t>
  </si>
  <si>
    <t xml:space="preserve">09.006.0008-0</t>
  </si>
  <si>
    <t xml:space="preserve">APLICACAO DE HERBICIDA DE ACAO TOTAL EM SUPERFICIES PAVIMENTADAS COM PEDRA PORTUGUESA(2 VEZES POR ANO)</t>
  </si>
  <si>
    <t xml:space="preserve">09.006.0008-A</t>
  </si>
  <si>
    <t xml:space="preserve">09.006.0009-0</t>
  </si>
  <si>
    <t xml:space="preserve">COMBATE AS FORMIGAS,COM APLICACAO DE FORMICIDA,EM ENCOSTA,EXCLUSIVE ESTE</t>
  </si>
  <si>
    <t xml:space="preserve">09.006.0009-A</t>
  </si>
  <si>
    <t xml:space="preserve">09.006.0010-0</t>
  </si>
  <si>
    <t xml:space="preserve">ADUBACAO QUIMICA COM FORMULA COMPLETA(NPK-04-14-08)E ALDRINIZADA,EM GRAMADOS(1 VEZ POR ANO)</t>
  </si>
  <si>
    <t xml:space="preserve">09.006.0010-A</t>
  </si>
  <si>
    <t xml:space="preserve">09.006.0015-0</t>
  </si>
  <si>
    <t xml:space="preserve">ADUBACAO NITROGENADA EM GRAMADOS(5 VEZES POR ANO)</t>
  </si>
  <si>
    <t xml:space="preserve">09.006.0015-A</t>
  </si>
  <si>
    <t xml:space="preserve">09.006.0020-0</t>
  </si>
  <si>
    <t xml:space="preserve">ADUBO ORGANICO(ESTERCO DE GADO).FORNECIMENTO</t>
  </si>
  <si>
    <t xml:space="preserve">09.006.0020-A</t>
  </si>
  <si>
    <t xml:space="preserve">09.006.0030-0</t>
  </si>
  <si>
    <t xml:space="preserve">ATERRO COM TERRA PRETA VEGETAL,PARA EXECUCAO DE GRAMADOS</t>
  </si>
  <si>
    <t xml:space="preserve">09.006.0030-A</t>
  </si>
  <si>
    <t xml:space="preserve">09.006.0032-0</t>
  </si>
  <si>
    <t xml:space="preserve">TERRA ESTRUMADA,INCLUSIVE CARGA,TRANSPORTE E DESCARGA.FORNECIMENTO</t>
  </si>
  <si>
    <t xml:space="preserve">09.006.0032-A</t>
  </si>
  <si>
    <t xml:space="preserve">09.007.0001-0</t>
  </si>
  <si>
    <t xml:space="preserve">ARRANCAMENTO E REPLANTIO DE ARVORE ADULTA, COM ATE 3,00M DEALTURA E ATE 15CM DE DIAMETRO, INCLUSIVE ESCAVACAO E REGA DURANTE 15 DIAS,EXCLUSIVE TRANSPORTE</t>
  </si>
  <si>
    <t xml:space="preserve">09.007.0001-A</t>
  </si>
  <si>
    <t xml:space="preserve">09.007.0002-0</t>
  </si>
  <si>
    <t xml:space="preserve">ARRANCAMENTO E REPLANTIO DE ARVORE ADULTA,ENTRE 3,00 E 5,00MDE ALTURA E ATE 20CM DE DIAMETRO,INCLUSIVE ESCAVACAO E REGADURANTE 15 DIAS,EXCLUSIVE TRANSPORTE</t>
  </si>
  <si>
    <t xml:space="preserve">09.007.0002-A</t>
  </si>
  <si>
    <t xml:space="preserve">09.007.0003-0</t>
  </si>
  <si>
    <t xml:space="preserve">ARRANCAMENTO E REPLANTIO DE ARVORE ADULTA,ACIMA DE 5,00M DEALTURA E MAIS DE 20CM DE DIAMETRO,INCLUSIVE ESCAVACAO E REGADURANTE 15 DIAS,EXCLUSIVE TRANSPORTE</t>
  </si>
  <si>
    <t xml:space="preserve">09.007.0003-A</t>
  </si>
  <si>
    <t xml:space="preserve">09.007.0010-0</t>
  </si>
  <si>
    <t xml:space="preserve">RETIRADA DE GRAMINEAS EM PISO DE PEDRA PORTUGUESA,UTILIZANDOROCADEIRA COSTAL</t>
  </si>
  <si>
    <t xml:space="preserve">09.007.0010-A</t>
  </si>
  <si>
    <t xml:space="preserve">09.007.0015-0</t>
  </si>
  <si>
    <t xml:space="preserve">RETIRADA DE COBERTURA VEGETAL DE PISO DE JUNTA SECA</t>
  </si>
  <si>
    <t xml:space="preserve">09.007.0015-A</t>
  </si>
  <si>
    <t xml:space="preserve">09.007.0030-0</t>
  </si>
  <si>
    <t xml:space="preserve">RETIRADA DE PROTETOR DE ARVORE,INCLUSIVE CARGA,DESCARGA E TRANSPORTE</t>
  </si>
  <si>
    <t xml:space="preserve">09.007.0030-A</t>
  </si>
  <si>
    <t xml:space="preserve">09.007.0035-0</t>
  </si>
  <si>
    <t xml:space="preserve">RETIRADA DE GALHOS SECOS E DE PARASITAS EM ARVORES</t>
  </si>
  <si>
    <t xml:space="preserve">09.007.0035-A</t>
  </si>
  <si>
    <t xml:space="preserve">09.008.0010-0</t>
  </si>
  <si>
    <t xml:space="preserve">CAMADA DE AREIA ESPALHADA MANUALMENTE,MEDIDA APOS A COMPACTACAO</t>
  </si>
  <si>
    <t xml:space="preserve">09.008.0010-A</t>
  </si>
  <si>
    <t xml:space="preserve">09.009.0001-0</t>
  </si>
  <si>
    <t xml:space="preserve">EXECUCAO DE PAVIMENTACAO EM SAIBRO MELHORADO COM CIMENTO,EMCAMADAS DE 8CM DE ESPESSURA,MEDIDA APOS A COMPRESSAO,SENDO APROPORCAO DE CIMENTO DE 5% EM VOLUME(72KG/M3),INCLUSIVE FORNECIMENTO DOS MATERIAIS</t>
  </si>
  <si>
    <t xml:space="preserve">09.009.0001-A</t>
  </si>
  <si>
    <t xml:space="preserve">09.009.0002-0</t>
  </si>
  <si>
    <t xml:space="preserve">EXECUCAO DE PAVIMENTACAO DE SAIBRO E AREIA GROSSA NA PROPORCAO DE 3:1,EM CAMADAS DE 15CM,MEDIDA APOS A COMPACTACAO,INCLUSIVE ESPALHAMENTO E REGA</t>
  </si>
  <si>
    <t xml:space="preserve">09.009.0002-A</t>
  </si>
  <si>
    <t xml:space="preserve">09.009.0003-0</t>
  </si>
  <si>
    <t xml:space="preserve">EXECUCAO DE PAVIMENTACAO DE SAIBRO ARENOSO,EM CAMADAS DE 10CM,MEDIDA APOS A COMPACTACAO,INCLUSIVE ESPALHAMENTO E REGA</t>
  </si>
  <si>
    <t xml:space="preserve">09.009.0003-A</t>
  </si>
  <si>
    <t xml:space="preserve">09.009.0004-0</t>
  </si>
  <si>
    <t xml:space="preserve">CAMADA DE PO-DE-PEDRA ESPALHADA MANUALMENTE,MEDIDA APOS A COMPACTACAO</t>
  </si>
  <si>
    <t xml:space="preserve">09.009.0004-A</t>
  </si>
  <si>
    <t xml:space="preserve">09.009.0010-0</t>
  </si>
  <si>
    <t xml:space="preserve">09.009.0010-A</t>
  </si>
  <si>
    <t xml:space="preserve">09.010.0001-0</t>
  </si>
  <si>
    <t xml:space="preserve">CORDOES DE CONCRETO SIMPLES,COM SECAO DE 10X25CM,MOLDADOS NOLOCAL,INCLUSIVE ESCAVACAO E REATERRO</t>
  </si>
  <si>
    <t xml:space="preserve">09.010.0001-A</t>
  </si>
  <si>
    <t xml:space="preserve">09.010.0002-0</t>
  </si>
  <si>
    <t xml:space="preserve">CORDOES DE CONCRETO SIMPLES PRE-MOLDADO,COM SECAO DE 6X25CM,INCLUSIVE ESCAVACAO E REATERRO</t>
  </si>
  <si>
    <t xml:space="preserve">09.010.0002-A</t>
  </si>
  <si>
    <t xml:space="preserve">09.011.0001-0</t>
  </si>
  <si>
    <t xml:space="preserve">CORDOES DE GRANITO,COM SECAO DE 10X25CM,INCLUSIVE ESCAVACAOE REATERRO</t>
  </si>
  <si>
    <t xml:space="preserve">09.011.0001-A</t>
  </si>
  <si>
    <t xml:space="preserve">09.012.0001-0</t>
  </si>
  <si>
    <t xml:space="preserve">BANCO DE CONCRETO APARENTE,COM 1,50M DE COMPRIMENTO,45CM DELARGURA E 10CM DE ESPESSURA, SOBRE DOIS APOIOS DO MESMO MATERIAL,COM SECAO DE 10X30CM</t>
  </si>
  <si>
    <t xml:space="preserve">09.012.0001-A</t>
  </si>
  <si>
    <t xml:space="preserve">09.012.0002-0</t>
  </si>
  <si>
    <t xml:space="preserve">BANCO DE CONCRETO APARENTE,C/45CM DE LARGURA E 10CM DE ESPESSURA,SOBRE DOIS APOIOS DO MESMO MATERIAL,C/SECAO DE 10X30CM</t>
  </si>
  <si>
    <t xml:space="preserve">09.012.0002-A</t>
  </si>
  <si>
    <t xml:space="preserve">09.012.0003-0</t>
  </si>
  <si>
    <t xml:space="preserve">BANCO DE CONCRETO ARMADO,MEDINDO 2,00X0,45X0,10M,COM 0,40M DE ALTURA,APOIADO EM 2 BLOCOS DE CONCRETO DE 0,10X0,30X0,40MCOM FUNDACAO CONFORME PROJETO CEHAB,REVESTIDO COM ARGAMASSADE CIMENTO E AREIA,NO TRACO 1:4,ACABAMENTO ASPERO</t>
  </si>
  <si>
    <t xml:space="preserve">09.012.0003-A</t>
  </si>
  <si>
    <t xml:space="preserve">09.012.0004-0</t>
  </si>
  <si>
    <t xml:space="preserve">MESA DE CONCRETO ARMADO,COM 4 BANCOS,CONFORME PROJETO CEHAB,REVESTIDOS COM ARGAMASSA DE CIMENTO E AREIA,NO TRACO 1:4. AMESA MEDINDO 0,80X0,80M,COM 0,80M DE ALTURA MAIS A FUNDACAOE OS BANCOS COM 0,35X0,35M E 0,50M DE ALTURA MAIS A FUNDACAO</t>
  </si>
  <si>
    <t xml:space="preserve">09.012.0004-A</t>
  </si>
  <si>
    <t xml:space="preserve">09.012.0010-0</t>
  </si>
  <si>
    <t xml:space="preserve">BANCO DE CONCRETO ARMADO,SEM ENCOSTO,MEDINDO APROXIMADAMENTE(200X50X50)CM</t>
  </si>
  <si>
    <t xml:space="preserve">09.012.0010-A</t>
  </si>
  <si>
    <t xml:space="preserve">09.012.0015-0</t>
  </si>
  <si>
    <t xml:space="preserve">BALIZADOR MODELO COPACABANA,CILINDRICO,LISO,PRE-FABRICADO EMCONCRETO FCK=18MPA,C/REFORCO INTERNO DE MALHA DE VERGALHAOCURVADO DE 1/2", EMBUTIDO NO PISO, COM 40CM DE DIAMETRO E ALTURA DE 46,50CM.FORNECIMENTO E COLOCACAO</t>
  </si>
  <si>
    <t xml:space="preserve">09.012.0015-A</t>
  </si>
  <si>
    <t xml:space="preserve">09.013.0001-0</t>
  </si>
  <si>
    <t xml:space="preserve">BANCO DE PRANCHA EM MADEIRA DE LEI,DE 4CM DE ESPESSURA,40CMDE LARGURA E 2,00M DE COMPRIMENTO,COM DOIS PES DO MESMO MATERIAL,ALTURA TOTAL DE 40CM,ACABAMENTO A OLEO,COM DUAS DEMAOSDIRETAMENTE SOBRE A MADEIRA</t>
  </si>
  <si>
    <t xml:space="preserve">09.013.0001-A</t>
  </si>
  <si>
    <t xml:space="preserve">09.013.0002-0</t>
  </si>
  <si>
    <t xml:space="preserve">BANCO PARA JARDINS COM 14 REGUAS DE MADEIRA DE LEI,SECAO DE5,5X2,5CM E COMPRIMENTO DE 2,00M,PRESAS COM PARAFUSOS DE PORCAS NOS PES DE FERRO FUNDIDO,ESTES COM 14KG,BARRA DE FERRO AO CENTRO DO ASSENTAMENTO,INCLUSIVE ESPIGAO DE FIXACAO,4 BASES DE CONCRETO DE 15X15X30CM,E PINTURA NA COR A SER INDICADA</t>
  </si>
  <si>
    <t xml:space="preserve">09.013.0002-A</t>
  </si>
  <si>
    <t xml:space="preserve">09.013.0010-0</t>
  </si>
  <si>
    <t xml:space="preserve">BANCO DE MADEIRA DE MACARANDUBA EM RIPAS DE 8X2,5CM,FIXADASEM ESTRUTURA DE 7,5X4CM,CONFORME DETALHE Nº6026/EMOP</t>
  </si>
  <si>
    <t xml:space="preserve">09.013.0010-A</t>
  </si>
  <si>
    <t xml:space="preserve">09.013.0015-0</t>
  </si>
  <si>
    <t xml:space="preserve">MESA DE JARDIM,MEDINDO 1,80X0,91X0,73M,EXECUTADA EM PECAS DEMACARANDUBA DE 7X22CM,FIXADAS EM 2(DOIS) APOIOS DE CONCRETO,CONFORME DETALHE Nº6028/EMOP.FORNECIMENTO E COLOCACAO</t>
  </si>
  <si>
    <t xml:space="preserve">09.013.0015-A</t>
  </si>
  <si>
    <t xml:space="preserve">09.013.0016-0</t>
  </si>
  <si>
    <t xml:space="preserve">BANCO DE JARDIM,MEDINDO 1,80X0,30X0,45M,EXECUTADO COM 01(UMA)PECA MACARANDUBA DE 30X7CM,FIXADA EM 02(DOIS) APOIOS DE CONCRETO,CONFORME DETALHE Nº6028/EMOP.FORNECIMENTO E COLOCACAO</t>
  </si>
  <si>
    <t xml:space="preserve">09.013.0016-A</t>
  </si>
  <si>
    <t xml:space="preserve">09.013.0020-0</t>
  </si>
  <si>
    <t xml:space="preserve">BANCO RUSTICO.FORNECIMENTO E COLOCACAO</t>
  </si>
  <si>
    <t xml:space="preserve">09.013.0020-A</t>
  </si>
  <si>
    <t xml:space="preserve">09.013.0030-0</t>
  </si>
  <si>
    <t xml:space="preserve">PRANCHA EM MADEIRA APARELHADA PARA BANCOS DE JARDINS,COM SECAO DE(15X4,5)CM E COMPRIMENTO DE 2,20M,PRESA COM PARAFUSOS EPORCAS NOS PES DE FERRO E PINTURA NA COR A SER INDICADA.FORNECIMENTO E COLOCACAO</t>
  </si>
  <si>
    <t xml:space="preserve">09.013.0030-A</t>
  </si>
  <si>
    <t xml:space="preserve">09.013.0035-0</t>
  </si>
  <si>
    <t xml:space="preserve">REGUA DE MADEIRA APARELHADA PARA BANCOS DE JARDINS,COM SECAODE(5,5X3,75)CM E COMPRIMENTO DE 2M,PRESAS COM PARAFUSOS DEPORCAS NOS PES DE FERRO FUNDIDO E PINTURA NA COR A SER INDICADA.FORNECIMENTO E COLOCACAO</t>
  </si>
  <si>
    <t xml:space="preserve">09.013.0035-A</t>
  </si>
  <si>
    <t xml:space="preserve">09.013.0040-0</t>
  </si>
  <si>
    <t xml:space="preserve">REGUA DE MADEIRA APARELHADA PARA BANCOS DE JARDINS,COM SECAODE(3X1,5)CM E COMPRIMENTO DE 1M,PRESAS COM PARAFUSOS DE PORCAS NOS PES DE FERRO E ENVERNIZADA NA COR A SER INDICADA.FORNECIMENTO E COLOCACAO</t>
  </si>
  <si>
    <t xml:space="preserve">09.013.0040-A</t>
  </si>
  <si>
    <t xml:space="preserve">09.014.0015-0</t>
  </si>
  <si>
    <t xml:space="preserve">MESA DE JOGOS COM 4 BANCOS,TAMPO DE MESA EM MARMORITE ARMADO,NA COR NATURAL,TENDO NO CENTRO TABULEIRO DE XADREZ EM MARMORITE NAS CORES BRANCA E PRETA,PES(MESA E BANCOS)DE CONCRETOARMADO.FORNECIMENTO E COLOCACAO</t>
  </si>
  <si>
    <t xml:space="preserve">09.014.0015-A</t>
  </si>
  <si>
    <t xml:space="preserve">09.015.0003-0</t>
  </si>
  <si>
    <t xml:space="preserve">ALAMBRADO COM 1,50M DE ALTURA,EM CHAPA EXPANDIDA DE ACO CARBONO 3/16",DECAPADA,FOSFATIZADA,FORMANDO PAINEIS MODULADOS,FIXADOS EM MONTANTES DE TUBOS GALVANIZADOS DE 1.1/2",COM CARAPUCA DE FECHAMENTO SUPERIOR DO MESMO MATERIAL DOS TUBOS,ESTESESPACADOS DE 2,00M E CHUMBADOS NO SOLO,EXCL.MATERIAL DE CONCRETAGEM DAS FUNDACOES,INCL.MAO-DE-OBRA DESTAS.FORN.E COLOC.</t>
  </si>
  <si>
    <t xml:space="preserve">09.015.0003-A</t>
  </si>
  <si>
    <t xml:space="preserve">09.015.0005-0</t>
  </si>
  <si>
    <t xml:space="preserve">ALAMBRADO EM TELA DE ARAME GALV.Nº14,MALHA LOSANGO 6CM DE LADO,PRESA A ARMACAO DE TUBOS GALV.,C/ELEMENTOS HORIZ.E VERT.,SENDO ESTES FIXADOS EM BLOCOS DE CONCRETO 30X30X60CM, FCK=15MPA,ESPACADOS 3,00M, C/ALTURA TOTAL 2,50M, ACIMA DO TERRENO.TUBOS HORIZ.SERAO DOIS,AMBOS C/1.1/2"DE DIAMETRO,ASSIM COMOOS VERT.,AS EMENDAS SERAO SOLDADAS.FORN.E COLOCAO</t>
  </si>
  <si>
    <t xml:space="preserve">09.015.0005-A</t>
  </si>
  <si>
    <t xml:space="preserve">09.015.0006-0</t>
  </si>
  <si>
    <t xml:space="preserve">ALAMBRADO P/CAMPO DE ESPORTE,POSTES TUBO FºGALV.,ESPACADOS 2,00M,DIAMETRO 2",ALTURA 3,00M LIVRES SOBRE O SOLO,FIXADOS EMPRISMAS DE CONCRETO FCK=20MPA,30X30X100CM,SOBRE ESTES POSTES FIXADA TELA ARAME Nº12 PLASTIFICADO MALHA 7,5CM,PRESA EM 2ARAMES Nº12 PLASTIFICADOS,COLOCADOS TRANSV.E ATRAVESSANDO TUBOS SUPERIOR E INFERIOR,COM "T" E CRUZETA 2".FORN.E COLOC.</t>
  </si>
  <si>
    <t xml:space="preserve">09.015.0006-A</t>
  </si>
  <si>
    <t xml:space="preserve">09.015.0007-0</t>
  </si>
  <si>
    <t xml:space="preserve">ALAMBRADO PARA CAMPO DE ESPORTE DE 3,00X6,00M,COM UM MONTANTE A CADA 3,00M,EM TELA GALV.Nº12 E MALHA LOSANGO DE 5CM,FIXADA EM TUBOS DE FERRO GALVANIZADO DE 2" E CONTRAVENTAMENTO DE1,75M,EM CADA MODULO,ESTES CHUMBADOS EM BLOCOS DE CONCRETO,INCLUSIVE ESCAVACAO,CONCRETO DOS BLOCOS,REATERRO,TRANSPORTE,CARGA E DESCARGA,EXCLUSIVE PINTURA.FORNECIMENTO E COLOCACAO</t>
  </si>
  <si>
    <t xml:space="preserve">09.015.0008-0</t>
  </si>
  <si>
    <t xml:space="preserve">ALAMBRADO PARA CAMPO DE ESPORTE,3,00X4,50M,COM UM MONTANTE ACADA 3,00M,EM TELA GALV.Nº12 E MALHA LOSANGO DE 5CM,FIXADAEM TUBOS DE FERRO GALVANIZADO DE 2" E CONTRAVENTAMENTO DE 1,75M,EM CADA MODULO,ESTES CHUMBADOS EM BLOCOS DE CONCRETO,INCLUSIVE ESCAVACAO,CONCRETO DOS BLOCOS,REATERRO,TRANSPORTE,CARGA E DESCARGA,EXCLUSIVE PINTURA.FORNECIMENTO E COLOCACAO</t>
  </si>
  <si>
    <t xml:space="preserve">09.015.0008-A</t>
  </si>
  <si>
    <t xml:space="preserve">09.015.0010-0</t>
  </si>
  <si>
    <t xml:space="preserve">ALAMBRADO COM ATE 2,00M DE ALTURA,COM TELA DE ARAME GALV.Nº12,DE MALHA QUADRADA 1",FORMANDO QUADROS CONTORNADOS DE CANTONEIRAS DE 3/4"X3/4"X1/8",FIXADOS EM MONTANTES DE TUBOS GALV.DE 2",COM CARAPUCAS DE FECHAMENTO SUPERIOR,ESPACADOS A CADA2,50M E CHUMBADOS NO SOLO,EXCLUSIVE A BASE DE FIXACAO.FORNECIMENTO E COLOCACAO</t>
  </si>
  <si>
    <t xml:space="preserve">09.015.0010-A</t>
  </si>
  <si>
    <t xml:space="preserve">09.015.0015-0</t>
  </si>
  <si>
    <t xml:space="preserve">ALAMBRADO PARA CAMPO DE ESPORTE,VOLEI OU BASQUETE,COM 1,00MDE ALTURA, EM TUBO GALVANIZADO DE 2" HORIZONTAL E MONTANTESDO MESMO MATERIAL,ESPACADOS A CADA 2,00M E CHUMBADOS NO SOLO,EXCLUSIVE A BASE DE FIXACAO E TELA.FORNECIMENTO E COLOCACAO</t>
  </si>
  <si>
    <t xml:space="preserve">09.015.0015-A</t>
  </si>
  <si>
    <t xml:space="preserve">09.015.0020-0</t>
  </si>
  <si>
    <t xml:space="preserve">ALAMBRADO P/CABECEIRA DE CAMPO DE ESPORTE,POSTES DE TUBOS DEFºGALV.2",C/ALTURA LIVRE 5,30M,FICANDO 0,70M ENTERRADOS EMPRISMAS CONCRETO 25MPA,0,30X0,30X0,75M,ESTANDO POSTES ESPACADOS 2,00M,C/3 TUBOS HORIZ.E CONTRAVENTAM.,A CADA 2,00M,TODOS2" E SOBRE ESTES, FIXADA TELA DE ARAME Nº12,PLASTIFICADA,MALHA 7,5CM,INCL.TES,CRUZETAS,CURVAS E FUNDACOES.FORN.E COLOC.</t>
  </si>
  <si>
    <t xml:space="preserve">09.015.0020-A</t>
  </si>
  <si>
    <t xml:space="preserve">09.015.0025-0</t>
  </si>
  <si>
    <t xml:space="preserve">ALAMBRADO DE TELA FORMADA P/BARRAS DE ACO CA-60,CRUZADAS E SOLDADAS ENTRE SI,CONSTITUINDO MALHAS 5X15CM,FIO 3MM,SOLDADAEM POSTES DE TUBO DE FERRO GALVALVANIZADO 1.1/2",C/ALTURA LIVRE DE 1,60M,FICANDO 0,40M ENTERRADOS EM PRISMAS DE CONCRETO25MPA,C/0,30X0,30X0,50M,ESTANDO OS POSTES ESPACADOS 2,00M,INCLUSIVE FUNDACOES,EXCLUSIVE PINTURA.FORNECIMENTO E COLOC.</t>
  </si>
  <si>
    <t xml:space="preserve">09.015.0025-A</t>
  </si>
  <si>
    <t xml:space="preserve">09.015.0030-0</t>
  </si>
  <si>
    <t xml:space="preserve">ALAMBRADO DE TELA DE ARAME GALVANIZADO FIO Nº12,MALHA LOSANGO DE 7,5CM,COM ALTURA DE 2,00M MAIS 0,30M DE ABA INCLINADA A45º.ESTA ESTRUTURA FORMADA DE TUBOS ACO GALVANIZADO DE 1.1/4",HORIZONTAIS E VERTICAIS,SENDO OS HORIZONTAIS UM A 0,15M DOCHAO E O OUTRO DISTANTE 2,00M DESTE,OS VERTICAIS A CADA 2,00M,INCLUSIVE PORTOES E FERRAGENS,EXCL.PINTURA.FORN.E COLOC.</t>
  </si>
  <si>
    <t xml:space="preserve">09.015.0030-A</t>
  </si>
  <si>
    <t xml:space="preserve">09.015.0032-0</t>
  </si>
  <si>
    <t xml:space="preserve">ALAMBRADO DE TELA DE ARAME GALVANIZADO FIO Nº12,MALHA LOSANGO DE 7,5CM,COM ALTURA DE 4,00M MAIS 0,30M DE ABA INCLINADA A45º.ESTA ESTRUTURA FORMADA DE TUBOS ACO GALVANIZADO DE 1.1/4",HORIZONTAIS E VERTICAIS,SENDO OS HORIZONTAIS UM A 0,15M DO CHAO E O OUTRO DISTANTE 2,00M DESTE,OS VERTICAIS A CADA 2,00M,INCL.PORTOES E FERRAGENS,EXCL.PINTURA.FORN. E COLOCACAO</t>
  </si>
  <si>
    <t xml:space="preserve">09.015.0032-A</t>
  </si>
  <si>
    <t xml:space="preserve">09.015.0034-0</t>
  </si>
  <si>
    <t xml:space="preserve">ALAMBRADO DE TELA DE ARAME GALVANIZADO FIO Nº12,MALHA LOSANGO DE 7,5CM,COM ALTURA DE 2,00M SOBRE MURETA DE ALVENARIA REVESTIDA,EXCLUSIVE ESTA E SUA FUNDACAO,INCLUSIVE CONCRETO DE FIXACAO DO ALAMBRADO NA MURETA.ESTA ESTRUTURA FORMADA DE TUBOS DE ACO GALVANIZADO DE 1.1/4",HORIZONTAIS E VERTICAIS,INCLUSIVE PORTOES E FERRAGENS,EXCLUSIVE PINTURA.FORN. E COLOCACAO</t>
  </si>
  <si>
    <t xml:space="preserve">09.015.0034-A</t>
  </si>
  <si>
    <t xml:space="preserve">09.015.0036-0</t>
  </si>
  <si>
    <t xml:space="preserve">ALAMBRADO DE TELA ARAME GALVANIZADO FIO Nº12,MALHA LOSANGO DE 7,5CM,C/ALTURA DE 1,70M MAIS 0,30M DE ABA INCLINADA A 45º.ESTA ESTRUTURA FORMADA DE TUBOS DE ACO GALV.2",VERTICAIS A CADA 3,00M E HORIZONTAL CONSTITUIDA 3 FIOS DE ARAME GALV.Nº10,UMA A 0,15M DO CHAO,OUTRO A 1,70M DESTE E OUTRO NO EXTREMODA ABA,INCL.PORTOES E FERRAGENS,EXCL.PINTURA.FORN.E COLOC.</t>
  </si>
  <si>
    <t xml:space="preserve">09.015.0036-A</t>
  </si>
  <si>
    <t xml:space="preserve">09.015.0040-0</t>
  </si>
  <si>
    <t xml:space="preserve">ALAMBRADO C/3,00M ALTURA,EM TELA DE ARAME GALV.Nº12,MALHA LOSANGO 5CM,FIXADA TUBOS DE FERRO GALV.(EXTERNA E INTERNAMENTE) DIAMETRO INTERNO DE 2" E ESP.DE PAREDE DE 1/8",EM MODULOSDE (3,00X1,50)M,CHUMBADOS EM BLOCOS DE CONCRETO,INCLUSIVE ESCAVACAO,REATERRO CARGA,DESCARGA,TRANSPORTE E PINTURA DOS TUBOS,COM 2 DEMAOS DE ACABAMENTO.FORNECIMENTO E COLOCACAO</t>
  </si>
  <si>
    <t xml:space="preserve">09.015.0040-A</t>
  </si>
  <si>
    <t xml:space="preserve">09.015.0042-0</t>
  </si>
  <si>
    <t xml:space="preserve">ALAMBRADO COM 4,50M DE ALTURA,EM TELA DE ARAME GALV.Nº12,MALHA LOSANGO DE 5CM,FIXADA EM TUBOS DE FºGALV.(EXTERNA E INTERMENTE) COM DIAMETRO INTERNO DE 2" E ESP.DE PAREDE DE 1/8",EMMODULOS DE (3,00X1,50M),CHUMBADOS EM BLOCOS DE CONCRETO,INCLUSIVE ESCAVACAO,REATERRO,CARGA E DESCARGA,TRANSPORTE E PINTURA DOS TUBOS,COM 2 DEMAOS DE ACABAMENTO.FORN. E COLOCACAO</t>
  </si>
  <si>
    <t xml:space="preserve">09.015.0042-A</t>
  </si>
  <si>
    <t xml:space="preserve">09.015.0044-0</t>
  </si>
  <si>
    <t xml:space="preserve">ALAMBRADO COM 4,50M ALTURA,TELA DE ARAME GALV.Nº12,MALHA LOSANGO 5CM,FIXADA TUBOS FºGALV.(EXTERN.E INTERNAMENTE)DIAMETROINTERNO DE 2.1/2"E ESP.DE PAREDE DE 1/8",EM MODULOS DE(3,00X1,50)M,CHUMBADOS EM BLOCOS DE CONCRETO,INCLUSIVE ESCAVACAO,REATERRO,CARGA,DESCARGA,TRANSPORTE E PINTURA DOS TUBOS,COM 2DEMAOS DE ACABAMENTO.FORNECIMENTO E COLOCACAO</t>
  </si>
  <si>
    <t xml:space="preserve">09.015.0044-A</t>
  </si>
  <si>
    <t xml:space="preserve">09.015.0046-0</t>
  </si>
  <si>
    <t xml:space="preserve">ALAMBRADO COM 4,50M ALTURA,TELA DE ARAME GALV.N°12,MALHA LOSANGO 5CM,FIXADA TUBOS FºGALV.(EXTERN.E INTERNAMENTE)DIAMETROINTERNO DE 3"E ESP.DE PAREDE DE 1/8",SEM COSTURA,EM MODULOSDE (3,00X1,50M)M,CHUMBADOS EM BLOCOS DE CONCRETO,INCLUSIVEESCAVACAO,REATERRO,CARGA,DESCARGA,TRANSPORTE E PINTURA DOS TUBOS,COM 2 DEMAOS DE ACABAMENTO.FORNECIMENTO E COLOCACAO</t>
  </si>
  <si>
    <t xml:space="preserve">09.015.0046-A</t>
  </si>
  <si>
    <t xml:space="preserve">09.015.0048-0</t>
  </si>
  <si>
    <t xml:space="preserve">ALAMBRADO EM TELA DE ARAME GALV.N°12,MALHA LOSANGO 5CM,FIXADA TUBOS FºGALV.(EXTERN.E INTERNAMENTE)DIAMETRO INTERNO DE 2"E ESP.PAREDE DE 1/8",CHUMBADOS EM BLOCOS DE CONCRETO,INCL.ESCAVACAO,REATERRO,TRANSP.,CARGA,DESCARGA E PINTURA DOS TUBOS,COM 2 DEMAOS DE ACABAMENTO.FORNECIMENTO E COLOCACAO</t>
  </si>
  <si>
    <t xml:space="preserve">09.015.0048-A</t>
  </si>
  <si>
    <t xml:space="preserve">09.015.0050-0</t>
  </si>
  <si>
    <t xml:space="preserve">ALAMBRADO C/6M ALTURA,TELA DE ARAME GALVANIZADO N°12,MALHA LOSANGO DE 5CM,FIXADA EM TUBOS DE FERRO GALVANIZADO (EXTERNAE INTERNAMENTE) COM DIAMETRO INTERNO DE 2" E ESPESSURA DE PAREDE DE 1/8",EM MODULOS DE (3,00X1,50)M,CHUMBADOS EM BLOCOSDE CONCRETO,INCL.ESCAVACAO,REATERRO,CARGA,DESCARGA,TRANSPORTE E PINTURA DOS TUBOS,C/2 DEMAOS DE ACABAMENTO.FORN.E COLOC.</t>
  </si>
  <si>
    <t xml:space="preserve">09.015.0050-A</t>
  </si>
  <si>
    <t xml:space="preserve">09.015.0052-0</t>
  </si>
  <si>
    <t xml:space="preserve">ALAMBRADO C/6M ALTURA,TELA DE ARAME GALVANIZADO N°12,MALHA LOSANGO DE 5CM,FIXADA EM TUBOS DE FERRO GALVANIZADO(EXTERNA EINTERNAMENTE)COM DIAMETRO INTERNO DE 2 1/2" E ESPESSURA DEPAREDE DE 1/8",EM MODULOS DE (3,00X1,50)M,CHUMBADOS EM BLOCOS DE CONCRETO,INCL.ESCAVACAO,REATERRO,CARGA,DESCARGA,TRANSPORTE E PINTURA DOS TUBOS,C/2 DEMAOS DE ACABAMENTO.FORN.COLOC.</t>
  </si>
  <si>
    <t xml:space="preserve">09.015.0052-A</t>
  </si>
  <si>
    <t xml:space="preserve">09.015.0056-0</t>
  </si>
  <si>
    <t xml:space="preserve">ALAMBRADO C/6M ALTURA,TELA DE ARAME GALVANIZADO N°12,MALHA LOSANGO DE 5CM,FIXADA EM TUBOS DE FERRO GALVANIZADO (EXTERNAE INTERNAMENTE) COM DIAMETRO INTERNO DE 3" E ESPESSURA DE PAREDE DE 1/8",EM MODULOS DE (3,00X1,50)M,CHUMBADOS EM BLOCOSDE CONCRETO,INCL.ESCAVACAO,REATERRO,CARGA,DESCARGA,TRANSPORTE E PINTURA DOS TUBOS,C/2 DEMAOS DE ACABAMENTO.FORN.E COLOC.</t>
  </si>
  <si>
    <t xml:space="preserve">09.015.0056-A</t>
  </si>
  <si>
    <t xml:space="preserve">09.015.0058-0</t>
  </si>
  <si>
    <t xml:space="preserve">ALAMBRADO C/7,5M ALTURA,TELA DE ARAME GALVANIZADO N°12,MALHALOSANGO DE 5CM,FIXADA EM TUBOS DE FERRO GALVANIZADO (EXTERNA E INTERNAMENTE) C/DIAMETRO INTERNO DE 2" E ESPESSURA DE PAREDE DE 1/8",EM MODULOS DE (2,00X1,50)M,CHUMBADOS EM BLOCOSDE CONCRETO,INCL.ESCAVACAO,REATERRO,CARGA,DESCARGA,TRANSPORTE E PINTURA DOS TUBOS,C/2 DEMAOS DE ACABAMENTO.FORN.E COLOC.</t>
  </si>
  <si>
    <t xml:space="preserve">09.015.0058-A</t>
  </si>
  <si>
    <t xml:space="preserve">09.015.0060-0</t>
  </si>
  <si>
    <t xml:space="preserve">ALAMBRADO C/7,5M ALTURA,TELA DE ARAME GALVANIZADO N°12,MALHALOSANGO DE 5CM,FIXADA EM TUBOS DE FERRO GALVANIZADO(EXTERNAE INTERNAMENTE)C/DIAMETRO INTERNO DE 2 1/2" E ESPESSURA DEPAREDE DE 1/8",EM MODULOS DE(2,00X1,50)M,CHUMBADOS EM BLOCOSDE CONCRETO,INCL.ESCAVACAO,REATERRO,CARGA,DESCARGA,TRANSPORTE E PINTURA DE TUBOS,C/2 DEMAOS DE ACABAMENTO.FORN.E COLOC.</t>
  </si>
  <si>
    <t xml:space="preserve">09.015.0060-A</t>
  </si>
  <si>
    <t xml:space="preserve">09.015.0062-0</t>
  </si>
  <si>
    <t xml:space="preserve">ALAMBRADO C/7,5M ALTURA,TELA DE ARAME GALVANIZADO N°12,MALHALOSANGO DE 5CM,FIXADA EM TUBOS DE FERRO GALVANIZADO (EXTERNA E INTERNAMENTE) C/DIAMETRO INTERNO DE 3" E ESPESSURA DE PAREDE DE 1/8",EM MODULOS DE (2,00X1,50)M,CHUMBADOS EM BLOCOSDE CONCRETO,INCL.ESCAVACAO,REATERRO,CARGA,DESCARGA,TRANSPORTE E PINTURA DOS TUBOS,C/2 DEMAOS DE ACABAMENTO.FORN.E COLOC.</t>
  </si>
  <si>
    <t xml:space="preserve">09.015.0062-A</t>
  </si>
  <si>
    <t xml:space="preserve">09.015.0064-0</t>
  </si>
  <si>
    <t xml:space="preserve">ALAMBRADO TELA DE ARAME GALV.N°14,MALHA LOSANGO 6CM,PRESA AARMACAO TUBOS GALV.(EXTERNA E INTERNAMENTE),C/ELEM.HORIZ.E VERT.SENDO ESTES FIX.EM BLOCO DE CONC.(0,30X0,30X0,60)M,FCK=15MPA,ESPACADOS 3M C/ALT.TOTAL DE 2,50M ACIMA TERRENO.OS TUBOS HORIZ. SERAO 2, AMBOS COM 1.1/2"DE DIAM. E ESP.PAREDE 1/8",ASSIM COMO OS VERT. EMENDAS SOLDADAS.FORN.E COLOC.</t>
  </si>
  <si>
    <t xml:space="preserve">09.015.0064-A</t>
  </si>
  <si>
    <t xml:space="preserve">09.015.0066-0</t>
  </si>
  <si>
    <t xml:space="preserve">ALAMBRADO TELA DE ARAME PLASTIFICADO N°12,MALHA LOSANGO 5CM,FIXADA EM TUBOS DE FERRO GALVANIZADO (EXTERNA E INTERNAMENTE) DE 2" E ESP. DE PAREDE DE 1/8``ESPACADOS DE 2,00M,CHUMBADOS EM BLOCOS DE CONCR. FCK=15MPA (0,30X0,30X1,00)M,TELA PRESAEM ARAME Nº12 PLASTIF.,INCLUS. ESCAV.,REATERRO,TRANSP.,CARGADESCARGA E PINT. DOS TUBOS,C/2 DEMAOS DE ACABAM.FORN.E COLOC</t>
  </si>
  <si>
    <t xml:space="preserve">09.015.0066-A</t>
  </si>
  <si>
    <t xml:space="preserve">09.015.0068-0</t>
  </si>
  <si>
    <t xml:space="preserve">ALAMBRADO P/CAMPO DE ESPORTE,POSTE TUBO FºGALV.,ESPACADOS 2,00M,DIAM.2"E ESP.PAREDE 1/8",ALTURA 3,00M LIVRES SOBRE SOLO,FIXADOS PRISMA CONCRETO FCK=15MPA,(0,30X0,30X1,00)M,SOBRE POSTES FIXADA TELA ARAME Nº12 PLASTIFICADA,MALHA 5,00CM,PRESA2 ARAMES Nº12 PLASTIFICADOS,TRANSV.E ATRAVESSANDO TUBOS SUPERIOR E INFERIORMENTE,C/UM "T" E UMA CRUZETA 2".FORN.E COLOC.</t>
  </si>
  <si>
    <t xml:space="preserve">09.015.0068-A</t>
  </si>
  <si>
    <t xml:space="preserve">09.015.0070-0</t>
  </si>
  <si>
    <t xml:space="preserve">ALAMBRADO P/CAMPO DE ESPORTE,POSTE TUBO FºGALV.,ESPACADOS 2M,DIAMETRO 2"E ESP.PAREDE 1/8",ALTURA 3M LIVRES SOBRE SOLO,FIXADOS PRISMA CONCRETO FCK=18MPA,(0,30X0,30X1,00)M,SOBRE POSTES FIXADA TELA ARAME Nº12 PLASTIFICADA,MALHA 7,50CM,PRESA 2ARAMES Nº12 PLASTIFICADOS,TRANSV.E ATRAVESSANDO TUBOS SUPERIOR E INFERIORMENTE,C/UM T E UMA CRUZETA 2".FORN.E COLOC.</t>
  </si>
  <si>
    <t xml:space="preserve">09.015.0070-A</t>
  </si>
  <si>
    <t xml:space="preserve">09.015.0072-0</t>
  </si>
  <si>
    <t xml:space="preserve">ALAMBRADO P/CABECEIRA CAMPO DE ESPORTE,EXEC.POSTES TUBO FºGALV.(EXTERNA E INTERNAMENTE)2"E ESP.PAREDE 1/8",ALTURA LIVRE5,30M,0,70M ENTERRADOS PRISMAS CONCRETO 18MPA,0,30X0,30X0,75M,POSTES ESPACADOS 2M,3 TUBOS HORIZONTAIS E 1 CONTRAVENTAMENTO A CADA 2M,2",FIXADA TELA DE ARAME Nº12 PLASTIFICADO,MALHA7,5CM,INCL.3 CRUZETAS,CURVAS,FUNDACOES.FORN.E COLOC.</t>
  </si>
  <si>
    <t xml:space="preserve">09.015.0072-A</t>
  </si>
  <si>
    <t xml:space="preserve">09.015.0074-0</t>
  </si>
  <si>
    <t xml:space="preserve">CONTRAVENTAMENTO DE ALAMBRADO COM TUBOS DE FERRO GALVANIZADO(EXTERN.E INTERNAMENTE),C/DIAMETRO INTERNO DE 2" E ESPESSURADE PAREDE DE 1/8".FORNECIMENTO E COLOCACAO</t>
  </si>
  <si>
    <t xml:space="preserve">09.015.0074-A</t>
  </si>
  <si>
    <t xml:space="preserve">09.015.0078-0</t>
  </si>
  <si>
    <t xml:space="preserve">CONTRAVENTAMENTO DE ALAMBRADO COM TUBOS DE FERRO GALVANIZADO(EXTERNA E INTERNAMENTE),COM DIAMETRO INTERNO NO 2.1/2" E ESPESSURA DE PAREDE DE 1/8".FORNECIMENTO E COLOCACAO</t>
  </si>
  <si>
    <t xml:space="preserve">09.015.0078-A</t>
  </si>
  <si>
    <t xml:space="preserve">09.015.0080-0</t>
  </si>
  <si>
    <t xml:space="preserve">CONTRAVENTAMENTO DE ALAMBRADO COM TUBOS DE FERRO GALVANIZADO(EXTERN.E INTERNAMENTE),COM DIAMETRO INTERNO DE 3" E ESPESSURA DE PAREDE DE 1/8".FORNECIMENTO E COLOCACAO</t>
  </si>
  <si>
    <t xml:space="preserve">09.015.0080-A</t>
  </si>
  <si>
    <t xml:space="preserve">09.015.0300-0</t>
  </si>
  <si>
    <t xml:space="preserve">AMARELINHA EM BLOCOS DE CONCRETO PRE-MOLDADOS COM APLICACAODE LETRAS E NUMEROS COLORIDOS EM BAIXO RELEVO.FORNECIMENTO EAPLICACAO</t>
  </si>
  <si>
    <t xml:space="preserve">09.015.0300-A</t>
  </si>
  <si>
    <t xml:space="preserve">09.015.0302-0</t>
  </si>
  <si>
    <t xml:space="preserve">ARCO SIMPLES EM TUBO DE FERRO GALVANIZADO (EXTERNA E INTERNAMENTE) DE 1" E 2" E ESPESSURA DE PAREDE DE 1/8",CHUMBADOS EMBLOCOS DE CONCRETO,COM PINTURA DE BASE GALVITE E 2 DEMAOS DEACABAMENTO.FORNECIMENTO E COLOCACAO</t>
  </si>
  <si>
    <t xml:space="preserve">09.015.0302-A</t>
  </si>
  <si>
    <t xml:space="preserve">09.015.0304-0</t>
  </si>
  <si>
    <t xml:space="preserve">BARRA SIMPLES PARA GINASTICA,EM TUBOS DE FERRO GALVANIZADO (EXTERNA E INTERNAMENTE) DE 1.1/2" E 4" E ESPESSURA DE PAREDEDE 1/8",CHUMBADOS EM BLOCOS DE CONCRETO COM PINTURA DE BASEGALVITE E 2 DEMAOS DE ACABAMENTO.FORNECIMENTO E COLOCACAO</t>
  </si>
  <si>
    <t xml:space="preserve">09.015.0304-A</t>
  </si>
  <si>
    <t xml:space="preserve">09.015.0306-0</t>
  </si>
  <si>
    <t xml:space="preserve">BARRA DUPLA PARA GINASTICA,EM TUBOS DE FERRO GALVANIZADO (EXTERNA E INTERNAMENTE) DE 1" E ESPESSURA PAREDE DE 1/8" HORIZONTAIS E MONTANTES DE 4",CHUMBADOS EM BLOCOS DE CONCRETO,COMPINTURA DE BASE GALVITE E 2 DEMAOS DE ACABAMENTO.FORNECIMENTO E COLOCACAO</t>
  </si>
  <si>
    <t xml:space="preserve">09.015.0306-A</t>
  </si>
  <si>
    <t xml:space="preserve">09.015.0308-0</t>
  </si>
  <si>
    <t xml:space="preserve">BARRAS PARALELAS P/GINASTICA, EM TUBOS DE FERRO GALVANIZADO(EXTERNA E INTERNAMENTE) DE 2" E ESPESSURA DE PAREDE DE 1/8"CHUMBADOS EM BLOCOS DE CONCRETO COM PINTURA DE BASE GALVITEE 2 DEMAOS DE ACABAMENTO.FORNECIMENTO E COLOCACAO</t>
  </si>
  <si>
    <t xml:space="preserve">09.015.0308-A</t>
  </si>
  <si>
    <t xml:space="preserve">09.015.0310-0</t>
  </si>
  <si>
    <t xml:space="preserve">BALANCO MULTIUSO EM TUBO DE FERRO GALV.(EXT.E INTERNAMENTE)DE 2.1/2",2"E 1"E ESP.PAREDE 1/8",COMP.DE 2 BALANCOS SIMPL.C/ASSENT.MAD.APARELH.,1 ESC.DUPLA,1 BARRA SIMPL.E 1 BALANCOP/CADEIR.RODAS C/RAMPA ACESS.PIVOT.,TRAVA P/CADEIR.E P/BALANCO,PISO MAD.INTERTRAV.REFORC.C/CAPAC.CARGA 200KG,PINT.C/UMADEMAO GALVITE E DUAS DE TINTA ESMALTE SINT.FORNEC./COLOCACAO</t>
  </si>
  <si>
    <t xml:space="preserve">09.015.0310-A</t>
  </si>
  <si>
    <t xml:space="preserve">09.015.0312-0</t>
  </si>
  <si>
    <t xml:space="preserve">BALANCO DE 0/4ANOS COMPOSTO C/2 CADEIRAS,PRESAS EM CORRENTESGALV.,FIXADAS POR MEIO DE BRACAD.C/TRAVESSAO DE TUBO FERROGALV.(EXT.E INTERNAMENTE)DE 2 1/2"ESP.PAREDE 1/8",SUSPENSASEM CAVALETES TUBO FERRO GALV.2",CHUMBADOS SAPATAS CONCRETO,PINTADOS C/BASE GALVITE E 2 DEMAOS ACABAMENTO. FORNECIMENTOE COLOCACAO</t>
  </si>
  <si>
    <t xml:space="preserve">09.015.0312-A</t>
  </si>
  <si>
    <t xml:space="preserve">09.015.0314-0</t>
  </si>
  <si>
    <t xml:space="preserve">BALANCO DE 5/10ANOS COMPOST.C/2 CADEIRAS,PRESAS EM CORRENTESGALV.FIXAD. P/MEIO DE BRACAD.C/ TRAVESSAO TUBOS FERRO GALV.(EXT.E INTERNAMENTE)DE 2 1/2"E ESP.PAREDE 1/8",SUSPENSAS EMCAVALETES TUBO FERRO GALV.2", CHUMBADOS EM SAPATAS CONCRETO,PINTADOS C/BASE GALVITE E 2 DEMAOS ACABAMENTO.FORNECIMENTO ECOLOCACAO</t>
  </si>
  <si>
    <t xml:space="preserve">09.015.0314-A</t>
  </si>
  <si>
    <t xml:space="preserve">09.015.0316-0</t>
  </si>
  <si>
    <t xml:space="preserve">CADEIRA DE BALANCO COMPLETA, COM CORRENTES, BRACADEIRAS,  ROLAMENTOS, PARAFUSOS, BARRAS, ETC., INCLUSIVE DESMONTAGEM DADANIFICADA, PINTURA E TRANSPORTE. FORNECIMENTO E COLOCACAO</t>
  </si>
  <si>
    <t xml:space="preserve">09.015.0316-A</t>
  </si>
  <si>
    <t xml:space="preserve">09.015.0318-0</t>
  </si>
  <si>
    <t xml:space="preserve">BOLA AO ARO EM TUBO DE FERRO GALVANIZADO(EXT.E INTERNAMENTE)DE 3",2" E 3/4"E ESPESSURA DE PAREDE DE 1/8",PINTURA COM UMADEMAO DE GALVITE E DUAS DEMAOS DE ESMALTE SINTETICO. FORNECIMENTO E COLOCACAO</t>
  </si>
  <si>
    <t xml:space="preserve">09.015.0318-A</t>
  </si>
  <si>
    <t xml:space="preserve">09.015.0320-0</t>
  </si>
  <si>
    <t xml:space="preserve">ESCADA EM ARVORE, EM MADEIRA APARELHADA. FORNECIMENTO E COLOCACAO</t>
  </si>
  <si>
    <t xml:space="preserve">09.015.0320-A</t>
  </si>
  <si>
    <t xml:space="preserve">09.015.0322-0</t>
  </si>
  <si>
    <t xml:space="preserve">ESCORREGA DE 0/4ANOS C/ALTURA DE 1,17M EM MADEIRA APARELHADAE TUBOS DE FERRO GALVANIZADO(EXT.E INTERNAMENTE) DE 3/4"E 2"E ESPESSURA DE PAREDE DE 1/8", COM PINTURA DE BASE GALVITE E2 DEMAOS DE ACABAMENTO.FORNECIMENTO E COLOCACAO</t>
  </si>
  <si>
    <t xml:space="preserve">09.015.0322-A</t>
  </si>
  <si>
    <t xml:space="preserve">09.015.0324-0</t>
  </si>
  <si>
    <t xml:space="preserve">ESCORREGA DE 5/10ANOS C/ALTURA DE 1,57M MADEIRA APARELHADA ETUBOS DE FERRO GALVANIZADO(EXT.E INTERNAMENTE)DE 3/4" E 2"E ESPESSURA DE PAREDE DE 1/8",COM PINTURA DE BASE GALVITE E2 DEMAOS DE ACABAMENTO.FORNECIMENTO E COLOCACAO</t>
  </si>
  <si>
    <t xml:space="preserve">09.015.0324-A</t>
  </si>
  <si>
    <t xml:space="preserve">09.015.0326-0</t>
  </si>
  <si>
    <t xml:space="preserve">ESCADA DE ESCORREGA COMPLETA, INCLUSIVE PATAMAR,COM PINTURATRANSPORTE E DESMONTAGEM DA DANIFICADA.FORNECIMENTO E COLOCACAO</t>
  </si>
  <si>
    <t xml:space="preserve">09.015.0326-A</t>
  </si>
  <si>
    <t xml:space="preserve">09.015.0328-0</t>
  </si>
  <si>
    <t xml:space="preserve">GANGORRA DE 0/4 ANOS COM PRANCHAS DE MADEIRA APARELHADA,ESTAS FIXAS EM TUBO DE FERRO GALVANIZADO (EXTERNA E INTERNAMENTE) DE 2" E ESPESSURA DE PAREDE DE 1/8",COM PINTURA DE BASE GALVITE E 2 DEMAOS DE ACABAMENTO.FORNECIMENTO E COLOCACAO</t>
  </si>
  <si>
    <t xml:space="preserve">09.015.0328-A</t>
  </si>
  <si>
    <t xml:space="preserve">09.015.0330-0</t>
  </si>
  <si>
    <t xml:space="preserve">GANGORRA DE 5/10ANOS C/2 PRANCHAS,MADEIRA APARELHADA, ESTASFIXADAS EM TUBO DE FERRO GALVANIZADO(EXT.E INTERNAMENTE) DE2"E 2 1/2" E ESPESSURA DE PAREDE DE 1/8",COM PINTURA DE BASEGALVITE E 2 DEMAOS DE ACABAMENTO.FORNECIMENTO E COLOCACAO</t>
  </si>
  <si>
    <t xml:space="preserve">09.015.0330-A</t>
  </si>
  <si>
    <t xml:space="preserve">09.015.0332-0</t>
  </si>
  <si>
    <t xml:space="preserve">GAIOLA GINICA (TREPA-TREPA) EM TUBOS DE FERRO GALVANIZADO (EXTERNA E INTERNAMENTE) DE 1" HORIZONTAIS E VERTICAIS DE 1.1/2" E ESPESSURA DE PAREDE DE 1/8",CHUMBADOS EM BLOCOS DE CONCRETO E COM PINTURA DE BASE GALVITE E 2 DEMAOS DE ACABAMENTO.FORNECIMENTO E COLOCACAO</t>
  </si>
  <si>
    <t xml:space="preserve">09.015.0332-A</t>
  </si>
  <si>
    <t xml:space="preserve">09.015.0334-0</t>
  </si>
  <si>
    <t xml:space="preserve">GRAMPOS DE PROTECAO PARA CALCADA EM TUBOS DE FERRO GALVANIZADO(EXTERNA E INTERNAMENTE) DE 2" E ESPESSURA DE PAREDE DE 1/8".CHUMBADOS EM BLOCOS DE CONCRETO,INCLUSIVE DEMOLICAO E RECOMPOSICAO DA CALCADA E TRANSPORTE DO MATERIAL EXCEDENTE,COMPINTURA DE BASE ALQUIDICA E 2 DEMAOS DE ACABAMENTO COM ESMALTE E EXCLUSIVE CONEXOES.FORNECIMENTO E COLOCACAO</t>
  </si>
  <si>
    <t xml:space="preserve">09.015.0334-A</t>
  </si>
  <si>
    <t xml:space="preserve">09.015.0336-0</t>
  </si>
  <si>
    <t xml:space="preserve">GRAMPOS DE PROTECAO PARA CALCADA EM TUBOS DE FERRO GALVANIZADO (EXTERNA E INTERNAMENTE) DE 2" E ESPESSURA DE PAREDE DE 1/8",CHUMBADOS EM BLOCOS DE CONCRETO,INCLUSIVE DEMOLICAO E RECOMPOSICAO DA CALCADA E TRANSPORTE DO MATERIAL EXCEDENTE,COMPINTURA DE BASE ALQUIDICA E 2 DEMAOS DE ACABAMENTO COM ESMALTE E CONEXOES.FORNECIMENTO E COLOCACAO</t>
  </si>
  <si>
    <t xml:space="preserve">09.015.0336-A</t>
  </si>
  <si>
    <t xml:space="preserve">09.015.0338-0</t>
  </si>
  <si>
    <t xml:space="preserve">PRANCHA DE GANGORRA COMPLETA,INCLUSIVE PATAMAR,COM PINTURA,TRANSPORTE E DESMONTAGEM DA DANIFICADA.FORNECIMENTO E COLOCACAO</t>
  </si>
  <si>
    <t xml:space="preserve">09.015.0338-A</t>
  </si>
  <si>
    <t xml:space="preserve">09.015.0340-0</t>
  </si>
  <si>
    <t xml:space="preserve">PRANCHA REMA-REMA,MADEIRA APARELHADA,COMPLETA COM FERRAGENS,BRACADEIRAS,ROLAMENTOS,ETC., PINTURA E TRANSPORTE COM DESMONTAGEM DA DANIFICADA.FORNECIMENTO E COLOCACAO</t>
  </si>
  <si>
    <t xml:space="preserve">09.015.0340-A</t>
  </si>
  <si>
    <t xml:space="preserve">09.015.0342-0</t>
  </si>
  <si>
    <t xml:space="preserve">PRANCHA PARA ABDOMINAL,MADEIRA APARELHADA,ESTRUTURA TUBULARDE FERRO GALVANIZADO COM DIAMETRO DE 2" E ESPESSURA DE PAREDE DE 1/8",FIXADA EM BLOCOS DE CONCRETO,COM PINTURA DE BASE DE GALVITE E 2 DEMAOS DE ACABAMENTO.FORNECIMENTO E COLOCACAO</t>
  </si>
  <si>
    <t xml:space="preserve">09.015.0342-A</t>
  </si>
  <si>
    <t xml:space="preserve">09.026.0010-0</t>
  </si>
  <si>
    <t xml:space="preserve">CONTENTOR EM POLIETILENO DE ALTA DENSIDADE,COM QUATRO RODASMACICAS DE BORRACHA,CAPACIDADE PARA 500L.FORNECIMENTO</t>
  </si>
  <si>
    <t xml:space="preserve">09.026.0010-A</t>
  </si>
  <si>
    <t xml:space="preserve">09.026.0015-0</t>
  </si>
  <si>
    <t xml:space="preserve">CONTENTOR EM POLIETILENO DE ALTA DENSIDADE,COM DUAS RODAS MACICAS DE BORRACHA,CAPACIDADE PARA 240L.FORNECIMENTO</t>
  </si>
  <si>
    <t xml:space="preserve">09.026.0015-A</t>
  </si>
  <si>
    <t xml:space="preserve">09.026.0017-0</t>
  </si>
  <si>
    <t xml:space="preserve">CONTENTOR EM POLIETILENO DE ALTA DENSIDADE,COM DUAS RODAS MACICAS DE BORRACHA,CAPACIDADE PARA 120L.FORNECIMENTO</t>
  </si>
  <si>
    <t xml:space="preserve">09.026.0017-A</t>
  </si>
  <si>
    <t xml:space="preserve">09.026.0020-0</t>
  </si>
  <si>
    <t xml:space="preserve">FIO DE NYLON.FORNECIMENTO</t>
  </si>
  <si>
    <t xml:space="preserve">09.026.0020-A</t>
  </si>
  <si>
    <t xml:space="preserve">09.026.0025-0</t>
  </si>
  <si>
    <t xml:space="preserve">PAPELEIRA PLASTICA P/VIAS E PRACAS PUBLICAS EM POLIETILENO(DIN),CAPACIDADE PARA 50L,MEDINDO(75,50X34,50X43,50)CM.FORNECIMENTO E COLOCACAO</t>
  </si>
  <si>
    <t xml:space="preserve">09.026.0025-A</t>
  </si>
  <si>
    <t xml:space="preserve">09.026.0030-0</t>
  </si>
  <si>
    <t xml:space="preserve">VASO PLASTICO REDONDO,NA COR TERRACOTA,CERAMICA OU CINZA,COMDIAMETRO ENTRE 30CM E 40CM E ALTURA ENTRE 30CM E 35CM,INCLUSIVE PRATO.FORNECIMENTO</t>
  </si>
  <si>
    <t xml:space="preserve">09.026.0030-A</t>
  </si>
  <si>
    <t xml:space="preserve">09.026.0035-0</t>
  </si>
  <si>
    <t xml:space="preserve">VASO PLASTICO QUADRADO,NA COR TERRACOTA,CERAMICA OU CINZA,COM LADOS ENTRE 34CM E 40CM E ALTURA ENTRE 28CM E 34CM,INCLUSIVE PRATO.FORNECIMENTO</t>
  </si>
  <si>
    <t xml:space="preserve">09.026.0035-A</t>
  </si>
  <si>
    <t xml:space="preserve">09.026.0040-0</t>
  </si>
  <si>
    <t xml:space="preserve">VASO PLASTICO REDONDO,NA COR TERRACOTA,CERAMICA OU CINZA,COMDIAMETRO ENTRE 41CM E 50CM E ALTURA ENTRE 36CM E 40CM, INCLUSIVE PRATO.FORNECIMENTO</t>
  </si>
  <si>
    <t xml:space="preserve">09.026.0040-A</t>
  </si>
  <si>
    <t xml:space="preserve">09.026.0045-0</t>
  </si>
  <si>
    <t xml:space="preserve">CESTO DE TELA PARA RETIRADA DE LIXO,CONFECCIONADO EM ACO E SOMBRIT,MODELO COMLURB.FORNECIMENTO</t>
  </si>
  <si>
    <t xml:space="preserve">09.026.0045-A</t>
  </si>
  <si>
    <t xml:space="preserve">10.001.0004-1</t>
  </si>
  <si>
    <t xml:space="preserve">CRAVACAO DE ESTACA EM MADEIRA DE REFLORESTAMENTO, COM DIAMETRO DE 25CM,INCLUSIVE FORNECIMENTO DA ESTACA</t>
  </si>
  <si>
    <t xml:space="preserve">10.001.0004-B</t>
  </si>
  <si>
    <t xml:space="preserve">10.001.0010-0</t>
  </si>
  <si>
    <t xml:space="preserve">FUNDACAO DE ALVENARIA DE PEDRA,COM ARGAMASSA DE CIMENTO,SAIBRO E AREIA,NO TRACO 1:2:3,TENDO 0,35 A 0,45M DE LARGURA</t>
  </si>
  <si>
    <t xml:space="preserve">10.001.0010-A</t>
  </si>
  <si>
    <t xml:space="preserve">10.001.0015-0</t>
  </si>
  <si>
    <t xml:space="preserve">FUNDACAO DE ALVENARIA DE PEDRA,COM ARGAMASSA DE CIMENTO,SAIBRO E AREIA,NO TRACO 1:2:3,TENDO 0,60 A 0,80M DE LARGURA</t>
  </si>
  <si>
    <t xml:space="preserve">10.001.0015-A</t>
  </si>
  <si>
    <t xml:space="preserve">10.002.0003-0</t>
  </si>
  <si>
    <t xml:space="preserve">CRAVACAO DE ESTACA DE ACO,PERFIL "H" DE 6"X6",1ª ALMA,INCLUSIVE FORNECIMENTO E UM CORTE AO MACARICO E PERDAS DO PERFIL,EXCLUSIVE EMENDAS ENTALADAS</t>
  </si>
  <si>
    <t xml:space="preserve">10.002.0003-A</t>
  </si>
  <si>
    <t xml:space="preserve">10.002.0010-0</t>
  </si>
  <si>
    <t xml:space="preserve">CRAVACAO DE ESTACA,TRILHO TR-25,SIMPLES,INCLUSIVE FORNECIMENTO,UM CORTE AO MACARICO E PERDAS,EXCLUSIVE EMENDAS TRANSVERSAIS E DISPOSITIVOS CONTRA A PUNCAO</t>
  </si>
  <si>
    <t xml:space="preserve">10.002.0010-A</t>
  </si>
  <si>
    <t xml:space="preserve">10.002.0015-0</t>
  </si>
  <si>
    <t xml:space="preserve">CRAVACAO DE ESTACA,TRILHO TR-25,DUPLO,INCLUSIVE FORNECIMENTO,INCLUSIVE FORNECIMENTO,UM CORTE AO MACARICO E PERDAS,EXCLUSIVE EMENDAS TRANSVERSAIS E DISPOSITIVOS CONTRA A PUNCAO</t>
  </si>
  <si>
    <t xml:space="preserve">10.002.0015-A</t>
  </si>
  <si>
    <t xml:space="preserve">10.002.0020-0</t>
  </si>
  <si>
    <t xml:space="preserve">CRAVACAO DE ESTACA,TRILHO TR-25,TRIPLO,INCLUSIVE FORNECIMENTO,UM CORTE AO MACARICO E PERDAS,EXCLUSIVE EMENDAS TRANSVERSAIS E DISPOSITIVOS CONTRA A PUNCAO</t>
  </si>
  <si>
    <t xml:space="preserve">10.002.0020-A</t>
  </si>
  <si>
    <t xml:space="preserve">10.002.0025-0</t>
  </si>
  <si>
    <t xml:space="preserve">CRAVACAO DE ESTACA,TRILHO TR-32,SIMPLES,INCLUSIVE FORNECIMENO,UM CORTE AO MACARICO E PERDAS,EXCLUSIVE EMENDAS TRANSVERSAIS E DISPOSITIVOS CONTRA A PUNCAO</t>
  </si>
  <si>
    <t xml:space="preserve">10.002.0025-A</t>
  </si>
  <si>
    <t xml:space="preserve">10.002.0030-0</t>
  </si>
  <si>
    <t xml:space="preserve">CRAVACAO DE ESTACA,TRILHO TR-32,DUPLO,INCLUSIVE FORNECIMENTO,UM CORTE AO MACARICO E PERDAS,EXCLUSIVE EMENDAS TRANSVERSAIS E DISPOSITIVOS CONTRA A PUNCAO</t>
  </si>
  <si>
    <t xml:space="preserve">10.002.0030-A</t>
  </si>
  <si>
    <t xml:space="preserve">10.002.0035-0</t>
  </si>
  <si>
    <t xml:space="preserve">CRAVACAO DE ESTACA,TRILHO TR-32,TRIPLO,INCLUSIVE FORNECIMENTO,UM CORTE AO MACARICO E PERDAS,EXCLUSIVE EMENDAS TRANSVERSAIS E DISPOSITIVOS CONTRA A PUNCAO</t>
  </si>
  <si>
    <t xml:space="preserve">10.002.0035-A</t>
  </si>
  <si>
    <t xml:space="preserve">10.002.0040-0</t>
  </si>
  <si>
    <t xml:space="preserve">CRAVACAO DE ESTACA,TRILHO TR-37,SIMPLES,INCLUSIVE FORNECIMENTO,UM CORTE AO MACARICO E PERDAS,EXCLUSIVE EMENDAS TRANSVERSAIS E DISPOSITIVOS CONTRA A PUNCAO</t>
  </si>
  <si>
    <t xml:space="preserve">10.002.0040-A</t>
  </si>
  <si>
    <t xml:space="preserve">10.002.0045-0</t>
  </si>
  <si>
    <t xml:space="preserve">CRAVACAO DE ESTACA,TRILHO TR-37,DUPLO,INCLUSIVE FORNECIMENTO,UM CORTE AO MACARICO E PERDAS,EXCLUSIVE EMENDAS TRANSVERSAIS E DISPOSITIVOS CONTRA A PUNCAO</t>
  </si>
  <si>
    <t xml:space="preserve">10.002.0045-A</t>
  </si>
  <si>
    <t xml:space="preserve">10.002.0050-0</t>
  </si>
  <si>
    <t xml:space="preserve">CRAVACAO DE ESTACA,TRILHO TR-37,TRIPLO,INCLUSIVE FORNECIMENTO,UM CORTE AO MACARICO E PERDAS,EXCLUSIVE EMENDAS TRANSVERSAIS E DISPOSITIVOS CONTRA A PUNCAO</t>
  </si>
  <si>
    <t xml:space="preserve">10.002.0050-A</t>
  </si>
  <si>
    <t xml:space="preserve">10.002.0055-0</t>
  </si>
  <si>
    <t xml:space="preserve">CRAVACAO DE ESTACA,TRILHO TR-45,SIMPLES,INCLUSIVE FORNECIMENTO,UM CORTE AO MACARICO E PERDAS,EXCLUSIVE EMENDAS TRANSVERSAIS E DISPOSITIVOS CONTRA A PUNCAO</t>
  </si>
  <si>
    <t xml:space="preserve">10.002.0055-A</t>
  </si>
  <si>
    <t xml:space="preserve">10.002.0060-0</t>
  </si>
  <si>
    <t xml:space="preserve">CRAVACAO DE ESTACA,TRILHO TR-45,DUPLO,INCLUSIVE FORNECIMENTO,UM CORTE AO MACARICO E PERDAS,EXCLUSIVE EMENDAS TRANSVERSAIS E DISPOSITIVOS CONTRA A PUNCAO</t>
  </si>
  <si>
    <t xml:space="preserve">10.002.0060-A</t>
  </si>
  <si>
    <t xml:space="preserve">10.002.0065-0</t>
  </si>
  <si>
    <t xml:space="preserve">CRAVACAO DE ESTACA,TRILHO TR-45,TRIPLO,INCLUSIVE FORNECIMENTO,UM CORTE AO MACARICO E PERDAS,EXCLUSIVE EMENDAS TRANSVERSAIS E DISPOSITIVOS CONTRA A PUNCAO</t>
  </si>
  <si>
    <t xml:space="preserve">10.002.0065-A</t>
  </si>
  <si>
    <t xml:space="preserve">10.002.0070-0</t>
  </si>
  <si>
    <t xml:space="preserve">CRAVACAO DE ESTACA,TRILHO TR-50,SIMPLES,INCLUSIVE FORNECIMENTO,UM CORTE AO MACARICO E PERDAS,EXCLUSIVE EMENDAS TRANSVERSAIS E DISPOSITIVOS CONTRA A PUNCAO</t>
  </si>
  <si>
    <t xml:space="preserve">10.002.0070-A</t>
  </si>
  <si>
    <t xml:space="preserve">10.002.0075-0</t>
  </si>
  <si>
    <t xml:space="preserve">CRAVACAO DE ESTACA,TRILHO TR-50,DUPLO,INCLUSIVE FORNECIMENTO,UM CORTE AO MACARICO E PERDAS,EXCLUSIVE EMENDAS TRANSVERSAIS E DISPOSITIVOS CONTRA A PUNCAO</t>
  </si>
  <si>
    <t xml:space="preserve">10.002.0075-A</t>
  </si>
  <si>
    <t xml:space="preserve">10.002.0080-0</t>
  </si>
  <si>
    <t xml:space="preserve">CRAVACAO DE ESTACA,TRILHO TR-50,TRIPLO,INCLUSIVE FORNECIMENTO,UM CORTE AO MACARICO E PERDAS,EXCLUSIVE EMENDAS TRANSVERSAIS E DISPOSITIVOS CONTRA A PUNCAO</t>
  </si>
  <si>
    <t xml:space="preserve">10.002.0080-A</t>
  </si>
  <si>
    <t xml:space="preserve">10.002.0085-0</t>
  </si>
  <si>
    <t xml:space="preserve">CRAVACAO DE ESTACA,TRILHO TR-57,SIMPLES,INCLUSIVE FORNECIMENTO,UM CORTE AO MACARICO E PERDAS,EXCLUSIVE EMENDAS TRANSVERSAIS E DISPOSITIVOS CONTRA A PUNCAO</t>
  </si>
  <si>
    <t xml:space="preserve">10.002.0085-A</t>
  </si>
  <si>
    <t xml:space="preserve">10.002.0090-0</t>
  </si>
  <si>
    <t xml:space="preserve">CRAVACAO DE ESTACA,TRILHO TR-57,DUPLO,INCLUSIVE FORNECIMENTO,UM CORTE AO MACARICO E PERDAS,EXCLUSIVE EMENDAS TRANSVERSAIS E DISPOSITIVOS CONTRA A PUNCAO</t>
  </si>
  <si>
    <t xml:space="preserve">10.002.0090-A</t>
  </si>
  <si>
    <t xml:space="preserve">10.002.0095-0</t>
  </si>
  <si>
    <t xml:space="preserve">CRAVACAO DE ESTACA,TRILHO TR-57,TRIPLO,INCLUSIVE FORNECIMENTO,UM CORTE AO MACARICO E PERDAS,EXCLUSIVE EMENDAS TRANSVERSAIS E DISPOSITIVOS CONTRA A PUNCAO</t>
  </si>
  <si>
    <t xml:space="preserve">10.002.0095-A</t>
  </si>
  <si>
    <t xml:space="preserve">10.003.0005-1</t>
  </si>
  <si>
    <t xml:space="preserve">ESTACA RAIZ COM DIAMETRO DE 4" PARA CARGA DE 10T,INJECAO DEARGAMASSA DE CIMENTO E AREIA,COM RESISTENCIA DE 20MPA,CONFORME ABNT NBR 6122,INCLUSIVE O FORNECIMENTO DOS MATERIAIS (CIMENTO,AREIA E ACO),EXCLUSIVE PERFURACAO</t>
  </si>
  <si>
    <t xml:space="preserve">10.003.0005-B</t>
  </si>
  <si>
    <t xml:space="preserve">10.003.0006-0</t>
  </si>
  <si>
    <t xml:space="preserve">ESTACA RAIZ COM DIAMETRO DE 4" PARA CARGA DE 10T,INJECAO DEARGAMASSA DE CIMENTO E AREIA,COM RESISTENCIA DE 20MPA,CONFORME ABNT NBR 6122,EXCLUSIVE FORNECIMENTO DOS MATERIAIS (CIMENTO,AREIA E ACO) E PERFURACAO</t>
  </si>
  <si>
    <t xml:space="preserve">10.003.0006-A</t>
  </si>
  <si>
    <t xml:space="preserve">10.003.0010-0</t>
  </si>
  <si>
    <t xml:space="preserve">ESTACA RAIZ COM DIAMETRO DE 4" PARA CARGA DE 15T,INJECAO DEARGAMASSA DE CIMENTO E AREIA,COM RESISTENCIA DE 20MPA,CONFORME ABNT NBR 6122,INCLUSIVE O FORNECIMENTO DOS MATERIAIS (CIMENTO,AREIA E ACO),EXCLUSIVE PERFURACAO</t>
  </si>
  <si>
    <t xml:space="preserve">10.003.0010-A</t>
  </si>
  <si>
    <t xml:space="preserve">10.003.0011-0</t>
  </si>
  <si>
    <t xml:space="preserve">ESTACA RAIZ COM DIAMETRO DE 4" PARA CARGA DE 15T,INJECAO DEARGAMASSA DE CIMENTO E AREIA,COM RESISTENCIA DE 20MPA,CONFORME ABNT NBR 6122,EXCLUSIVE FORNECIMENTO DOS MATERIAIS (CIMENTO,AREIA E ACO) E PERFURACAO</t>
  </si>
  <si>
    <t xml:space="preserve">10.003.0011-A</t>
  </si>
  <si>
    <t xml:space="preserve">10.003.0015-0</t>
  </si>
  <si>
    <t xml:space="preserve">ESTACA RAIZ COM DIAMETRO DE 4" PARA CARGA DE 20T,INJECAO DEARGAMASSA DE CIMENTO E AREIA,COM RESISTENCIA DE 20MPA,CONFORME ABNT NBR 6122,INCLUSIVE O FORNECIMENTO DOS MATERIAIS (CIMENTO,AREIA E ACO),EXCLUSIVE PERFURACAO</t>
  </si>
  <si>
    <t xml:space="preserve">10.003.0015-A</t>
  </si>
  <si>
    <t xml:space="preserve">10.003.0016-0</t>
  </si>
  <si>
    <t xml:space="preserve">ESTACA RAIZ COM DIAMETRO DE 4" PARA CARGA DE 20T,INJECAO DEARGAMASSA DE CIMENTO E AREIA,COM RESISTENCIA DE 20MPA,CONFORME ABNT NBR 6122,EXCLUSIVE FORNECIMENTO DOS MATERIAIS (CIMENTO,AREIA E ACO) E PERFURACAO</t>
  </si>
  <si>
    <t xml:space="preserve">10.003.0016-A</t>
  </si>
  <si>
    <t xml:space="preserve">10.003.0020-0</t>
  </si>
  <si>
    <t xml:space="preserve">ESTACA RAIZ COM DIAMETRO DE 5" PARA CARGA DE 25T,INJECAO DEARGAMASSA DE CIMENTO E AREIA,COM RESISTENCIA DE 20MPA,CONFORME ABNT NBR 6122,INCLUSIVE O FORNECIMENTO DOS MATERIAIS (CIMENTO,AREIA E ACO),EXCLUSIVE PERFURACAO</t>
  </si>
  <si>
    <t xml:space="preserve">10.003.0020-A</t>
  </si>
  <si>
    <t xml:space="preserve">10.003.0021-0</t>
  </si>
  <si>
    <t xml:space="preserve">ESTACA RAIZ COM DIAMETRO DE 5" PARA CARGA DE 25T,INJECAO DEARGAMASSA DE CIMENTO E AREIA,COM RESISTENCIA DE 20MPA,CONFORME ABNT NBR 6122,EXCLUSIVE FORNECIMENTO DOS MATERIAIS (CIMENTO,AREIA E ACO) E PERFURACAO</t>
  </si>
  <si>
    <t xml:space="preserve">10.003.0021-A</t>
  </si>
  <si>
    <t xml:space="preserve">10.003.0025-0</t>
  </si>
  <si>
    <t xml:space="preserve">ESTACA RAIZ COM DIAMETRO DE 6" PARA CARGA DE 35T,INJECAO DEARGAMASSA DE CIMENTO E AREIA,COM RESISTENCIA DE 20MPA,CONFORME ABNT NBR 6122,INCLUSIVE O FORNECIMENTO DOS MATERIAIS (CIMENTO,AREIA E ACO),EXCLUSIVE PERFURACAO</t>
  </si>
  <si>
    <t xml:space="preserve">10.003.0025-A</t>
  </si>
  <si>
    <t xml:space="preserve">10.003.0026-0</t>
  </si>
  <si>
    <t xml:space="preserve">ESTACA RAIZ COM DIAMETRO DE 6" PARA CARGA DE 35T,INJECAO DEARGAMASSA DE CIMENTO E AREIA,COM RESISTENCIA DE 20MPA,CONFORME ABNT NBR 6122,EXCLUSIVE FORNECIMENTO DOS MATERIAIS (CIMENTO,AREIA E ACO) E PERFURACAO</t>
  </si>
  <si>
    <t xml:space="preserve">10.003.0026-A</t>
  </si>
  <si>
    <t xml:space="preserve">10.003.0030-0</t>
  </si>
  <si>
    <t xml:space="preserve">ESTACA RAIZ COM DIAMETRO DE 8" PARA CARGA DE 50T,INJECAO DEARGAMASSA DE CIMENTO E AREIA,COM RESISTENCIA DE 20MPA,CONFORME ABNT NBR 6122,INCLUSIVE O FORNECIMENTO DOS MATERIAIS (CIMENTO,AREIA E ACO),EXCLUSIVE PERFURACAO</t>
  </si>
  <si>
    <t xml:space="preserve">10.003.0030-A</t>
  </si>
  <si>
    <t xml:space="preserve">10.003.0031-0</t>
  </si>
  <si>
    <t xml:space="preserve">ESTACA RAIZ COM DIAMETRO DE 8" PARA CARGA DE 50T,INJECAO DEARGAMASSA DE CIMENTO E AREIA,COM RESISTENCIA DE 20MPA,CONFORME ABNT NBR 6122,EXCLUSIVE FORNECIMENTO DOS MATERIAIS (CIMENTO,AREIA E ACO) E PERFURACAO</t>
  </si>
  <si>
    <t xml:space="preserve">10.003.0031-A</t>
  </si>
  <si>
    <t xml:space="preserve">10.003.0035-0</t>
  </si>
  <si>
    <t xml:space="preserve">ESTACA RAIZ COM DIAMETRO DE 8" PARA CARGA DE 65T,INJECAO DEARGAMASSA DE CIMENTO E AREIA,COM RESISTENCIA DE 20MPA,CONFORME ABNT NBR 6122,INCLUSIVE O FORNECIMENTO DOS MATERIAIS (CIMENTO,AREIA E ACO),EXCLUSIVE PERFURACAO</t>
  </si>
  <si>
    <t xml:space="preserve">10.003.0035-A</t>
  </si>
  <si>
    <t xml:space="preserve">10.003.0036-0</t>
  </si>
  <si>
    <t xml:space="preserve">ESTACA RAIZ COM DIAMETRO DE 8" PARA CARGA DE 65T,INJECAO DEARGAMASSA DE CIMENTO E AREIA,COM RESISTENCIA DE 20MPA,CONFORME ABNT NBR 6122,EXCLUSIVE FORNECIMENTO DOS MATERIAIS (CIMENTO,AREIA E ACO) E PERFURACAO</t>
  </si>
  <si>
    <t xml:space="preserve">10.003.0036-A</t>
  </si>
  <si>
    <t xml:space="preserve">10.003.0040-0</t>
  </si>
  <si>
    <t xml:space="preserve">ESTACA RAIZ COM DIAMETRO DE 8" PARA CARGA DE 80T,INJECAO DEARGAMASSA DE CIMENTO E AREIA,COM RESISTENCIA DE 20MPA,CONFORME ABNT NBR 6122,INCLUSIVE O FORNECIMENTO DOS MATERIAIS (CIMENTO,AREIA E ACO),EXCLUSIVE PERFURACAO</t>
  </si>
  <si>
    <t xml:space="preserve">10.003.0040-A</t>
  </si>
  <si>
    <t xml:space="preserve">10.003.0041-0</t>
  </si>
  <si>
    <t xml:space="preserve">ESTACA RAIZ COM DIAMETRO DE 8" PARA CARGA DE 80T,INJECAO DEARGAMASSA DE CIMENTO E AREIA,COM RESISTENCIA DE 20MPA,CONFORME ABNT NBR 6122,EXCLUSIVE FORNECIMENTO DOS MATERIAIS (CIMENTO,AREIA E ACO) E PERFURACAO</t>
  </si>
  <si>
    <t xml:space="preserve">10.003.0041-A</t>
  </si>
  <si>
    <t xml:space="preserve">10.003.0045-0</t>
  </si>
  <si>
    <t xml:space="preserve">ESTACA RAIZ COM DIAMETRO DE 10" PARA CARGA DE 90T,INJECAO DEARGAMASSA DE CIMENTO E AREIA,COM RESISTENCIA DE 20MPA,CONFORME ABNT NBR 6122,INCLUSIVE O FORNECIMENTO DOS MATERIAIS (CIMENTO,AREIA E ACO),EXCLUSIVE PERFURACAO</t>
  </si>
  <si>
    <t xml:space="preserve">10.003.0045-A</t>
  </si>
  <si>
    <t xml:space="preserve">10.003.0046-0</t>
  </si>
  <si>
    <t xml:space="preserve">ESTACA RAIZ COM DIAMETRO DE 10" PARA CARGA DE 90T,INJECAO DEARGAMASSA DE CIMENTO E AREIA,COM RESISTENCIA DE 20MPA,CONFORME ABNT NBR 6122,EXCLUSIVE FORNECIMENTO DOS MATERIAIS (CIMENTO,AREIA E ACO) E PERFURACAO</t>
  </si>
  <si>
    <t xml:space="preserve">10.003.0046-A</t>
  </si>
  <si>
    <t xml:space="preserve">10.003.0050-0</t>
  </si>
  <si>
    <t xml:space="preserve">ESTACA RAIZ COM DIAMETRO DE 12" PARA CARGA DE 110T,INJECAO DE ARGAMASSA DE CIMENTO E AREIA,COM RESISTENCIA DE 20MPA,CONFORME ABNT NBR 6122,INCLUSIVE FORNECIMENTO DOS MATERIAIS (CIMENTO,AREIA E ACO),EXCLUSIVE PERFURACAO</t>
  </si>
  <si>
    <t xml:space="preserve">10.003.0050-A</t>
  </si>
  <si>
    <t xml:space="preserve">10.003.0051-0</t>
  </si>
  <si>
    <t xml:space="preserve">ESTACA RAIZ COM DIAMETRO DE 12" PARA CARGA DE 110T,INJECAO DE ARGAMASSA DE CIMENTO E AREIA,COM RESISTENCIA DE 20MPA,CONFORME ABNT NBR 6122,EXCLUSIVE FORNECIMENTO DOS MATERIAIS (CIMENTO,AREIA E ACO)E PERFURACAO</t>
  </si>
  <si>
    <t xml:space="preserve">10.003.0051-A</t>
  </si>
  <si>
    <t xml:space="preserve">10.003.0055-0</t>
  </si>
  <si>
    <t xml:space="preserve">ESTACA RAIZ COM DIAMETRO DE 16" PARA CARGA DE 120T,INJECAO DE ARGAMASSA DE CIMENTO E AREIA,COM RESISTENCIA DE 20MPA,CONFORME ABNT NBR 6122,INCLUSIVE O FORNECIMENTO DOS MATERIAIS (CIMENTO,AREIA E ACO),EXCLUSIVE PERFURACAO</t>
  </si>
  <si>
    <t xml:space="preserve">10.003.0055-A</t>
  </si>
  <si>
    <t xml:space="preserve">10.003.0056-0</t>
  </si>
  <si>
    <t xml:space="preserve">ESTACA RAIZ COM DIAMETRO DE 16" PARA CARGA DE 120T,INJECAO DE ARGAMASSA DE CIMENTO E AREIA,COM RESISTENCIA DE 20MPA,CONFORME ABNT NBR 6122,EXCLUSIVE FORNECIMENTO DOS MATERIAIS (CIMENTO,AREIA E ACO) E PERFURACAO</t>
  </si>
  <si>
    <t xml:space="preserve">10.003.0056-A</t>
  </si>
  <si>
    <t xml:space="preserve">10.003.0080-0</t>
  </si>
  <si>
    <t xml:space="preserve">ESTACA DE CONCRETO ARMADO,MOLDADA NO TERRENO,TIPO HELICE CONTINUA,DIAMETRO DE 400MM,CAPACIDADE DE CARGA DE 60T A 80T,INCLUSIVE FORNECIMENTO DOS MATERIAIS CONSIDERANDO O TRECHO CRAVADO E CONCRETADO</t>
  </si>
  <si>
    <t xml:space="preserve">10.003.0080-A</t>
  </si>
  <si>
    <t xml:space="preserve">10.003.0082-0</t>
  </si>
  <si>
    <t xml:space="preserve">ESTACA DE CONCRETO ARMADO,MOLDADA NO TERRENO,TIPO HELICE CONTINUA,DIAMETRO DE 500MM,CAPACIDADE DE CARGA DE 81T A 130T,INCLUSIVE FORNECIMENTO DOS MATERIAIS,CONSIDERANDO O TRECHO CRAVADO E CONCRETADO</t>
  </si>
  <si>
    <t xml:space="preserve">10.003.0082-A</t>
  </si>
  <si>
    <t xml:space="preserve">10.003.0084-0</t>
  </si>
  <si>
    <t xml:space="preserve">ESTACA DE CONCRETO ARMADO,MOLDADA NO TERRENO,TIPO HELICE CONTINUA,DIAMETRO DE 600MM,CAPACIDADE DE CARGA DE 131T A 150T,INCLUSIVE FORNECIMENTO DOS MATERIAIS,CONSIDERANDOO TRECHO CRAVADO E CONCRETADO</t>
  </si>
  <si>
    <t xml:space="preserve">10.003.0084-A</t>
  </si>
  <si>
    <t xml:space="preserve">10.004.0130-0</t>
  </si>
  <si>
    <t xml:space="preserve">ESTACA PRE-FABRICADA DE CONCRETO,MEDIDA A PARTIR DA COTA DEARRASAMENTO,EXCLUSIVE EMENDAS,CRAVACAO E TRANSPORTE DE BATE-ESTACAS,PARA CARGA DE TRABALHO DE COMPRESSAO AXIAL DE ATE 250KN (25TF),CONFORME ABNT NBR 16258.FORNECIMENTO</t>
  </si>
  <si>
    <t xml:space="preserve">10.004.0130-A</t>
  </si>
  <si>
    <t xml:space="preserve">10.004.0135-0</t>
  </si>
  <si>
    <t xml:space="preserve">ESTACA PRE-FABRICADA DE CONCRETO,MEDIDA A PARTIR DA COTA DEARRASAMENTO,EXCLUSIVE EMENDAS,CRAVACAO E TRANSPORTE DE BATE-ESTACAS,PARA CARGA DE TRABALHO DE COMPRESSAO AXIAL DE ATE 350KN (35TF),CONFORME ABNT NBR 16258.FORNECIMENTO</t>
  </si>
  <si>
    <t xml:space="preserve">10.004.0135-A</t>
  </si>
  <si>
    <t xml:space="preserve">10.004.0140-0</t>
  </si>
  <si>
    <t xml:space="preserve">ESTACA PRE-FABRICADA DE CONCRETO,MEDIDA A PARTIR DA COTA DEARRASAMENTO,EXCLUSIVE EMENDAS,CRAVACAO E TRANSPORTE DE BATE-ESTACAS,PARA CARGA DE TRABALHO DE COMPRESSAO AXIAL DE ATE 450KN (45TF),CONFORME ABNT NBR 16258.FORNECIMENTO</t>
  </si>
  <si>
    <t xml:space="preserve">10.004.0140-A</t>
  </si>
  <si>
    <t xml:space="preserve">10.004.0145-0</t>
  </si>
  <si>
    <t xml:space="preserve">ESTACA PRE-FABRICADA DE CONCRETO,MEDIDA A PARTIR DA COTA DEARRASAMENTO,EXCLUSIVE EMENDAS,CRAVACAO E TRANSPORTE DE BATE-ESTACAS,PARA CARGA DE TRABALHO DE COMPRESSAO AXIAL DE ATE 600KN (60TF),CONFORME ABNT NBR 16258.FORNECIMENTO</t>
  </si>
  <si>
    <t xml:space="preserve">10.004.0145-A</t>
  </si>
  <si>
    <t xml:space="preserve">10.004.0149-0</t>
  </si>
  <si>
    <t xml:space="preserve">ESTACA PRE-FABRICADA DE CONCRETO,MEDIDA A PARTIR DA COTA DEARRASAMENTO,EXCLUSIVE EMENDAS,CRAVACAO E TRANSPORTE DE BATE-ESTACAS,PARA CARGA DE TRABALHO DE COMPRESSAO AXIAL DE ATE 750KN (75TF),CONFORME ABNT NBR 16258.FORNECIMENTO</t>
  </si>
  <si>
    <t xml:space="preserve">10.004.0149-A</t>
  </si>
  <si>
    <t xml:space="preserve">10.004.0165-0</t>
  </si>
  <si>
    <t xml:space="preserve">ESTACA PRE-FABRICADA DE CONCRETO,MEDIDA A PARTIR DA COTA DEARRASAMENTO,EXCLUSIVE EMENDAS,CRAVACAO E TRANSPORTE DE BATE-ESTACAS,PARA CARGA DE TRABALHO DE COMPRESSAO AXIAL DE ATE 950KN (95TF),CONFORME ABNT NBR 16258.FORNECIMENTO</t>
  </si>
  <si>
    <t xml:space="preserve">10.004.0165-A</t>
  </si>
  <si>
    <t xml:space="preserve">10.004.0170-0</t>
  </si>
  <si>
    <t xml:space="preserve">ESTACA PRE-FABRICADA DE CONCRETO,MEDIDA A PARTIR DA COTA DEARRASAMENTO,EXCLUSIVE EMENDAS,CRAVACAO E TRANSPORTE DE BATE-ESTACAS,PARA CARGA DE TRABALHO DE COMPRESSAO AXIAL DE ATE 1300KN (130TF),CONFORME ABNT NBR 16258.FORNECIMENTO</t>
  </si>
  <si>
    <t xml:space="preserve">10.004.0170-A</t>
  </si>
  <si>
    <t xml:space="preserve">10.004.0175-0</t>
  </si>
  <si>
    <t xml:space="preserve">ESTACA PRE-FABRICADA DE CONCRETO,MEDIDA A PARTIR DA COTA DEARRASAMENTO,EXCLUSIVE EMENDAS,CRAVACAO E TRANSPORTE DE BATE-ESTACAS,PARA CARGA DE TRABALHO DE COMPRESSAO AXIAL DE ATE 1700KN (170TF),CONFORME ABNT NBR 16258.FORNECIMENTO</t>
  </si>
  <si>
    <t xml:space="preserve">10.004.0175-A</t>
  </si>
  <si>
    <t xml:space="preserve">10.004.0180-0</t>
  </si>
  <si>
    <t xml:space="preserve">ESTACA PRE-MOLDADA DE CONCRETO ARMADO,CENTRIFUGADA,MEDIDA APARTIR DA COTA DE ARRASAMENTO,EXCLUSIVE EMENDAS,CRAVACAO E TRANSPORTE DO BATE-ESTACAS,D=26CM,PARA CARGA DE TRABALHO DE COMPRESSAO AXIAL DE ATE 500KN(50TF).FORNECIMENTO</t>
  </si>
  <si>
    <t xml:space="preserve">10.004.0180-A</t>
  </si>
  <si>
    <t xml:space="preserve">10.004.0181-0</t>
  </si>
  <si>
    <t xml:space="preserve">ESTACA PRE-MOLDADA DE CONCRETO ARMADO,CENTRIFUGADA,MEDIDA APARTIR DA COTA DE ARRASAMENTO,EXCLUSIVE EMENDAS,CRAVACAO E TRANSPORTE DE BATE-ESTACAS,D=33CM,PARA CARGA DE TRABALHO DE COMPRESSAO AXIAL DE ATE 800KN(80TF).FORNECIMENTO</t>
  </si>
  <si>
    <t xml:space="preserve">10.004.0181-A</t>
  </si>
  <si>
    <t xml:space="preserve">10.004.0182-0</t>
  </si>
  <si>
    <t xml:space="preserve">ESTACA PRE-MOLDADA DE CONCRETO ARMADO,CENTRIFUGADA,MEDIDA APARTIR DA COTA DE ARRASAMENTO,EXCLUSIVE EMENDAS,CRAVACAO E TRANSPORTE DO BATE-ESTACAS,D=38CM,PARA CARGA DE TRABALHO DE COMPRESSAO AXIAL DE ATE 1000KN(100TF).FORNECIMENTO</t>
  </si>
  <si>
    <t xml:space="preserve">10.004.0182-A</t>
  </si>
  <si>
    <t xml:space="preserve">10.004.0183-0</t>
  </si>
  <si>
    <t xml:space="preserve">ESTACA PRE-MOLDADA DE CONCRETO ARMADO,CENTRIFUGADA,MEDIDA APARTIR DA COTA DE ARRASAMENTO,EXCLUSIVE EMENDAS,CRAVACAO E TRANSPORTE DE BATE-ESTACAS,D=42CM,PARA CARGA DE TRABALHO DE COMPRESSAO AXIAL DE ATE 1250KN(125TF).FORNECIMENTO</t>
  </si>
  <si>
    <t xml:space="preserve">10.004.0183-A</t>
  </si>
  <si>
    <t xml:space="preserve">10.004.0184-0</t>
  </si>
  <si>
    <t xml:space="preserve">ESTACA PRE-MOLDADA DE CONCRETO ARMADO,CENTRIFUGADA,MEDIDA APARTIR DA COTA DE ARRASAMENTO,EXCLUSIVE EMENDAS,CRAVACAO E TRANSPORTE DE BATE-ESTACAS,D=50CM,PARA CARGA DE TRABALHO DE COMPRESSAO AXIAL DE ATE 1700KN(170TF).FORNECIMENTO</t>
  </si>
  <si>
    <t xml:space="preserve">10.004.0184-A</t>
  </si>
  <si>
    <t xml:space="preserve">10.004.0185-0</t>
  </si>
  <si>
    <t xml:space="preserve">ESTACA PRE-MOLDADA DE CONCRETO ARMADO,CENTRIFUGADA,MEDIDA APARTIR DA COTA DE ARRASAMENTO,EXCLUSIVE EMENDAS,CRAVACAO E TRANSPORTE DE BATE-ESTACAS,D=60CM,PARA CARGA DE TRABALHO DE COMPRESSAO AXIAL DE ATE 2350KN(235TF).FORNECIMENTO</t>
  </si>
  <si>
    <t xml:space="preserve">10.004.0185-A</t>
  </si>
  <si>
    <t xml:space="preserve">10.004.0186-0</t>
  </si>
  <si>
    <t xml:space="preserve">ESTACA PRE-MOLDADA DE CONCRETO ARMADO,CENTRIFUGADA,MEDIDA APARTIR DA COTA DE ARRASAMENTO,EXCLUSIVE EMENDAS,CRAVACAO E TRANSPORTE DO BATE-ESTACAS,D=70CM,PARA CARGA DE TRABALHO DE COMPRESSAO AXIAL DE ATE 3150KN(315TF).FORNECIMENTO</t>
  </si>
  <si>
    <t xml:space="preserve">10.004.0186-A</t>
  </si>
  <si>
    <t xml:space="preserve">10.004.0200-0</t>
  </si>
  <si>
    <t xml:space="preserve">CRAVACAO DE ESTACA PRE-FABRICADA DE CONCRETO,INCLUSIVE BATE-ESTACAS (VIDE TRANSPORTE NA FAMILIA 04.025),MEDIDA A PARTIRDO NIVEL DE OPERACAO DO BATE-ESTACAS PARA CARGA DE TRABALHODE COMPRESSAO AXIAL DE ATE 250KN (25TF)</t>
  </si>
  <si>
    <t xml:space="preserve">10.004.0200-A</t>
  </si>
  <si>
    <t xml:space="preserve">10.004.0205-0</t>
  </si>
  <si>
    <t xml:space="preserve">CRAVACAO DE ESTACA PRE-FABRICADA DE CONCRETO,INCLUSIVE BATE-ESTACAS (VIDE TRANSPORTE NA FAMILIA 04.025),MEDIDA A PARTIRDO NIVEL DE OPERACAO DO BATE-ESTACAS PARA CARGA DE TRABALHODE COMPRESSAO AXIAL DE ATE 350KN(35TF)</t>
  </si>
  <si>
    <t xml:space="preserve">10.004.0205-A</t>
  </si>
  <si>
    <t xml:space="preserve">10.004.0210-0</t>
  </si>
  <si>
    <t xml:space="preserve">CRAVACAO DE ESTACAS PRE-FABRICADAS DE CONCRETO,INCLUSIVE BATE-ESTACA(VIBE TRANSPORTE NA FAMILIA 04.025),MEDIDA A PARTIRDO NIVEL DE OPERACAO DO BATE-ESTACAS PARA CARGA DE TRABALHODE COMPRESSAO AXIAL DE ATE 450KN(45TF)</t>
  </si>
  <si>
    <t xml:space="preserve">10.004.0210-A</t>
  </si>
  <si>
    <t xml:space="preserve">10.004.0215-0</t>
  </si>
  <si>
    <t xml:space="preserve">CRAVACAO DE ESTACA PRE-FABRICADA DE CONCRETO,INCLUSIVE BATE-ESTACAS (VIDE TRANSPORTE NA FAMILIA 04.025),MEDIDA A PARTIRDO NIVEL DE OPERACAO DO BATE-ESTACAS PARA CARGA DE TRABALHODE COMPRESSAO AXIAL DE ATE 600KN (60TF)</t>
  </si>
  <si>
    <t xml:space="preserve">10.004.0215-A</t>
  </si>
  <si>
    <t xml:space="preserve">10.004.0220-0</t>
  </si>
  <si>
    <t xml:space="preserve">CRAVACAO DE ESTACA PRE-FABRICADA DE CONCRETO,INCLUSIVE BATE-ESTACAS (VIDE TRANSPORTE NA FAMILIA 04.025),MEDIDA A PARTIRDO NIVEL DE OPERACAO DO BATE-ESTACAS PARA CARGA DE TRABALHODE COMPRESSAO AXIAL DE ATE 750KN (75TF)</t>
  </si>
  <si>
    <t xml:space="preserve">10.004.0220-A</t>
  </si>
  <si>
    <t xml:space="preserve">10.004.0225-0</t>
  </si>
  <si>
    <t xml:space="preserve">CRAVACAO DE ESTACA PRE-FABRICADA DE CONCRETO,INCLUSIVE BATE-ESTACAS (VIDE TRANSPORTE NA FAMILIA 04.025),MEDIDA A PARTIRDO NIVEL DE OPERACAO DO BATE-ESTACAS PARA CARGA DE TRABALHODE COMPRESSAO AXIAL DE ATE 950KN (95TF)</t>
  </si>
  <si>
    <t xml:space="preserve">10.004.0225-A</t>
  </si>
  <si>
    <t xml:space="preserve">10.004.0230-0</t>
  </si>
  <si>
    <t xml:space="preserve">CRAVACAO DE ESTACA PRE-FABRICADA DE CONCRETO,INCLUSIVE BATE-ESTACAS (VIDE TRANSPORTE NA FAMILIA 04.025),MEDIDA A PARTIRDO NIVEL DE OPERACAO DO BATE-ESTACAS PARA CARGA DE TRABALHODE COMPRESSAO AXIAL DE ATE 1300KN (130TF)</t>
  </si>
  <si>
    <t xml:space="preserve">10.004.0230-A</t>
  </si>
  <si>
    <t xml:space="preserve">10.004.0235-0</t>
  </si>
  <si>
    <t xml:space="preserve">CRAVACAO DE ESTACA PRE-FABRICADA DE CONCRETO,INCLUSIVE BATE-ESTACAS (VIDE TRANSPORTE NA FAMILIA 04.025),MEDIDA A PARTIRDO NIVEL DE OPERACAO DO BATE-ESTACAS PARA CARGA DE TRABALHODE COMPRESSAO AXIAL DE ATE 1700KN (170TF)</t>
  </si>
  <si>
    <t xml:space="preserve">10.004.0235-A</t>
  </si>
  <si>
    <t xml:space="preserve">10.004.0260-0</t>
  </si>
  <si>
    <t xml:space="preserve">EMENDA METALICA EM ESTACA PRE-FABRICADA,PARA CARGA DE TRABALHO DE COMPRESSAO AXIAL DE ATE 250KN(25TF)</t>
  </si>
  <si>
    <t xml:space="preserve">10.004.0260-A</t>
  </si>
  <si>
    <t xml:space="preserve">10.004.0265-0</t>
  </si>
  <si>
    <t xml:space="preserve">EMENDA METALICA EM ESTACA PRE-FABRICADA,PARA CARGA DE TRABALHO DE COMPRESSAO AXIAL DE ATE 350KN(35TF)</t>
  </si>
  <si>
    <t xml:space="preserve">10.004.0265-A</t>
  </si>
  <si>
    <t xml:space="preserve">10.004.0270-0</t>
  </si>
  <si>
    <t xml:space="preserve">EMENDA METALICA EM ESTACA PRE-FABRICADA,PARA CARGA DE TRABALHO DE COMPRESSAO AXIAL DE ATE 450KN(45TF)</t>
  </si>
  <si>
    <t xml:space="preserve">10.004.0270-A</t>
  </si>
  <si>
    <t xml:space="preserve">10.004.0275-0</t>
  </si>
  <si>
    <t xml:space="preserve">EMENDA METALICA EM ESTACA PRE-FABRICADA,PARA CARGA DE TRABALHO DE COMPRESSAO AXIAL DE ATE 600KN(60TF)</t>
  </si>
  <si>
    <t xml:space="preserve">10.004.0275-A</t>
  </si>
  <si>
    <t xml:space="preserve">10.004.0280-0</t>
  </si>
  <si>
    <t xml:space="preserve">EMENDA METALICA EM ESTACA PRE-FABRICADA,PARA CARGA DE TRABALHO DE COMPRESSAO AXIAL DE ATE 750KN(75TF)</t>
  </si>
  <si>
    <t xml:space="preserve">10.004.0280-A</t>
  </si>
  <si>
    <t xml:space="preserve">10.004.0285-0</t>
  </si>
  <si>
    <t xml:space="preserve">EMENDA METALICA EM ESTACA PRE-FABRICADA,PARA CARGA DE TRABALHO DE COMPRESSAO AXIAL DE ATE 950KN(95TF)</t>
  </si>
  <si>
    <t xml:space="preserve">10.004.0285-A</t>
  </si>
  <si>
    <t xml:space="preserve">10.004.0290-0</t>
  </si>
  <si>
    <t xml:space="preserve">EMENDA METALICA EM ESTACA PRE-FABRICADA,PARA CARGA DE TRABALHO DE COMPRESSAO AXIAL DE ATE 1300KN(130TF)</t>
  </si>
  <si>
    <t xml:space="preserve">10.004.0290-A</t>
  </si>
  <si>
    <t xml:space="preserve">10.004.0295-0</t>
  </si>
  <si>
    <t xml:space="preserve">EMENDA METALICA EM ESTACA PRE-FABRICADA,PARA CARGA DE TRABALHO DE COMPRESSAO AXIAL DE ATE 1700KN(170TF)</t>
  </si>
  <si>
    <t xml:space="preserve">10.004.0295-A</t>
  </si>
  <si>
    <t xml:space="preserve">10.005.0002-0</t>
  </si>
  <si>
    <t xml:space="preserve">ESTACA DE CONCRETO ARMADO,MOLDADA NO TERRENO,TIPO "FRANKI STANDARD",COM DIAMETRO DE 350MM,PROFUNDIDADE ATE 16,00M,CAPACIDADE MEDIA DE CARGA IGUAL A 55T,INCLUSIVE FORNECIMENTO DOS MATERIAIS,CONSIDERANDO O TRECHO CRAVADO E CONCRETADO</t>
  </si>
  <si>
    <t xml:space="preserve">10.005.0002-A</t>
  </si>
  <si>
    <t xml:space="preserve">10.005.0003-1</t>
  </si>
  <si>
    <t xml:space="preserve">ESTACA DE CONCRETO ARMADO,MOLDADA NO TERRENO,TIPO "FRANKI STANDARD",COM DIAMETRO DE 400MM,PROFUNDIDADE ATE 16,00M,CAPACIDADE MEDIA DE CARGA IGUAL A 70T,INCLUSIVE FORNECIMENTO DOS MATERIAIS,CONSIDERANDO O TRECHO CRAVADO E CONCRETADO</t>
  </si>
  <si>
    <t xml:space="preserve">10.005.0003-B</t>
  </si>
  <si>
    <t xml:space="preserve">10.005.0004-0</t>
  </si>
  <si>
    <t xml:space="preserve">ESTACA DE CONCRETO ARMADO,MOLDADA NO TERRENO,TIPO "FRANKI STANDARD",COM DIAMETRO DE 450MM,PROFUNDIDADE ATE 16,00M,CAPACIDADE MEDIA DE CARGA IGUAL A 100T,INCLUSIVE FORNECIMENTO DOSMATERIAIS,CONSIDERANDO O TRECHO CRAVADO E CONCRETADO</t>
  </si>
  <si>
    <t xml:space="preserve">10.005.0004-A</t>
  </si>
  <si>
    <t xml:space="preserve">10.005.0005-0</t>
  </si>
  <si>
    <t xml:space="preserve">ESTACA DE CONCRETO ARMADO,MOLDADA NO TERRENO,TIPO "FRANKI STANDARD",COM DIAMETRO DE 520MM,PROFUNDIDADE ATE 16,00M,CAPACIDADE MEDIA DE CARGA IGUAL A 130T,INCLUSIVE FORNECIMENTO DOSMATERIAIS,CONSIDERANDO O TRECHO CRAVADO E CONCRETADO</t>
  </si>
  <si>
    <t xml:space="preserve">10.005.0005-A</t>
  </si>
  <si>
    <t xml:space="preserve">10.005.0006-0</t>
  </si>
  <si>
    <t xml:space="preserve">ESTACA DE CONCRETO ARMADO,MOLDADA NO TERRENO,TIPO "FRANKI STANDARD",COM DIAMETRO DE 600MM,PROFUNDIDADE ATE 16,00M,CAPACICIDADE MEDIA DE CARGA IGUAL A 170T,INCLUSIVE FORNECIMENTO DOS MATERIAIS,CONSIDERANDO O TRECHO CRAVADO E CONCRETADO</t>
  </si>
  <si>
    <t xml:space="preserve">10.005.0006-A</t>
  </si>
  <si>
    <t xml:space="preserve">10.005.0022-0</t>
  </si>
  <si>
    <t xml:space="preserve">ESTACA DE CONCRETO ARMADO,MOLDADA NO TERRENO,TIPO "FRANKI STANDARD",COM DIAMETRO DE 350MM,PROFUNDIDADE ACIMA DE 16,00M EATE 18,00M,CAPACIDADE MEDIA DE CARGA IGUAL A 55T,INCLUSIVEFORNECIMENTO DOS MATERIAIS,CONSIDERANDO O TRECHO CRAVADO E CONCRETADO</t>
  </si>
  <si>
    <t xml:space="preserve">10.005.0022-A</t>
  </si>
  <si>
    <t xml:space="preserve">10.005.0023-1</t>
  </si>
  <si>
    <t xml:space="preserve">ESTACA DE CONCRETO ARMADO,MOLDADA NO TERRENO,TIPO "FRANKI STANDARD",COM DIAMETRO DE 400MM,PROFUNDIDADE ACIMA DE 16,00M EATE 23,00M,CAPACIDADE MEDIA DE CARGA IGUAL A 70T,INCLUSIVEFORNECIMENTO DOS MATERIAIS,CONSIDERANDO O TRECHO CRAVADO E CONCRETADO</t>
  </si>
  <si>
    <t xml:space="preserve">10.005.0023-B</t>
  </si>
  <si>
    <t xml:space="preserve">10.005.0024-0</t>
  </si>
  <si>
    <t xml:space="preserve">ESTACA DE CONCRETO ARMADO,MOLDADA NO TERRENO,TIPO "FRANKI STANDARD",COM DIAMETRO DE 450MM,PROFUNDIDADE ACIMA DE 16,00M EATE 27,00M,CAPACIDADE MEDIA DE CARGA IGUAL A 100T,INCLUSIVEFORNECIMENTO DOS MATERIAIS,CONSIDERANDO O TRECHO CRAVADO E CONCRETADO</t>
  </si>
  <si>
    <t xml:space="preserve">10.005.0024-A</t>
  </si>
  <si>
    <t xml:space="preserve">10.005.0025-0</t>
  </si>
  <si>
    <t xml:space="preserve">ESTACA DE CONCRETO ARMADO,MOLDADA NO TERRENO,TIPO "FRANKI STANDARD",COM DIAMETRO DE 520MM,PROFUNDIDADE ACIMA DE 16,00M EATE 35,00M,CAPACIDADE MEDIA DE CARGA IGUAL A 130T,INCLUSIVEFORNECIMENTO DOS MATERIAIS,CONSIDERANDO O TRECHO CRAVADO E CONCRETADO</t>
  </si>
  <si>
    <t xml:space="preserve">10.005.0025-A</t>
  </si>
  <si>
    <t xml:space="preserve">10.005.0026-0</t>
  </si>
  <si>
    <t xml:space="preserve">ESTACA DE CONCRETO ARMADO,MOLDADA NO TERRENO,TIPO "FRANKI STANDARD",COM DIAMETRO DE 600MM,PROFUNDIDADE ACIMA DE 16,00M EATE 35,00M,CAPACIDADE MEDIA DE CARGA IGUAL A 170T,INCLUSIVEFORNECIMENTO DOS MATERIAIS,CONSIDERANDO O TRECHO CRAVADO E CONCRETADO</t>
  </si>
  <si>
    <t xml:space="preserve">10.005.0026-A</t>
  </si>
  <si>
    <t xml:space="preserve">10.005.0030-0</t>
  </si>
  <si>
    <t xml:space="preserve">TRECHO CRAVADO,MAS NAO CONCRETADO(SITUADO ACIMA DA COTA DE ARRASAMENTO),DE TUBULACAO NECESSARIA PARA EXECUCAO DE ESTACAMOLDADA NO TERRENO,TIPO "FRANKI",COM DIAMETRO DE 350MM</t>
  </si>
  <si>
    <t xml:space="preserve">10.005.0030-A</t>
  </si>
  <si>
    <t xml:space="preserve">10.005.0031-0</t>
  </si>
  <si>
    <t xml:space="preserve">TRECHO CRAVADO,MAS NAO CONCRETADO(SITUADO ACIMA DA COTA DE ARRASAMENTO),DE TUBULACAO NECESSARIA PARA EXECUCAO DE ESTACAMOLDADA NO TERRENO,TIPO "FRANKI",COM DIAMETRO DE 400MM</t>
  </si>
  <si>
    <t xml:space="preserve">10.005.0031-A</t>
  </si>
  <si>
    <t xml:space="preserve">10.005.0032-0</t>
  </si>
  <si>
    <t xml:space="preserve">TRECHO CRAVADO,MAS NAO CONCRETADO(SITUADO ACIMA DA COTA DE ARRASAMENTO),DE TUBULACAO NECESSARIA PARA EXECUCAO DE ESTACAMOLDADA NO TERRENO,TIPO "FRANKI",COM DIAMETRO DE 450MM</t>
  </si>
  <si>
    <t xml:space="preserve">10.005.0032-A</t>
  </si>
  <si>
    <t xml:space="preserve">10.005.0033-0</t>
  </si>
  <si>
    <t xml:space="preserve">TRECHO CRAVADO,MAS NAO CONCRETADO(SITUADO ACIMA DA COTA DE ARRASAMENTO),DE TUBULACAO NECESSARIA PARA EXECUCAO DE ESTACAMOLDADA NO TERRENO,TIPO "FRANKI",COM DIAMETRO DE 520MM</t>
  </si>
  <si>
    <t xml:space="preserve">10.005.0033-A</t>
  </si>
  <si>
    <t xml:space="preserve">10.005.0034-0</t>
  </si>
  <si>
    <t xml:space="preserve">TRECHO CRAVADO,MAS NAO CONCRETADO(SITUADO ACIMA DA COTA DE ARRASAMENTO),DE TUBULACAO NECESSARIA PARA EXECUCAO DE ESTACAMOLDADA NO TERRENO,TIPO "FRANKI",COM DIAMETRO DE 600MM</t>
  </si>
  <si>
    <t xml:space="preserve">10.005.0034-A</t>
  </si>
  <si>
    <t xml:space="preserve">10.005.0050-1</t>
  </si>
  <si>
    <t xml:space="preserve">BULBO DE ALARGAMENTO PARA ESTACA TIPO "FRANKI",DIAMETRO DE 350MM(ATE 270L)</t>
  </si>
  <si>
    <t xml:space="preserve">10.005.0050-B</t>
  </si>
  <si>
    <t xml:space="preserve">10.005.0052-0</t>
  </si>
  <si>
    <t xml:space="preserve">BULBO DE ALARGAMENTO PARA ESTACA TIPO "FRANKI",DIAMETRO DE 400MM(ATE 360L)</t>
  </si>
  <si>
    <t xml:space="preserve">10.005.0052-A</t>
  </si>
  <si>
    <t xml:space="preserve">10.005.0055-0</t>
  </si>
  <si>
    <t xml:space="preserve">BULBO DE ALARGAMENTO PARA ESTACA TIPO "FRANKI",DIAMETRO DE 450MM(ATE 450L)</t>
  </si>
  <si>
    <t xml:space="preserve">10.005.0055-A</t>
  </si>
  <si>
    <t xml:space="preserve">10.005.0057-0</t>
  </si>
  <si>
    <t xml:space="preserve">BULBO DE ALARGAMENTO PARA ESTACA TIPO "FRANKI",DIAMETRO DE 520MM(ATE 600L)</t>
  </si>
  <si>
    <t xml:space="preserve">10.005.0057-A</t>
  </si>
  <si>
    <t xml:space="preserve">10.005.0060-0</t>
  </si>
  <si>
    <t xml:space="preserve">BULBO DE ALARGAMENTO PARA ESTACA TIPO "FRANKI",DIAMETRO DE 600MM(ATE 750L)</t>
  </si>
  <si>
    <t xml:space="preserve">10.005.0060-A</t>
  </si>
  <si>
    <t xml:space="preserve">10.008.0001-1</t>
  </si>
  <si>
    <t xml:space="preserve">ESCAVACAO DE FUSTE DE TUBULAO COM CAMISA DE CONCRETO ARMADO,TENDO 1,40M DE DIAMETRO EXTERNO E PLANO DA BASE ATE 4,50M DEPROFUNDIDADE,A CEU ABERTO EM MATERIAL DE 1ª CATEGORIA,EXCLUSIVE MATERIAL,MAO-DE-OBRA E MATERIAL PARA CONCRETO,FORMAS,ARMACAO,CARGA,TRANSPORTE E DESCARGA DO MATERIAL ESCAVADO E ALARGAMENTO DA BASE</t>
  </si>
  <si>
    <t xml:space="preserve">10.008.0001-B</t>
  </si>
  <si>
    <t xml:space="preserve">10.008.0002-1</t>
  </si>
  <si>
    <t xml:space="preserve">ESCAVACAO DE FUSTE DE TUBULAO COM CAMISA DE CONCRETO ARMADO,TENDO 1,40M DE DIAMETRO EXTERNO E PLANO DA BASE ENTRE 4,50 E7,50M DE PROFUNDIDADE,A CEU ABERTO EM MATERIAL DE 1ª CATEGORIA,EXCLUSIVE MATERIAL,MAO-DE-OBRA E MATERIAL PARA CONCRETO,FORMAS,ARMACAO,CARGA,TRANSPORTE E DESCARGA DO MATERIAL ESCAVADO E ALARGAMENTO DA BASE</t>
  </si>
  <si>
    <t xml:space="preserve">10.008.0002-B</t>
  </si>
  <si>
    <t xml:space="preserve">10.008.0003-1</t>
  </si>
  <si>
    <t xml:space="preserve">ESCAVACAO DE FUSTE DE TUBULAO COM CAMISA DE CONCRETO ARMADO,TENDO 1,50M DE DIAMETRO EXTERNO E PLANO DA BASE ATE 4,50M DEPROFUNDIDADE,A CEU ABERTO EM MATERIAL EM 1ª CATEGORIA,EXCLUSIVE MATERIAL,MAO-DE-OBRA E MATERIAL PARA CONCRETO,FORMAS,ARMACAO,CARGA,TRANSPORTE E DESCARGA DO MATERIAL ESCAVADO E ALARGAMENTO DA BASE</t>
  </si>
  <si>
    <t xml:space="preserve">10.008.0003-B</t>
  </si>
  <si>
    <t xml:space="preserve">10.008.0004-1</t>
  </si>
  <si>
    <t xml:space="preserve">ESCAVACAO DE FUSTE DE TUBULAO COM CAMISA DE CONCRETO ARMADO,TENDO 1,50M DE DIAMETRO EXTERNO E PLANO DA BASE ENTRE 4,50 E7,50M DE PROFUNDIDADE,A CEU ABERTO EM MATERIAL DE 1ª CATEGORIA,EXCLUSIVE MATERIAL,MAO-DE-OBRA E MATERIAL PARA CONCRETO,FORMAS,ARMACAO,CARGA,TRANSPORTE E DESCARGA DO MATERIAL ESCAVADO E ALARGAMENTO DA BASE</t>
  </si>
  <si>
    <t xml:space="preserve">10.008.0004-B</t>
  </si>
  <si>
    <t xml:space="preserve">10.008.0005-1</t>
  </si>
  <si>
    <t xml:space="preserve">ESCAVACAO DE FUSTE DE TUBULAO COM CAMISA DE CONCRETO ARMADO,TENDO 1,60M DE DIAMETRO EXTERNO E PLANO DA BASE ATE 4,50M DEPROFUNDIDADE,A CEU ABERTO EM MATERIAL DE 1ª CATEGORIA,EXCLUSIVE MATERIAL,MAO-DE-OBRA E MATERIAL PARA CONCRETO,FORMAS,ARMACAO,CARGA,TRANSPORTE E DESCARGA DO MATERIAL ESCAVADO E ALARGAMENTO DA BASE</t>
  </si>
  <si>
    <t xml:space="preserve">10.008.0005-B</t>
  </si>
  <si>
    <t xml:space="preserve">10.008.0006-1</t>
  </si>
  <si>
    <t xml:space="preserve">ESCAVACAO DE FUSTE DE TUBULAO COM CAMISA DE CONCRETO ARMADO,TENDO 1,60M DE DIAMETRO EXTERNO E PLANO DA BASE ENTRE 4,50 E7,50M DE PROFUNDIDADE,A CEU ABERTO EM MATERIAL DE 1ª CATEGORIA,EXCLUSIVE MATERIAL,MAO-DE-OBRA E MATERIAL PARA CONCRETO,FORMAS,ARMACAO,CARGA,TRANSPORTE E DESCARGA DO MATERIAL ESCAVADO E ALARGAMENTO DA BASE</t>
  </si>
  <si>
    <t xml:space="preserve">10.008.0006-B</t>
  </si>
  <si>
    <t xml:space="preserve">10.008.0007-1</t>
  </si>
  <si>
    <t xml:space="preserve">ESCAVACAO DE FUSTE DE TUBULAO COM CAMISA DE CONCRETO ARMADO,TENDO 1,80M DE DIAMETRO EXTERNO E PLANO DA BASE ATE 4,50M DEPROFUNDIDADE,A CEU ABERTO EM MATERIAL DE 1ª CATEGORIA,EXCLUSIVE MATERIAL,MAO-DE-OBRA E MATERIAL PARA CONCRETO,FORMAS,ARMACAO,CARGA,TRANSPORTE E DESCARGA DO MATERIAL ESCAVADO E ALARGAMENTO DA BASE</t>
  </si>
  <si>
    <t xml:space="preserve">10.008.0007-B</t>
  </si>
  <si>
    <t xml:space="preserve">10.008.0008-1</t>
  </si>
  <si>
    <t xml:space="preserve">ESCAVACAO DE FUSTE DE TUBULAO COM CAMISA DE CONCRETO ARMADO,TENDO 1,80M DE DIAMETRO EXTERNO E PLANO DA BASE ENTRE 4,50 E7,50M DE PROFUNDIDADE,A CEU ABERTO EM MATERIAL DE 1ª CATEGORIA,EXCLUSIVE MATERIAL,MAO-DE-OBRA E MATERIAL PARA CONCRETO,FORMAS,ARMACAO,CARGA,TRANSPORTE E DESCARGA DO MATERIAL ESCAVADO E ALARGAMENTO DA BASE</t>
  </si>
  <si>
    <t xml:space="preserve">10.008.0008-B</t>
  </si>
  <si>
    <t xml:space="preserve">10.008.0009-1</t>
  </si>
  <si>
    <t xml:space="preserve">ESCAVACAO DE FUSTE DE TUBULAO COM CAMISA DE CONCRETO ARMADO,TENDO 2,00M DE DIAMETRO EXTERNO E PLANO DA BASE ATE 4,50M DEPROFUNDIDADE,A CEU ABERTO EM MATERIAL DE 1ª CATEGORIA,EXCLUSIVE MATERIAL,MAO-DE-OBRA E MATERIAL PARA CONCRETO,FORMAS,ARMACAO,CARGA,TRANSPORTE E DESCARGA DO MATERIAL ESCAVADO E ALARGAMENTO DA BASE</t>
  </si>
  <si>
    <t xml:space="preserve">10.008.0009-B</t>
  </si>
  <si>
    <t xml:space="preserve">10.008.0010-1</t>
  </si>
  <si>
    <t xml:space="preserve">ESCAVACAO DE FUSTE DE TUBULAO COM CAMISA DE CONCRETO ARMADO,TENDO 2,00M DE DIAMETRO EXTERNO E PLANO DA BASE ENTRE 4,50 E7,50M DE PROFUNDIDADE,A CEU ABERTO EM MATERIAL DE 1ª CATEGORIA,EXCLUSIVE MATERIAL,MAO-DE-OBRA E MATERIAL PARA CONCRETO,FORMAS,ARMACAO,CARGA,TRANSPORTE E DESCARGA DO MATERIAL ESCAVADO E ALARGAMENTO DA BASE</t>
  </si>
  <si>
    <t xml:space="preserve">10.008.0010-B</t>
  </si>
  <si>
    <t xml:space="preserve">10.008.0020-0</t>
  </si>
  <si>
    <t xml:space="preserve">ESCAVACAO DE FUSTE DE TUBULAO COM CAMISA DE CONCRETO ARMADO,TENDO 1,40M DE DIAMETRO EXTERNO E PLANO DA BASE ATE 4,50M DEPROFUNDIDADE,A CEU ABERTO EM MATERIAL DE 2ª CATEGORIA,EXCLUSIVE MATERIAL,MAO-DE-OBRA E MATERIAL PARA CONCRETO,FORMAS,ARMACAO,CARGA,TRANSPORTE E DESCARGA DO MATERIAL ESCAVADO E ALARGAMENTO DA BASE</t>
  </si>
  <si>
    <t xml:space="preserve">10.008.0020-A</t>
  </si>
  <si>
    <t xml:space="preserve">10.008.0021-0</t>
  </si>
  <si>
    <t xml:space="preserve">ESCAVACAO DE FUSTE DE TUBULAO COM CAMISA DE CONCRETO ARMADO,TENDO 1,40M DE DIAMETRO EXTERNO E PLANO DA BASE ENTRE 4,50 E7,50M DE PROFUNDIDADE,A CEU ABERTO EM MATERIAL DE 2ª CATEGORIA,EXCLUSIVE MATERIAL,MAO-DE-OBRA E MATERIAL PARA CONCRETO,FORMAS,ARMACAO,CARGA,TRANSPORTE E DESCARGA DO MATERIAL ESCAVADO E ALARGAMENTO DA BASE</t>
  </si>
  <si>
    <t xml:space="preserve">10.008.0021-A</t>
  </si>
  <si>
    <t xml:space="preserve">10.008.0022-0</t>
  </si>
  <si>
    <t xml:space="preserve">ESCAVACAO DE FUSTE DE TUBULAO COM CAMISA DE CONCRETO ARMADO,TENDO 1,50M DE DIAMETRO EXTERNO E PLANO DA BASE ATE 4,50M DEPROFUNDIDADE,A CEU ABERTO EM MATERIAL DE 2ª CATEGORIA,EXCLUSIVE MATERIAL,MAO-DE-OBRA E MATERIAL PARA CONCRETO,FORMAS,ARMACAO,CARGA,TRANSPORTE E DESCARGA DO MATERIAL ESCAVADO E ALARGAMENTO DA BASE</t>
  </si>
  <si>
    <t xml:space="preserve">10.008.0022-A</t>
  </si>
  <si>
    <t xml:space="preserve">10.008.0023-0</t>
  </si>
  <si>
    <t xml:space="preserve">ESCAVACAO DE FUSTE DE TUBULAO COM CAMISA DE CONCRETO ARMADO,TENDO 1,50M DE DIAMETRO EXTERNO E PLANO DA BASE ENTRE 4,50 E7,50M DE PROFUNDIDADE,A CEU ABERTO EM MATERIAL DE 2ª CATEGORIA,EXCLUSIVE MATERIAL,MAO-DE-OBRA E MATERIAL PARA CONCRETO,FORMAS,ARMACAO,CARGA,TRANSPORTE E DESCARGA DO MATERIAL ESCAVADO E ALARGAMENTO DA BASE</t>
  </si>
  <si>
    <t xml:space="preserve">10.008.0023-A</t>
  </si>
  <si>
    <t xml:space="preserve">10.008.0024-0</t>
  </si>
  <si>
    <t xml:space="preserve">ESCAVACAO DE FUSTE DE TUBULAO COM CAMISA DE CONCRETO ARMADO,TENDO 1,60M DE DIAMETRO EXTERNO E PLANO DA BASE ATE 4,50M DEPROFUNDIDADE,A CEU ABERTO EM MATERIAL DE 2ª CATEGORIA,EXCLUSIVE MATERIAL,MAO-DE-OBRA E MATERIAL PARA CONCRETO,FORMAS,ARMACAO,CARGA,TRANSPORTE E DESCARGA DO MATERIAL ESCAVADO E ALARGAMENTO DA BASE</t>
  </si>
  <si>
    <t xml:space="preserve">10.008.0024-A</t>
  </si>
  <si>
    <t xml:space="preserve">10.008.0025-0</t>
  </si>
  <si>
    <t xml:space="preserve">ESCAVACAO DE FUSTE DE TUBULAO COM CAMISA DE CONCRETO ARMADO,TENDO 1,60M DE DIAMETRO EXTERNO E PLANO DA BASE ENTRE 4,50 E7,50M DE PROFUNDIDADE,A CEU ABERTO EM MATERIAL DE 2ª CATEGORIA,EXCLUSIVE MATERIAL,MAO-DE-OBRA E MATERIAL PARA CONCRETO,FORMAS,ARMACAO,CARGA,TRANSPORTE E DESCARGA DO MATERIAL ESCAVADO E ALARGAMENTO DA BASE</t>
  </si>
  <si>
    <t xml:space="preserve">10.008.0025-A</t>
  </si>
  <si>
    <t xml:space="preserve">10.008.0026-0</t>
  </si>
  <si>
    <t xml:space="preserve">ESCAVACAO DE FUSTE DE TUBULAO COM CAMISA DE CONCRETO ARMADO,TENDO 1,80M DE DIAMETRO EXTERNO E PLANO DA BASE ATE 4,50M DEPROFUNDIDADE,A CEU ABERTO EM MATERIAL DE 2ª CATEGORIA,EXCLUSIVE MATERIAL,MAO-DE-OBRA E MATERIAL PARA CONCRETO,FORMAS,ARMACAO,CARGA,TRANSPORTE E DESCARGA DO MATERIAL ESCAVADO E ALARGAMENTO DA BASE</t>
  </si>
  <si>
    <t xml:space="preserve">10.008.0026-A</t>
  </si>
  <si>
    <t xml:space="preserve">10.008.0027-0</t>
  </si>
  <si>
    <t xml:space="preserve">ESCAVACAO DE FUSTE DE TUBULAO COM CAMISA DE CONCRETO ARMADO,TENDO 1,80M DE DIAMETRO EXTERNO E PLANO DA BASE ENTRE 4,50 E7,50M DE PROFUNDIDADE,A CEU ABERTO EM MATERIAL DE 2ª CATEGORIA,EXCLUSIVE MATERIAL,MAO-DE-OBRA E MATERIAL PARA CONCRETO,FORMAS,ARMACAO,CARGA,TRANSPORTE E DESCARGA DO MATERIAL ESCAVADO E ALARGAMENTO DA BASE</t>
  </si>
  <si>
    <t xml:space="preserve">10.008.0027-A</t>
  </si>
  <si>
    <t xml:space="preserve">10.008.0028-0</t>
  </si>
  <si>
    <t xml:space="preserve">ESCAVACAO DE FUSTE DE TUBULAO COM CAMISA DE CONCRETO ARMADO,TENDO 2,00M DE DIAMETRO EXTERNO E PLANO DA BASE ATE 4,50M DEPROFUNDIDADE,A CEU ABERTO EM MATERIAL DE 2ª CATEGORIA,EXCLUSIVE MATERIAL,MAO-DE-OBRA E MATERIAL PARA CONCRETO,FORMAS,ARMACAO,CARGA,TRANSPORTE E DESCARGA DO MATERIAL ESCAVADO E ALARGAMENTO DA BASE</t>
  </si>
  <si>
    <t xml:space="preserve">10.008.0028-A</t>
  </si>
  <si>
    <t xml:space="preserve">10.008.0029-0</t>
  </si>
  <si>
    <t xml:space="preserve">ESCAVACAO DE FUSTE DE TUBULAO COM CAMISA DE CONCRETO ARMADO,TENDO 2,00M DE DIAMETRO EXTERNO E PLANO DE BASE ENTRE 4,50 E7,50M DE PROFUNDIDADE,A CEU ABERTO EM MATERIAL DE 2ª CATEGORIA,EXCLUSIVE MATERIAL,MAO-DE-OBRA E MATERIAL PARA CONCRETO,FORMAS,ARMACAO,CARGA,TRANSPORTE E DESCARGA DO MATERIAL ESCAVADO E ALARGAMENTO DA BASE</t>
  </si>
  <si>
    <t xml:space="preserve">10.008.0029-A</t>
  </si>
  <si>
    <t xml:space="preserve">10.008.0040-0</t>
  </si>
  <si>
    <t xml:space="preserve">ESCAVACAO DE FUSTE DE TUBULAO COM CAMISA DE CONCRETO ARMADO,TENDO 1,40M DE DIAMETRO EXTERNO E PLANO DA BASE ATE 4,50M DEPROFUNDIDADE,A CEU ABERTO EM MATERIAL DE 3ª CATEGORIA,EXCLUSIVE MATERIAL,MAO-DE-OBRA E MATERIAL PARA CONCRETO,FORMAS,ARMACAO,CARGA,TRANSPORTE E DESCARGA DO MATERIAL ESCAVADO E ALARGAMENTO DA BASE</t>
  </si>
  <si>
    <t xml:space="preserve">10.008.0040-A</t>
  </si>
  <si>
    <t xml:space="preserve">10.008.0041-0</t>
  </si>
  <si>
    <t xml:space="preserve">ESCAVACAO DE FUSTE DE TUBULAO COM CAMISA DE CONCERTO ARMADO,TENDO 1,40M DE DIAMETRO EXTERNO E PLANO DA BASE ENTRE 4,50 E7,50M DE PROFUNDIDADE,A CEU ABERTO EM MATERIAL DE 3ª CATEGORIA,EXCLUSIVE MATERIAL,MAO-DE-OBRA E MATERIAL PARA CONCRETO,FORMAS,ARMACAO,CARGA,TRANSPORTE E DESCARGA DO MATERIAL ESCAVADO E ALARGAMENTO DA BASE</t>
  </si>
  <si>
    <t xml:space="preserve">10.008.0041-A</t>
  </si>
  <si>
    <t xml:space="preserve">10.008.0042-0</t>
  </si>
  <si>
    <t xml:space="preserve">ESCAVACAO DE FUSTE DE TUBULAO COM CAMISA DE CONCRETO ARMADO,TENDO 1,50M DE DIAMETRO EXTERNO E PLANO DA BASE ATE 4,50M DEPROFUNDIDADE,A CEU ABERTO EM MATERIAL DE 3ª CATEGORIA,EXCLUSIVE MATERIAL,MAO-DE-OBRA E MATERIAL PARA CONCRETO,FORMAS,ARMACAO,CARGA,TRANSPORTE E DESCARGA DO MATERIAL ESCAVADO E ALARGAMENTO DA BASE</t>
  </si>
  <si>
    <t xml:space="preserve">10.008.0042-A</t>
  </si>
  <si>
    <t xml:space="preserve">10.008.0043-0</t>
  </si>
  <si>
    <t xml:space="preserve">ESCAVACAO DE FUSTE DE TUBULAO COM CAMISA DE CONCRETO ARMADO,TENDO 1,50M DE DIAMETRO EXTERNO E PLANO DA BASE ENTRE 4,50 E7,50M DE PROFUNDIDADE,A CEU ABERTO EM MATERIAL DE 3ª CATEGORIA,EXCLUSIVE MATERIAL,MAO-DE-OBRA E MATERIAL PARA CONCRETO,FORMAS,ARMACAO,CARGA,TRANSPORTE E DESCARGA DO MATERIAL ESCAVADO E ALARGAMENTO DA BASE</t>
  </si>
  <si>
    <t xml:space="preserve">10.008.0043-A</t>
  </si>
  <si>
    <t xml:space="preserve">10.008.0044-0</t>
  </si>
  <si>
    <t xml:space="preserve">ESCAVACAO DE FUSTE DE TUBULAO COM CAMISA DE CONCRETO ARMADO,TENDO 1,60M DE DIAMETRO EXTERNO E PLANO DA BASE ATE 4,50M DEPROFUNDIDADE,A CEU ABERTO EM MATERIAL DE 3ª CATEGORIA,EXCLUSIVE MATERIAL,MAO-DE-OBRA E MATERIAL PARA CONCRETO,FORMAS,ARMACAO,CARGA,TRANSPORTE E DESCARGA DO MATERIAL ESCAVADO E ALARGAMENTO DA BASE</t>
  </si>
  <si>
    <t xml:space="preserve">10.008.0044-A</t>
  </si>
  <si>
    <t xml:space="preserve">10.008.0045-0</t>
  </si>
  <si>
    <t xml:space="preserve">ESCAVACAO DE FUSTE DE TUBULAO COM CAMISA DE CONCRETO ARMADO,TENDO 1,60M DE DIAMETRO EXTERNO E PLANO DA BASE ENTRE 4,50 E7,50M DE PROFUNDIDADE,A CEU ABERTO EM MATERIAL DE 3ª CATEGORIA,EXCLUSIVE MATERIAL,MAO-DE-OBRA E MATERIAL PARA CONCRETO,FORMAS,ARMACAO,CARGA,TRANSPORTE E DESCARGA DO MATERIAL ESCAVADO E ALARGAMENTO DA BASE</t>
  </si>
  <si>
    <t xml:space="preserve">10.008.0045-A</t>
  </si>
  <si>
    <t xml:space="preserve">10.008.0046-0</t>
  </si>
  <si>
    <t xml:space="preserve">ESCAVACAO DE FUSTE DE TUBULAO COM CAMISA DE CONCRETO ARMADO,TENDO 1,80M DE DIAMETRO EXTERNO E PLANO DA BASE ATE 4,50M DEPROFUNDIDADE,A CEU ABERTO EM MATERIAL EM 3ª CATEGORIA,EXCLUSIVE MATERIAL,MAO-DE-OBRA E MATERIAL PARA CONCRETO,FORMAS,ARMACAO,CARGA,TRANSPORTE E DESCARGA DO MATERIAL ESCAVADO E ALARGAMENTO DA BASE</t>
  </si>
  <si>
    <t xml:space="preserve">10.008.0046-A</t>
  </si>
  <si>
    <t xml:space="preserve">10.008.0047-0</t>
  </si>
  <si>
    <t xml:space="preserve">ESCAVACAO DE FUSTE DE TUBULAO COM CAMISA DE CONCRETO ARMADO,TENDO 1,80M DE DIAMETRO EXTERNO E PLANO DA BASE ENTRE 4,50 E7,50M DE PROFUNDIDADE,A CEU ABERTO EM MATERIAL DE 3ª CATEGORIA,EXCLUSIVE MATERIAL,MAO-DE-OBRA E MATERIAL PARA CONCRETO,FORMAS,ARMACAO,CARGA,TRANSPORTE E DESCARGA DO MATERIAL ESCAVADO E ALARGAMENTO DA BASE</t>
  </si>
  <si>
    <t xml:space="preserve">10.008.0047-A</t>
  </si>
  <si>
    <t xml:space="preserve">10.008.0048-0</t>
  </si>
  <si>
    <t xml:space="preserve">ESCAVACAO DE FUSTE DE TUBULAO COM CAMISA DE CONCRETO ARMADO,TENDO 2,00M DE DIAMETRO EXTERNO E PLANO DA BASE ATE 4,50M DEPROFUNDIDADE,A CEU ABERTO EM MATERIAL DE 3ª CATEGORIA,EXCLUSIVE MATERIAL,MAO-DE-OBRA E MATERIAL PARA CONCRETO,FORMAS,ARMACAO,CARGA,TRANSPORTE E DESCARGA DO MATERIAL ESCAVADO E ALARGAMENTO DA BASE</t>
  </si>
  <si>
    <t xml:space="preserve">10.008.0048-A</t>
  </si>
  <si>
    <t xml:space="preserve">10.008.0049-0</t>
  </si>
  <si>
    <t xml:space="preserve">ESCAVACAO DE FUSTE DE TUBULAO COM CAMISA DE CONCRETO ARMADO,TENDO 2,00M DE DIAMETRO EXTERNO E PLANO DA BASE ENTRE 4,50 E7,50M DE PROFUNDIDADE,A CEU ABERTO EM MATERIAL DE 3ª CATEGORIA,EXCLUSIVE MATERIAL,MAO-DE-OBRA E MATERIAL PARA CONCRETO,FORMAS,ARMACAO,CARGA,TRANSPORTE E DESCARGA DO MATERIAL ESCAVADO E ALARGAMENTO DA BASE</t>
  </si>
  <si>
    <t xml:space="preserve">10.008.0049-A</t>
  </si>
  <si>
    <t xml:space="preserve">10.008.0050-1</t>
  </si>
  <si>
    <t xml:space="preserve">ESCAVACAO DE BASE ALARGADA DE TUBULAO A CEU ABERTO,EM MATERIAL DE 1ª CATEGORIA,ESTANDO O PLANO INFERIOR DA MESMA ATE 4,50M DA COTA DE ARRASAMENTO,EXCLUSIVE CARGA,TRANSPORTE E DESCARGA DO MATERIAL ESCAVADO</t>
  </si>
  <si>
    <t xml:space="preserve">10.008.0050-B</t>
  </si>
  <si>
    <t xml:space="preserve">10.008.0051-1</t>
  </si>
  <si>
    <t xml:space="preserve">ESCAVACAO DE BASE ALARGADA DE TUBULAO A CEU ABERTO,EM MATERIAL DE 1ª CATEGORIA,ESTANDO O PLANO INFERIOR DA MESMA ENTRE4,50 E 7,50M DE PROFUNDIDADE DA COTA DE ARRASAMENTO,EXCLUSIVE CARGA,TRANSPORTE E DESCARGA DO MATERIAL ESCAVADO</t>
  </si>
  <si>
    <t xml:space="preserve">10.008.0051-B</t>
  </si>
  <si>
    <t xml:space="preserve">10.008.0060-0</t>
  </si>
  <si>
    <t xml:space="preserve">ESCAVACAO DE BASE ALARGADA DE TUBULAO A CEU ABERTO,EM MATERIAL DE 2ª CATEGORIA,ESTANDO O PLANO INFERIOR DA MESMA ATE 4,50M DA COTA DE ARRASAMENTO,EXCLUSIVE CARGA,TRANSPORTE E DESCARGA DO MATERIAL ESCAVADO</t>
  </si>
  <si>
    <t xml:space="preserve">10.008.0060-A</t>
  </si>
  <si>
    <t xml:space="preserve">10.008.0061-0</t>
  </si>
  <si>
    <t xml:space="preserve">ESCAVACAO DE BASE ALARGADA DE TUBULAO A CEU ABERTO,EM MATERIAL DE 2ª CATEGORIA,ESTANDO O PLANO INFERIOR DA MESMA ENTRE 4,50 E 7,50M DE PROFUNDIDADE DA COTA DE ARRASAMENTO,EXCLUSIVECARGA,TRANSPORTE E DESCARGA DO MATERIAL ESCAVADO</t>
  </si>
  <si>
    <t xml:space="preserve">10.008.0061-A</t>
  </si>
  <si>
    <t xml:space="preserve">10.008.0070-0</t>
  </si>
  <si>
    <t xml:space="preserve">ESCAVACAO DE BASE ALARGADA DE TUBULAO A CEU ABERTO,EM MATERIAL DE 3ª CATEGORIA,ESTANDO O PLANO INFERIOR DA MESMA ATE 4,50M DA COTA DE ARRASAMENTO,EXCLUSIVE CARGA,TRANSPORTE E DESCARGA DO MATERIAL ESCAVADO</t>
  </si>
  <si>
    <t xml:space="preserve">10.008.0070-A</t>
  </si>
  <si>
    <t xml:space="preserve">10.008.0071-0</t>
  </si>
  <si>
    <t xml:space="preserve">ESCAVACAO DE BASE ALARGADA DE TUBULAO A CEU ABERTO,EM MATERIAL DE 3ª CATEGORIA,ESTANDO O PLANO INFERIOR DA MESMA ENTRE 4,50 E 7,50M DE PROFUNDIDADE DA COTA DE ARRASAMENTO,EXCLUSIVECARGA,TRANSPORTE E DESCARGA DO MATERIAL ESCAVADO</t>
  </si>
  <si>
    <t xml:space="preserve">10.008.0071-A</t>
  </si>
  <si>
    <t xml:space="preserve">10.010.0001-1</t>
  </si>
  <si>
    <t xml:space="preserve">EMENDA DE PERFIL DE ACO "H",DE 6",1ª ALMA,PARA ESTACA,CONSIDERANDO UM CORTE AO MACARICO E SOLDAGEM DE TOPO EM TODO O PERIMETRO E DE 4 TALAS,EM BARRAS CHATAS DE 5/16" DE ESPESSURA,INCLUSIVE FORNECIMENTO DE TODO O MATERIAL</t>
  </si>
  <si>
    <t xml:space="preserve">10.010.0001-B</t>
  </si>
  <si>
    <t xml:space="preserve">10.010.0002-0</t>
  </si>
  <si>
    <t xml:space="preserve">EMENDA DE PERFIL DE ACO "I",DE 8",1ª E 2ª ALMAS,PARA ESTACA,CONSIDERANDO UM CORTE AO MACARICO E SOLDAGEM DE TOPO EM TODOO PERIMETRO E DE 4 TALAS,EM BARRAS CHATAS DE 5/16" DE ESPESSURA,INCLUSIVE FORNECIMENTO DE TODO O MATERIAL</t>
  </si>
  <si>
    <t xml:space="preserve">10.010.0002-A</t>
  </si>
  <si>
    <t xml:space="preserve">10.010.0003-1</t>
  </si>
  <si>
    <t xml:space="preserve">EMENDA DE PERFIL DE ACO "I",DE 10",1ª E 2ª ALMAS,PARA ESTACA,CONSIDERANDO UM CORTE AO MACARICO E SOLDAGEM DE TOPO EM TODO O PERIMETRO E DE 4 TALAS,EM BARRAS CHATAS DE 5/16" DE ESPESSURA,INCUSIVE FORNECIMENTO DE TODO O MATERIAL</t>
  </si>
  <si>
    <t xml:space="preserve">10.010.0003-B</t>
  </si>
  <si>
    <t xml:space="preserve">10.010.0004-1</t>
  </si>
  <si>
    <t xml:space="preserve">EMENDA DE PERFIL DE ACO "I",DE 12",1ª E 2ª ALMAS,PARA ESTACA,CONSIDERANDO UM CORTE AO MACARICO E SOLDAGEM DE TOPO EM TODO O PERIMETRO E DE 4 TALAS,EM BARRAS CHATAS DE 3/8" DE ESPESSURA,INCLUSIVE FORNECIMENTO DE TODO O MATERIAL</t>
  </si>
  <si>
    <t xml:space="preserve">10.010.0004-B</t>
  </si>
  <si>
    <t xml:space="preserve">10.010.0005-1</t>
  </si>
  <si>
    <t xml:space="preserve">EMENDA DE PERFIL DE ACO "I",DE 15",1ª E 2ª ALMAS,PARA ESTACA,CONSIDERANDO UM CORTE AO MACARICO E SOLDAGEM DE TOPO EM TODO O PERIMETRO E DE 4 TALAS,EM BARRAS CHATAS DE 3/8" DE ESPESSURA,INCLUSIVE FORNECIMENTO DE TODO O MATERIAL</t>
  </si>
  <si>
    <t xml:space="preserve">10.010.0005-B</t>
  </si>
  <si>
    <t xml:space="preserve">10.010.0008-0</t>
  </si>
  <si>
    <t xml:space="preserve">EMENDA DE PERFIL DE ACO "I",DE 6" DUPLO,1° E 2° ALMAS,PARAESTACA,CONSIDERANDO UM CORTE AO MACARICO E 4 TALAS,EM BARRASCHATAS DE 1/4" DE ESPESSURA,SOLDADAS NOS PERFIS,INCLUSIVEFORNECIMENTO DE TODOS OS MATERIAIS</t>
  </si>
  <si>
    <t xml:space="preserve">10.010.0008-A</t>
  </si>
  <si>
    <t xml:space="preserve">10.010.0009-0</t>
  </si>
  <si>
    <t xml:space="preserve">EMENDA DE PERFIL DE ACO "I",DE 8" DUPLO,1° E 2° ALMAS,PARAESTACA,CONSIDERANDO UM CORTE AO MACARICO E 4 TALAS,EM BARRASCHATAS DE 5/16" DE ESPESSURA,SOLDADAS NOS PERFIS,INCLUSIVEFORNECIMENTO DE TODOS OS MATERIAIS</t>
  </si>
  <si>
    <t xml:space="preserve">10.010.0009-A</t>
  </si>
  <si>
    <t xml:space="preserve">10.010.0010-0</t>
  </si>
  <si>
    <t xml:space="preserve">EMENDA DE PERFIL DE ACO "I",DE 10" DUPLO,1ª E 2ª ALMAS,PARAESTACA,CONSIDERANDO UM CORTE AO MACARICO E 4 TALAS,EM BARRASCHATAS DE 3/8" DE ESPESSURA,SOLDADAS NOS PERFIS,INCLUSIVE FORNECIMENTO DE TODOS OS MATERIAIS</t>
  </si>
  <si>
    <t xml:space="preserve">10.010.0010-A</t>
  </si>
  <si>
    <t xml:space="preserve">10.010.0012-0</t>
  </si>
  <si>
    <t xml:space="preserve">EMENDA DE PERFIL DE ACO "I",DE 12" DUPLO,1ª E 2ª ALMAS,PARAESTACA,CONSIDERANDO UM CORTE AO MACARICO E 4 TALAS,EM BARRASCHATAS DE 1/2" DE ESPESSURA,SOLDADAS NOS PERFIS,INCLUSIVE FORNECIMENTO DE TODOS OS MATERIAIS</t>
  </si>
  <si>
    <t xml:space="preserve">10.010.0012-A</t>
  </si>
  <si>
    <t xml:space="preserve">10.010.0020-0</t>
  </si>
  <si>
    <t xml:space="preserve">EMENDA DE TOPO EM ESTACA TRILHO TR-25 SIMPLES,INCLUSIVE TALAS DE CHAPA DE ACO E SOLDAGEM DE TOPO,COM FORNECIMENTO DE TODOS OS MATERIAIS</t>
  </si>
  <si>
    <t xml:space="preserve">10.010.0020-A</t>
  </si>
  <si>
    <t xml:space="preserve">10.010.0025-0</t>
  </si>
  <si>
    <t xml:space="preserve">EMENDA DE TOPO EM ESTACA DE TRILHO TR-25 DUPLO,INCLUSIVE TALAS DE CHAPA DE ACO E SOLDAGEM DE TOPO,COM FORNECIMENTO DE TODOS OS MATERIAIS</t>
  </si>
  <si>
    <t xml:space="preserve">10.010.0025-A</t>
  </si>
  <si>
    <t xml:space="preserve">10.010.0030-0</t>
  </si>
  <si>
    <t xml:space="preserve">EMENDA DE TOPO EM ESTACA DE TRILHO TR-25 TRIPLO,INCLUSIVE TALAS DE CHAPA DE ACO E SOLDAGEM DE TOPO, COM FORNECIMENTO DETODOS OS MATERIAIS</t>
  </si>
  <si>
    <t xml:space="preserve">10.010.0030-A</t>
  </si>
  <si>
    <t xml:space="preserve">10.010.0035-0</t>
  </si>
  <si>
    <t xml:space="preserve">EMENDA DE TOPO EM ESTACA DE TRILHO TR-32 SIMPLES,INCLUSIVE TALAS DE CHAPA DE ACO E SOLDAGEM DE TOPO,COM FORNECIMENTO DETODOS OS MATERIAIS</t>
  </si>
  <si>
    <t xml:space="preserve">10.010.0035-A</t>
  </si>
  <si>
    <t xml:space="preserve">10.010.0040-0</t>
  </si>
  <si>
    <t xml:space="preserve">EMENDA DE TOPO EM ESTACA DE TRILHO TR-32 DUPLO,INCLUSIVE TALAS DE CHAPA DE ACO E SOLDAGEM DE TOPO,COM FORNECIMENTO DE TODOS OS MATERIAIS</t>
  </si>
  <si>
    <t xml:space="preserve">10.010.0040-A</t>
  </si>
  <si>
    <t xml:space="preserve">10.010.0045-0</t>
  </si>
  <si>
    <t xml:space="preserve">EMENDA DE TOPO EM ESTACA DE TRILHO TR-32 TRIPLO,INCLUSIVE TALAS DE CHAPA DE ACO E SOLDAGEM DE TOPO, COM FORNECIMENTO DETODOS OS MATERIAIS</t>
  </si>
  <si>
    <t xml:space="preserve">10.010.0045-A</t>
  </si>
  <si>
    <t xml:space="preserve">10.010.0050-0</t>
  </si>
  <si>
    <t xml:space="preserve">EMENDA DE TOPO EM ESTACA DE TRILHO TR-37 SIMPLES,INCLUSIVE TALAS DE CHAPA DE ACO E SOLDAGEM DE TOPO,COM FORNECIMENTO DETODOS OS MATERIAIS</t>
  </si>
  <si>
    <t xml:space="preserve">10.010.0050-A</t>
  </si>
  <si>
    <t xml:space="preserve">10.010.0055-0</t>
  </si>
  <si>
    <t xml:space="preserve">EMENDA DE TOPO EM ESTACA DE TRILHO TR-37 DUPLO,INCLUSIVE TALAS DE CHAPA DE ACO E SOLDAGEM DE TOPO,COM FORNECIMENTO DE TODOS OS MATERIAIS</t>
  </si>
  <si>
    <t xml:space="preserve">10.010.0055-A</t>
  </si>
  <si>
    <t xml:space="preserve">10.010.0060-0</t>
  </si>
  <si>
    <t xml:space="preserve">EMENDA DE TOPO EM ESTACA DE TRILHO TR-37 TRIPLO,INCLUSIVE TALAS DE CHAPA DE ACO E SOLDAGEM DE TOPO, COM FORNECIMENTO DETODOS OS MATERIAIS</t>
  </si>
  <si>
    <t xml:space="preserve">10.010.0060-A</t>
  </si>
  <si>
    <t xml:space="preserve">10.010.0065-0</t>
  </si>
  <si>
    <t xml:space="preserve">EMENDA DE TOPO EM ESTACA DE TRILHO TR-45 SIMPLES,INCLUSIVE TALAS DE CHAPA DE ACO E SOLDAGEM DE TOPO,COM FORNECIMENTO DETODOS OS MATERIAIS</t>
  </si>
  <si>
    <t xml:space="preserve">10.010.0065-A</t>
  </si>
  <si>
    <t xml:space="preserve">10.010.0070-0</t>
  </si>
  <si>
    <t xml:space="preserve">EMENDA DE TOPO DE ESTACA DE TRILHO TR-45 DUPLO,INCLUSIVE TALAS DE CHAPA DE ACO E SOLDAGEM DE TOPO,COM FORNECIMENTO DE TODOS OS MATERIAIS</t>
  </si>
  <si>
    <t xml:space="preserve">10.010.0070-A</t>
  </si>
  <si>
    <t xml:space="preserve">10.010.0075-0</t>
  </si>
  <si>
    <t xml:space="preserve">EMENDA DE TOPO EM ESTACA DE TRILHO TR-45 TRIPLO,INCLUSIVE TALAS DE CHAPA DE ACO E SOLDAGEM DE TOPO, COM FORNECIMENTO DETODOS OS MATERIAIS</t>
  </si>
  <si>
    <t xml:space="preserve">10.010.0075-A</t>
  </si>
  <si>
    <t xml:space="preserve">10.010.0080-0</t>
  </si>
  <si>
    <t xml:space="preserve">EMENDA DE TOPO EM ESTACA DE TRILHO TR-50 SIMPLES,INCLUSIVE TALAS DE CHAPA DE ACO E SOLDAGEM DE TOPO,COM FORNECIMENTO DETODOS OS MATERIAIS</t>
  </si>
  <si>
    <t xml:space="preserve">10.010.0080-A</t>
  </si>
  <si>
    <t xml:space="preserve">10.010.0085-0</t>
  </si>
  <si>
    <t xml:space="preserve">EMENDA DE TOPO EM ESTACA DE TRILHO TR-50 DUPLO,INCLUSIVE TALAS DE CHAPA DE ACO E SOLDAGEM DE TOPO,COM FORNECIMENTO DE TODOS OS MATERIAIS</t>
  </si>
  <si>
    <t xml:space="preserve">10.010.0085-A</t>
  </si>
  <si>
    <t xml:space="preserve">10.010.0090-0</t>
  </si>
  <si>
    <t xml:space="preserve">EMENDA DE TOPO EM ESTACA DE TRILHO TR-50 TRIPLO,INCLUSIVE TALAS DE CHAPA DE ACO E SOLDAGEM DE TOPO, COM FORNECIMENTO DETODOS OS MATERIAIS</t>
  </si>
  <si>
    <t xml:space="preserve">10.010.0090-A</t>
  </si>
  <si>
    <t xml:space="preserve">10.010.0095-0</t>
  </si>
  <si>
    <t xml:space="preserve">EMENDA DE TOPO EM ESTACA DE TRILHO TR-57 SIMPLES,INCLUSIVE TALAS DE CHAPA DE ACO E SOLDAGEM DE TOPO,COM FORNECIMENTO DETODOS OS MATERIAIS</t>
  </si>
  <si>
    <t xml:space="preserve">10.010.0095-A</t>
  </si>
  <si>
    <t xml:space="preserve">10.010.0100-0</t>
  </si>
  <si>
    <t xml:space="preserve">EMENDA DE TOPO EM ESTACA DE TRILHO TR-57 DUPLO,INCLUSIVE TALAS DE CHAPA DE ACO E SOLDAGEM DE TOPO,COM FORNECIMENTO DE TODOS OS MATERIAIS</t>
  </si>
  <si>
    <t xml:space="preserve">10.010.0100-A</t>
  </si>
  <si>
    <t xml:space="preserve">10.010.0105-0</t>
  </si>
  <si>
    <t xml:space="preserve">EMENDA DE TOPO EM ESTACA DE TRILHO TR-57 TRIPLO,INCLUSIVE TALAS DE CHAPA DE ACO E SOLDAGEM DE TOPO, COM FORNECIMENTO DETODOS OS MATERIAIS</t>
  </si>
  <si>
    <t xml:space="preserve">10.010.0105-A</t>
  </si>
  <si>
    <t xml:space="preserve">10.011.0006-1</t>
  </si>
  <si>
    <t xml:space="preserve">PLACA DE ACO CONTRAPUNCAO,COM ESPESSURA DE 1/2",SOLDADA SOBRE CABECA DE ESTACA METALICA DE PERFIL SIMPLES DE 10",INCLUSIVE FORNECIMENTO</t>
  </si>
  <si>
    <t xml:space="preserve">10.011.0006-B</t>
  </si>
  <si>
    <t xml:space="preserve">10.011.0007-0</t>
  </si>
  <si>
    <t xml:space="preserve">PLACA DE ACO CONTRAPUNCAO,COM ESPESSURA DE 1/2",SOLDADA SOBRE CABECA DE ESTACA METALICA DE PERFIL SIMPLES DE 12",INCLUSIVE FORNECIMENTO</t>
  </si>
  <si>
    <t xml:space="preserve">10.011.0007-A</t>
  </si>
  <si>
    <t xml:space="preserve">10.011.0008-0</t>
  </si>
  <si>
    <t xml:space="preserve">PLACA DE ACO CONTRAPUNCAO,COM ESPESSURA DE 1/2",SOLDADA SOBRE CABECA DE ESTACA METALICA DE PERFIL SIMPLES 15",INCLUSIVEFORNECIMENTO</t>
  </si>
  <si>
    <t xml:space="preserve">10.011.0008-A</t>
  </si>
  <si>
    <t xml:space="preserve">10.011.0009-1</t>
  </si>
  <si>
    <t xml:space="preserve">PLACA DE ACO CONTRAPUNCAO,COM ESPESSURA DE 1/2",SOLDADA SOBRE CABECA DE ESTACA METALICA DE PERFIL DUPLO DE 10",INCLUSIVEFORNECIMENTO</t>
  </si>
  <si>
    <t xml:space="preserve">10.011.0009-B</t>
  </si>
  <si>
    <t xml:space="preserve">10.011.0010-0</t>
  </si>
  <si>
    <t xml:space="preserve">PLACA DE ACO CONTRAPUNCAO,COM ESPESSURA DE 1/2",SOLDADA SOBRE CABECA DE ESTACA METALICA DE PERFIL DUPLO DE 12",INCLUSIVEFORNECIMENTO</t>
  </si>
  <si>
    <t xml:space="preserve">10.011.0010-A</t>
  </si>
  <si>
    <t xml:space="preserve">10.011.0011-0</t>
  </si>
  <si>
    <t xml:space="preserve">PLACA DE ACO CONTRAPUNCAO,COM ESPESSURA DE 1/2",SOLDADA SOBRE CABECA DE ESTACA METALICA DE PERFIL DUPLO DE 15",INCLUSIVEFORNECIMENTO</t>
  </si>
  <si>
    <t xml:space="preserve">10.011.0011-A</t>
  </si>
  <si>
    <t xml:space="preserve">10.011.0020-0</t>
  </si>
  <si>
    <t xml:space="preserve">PLACA DE ACO CONTRAPUNCAO,NAS DIMENSOES DE PROJETO,SOLDADA SOBRE CABECA DE ESTACA DE ACO DE PERFIL SIMPLES OU DUPLO,MEDIDA PELO PESO INCORPORADO DE CHAPA DE ACO</t>
  </si>
  <si>
    <t xml:space="preserve">10.011.0020-A</t>
  </si>
  <si>
    <t xml:space="preserve">10.012.0001-0</t>
  </si>
  <si>
    <t xml:space="preserve">ARRASAMENTO DE ESTACA DE CONCRETO PARA CARGA DE TRABALHO DECOMPRESSAO AXIAL ATE 600KN</t>
  </si>
  <si>
    <t xml:space="preserve">10.012.0001-A</t>
  </si>
  <si>
    <t xml:space="preserve">10.012.0005-0</t>
  </si>
  <si>
    <t xml:space="preserve">ARRASAMENTO DE ESTACA DE CONCRETO PARA CARGA DE TRABALHO DECOMPRESSAO AXIAL DE 600 A 950KN</t>
  </si>
  <si>
    <t xml:space="preserve">10.012.0005-A</t>
  </si>
  <si>
    <t xml:space="preserve">10.012.0010-0</t>
  </si>
  <si>
    <t xml:space="preserve">ARRASAMENTO DE ESTACA DE CONCRETO PARA CARGA DE TRABALHO DECOMPRESSAO AXIAL DE 950 A 1.300KN</t>
  </si>
  <si>
    <t xml:space="preserve">10.012.0010-A</t>
  </si>
  <si>
    <t xml:space="preserve">10.012.0015-0</t>
  </si>
  <si>
    <t xml:space="preserve">ARRASAMENTO DE ESTACA DE CONCRETO PARA CARGA DE TRABALHO DECOMPRESSAO AXIAL DE 1.300 A 1.700KN</t>
  </si>
  <si>
    <t xml:space="preserve">10.012.0015-A</t>
  </si>
  <si>
    <t xml:space="preserve">10.012.0050-0</t>
  </si>
  <si>
    <t xml:space="preserve">ARRASAMENTO DE TUBULAO DE CONCRETO COM DIAMETRO DE 80CM</t>
  </si>
  <si>
    <t xml:space="preserve">10.012.0050-A</t>
  </si>
  <si>
    <t xml:space="preserve">10.012.0055-1</t>
  </si>
  <si>
    <t xml:space="preserve">ARRASAMENTO DE TUBULAO DE CONCRETO COM DIAMETRO DE 1,00 A 1,20M</t>
  </si>
  <si>
    <t xml:space="preserve">10.012.0055-B</t>
  </si>
  <si>
    <t xml:space="preserve">10.012.0060-0</t>
  </si>
  <si>
    <t xml:space="preserve">ARRASAMENTO DE TUBULAO DE CONCRETO COM DIAMETRO DE 1,25 A 1,40M</t>
  </si>
  <si>
    <t xml:space="preserve">10.012.0060-A</t>
  </si>
  <si>
    <t xml:space="preserve">10.012.0065-0</t>
  </si>
  <si>
    <t xml:space="preserve">ARRASAMENTO DE TUBULAO DE CONCRETO COM DIAMETRO DE 1,45 A 1,60M</t>
  </si>
  <si>
    <t xml:space="preserve">10.012.0065-A</t>
  </si>
  <si>
    <t xml:space="preserve">10.012.0070-0</t>
  </si>
  <si>
    <t xml:space="preserve">ARRASAMENTO DE TUBULAO DE CONCRETO COM DIAMETRO DE 1,65 A 2,00M</t>
  </si>
  <si>
    <t xml:space="preserve">10.012.0070-A</t>
  </si>
  <si>
    <t xml:space="preserve">10.012.0080-0</t>
  </si>
  <si>
    <t xml:space="preserve">ARRASAMENTO DE TUBULAO DE CONCRETO COM DIAMETRO DE 2,10 A 2,50M</t>
  </si>
  <si>
    <t xml:space="preserve">10.012.0080-A</t>
  </si>
  <si>
    <t xml:space="preserve">10.012.0100-0</t>
  </si>
  <si>
    <t xml:space="preserve">ARRASAMENTO DE ESTACA DE TRILHO TR-25,TR-32,TR-37 OU TR-45,SIMPLES</t>
  </si>
  <si>
    <t xml:space="preserve">10.012.0100-A</t>
  </si>
  <si>
    <t xml:space="preserve">10.012.0101-0</t>
  </si>
  <si>
    <t xml:space="preserve">ARRASAMENTO DE ESTACA DE TRILHO TR-50 OU TR-57,SIMPLES</t>
  </si>
  <si>
    <t xml:space="preserve">10.012.0101-A</t>
  </si>
  <si>
    <t xml:space="preserve">10.012.0105-0</t>
  </si>
  <si>
    <t xml:space="preserve">ARRASAMENTO DE ESTACA DE TRILHO,TR-25,TR-32,TR-37 OU TR-45,DUPLO</t>
  </si>
  <si>
    <t xml:space="preserve">10.012.0105-A</t>
  </si>
  <si>
    <t xml:space="preserve">10.012.0107-0</t>
  </si>
  <si>
    <t xml:space="preserve">ARRASAMENTO DE ESTACA DE TRILHO TR-50 OU TR-57,DUPLO</t>
  </si>
  <si>
    <t xml:space="preserve">10.012.0107-A</t>
  </si>
  <si>
    <t xml:space="preserve">10.012.0110-0</t>
  </si>
  <si>
    <t xml:space="preserve">ARRASAMENTO DE ESTACA DE TRILHO TR-25,TR-32,TR-37 OU TR-45,TRIPLO</t>
  </si>
  <si>
    <t xml:space="preserve">10.012.0110-A</t>
  </si>
  <si>
    <t xml:space="preserve">10.012.0112-0</t>
  </si>
  <si>
    <t xml:space="preserve">ARRASAMENTO DE ESTACA DE TRILHO TR-50 OU TR-57,TRIPLO</t>
  </si>
  <si>
    <t xml:space="preserve">10.012.0112-A</t>
  </si>
  <si>
    <t xml:space="preserve">10.012.0115-0</t>
  </si>
  <si>
    <t xml:space="preserve">ARRASAMENTO DE ESTACA DE ACO,PERFIL H DE 6"X6"</t>
  </si>
  <si>
    <t xml:space="preserve">10.012.0115-A</t>
  </si>
  <si>
    <t xml:space="preserve">10.012.0120-0</t>
  </si>
  <si>
    <t xml:space="preserve">ARRASAMENTO DE ESTACA DE ACO,PERFIL I DE 12" A 20"</t>
  </si>
  <si>
    <t xml:space="preserve">10.012.0120-A</t>
  </si>
  <si>
    <t xml:space="preserve">10.012.0150-0</t>
  </si>
  <si>
    <t xml:space="preserve">ARRASAMENTO DE ESTACA RAIZ DE 4" A 6" DE DIAMETRO</t>
  </si>
  <si>
    <t xml:space="preserve">10.012.0150-A</t>
  </si>
  <si>
    <t xml:space="preserve">10.012.0155-0</t>
  </si>
  <si>
    <t xml:space="preserve">ARRASAMENTO DE ESTACA RAIZ DE 8" A 10" DE DIAMETRO</t>
  </si>
  <si>
    <t xml:space="preserve">10.012.0155-A</t>
  </si>
  <si>
    <t xml:space="preserve">10.012.0160-0</t>
  </si>
  <si>
    <t xml:space="preserve">ARRASAMENTO DE ESTACA RAIZ DE 12" A 16" DE DIAMETRO</t>
  </si>
  <si>
    <t xml:space="preserve">10.012.0160-A</t>
  </si>
  <si>
    <t xml:space="preserve">10.013.0002-0</t>
  </si>
  <si>
    <t xml:space="preserve">RETIRADA DE ESTACA EM PERFIL DE ACO ALTURA ATE 15" E COMPRIMENTO ATE 12,00M</t>
  </si>
  <si>
    <t xml:space="preserve">10.013.0002-A</t>
  </si>
  <si>
    <t xml:space="preserve">10.013.0005-0</t>
  </si>
  <si>
    <t xml:space="preserve">ARRANCAMENTO DE ESTACA EM MADEIRA DE REFLORESTAMENTO,DIAMETRO DE 25CM</t>
  </si>
  <si>
    <t xml:space="preserve">10.013.0005-A</t>
  </si>
  <si>
    <t xml:space="preserve">10.014.0001-0</t>
  </si>
  <si>
    <t xml:space="preserve">PERFIL SIMPLES "I" OU "H" ATE 8",INCLUSIVE PERDAS.FORNECIMENTO</t>
  </si>
  <si>
    <t xml:space="preserve">10.014.0001-A</t>
  </si>
  <si>
    <t xml:space="preserve">10.014.0005-0</t>
  </si>
  <si>
    <t xml:space="preserve">PERFIL SIMPLES "I" OU "H" SENDO ACIMA DE 8" ATE 12",INCLUSIVE PERDAS.FORNECIMENTO</t>
  </si>
  <si>
    <t xml:space="preserve">10.014.0005-A</t>
  </si>
  <si>
    <t xml:space="preserve">10.014.0010-0</t>
  </si>
  <si>
    <t xml:space="preserve">PERFIL DUPLO "I" OU "H" ATE 8",INCLUSIVE EMENDA LONGITUDINAL.O CUSTO JA ESTA MULTIPLICADO POR 2(DOIS).FORNECIMENTO</t>
  </si>
  <si>
    <t xml:space="preserve">10.014.0010-A</t>
  </si>
  <si>
    <t xml:space="preserve">10.014.0015-0</t>
  </si>
  <si>
    <t xml:space="preserve">PERFIL DUPLO "I" OU "H" SENDO ACIMA DE 8" ATE 12",INCLUSIVEEMENDA LONGITUDINAL.O CUSTO JA ESTA MULTIPLICADO POR 2(DOIS).FORNECIMENTO</t>
  </si>
  <si>
    <t xml:space="preserve">10.014.0015-A</t>
  </si>
  <si>
    <t xml:space="preserve">10.014.0020-0</t>
  </si>
  <si>
    <t xml:space="preserve">CHAPA DE ACO CARBONO,ESPESSURA DE 1/4",PARA USO GERAL.FORNECIMENTO</t>
  </si>
  <si>
    <t xml:space="preserve">10.014.0020-A</t>
  </si>
  <si>
    <t xml:space="preserve">10.014.0021-0</t>
  </si>
  <si>
    <t xml:space="preserve">CHAPA DE ACO CARBONO,ESPESSURA DE 5/16",PARA USO GERAL.FORNECIMENTO</t>
  </si>
  <si>
    <t xml:space="preserve">10.014.0021-A</t>
  </si>
  <si>
    <t xml:space="preserve">10.014.0022-0</t>
  </si>
  <si>
    <t xml:space="preserve">CHAPA DE ACO CARBONO,ESPESSURA DE 3/8",PARA USO GERAL.FORNECIMENTO</t>
  </si>
  <si>
    <t xml:space="preserve">10.014.0022-A</t>
  </si>
  <si>
    <t xml:space="preserve">10.015.0001-0</t>
  </si>
  <si>
    <t xml:space="preserve">TRILHO SEMINOVO SIMPLES,INCLUSIVE PERDAS.FORNECIMENTO</t>
  </si>
  <si>
    <t xml:space="preserve">10.015.0001-A</t>
  </si>
  <si>
    <t xml:space="preserve">10.015.0005-0</t>
  </si>
  <si>
    <t xml:space="preserve">TRILHO SEMINOVO DUPLO.NO CUSTO JA FOI CONSIDERADO EMENDA LONGITUDINAL E MULTIPLICADO POR 2(DOIS),INCLUSIVE PERDAS.FORNECIMENTO</t>
  </si>
  <si>
    <t xml:space="preserve">10.015.0005-A</t>
  </si>
  <si>
    <t xml:space="preserve">10.015.0010-0</t>
  </si>
  <si>
    <t xml:space="preserve">TRILHO SEMINOVO TRIPLO.NO CUSTO JA FOI CONSIDERADO EMENDA LONGITUDINAL E MULTIPLICADO POR 2(DOIS),INCLUSIVE PERDAS.FORNECIMENTO</t>
  </si>
  <si>
    <t xml:space="preserve">10.015.0010-A</t>
  </si>
  <si>
    <t xml:space="preserve">10.015.0015-0</t>
  </si>
  <si>
    <t xml:space="preserve">TRILHO SEMINOVO QUADRUPLO.NO CUSTO JA FOI CONSIDERADO EMENDALONGITUDINAL E MULTIPLICADO POR 2(DOIS),INCLUSIVE PERDAS.FORNECIMENTO</t>
  </si>
  <si>
    <t xml:space="preserve">10.015.0015-A</t>
  </si>
  <si>
    <t xml:space="preserve">10.016.0001-0</t>
  </si>
  <si>
    <t xml:space="preserve">ESTRONCA(ESCORA)DE PERFIL DE ACO "I" DE 8",SIMPLES OU DUPLO(SOLDADOS AO LARGO),EM TRABALHOS DE ESCORAMENTO E CONGENERES,TENDO COMPRIMENTO DE 4,00 A 9,00M,SOLDADA EM GUIAS,INCLUSIVE COLOCACAO,RETIRADA E TRANSPORTE INTERNO COM TRATOR,EXCLUSIVE FORNECIMENTO</t>
  </si>
  <si>
    <t xml:space="preserve">10.016.0001-A</t>
  </si>
  <si>
    <t xml:space="preserve">10.017.0002-0</t>
  </si>
  <si>
    <t xml:space="preserve">CRAVACAO DE PERFIL DE ACO "H" ATE 8",INCLUSIVE UM CORTE AO MACARICO,EXCLUSIVE EMENDAS,FORNECIMENTO E PERDAS DO PERFIL</t>
  </si>
  <si>
    <t xml:space="preserve">10.017.0002-A</t>
  </si>
  <si>
    <t xml:space="preserve">10.017.0005-0</t>
  </si>
  <si>
    <t xml:space="preserve">CRAVACAO DE PERFIL DE ACO "I" DE 10" A 12",INCLUSIVE UM CORTE AO MACARICO,EXCLUSIVE EMENDAS,FORNECIMENTO E PERDAS DO PERFIL</t>
  </si>
  <si>
    <t xml:space="preserve">10.017.0005-A</t>
  </si>
  <si>
    <t xml:space="preserve">10.017.0008-1</t>
  </si>
  <si>
    <t xml:space="preserve">CRAVACAO DE PERFIL DE ACO "I" DE 15" A 20",INCLUSIVE UM CORTE AO MACARICO,EXCLUSIVE EMENDAS,FORNECIMENTO E PERDAS DO PERFIL</t>
  </si>
  <si>
    <t xml:space="preserve">10.017.0008-B</t>
  </si>
  <si>
    <t xml:space="preserve">10.017.0013-0</t>
  </si>
  <si>
    <t xml:space="preserve">CRAVACAO DE PERFIL DE ACO "I" ATE 8",DUPLO,INCLUSIVE UM CORTE AO MACARICO,EXCLUSIVE EMENDAS,FORNECIMENTO E PERDAS DO PERFIL</t>
  </si>
  <si>
    <t xml:space="preserve">10.017.0013-A</t>
  </si>
  <si>
    <t xml:space="preserve">10.017.0016-0</t>
  </si>
  <si>
    <t xml:space="preserve">CRAVACAO DE PERFIL DE ACO "I" DE 10",DUPLO,INCLUSIVE UM CORTE AO MACARICO,EXCLUSIVE EMENDAS,FORNECIMENTO E PERDAS DO PERFIL</t>
  </si>
  <si>
    <t xml:space="preserve">10.017.0016-A</t>
  </si>
  <si>
    <t xml:space="preserve">10.017.0021-0</t>
  </si>
  <si>
    <t xml:space="preserve">CRAVACAO DE PERFIL DE ACO "I" DE 12",DUPLO,INCLUSIVE UM CORTE AO MACARICO,EXCLUSIVE EMENDAS,FORNECIMENTO E PERDAS DO PERFIL</t>
  </si>
  <si>
    <t xml:space="preserve">10.017.0021-A</t>
  </si>
  <si>
    <t xml:space="preserve">10.028.0005-0</t>
  </si>
  <si>
    <t xml:space="preserve">ESTACA DE CONCRETO FCK=15MPA,ARMADA,MOLDADA NO TERRENO,COM DIAMETRO DE 150MM,COM CAPACIDADE PARA 15T,INCLUSIVE FORNECIMENTO DOS MATERIAIS E CONCRETAGEM COM ADENSAMENTO MANUAL,EXCLUSIVE PERFURACAO</t>
  </si>
  <si>
    <t xml:space="preserve">10.028.0005-A</t>
  </si>
  <si>
    <t xml:space="preserve">10.028.0010-0</t>
  </si>
  <si>
    <t xml:space="preserve">ESTACA DE CONCRETO FCK=15MPA,ARMADA,MOLDADA NO TERRENO,COM DIAMETRO DE 200MM,COM CAPACIDADE PARA 20T,INCLUSIVE FORNECIMENTO DOS MATERIAIS E CONCRETAGEM COM ANDENSAMENTO MANUAL,EXCLUSIVE PERFURACAO</t>
  </si>
  <si>
    <t xml:space="preserve">10.028.0010-A</t>
  </si>
  <si>
    <t xml:space="preserve">10.028.0015-0</t>
  </si>
  <si>
    <t xml:space="preserve">ESTACA DE CONCRETO FCK=15MPA,ARMADA,MOLDADA NO TERRENO,COM DIAMETRO DE 250MM,COM CAPACIDADE PARA 25T,INCLUSIVE FORNECIMENTO DOS MATERIAIS E CONCRETAGEM COM ADENSAMENTO MANUAL,EXCLUSIVE PERFURACAO</t>
  </si>
  <si>
    <t xml:space="preserve">10.028.0015-A</t>
  </si>
  <si>
    <t xml:space="preserve">10.028.0025-0</t>
  </si>
  <si>
    <t xml:space="preserve">ESTACA DE CONCRETO FCK=15MPA,ARMADA,MOLDADA NO TERRENO,UTILIZANDO TUBO DE PVC DEFOFO DE 150MM,COMO FORMA REMOVIVEL,SERVINDO 10 VEZES,COM CAPACIDADE PARA 15T,INCLUSIVE FORNECIMENTODOS MATERIAIS E CONCRETAGEM COM ADENSAMENTO MANUAL,EXCLUSIVEPERFURACAO</t>
  </si>
  <si>
    <t xml:space="preserve">10.028.0025-A</t>
  </si>
  <si>
    <t xml:space="preserve">10.028.0030-0</t>
  </si>
  <si>
    <t xml:space="preserve">ESTACA DE CONCRETO FCK=15MPA,ARMADA,MOLDADA NO TERRENO,UTILIZANDO TUBO DE PVC DEFOFO DE 200MM,COMO FORMA REMOVIVEL,SERVINDO 10 VEZES,COM CAPACIDADE PARA 15T,INCLUSIVE FORNECIMENTODOS MATERIAIS E CONCRETAGEM COM ADENSAMENTO MANUAL,EXCLUSIVEPERFURACAO</t>
  </si>
  <si>
    <t xml:space="preserve">10.028.0030-A</t>
  </si>
  <si>
    <t xml:space="preserve">10.028.0035-0</t>
  </si>
  <si>
    <t xml:space="preserve">ESTACA DE CONCRETO FCK=15MPA,ARMADA,MOLDADA NO TERRENO,UTILIZANDO TUBO DE PVC DEFOFO DE 250MM,COMO FORMA REMOVIVEL,SERVINDO 10 VEZES,COM CAPACIDADE PARA 15T,INCLUSIVE FORNECIMENTODOS MATERIAIS E CONCRETAGEM COM ADENSAMENTO MANUAL,EXCLUSIVEPERFURACAO</t>
  </si>
  <si>
    <t xml:space="preserve">10.028.0035-A</t>
  </si>
  <si>
    <t xml:space="preserve">10.028.0040-0</t>
  </si>
  <si>
    <t xml:space="preserve">ESTACA DE CONCRETO FCK=15MPA,ARMADA,MOLDADA NO TERRENO,UTILIZANDO TUBO DE PVC DEFOFO DE 150MM,COMO FORMA PERDIDA,COM CAPACIDADE PARA 15T,INCLUSIVE FORNECIMENTO DOS MATERIAIS E CONCRETAGEM COM ADENSAMENTO MANUAL,EXCLUSIVE PERFURACAO</t>
  </si>
  <si>
    <t xml:space="preserve">10.028.0040-A</t>
  </si>
  <si>
    <t xml:space="preserve">10.028.0045-0</t>
  </si>
  <si>
    <t xml:space="preserve">ESTACA DE CONCRETO FCK=15MPA,ARMADA,MOLDADA NO TERRENO,UTILIZANDO TUBO DE PVC DEFOFO DE 200MM,COMO FORMA PERDIDA,COM CAPACIDADE PARA 15T,INCLUSIVE FORNECIMENTO DOS MATERIAIS E CONCRETAGEM E ADENSAMENTO MANUAL,EXCLUSIVE PERFURACAO</t>
  </si>
  <si>
    <t xml:space="preserve">10.028.0045-A</t>
  </si>
  <si>
    <t xml:space="preserve">10.028.0050-0</t>
  </si>
  <si>
    <t xml:space="preserve">ESTACA DE CONCRETO FCK=15MPA,ARMADA,MOLDADA NO TERRENO,UTILIZANDO TUBO DE PVC DEFOFO DE 250MM,COMO FORMA PERDIDA,COM CAPACIDADE PARA 15T,INCLUSIVE FORNECIMENTO DOS MATERIAIS E CONCRETAGEM E ADENSAMENTO MANUAL,EXCLUSIVE PERFURACAO</t>
  </si>
  <si>
    <t xml:space="preserve">10.028.0050-A</t>
  </si>
  <si>
    <t xml:space="preserve">10.060.0004-0</t>
  </si>
  <si>
    <t xml:space="preserve">CRAVACAO DE ESTACA-PRANCHA DE CONCRETO PRE-MOLDADA,COM LARGURA UTIL DE 30CM E COMPRIMENTO ATE 7,00M,CONSIDERANDO-SE TODAA SUPERFICIE DA ESTACA,EXCLUSIVE ESTACA</t>
  </si>
  <si>
    <t xml:space="preserve">10.060.0004-A</t>
  </si>
  <si>
    <t xml:space="preserve">10.065.0001-0</t>
  </si>
  <si>
    <t xml:space="preserve">EXECUCAO DE PAREDE DIAFRAGMA,COM 0,40M DE ESPESSURA,INCLUSIVE ESCAVACAO DA TRINCHEIRA,FORNECIMENTO E PREPARO DA LAMA BENTONITA,CARGA DO MATERIAL ESCAVADO,OPERACAO DE COLOCACAO DA ARMADURA(GAIOLA) E DE CONCRETAGEM,EXCLUSIVE MATERIAIS(CONCRETO E ACO)</t>
  </si>
  <si>
    <t xml:space="preserve">10.065.0001-A</t>
  </si>
  <si>
    <t xml:space="preserve">10.065.0002-0</t>
  </si>
  <si>
    <t xml:space="preserve">EXECUCAO DE PAREDE DIAFRAGMA,COM 0,60M DE ESPESSURA,INCLUSIVE ESCAVACAO DE TRINCHEIRA,FORNECIMENTO E PREPARO DA LAMA BENTONITA,CARGA DO MATERIAL ESCAVADO,OPERACAO DE COLOCACAO DA ARMADURA(GAIOLA) E DE CONCRETAGEM,EXCLUSIVE MATERIAIS(CONCRETO E ACO)</t>
  </si>
  <si>
    <t xml:space="preserve">10.065.0002-A</t>
  </si>
  <si>
    <t xml:space="preserve">10.065.0003-0</t>
  </si>
  <si>
    <t xml:space="preserve">EXECUCAO DE PAREDE DIAFRAGMA,COM 0,80M DE ESPESSURA,INCLUSIVE ESCAVACAO DA TRINCHEIRA,FORNECIMENTO E PREPARO DA LAMA BENTONITA,CARGA DO MATERIAL ESCAVADO,OPERACAO DE COLOCACAO DE ARMADURA(GAIOLA)E DE CONCRETAGEM,EXCLUSIVE MATERIAIS(CONCRETOE ACO)</t>
  </si>
  <si>
    <t xml:space="preserve">10.065.0003-A</t>
  </si>
  <si>
    <t xml:space="preserve">10.065.0004-0</t>
  </si>
  <si>
    <t xml:space="preserve">EXECUCAO DE PAREDE DIAFRAGMA,COM 1,00M DE ESPESSURA,INCLUSIVE ESCAVACAO DA TRINCHEIRA,FORNECIMENTO E PREPARO DA LAMA BENTONITA,CARGA DO MATERIAL ESCAVADO,OPERACAO DE COLOCACAO DA ARMADURA(GAIOLA) E DE CONCRETAGEM,EXCLUSIVE MATERIAIS (CONCRETO E ACO)</t>
  </si>
  <si>
    <t xml:space="preserve">10.065.0004-A</t>
  </si>
  <si>
    <t xml:space="preserve">10.070.0001-0</t>
  </si>
  <si>
    <t xml:space="preserve">GAIOLA ARMADURA PARA PAREDE DIAFRAGMA,EM ACO CA-50,INCLUSIVEFORNECIMENTO,PERDAS,CORTE,DOBRAGEM,MONTAGEM E SOLDAS</t>
  </si>
  <si>
    <t xml:space="preserve">10.070.0001-A</t>
  </si>
  <si>
    <t xml:space="preserve">10.080.0001-0</t>
  </si>
  <si>
    <t xml:space="preserve">MANUSEIO DE PERFIS METALICOS ESTRUTURAIS ATE 20,00M</t>
  </si>
  <si>
    <t xml:space="preserve">10.080.0001-A</t>
  </si>
  <si>
    <t xml:space="preserve">11.001.0001-1</t>
  </si>
  <si>
    <t xml:space="preserve">CONCRETO DOSADO RACIONALMENTE PARA UMA RESISTENCIA CARACTERISTICA A COMPRESSAO DE 10MPA,COMPREENDENDO APENAS O FORNECIMENTO DOS MATERIAIS,INCLUSIVE 5% DE PERDAS</t>
  </si>
  <si>
    <t xml:space="preserve">11.001.0001-B</t>
  </si>
  <si>
    <t xml:space="preserve">11.001.0005-1</t>
  </si>
  <si>
    <t xml:space="preserve">CONCRETO DOSADO RACIONALMENTE PARA UMA RESISTENCIA CARACTERISTICA A COMPRESSAO DE 15MPA,COMPREENDENDO APENAS O FORNECIMENTO DOS MATERIAIS,INCLUSIVE 5% DE PERDAS</t>
  </si>
  <si>
    <t xml:space="preserve">11.001.0005-B</t>
  </si>
  <si>
    <t xml:space="preserve">11.001.0006-1</t>
  </si>
  <si>
    <t xml:space="preserve">CONCRETO DOSADO RACIONALMENTE PARA UMA RESISTENCIA CARACTERISTICA A COMPRESSAO DE 20MPA,COMPREENDENDO APENAS O FORNECIMENTO DOS MATERIAIS,INCLUSIVE 5% DE PERDAS</t>
  </si>
  <si>
    <t xml:space="preserve">11.001.0006-B</t>
  </si>
  <si>
    <t xml:space="preserve">11.001.0007-1</t>
  </si>
  <si>
    <t xml:space="preserve">CONCRETO DOSADO RACIONALMENTE PARA UMA RESISTENCIA CARACTERISTICA A COMPRESSAO DE 25MPA,COMPREENDENDO APENAS O FORNECIMENTO DOS MATERIAIS,INCLUSIVE 5% DE PERDAS</t>
  </si>
  <si>
    <t xml:space="preserve">11.001.0007-B</t>
  </si>
  <si>
    <t xml:space="preserve">11.001.0008-1</t>
  </si>
  <si>
    <t xml:space="preserve">CONCRETO DOSADO RACIONALMENTE PARA UMA RESISTENCIA CARACTERISTICA A COMPRESSAO DE 30MPA,COMPREENDENDO APENAS O FORNECIMENTO DOS MATERIAIS,INCLUSIVE 5% DE PERDAS</t>
  </si>
  <si>
    <t xml:space="preserve">11.001.0008-B</t>
  </si>
  <si>
    <t xml:space="preserve">11.001.0010-0</t>
  </si>
  <si>
    <t xml:space="preserve">CONCRETO DOSADO RACIONALMENTE PARA UMA RESISTENCIA CARACTERISTICA A COMPRESSAO DE 35MPA,COMPREENDENDO APENAS O FORNECIMENTO DOS MATERIAIS,INCLUSIVE 5% DE PERDAS</t>
  </si>
  <si>
    <t xml:space="preserve">11.001.0010-A</t>
  </si>
  <si>
    <t xml:space="preserve">11.001.0013-1</t>
  </si>
  <si>
    <t xml:space="preserve">CONCRETO DOSADO RACIONALMENTE PARA UMA RESISTENCIA CARACTERISTICA A COMPRESSAO DE 40MPA,COMPREENDENDO APENAS O FORNECIMENTO DOS MATERIAIS,INCLUSIVE 5% DE PERDAS</t>
  </si>
  <si>
    <t xml:space="preserve">11.001.0013-B</t>
  </si>
  <si>
    <t xml:space="preserve">11.001.0015-1</t>
  </si>
  <si>
    <t xml:space="preserve">CONCRETO DOSADO RACIONALMENTE PARA UMA RESISTENCIA CARACTERISTICA A COMPRESSAO DE 25MPA,COMPREENDENDO APENAS O FORNECIMENTO DOS MATERIAIS,INCLUSIVE 5% DE PERDAS E ADICAO DE 8% DE MICROSSILICA</t>
  </si>
  <si>
    <t xml:space="preserve">11.001.0015-B</t>
  </si>
  <si>
    <t xml:space="preserve">11.001.0018-0</t>
  </si>
  <si>
    <t xml:space="preserve">MICRO-CONCRETO ADITIVADO COM 80KG DE ADESIVO ESTRUTURAL A BASE DE ESTIRENO BUTADIENO(LATEX),PARA UMA RESISTENCIA CARACTERISTICA A COMPRESSAO DE 25MPA,COMPREENDENDO APENAS O FORNECIMENTO DOS MATERIAIS,INCLUSIVE 5% DE PERDAS</t>
  </si>
  <si>
    <t xml:space="preserve">11.001.0018-A</t>
  </si>
  <si>
    <t xml:space="preserve">11.001.0019-0</t>
  </si>
  <si>
    <t xml:space="preserve">CONCRETO COLORIDO,UTILIZANDO OXIDO DE FERRO VERMELHO SINTETICO,DOSADO PARA UMA RESISTENCIA CARACTERISTICA A COMPRESSAO(FCK)MINIMO DE 15MPA,COMPREENDENDO APENAS O FORNECIMENTO DOS MATERIAIS,INCLUSIVE 5% DE PERDAS</t>
  </si>
  <si>
    <t xml:space="preserve">11.001.0019-A</t>
  </si>
  <si>
    <t xml:space="preserve">11.001.0020-1</t>
  </si>
  <si>
    <t xml:space="preserve">CONCRETO PARA CAMADAS PREPARATORIAS COM 180KG DE CIMENTO PORM3 DE CONCRETO,COMPREENDENDO APENAS O FORNECIMENTO DOS MATERIAIS,INCLUSIVE 5% DE PERDAS</t>
  </si>
  <si>
    <t xml:space="preserve">11.001.0020-B</t>
  </si>
  <si>
    <t xml:space="preserve">11.001.0030-0</t>
  </si>
  <si>
    <t xml:space="preserve">CONCRETO PARA MEIOS AGRESSIVOS,COM UTILIZACAO DE CIMENTO RESISTENTE A SULFATOS,COM FATOR AGUA E CIMENTO MENOR OU IGUAL A0,50,COM CONSUMO MAIOR OU IGUAL A 400KG,COMPREENDENDO APENAS O FORNECIMENTO DOS MATERIAIS,INCLUSIVE 5% DE PERDAS</t>
  </si>
  <si>
    <t xml:space="preserve">11.001.0032-1</t>
  </si>
  <si>
    <t xml:space="preserve">CONCRETO AUTO-ADENSAVEL DOSADO RACIONALMENTE PARA UMA RESISTENCIA CARACTERISTICA A COMPRESSAO DE 30MPA, COMPREENDENDO APENAS O FORNECIMENTO DOS MATERIAIS,INCLUSIVE 5% DE PERDAS</t>
  </si>
  <si>
    <t xml:space="preserve">11.001.0032-B</t>
  </si>
  <si>
    <t xml:space="preserve">11.001.0036-1</t>
  </si>
  <si>
    <t xml:space="preserve">CONCRETO DE ALTO DESEMPENHO (CAD) DOSADO RACIONALMENTE PARAUMA RESISTENCIA CARACTERISTICA A COMPRESSAO DE 50MPA,COMPREENDENDO APENAS O FORNECIMENTO DOS MATERIAIS,INCLUSIVE 5% DE PERDAS</t>
  </si>
  <si>
    <t xml:space="preserve">11.001.0036-B</t>
  </si>
  <si>
    <t xml:space="preserve">11.001.0038-1</t>
  </si>
  <si>
    <t xml:space="preserve">CONCRETO DE ALTO DESEMPENHO (CAD) DOSADO RACIONALMENTE PARAUMA RESISTENCIA CARACTERISTICA A COMPRESSAO DE 60MPA,COMPREENDENDO APENAS O FORNECIMENTO DOS MATERIAIS,INCLUSIVE 5% DE PERDAS</t>
  </si>
  <si>
    <t xml:space="preserve">11.001.0038-B</t>
  </si>
  <si>
    <t xml:space="preserve">11.001.0040-1</t>
  </si>
  <si>
    <t xml:space="preserve">CONCRETO DE ALTO DESEMPENHO (CAD) DOSADO RACIONALMENTE PARAUMA RESISTENCIA CARACTERISTICA A COMPRESSAO DE 70MPA,COMPREENDENDO APENAS O FORNECIMENTO DOS MATERIAIS,INCLUSIVE 5% DE PERDAS</t>
  </si>
  <si>
    <t xml:space="preserve">11.001.0040-B</t>
  </si>
  <si>
    <t xml:space="preserve">11.002.0010-0</t>
  </si>
  <si>
    <t xml:space="preserve">PREPARO MANUAL DE CONCRETO,INCLUSIVE TRANSPORTE HORIZONTAL COM CARRINHO DE MAO,ATE 20,00M</t>
  </si>
  <si>
    <t xml:space="preserve">11.002.0010-A</t>
  </si>
  <si>
    <t xml:space="preserve">11.002.0011-1</t>
  </si>
  <si>
    <t xml:space="preserve">PREPARO DE CONCRETO,COMPREENDENDO MISTURA E AMASSAMENTO EM 2(DUAS) BETONEIRAS DE 600L,ADMITINDO-SE UMA PRODUCAO APROXIMADA DE 7,00M3/H,EXCLUINDO O FORNECIMENTO DOS MATERIAIS</t>
  </si>
  <si>
    <t xml:space="preserve">11.002.0011-B</t>
  </si>
  <si>
    <t xml:space="preserve">11.002.0012-1</t>
  </si>
  <si>
    <t xml:space="preserve">PREPARO DE CONCRETO,COMPREENDENDO MISTURA E AMASSAMENTO EM UMA BETONEIRA DE 600L,ADMITINDO-SE UMA PRODUCAO APROXIMADA DE3,50M3/H,EXCLUINDO O FORNECIMENTO DOS MATERIAIS</t>
  </si>
  <si>
    <t xml:space="preserve">11.002.0012-B</t>
  </si>
  <si>
    <t xml:space="preserve">11.002.0013-1</t>
  </si>
  <si>
    <t xml:space="preserve">PREPARO DE CONCRETO,COMPREENDENDO MISTURA E AMASSAMENTO EM UMA BETONEIRA DE 320L,ADMITINDO-SE UMA PRODUCAO APROXIMADA DE2,00M3/H,EXCLUINDO O FORNECIMENTO DOS MATERIAIS</t>
  </si>
  <si>
    <t xml:space="preserve">11.002.0013-B</t>
  </si>
  <si>
    <t xml:space="preserve">11.002.0014-1</t>
  </si>
  <si>
    <t xml:space="preserve">PREPARO DE CONCRETO,EM CONDICOES ESPECIAIS,COMPREENDENDO MISTURA E AMASSAMENTO EM UMA BETONEIRA DE 320L,ADMITINDO-SE UMAPRODUCAO APROXIMADA DE 1,50M3/H,EXCLUINDO O FORNECIMENTO DOS MATERIAIS</t>
  </si>
  <si>
    <t xml:space="preserve">11.002.0014-B</t>
  </si>
  <si>
    <t xml:space="preserve">11.002.0015-1</t>
  </si>
  <si>
    <t xml:space="preserve">PREPARO DE CONCRETO,EM CONDICOES ESPECIAIS,COMPREENDENDO MISTURA E AMASSAMENTO EM UMA BETONEIRA DE 320L,ADMITINDO-SE UMAPRODUCAO APROXIMADA DE 1,00M3/H,EXCLUINDO O FORNECIMENTO DOS MATERIAIS</t>
  </si>
  <si>
    <t xml:space="preserve">11.002.0015-B</t>
  </si>
  <si>
    <t xml:space="preserve">11.002.0017-1</t>
  </si>
  <si>
    <t xml:space="preserve">PREPARO DE CONCRETO EM USINA TIPO PAREDE,PRODUCAO DE 8,00M3/H,EXCLUSIVE O FORNECIMENTO DE MATERIAIS</t>
  </si>
  <si>
    <t xml:space="preserve">11.002.0017-B</t>
  </si>
  <si>
    <t xml:space="preserve">11.002.0018-0</t>
  </si>
  <si>
    <t xml:space="preserve">DOSAGEM DE CONCRETO EM USINA DOSADORA,TIPO VERTICAL,PARA 16,00M3/H,EXCLUSIVE O FORNECIMENTO DE MATERIAIS,SENDO O TRABALHO INTERMITENTE,A 50%</t>
  </si>
  <si>
    <t xml:space="preserve">11.002.0018-A</t>
  </si>
  <si>
    <t xml:space="preserve">11.002.0021-1</t>
  </si>
  <si>
    <t xml:space="preserve">LANCAMENTO DE CONCRETO EM PECAS ARMADAS,INCLUSIVE TRANSPORTEHORIZONTAL ATE 20,00M EM CARRINHOS,E VERTICAL ATE 10,00M COM TORRE E GUINCHO,COLOCACAO,ADENSAMENTO E ACABAMENTO,CONSIDERANDO UMA PRODUCAO APROXIMADA DE 7,00M3/H</t>
  </si>
  <si>
    <t xml:space="preserve">11.002.0021-B</t>
  </si>
  <si>
    <t xml:space="preserve">11.002.0022-1</t>
  </si>
  <si>
    <t xml:space="preserve">LANCAMENTO DE CONCRETO EM PECAS ARMADAS,INCLUSIVE TRANSPORTEHORIZONTAL ATE 20,00M EM CARRINHOS,E VERTICAL ATE 10,00M COM TORRE E GUINCHO,COLOCACAO,ADENSAMENTO E ACABAMENTO,CONSIDERANDO UMA PRODUCAO APROXIMADA DE 3,50M3/H</t>
  </si>
  <si>
    <t xml:space="preserve">11.002.0022-B</t>
  </si>
  <si>
    <t xml:space="preserve">11.002.0023-1</t>
  </si>
  <si>
    <t xml:space="preserve">LANCAMENTO DE CONCRETO EM PECAS ARMADAS,INCLUSIVE TRANSPORTEHORIZONTAL ATE 20,00M EM CARRINHOS,E VERTICAL ATE 10,00M COM TORRE E GUINCHO,COLOCACAO,ADENSAMENTO E ACABAMENTO,CONSIDERANDO UMA PRODUCAO APROXIMADA DE 2,00M3/H</t>
  </si>
  <si>
    <t xml:space="preserve">11.002.0023-B</t>
  </si>
  <si>
    <t xml:space="preserve">11.002.0024-1</t>
  </si>
  <si>
    <t xml:space="preserve">LANCAMENTO DE CONCRETO EM PECAS ARMADAS,EM CONDICOES ESPECIAIS,INCLUSIVE TRANSPORTE HORIZONTAL ATE 20,00M EM CARRINHOS,EVERTICAL ATE 10,00M COM TORRE E GUINCHO,COLOCACAO,ADENSAMENTO E ACABAMENTO,CONSIDERANDO UMA PRODUCAO APROXIMADA DE 1,50M3/H</t>
  </si>
  <si>
    <t xml:space="preserve">11.002.0024-B</t>
  </si>
  <si>
    <t xml:space="preserve">11.002.0025-1</t>
  </si>
  <si>
    <t xml:space="preserve">LANCAMENTO DE CONCRETO EM PECAS ARMADAS,EM CONDICOES ESPECIAIS,INCLUSIVE TRANSPORTE HORIZONTAL ATE 20,00M EM CARRINHOS,EVERTICAL ATE 10,00M COM TORRE E GUINCHO,COLOCACAO,ADENSAMENTO E ACABAMENTO,CONSIDERANDO UMA PRODUCAO APROXIMADA DE 1,00M3/H</t>
  </si>
  <si>
    <t xml:space="preserve">11.002.0025-B</t>
  </si>
  <si>
    <t xml:space="preserve">11.002.0027-1</t>
  </si>
  <si>
    <t xml:space="preserve">LANCAMENTO DE CONCRETO EM PECAS SEM ARMADURA,INCLUSIVE TRANSPORTE HORIZONTAL ATE 20,00M EM CARRINHOS,E VERTICAL ATE 10,00M COM TORRE E GUINCHO,COLOCACAO,ADENSAMENTO E ACABAMENTO,CONSIDERANDO UMA PRODUCAO APROXIMADA DE 7,00M3/H</t>
  </si>
  <si>
    <t xml:space="preserve">11.002.0027-B</t>
  </si>
  <si>
    <t xml:space="preserve">11.002.0028-1</t>
  </si>
  <si>
    <t xml:space="preserve">LANCAMENTO DE CONCRETO EM PECAS SEM ARMADURA,INCLUSIVE TRANSPORTE HORIZONTAL ATE 20,00M EM CARRINHOS,E VERTICAL ATE 10,00M COM TORRE E GUINCHO,COLOCACAO,ADENSAMENTO E ACABAMENTO,CONSIDERANDO UMA PRODUCAO APROXIMADA DE 3,50M3/H</t>
  </si>
  <si>
    <t xml:space="preserve">11.002.0028-B</t>
  </si>
  <si>
    <t xml:space="preserve">11.002.0029-1</t>
  </si>
  <si>
    <t xml:space="preserve">LANCAMENTO DE CONCRETO EM PECAS SEM ARMADURA,INCLUSIVE TRANSPORTE HORIZONTAL ATE 20,00M EM CARRINHOS,E VERTICAL ATE 10,00M COM TORRE E GUINCHO,COLOCACAO,ADENSAMENTO E ACABAMENTO,CONSIDERANDO UMA PRODUCAO APROXIMADA DE 2,00M3/H</t>
  </si>
  <si>
    <t xml:space="preserve">11.002.0029-B</t>
  </si>
  <si>
    <t xml:space="preserve">11.002.0030-1</t>
  </si>
  <si>
    <t xml:space="preserve">LANCAMENTO DE CONCRETO EM PECAS SEM ARMADURA,EM CONDICOES ESPECIAIS,INCLUSIVE TRANSPORTE HORIZONTAL ATE 20,00M EM CARRINHOS,E VERTICAL ATE 10,00M COM TORRE E GUINCHO,COLOCACAO,ADENSAMENTO E ACABAMENTO,CONSIDERANDO UMA PRODUCAO APROXIMADA DE1,50M3/H</t>
  </si>
  <si>
    <t xml:space="preserve">11.002.0030-B</t>
  </si>
  <si>
    <t xml:space="preserve">11.002.0031-1</t>
  </si>
  <si>
    <t xml:space="preserve">LANCAMENTO DE CONCRETO EM PECAS SEM ARMADURA,EM CONDICOES ESPECIAIS,INCLUSIVE TRANSPORTE HORIZONTAL ATE 20,00M EM CARRINHOS,E VERTICAL ATE 10,00M COM TORRE E GUINCHO,COLOCACAO,ADENSAMENTO E ACABAMENTO,CONSIDERANDO UMA PRODUCAO APROXIMADA DE1,00M3/H</t>
  </si>
  <si>
    <t xml:space="preserve">11.002.0031-B</t>
  </si>
  <si>
    <t xml:space="preserve">11.002.0033-1</t>
  </si>
  <si>
    <t xml:space="preserve">LANCAMENTO DE CONCRETO EM PECAS SEM ARMADURA,INCLUSIVE O TRANSPORTE HORIZONTAL ATE 20,00M EM CARRINHOS,COLOCACAO,ADENSAMENTO E ACABAMENTO,CONSIDERANDO UMA PRODUCAO APROXIMADA DE 7,00M3/H</t>
  </si>
  <si>
    <t xml:space="preserve">11.002.0033-B</t>
  </si>
  <si>
    <t xml:space="preserve">11.002.0034-1</t>
  </si>
  <si>
    <t xml:space="preserve">LANCAMENTO DE CONCRETO EM PECAS SEM ARMADURA,INCLUSIVE O TRANSPORTE HORIZONTAL ATE 20,00M EM CARRINHOS,COLOCACAO,ADENSAMENTO E ACABAMENTO,CONSIDERANDO UMA PRODUCAO APROXIMADA DE 3,50M3/H</t>
  </si>
  <si>
    <t xml:space="preserve">11.002.0034-B</t>
  </si>
  <si>
    <t xml:space="preserve">11.002.0035-1</t>
  </si>
  <si>
    <t xml:space="preserve">LANCAMENTO DE CONCRETO EM PECAS SEM ARMADURA,INCLUSIVE O TRANSPORTE HORIZONTAL ATE 20,00M EM CARRINHOS,COLOCACAO,ADENSAMENTO E ACABAMENTO,CONSIDERANDO UMA PRODUCAO APROXIMADA DE 2,00M3/H</t>
  </si>
  <si>
    <t xml:space="preserve">11.002.0035-B</t>
  </si>
  <si>
    <t xml:space="preserve">11.002.0036-1</t>
  </si>
  <si>
    <t xml:space="preserve">LANCAMENTO DE CONCRETO EM PECAS SEM ARMADURA,EM CONDICOES ESPECIAIS,INCLUSIVE O TRANSPORTE HORIZONTAL ATE 20,00M EM CARRINHOS,COLOCACAO,ADENSAMENTO E ACABAMENTO,CONSIDERANDO UMA PRODUCAO APROXIMADA DE 1,50M3/H</t>
  </si>
  <si>
    <t xml:space="preserve">11.002.0036-B</t>
  </si>
  <si>
    <t xml:space="preserve">11.002.0037-1</t>
  </si>
  <si>
    <t xml:space="preserve">LANCAMENTO DE CONCRETO EM PECAS SEM ARMADURA,EM CONDICOES ESPECIAIS,INCLUSIVE O TRANSPORTE HORIZONTAL ATE 20,00M EM CARRINHOS,COLOCACAO,ADENSAMENTO E ACABAMENTO,CONSIDERANDO UMA PRODUCAO APROXIMADA DE 1,00M3/H</t>
  </si>
  <si>
    <t xml:space="preserve">11.002.0037-B</t>
  </si>
  <si>
    <t xml:space="preserve">11.002.0039-1</t>
  </si>
  <si>
    <t xml:space="preserve">ADICIONAL PARA ITENS 11.002.0021 A 11.002.0037,CORRESPONDENTE A ACRESCIMOS NA DISTANCIA HORIZONTAL</t>
  </si>
  <si>
    <t xml:space="preserve">M3XDAM</t>
  </si>
  <si>
    <t xml:space="preserve">11.002.0039-B</t>
  </si>
  <si>
    <t xml:space="preserve">11.002.0040-1</t>
  </si>
  <si>
    <t xml:space="preserve">ADICIONAL PARA ITENS 11.002.0021 A 11.002.0031,CORRESPONDENTE A ACRESCIMOS NA DISTANCIA VERTICAL</t>
  </si>
  <si>
    <t xml:space="preserve">11.002.0040-B</t>
  </si>
  <si>
    <t xml:space="preserve">11.002.0041-0</t>
  </si>
  <si>
    <t xml:space="preserve">LANCAMENTO DE CONCRETO EM PECAS ARMADAS,INCLUSIVE O TRANSPORTE HORIZONTAL ATE 20,00M EM CARRINHOS,COLOCACAO,ADENSAMENTOE ACABAMENTO,CONSIDERANDO UMA PRODUCAO APROXIMADA DE 7,00M3/H</t>
  </si>
  <si>
    <t xml:space="preserve">11.002.0041-A</t>
  </si>
  <si>
    <t xml:space="preserve">11.002.0042-0</t>
  </si>
  <si>
    <t xml:space="preserve">LANCAMENTO DE CONCRETO EM PECAS ARMADAS,INCLUSIVE O TRANSPORTE HORIZONTAL ATE 20,00M EM CARRINHOS,COLOCACAO,ADENSAMENTOE ACABAMENTO,CONSIDERANDO UMA PRODUCAO APROXIMADA DE 3,50M3/H</t>
  </si>
  <si>
    <t xml:space="preserve">11.002.0042-A</t>
  </si>
  <si>
    <t xml:space="preserve">11.002.0043-1</t>
  </si>
  <si>
    <t xml:space="preserve">LANCAMENTO DE CONCRETO EM PECAS ARMADAS,INCLUSIVE O TRANSPORTE HORIZONTAL ATE 20,00M EM CARRINHOS,COLOCACAO,ADENSAMENTOE ACABAMENTO,CONSIDERANDO UMA PRODUCAO APROXIMADA DE 2,00M3/H</t>
  </si>
  <si>
    <t xml:space="preserve">11.002.0043-B</t>
  </si>
  <si>
    <t xml:space="preserve">11.002.0044-0</t>
  </si>
  <si>
    <t xml:space="preserve">LANCAMENTO DE CONCRETO EM PECAS ARMADAS,EM CONDICOES ESPECIAIS,INCLUSIVE O TRANSPORTE HORIZONTAL ATE 20,00M EM CARRINHOS,COLOCACAO,ADENSAMENTO E ACABAMENTO,CONSIDERANDO UMA PRODUCAO APROXIMADA DE 1,50M3/H</t>
  </si>
  <si>
    <t xml:space="preserve">11.002.0044-A</t>
  </si>
  <si>
    <t xml:space="preserve">11.002.0045-0</t>
  </si>
  <si>
    <t xml:space="preserve">LANCAMENTO DE CONCRETO EM PECAS ARMADAS,EM CONDICOES ESPECIAIS,INCLUSIVE O TRANSPORTE HORIZONTAL ATE 20,00M EM CARRINHOS,COLOCACAO,ADENSAMENTO E ACABAMENTO,CONSIDERANDO UMA PRODUCAO APROXIMADA DE 1,00M3/H</t>
  </si>
  <si>
    <t xml:space="preserve">11.002.0045-A</t>
  </si>
  <si>
    <t xml:space="preserve">11.002.0060-0</t>
  </si>
  <si>
    <t xml:space="preserve">LANCAMENTO DE CONCRETO EM PECAS ARMADAS,INCLUSIVE TRANSPORTEHORIZONTAL E VERTICAL,COM AUXILIO DE GUINDASTE E CACAMBAS DE 1,00 A 1,50M3,CURA,COLOCACAO,ADENSAMENTO E ACABAMENTO</t>
  </si>
  <si>
    <t xml:space="preserve">11.002.0060-A</t>
  </si>
  <si>
    <t xml:space="preserve">11.003.0001-1</t>
  </si>
  <si>
    <t xml:space="preserve">CONCRETO DOSADO RACIONALMENTE PARA UMA RESISTENCIA CARACTERISTICA A COMPRESSAO DE 10MPA,INCLUSIVE MATERIAIS,TRANSPORTE,PREPARO COM BETONEIRA,LANCAMENTO E ADENSAMENTO</t>
  </si>
  <si>
    <t xml:space="preserve">11.003.0001-B</t>
  </si>
  <si>
    <t xml:space="preserve">11.003.0002-0</t>
  </si>
  <si>
    <t xml:space="preserve">CONCRETO DOSADO RACIONALMENTE PARA UMA RESISTENCIA CARACTERISTICA A COMPRESSAO DE 15MPA,INCLUSIVE MATERIAIS,TRANSPORTE,PREPARO COM BETONEIRA,LANCAMENTO E ADENSAMENTO</t>
  </si>
  <si>
    <t xml:space="preserve">11.003.0002-A</t>
  </si>
  <si>
    <t xml:space="preserve">11.003.0003-1</t>
  </si>
  <si>
    <t xml:space="preserve">CONCRETO DOSADO RACIONALMENTE PARA UMA RESISTENCIA CARACTERISTICA A COMPRESSAO DE 20MPA,INCLUSIVE MATERIAIS,TRANSPORTE,PREPARO COM BETONEIRA,LANCAMENTO E ADENSAMENTO</t>
  </si>
  <si>
    <t xml:space="preserve">11.003.0003-B</t>
  </si>
  <si>
    <t xml:space="preserve">11.003.0005-1</t>
  </si>
  <si>
    <t xml:space="preserve">CONCRETO DOSADO RACIONALMENTE PARA UMA RESISTENCIA CARACTERISTICA A COMPRESSAO DE 25MPA,INCLUSIVE MATERIAIS,TRANSPORTE,PREPARO COM BETONEIRA,LANCAMENTO E ADENSAMENTO</t>
  </si>
  <si>
    <t xml:space="preserve">11.003.0005-B</t>
  </si>
  <si>
    <t xml:space="preserve">11.003.0006-0</t>
  </si>
  <si>
    <t xml:space="preserve">CONCRETO DOSADO RACIONALMENTE PARA UMA RESISTENCIA CARACTERISTICA A COMPRESSAO DE 30MPA,INCLUSIVE MATERIAIS,TRANSPORTE,PREPARO COM BETONEIRA,LANCAMENTO E ADENSAMENTO</t>
  </si>
  <si>
    <t xml:space="preserve">11.003.0006-A</t>
  </si>
  <si>
    <t xml:space="preserve">11.003.0007-0</t>
  </si>
  <si>
    <t xml:space="preserve">CONCRETO DOSADO RACIONALMENTE PARA UMA RESISTENCIA CARACTERISTICA A COMPRESSAO DE 35MPA,INCLUSIVE MATERIAIS,TRANSPORTE,PREPARO COM BETONEIRA,LANCAMENTO E ADENSAMENTO</t>
  </si>
  <si>
    <t xml:space="preserve">11.003.0007-A</t>
  </si>
  <si>
    <t xml:space="preserve">11.003.0008-0</t>
  </si>
  <si>
    <t xml:space="preserve">CONCRETO DOSADO RACIONALMENTE PARA UMA RESISTENCIA CARACTERISTICA A COMPRESSAO DE 40MPA,INCLUSIVE MATERIAIS,TRANSPORTE,PREPARO COM BETONEIRA,LANCAMENTO E ADENSAMENTO</t>
  </si>
  <si>
    <t xml:space="preserve">11.003.0008-A</t>
  </si>
  <si>
    <t xml:space="preserve">11.003.0010-0</t>
  </si>
  <si>
    <t xml:space="preserve">CONCRETO DOSADO RACIONALMENTE PARA UMA RESISTENCIA CARACTERISTICA A COMPRESSAO DE 15MPA,INCLUSIVE IMPERMEABILIZANTE DE PEGA NORMAL,ADICIONADO A AGUA DE AMASSAMENTO</t>
  </si>
  <si>
    <t xml:space="preserve">11.003.0010-A</t>
  </si>
  <si>
    <t xml:space="preserve">11.003.0014-1</t>
  </si>
  <si>
    <t xml:space="preserve">CONCRETO CICLOPICO CONFECCIONADO COM CONCRETO DOSADO PARA UMA RESISTENCIA CARACTERISTICA A COMPRESSAO DE 10MPA,TENDO 30%DO VOLUME REAL OCUPADO POR PEDRA-DE-MAO,INCLUSIVE MATERIAIS,TRANSPORTE,PREPARO,LANCAMENTO E ADENSAMENTO</t>
  </si>
  <si>
    <t xml:space="preserve">11.003.0014-B</t>
  </si>
  <si>
    <t xml:space="preserve">11.003.0015-0</t>
  </si>
  <si>
    <t xml:space="preserve">CONCRETO CICLOPICO CONFECCIONADO COM CONCRETO DOSADO PARA UMA RESISTENCIA CARACTERISTICA A COMPRESSAO DE 10MPA,EXCLUSIVEA PEDRA-DE-MAO,INCLUSIVE MATERIAIS,TRANSPORTE,PREPARO,LANCAMENTO E ADENSAMENTO</t>
  </si>
  <si>
    <t xml:space="preserve">11.003.0015-A</t>
  </si>
  <si>
    <t xml:space="preserve">11.003.0020-0</t>
  </si>
  <si>
    <t xml:space="preserve">CONCRETO PARA CAMADAS PREPARATORIAS COM 180KG DE CIMENTO PORM3 DE CONCRETO,INCLUSIVE MATERIAIS,TRANSPORTE,PRODUCAO,LANCAMENTO E ADENSAMENTO</t>
  </si>
  <si>
    <t xml:space="preserve">11.003.0020-A</t>
  </si>
  <si>
    <t xml:space="preserve">11.003.0050-0</t>
  </si>
  <si>
    <t xml:space="preserve">PREENCHIMENTO COM CONCRETO DE 15MPA EM VAZIOS DE ALVENARIA DE BLOCOS DE CONCRETO 10X20X40CM,EM PAREDES DE 10CM,MEDIDO PELA AREA REAL,EXCLUSIVE ARMACAO E A ALVENARIA</t>
  </si>
  <si>
    <t xml:space="preserve">11.003.0050-A</t>
  </si>
  <si>
    <t xml:space="preserve">11.003.0052-0</t>
  </si>
  <si>
    <t xml:space="preserve">PREENCHIMENTO COM CONCRETO DE 20MPA EM VAZIOS DE ALVENARIA DE BLOCOS DE CONCRETO 10X20X40CM,EM PAREDES DE 10CM,MEDIDO PELA AREA REAL,EXCLUSIVE ARMACAO E A ALVENARIA</t>
  </si>
  <si>
    <t xml:space="preserve">11.003.0052-A</t>
  </si>
  <si>
    <t xml:space="preserve">11.003.0054-0</t>
  </si>
  <si>
    <t xml:space="preserve">PREENCHIMENTO COM CONCRETO DE 25MPA EM VAZIOS DE ALVENARIA DE BLOCOS DE CONCRETO 10X20X40CM,EM PAREDES DE 10CM,MEDIDO PELA AREA REAL,EXCLUSIVE ARMACAO E A ALVENARIA</t>
  </si>
  <si>
    <t xml:space="preserve">11.003.0054-A</t>
  </si>
  <si>
    <t xml:space="preserve">11.003.0056-0</t>
  </si>
  <si>
    <t xml:space="preserve">PREENCHIMENTO COM CONCRETO DE 30MPA EM VAZIOS DE ALVENARIA DE BLOCOS DE CONCRETO 10X20X40CM,EM PAREDES DE 10CM,MEDIDO PELA AREA REAL,EXCLUSIVE ARMACAO E A ALVENARIA</t>
  </si>
  <si>
    <t xml:space="preserve">11.003.0056-A</t>
  </si>
  <si>
    <t xml:space="preserve">11.003.0060-0</t>
  </si>
  <si>
    <t xml:space="preserve">PREENCHIMENTO COM CONCRETO DE 15MPA EM VAZIOS DE ALVENARIA DE BLOCOS DE CONCRETO 15X20X40CM,EM PAREDES DE 15CM,MEDIDO PELA AREA REAL,EXCLUSIVE ARMACAO E A ALVENARIA</t>
  </si>
  <si>
    <t xml:space="preserve">11.003.0060-A</t>
  </si>
  <si>
    <t xml:space="preserve">11.003.0062-0</t>
  </si>
  <si>
    <t xml:space="preserve">PREENCHIMENTO COM CONCRETO DE 20MPA EM VAZIOS DE ALVENARIA DE BLOCOS DE CONCRETO 15X20X40CM,EM PAREDES DE 15CM,MEDIDO PELA AREA REAL,EXCLUSIVE ARMACAO E A ALVENARIA</t>
  </si>
  <si>
    <t xml:space="preserve">11.003.0062-A</t>
  </si>
  <si>
    <t xml:space="preserve">11.003.0064-0</t>
  </si>
  <si>
    <t xml:space="preserve">PREENCHIMENTO COM CONCRETO DE 25MPA EM VAZIOS DE ALVENARIA DE BLOCOS DE CONCRETO 15X20X40CM,EM PAREDES DE 15CM,MEDIDO PELA AREA REAL,EXCLUSIVE ARMACAO E A ALVENARIA</t>
  </si>
  <si>
    <t xml:space="preserve">11.003.0064-A</t>
  </si>
  <si>
    <t xml:space="preserve">11.003.0066-0</t>
  </si>
  <si>
    <t xml:space="preserve">PREENCHIMENTO COM CONCRETO DE 30MPA EM VAZIOS DE ALVENARIA DE BLOCOS DE CONCRETO 15X20X40CM,EM PAREDES DE 15CM,MEDIDO PELA AREA REAL,EXCLUSIVE ARMACAO E A ALVENARIA</t>
  </si>
  <si>
    <t xml:space="preserve">11.003.0066-A</t>
  </si>
  <si>
    <t xml:space="preserve">11.003.0070-0</t>
  </si>
  <si>
    <t xml:space="preserve">PREENCHIMENTO COM CONCRETO DE 15MPA EM VAZIOS DE ALVENARIA DE BLOCOS DE CONCRETO 20X20X40CM,EM PAREDES DE 20CM,MEDIDO PELA AREA REAL,EXCLUSIVE ARMACAO E A ALVENARIA</t>
  </si>
  <si>
    <t xml:space="preserve">11.003.0070-A</t>
  </si>
  <si>
    <t xml:space="preserve">11.003.0072-0</t>
  </si>
  <si>
    <t xml:space="preserve">PREENCHIMENTO COM CONCRETO DE 20MPA EM VAZIOS DE ALVENARIA DE BLOCOS DE CONCRETO 20X20X40CM,EM PAREDES DE 20CM,MEDIDO PELA AREA REAL,EXCLUSIVE ARMACAO E A ALVENARIA</t>
  </si>
  <si>
    <t xml:space="preserve">11.003.0072-A</t>
  </si>
  <si>
    <t xml:space="preserve">11.003.0074-0</t>
  </si>
  <si>
    <t xml:space="preserve">PREENCHIMENTO COM CONCRETO DE 25MPA EM VAZIOS DE ALVENARIA DE BLOCOS DE CONCRETO 20X20X40CM,EM PAREDES DE 20CM,MEDIDO PELA AREA REAL,EXCLUSIVE ARMACAO E A ALVENARIA</t>
  </si>
  <si>
    <t xml:space="preserve">11.003.0074-A</t>
  </si>
  <si>
    <t xml:space="preserve">11.003.0076-0</t>
  </si>
  <si>
    <t xml:space="preserve">PREENCHIMENTO COM CONCRETO DE 30MPA EM VAZIOS DE ALVENARIA DE BLOCOS DE CONCRETO 20X20X40CM,EM PAREDES DE 20CM,MEDIDO PELA AREA REAL,EXCLUSIVE ARMACAO E A ALVENARIA</t>
  </si>
  <si>
    <t xml:space="preserve">11.003.0076-A</t>
  </si>
  <si>
    <t xml:space="preserve">11.004.0001-1</t>
  </si>
  <si>
    <t xml:space="preserve">FORMAS ESPECIAIS DE MADEIRA PARA PECAS DE CONCRETO PRE-MOLDADO,SERVINDO 20 VEZES,TABUAS DE MADEIRA DE 3ª,COM 4CM DE ESPESSURA,MOLDAGEM E DESMOLDAGEM</t>
  </si>
  <si>
    <t xml:space="preserve">11.004.0001-B</t>
  </si>
  <si>
    <t xml:space="preserve">11.004.0002-0</t>
  </si>
  <si>
    <t xml:space="preserve">FORMAS ESPECIAIS DE MADEIRA PARA ABOBADA DE TUNEL,EM MADEIRADE 3ª,CONSIDERANDO O APROVEITAMENTO DA MADEIRA DE 3 VEZES,INCLUSIVE FORNECIMENTO DOS MATERIAIS E DESMOLDAGEM</t>
  </si>
  <si>
    <t xml:space="preserve">11.004.0002-A</t>
  </si>
  <si>
    <t xml:space="preserve">11.004.0003-0</t>
  </si>
  <si>
    <t xml:space="preserve">FORMAS ESPECIAIS DE MADEIRA PARA ABOBODA DE TUNEL,EM MADEIRADE 3ª,CONSIDERANDO O APROVEITAMENTO DA MADEIRA APENAS 1 VEZ,INCLUSIVE FORNECIMENTO DOS MATERIAIS E DESMOLDAGEM</t>
  </si>
  <si>
    <t xml:space="preserve">11.004.0003-A</t>
  </si>
  <si>
    <t xml:space="preserve">11.004.0020-1</t>
  </si>
  <si>
    <t xml:space="preserve">FORMAS DE MADEIRA DE 3ª PARA MOLDAGEM DE PECAS DE CONCRETO ARMADO COM PARAMENTOS PLANOS,EM LAJES,VIGAS,PAREDES,ETC,SERVINDO A MADEIRA 3 VEZES,INCLUSIVE DESMOLDAGEM,EXCLUSIVE ESCORAMENTO.</t>
  </si>
  <si>
    <t xml:space="preserve">11.004.0020-B</t>
  </si>
  <si>
    <t xml:space="preserve">11.004.0021-1</t>
  </si>
  <si>
    <t xml:space="preserve">FORMAS DE MADEIRA DE 3ª PARA MOLDAGEM DE PECAS DE CONCRETO ARMADO COM PARAMENTOS PLANOS,EM LAJES,VIGAS,PAREDES,ETC,SERVINDO A MADEIRA 2 VEZES,INCLUSIVE DESMOLDAGEM,EXCLUSIVE ESCORAMENTO</t>
  </si>
  <si>
    <t xml:space="preserve">11.004.0021-B</t>
  </si>
  <si>
    <t xml:space="preserve">11.004.0022-1</t>
  </si>
  <si>
    <t xml:space="preserve">FORMAS DE MADEIRA DE 3ª PARA MOLDAGEM DE PECAS DE CONCRETO ARMADO COM PARAMENTOS PLANOS,EM LAJES,VIGAS,PAREDES,ETC,SERVINDO A MADEIRA 1,4 VEZES,INCLUSIVE DESMOLDAGEM,EXCLUSIVE ESCORAMENTO</t>
  </si>
  <si>
    <t xml:space="preserve">11.004.0022-B</t>
  </si>
  <si>
    <t xml:space="preserve">11.004.0023-1</t>
  </si>
  <si>
    <t xml:space="preserve">FORMAS DE MADEIRA DE 3ª PARA MOLDAGEM DE PECAS DE CONCRETO ARMADO COM PARAMENTOS PLANOS,EM LAJES,VIGAS,PAREDES,ETC,SERVINDO A MADEIRA 1 VEZ,INCLUSIVE DESMOLDAGEM,EXCLUSIVE ESCORAMENTO</t>
  </si>
  <si>
    <t xml:space="preserve">11.004.0023-B</t>
  </si>
  <si>
    <t xml:space="preserve">11.004.0024-1</t>
  </si>
  <si>
    <t xml:space="preserve">FORMAS DE MADEIRA DE 3ª,PARA MOLDAGEM DE PECAS DE CONCRETOPARAMENTOS CURVOS,SERVINDO A MADEIRA 1,4 VEZES,INCLUSIVE DESMOLDAGEM,EXCLUSIVE ESCORAMENTO</t>
  </si>
  <si>
    <t xml:space="preserve">11.004.0024-B</t>
  </si>
  <si>
    <t xml:space="preserve">11.004.0025-1</t>
  </si>
  <si>
    <t xml:space="preserve">FORMAS DE MADEIRA DE 3ª,PARA MOLDAGEM DE PECAS DE CONCRETOARMADO COM PARAMENTOS CURVOS,SERVINDO A MADEIRA 2 VEZES,INCLUSIVE DESMOLDAGEM,EXCLUSIVE ESCORAMENTO</t>
  </si>
  <si>
    <t xml:space="preserve">11.004.0025-B</t>
  </si>
  <si>
    <t xml:space="preserve">11.004.0026-0</t>
  </si>
  <si>
    <t xml:space="preserve">FORMAS DE MADEIRA DE 3ª,PARA GALERIAS RETANGULARES DE CONCRETO ARMADO,SERVINDO A MADEIRA 3 VEZES,INCLUSIVE ESCORAMENTO,FORNECIMENTO DOS MATERIAIS E DESMOLDAGEM</t>
  </si>
  <si>
    <t xml:space="preserve">11.004.0026-A</t>
  </si>
  <si>
    <t xml:space="preserve">11.004.0027-0</t>
  </si>
  <si>
    <t xml:space="preserve">FORMAS DE MADEIRA DE 3ª,COM APROVEITAMENTO DA MADEIRA APENAS1 VEZ,PARA VIADUTO DE CONCRETO,COM ESCORAMENTO METALICO,EXCLUSIVE ALUGUEL DESTE,INCLUSIVE FORNECIMENTO DE MATERIAIS E DESMOLDAGEM</t>
  </si>
  <si>
    <t xml:space="preserve">11.004.0027-A</t>
  </si>
  <si>
    <t xml:space="preserve">11.004.0028-0</t>
  </si>
  <si>
    <t xml:space="preserve">FORMAS DE MADEIRA DE 3ª,COM APROVEITAMENTO DA MADEIRA 2 VEZES,PARA VIADUTO DE CONCRETO,COM ESCORAMENTO METALICO,EXCLUSIVE ALUGUEL DESTE,INCLUSIVE FORNECIMENTO DE MATERIAIS E DESMOLDAGEM</t>
  </si>
  <si>
    <t xml:space="preserve">11.004.0028-A</t>
  </si>
  <si>
    <t xml:space="preserve">11.004.0029-0</t>
  </si>
  <si>
    <t xml:space="preserve">FORMAS DE MADEIRA DE 3ª,COM APROVEITAMENTO DA MADEIRA POR 4VEZES,PARA A MOLDAGEM DE CINTA SOBRE BALDRAME,INCLUSIVE FORNECIMENTO DE MATERIAIS E DESMOLDAGEM</t>
  </si>
  <si>
    <t xml:space="preserve">11.004.0029-A</t>
  </si>
  <si>
    <t xml:space="preserve">11.004.0030-1</t>
  </si>
  <si>
    <t xml:space="preserve">ESCORAMENTO DE PONTILHOES,PONTES E VIADUTOS,DE CONCRETO ARMADO,COM MADEIRA DE LEI SERRADA E DE 3ª COM ESCORAS DE MADEIRADE REFLORESTAMENTO,UTILIZANDO A MADEIRA 2 VEZES,INCLUSIVE DESMONTAGEM,CONSIDERA-SE VOLUME COBERTO,COMPREENDIDO PELA PROJECAO HORIZONTAL DO ESTRADO NO TERRENO,DEDUZIDA A PARTE ESTRUTURAL ENVOLVIDA</t>
  </si>
  <si>
    <t xml:space="preserve">11.004.0030-B</t>
  </si>
  <si>
    <t xml:space="preserve">11.004.0035-1</t>
  </si>
  <si>
    <t xml:space="preserve">ESCORAMENTO DE FORMAS ATE 3,30M DE PE DIREITO,COM MADEIRA DE3ª,TABUAS EMPREGADAS 3 VEZES,PRUMOS 4 VEZES</t>
  </si>
  <si>
    <t xml:space="preserve">11.004.0035-B</t>
  </si>
  <si>
    <t xml:space="preserve">11.004.0036-0</t>
  </si>
  <si>
    <t xml:space="preserve">ESCORAMENTO DE FORMAS DE 3,30 ATE 3,50M DE PE DIREITO,COM MADEIRA DE 3ª,TABUAS EMPREGADAS 3 VEZES,PRUMOS 4 VEZES</t>
  </si>
  <si>
    <t xml:space="preserve">11.004.0036-A</t>
  </si>
  <si>
    <t xml:space="preserve">11.004.0037-0</t>
  </si>
  <si>
    <t xml:space="preserve">ESCORAMENTO DE FORMAS DE 3,50 ATE 4,00M DE PE DIREITO,COM MADEIRA DE 3ª,TABUAS EMPREGADAS 3 VEZES,PRUMOS 4 VEZES</t>
  </si>
  <si>
    <t xml:space="preserve">11.004.0037-A</t>
  </si>
  <si>
    <t xml:space="preserve">11.004.0038-1</t>
  </si>
  <si>
    <t xml:space="preserve">ESCORAMENTO DE FORMAS DE 4,00 ATE 5,00M DE PE DIREITO,COM MADEIRA DE 3ª,TABUAS EMPREGADAS 3 VEZES,PRUMOS 4 VEZES</t>
  </si>
  <si>
    <t xml:space="preserve">11.004.0038-B</t>
  </si>
  <si>
    <t xml:space="preserve">11.004.0053-1</t>
  </si>
  <si>
    <t xml:space="preserve">ESCORAMENTO DE FORMAS DE MOLDAGEM DE PECAS DE CONCRETO EM VIGAS ISOLADAS E SEMELHANTES,ATE 5,00M DE PE DIREITO,E ATE 60CM DE ALTURA,COM MADEIRA DE 3ª,EMPREGADO 2 VEZES,MEDIDA PELAAREA DE PROJECAO LATERAL DE ESCORAMENTO(COMPRIMENTO DA VIGAVEZES ALTURA DO ESCORAMENTO ATE O FUNDO DA MESMA)</t>
  </si>
  <si>
    <t xml:space="preserve">11.004.0053-B</t>
  </si>
  <si>
    <t xml:space="preserve">11.004.0055-0</t>
  </si>
  <si>
    <t xml:space="preserve">ESCORAMENTO DE ROCHA,OU ENCHIMENTO POR CIMA DE CAMBOTAS METALICAS,COM MADEIRA DE REFLORESTAMENTO,MEDIDO PELO VOLUME DE MADEIRA EMPREGADA,CONSIDERANDO A SECAO MEDIA DAS TORAS E SEUCOMPRIMENTO</t>
  </si>
  <si>
    <t xml:space="preserve">11.004.0055-A</t>
  </si>
  <si>
    <t xml:space="preserve">11.004.0060-0</t>
  </si>
  <si>
    <t xml:space="preserve">ESCORAMENTO DE TUNEL ESCAVADO EM TERRA,COM MADEIRA DE REFLORESTAMENTO SERRADA,DE 2",POR CIMA DAS CAMBOTAS METALICAS,INCLUSIVE O FORNECIMENTO E COLOCACAO DA MADEIRA,SEM APROVEITAMENTO DESTA</t>
  </si>
  <si>
    <t xml:space="preserve">11.004.0060-A</t>
  </si>
  <si>
    <t xml:space="preserve">11.004.0061-0</t>
  </si>
  <si>
    <t xml:space="preserve">REFORCO LATERAL DE ESCORAMENTO DE FORMAS DE PILARES OU VIGAS,COM 30% DE APROVEITAMENTO DA MADEIRA,INCLUSIVE RETIRADA</t>
  </si>
  <si>
    <t xml:space="preserve">11.004.0061-A</t>
  </si>
  <si>
    <t xml:space="preserve">11.004.0063-0</t>
  </si>
  <si>
    <t xml:space="preserve">REFORCO LATERAL DE ESCORAMENTO DE FORMAS DE PILARES OU VIGAS,COM APROVEITAMENTO DE 2 VEZES DA MADEIRA,INCLUSIVE RETIRADA</t>
  </si>
  <si>
    <t xml:space="preserve">11.004.0063-A</t>
  </si>
  <si>
    <t xml:space="preserve">11.004.0065-0</t>
  </si>
  <si>
    <t xml:space="preserve">ESCORAMENTO DE FORMA DE PARAMENTOS VERTICAIS,PARA ALTURA ATE1,50M,COM 30% DE APROVEITAMENTO DA MADEIRA,INCLUSIVE RETIRADA</t>
  </si>
  <si>
    <t xml:space="preserve">11.004.0065-A</t>
  </si>
  <si>
    <t xml:space="preserve">11.004.0066-0</t>
  </si>
  <si>
    <t xml:space="preserve">ESCORAMENTO DE FORMA DE PARAMETROS VERTICAIS,PARA ALTURA ATE1,50M,COM APROVEITAMENTO DE 2 VEZES DA MADEIRA,INCLUSIVE RETIRADA</t>
  </si>
  <si>
    <t xml:space="preserve">11.004.0066-A</t>
  </si>
  <si>
    <t xml:space="preserve">11.004.0069-1</t>
  </si>
  <si>
    <t xml:space="preserve">ESCORAMENTO DE FORMAS DE PARAMENTOS VERTICAIS,PARA ALTURA DE1,50 A 5,00M,COM 30% DE APROVEITAMENTO DA MADEIRA,INCLUSIVERETIRADA</t>
  </si>
  <si>
    <t xml:space="preserve">11.004.0069-B</t>
  </si>
  <si>
    <t xml:space="preserve">11.004.0070-1</t>
  </si>
  <si>
    <t xml:space="preserve">ESCORAMENTO DE FORMAS DE PARAMENTOS VERTICAIS,PARA ALTURA DE1,50 A 5,00M,COM APROVEITAMENTO DE 2 VEZES DA MADEIRA,INCLUSIVE RETIRADA</t>
  </si>
  <si>
    <t xml:space="preserve">11.004.0070-B</t>
  </si>
  <si>
    <t xml:space="preserve">11.004.0072-1</t>
  </si>
  <si>
    <t xml:space="preserve">ESCORAMENTO DE FORMAS DE PARAMENTOS VERTICAIS,PARA ALTURA DE5,00M A 8,00M,COM 30% DE APROVEITAMENTO DA MADEIRA,INCLUSIVE RETIRADA</t>
  </si>
  <si>
    <t xml:space="preserve">11.004.0072-B</t>
  </si>
  <si>
    <t xml:space="preserve">11.004.0073-1</t>
  </si>
  <si>
    <t xml:space="preserve">ESCORAMENTO DE FORMAS DE PARAMENTOS VERTICAIS,PARA ALTURA DE5,00M A 8,00M,COM APROVEITAMENTO DE 2 VEZES DA MADEIRA,INCLUSIVE RETIRADA</t>
  </si>
  <si>
    <t xml:space="preserve">11.004.0073-B</t>
  </si>
  <si>
    <t xml:space="preserve">11.004.0075-0</t>
  </si>
  <si>
    <t xml:space="preserve">ESCORAMENTO DE FORMAS DE PARAMENTOS VERTICAIS,PARA ALTURA DE8,00M A 12,00M,COM 30% DE APROVEITAMENTO DA MADEIRA,INCLUSIVE RETIRADA</t>
  </si>
  <si>
    <t xml:space="preserve">11.004.0075-A</t>
  </si>
  <si>
    <t xml:space="preserve">11.004.0076-1</t>
  </si>
  <si>
    <t xml:space="preserve">ESCORAMENTO DE FORMAS DE PARAMENTOS VERTICAIS,PARA ALTURA DE8,00 A 12,00M,COM APROVEITAMENTO DE 2 VEZES DA MADEIRA,INCLUSIVE RETIRADA</t>
  </si>
  <si>
    <t xml:space="preserve">11.004.0076-B</t>
  </si>
  <si>
    <t xml:space="preserve">11.004.0080-0</t>
  </si>
  <si>
    <t xml:space="preserve">JUNTA DE MADEIRA PARA PONTES,UTILIZANDO SARRAFOS DE 1X7CM</t>
  </si>
  <si>
    <t xml:space="preserve">11.004.0080-A</t>
  </si>
  <si>
    <t xml:space="preserve">11.004.0100-0</t>
  </si>
  <si>
    <t xml:space="preserve">PILAR EM MADEIRA DE REFLORESTAMENTO,COM DIAMETRO APROXIMADODE 25CM,TRATADO COM IMUNIZANTE,EXCLUSIVE ESCAVACAO,FUNDACAOE REATERRO.FORNECIMENTO E ASSENTAMENTO</t>
  </si>
  <si>
    <t xml:space="preserve">11.004.0100-A</t>
  </si>
  <si>
    <t xml:space="preserve">11.004.0200-0</t>
  </si>
  <si>
    <t xml:space="preserve">PIER P/ATRACACAO EMBARCACOES ESTRUT.PECAS MAD.SERRADA,LONGARINAS 3"X9" E TRANSVERSINAS 3"X12",FIX.BARRAS INOX ROSQ.1,00X1/2",ASSOALHO RIPAS MAD.APARELHADA(2,5X10)CM,FIX.PREGOS GALV.SECAO QUADRADA (4,38X79)MM.CJ ASSENT.SOBRE PILARES CIRC.DIAM.40CM CONCR.ESTRUT.FCK=20MPA,REVEST.TUBO PVC RIGIDO 400MM.FORN.MAT.COLOC.INSTAL.TRANSP.TOPOGRAFIA E MONT.PECAS E ACAB.</t>
  </si>
  <si>
    <t xml:space="preserve">11.004.0200-A</t>
  </si>
  <si>
    <t xml:space="preserve">11.005.0001-1</t>
  </si>
  <si>
    <t xml:space="preserve">FORMAS DE CHAPAS DE MADEIRA COMPENSADA,EMPREGANDO-SE AS DE 14MM,RESINADAS,E TAMBEM AS DE 20MM DE ESPESSURA,PLASTIFICADAS,SERVINDO 4 VEZES,E A MADEIRA AUXILIAR SERVINDO 3 VEZES,INCLUSIVE FORNECIMENTO E DESMOLDAGEM,EXCLUSIVE ESCORAMENTO</t>
  </si>
  <si>
    <t xml:space="preserve">11.005.0001-B</t>
  </si>
  <si>
    <t xml:space="preserve">11.005.0002-1</t>
  </si>
  <si>
    <t xml:space="preserve">FORMAS DE CHAPAS DE MADEIRA COMPENSADA,EMPREGANDO-SE AS DE 14MM,RESINADAS E TAMBEM AS DE 20MM DE ESPESSURA,PLASTIFICADAS,SERVINDO 1 VEZ,INCLUSIVE FORNECIMENTO E DESMOLDAGEM,EXCLUSIVE ESCORAMENTO</t>
  </si>
  <si>
    <t xml:space="preserve">11.005.0002-B</t>
  </si>
  <si>
    <t xml:space="preserve">11.005.0005-1</t>
  </si>
  <si>
    <t xml:space="preserve">FORMAS DE CHAPAS DE MADEIRA COMPENSADA,DE 20MM DE ESPESSURA,PLASTIFICADAS,SERVINDO 1 VEZ PARA VIADUTOS,INCLUINDO PECAS DE TRANSFERENCIA PARA ESCORAMENTO METALICO,EXCLUSIVE ESTE,INCLUSIVE FORNECIMENTO DE MATERIAIS E DESMOLDAGEM</t>
  </si>
  <si>
    <t xml:space="preserve">11.005.0005-B</t>
  </si>
  <si>
    <t xml:space="preserve">11.005.0006-1</t>
  </si>
  <si>
    <t xml:space="preserve">FORMAS DE CHAPAS DE MADEIRA COMPENSADA,DE 20MM DE ESPESSURA,PLASTIFICADAS,SERVINDO A MADEIRA 2 VEZES PARA VIADUTOS,INCLUINDO PECAS DE TRANSFERENCIA PARA ESCORAMENTO METALICO,EXCLUSIVE ESTE,INCLUSIVE FORNECIMENTO DE MATERIAIS E DESMOLDAGEM</t>
  </si>
  <si>
    <t xml:space="preserve">11.005.0006-B</t>
  </si>
  <si>
    <t xml:space="preserve">11.005.0010-0</t>
  </si>
  <si>
    <t xml:space="preserve">FORMAS DE CHAPAS DE MADEIRA COMPENSADA,DE 14MM DE ESPESSURA,RESINADAS,PARA LAJES,SERVINDO 5 VEZES,E MADEIRA AUXILIAR SERVINDO 5 VEZES,INCLUSIVE FORNECIMENTO E DESMOLDAGEM,EXCLUSIVEESCORAMENTO</t>
  </si>
  <si>
    <t xml:space="preserve">11.005.0010-A</t>
  </si>
  <si>
    <t xml:space="preserve">11.005.0012-0</t>
  </si>
  <si>
    <t xml:space="preserve">FORMAS DE CHAPAS DE MADEIRA COMPENSADA,DE 14MM DE ESPESSURA,RESINADAS,PARA LAJES,SERVINDO 2 VEZES,E MADEIRA AUXILIAR SERVINDO 2 VEZES,INCLUSIVE FORNECIMENTO E DESMOLDAGEM,EXCLUSIVEESCORAMENTO</t>
  </si>
  <si>
    <t xml:space="preserve">11.005.0012-A</t>
  </si>
  <si>
    <t xml:space="preserve">11.005.0015-0</t>
  </si>
  <si>
    <t xml:space="preserve">FORMAS DE CHAPAS DE MADEIRA COMPENSADA,DE 20MM DE ESPESSURA,PLASTIFICADAS,SERVINDO 2 VEZES,E MADEIRA AUXILIAR SERVINDO 3VEZES,INCLUSIVE FORNECIMENTO E DESMOLDAGEM,EXCLUSIVE ESCORAMENTO</t>
  </si>
  <si>
    <t xml:space="preserve">11.005.0015-A</t>
  </si>
  <si>
    <t xml:space="preserve">11.005.0020-0</t>
  </si>
  <si>
    <t xml:space="preserve">FORMAS DE CHAPAS DE MADEIRA COMPENSADA,DE 10MM DE ESPESSURA,TIPO CAIXA PERDIDA,COM 50CM DE LARGURA E 46CM DE ALTURA.FORNECIMENTO E COLOCACAO</t>
  </si>
  <si>
    <t xml:space="preserve">11.005.0020-A</t>
  </si>
  <si>
    <t xml:space="preserve">11.005.0050-0</t>
  </si>
  <si>
    <t xml:space="preserve">FORMAS DE CHAPAS DE MADEIRA COMPENSADA,DE 20MM,RESINADAS,E MADEIRA AUXILIAR,USO 1 VEZ,PARA ESTRUTURA DE PONTES E VIADUTOS,INCLUSIVE FORNECIMENTO DE TODOS OS MATERIAIS,EQUIPAMENTOSAUXILIARES(GUINDASTE E GUINDAUTO)E DESMOLDAGEM,EXCLUSIVE ESCORAMENTO</t>
  </si>
  <si>
    <t xml:space="preserve">11.005.0050-A</t>
  </si>
  <si>
    <t xml:space="preserve">11.005.0055-0</t>
  </si>
  <si>
    <t xml:space="preserve">FORMAS DE CHAPAS DE MADEIRA COMPENSADA,DE 17MM,RESINADAS,2 USOS,PARA LAJES DE PONTES E VIADUTOS,INCLUSIVE PECAS DE TRANSFERENCIA PARA O ESCORAMENTO METALICO(EXCLUSIVE ESTE),FORNECIMENTO DE TODOS OS MATERIAIS E EQUIPAMENTOS AUXILIARES(GUINDASTE E GUINDAUTO)E DESMOLDAGEM,EXCLUSIVE ESCORAMENTO</t>
  </si>
  <si>
    <t xml:space="preserve">11.005.0055-A</t>
  </si>
  <si>
    <t xml:space="preserve">11.008.0001-1</t>
  </si>
  <si>
    <t xml:space="preserve">BARRA DE ACO CA-25,REDONDA,SEM SALIENCIA OU MOSSA,COEFICIENTE DE CONFORMACAO SUPERFICIAL MINIMO(ADERENCIA)IGUAL A 1,DIAMETRO IGUAL A 6,3MM,DESTINADA A ARMADURA DE PECAS DE CONCRETOARMADO,COMPREENDENDO 10% DE PERDAS DE PONTAS E ARAME 18.FORNECIMENTO</t>
  </si>
  <si>
    <t xml:space="preserve">11.008.0001-B</t>
  </si>
  <si>
    <t xml:space="preserve">11.008.0003-0</t>
  </si>
  <si>
    <t xml:space="preserve">BARRA DE ACO CA-25,REDONDA,SEM SALIENCIA OU MOSSA,COEFICIENTE DE CONFORMACAO SUPERFICIAL MINIMO(ADERENCIA)IGUAL A 1,DIAMETRO IGUAL A 8MM,DESTINADA A ARMADURA DE PECAS DE CONCRETO ARMADO,COMPREENDENDO 10% DE PERDAS DE PONTAS E ARAME 18.FORNECIMENTO</t>
  </si>
  <si>
    <t xml:space="preserve">11.008.0003-A</t>
  </si>
  <si>
    <t xml:space="preserve">11.008.0004-1</t>
  </si>
  <si>
    <t xml:space="preserve">BARRA DE ACO CA-25,REDONDA,SEM SALIENCIA OU MOSSA,COEFICIENTE DE CONFORMACAO SUPERFICIAL MINIMO (ADERENCIA) IGUAL A 1,DIAMETRO MAIOR OU IGUAL A 10MM,DESTINADA A ARMADURA DE PECAS DE CONCRETO ARMADO,COMPREENDENDO 10% DE PERDAS DE PONTAS E ARAME 18.FORNECIMENTO</t>
  </si>
  <si>
    <t xml:space="preserve">11.008.0004-B</t>
  </si>
  <si>
    <t xml:space="preserve">11.009.0011-0</t>
  </si>
  <si>
    <t xml:space="preserve">FIO DE ACO CA-60,REDONDO,COM SALIENCIA OU MOSSA,COEFICIENTEDE CONFORMACAO SUPERFICIAL MINIMO(ADERENCIA)IGUAL A 1,5,DIAMETRO ENTRE 4,2 A 5MM,DESTINADO A ARMADURA DE PECAS DE CONCRETO ARMADO,COMPREENDENDO 10% DE PERDAS DE PONTAS E ARAME 18.FORNECIMENTO</t>
  </si>
  <si>
    <t xml:space="preserve">11.009.0011-A</t>
  </si>
  <si>
    <t xml:space="preserve">11.009.0012-0</t>
  </si>
  <si>
    <t xml:space="preserve">FIO DE ACO CA-60,REDONDO,COM SALIENCIA OU MOSSA,COEFICIENTEDE CONFORMACAO SUPERFICIAL MINIMO (ADERENCIA)IGUAL A 1,5,DIAMETRO ACIMA DE 5MM,DESTINADO A ARMADURA DE PECAS DE CONCRETOARMADO,10% DE PERDAS DE PONTAS E ARAME 18.FORNECIMENTO</t>
  </si>
  <si>
    <t xml:space="preserve">11.009.0012-A</t>
  </si>
  <si>
    <t xml:space="preserve">11.009.0013-0</t>
  </si>
  <si>
    <t xml:space="preserve">BARRA DE ACO CA-50,COM SALIENCIA OU MOSSA,COEFICIENTE DE CONFORMACAO SUPERFICIAL MINIMO (ADERENCIA) IGUAL A 1,5,DIAMETRODE 6,3MM,DESTINADA A ARMADURA DE CONCRETO ARMADO,10% DE PERDAS DE PONTAS E ARAME 18.FORNECIMENTO</t>
  </si>
  <si>
    <t xml:space="preserve">11.009.0013-A</t>
  </si>
  <si>
    <t xml:space="preserve">11.009.0014-1</t>
  </si>
  <si>
    <t xml:space="preserve">BARRA DE ACO CA-50,COM SALIENCIA OU MOSSA,COEFICIENTE DE CONFORMACAO SUPERFICIAL MINIMO (ADERENCIA) IGUAL A 1,5,DIAMETRODE 8 A 12,5MM,DESTINADA A ARMADURA DE CONCRETO ARMADO,10%DE PERDAS DE PONTAS E ARAME 18.FORNECIMENTO</t>
  </si>
  <si>
    <t xml:space="preserve">11.009.0014-B</t>
  </si>
  <si>
    <t xml:space="preserve">11.009.0015-1</t>
  </si>
  <si>
    <t xml:space="preserve">BARRA DE ACO CA-50,COM SALIENCIA OU MOSSA,COEFICIENTE DE CONFORMACAO SUPERFICIAL MINIMO (ADERENCIA) IGUAL A 1,5,DIAMETROACIMA DE 12,5MM,DESTINADA A ARMADURA DE CONCRETO ARMADO,10%DE PERDAS DE PONTAS E ARAME 18.FORNECIMENTO</t>
  </si>
  <si>
    <t xml:space="preserve">11.009.0015-B</t>
  </si>
  <si>
    <t xml:space="preserve">11.009.0050-1</t>
  </si>
  <si>
    <t xml:space="preserve">BARRA DE ACO CA-25,REDONDA,SEM SALIENCIA OU MOSSA,COEFICIENTE DE CONFORMACAO SUPERFICIAL MINIMO (ADERENCIA) IGUAL A 1,DIAMETRO IGUAL A 6,3MM,DESTINADA A ARMADURA DE PECAS DE CONCRETO ARMADO,COMPREENDENDO 10% DE PERDAS DE PONTAS E ARAME 18.FORNECIMENTO,CORTE,DOBRAGEM,MONTAGEM E COLOCACAO DO ACO NAS FORMAS</t>
  </si>
  <si>
    <t xml:space="preserve">11.009.0050-B</t>
  </si>
  <si>
    <t xml:space="preserve">11.009.0052-1</t>
  </si>
  <si>
    <t xml:space="preserve">BARRA DE ACO CA-25,REDONDA,SEM SALIENCIA OU MOSSA,COEFICIENTE DE CONFORMACAO SUPERFICIAL MINIMO (ADERENCIA) IGUAL A 1,DIAMETRO DE 8MM,DESTINADA A ARMADURA DE PECAS DE CONCRETO ARMADO,COMPREENDENDO 10% DE PERDAS DE PONTAS E ARAMA 18.FORNECIMENTO,CORTE,DOBRAGEM,MONTAGEM E COLOCACAO DO ACO NAS FORMAS</t>
  </si>
  <si>
    <t xml:space="preserve">11.009.0052-B</t>
  </si>
  <si>
    <t xml:space="preserve">11.009.0054-1</t>
  </si>
  <si>
    <t xml:space="preserve">BARRA DE ACO CA-25,REDONDA,SEM SALIENCIA OU MOSSA,COEFICIENTE DE CONFORMACAO SUPERFICIAL MINIMO (ADERENCIA) MAIOR OU IGUAL A 10MM,DESTINADA A ARMADURA DE PECAS DE CONCRETO ARMADO,COMPREENDENDO 10% DE PERDAS DE PONTAS E ARAME 18.FORNECIMENTO,CORTE,DOBRAGEM,MONTAGEM E COLOCACAO DO ACO NAS FORMAS</t>
  </si>
  <si>
    <t xml:space="preserve">11.009.0054-B</t>
  </si>
  <si>
    <t xml:space="preserve">11.009.0060-1</t>
  </si>
  <si>
    <t xml:space="preserve">FIO DE ACO CA-60,REDONDO,COM SALIENCIA OU MOSSA,COEFICIENTEDE CONFORMACAO SUPERFICIAL MINIMO (ADERENCIA) IGUAL A 1,5,DIAMETRO ENTRE 4,2 A 5MM,DESTINADO A ARMADURA DE PECAS DE CONCRETO ARMADO,COMPREENDENDO 10% DE PERDAS DE PONTAS E ARAME 18.FORNECIMENTO,CORTE,DOBRAGEM,MONTAGEM E COLOCACAO DO ACO NASFORMAS</t>
  </si>
  <si>
    <t xml:space="preserve">11.009.0060-B</t>
  </si>
  <si>
    <t xml:space="preserve">11.009.0062-1</t>
  </si>
  <si>
    <t xml:space="preserve">FIO DE ACO CA-60,REDONDO,COM SALIENCIA OU MOSSA,COEFICIENTEDE CONFORMACAO SUPERFICIAL MINIMO (ADERENCIA) IGUAL A 1,5,DIAMETRO ACIMA DE 5MM,DESTINADO A ARMADURA DE PECAS DE CONCRETO ARMADO,COMPREENDENDO 10% DE PERDAS DE PONTAS E ARAME 18.FORNECIMENTO,CORTE,DOBRAGEM,MONTAGEM E COLOCACAO DO ACO NAS FORMAS</t>
  </si>
  <si>
    <t xml:space="preserve">11.009.0062-B</t>
  </si>
  <si>
    <t xml:space="preserve">11.009.0070-1</t>
  </si>
  <si>
    <t xml:space="preserve">BARRA DE ACO CA-50,COM SALIENCIA OU MOSSA,COEFICIENTE DE CONFORMACAO SUPERFICIAL MINIMO (ADERENCIA) IGUAL A 1,5,DIAMETRODE 6,3MM,DESTINADA A ARMADURA DE CONCRETO ARMADO,COMPREENDENDO 10% DE PERDAS DE PONTAS E ARAME 18.FORNECIMENTO,CORTE,DOBRAGEM,MONTAGEM E COLOCACAO DO ACO NAS FORMAS</t>
  </si>
  <si>
    <t xml:space="preserve">11.009.0070-B</t>
  </si>
  <si>
    <t xml:space="preserve">11.009.0072-1</t>
  </si>
  <si>
    <t xml:space="preserve">BARRA DE ACO CA-50,COM SALIENCIA OU MOSSA,COEFICIENTE DE CONFORMACAO SUPERFICIAL MINIMO (ADERENCIA) IGUAL A 1,5,DIAMETRODE 8 A 12,5MM,DESTINADA A ARMADURA DE CONCRETO ARMADO,COMPREENDENDO 10% DE PERDAS DE PONTAS E ARAME 18.FORNECIMENTO,CORTE,DOBRAGEM,MONTAGEM E COLOCACAO DO ACO NAS FORMAS</t>
  </si>
  <si>
    <t xml:space="preserve">11.009.0072-B</t>
  </si>
  <si>
    <t xml:space="preserve">11.009.0074-1</t>
  </si>
  <si>
    <t xml:space="preserve">BARRA DE ACO CA-50,COM SALIENCIA OU MOSSA,COEFICIENTE DE CONFORMACAO SUPERFICIAL MINIMO (ADERENCIA) IGUAL A 1,5,DIAMETROACIMA DE 12,5MM,DESTINADA A ARMADURA DE CONCRETO ARMADO,COMPREENDENDO 10% DE PERDAS DE PONTAS E ARAME 18.FORNECIMENTO,CORTE,DOBRAGEM,MONTAGEM E COLOCACAO DO ACO NAS FORMAS</t>
  </si>
  <si>
    <t xml:space="preserve">11.009.0074-B</t>
  </si>
  <si>
    <t xml:space="preserve">11.009.0100-1</t>
  </si>
  <si>
    <t xml:space="preserve">BARRA DE ACO CA-25,SEM SALIENCIA OU MOSSA,COEFICIENTE CONFORMACAO SUPERFICIAL MINIMO (ADERENCIA) IGUAL A 1,5,DIAM.6,3MM,DESTINADA A ARMADURA CONCRETO ARMADO,COMPREENDENDO 10% PERDAS PONTAS E ARAME 18.FORN.,CORTE,DOBRAGEM,MONTAGEM E COLOC.ACO NAS FORMAS C/AUXILIO DE EQUIPAMENTOS,INCL.TRANSP.HORIZONTAL E VERTICAL C/EQUIPAMENTOS,P/ESTRUTURA DE PONTES E VIADUTOS</t>
  </si>
  <si>
    <t xml:space="preserve">11.009.0100-B</t>
  </si>
  <si>
    <t xml:space="preserve">11.009.0102-1</t>
  </si>
  <si>
    <t xml:space="preserve">BARRA DE ACO CA-25,SEM SALIENCIA OU MOSSA,COEFICIENTE CONFORMACAO SUPERFICIAL MINIMO (ADERENCIA) IGUAL A 1,5,DIAM.8MM,DESTINADA ARMADURA CONCRETO ARMADO,COMPREENDENDO 10% PERDAS PONTAS E ARAME 18.FORN.CORTE,DOBRAGEM,MONTAGEM E COLOC.ACO NASFORMAS C/AUXILIO DE EQUIPAMENTOS,INCL.TRANSP.HORIZONTAL E VERTICAL C/EQUIPAMENTOS,P/ESTRUTURAS DE PONTES E VIADUTOS</t>
  </si>
  <si>
    <t xml:space="preserve">11.009.0102-B</t>
  </si>
  <si>
    <t xml:space="preserve">11.009.0104-1</t>
  </si>
  <si>
    <t xml:space="preserve">BARRA DE ACO CA-25,SEM SALIENCIA OU MOSSA,COEFICIENTE CONFORMACAO SUPERFICIAL MINIMO(ADERENCIA) MAIOR OU IGUAL A 10MM,DESTINADA A ARMADURA CONCRETO ARMADO,COMPREENDENDO 10% PERDASPONTAS E ARAME 18.FORN.CORTE,DOBRAGEM,MONTAGEM E COLOC.ACO NAS FORMAS C/AUXILIO DE EQUIPAMENTOS,INCL.TRANSP.HORIZONTAL EVERTICAL C/EQUIPAMENTOS,P/ESTRUTURAS DE PONTES E VIADUTOS</t>
  </si>
  <si>
    <t xml:space="preserve">11.009.0104-B</t>
  </si>
  <si>
    <t xml:space="preserve">11.009.0110-1</t>
  </si>
  <si>
    <t xml:space="preserve">FIO ACO CA-60,REDONDO,C/SALIENCIA OU MOSSA,COEFICIENTE CONFORMACAO SUPERFICIAL MINIMO (ADERENCIA) IGUAL A 1,5,DIAM.ENTRE4,2 A 5MM,DESTINADO ARMADURA DE CONCRETO ARMADO,COMPREEND.10% PERDAS PONTAS E ARAME 18.FORN.CORTE,DOBRAGEM,MONTAGEM E COLOC.ACO NAS FORMAS C/AUXILIO EQUIPAMENTOS,INCL.TRANSP.HORIZONTAL E VERTICAL C/EQUIPAMENTOS,P/ESTRUT.PONTES E VIADUTOS</t>
  </si>
  <si>
    <t xml:space="preserve">11.009.0110-B</t>
  </si>
  <si>
    <t xml:space="preserve">11.009.0112-1</t>
  </si>
  <si>
    <t xml:space="preserve">FIO DE ACO CA-60,REDONDO,C/SALIENCIA OU MOSSA,COEFICIENTE CONFORMACAO SUPERFICIAL MINIMO (ADERENCIA) IGUAL A 1,5,DIAM.ACIMA DE 5MM,DESTINADO ARMADURA CONCRETO ARMADO,COMPREEND.10%PERDAS DE PONTAS E ARAME 18.FORN.CORTE,DOBRAGEM,MONTAGEM E COLOC.ACO NAS FORMAS AUXILIO DE EQUIPAMENTOS,INCL.TRANSP.HORIZONTAL E VERTICAL C/EQUIPAMENTOS,P/ESTRUT.PONTES E VIADUTOS</t>
  </si>
  <si>
    <t xml:space="preserve">11.009.0112-B</t>
  </si>
  <si>
    <t xml:space="preserve">11.009.0120-1</t>
  </si>
  <si>
    <t xml:space="preserve">BARRA DE ACO CA-50,C/SALIENCIA OU MOSSA,COEFICIENTE CONFORMACAO SUPERFICIAL MINIMO (ADERENCIA) IGUAL A 1,5,DIAM.6,3MM,DESTINADA A ARMADURA DE CONCRETO ARMADO,COMPREEND.10% DE PERDAS DE PONTAS E ARAME 18.FORN.CORTE,DOBRAGEM,MONTAGEM E COLOC.ACO NAS FORMAS C/AUXILIO DE EQUIPAMENTOS,INCL.TRANSPORTE HORIZONTAL E VERTICAL C/EQUIPAMENTOS,P/ESTRUT.PONTES E VIADUTOS</t>
  </si>
  <si>
    <t xml:space="preserve">11.009.0120-B</t>
  </si>
  <si>
    <t xml:space="preserve">11.009.0122-1</t>
  </si>
  <si>
    <t xml:space="preserve">BARRA ACO CA-50,C/SALIENCIA OU MOSSA,COEFICIENTE CONFORMACAOSUPERFICIAL MINIMO (ADERENCIA) IGUAL A 1,5,DIAM. 8 A 12,5MM,DESTINADA ARMADURA CONCRETO ARMADO,COMPREENDENDO 10% PERDASDE PONTAS E ARAME 18.FORN.CORTE,DOBRAGEM,MONTAGEM E COLOC.ACO NAS FORMAS C/AUXILIO EQUIPAMENTOS,INCL.TRANSP.HORIZONTALE VERTICAL C/EQUIPAMENTOS,P/ESTRUTURAS DE PONTES E VIADUTOS</t>
  </si>
  <si>
    <t xml:space="preserve">11.009.0122-B</t>
  </si>
  <si>
    <t xml:space="preserve">11.009.0124-1</t>
  </si>
  <si>
    <t xml:space="preserve">BARRA ACO CA-50,C/SALIENCIA OU MOSSA,COEFICIENTE CONFORMACAOSUPERFICIAL MINIMO (ADERENCIA) IGUAL A 1,5,DIAM.ACIMA DE 12,5MM,DESTINADA ARMADURA CONCRETO ARMADO,COMPREEND.10% PERDASDE PONTAS E ARAME 18.FORN.CORTE,DOBRAGEM,MONTAGEM E COLOC.ACO NAS FORMAS C/AUXILIO EQUIPAMENTOS,INCL.TRANSPORTE HORIZONTAL E VERTICAL C/EQUIPAMENTOS,P/ESTRUTURAS PONTES E VIADUTOS</t>
  </si>
  <si>
    <t xml:space="preserve">11.009.0124-B</t>
  </si>
  <si>
    <t xml:space="preserve">11.010.0008-0</t>
  </si>
  <si>
    <t xml:space="preserve">CABO DE ACO DE 1 CORDOALHA DE 12,7MM,EXCLUSIVE BAINHA E PERDAS DE PONTAS,COMPREENDENDO APENAS O FORNECIMENTO MEDIDO PELOPESO DO CABO GEOMETRICAMENTE NECESSARIO</t>
  </si>
  <si>
    <t xml:space="preserve">11.010.0008-A</t>
  </si>
  <si>
    <t xml:space="preserve">11.010.0028-0</t>
  </si>
  <si>
    <t xml:space="preserve">CABO DE ACO PARA 2 CORDOALHAS DE 12,7MM,INCLUSIVE BAINHA DEACO GALVANIZADO,COMPREENDENDO APENAS O FORNECIMENTO MEDIDO PELO PESO DO CABO GEOMETRICAMENTE NECESSARIO</t>
  </si>
  <si>
    <t xml:space="preserve">11.010.0028-A</t>
  </si>
  <si>
    <t xml:space="preserve">11.010.0029-0</t>
  </si>
  <si>
    <t xml:space="preserve">CABO DE ACO PARA 3 CORDOALHAS DE 12,7MM,INCLUSIVE BAINHA DEACO GALVANIZADO,COMPREENDENDO APENAS O FORNECIMENTO MEDIDO PELO PESO DO CABO GEOMETRICAMENTE NECESSARIO</t>
  </si>
  <si>
    <t xml:space="preserve">11.010.0029-A</t>
  </si>
  <si>
    <t xml:space="preserve">11.010.0030-0</t>
  </si>
  <si>
    <t xml:space="preserve">CABO DE ACO PARA 4 CORDOALHAS DE 12,7MM,INCLUSIVE BAINHA DEACO GALVANIZADO,COMPREENDENDO APENAS O FORNECIMENTO MEDIDO PELO PESO DO CABO GEOMETRICAMENTE NECESSARIO</t>
  </si>
  <si>
    <t xml:space="preserve">11.010.0030-A</t>
  </si>
  <si>
    <t xml:space="preserve">11.010.0031-0</t>
  </si>
  <si>
    <t xml:space="preserve">CABO DE ACO PARA 5 CORDOALHAS DE 12,7MM,INCLUSIVE BAINHA DEACO GALVANIZADO,COMPREENDENDO APENAS O FORNECIMENTO MEDIDO PELO PESO DO CABO GEOMETRICAMENTE NECESSARIO</t>
  </si>
  <si>
    <t xml:space="preserve">11.010.0031-A</t>
  </si>
  <si>
    <t xml:space="preserve">11.010.0032-0</t>
  </si>
  <si>
    <t xml:space="preserve">CABO DE ACO PARA 6 CORDOALHAS DE 12,7MM,INCLUSIVE BAINHA DEACO GALVANIZADO,COMPREENDENDO APENAS O FORNECIMENTO MEDIDO PELO PESO DO CABO GEOMETRICAMENTE NECESSARIO</t>
  </si>
  <si>
    <t xml:space="preserve">11.010.0032-A</t>
  </si>
  <si>
    <t xml:space="preserve">11.010.0033-0</t>
  </si>
  <si>
    <t xml:space="preserve">CABO DE ACO PARA 7 CORDOALHAS DE 12,7MM,INCLUSIVE BAINHA DEACO GALVANIZADO,COMPREENDENDO APENAS O FORNECIMENTO MEDIDO PELO PESO DO CABO GEOMETRICAMENTE NECESSARIO</t>
  </si>
  <si>
    <t xml:space="preserve">11.010.0033-A</t>
  </si>
  <si>
    <t xml:space="preserve">11.010.0034-0</t>
  </si>
  <si>
    <t xml:space="preserve">CABO DE ACO PARA 12 CORDOALHAS DE 12,7MM,INCLUSIVE BAINHA DEACO GALVANIZADO,COMPREENDENDO APENAS O FORNECIMENTO MEDIDOPELO PESO DO CABO GEOMETRICAMENTE NECESSARIO</t>
  </si>
  <si>
    <t xml:space="preserve">11.010.0034-A</t>
  </si>
  <si>
    <t xml:space="preserve">11.010.0035-0</t>
  </si>
  <si>
    <t xml:space="preserve">CABO DE ACO PARA 19 CORDOALHAS DE 12,7MM,INCLUSIVE BAINHA DEACO GALVANIZADO,COMPREENDENDO APENAS O FORNECIMENTO MEDIDOPELO PESO DO CABO GEOMETRICAMENTE NECESSARIO</t>
  </si>
  <si>
    <t xml:space="preserve">11.010.0035-A</t>
  </si>
  <si>
    <t xml:space="preserve">11.010.0036-0</t>
  </si>
  <si>
    <t xml:space="preserve">CABO DE ACO PARA 22 CORDOALHAS DE 12,7MM,INCLUSIVE BAINHA DEACO GALVANIZADO,COMPREENDENDO APENAS O FORNECIMENTO MEDIDOPELO PESO DO CABO GEOMETRICAMENTE NECESSARIO</t>
  </si>
  <si>
    <t xml:space="preserve">11.010.0036-A</t>
  </si>
  <si>
    <t xml:space="preserve">11.010.0037-0</t>
  </si>
  <si>
    <t xml:space="preserve">CABO DE ACO PARA 27 CORDOALHAS DE 12,7MM,INCLUSIVE BAINHA DEACO GALVANIZADO,COMPREENDENDO APENAS O FORNECIMENTO MEDIDOPELO PESO DO CABO GEOMETRICAMENTE NECESSARIO</t>
  </si>
  <si>
    <t xml:space="preserve">11.010.0037-A</t>
  </si>
  <si>
    <t xml:space="preserve">11.010.0038-0</t>
  </si>
  <si>
    <t xml:space="preserve">CABO DE ACO PARA 31 CORDOALHAS DE 12,7MM,INCLUSIVE BAINHA DEACO GALVANIZADO,COMPREENDENDO APENAS O FORNECIMENTO MEDIDOPELO PESO DO CABO GEOMETRICAMENTE NECESSARIO</t>
  </si>
  <si>
    <t xml:space="preserve">11.010.0038-A</t>
  </si>
  <si>
    <t xml:space="preserve">11.010.0039-0</t>
  </si>
  <si>
    <t xml:space="preserve">CABO DE ACO PARA 37 CORDOALHAS DE 12,7MM,INCLUSIVE BAINHA DEACO GALVANIZADO,COMPREENDENDO APENAS O FORNECIMENTO MEDIDOPELO PESO DO CABO GEOMETRICAMENTE NECESSARIO</t>
  </si>
  <si>
    <t xml:space="preserve">11.010.0039-A</t>
  </si>
  <si>
    <t xml:space="preserve">11.010.0060-0</t>
  </si>
  <si>
    <t xml:space="preserve">CABO DE ACO DE 1 CORDOALHA DE 15,2MM,EXCLUSIVE BAINHA E PERDAS DE PONTAS,COMPREENDENDO APENAS O FORNECIMENTO MEDIDO PELOPESO DO CABO GEOMETRICAMENTE NECESSARIO</t>
  </si>
  <si>
    <t xml:space="preserve">11.010.0060-A</t>
  </si>
  <si>
    <t xml:space="preserve">11.010.0081-0</t>
  </si>
  <si>
    <t xml:space="preserve">CABO DE ACO DE 2 CORDOALHAS DE 15,2MM,INCLUSIVE BAINHA DE ACO GALVANIZADO,COMPREENDENDO APENAS O FORNECIMENTO MEDIDO PELO PESO DO CABO GEOMETRICAMENTE NECESSARIO</t>
  </si>
  <si>
    <t xml:space="preserve">11.010.0081-A</t>
  </si>
  <si>
    <t xml:space="preserve">11.010.0082-0</t>
  </si>
  <si>
    <t xml:space="preserve">CABO DE ACO DE 3 CORDOALHAS DE 15,2MM,INCLUSIVE BAINHA DE ACO GALVANIZADO,COMPREENDENDO APENAS O FORNECIMENTO MEDIDO PELO PESO DO CABO GEOMETRICAMENTE NECESSARIO</t>
  </si>
  <si>
    <t xml:space="preserve">11.010.0082-A</t>
  </si>
  <si>
    <t xml:space="preserve">11.010.0083-0</t>
  </si>
  <si>
    <t xml:space="preserve">CABO DE ACO DE 4 CORDOALHAS DE 15,2MM,INCLUSIVE BAINHA DE ACO GALVANIZADO,COMPREENDENDO APENAS O FORNECIMENTO MEDIDO PELO PESO DO CABO GEOMETRICAMENTE NECESSARIO</t>
  </si>
  <si>
    <t xml:space="preserve">11.010.0083-A</t>
  </si>
  <si>
    <t xml:space="preserve">11.010.0084-0</t>
  </si>
  <si>
    <t xml:space="preserve">CABO DE ACO DE 5 CORDOALHAS DE 15,2MM,INCLUSIVE BAINHA DE ACO GALVANIZADO,COMPREENDENDO APENAS O FORNECIMENTO MEDIDO PELO PESO DO CABO GEOMETRICAMENTE NECESSARIO</t>
  </si>
  <si>
    <t xml:space="preserve">11.010.0084-A</t>
  </si>
  <si>
    <t xml:space="preserve">11.010.0085-0</t>
  </si>
  <si>
    <t xml:space="preserve">CABO DE ACO DE 6 CORDOALHAS DE 15,2MM,INCLUSIVE BAINHA DE ACO GALVANIZADO,COMPREENDENDO APENAS O FORNECIMENTO MEDIDO PELO PESO DO CABO GEOMETRICAMENTE NECESSARIO</t>
  </si>
  <si>
    <t xml:space="preserve">11.010.0085-A</t>
  </si>
  <si>
    <t xml:space="preserve">11.010.0086-0</t>
  </si>
  <si>
    <t xml:space="preserve">CABO DE ACO DE 7 CORDOALHAS DE 15,2MM,INCLUSIVE BAINHA DE ACO GALVANIZADO,COMPREENDENDO APENAS O FORNECIMENTO MEDIDO PELO PESO DO CABO GEOMETRICAMENTE NECESSARIO</t>
  </si>
  <si>
    <t xml:space="preserve">11.010.0086-A</t>
  </si>
  <si>
    <t xml:space="preserve">11.010.0087-0</t>
  </si>
  <si>
    <t xml:space="preserve">CABO DE ACO DE 12 CORDOALHAS DE 15,2MM,INCLUSIVE BAINHA DE ACO GALVANIZADO,COMPREENDENDO APENAS O FORNECIMENTO MEDIDO PELO PESO DO CABO GEOMETRICAMENTE NECESSARIO</t>
  </si>
  <si>
    <t xml:space="preserve">11.010.0087-A</t>
  </si>
  <si>
    <t xml:space="preserve">11.010.0088-0</t>
  </si>
  <si>
    <t xml:space="preserve">CABO DE ACO DE 19 CORDOALHAS DE 15,2MM,INCLUSIVE BAINHA DE ACO GALVANIZADO,COMPREENDENDO APENAS O FORNECIMENTO MEDIDO PELO PESO DO CABO GEOMETRICAMENTE NECESSARIO</t>
  </si>
  <si>
    <t xml:space="preserve">11.010.0088-A</t>
  </si>
  <si>
    <t xml:space="preserve">11.010.0089-0</t>
  </si>
  <si>
    <t xml:space="preserve">CABO DE ACO DE 22 CORDOALHAS DE 15,2MM,INCLUSIVE BAINHA DE ACO GALVANIZADO,COMPREENDENDO APENAS O FORNECIMENTO MEDIDO PELO PESO DO CABO GEOMETRICAMENTE NECESSARIO</t>
  </si>
  <si>
    <t xml:space="preserve">11.010.0089-A</t>
  </si>
  <si>
    <t xml:space="preserve">11.010.0090-0</t>
  </si>
  <si>
    <t xml:space="preserve">CABO DE ACO DE 27 CORDOALHAS DE 15,2MM,INCLUSIVE BAINHA DE ACO GALVANIZADO,COMPREENDENDO APENAS O FORNECIMENTO MEDIDO PELO PESO DO CABO GEOMETRICAMENTE NECESSARIO</t>
  </si>
  <si>
    <t xml:space="preserve">11.010.0090-A</t>
  </si>
  <si>
    <t xml:space="preserve">11.010.0091-0</t>
  </si>
  <si>
    <t xml:space="preserve">CABO DE ACO DE 31 CORDOALHAS DE 15,2MM,INCLUSIVE BAINHA DE ACO GALVANIZADO,COMPREENDENDO APENAS O FORNECIMENTO MEDIDO PELO PESO DO CABO GEOMETRICAMENTE NECESSARIO</t>
  </si>
  <si>
    <t xml:space="preserve">11.010.0091-A</t>
  </si>
  <si>
    <t xml:space="preserve">11.010.0092-0</t>
  </si>
  <si>
    <t xml:space="preserve">CABO DE ACO DE 37 CORDOALHAS DE 15,2MM,INCLUSIVE BAINHA DE ACO GALVANIZADO,COMPREENDENDO APENAS O FORNECIMENTO MEDIDO PELO PESO DO CABO GEOMETRICAMENTE NECESSARIO</t>
  </si>
  <si>
    <t xml:space="preserve">11.010.0092-A</t>
  </si>
  <si>
    <t xml:space="preserve">11.011.0010-0</t>
  </si>
  <si>
    <t xml:space="preserve">PREPARO E COLOCACAO DE 1 CORDOALHA DE 12,7MM OU 15,2MM,NAS FORMAS,COMPREENDENDO CORTE,MONTAGEM,ENFIACAO NA BAINHA,BEM COMO FORNECIMENTO DE CIMENTO PARA INJECAO</t>
  </si>
  <si>
    <t xml:space="preserve">11.011.0010-A</t>
  </si>
  <si>
    <t xml:space="preserve">11.011.0011-0</t>
  </si>
  <si>
    <t xml:space="preserve">PREPARO E COLOCACAO DE 2 CORDOALHAS DE 12,7MM,NAS FORMAS,COMPREENDENDO CORTE,MONTAGEM,ENFIACAO NA BAINHA,BEM COMO FORNECIMENTO DE CIMENTO PARA INJECAO</t>
  </si>
  <si>
    <t xml:space="preserve">11.011.0011-A</t>
  </si>
  <si>
    <t xml:space="preserve">11.011.0012-0</t>
  </si>
  <si>
    <t xml:space="preserve">PREPARO E COLOCACAO DE 3 CORDOALHAS DE 12,7MM,NAS FORMAS,COMPREENDENDO CORTE,MONTAGEM,ENFIACAO NA BAINHA,BEM COMO FORNECIMENTO DE CIMENTO PARA INJECAO</t>
  </si>
  <si>
    <t xml:space="preserve">11.011.0012-A</t>
  </si>
  <si>
    <t xml:space="preserve">11.011.0013-0</t>
  </si>
  <si>
    <t xml:space="preserve">PREPARO E COLOCACAO DE 4 CORDOALHAS DE 12,7MM,NAS FORMAS,COMPREENDENDO CORTE,MONTAGEM,ENFIACAO NA BAINHA,BEM COMO FORNECIMENTO DE CIMENTO PARA INJECAO</t>
  </si>
  <si>
    <t xml:space="preserve">11.011.0013-A</t>
  </si>
  <si>
    <t xml:space="preserve">11.011.0014-0</t>
  </si>
  <si>
    <t xml:space="preserve">PREPARO E COLOCACAO DE 5 CORDOALHAS DE 12,7MM,NAS FORMAS,COMPREENDENDO CORTE,MONTAGEM,ENFIACAO NA BAINHA,BEM COMO FORNECIMENTO DE CIMENTO PARA INJECAO</t>
  </si>
  <si>
    <t xml:space="preserve">11.011.0014-A</t>
  </si>
  <si>
    <t xml:space="preserve">11.011.0015-0</t>
  </si>
  <si>
    <t xml:space="preserve">PREPARO E COLOCACAO DE 6 CORDOALHAS DE 12,7MM,NAS FORMAS,COMPREENDENDO CORTE,MONTAGEM,ENFIACAO NA BAINHA,BEM COMO FORNECIMENTO DE CIMENTO PARA INJECAO</t>
  </si>
  <si>
    <t xml:space="preserve">11.011.0015-A</t>
  </si>
  <si>
    <t xml:space="preserve">11.011.0016-0</t>
  </si>
  <si>
    <t xml:space="preserve">PREPARO E COLOCACAO DE 7 CORDOALHAS DE 12,7MM,NAS FORMAS,COMPREENDENDO CORTE,MONTAGEM,ENFIACAO NA BAINHA,BEM COMO FORNECIMENTO DE CIMENTO PARA INJECAO</t>
  </si>
  <si>
    <t xml:space="preserve">11.011.0016-A</t>
  </si>
  <si>
    <t xml:space="preserve">11.011.0017-1</t>
  </si>
  <si>
    <t xml:space="preserve">PREPARO E COLOCACAO DE 12 CORDOALHAS DE 12,7MM,NAS FORMAS,COMPREENDENDO CORTE,MONTAGEM,ENFIACAO NA BAINHA,BEM COMO FORNECIMENTO DE CIMENTO PARA INJECAO</t>
  </si>
  <si>
    <t xml:space="preserve">11.011.0017-B</t>
  </si>
  <si>
    <t xml:space="preserve">11.011.0018-0</t>
  </si>
  <si>
    <t xml:space="preserve">PREPARO E COLOCACAO DE 19 CORDOALHAS DE 12,7MM,NAS FORMAS,COMPREENDENDO CORTE,MONTAGEM,ENFIACAO NA BAINHA,BEM COMO FORNECIMENTO DE CIMENTO PARA INJECAO</t>
  </si>
  <si>
    <t xml:space="preserve">11.011.0018-A</t>
  </si>
  <si>
    <t xml:space="preserve">11.011.0019-0</t>
  </si>
  <si>
    <t xml:space="preserve">PREPARO E COLOCACAO DE 22 CORDOALHAS DE 12,7MM,NAS FORMAS,COMPREENDENDO CORTE,MONTAGEM,ENFIACAO NA BAINHA,BEM COMO FORNECIMENTO DE CIMENTO PARA INJECAO</t>
  </si>
  <si>
    <t xml:space="preserve">11.011.0019-A</t>
  </si>
  <si>
    <t xml:space="preserve">11.011.0020-0</t>
  </si>
  <si>
    <t xml:space="preserve">PREPARO E COLOCACAO DE 27 CORDOALHAS DE 12,7MM,NAS FORMAS,COMPREENDENDO CORTE,MONTAGEM,ENFIACAO NA BAINHA,BEM COMO FORNECIMENTO DE CIMENTO PARA INJECAO</t>
  </si>
  <si>
    <t xml:space="preserve">11.011.0020-A</t>
  </si>
  <si>
    <t xml:space="preserve">11.011.0021-0</t>
  </si>
  <si>
    <t xml:space="preserve">PREPARO E COLOCACAO DE 31 CORDOALHAS DE 12,7MM,NAS FORMAS,COMPREENDENDO CORTE,MONTAGEM,ENFIACAO NA BAINHA,BEM COMO FORNECIMENTO DE CIMENTO PARA INJECAO</t>
  </si>
  <si>
    <t xml:space="preserve">11.011.0021-A</t>
  </si>
  <si>
    <t xml:space="preserve">11.011.0022-0</t>
  </si>
  <si>
    <t xml:space="preserve">PREPARO E COLOCACAO DE 37 CORDOALHAS DE 12,7MM,NAS FORMAS,COMPREENDENDO CORTE,MONTAGEM,ENFIACAO NA BAINHA,BEM COMO FORNECIMENTO DE CIMENTO PARA INJECAO</t>
  </si>
  <si>
    <t xml:space="preserve">11.011.0022-A</t>
  </si>
  <si>
    <t xml:space="preserve">11.011.0023-1</t>
  </si>
  <si>
    <t xml:space="preserve">CORTE,DOBRAGEM,MONTAGEM E COLOCACAO DE FERRAGENS NA FORMAS,ACO CA-25,EM BARRA REDONDA COM DIAMETRO IGUAL A 6,3MM</t>
  </si>
  <si>
    <t xml:space="preserve">11.011.0023-B</t>
  </si>
  <si>
    <t xml:space="preserve">11.011.0024-1</t>
  </si>
  <si>
    <t xml:space="preserve">CORTE,DOBRAGEM,MONTAGEM E COLOCACAO DE FERRAGENS NAS FORMAS,ACO CA-25,EM BARRA REDONDA COM DIAMETRO IGUAL A 8MM</t>
  </si>
  <si>
    <t xml:space="preserve">11.011.0024-B</t>
  </si>
  <si>
    <t xml:space="preserve">11.011.0025-1</t>
  </si>
  <si>
    <t xml:space="preserve">CORTE,DOBRAGEM,MONTAGEM E COLOCACAO DE FERRAGENS NAS FORMAS,ACO CA-25,EM BARRA REDONDA COM DIAMETRO MAIOR OU IGUAL A 10MM</t>
  </si>
  <si>
    <t xml:space="preserve">11.011.0025-B</t>
  </si>
  <si>
    <t xml:space="preserve">11.011.0027-0</t>
  </si>
  <si>
    <t xml:space="preserve">CORTE,DOBRAGEM,MONTAGEM E COLOCACAO DE FERRAGENS NAS FORMAS,ACO CA-60,EM FIO REDONDO,COM DIAMETRO DE 4,2 A 5MM</t>
  </si>
  <si>
    <t xml:space="preserve">11.011.0027-A</t>
  </si>
  <si>
    <t xml:space="preserve">11.011.0028-0</t>
  </si>
  <si>
    <t xml:space="preserve">CORTE,DOBRAGEM,MONTAGEM E COLOCACAO DE FERRAGENS NAS FORMAS,ACO CA-60,EM FIO REDONDO COM DIAMETRO ACIMA DE 5MM</t>
  </si>
  <si>
    <t xml:space="preserve">11.011.0028-A</t>
  </si>
  <si>
    <t xml:space="preserve">11.011.0029-0</t>
  </si>
  <si>
    <t xml:space="preserve">CORTE,DOBRAGEM,MONTAGEM E COLOCACAO DE FERRAGENS NAS FORMAS,ACO CA-50,EM BARRAS REDONDAS,COM DIAMETRO IGUAL A 6,3MM</t>
  </si>
  <si>
    <t xml:space="preserve">11.011.0029-A</t>
  </si>
  <si>
    <t xml:space="preserve">11.011.0030-1</t>
  </si>
  <si>
    <t xml:space="preserve">CORTE,DOBRAGEM,MONTAGEM E COLOCACAO DE FERRAGENS NAS FORMAS,ACO CA-50,EM BARRAS REDONDAS,COM DIAMETRO DE 8 A 12,5MM</t>
  </si>
  <si>
    <t xml:space="preserve">11.011.0030-B</t>
  </si>
  <si>
    <t xml:space="preserve">11.011.0031-1</t>
  </si>
  <si>
    <t xml:space="preserve">CORTE,DOBRAGEM,MONTAGEM E COLOCACAO DE FERRAGENS NAS FORMAS,ACO CA-50,EM BARRAS REDONDAS,COM DIAMETRO ACIMA DE 12,5MM</t>
  </si>
  <si>
    <t xml:space="preserve">11.011.0031-B</t>
  </si>
  <si>
    <t xml:space="preserve">11.011.0035-0</t>
  </si>
  <si>
    <t xml:space="preserve">CORTE,DOBRAGEM,MONTAGEM E COLOCACAO DE FERRAGENS NAS FORMAS,INCLUSIVE TRANSPORTE HORIZONTAL E VERTICAL COM EQUIPAMENTOS(GUINDASTE E GUINDAUTO),PARA ESTRUTURAS DE PONTES E VIADUTOS,ACO CA-50,DIAMETRO ATE 6,3MM</t>
  </si>
  <si>
    <t xml:space="preserve">11.011.0035-A</t>
  </si>
  <si>
    <t xml:space="preserve">11.011.0036-0</t>
  </si>
  <si>
    <t xml:space="preserve">CORTE,DOBRAGEM,MONTAGEM E COLOCACAO DE FERRAGENS NAS FORMAS,INCLUSIVE TRANSPORTE HORIZONTAL E VERTICAL COM EQUIPAMENTOS(GUINDASTE E GUINDAUTO),PARA ESTRUTURAS DE PONTES E VIADUTOS,ACO CA-50,DIAMETRO DE 8 A 12,5MM</t>
  </si>
  <si>
    <t xml:space="preserve">11.011.0036-A</t>
  </si>
  <si>
    <t xml:space="preserve">11.011.0037-0</t>
  </si>
  <si>
    <t xml:space="preserve">CORTE,DOBRAGEM,MONTAGEM E COLOCACAO DE FERRAGENS NAS FORMAS,INCLUSIVE TRANSPORTE HORIZONTAL E VERTICAL COM EQUIPAMENTOS(GUINDASTE E GUINDAUTO),PARA ESTRUTURAS DE PONTES E VIADUTOS,ACO CA-50,DIAMETRO ACIMA DE 12,5MM</t>
  </si>
  <si>
    <t xml:space="preserve">11.011.0037-A</t>
  </si>
  <si>
    <t xml:space="preserve">11.011.0040-0</t>
  </si>
  <si>
    <t xml:space="preserve">CORTE,MONTAGEM E COLOCACAO DE TELAS DE ACO CA-60,CRUZADAS ESOLDADAS ENTRE SI,EM PECAS DE CONCRETO</t>
  </si>
  <si>
    <t xml:space="preserve">11.011.0040-A</t>
  </si>
  <si>
    <t xml:space="preserve">11.012.0015-0</t>
  </si>
  <si>
    <t xml:space="preserve">CONE DE ANCORAGEM DE CABO DE ACO DE 1 CORDOALHA DE 12,7MM,COMPREENDENDO FORNECIMENTO DO CONE,DE LUVA CONE-BAINHA,DE 2,00M DE MOLA CENTRAL E BAINHA,BEM COMO AS OPERACOES DE PROTENSAO E INJECAO DE CIMENTO</t>
  </si>
  <si>
    <t xml:space="preserve">11.012.0015-A</t>
  </si>
  <si>
    <t xml:space="preserve">11.012.0016-0</t>
  </si>
  <si>
    <t xml:space="preserve">CONE DE ANCORAGEM DE CABO DE ACO DE 2 CORDOALHAS DE 12,7MM,COMPREENDENDO FORNECIMENTO DO CONE,DE LUVA CONE-BAINHA,DE 2,00M DE MOLA CENTRAL E BAINHA,BEM COMO AS OPERACOES DE PROTENSAO E INJECAO DE CIMENTO</t>
  </si>
  <si>
    <t xml:space="preserve">11.012.0016-A</t>
  </si>
  <si>
    <t xml:space="preserve">11.012.0017-0</t>
  </si>
  <si>
    <t xml:space="preserve">CONE DE ANCORAGEM DE CABO DE ACO DE 3 CORDOALHAS DE 12,7MM,COMPREENDENDO FORNECIMENTO DO CONE,DE LUVA CONE-BAINHA,DE 2,00M DE MOLA CENTRAL E BAINHA,BEM COMO AS OPERACOES DE PROTENSAO E INJECAO DE CIMENTO</t>
  </si>
  <si>
    <t xml:space="preserve">11.012.0017-A</t>
  </si>
  <si>
    <t xml:space="preserve">11.012.0018-0</t>
  </si>
  <si>
    <t xml:space="preserve">CONE DE ANCORAGEM DE CABO DE ACO DE 4 CORDOALHAS DE 12,7MM,COMPREENDENDO FORNECIMENTO DO CONE,DE LUVA CONE-BAINHA,DE 2,00M DE MOLA CENTRAL E BAINHA,BEM COMO AS OPERACOES DE PROTENSAO E INJECAO DE CIMENTO</t>
  </si>
  <si>
    <t xml:space="preserve">11.012.0018-A</t>
  </si>
  <si>
    <t xml:space="preserve">11.012.0019-0</t>
  </si>
  <si>
    <t xml:space="preserve">CONE DE ANCORAGEM DE CABO DE ACO DE 5 CORDOALHAS DE 12,7MM,COMPREENDENDO FORNECIMENTO DO CONE,DE LUVA CONE-BAINHA,DE 2,00M DE MOLA CENTRAL E BAINHA,BEM COMO AS OPERACOES DE PROTENSAO E INJECAO DE CIMENTO</t>
  </si>
  <si>
    <t xml:space="preserve">11.012.0019-A</t>
  </si>
  <si>
    <t xml:space="preserve">11.012.0020-0</t>
  </si>
  <si>
    <t xml:space="preserve">CONE DE ANCORAGEM DE CABO DE ACO DE 6 CORDOALHAS DE 12,7MM,COMPREENDENDO FORNECIMENTO DO CONE,DE LUVA CONE-BAINHA,DE 2,00M DE MOLA CENTRAL E BAINHA,BEM COMO AS OPERACOES DE PROTENSAO E INJECAO DE CIMENTO</t>
  </si>
  <si>
    <t xml:space="preserve">11.012.0020-A</t>
  </si>
  <si>
    <t xml:space="preserve">11.012.0021-0</t>
  </si>
  <si>
    <t xml:space="preserve">CONE DE ANCORAGEM DE CABO DE ACO DE 7 CORDOALHAS DE 12,7MM,COMPREENDENDO FORNECIMENTO DO CONE,DE LUVA CONE-BAINHA,DE 2,00M DE MOLA CENTRAL E BAINHA,BEM COMO AS OPERACOES DE PROTENSAO E INJECAO DE CIMENTO</t>
  </si>
  <si>
    <t xml:space="preserve">11.012.0021-A</t>
  </si>
  <si>
    <t xml:space="preserve">11.012.0025-1</t>
  </si>
  <si>
    <t xml:space="preserve">CONE DE ANCORAGEM DE CABO DE ACO DE 12 CORDOALHAS DE 12,7MM,COMPREENDENDO FORNECIMENTO DO CONE,DE LUVA CONE-BAINHA,DE 2,00M DE MOLA CENTRAL E BAINHA,BEM COMO AS OPERACOES DE PROTENSAO E INJECAO DE CIMENTO</t>
  </si>
  <si>
    <t xml:space="preserve">11.012.0025-B</t>
  </si>
  <si>
    <t xml:space="preserve">11.012.0030-0</t>
  </si>
  <si>
    <t xml:space="preserve">CONE DE ANCORAGEM DE CABO DE ACO DE 19 CORDOALHAS DE 12,7MM,COMPREENDENDO FORNECIMENTO DO CONE,DE LUVA CONE-BAINHA,DE 2,00M DE MOLA CENTRAL E BAINHA,BEM COMO AS OPERACOES DE PROTENSAO E INJECAO DE CIMENTO</t>
  </si>
  <si>
    <t xml:space="preserve">11.012.0030-A</t>
  </si>
  <si>
    <t xml:space="preserve">11.012.0035-0</t>
  </si>
  <si>
    <t xml:space="preserve">CONE DE ANCORAGEM DE CABO DE ACO DE 22 CORDOALHAS DE 12,7MM,COMPREENDENDO FORNECIMENTO DO CONE,DE LUVA CONE-BAINHA,DE 2,00M DE MOLA CENTRAL E BAINHA,BEM COMO AS OPERACOES DE PROTENSAO E INJECAO DE CIMENTO</t>
  </si>
  <si>
    <t xml:space="preserve">11.012.0035-A</t>
  </si>
  <si>
    <t xml:space="preserve">11.012.0040-0</t>
  </si>
  <si>
    <t xml:space="preserve">CONE DE ANCORAGEM DE CABO DE ACO DE 27 CORDOALHAS DE 12,7MM,COMPREENDENDO FORNECIMENTO DO CONE,DE LUVA CONE-BAINHA,DE 2,00M DE MOLA CENTRAL E BAINHA,BEM COMO AS OPERACOES DE PROTENSAO E INJECAO DE CIMENTO</t>
  </si>
  <si>
    <t xml:space="preserve">11.012.0040-A</t>
  </si>
  <si>
    <t xml:space="preserve">11.012.0045-0</t>
  </si>
  <si>
    <t xml:space="preserve">CONE DE ANCORAGEM DE CABO DE ACO DE 31 CORDOALHAS DE 12,7MM,COMPREENDENDO FORNECIMENTO DO CONE,DE LUVA CONE-BAINHA,DE 2,00M DE MOLA CENTRAL E BAINHA,BEM COMO AS OPERACOES DE PROTENSAO E INJECAO DE CIMENTO</t>
  </si>
  <si>
    <t xml:space="preserve">11.012.0045-A</t>
  </si>
  <si>
    <t xml:space="preserve">11.012.0050-0</t>
  </si>
  <si>
    <t xml:space="preserve">CONE DE ANCORAGEM DE CABO DE ACO DE 37 CORDOALHAS DE 12,7MM,COMPREENDENDO FORNECIMENTO DO CONE,DE LUVA CONE-BAINHA,DE 2,00M DE MOLA CENTRAL E BAINHA,BEM COMO AS OPERACOES DE PROTENSAO E INJECAO DE CIMENTO</t>
  </si>
  <si>
    <t xml:space="preserve">11.012.0050-A</t>
  </si>
  <si>
    <t xml:space="preserve">11.012.0060-0</t>
  </si>
  <si>
    <t xml:space="preserve">CONE DE ANCORAGEM DE CABO DE ACO DE 1 CORDOALHA DE 15,2MM,COMPREENDENDO FORNECIMENTO DO CONE,DE LUVA CONE-BAINHA,DE 2,00M DE MOLA CENTRAL E BAINHA,BEM COMO AS OPERACOES DE PROTENSAO E INJECAO DE CIMENTO</t>
  </si>
  <si>
    <t xml:space="preserve">11.012.0060-A</t>
  </si>
  <si>
    <t xml:space="preserve">11.012.0061-0</t>
  </si>
  <si>
    <t xml:space="preserve">CONE DE ANCORAGEM DE CABO DE ACO DE 2 CORDOALHAS DE 15,2MM,COMPREENDENDO FORNECIMENTO DO CONE,DE LUVA CONE-BAINHA,DE 2,00M DE MOLA CENTRAL E BAINHA,BEM COMO AS OPERACOES DE PROTENSAO E INJECAO DE CIMENTO</t>
  </si>
  <si>
    <t xml:space="preserve">11.012.0061-A</t>
  </si>
  <si>
    <t xml:space="preserve">11.012.0062-0</t>
  </si>
  <si>
    <t xml:space="preserve">CONE DE ANCORAGEM DE CABO DE ACO DE 3 CORDOALHAS DE 15,2MM,COMPREENDENDO FORNECIMENTO DO CONE,DE LUVA CONE-BAINHA,DE 2,00M DE MOLA CENTRAL E BAINHA,BEM COMO AS OPERACOES DE PROTENSAO E INJECAO DE CIMENTO</t>
  </si>
  <si>
    <t xml:space="preserve">11.012.0062-A</t>
  </si>
  <si>
    <t xml:space="preserve">11.012.0063-0</t>
  </si>
  <si>
    <t xml:space="preserve">CONE DE ANCORAGEM DE CABO DE ACO DE 4 CORDOALHAS DE 15,2MM,COMPREENDENDO FORNECIMENTO DO CONE,DE LUVA CONE-BAINHA,DE 2,00M DE MOLA CENTRAL E BAINHA,BEM COMO AS OPERACOES DE PROTENSAO E INJECAO DE CIMENTO</t>
  </si>
  <si>
    <t xml:space="preserve">11.012.0063-A</t>
  </si>
  <si>
    <t xml:space="preserve">11.012.0064-0</t>
  </si>
  <si>
    <t xml:space="preserve">CONE DE ANCORAGEM DE CABO DE ACO DE 5 CORDOALHAS DE 15,2MM,COMPREENDENDO FORNECIMENTO DO CONE,DE LUVA CONE-BAINHA,DE 2,00M DE MOLA CENTRAL E BAINHA,BEM COMO AS OPERACOES DE PROTENSAO E INJECAO DE CIMENTO</t>
  </si>
  <si>
    <t xml:space="preserve">11.012.0064-A</t>
  </si>
  <si>
    <t xml:space="preserve">11.012.0065-0</t>
  </si>
  <si>
    <t xml:space="preserve">CONE DE ANCORAGEM DE CABO DE ACO DE 6 CORDOALHAS DE 15,2MM,COMPREENDENDO FORNECIMENTO DO CONE,DE LUVA CONE-BAINHA,DE 2,00M DE MOLA CENTRAL E BAINHA,BEM COMO AS OPERACOES DE PROTENSAO E INJECAO DE CIMENTO</t>
  </si>
  <si>
    <t xml:space="preserve">11.012.0065-A</t>
  </si>
  <si>
    <t xml:space="preserve">11.012.0066-0</t>
  </si>
  <si>
    <t xml:space="preserve">CONE DE ANCORAGEM DE CABO DE ACO DE 7 CORDOALHAS DE 15,2MM,COMPREENDENDO FORNECIMENTO DO CONE,DE LUVA CONE-BAINHA,DE 2,00MM DE MOLA CENTRAL E BAINHA,BEM COMO AS OPERACOES DE PROTENSAO E INJECAO DE CIMENTO</t>
  </si>
  <si>
    <t xml:space="preserve">11.012.0066-A</t>
  </si>
  <si>
    <t xml:space="preserve">11.012.0070-0</t>
  </si>
  <si>
    <t xml:space="preserve">CONE DE ANCORAGEM DE CABO DE ACO DE 12 CORDOALHAS DE 15,2MM,COMPREENDENDO FORNECIMENTO DO CONE,DE LUVA CONE-BAINHA,DE 2,00M DE MOLA CENTRAL E BAINHA,BEM COMO AS OPERACOES DE PROTENSAO E INJECAO DE CIMENTO</t>
  </si>
  <si>
    <t xml:space="preserve">11.012.0070-A</t>
  </si>
  <si>
    <t xml:space="preserve">11.012.0075-0</t>
  </si>
  <si>
    <t xml:space="preserve">CONE DE ANCORAGEM DE CABO DE ACO DE 19 CORDOALHAS DE 15,2MM,COMPREENDENDO FORNECIMENTO DO CONE,DE LUVA CONE-BAINHA,DE 2,00M DE MOLA CENTRAL E BAINHA,BEM COMO AS OPERACOES DE PROTENSAO E INJECAO DE CIMENTO</t>
  </si>
  <si>
    <t xml:space="preserve">11.012.0075-A</t>
  </si>
  <si>
    <t xml:space="preserve">11.012.0080-0</t>
  </si>
  <si>
    <t xml:space="preserve">CONE DE ANCORAGEM DE CABO DE ACO DE 22 CORDOALHAS DE 15,2MM,COMPREENDENDO FORNECIMENTO DO CONE,DE LUVA CONE-BAINHA,DE 2,00M DE MOLA CENTRAL E BAINHA,BEM COMO AS OPERACOES DE PROTENSAO E INJECAO DE CIMENTO</t>
  </si>
  <si>
    <t xml:space="preserve">11.012.0080-A</t>
  </si>
  <si>
    <t xml:space="preserve">11.012.0085-0</t>
  </si>
  <si>
    <t xml:space="preserve">CONE DE ANCORAGEM DE CABO DE ACO DE 27 CORDOALHAS DE 15,2MM,COMPREENDENDO FORNECIMENTO DO CONE,DE LUVA CONE-BAINHA,DE 2,00M DE MOLA CENTRAL E BAINHA,BEM COMO AS OPERACOES DE PROTENSAO E INJECAO DE CIMENTO</t>
  </si>
  <si>
    <t xml:space="preserve">11.012.0085-A</t>
  </si>
  <si>
    <t xml:space="preserve">11.012.0090-0</t>
  </si>
  <si>
    <t xml:space="preserve">CONE DE ANCORAGEM DE CABO DE ACO DE 31 CORDOALHAS DE 15,2MM,COMPREENDENDO FORNECIMENTO DO CONE,DE LUVA CONE-BAINHA,DE 2,00M DE MOLA CENTRAL E BAINHA,BEM COMO AS OPERACOES DE PROTENSAO E INJECAO DE CIMENTO</t>
  </si>
  <si>
    <t xml:space="preserve">11.012.0090-A</t>
  </si>
  <si>
    <t xml:space="preserve">11.012.0095-0</t>
  </si>
  <si>
    <t xml:space="preserve">CONE DE ANCORAGEM DE CABO DE ACO DE 37 CORDOALHAS DE 15,2MM,COMPREENDENDO FORNECIMENTO DO CONE,DE LUVA CONE-BAINHA,DE 2,00M DE MOLA CENTRAL E BAINHA,BEM COMO AS OPERACOES DE PROTENSAO E INJECAO DE CIMENTO</t>
  </si>
  <si>
    <t xml:space="preserve">11.012.0095-A</t>
  </si>
  <si>
    <t xml:space="preserve">11.013.0003-1</t>
  </si>
  <si>
    <t xml:space="preserve">VERGAS DE CONCRETO ARMADO PARA ALVENARIA,COM APROVEITAMENTODA MADEIRA POR 10 VEZES</t>
  </si>
  <si>
    <t xml:space="preserve">11.013.0003-B</t>
  </si>
  <si>
    <t xml:space="preserve">11.013.0005-0</t>
  </si>
  <si>
    <t xml:space="preserve">PEITORIL DE CONCRETO ARMADO,SECAO EM T,70X20CM,ESPESSURA DE12CM,CONCRETO FCK=15MPA,FORMA DE CHAPAS COMPENSADAS,ACABAMENTO DESEMPENADO,CONFORME PROJETO TIPO Nº6061/EMOP.FORNECIMENTO E COLOCACAO</t>
  </si>
  <si>
    <t xml:space="preserve">11.013.0005-A</t>
  </si>
  <si>
    <t xml:space="preserve">11.013.0006-0</t>
  </si>
  <si>
    <t xml:space="preserve">CHAPIM/SOLEIRA DE CONCRETO APARENTE COM ACABAMENTO DESEMPENADO,USANDO FORMA DE CHAPA COMPENSADA,MEDINDO 14X10CM,CONFORMEPROJETO TIPO Nº6062/EMOP,FUNDIDO NO LOCAL</t>
  </si>
  <si>
    <t xml:space="preserve">11.013.0006-A</t>
  </si>
  <si>
    <t xml:space="preserve">11.013.0009-0</t>
  </si>
  <si>
    <t xml:space="preserve">CAMADA IMPERMEABILIZADORA EM CONCRETO ARMADO,ESPESSURA DE 5CM,ARMADURA CRUZADA COM BARRAS DE ACO CA-25 DE 3/16",ESPACADAS DE 30CM,JUNTAS DE SARRAFO DE MADEIRA ESPACADAS DE 3,00M,SENDO O CONCRETO DOSADO PARA UMA RESISTENCIA CARACTERISTICA ACOMPRESSAO DE 10MPA</t>
  </si>
  <si>
    <t xml:space="preserve">11.013.0009-A</t>
  </si>
  <si>
    <t xml:space="preserve">11.013.0014-0</t>
  </si>
  <si>
    <t xml:space="preserve">CORTINA DE CONCRETO ARMADO,COM 18 A 20CM DE ESPESSURA,FCK=20MPA,INCLUINDO MATERIAIS PARA 1,00M3 DE CONCRETO (IMPORTADO DE USINA) ADENSADO E COLOCADO,10,00M2 DE FORMAS DE MADEIRA DE3ª,SERVINDO 1,4 VEZES,ESCORAMENTO E 80KG DE ACO CA-50</t>
  </si>
  <si>
    <t xml:space="preserve">11.013.0014-A</t>
  </si>
  <si>
    <t xml:space="preserve">11.013.0015-0</t>
  </si>
  <si>
    <t xml:space="preserve">CORTINA DE CONCRETO ARMADO,COM 18 A 20CM DE ESPESSURA,FCK=25MPA,INCLUINDO MATERIAIS PARA 1,00M3 DE CONCRETO(IMPORTADO DEUSINA)ADENSADO E COLOCADO,10,00M2 DE FORMAS DE MADEIRA DE 3ª,SERVINDO 1,4 VEZES,ESCORAMENTO E 80KG DE ACO CA-50</t>
  </si>
  <si>
    <t xml:space="preserve">11.013.0015-A</t>
  </si>
  <si>
    <t xml:space="preserve">11.013.0016-0</t>
  </si>
  <si>
    <t xml:space="preserve">CORTINA DE CONCRETO ARMADO,COM 18 A 20CM DE ESPESSURA,FCK=30MPA,INCLUINDO MATERIAIS PARA 1,00M3 DE CONCRETO(IMPORTADO DEUSINA)ADENSADO E COLOCADO 10,00M2 DE FORMAS DE AMDEIRA DE 3ª,SERVINDO 1,4 VEZES,ESCORAMENTO E 80KG DE ACO CA-50</t>
  </si>
  <si>
    <t xml:space="preserve">11.013.0016-A</t>
  </si>
  <si>
    <t xml:space="preserve">11.013.0059-0</t>
  </si>
  <si>
    <t xml:space="preserve">PLACAS DE CONCRETO ARMADO PRE-MOLDADAS,COM FCK=20MPA,ESPESSURA DE 6CM EM PECAS DE ATE 90KG,INCLUSIVE COLOCACAO MANUAL NOLOCAL DEFINITIVO</t>
  </si>
  <si>
    <t xml:space="preserve">11.013.0059-A</t>
  </si>
  <si>
    <t xml:space="preserve">11.013.0060-0</t>
  </si>
  <si>
    <t xml:space="preserve">PLACAS DE CONCRETO ARMADO PRE-MOLDADAS,COM FCK=20MPA,ESPESSURA DE 6CM EM PECAS ACIMA DE 90KG E COLOCACAO COM GUINDASTE</t>
  </si>
  <si>
    <t xml:space="preserve">11.013.0060-A</t>
  </si>
  <si>
    <t xml:space="preserve">11.013.0061-0</t>
  </si>
  <si>
    <t xml:space="preserve">PLACAS DE CONCRETO ARMADO PRE-MOLDADAS,COM FCK=20MPA,ESPESSURA DE 8CM EM PECAS DE ATE 90KG,INCLUSIVE COLOCACAO MANUAL NOLOCAL DEFINITIVO</t>
  </si>
  <si>
    <t xml:space="preserve">11.013.0061-A</t>
  </si>
  <si>
    <t xml:space="preserve">11.013.0062-0</t>
  </si>
  <si>
    <t xml:space="preserve">PLACAS DE CONCRETO ARMADO PRE-MOLDADAS,COM FCK=20MPA,ESPESSURA DE 8CM EM PECAS ACIMA DE 90KG E COLOCACAO COM GUINDASTE</t>
  </si>
  <si>
    <t xml:space="preserve">11.013.0062-A</t>
  </si>
  <si>
    <t xml:space="preserve">11.013.0063-0</t>
  </si>
  <si>
    <t xml:space="preserve">PLACAS DE CONCRETO ARMADO PRE-MOLDADAS,COM FCK=20MPA,ESPESSURA DE 10CM EM PECAS DE ATE 90KG,INCLUSIVE COLOCACAO MANUAL NO LOCAL DEFINITIVO</t>
  </si>
  <si>
    <t xml:space="preserve">11.013.0063-A</t>
  </si>
  <si>
    <t xml:space="preserve">11.013.0064-0</t>
  </si>
  <si>
    <t xml:space="preserve">PLACAS DE CONCRETO ARMADO PRE-MOLDADAS,COM FCK=20MPA,ESPESSURA DE 10CM EM PECAS ACIMA DE 90KG E COLOCACAO COM GUINDASTE</t>
  </si>
  <si>
    <t xml:space="preserve">11.013.0064-A</t>
  </si>
  <si>
    <t xml:space="preserve">11.013.0065-0</t>
  </si>
  <si>
    <t xml:space="preserve">PLACAS DE CONCRETO ARMADO PRE-MOLDADAS,COM FCK=20MPA,ESPESSURA DE 10CM EM PECAS ACIMA DE 90KG,COM FUROS DE 3CM DE DIAMETRO ESPACADOS DE 15CM EM AMBAS AS DIRECOES,COLOCACAO COM GUINDASTE</t>
  </si>
  <si>
    <t xml:space="preserve">11.013.0065-A</t>
  </si>
  <si>
    <t xml:space="preserve">11.013.0066-0</t>
  </si>
  <si>
    <t xml:space="preserve">PLACAS DE CONCRETO ARMADO PRE-MOLDADAS,COM FCK=20MPA,ESPESSURA DE 12CM,INCLUSIVE COLOCACAO COM GUINDASTE NO LOCAL DEFINITIVO</t>
  </si>
  <si>
    <t xml:space="preserve">11.013.0066-A</t>
  </si>
  <si>
    <t xml:space="preserve">11.013.0067-0</t>
  </si>
  <si>
    <t xml:space="preserve">PLACAS DE CONCRETO ARMADO PRE-MOLDADAS,COM FCK=20MPA,ESPESSURA DE 12CM,COM FUROS DE 3CM DE DIAMETRO ESPACADOS DE 15CM EMAMBAS AS DIRECOES,INCLUSIVE COLOCACAO COM GUINDASTE NO LOCAL DEFINITIVO</t>
  </si>
  <si>
    <t xml:space="preserve">11.013.0067-A</t>
  </si>
  <si>
    <t xml:space="preserve">11.013.0068-0</t>
  </si>
  <si>
    <t xml:space="preserve">PLACAS DE CONCRETO ARMADO PRE-MOLDADAS,COM FCK=20MPA,ESPESSURA DE 15CM,INCLUSIVE COLOCACAO COM GUINDASTE NO LOCAL DEFINITIVO</t>
  </si>
  <si>
    <t xml:space="preserve">11.013.0068-A</t>
  </si>
  <si>
    <t xml:space="preserve">11.013.0069-0</t>
  </si>
  <si>
    <t xml:space="preserve">PLACAS DE CONCRETO ARMADO PRE-MOLDADAS,COM FCK=20MPA,ESPESSURA DE 15CM,COM FUROS DE 3CM DE DIAMETRO ESPACADOS DE 15CM EMAMBAS AS DIRECOES,INCLUSIVE COLOCACAO COM GUINDASTE NO LOCAL DEFINITIVO</t>
  </si>
  <si>
    <t xml:space="preserve">11.013.0069-A</t>
  </si>
  <si>
    <t xml:space="preserve">11.013.0070-1</t>
  </si>
  <si>
    <t xml:space="preserve">CONCRETO ARMADO,FCK=20MPA,INCLUINDO MATERIAIS PARA 1,00M3 DECONCRETO(IMPORTADO DE USINA)ADENSADO E COLOCADO,14,00M2 DEAREA MOLDADA,FORMAS E ESCORAMENTO CONFORME ITENS 11.004.0022E 11.004.0035,60KG DE ACO CA-50,INCLUSIVE MAO-DE-OBRA PARACORTE,DOBRAGEM,MONTAGEM E COLOCACAO NAS FORMAS</t>
  </si>
  <si>
    <t xml:space="preserve">11.013.0070-B</t>
  </si>
  <si>
    <t xml:space="preserve">11.013.0075-0</t>
  </si>
  <si>
    <t xml:space="preserve">CONCRETO ARMADO,FCK=25MPA,INCLUINDO MATERIAIS PARA 1,00M3 DECONCRETO(IMPORTADO DE USINA)ADENSADO E COLOCADO,14,00M2 DEAREA MOLDADA,FORMAS E ESCORAMENTO CONFORME ITENS 11.004.0022E 11.004.0035,60KG DE ACO CA-50,INCLUSIVE MAO-DE-OBRA PARACORTE,DOBRAGEM,MONTAGEM E COLOCACAO NAS FORMAS</t>
  </si>
  <si>
    <t xml:space="preserve">11.013.0075-A</t>
  </si>
  <si>
    <t xml:space="preserve">11.013.0080-0</t>
  </si>
  <si>
    <t xml:space="preserve">CONCRETO ARMADO,FCK=30MPA,INCLUINDO MATERIAIS PARA 1,00M3 DECONCRETO(IMPORTADO DE USINA)ADENSADO E COLOCADO,14,00M2 DEAREA MOLDADA,FORMAS E ESCORAMENTO CONFORME ITENS 11.004.0022E 11.004.0035,60KG DE ACO CA-50,INCLUSIVE MAO-DE-OBRA PARACORTE,DOBRAGEM,MONTAGEM E COLOCACAO NAS FORMAS</t>
  </si>
  <si>
    <t xml:space="preserve">11.013.0080-A</t>
  </si>
  <si>
    <t xml:space="preserve">11.013.0100-0</t>
  </si>
  <si>
    <t xml:space="preserve">CONCRETO ARMADO,FCK=20MPA,INCLUINDO MATERIAIS PARA 1,00M3 DECONCRETO(IMPORTADO DE USINA)ADENSADO E COLOCADO,12,00M2 DEAREA MOLDADA,FORMAS E ESCORAMENTO CONFORME ITENS 11.004.0022E 11.004.0035,80KG DE ACO CA-50,INCLUSIVE MAO-DE-OBRA PARACORTE,DOBRAGEM,MONTAGEM E COLOCACAO NAS FORMAS</t>
  </si>
  <si>
    <t xml:space="preserve">11.013.0100-A</t>
  </si>
  <si>
    <t xml:space="preserve">11.013.0105-0</t>
  </si>
  <si>
    <t xml:space="preserve">CONCRETO ARMADO,FCK=25MPA,INCLUINDO MATERIAIS PARA 1,00M3 DECONCRETO(IMPORTADO DE USINA)ADENSADO E COLOCADO,12,00M2 DEAREA MOLDADA,FORMAS E ESCORAMENTO CONFORME ITENS 11.004.0022E 11.004.0035,80KG DE ACO CA-50,INCLUINDO MAO-DE-OBRA PARACORTE,DOBRAGEM,MONTAGEM E COLOCACAO NAS FORMAS</t>
  </si>
  <si>
    <t xml:space="preserve">11.013.0105-A</t>
  </si>
  <si>
    <t xml:space="preserve">11.013.0110-0</t>
  </si>
  <si>
    <t xml:space="preserve">CONCRETO ARMADO,FCK=30MPA,INCLUINDO MATERIAIS PARA 1,00M3 DECONCRETO(IMPORTADO DE USINA)ADENSADO E COLOCADO,12,00M2 DEAREA MOLDADA,FORMAS E ESCORAMENTO CONFORME ITENS 11.004.0022E 11.004.0035,80KG DE ACO CA-50,INCLUSIVE MAO-DE-OBRA PARACORTE,DOBRAGEM,MONTAGEM E COLOCACAO NAS FORMAS</t>
  </si>
  <si>
    <t xml:space="preserve">11.013.0110-A</t>
  </si>
  <si>
    <t xml:space="preserve">11.013.0130-0</t>
  </si>
  <si>
    <t xml:space="preserve">CONCRETO ARMADO,FCK=20MPA,INCLUINDO MATERIAIS PARA 1,00M3 DECONCRETO(IMPORTADO DE USINA)ADENSADO E COLOCADO,12,00M2 DEAREA MOLDADA,FORMAS CONFORME O ITEM 11.004.0022,60KG DE ACOCA-50,INCLUSIVE MAO-DE-OBRA PARA CORTE,DOBRAGEM,MONTAGEM E COLOCACAO NAS FORMAS,EXCLUSIVE ESCORAMENTO</t>
  </si>
  <si>
    <t xml:space="preserve">11.013.0130-A</t>
  </si>
  <si>
    <t xml:space="preserve">11.013.0135-0</t>
  </si>
  <si>
    <t xml:space="preserve">CONCRETO ARMADO,FCK=25MPA,INCLUINDO MATERIAIS PARA 1,00M3 DECONCRETO(IMPORTADO DE USINA)ADENSADO E COLOCADO,12,00M2 DEAREA MOLDADA,FORMAS CONFORME O ITEM 11.004.0022,60KG DE ACOCA-50,INCLUSIVE MAO-DE-OBRA PARA CORTE,DOBRAGEM,MONTAGEM ECOLOCACAO NAS FORMAS,EXCLUSIVE ESCORAMENTO</t>
  </si>
  <si>
    <t xml:space="preserve">11.013.0135-A</t>
  </si>
  <si>
    <t xml:space="preserve">11.013.0140-0</t>
  </si>
  <si>
    <t xml:space="preserve">CONCRETO ARMADO,FCK=30MPA,INCLUINDO MATERIAIS PARA 1,00M3 DECONCRETO(IMPORTADO DE USINA)ADENSADO E COLOCADO,12,00M2 DEAREA MOLDADA,FORMAS CONFORME O ITEM 11.004.0022,60KG DE ACOCA-50,INCLUSIVE MAO-DE-OBRA PARA CORTE,DOBRAGEM,MONTAGEM ECOLOCACAO NAS FORMAS,EXCLUSIVE ESCORAMENTO</t>
  </si>
  <si>
    <t xml:space="preserve">11.013.0140-A</t>
  </si>
  <si>
    <t xml:space="preserve">11.015.0001-0</t>
  </si>
  <si>
    <t xml:space="preserve">ADITIVO PLASTIFICANTE E DENSIFICADOR,ADICIONADO AO CONCRETONA PROPORCAO DE 500G POR SACO DE CIMENTO</t>
  </si>
  <si>
    <t xml:space="preserve">11.015.0001-A</t>
  </si>
  <si>
    <t xml:space="preserve">11.015.0003-0</t>
  </si>
  <si>
    <t xml:space="preserve">ADITIVO PLASTIFICANTE,RETARDADOR E DENSIFICADOR,LIQUIDO,ADICIONADO AO CONCRETO NA PROPORCAO DE 500G POR SACO DE CIMENTO</t>
  </si>
  <si>
    <t xml:space="preserve">11.015.0003-A</t>
  </si>
  <si>
    <t xml:space="preserve">11.015.0004-0</t>
  </si>
  <si>
    <t xml:space="preserve">ADITIVO INCORPORADOR DE AR SIMPLES,ADICIONADO AO CONCRETO NAPROPORCAO DE 150G POR SACO DE CIMENTO</t>
  </si>
  <si>
    <t xml:space="preserve">11.015.0004-A</t>
  </si>
  <si>
    <t xml:space="preserve">11.015.0019-0</t>
  </si>
  <si>
    <t xml:space="preserve">GROUT (ARGAMASSA FLUIDA DE ELEVADA RESISTENCIA),INCLUSIVEPREPARO,LANCAMENTO E FORNECIMENTO DOS MATERIAIS</t>
  </si>
  <si>
    <t xml:space="preserve">11.015.0019-A</t>
  </si>
  <si>
    <t xml:space="preserve">11.015.0020-0</t>
  </si>
  <si>
    <t xml:space="preserve">GROUT (ARGAMASSA FLUIDA DE ELEVADA RESISTENCIA) COM PEDRISCO(30% EM PESO),INCLUSIVE PREPARO,LANCAMENTO E FORNECIMENTODOS MATERIAIS</t>
  </si>
  <si>
    <t xml:space="preserve">11.015.0020-A</t>
  </si>
  <si>
    <t xml:space="preserve">11.015.0021-0</t>
  </si>
  <si>
    <t xml:space="preserve">ENCHIMENTO DE NICHOS OU FUROS DE CONCRETO OU ROCHA COM MISTURA DE ARGAMASSA EXPANSIVA E PEDRISCO NA PROPORCAO EM PESO DE50% DESTE EM RELACAO A ARGAMASSA,CONFORME INSTRUCOES DE FABRICANTES,INCLUSIVE PREPARO PREVIO DA CAVIDADE A TAMPONAR</t>
  </si>
  <si>
    <t xml:space="preserve">DM3</t>
  </si>
  <si>
    <t xml:space="preserve">11.015.0021-A</t>
  </si>
  <si>
    <t xml:space="preserve">11.015.0022-0</t>
  </si>
  <si>
    <t xml:space="preserve">APLICACAO DE ARGAMASSA EXPANSIVA TIPO SIKA GROUT PARA FIXACAO DE CHUMBADORES EM ESTRUTURAS DE CONCRETO OU SERVICOS SIMILARES,CONFORME INSTRUCOES DO FABRICANTE</t>
  </si>
  <si>
    <t xml:space="preserve">11.015.0022-A</t>
  </si>
  <si>
    <t xml:space="preserve">11.015.0030-0</t>
  </si>
  <si>
    <t xml:space="preserve">ADITIVO A BASE DE SILICA ATIVA,DOSADO SOBRE O PESO DO CIMENTO NA PROPORCAO MEDIA DE 10%,INCLUSIVE MAO-DE-OBRA E PERDAS.POR M3 DE CONCRETO</t>
  </si>
  <si>
    <t xml:space="preserve">11.015.0030-A</t>
  </si>
  <si>
    <t xml:space="preserve">11.016.0001-0</t>
  </si>
  <si>
    <t xml:space="preserve">ESTRUTURA METALICA PARA COBERTURA DE GALPAO EM ARCO OU EM DUAS OU MAIS AGUAS,COM TRELICAS,TERCAS,TIRANTES,ETC,SOBRE APOIOS DO MESMO MATERIAL(INCLUSIVE ESTES),PARA VAOS ATE 25,00M,CONSIDERANDO AS PERDAS E UMA DEMAO DE PINTURA ANTIOXIDO,EXCLUSIVE COBERTURA E ACESSORIOS.FORNECIMENTO E MONTAGEM</t>
  </si>
  <si>
    <t xml:space="preserve">11.016.0001-A</t>
  </si>
  <si>
    <t xml:space="preserve">11.016.0002-1</t>
  </si>
  <si>
    <t xml:space="preserve">ESTRUTURA METALICA PARA PASSARELAS E PEQUENOS VIADUTOS,EXCLUSIVE PREPARO(CORTE)DAS PECAS,CONFORME PROJETO DO DER-RJ,INCLUSIVE PINTURA.FORNECIMENTO E MONTAGEM</t>
  </si>
  <si>
    <t xml:space="preserve">11.016.0002-B</t>
  </si>
  <si>
    <t xml:space="preserve">11.016.0003-0</t>
  </si>
  <si>
    <t xml:space="preserve">ESTRUTURA METALICA PARA COBERTURA DE GALPAO EM ARCO OU EM DUAS OU MAIS AGUAS,COM TRELICAS,TERCAS,TIRANTES,ETC,SOBRE APOIOS(EXCLUSIVE ESTES)PARA CARGA DE COBERTURA DE FIBROCIMENTO OU METALICA,VAOS ATE 15M,CONSIDERANDO AS PERDAS E UMA DEMAO DE PINTURA ANTIOXIDO,EXCLUSIVE COBERTURA E ACESSORIOS.FORNECIMENTO E MONTAGEM</t>
  </si>
  <si>
    <t xml:space="preserve">11.016.0004-0</t>
  </si>
  <si>
    <t xml:space="preserve">ESTRUTURA METALICA PARA COBERTURA DE GALPAO EM ARCO OU EM DUAS OU MAIS AGUAS,COM TRELICAS,TERCAS,TIRANTES,ETC,SOBRE APOIOS(EXCLUSIVE ESTES)PARA CARGA DE COBERTURA DE FIBROCIMENTO OU METALICA,VAOS DE 15,01 A 20,00M,CONSIDERANDO AS PERDAS E UMA DEMAO DE PINTURA ANTIOXIDO,EXCLUSIVE COBERTURA E ACESSORIOS.FORNECIMENTO E MONTAGEM</t>
  </si>
  <si>
    <t xml:space="preserve">11.016.0004-A</t>
  </si>
  <si>
    <t xml:space="preserve">11.016.0005-0</t>
  </si>
  <si>
    <t xml:space="preserve">ESTRUTURA METALICA PARA COBERTURA DE GALPAO EM ARCO OU EM DUAS OU MAIS AGUAS,COM TRELICAS,TERCAS,TIRANTES,ETC,SOBRE APOIOS(EXCLUSIVE ESTES)PARA CARGA DE COBERTURA DE FIBROCIMENTO OU METALICA,VAOS DE 20,01 A 30,00M,CONSIDERANDO AS PERDAS E UMA DEMAO DE PINTURA ANTIOXIDO,EXCLUSIVE COBERTURA E ACESSORIOS.FORNECIMENTO E MONTAGEM</t>
  </si>
  <si>
    <t xml:space="preserve">11.016.0005-A</t>
  </si>
  <si>
    <t xml:space="preserve">11.016.0006-0</t>
  </si>
  <si>
    <t xml:space="preserve">ESTRUTURA METALICA PARA COBERTURA DE GALPAO EM ARCO OU EM DUAS OU MAIS AGUAS,COM TRELICAS,TERCAS,TIRANTES,ETC,SOBRE APOIOS(EXCLUSIVE ESTES)PARA CARGA DE COBERTURA DE FIBROCIMENTO OU METALICA,VAOS DE 30,01 A 40,00M,CONSIDERANDO AS PERDAS E UMA DEMAO DE PINTURA ANTIOXIDO,EXCLUSIVE COBERTURA E ACESSORIOS.FORNECIMENTO E MONTAGEM</t>
  </si>
  <si>
    <t xml:space="preserve">11.016.0006-A</t>
  </si>
  <si>
    <t xml:space="preserve">11.016.0007-0</t>
  </si>
  <si>
    <t xml:space="preserve">PILARES E/OU VIGAS EM TRELICAS METALICAS,INCLUSIVE PERDAS EUMA DEMAO PINTURA ANTIOXIDO.FORNECIMENTO E MONTAGEM</t>
  </si>
  <si>
    <t xml:space="preserve">11.016.0007-A</t>
  </si>
  <si>
    <t xml:space="preserve">11.016.0020-0</t>
  </si>
  <si>
    <t xml:space="preserve">ESTRUTURAS DE ELEMENTOS EM PERFIS "I" ATE 8",EM ACO LAMINADO,(VIGAS ISOLADAS,ESCORAS,PORTICOS,ETC),INCLUSIVE PERDAS.FORNECIMENTO E MONTAGEM</t>
  </si>
  <si>
    <t xml:space="preserve">11.016.0020-A</t>
  </si>
  <si>
    <t xml:space="preserve">11.016.0022-0</t>
  </si>
  <si>
    <t xml:space="preserve">ESTRUTURAS DE ELEMENTOS EM PERFIS "I",8" ATE 12",EM ACO LAMINADO,(VIGAS ISOLADAS,ESCORAS,PORTICOS,ETC),INCLUSIVE PERDAS.FORNECIMENTO E MONTAGEM</t>
  </si>
  <si>
    <t xml:space="preserve">11.016.0022-A</t>
  </si>
  <si>
    <t xml:space="preserve">11.016.0030-0</t>
  </si>
  <si>
    <t xml:space="preserve">ESTRUTURA METALICA EM ACO ESPECIAL,RESISTENTE A CORROSAO(ACOUSI-SAC,CORTEN),PARA TORRES DE ELEVADORES,ESCADAS,VIGAS E COLUNAS DE EDIFICACOES E REFORCOS ESTRUTURAIS,COMPOSTA DE PERFIS "I" OU "H",CANTONEIRAS E CHAPAS,UNIFICADAS COM ELETRODO,INCLUSIVE PERDAS E PROTECAO ANTI-FERRUGEM.FORNECIMENTO E MONTAGEM</t>
  </si>
  <si>
    <t xml:space="preserve">11.016.0030-A</t>
  </si>
  <si>
    <t xml:space="preserve">11.016.0040-0</t>
  </si>
  <si>
    <t xml:space="preserve">ESTRUTURA METALICA EM ACO ESPECIAL,RESISTENTE A CORROSAO(ACOUSI-SAC),PARA OBRAS PREDIAIS DE ATE 04 PAVIMENTOS,PILARES,VIGAS PRINCIPAIS E SECUNDARIAS,ESCADAS,PATAMARES E CHAPAS DAS BASES DA FUNDACAO,PINTURA PROTETORA,CONSIDERANDO FORNECIMENTO DE TODOS OS MATERIAIS E MONTAGEM,EXCLUSIVE A LAJE DE CONCRETO</t>
  </si>
  <si>
    <t xml:space="preserve">11.016.0040-A</t>
  </si>
  <si>
    <t xml:space="preserve">11.016.0045-0</t>
  </si>
  <si>
    <t xml:space="preserve">ESTRUTURA METALICA EM ACO ESPECIAL,RESISTENTE A CORROSAO(ACOUSI-SAC),PARA OBRAS PREDIAIS ATE 04 PAVIMENTOS,PILARES,VIGAS PRINCIPAIS E SECUNDARIAS,ESCADAS,PATAMARES E CHAPAS DAS BASES DA FUNDACAO,PINTURA PROTETORA,CONSIDERANDO FORNECIMENTODE TODOS OS MATERIAIS,EXCLUSIVE MONTAGEM E LAJE DE CONCRETO</t>
  </si>
  <si>
    <t xml:space="preserve">11.016.0045-A</t>
  </si>
  <si>
    <t xml:space="preserve">11.016.0047-0</t>
  </si>
  <si>
    <t xml:space="preserve">ESTRUTURA METALICA EM ACO ESPECIAL RESISTENTE A CORROSAO(ACOUSI-SAC)PARA OBRAS PREDIAIS ATE 04 PAVIMENTOS,PILARES,VIGASPRINCIPAIS E SECUNDARIAS,ESCADAS,PATAMERES E CHAPAS DAS BASES DA FUNDACAO,PINTURA PROTETORA,CONSIDERANDO SOMENTE MONTAGEM,EXCLUSIVE O FORNECIMENTO E A LAJE DE CONCRETO</t>
  </si>
  <si>
    <t xml:space="preserve">11.016.0047-A</t>
  </si>
  <si>
    <t xml:space="preserve">11.016.0100-0</t>
  </si>
  <si>
    <t xml:space="preserve">ESTRUTURA METALICA,COM ACO ASTM A-572,PARA ESTRUTURA DE EDIFICACOES,PILARES,VIGAS PRINCIPAIS E SECUNDARIAS,ESCADAS,PATAMARES E CHAPAS DAS BASES DA FUNDACAO,PERDAS E PINTURA DE TRATAMENTO,INCLUSIVE FORNECIMENTO DE TODOS OS MATERIAIS PARA LIGACOES E FIXACOES E MONTAGEM</t>
  </si>
  <si>
    <t xml:space="preserve">11.016.0100-A</t>
  </si>
  <si>
    <t xml:space="preserve">11.016.0101-0</t>
  </si>
  <si>
    <t xml:space="preserve">ESTRUTURA METALICA,COM ACO ASTM A-572,PARA ESTRUTURA DE EDIFICACOES,PILARES,VIGAS PRINCIPAIS E SECUNDARIAS,ESCADAS,PATAMARES E CHAPAS DAS BASES DA FUNDACAO,PERDAS E PINTURA E TRATAMENTO,INCLUSIVE MONTAGEM,EXCLUSIVE FORNECIMENTO DOS PERFIS ECHAPA DE ACO</t>
  </si>
  <si>
    <t xml:space="preserve">11.016.0101-A</t>
  </si>
  <si>
    <t xml:space="preserve">11.016.0102-0</t>
  </si>
  <si>
    <t xml:space="preserve">ESTRUTURA METALICA,COM ACO ASTM A-572,PARA ESTRUTURA DE EDIFICACOES,PILARES,VIGAS PRINCIPAIS E SECUNDARIAS,ESCADAS,PATAMARES E CHAPAS DAS BASES DA FUNDACAO,PERDAS E PINTURA DE TRATAMENTO,INCLUSIVE FORNECIMENTO DOS PERFIS,CHAPAS E PINTURA ANTICORROSIVA,EXCLUSIVE MONTAGEM</t>
  </si>
  <si>
    <t xml:space="preserve">11.016.0102-A</t>
  </si>
  <si>
    <t xml:space="preserve">11.016.0200-0</t>
  </si>
  <si>
    <t xml:space="preserve">ESTRUTURA METALICA EM ACO ESPECIAL,RESISTENTE A CORROSAO(USI-SAC OU SIMILAR),PARA PONTES,VIADUTOS,PASSARELAS,CONSIDERANDO APENAS O FORNECIMENTO DO ACO,EXCLUSIVE MONTAGEM</t>
  </si>
  <si>
    <t xml:space="preserve">11.016.0200-A</t>
  </si>
  <si>
    <t xml:space="preserve">11.016.0201-0</t>
  </si>
  <si>
    <t xml:space="preserve">ESTRUTURA METALICA EM ACO ESPECIAL,RESISTENTE A CORROSAO(USI-SAC OU SIMILAR),PARA PONTES,VIADUTOS,PASSARELAS,CONSIDERANDO A MONTAGEM E TODOS OS MATERIAIS E SERVICOS NECESSARIOS,INCLUSIVE PINTURA PROTETORA E EXCLUSIVE O FORNECIMENTO DO ACO</t>
  </si>
  <si>
    <t xml:space="preserve">11.016.0201-A</t>
  </si>
  <si>
    <t xml:space="preserve">11.016.0505-1</t>
  </si>
  <si>
    <t xml:space="preserve">RECONSTITUICAO DE ESTRUTURAS METALICAS LEVES,MEDIDAS POR KGDE ACO NECESSARIO(CHAPAS,PERFIS,ETC),INCLUSIVE FORNECIMENTODOS MATERIAIS E PINTURA EM TINTA A BASE DE EPOXI</t>
  </si>
  <si>
    <t xml:space="preserve">11.016.0505-B</t>
  </si>
  <si>
    <t xml:space="preserve">11.018.0020-0</t>
  </si>
  <si>
    <t xml:space="preserve">JUNTA DE DILATACAO E VEDACAO,PARA OBRAS DE ARTE,MOVIMENTOS DE -10 A +20MM,INCLUSIVE LABIOS POLIMERICOS.FORNECIMENTO E COLOCACAO.O CUSTO NAO INCLUI:CORTE E REMOCAO DO PAVIMENTO,APICOAMENTO DA LAJE,FORMAS E CONCRETAGEM DOS BERCOS</t>
  </si>
  <si>
    <t xml:space="preserve">11.018.0020-A</t>
  </si>
  <si>
    <t xml:space="preserve">11.018.0021-0</t>
  </si>
  <si>
    <t xml:space="preserve">JUNTA DE DILATACAO E VEDACAO,PARA OBRAS DE ARTE,MOVIMENTOS DE -10 A +20MM,INCLUSIVE LABIOS POLIMERICOS,CORTE E REMOCAO DO PAVIMENTO,APICOAMENTO DA LAJE,FORMAS E CONCRETAGEM DOS BERCOS</t>
  </si>
  <si>
    <t xml:space="preserve">11.018.0021-A</t>
  </si>
  <si>
    <t xml:space="preserve">11.018.0025-0</t>
  </si>
  <si>
    <t xml:space="preserve">JUNTA DE DILATACAO E VEDACAO,PARA OBRAS DE ARTE,MOVIMENTOS DE -15 A +25MM,INCLUSIVE LABIOS POLIMERICOS.FORNECIMENTO E COLOCACAO.O CUSTO NAO INCLUI:CORTE E REMOCAO DO PAVIMENTO,APICOAMENTO DA LAJE,FORMAS E CONCRETAGEM DOS BERCOS</t>
  </si>
  <si>
    <t xml:space="preserve">11.018.0025-A</t>
  </si>
  <si>
    <t xml:space="preserve">11.018.0026-0</t>
  </si>
  <si>
    <t xml:space="preserve">JUNTA DE DILATACAO E VEDACAO,PARA OBRAS DE ARTE,MOVIMENTOS DE -15 A +25MM,INCLUSIVE LABIOS POLIMERICOS,CORTE E REMOCAO DO PAVIMENTO,APICOAMENTO DA LAJE,FORMAS E CONCRETAGEM DOS BERCOS</t>
  </si>
  <si>
    <t xml:space="preserve">11.018.0026-A</t>
  </si>
  <si>
    <t xml:space="preserve">11.018.0030-0</t>
  </si>
  <si>
    <t xml:space="preserve">JUNTA DE DILATACAO E VEDACAO,PARA OBRAS DE ARTE,MOVIMENTOS DE -20 A +40MM,INCLUSIVE LABIOS POLIMERICOS.FORNECIMENTO E COLOCACAO.O CUSTO NAO INCLUI:CORTE E REMOCAO DO PAVIMENTO,APICOAMENTO DA LAJE,FORMAS E CONCRETAGEM DOS BERCOS</t>
  </si>
  <si>
    <t xml:space="preserve">11.018.0030-A</t>
  </si>
  <si>
    <t xml:space="preserve">11.018.0031-0</t>
  </si>
  <si>
    <t xml:space="preserve">JUNTA DE DILATACAO E VEDACAO,PARA OBRAS DE ARTE,MOVIMENTOS DE -20 A +40MM,INCLUSIVE LABIOS POLIMERICOS,CORTE E REMOCAO DO PAVIMENTO,APICOAMENTO DA LAJE,FORMAS E CONCRETAGEM DOS BERCOS</t>
  </si>
  <si>
    <t xml:space="preserve">11.018.0031-A</t>
  </si>
  <si>
    <t xml:space="preserve">11.018.0050-0</t>
  </si>
  <si>
    <t xml:space="preserve">JUNTA DE DILATACAO E VEDACAO DE PISOS,LAJES,PILARES,FISSURAS,ALVENARIAS,RESERVATORIOS,ETC,PARA MOVIMENTOS DE -10 A +30MM.FORNECIMENTO E COLOCACAO</t>
  </si>
  <si>
    <t xml:space="preserve">11.018.0050-A</t>
  </si>
  <si>
    <t xml:space="preserve">11.018.0051-0</t>
  </si>
  <si>
    <t xml:space="preserve">JUNTA DE DILATACAO E VEDACAO DE PISOS,LAJES,PILARES,FISSURAS,ALVENARIAS,RESERVATORIOS,ETC,PARA MOVIMENTOS DE -15 A +40MM.FORNECIMENTO E COLOCACAO</t>
  </si>
  <si>
    <t xml:space="preserve">11.018.0051-A</t>
  </si>
  <si>
    <t xml:space="preserve">11.018.0052-0</t>
  </si>
  <si>
    <t xml:space="preserve">JUNTA DE DILATACAO E VEDACAO DE PISOS,LAJES,PILARES,FISSURAS,ALVENARIAS,RESERVATORIOS,ETC,PARA MOVIMENTOS DE -7 A +10MM.FORNECIMENTO E COLOCACAO</t>
  </si>
  <si>
    <t xml:space="preserve">11.018.0052-A</t>
  </si>
  <si>
    <t xml:space="preserve">11.018.0053-0</t>
  </si>
  <si>
    <t xml:space="preserve">JUNTA DE DILATACAO E VEDACAO DE PISOS,LAJES,PILARES,FISSURAS,ALVENARIAS,RESERVATORIOS,ETC,PARA MOVIMENTOS DE -16 A +23MM.FORNECIMENTO E COLOCACAO</t>
  </si>
  <si>
    <t xml:space="preserve">11.018.0053-A</t>
  </si>
  <si>
    <t xml:space="preserve">11.018.0054-0</t>
  </si>
  <si>
    <t xml:space="preserve">JUNTA DE DILATACAO E VEDACAO DE PISOS,LAJES,PILARES,FISSURAS,ALVENARIAS,RESERVATORIOS,ETC,PARA MOVIMENTOS DE -20 A +30MM.FORNECIMENTO E COLOCACAO</t>
  </si>
  <si>
    <t xml:space="preserve">11.018.0054-A</t>
  </si>
  <si>
    <t xml:space="preserve">11.018.0060-0</t>
  </si>
  <si>
    <t xml:space="preserve">JUNTA ELASTICA EM PVC TERMOPLASTICO,TIPO 022,PARA JUNTAS SUBMETIDAS A UMA PRESSAO MEDIA E DE POUCA DEFORMACAO.FORNECIMENTO E COLOCACAO</t>
  </si>
  <si>
    <t xml:space="preserve">11.018.0060-A</t>
  </si>
  <si>
    <t xml:space="preserve">11.018.0075-0</t>
  </si>
  <si>
    <t xml:space="preserve">JUNTA DE DILATACAO E VEDACAO DE ISOPOR,NA ESPESSURA DE 1CM,INCLUSIVE IMPERMEABILIZANTE A FRIO.FORNECIMENTO E COLOCACAO</t>
  </si>
  <si>
    <t xml:space="preserve">11.018.0075-A</t>
  </si>
  <si>
    <t xml:space="preserve">11.018.0080-0</t>
  </si>
  <si>
    <t xml:space="preserve">JUNTA DE DILATACAO E VEDACAO DE ISOPOR,NA ESPESSURA DE 2CM,INCLUSIVE IMPERMEABILIZANTE A FRIO.FORNECIMENTO E COLOCACAO</t>
  </si>
  <si>
    <t xml:space="preserve">11.018.0080-A</t>
  </si>
  <si>
    <t xml:space="preserve">11.018.0085-0</t>
  </si>
  <si>
    <t xml:space="preserve">JUNTA DE DILATACAO E VEDACAO DE ISOPOR,NA ESPESSURA DE 3CM,INCLUSIVE IMPERMEABILIZANTE A FRIO.FORNECIMENTO E COLOCACAO</t>
  </si>
  <si>
    <t xml:space="preserve">11.018.0085-A</t>
  </si>
  <si>
    <t xml:space="preserve">11.018.0090-0</t>
  </si>
  <si>
    <t xml:space="preserve">JUNTA DE DILATACAO E VEDACAO DE ISOPOR,NA ESPESSURA DE 5CM,INCLUSIVE IMPERMEABILIZANTE A FRIO.FORNECIMENTO E COLOCACAO</t>
  </si>
  <si>
    <t xml:space="preserve">11.018.0090-A</t>
  </si>
  <si>
    <t xml:space="preserve">11.019.0001-0</t>
  </si>
  <si>
    <t xml:space="preserve">MONTAGEM DAS ARMADURAS E ESCAMAS EM SERVICO DE TERRA ARMADA,EXCLUSIVE FORNECIMENTO E TRANSPORTE DAS PECAS</t>
  </si>
  <si>
    <t xml:space="preserve">11.019.0001-A</t>
  </si>
  <si>
    <t xml:space="preserve">11.019.0005-0</t>
  </si>
  <si>
    <t xml:space="preserve">TERRA ARMADA PARA ARRIMO MACICO TIPO GREIDE,PARA RAMPAS DE ACESSO E VIADUTOS OU PONTES COM SOBRECARGA RODOVIARIA,SENDO ALTURA DA SOLEIRA AO GREIDE DA PISTA DE 0 ATE 6,00M.O CUSTO INCLUI A EXECUCAO DE TODOS OS SERVICOS E O FORNECIMENTO DE TODOS OS ELEMENTOS CONSTRUTIVOS ESPECIAIS E PECAS GALVANIZADAS,EXCLUSIVE A EXECUCAO DO ATERRO</t>
  </si>
  <si>
    <t xml:space="preserve">11.019.0005-A</t>
  </si>
  <si>
    <t xml:space="preserve">11.019.0010-0</t>
  </si>
  <si>
    <t xml:space="preserve">TERRA ARMADA PARA ARRIMO DE MACICO TIPO GREIDE,PARA RAMPAS DE ACESSO E VIADUTOS OU PONTES COM SOBRECARGA RODOVIARIA,ALTURA DA SOLEIRA AO GREIDE DA PISTA DE 6 ATE 9,00M.O CUSTO INCLUI A EXECUCAO DE TODOS OS SERVICOS E O FORNECIMENTO DE TODOSOS ELEMENTOS CONSTRUTIVOS ESPECIAIS E PECAS GALVANIZADAS,EXCLUSIVE A EXECUCAO DO ATERRO</t>
  </si>
  <si>
    <t xml:space="preserve">11.019.0010-A</t>
  </si>
  <si>
    <t xml:space="preserve">11.019.0015-0</t>
  </si>
  <si>
    <t xml:space="preserve">TERRA ARMADA PARA ARRIMO DE MACICO TIPO GREIDE,PARA RAMPAS DE ACESSO E VIADUTOS OU PONTES COM SOBRECARGA RODOVIARIA,ALTURA DA SOLEIRA AO GREIDE DA PISTA DE 9 ATE 12,00M.O CUSTO INCLUI A EXECUCAO DE TODOS OS SERVICOS E O FORNECIMENTO DE TODOS OS ELEMENTOS CONSTRUTIVOS ESPECIAIS E PECAS GALVANIZADAS,EXCLUSIVE A EXECUCAO DO ATERRO</t>
  </si>
  <si>
    <t xml:space="preserve">11.019.0015-A</t>
  </si>
  <si>
    <t xml:space="preserve">11.020.0001-0</t>
  </si>
  <si>
    <t xml:space="preserve">CHUMBAMENTO DE ROCHA,PARA REFORCO DE ABOBODA DE TUNEL,NA FASE DE ESCAVACAO,COM CHUMBADORES DE ACO CA-50,INCLUSIVE FORNECIMENTO DE MATERIAIS,FUROS COM PERFURATRIZ,EXCLUSIVE INJECAO,SENDO MEDIDO POR KG DE VERGALHAO</t>
  </si>
  <si>
    <t xml:space="preserve">11.020.0001-A</t>
  </si>
  <si>
    <t xml:space="preserve">11.020.0002-0</t>
  </si>
  <si>
    <t xml:space="preserve">CHUMBAMENTO DE ROCHA,A CEU ABERTO,COM VERGALHAO DE ACO CA-50,INCLUSIVE FORNECIMENTO DE MATERIAIS,FUROS COM PERFURATRIZ,EXCLUSIVE INJECAO,SENDO MEDIDO POR KG DE VERGALHAO</t>
  </si>
  <si>
    <t xml:space="preserve">11.020.0002-A</t>
  </si>
  <si>
    <t xml:space="preserve">11.020.0003-0</t>
  </si>
  <si>
    <t xml:space="preserve">TIRANTES PROTENDIDOS DE ACO CA-50,DIAMETRO DE 25MM(7/8"),COMCOMPRIMENTO TOTAL ATE 9,00M,INCLUSIVE FORNECIMENTO DE MATERIAIS,PROTECAO ANTICORROSIVA,PREPARO,COLOCACAO E PROTENSAO,EXCLUSIVE PERFURACAO E INJECAO</t>
  </si>
  <si>
    <t xml:space="preserve">11.020.0003-A</t>
  </si>
  <si>
    <t xml:space="preserve">11.020.0006-0</t>
  </si>
  <si>
    <t xml:space="preserve">TIRANTES PROTENDIDOS DE ACO CA-50,DIAMETRO DE 32MM(1.1/4"),COM COMPRIMENTO TOTAL ATE 9,00M,INCLUSIVE FORNECIMENTO DE MATERIAIS,PROTECAO ANTICORROSIVA,PREPARO,COLOCACAO E PROTENSAO,EXCLUSIVE PERFURACAO E INJECAO</t>
  </si>
  <si>
    <t xml:space="preserve">11.020.0006-A</t>
  </si>
  <si>
    <t xml:space="preserve">11.020.0007-1</t>
  </si>
  <si>
    <t xml:space="preserve">TIRANTES PROTENDIDOS DE ACO CA-50,DIAMETRO DE 25MM(7/8"),COMCOMPRIMENTO TOTAL ENTRE 9,00 E 15,00M,INCLUSIVE FORNECIMENTO DE MATERIAIS,PROTECAO ANTICORROSIVA,PREPARO,COLOCACAO E PROTENSAO,EXCLUSIVE PERFURACAO E INJECAO</t>
  </si>
  <si>
    <t xml:space="preserve">11.020.0007-B</t>
  </si>
  <si>
    <t xml:space="preserve">11.020.0011-1</t>
  </si>
  <si>
    <t xml:space="preserve">TIRANTES PROTENDIDOS DE ACO CA-50,DIAMETRO DE 32MM(1.1/4"),COM COMPRIMENTO TOTAL ENTRE 9,00 E 15,00M,INCLUSIVE FORNECIMENTO DE MATERIAIS,PROTECAO ANTICORROSIVA,PREPARO,COLOCACAO EPROTENSAO,EXCLUSIVE PERFURACAO E INJECAO</t>
  </si>
  <si>
    <t xml:space="preserve">11.020.0011-B</t>
  </si>
  <si>
    <t xml:space="preserve">11.020.0012-0</t>
  </si>
  <si>
    <t xml:space="preserve">TIRANTES PROTENDIDOS DE ACO CA-50,DIAMETRO DE 25MM(7/8"),COMCOMPRIMENTO TOTAL MAIOR QUE 15,00M,INCLUSIVE FORNECIMENTO DE MATERIAIS,PROTECAO ANTICORROSIVA,PREPARO,COLOCACAO E PROTENSAO,EXCLUSIVE PERFURACAO E INJECAO</t>
  </si>
  <si>
    <t xml:space="preserve">11.020.0012-A</t>
  </si>
  <si>
    <t xml:space="preserve">11.020.0015-0</t>
  </si>
  <si>
    <t xml:space="preserve">TIRANTES PROTENDIDOS DE ACO CA-50,DIAMETRO DE 32MM(1.1/4"),COM COMPRIMENTO TOTAL MAIOR QUE 15,00M,INCLUSIVE FORNECIMENTODE MATERIAIS,PROTECAO ANTICORROSIVA,PREPARO,COLOCACAO E PROTENSAO,EXCLUSIVE PERFURACAO E INJECAO</t>
  </si>
  <si>
    <t xml:space="preserve">11.020.0015-A</t>
  </si>
  <si>
    <t xml:space="preserve">11.020.0020-0</t>
  </si>
  <si>
    <t xml:space="preserve">PROTENSAO DE TIRANTE DE BARRA DE ACO CA-50,EXCLUSIVE FORNECIMENTO DE MATERIAIS</t>
  </si>
  <si>
    <t xml:space="preserve">11.020.0020-A</t>
  </si>
  <si>
    <t xml:space="preserve">11.021.0010-1</t>
  </si>
  <si>
    <t xml:space="preserve">FORMA INTERNA EM TUBO DE PVC,DIAMETRO EXTERNO DE 25CM PARA ALIVIO DE PESO PROPRIO DE PECA ESTRUTURAL,INCLUSIVE FORNECIMENTO DOS MATERIAIS</t>
  </si>
  <si>
    <t xml:space="preserve">11.021.0010-B</t>
  </si>
  <si>
    <t xml:space="preserve">11.023.0001-0</t>
  </si>
  <si>
    <t xml:space="preserve">TELA PARA ESTRUTURA DE CONCRETO ARMADO,FORMADA POR FIOS DEACO CA-60,COM DIAMETRO DE 3,4MM,CRUZADOS E SOLDADOS ENTRE SI,FORMANDO MALHAS QUADRADAS COM ESPACAMENTO ENTRE OS FIOS DE(15X15)CM.FORNECIMENTO</t>
  </si>
  <si>
    <t xml:space="preserve">11.023.0001-A</t>
  </si>
  <si>
    <t xml:space="preserve">11.023.0002-0</t>
  </si>
  <si>
    <t xml:space="preserve">TELA PARA ESTRUTURA DE CONCRETO ARMADO,FORMADA POR FIOS DEACO CA-60,CRUZADAS E SOLDADAS ENTRE SI,FORMANDO MALHAS QUADRADAS DE FIOS COM DIAMETRO DE 4,2MM E ESPACAMENTO ENTRE ELESDE (15X15)CM.FORNECIMENTO</t>
  </si>
  <si>
    <t xml:space="preserve">11.023.0002-A</t>
  </si>
  <si>
    <t xml:space="preserve">11.023.0003-0</t>
  </si>
  <si>
    <t xml:space="preserve">TELA PARA ESTRUTURA DE CONCRETO ARMADO,FORMADA POR FIOS DEACO CA-60,CRUZADAS E SOLDADAS ENTRE SI,FORMANDO MALHAS RETANGULARES DE FIOS COM DIAMETRO DE 4,2MM E ESPACAMENTO ENTRE ELES DE (30X15)CM.FORNECIMENTO</t>
  </si>
  <si>
    <t xml:space="preserve">11.023.0003-A</t>
  </si>
  <si>
    <t xml:space="preserve">11.023.0004-0</t>
  </si>
  <si>
    <t xml:space="preserve">TELA PARA ESTRUTURA DE CONCRETO ARMADO,FORMADA POR FIOS DE ACO CA-60,COM DIAMETRO DE 5,0MM,CRUZADOS E SOLDADOS ENTRE SI,FORMANDO MALHAS QUADRADAS COM ESPACAMENTO ENTRE ELES DE (10X10)CM.FORNECIMENTO</t>
  </si>
  <si>
    <t xml:space="preserve">11.023.0004-A</t>
  </si>
  <si>
    <t xml:space="preserve">11.023.0005-0</t>
  </si>
  <si>
    <t xml:space="preserve">TELA PARA ESTRUTURA DE CONCRETO ARMADO,FORMADA POR FIOS DEACO CA-60,CRUZADAS E SOLDADAS ENTRE SI,FORMANDO MALHAS QUADRADAS DE FIOS COM DIAMETRO DE 4,2MM E ESPACAMENTO ENTRE ELESDE 10X10CM.FORNECIMENTO</t>
  </si>
  <si>
    <t xml:space="preserve">11.023.0005-A</t>
  </si>
  <si>
    <t xml:space="preserve">11.024.0001-1</t>
  </si>
  <si>
    <t xml:space="preserve">CONCRETO PROJETADO,INCLUSIVE EQUIPAMENTO DE AR COMPRIMIDO,CONSUMO DE 355KG/M3 DE CIMENTO,ADITIVOS E PERDAS POR REFLEXAO,SENDO A APLICACAO REALIZADA CONTRA SUPERFICIE VERTICAL OU HORIZONTAL SUPERIOR E A MEDICAO FEITA PELO CONCRETO APLICADO</t>
  </si>
  <si>
    <t xml:space="preserve">11.024.0001-B</t>
  </si>
  <si>
    <t xml:space="preserve">11.024.0002-0</t>
  </si>
  <si>
    <t xml:space="preserve">CONCRETO PROJETADO,INCLUSIVE EQUIPAMENTO DE AR COMPRIMIDO,CONSUMO DE 355KG/M3 DE CIMENTO,ADITIVOS E PERDAS POR REFLEXAO,SENDO A APLICACAO REALIZADA CONTRA SUPERFICIE HORIZONTAL INFERIOR E A MEDICAO FEITA PELO CONCRETO APLICADO</t>
  </si>
  <si>
    <t xml:space="preserve">11.024.0002-A</t>
  </si>
  <si>
    <t xml:space="preserve">11.024.0005-0</t>
  </si>
  <si>
    <t xml:space="preserve">CONCRETO PROJETADO,INCLUSIVE EQUIPAMENTO DE AR COMPRIMIDO,CONSUMO DE 355KG/M3 DE CIMENTO,ADITIVOS E PERDAS POR REFLEXAO,SENDO A APLICACAO REALIZADA CONTRA SUPERFICIE VERTICAL OU HORIZONTAL SUPERIOR E A MEDICAO FEITA NA MAQUINA DE PROJECAO</t>
  </si>
  <si>
    <t xml:space="preserve">11.024.0005-A</t>
  </si>
  <si>
    <t xml:space="preserve">11.024.0008-0</t>
  </si>
  <si>
    <t xml:space="preserve">CONCRETO PROJETADO,INCLUSIVE EQUIPAMENTO DE AR COMPRIMIDO,CONSUMO DE 355KG/M3 DE CIMENTO,ADITIVOS E PERDAS POR REFLEXAO,SENDO A APLICACAO REALIZADA CONTRA SUPERFICIE HORIZONTAL INFERIOR E A MEDICAO FEITA NA MAQUINA DE PROJECAO</t>
  </si>
  <si>
    <t xml:space="preserve">11.024.0008-A</t>
  </si>
  <si>
    <t xml:space="preserve">11.024.0010-1</t>
  </si>
  <si>
    <t xml:space="preserve">CONCRETO PROJETADO,ADITIVADO COM 80KG DE ADESIVO ESTRUTURALA BASE DE ESTIRENO BUTADIENO(LATEX),INCLUSIVE EQUIPAMENTO DEAR COMPRIMIDO,CONSUMO DE 355KG/M3 DE CIMENTO,ADITIVOS E PERDAS POR REFLEXAO,SENDO A APLICACAO REALIZADA CONTRA SUPERFICIE VERTICAL OU HORIZONTAL SUPERIOR,E A MEDICAO FEITA PELO CONCRETO APLICADO</t>
  </si>
  <si>
    <t xml:space="preserve">11.024.0010-B</t>
  </si>
  <si>
    <t xml:space="preserve">11.024.0012-0</t>
  </si>
  <si>
    <t xml:space="preserve">CONCRETO PROJETADO,ADITIVADO COM 80KG DE ADESIVO ESTRUTURALA BASE DE ESTIRENO BUTADIENO(LATEX),INCLUSIVE EQUIPAMENTO DEAR COMPRIMIDO,CONSUMO DE 355KG/M3 DE CIMENTO,ADITIVOS E PERDAS POR REFLEXAO,SENDO A APLICACAO REALIZADA CONTRA SUPERFICIE HORIZONTAL INFERIOR,E A MEDICAO FEITA PELO CONCRETO APLICADO</t>
  </si>
  <si>
    <t xml:space="preserve">11.024.0012-A</t>
  </si>
  <si>
    <t xml:space="preserve">11.024.0015-0</t>
  </si>
  <si>
    <t xml:space="preserve">CONCRETO PROJETADO,ADITIVADO COM 80KG DE ADESIVO ESTRUTURALA BASE DE ESTIRENO BUTADIENO(LATEX),INCLUSIVE EQUIPAMENTO DEAR COMPRIMIDO,CONSUMO DE 355KG/M3 DE CIMENTO,ADITIVOS E PERDAS POR REFLEXAO,SENDO A APLICACAO REALIZADA CONTRA SUPERFICIE VERTICAL OU HORIZONTAL SUPERIOR,E A MEDICAO NA MAQUINA DEPROJECAO</t>
  </si>
  <si>
    <t xml:space="preserve">11.024.0015-A</t>
  </si>
  <si>
    <t xml:space="preserve">11.024.0018-0</t>
  </si>
  <si>
    <t xml:space="preserve">CONCRETO PROJETADO,ADITIVADO COM 80KG DE ADESIVO ESTRUTURALA BASE DE ESTIRENO BUTADIENO(LATEX),INCLUSIVE EQUIPAMENTO DEAR COMPRIMIDO,CONSUMO DE 355KG/M3 DE CIMENTO,ADITIVOS E PERDAS POR REFLEXAO,SENDO A APLICACAO REALIZADA CONTRA SUPERFICIE HORIZONTAL INFERIOR,E A MEDICAO FEITA NA MAQUINA DE PROJECAO</t>
  </si>
  <si>
    <t xml:space="preserve">11.024.0018-A</t>
  </si>
  <si>
    <t xml:space="preserve">11.025.0002-0</t>
  </si>
  <si>
    <t xml:space="preserve">CONCRETO BOMBEADO,FCK=15MPA,COMPREENDENDO O FORNECIMENTO DECONCRETO IMPORTADO DE USINA,COLOCACAO NAS FORMAS,ESPALHAMENTO,ADENSAMENTO MECANICO E ACABAMENTO</t>
  </si>
  <si>
    <t xml:space="preserve">11.025.0002-A</t>
  </si>
  <si>
    <t xml:space="preserve">11.025.0006-0</t>
  </si>
  <si>
    <t xml:space="preserve">CONCRETO BOMBEADO,FCK=20MPA,COMPREENDENDO O FORNECIMENTO DECONCRETO IMPORTADO DE USINA,COLOCACAO NAS FORMAS,ESPALHAMENTO,ADENSAMENTO MECANICO E ACABAMENTO</t>
  </si>
  <si>
    <t xml:space="preserve">11.025.0006-A</t>
  </si>
  <si>
    <t xml:space="preserve">11.025.0009-0</t>
  </si>
  <si>
    <t xml:space="preserve">CONCRETO BOMBEADO,FCK=25MPA,COMPREENDENDO O FORNECIMENTO DECONCRETO IMPORTADO DE USINA,COLOCACAO NAS FORMAS,ESPALHAMENTO,ADENSAMENTO MECANICO E ACABAMENTO</t>
  </si>
  <si>
    <t xml:space="preserve">11.025.0009-A</t>
  </si>
  <si>
    <t xml:space="preserve">11.025.0012-0</t>
  </si>
  <si>
    <t xml:space="preserve">CONCRETO BOMBEADO,FCK=30MPA,COMPREENDENDO O FORNECIMENTO DECONCRETO IMPORTADO DE USINA,COLOCACAO NAS FORMAS,ESPALHAMENTO,ADENSAMENTO MECANICO E ACABAMENTO</t>
  </si>
  <si>
    <t xml:space="preserve">11.025.0012-A</t>
  </si>
  <si>
    <t xml:space="preserve">11.025.0013-0</t>
  </si>
  <si>
    <t xml:space="preserve">CONCRETO BOMBEADO,FCK=35MPA,COMPREENDENDO O FORNECIMENTO DECONCRETO IMPORTADO DE USINA,COLOCACAO NAS FORMAS,ESPALHAMENTO,ADENSAMENTO MECANICO E ACABAMENTO</t>
  </si>
  <si>
    <t xml:space="preserve">11.025.0013-A</t>
  </si>
  <si>
    <t xml:space="preserve">11.025.0014-0</t>
  </si>
  <si>
    <t xml:space="preserve">CONCRETO BOMBEADO,FCK=40MPA,COMPREENDENDO O FORNECIMENTO DECONCRETO IMPORTADO DE USINA,COLOCACAO NAS FORMAS,ESPALHAMENTO,ADENSAMENTO MECANICO E ACABAMENTO</t>
  </si>
  <si>
    <t xml:space="preserve">11.025.0014-A</t>
  </si>
  <si>
    <t xml:space="preserve">11.026.0010-0</t>
  </si>
  <si>
    <t xml:space="preserve">PROTECAO DE ROCHA EM GALERIAS,COM TELAS,INCLUSIVE CHUMBADORES,EXCLUSIVE TELA(VIDE FAMILIA 11.023)</t>
  </si>
  <si>
    <t xml:space="preserve">11.026.0010-A</t>
  </si>
  <si>
    <t xml:space="preserve">11.026.0015-0</t>
  </si>
  <si>
    <t xml:space="preserve">CONTENCAO DE BLOCOS SOLTOS EM ENCOSTA,COM TELA,EXCLUSIVE FORNECIMENTO DA TELA(VIDE FAMILIA 11.023)</t>
  </si>
  <si>
    <t xml:space="preserve">11.026.0015-A</t>
  </si>
  <si>
    <t xml:space="preserve">11.026.0016-0</t>
  </si>
  <si>
    <t xml:space="preserve">PROTECAO DE REVESTIMENTO EM ALVENARIA,COM TELA,EXCLUSIVE FORNECIMENTO DA TELA,CHAPISCO E REVESTIMENTO(VIDE FAMILIA 11.023)</t>
  </si>
  <si>
    <t xml:space="preserve">11.026.0016-A</t>
  </si>
  <si>
    <t xml:space="preserve">11.026.0020-0</t>
  </si>
  <si>
    <t xml:space="preserve">ESTABILIZACAO TALUDES C/MASSA CONCRETO(CIMENTO,AREIA E BRITA0)ESPESSURA 7CM,PREPARO MANUAL P/UMA RESISTENCIA COMPRESSAO15MPA,APLICADO MANUALMENTE(A COLHER),SOBRE TELA ACO SOLDADOOU TELA ARAME GALVANIZADO,CONSIDERANDO:LIMPEZA,REGULARIZACAO E REVESTIMENTO COM CAMADA CHAPISCO FINO,FIXACAO TELA.O CUSTO NAO INCLUI FORNECIMENTO TELA(VIDE FAMILIA 11.023)</t>
  </si>
  <si>
    <t xml:space="preserve">11.026.0020-A</t>
  </si>
  <si>
    <t xml:space="preserve">11.026.0025-0</t>
  </si>
  <si>
    <t xml:space="preserve">ESTABILIZACAO TALUDES C/MASSA CONCRETO(CIMENTO,AREIA E BRITA0)ESPESSURA 7CM,PREPARO MECANICO(BETONEIRA)P/RESISTENCIA COMPRESSAO 15MPA,APLICADO MANUALMENTE(A COLHER),SOBRE TELA ACOSOLDADO OU TELA ARAME GALVANIZADO,CONSIDERANDO:LIMPEZA,REGULARIZACAO E REVESTIMENTO CAMADA CHAPISCO FINO,FIXACAO TELA.CUSTO NAO INCLUI FORNECIMENTO TELA(VIDE FAMILIA 11.023)</t>
  </si>
  <si>
    <t xml:space="preserve">11.026.0025-A</t>
  </si>
  <si>
    <t xml:space="preserve">11.026.0030-0</t>
  </si>
  <si>
    <t xml:space="preserve">MURO DE CONTENCAO DE TALUDES EM ALVENARIA DE BLOCO DE CONCRETO ESTRUTURAL DE(19X19X39)CM,ATE 1,80M DE ALTURA,INCLUINDO BASE DE CONCRETO,ACO CA-50 E ENCHIMENTO DE BLOCOS E MEDIDO PELA AREA REAL</t>
  </si>
  <si>
    <t xml:space="preserve">11.026.0030-A</t>
  </si>
  <si>
    <t xml:space="preserve">11.026.0032-0</t>
  </si>
  <si>
    <t xml:space="preserve">MURO CONTENCAO DE TALUDE,UTILIZANDO BLOCOS CONCRETO ESPECIAIS,MED.(0,40X0,40X0,20)M,SEM JARDINEIRA,MONTAGEM ATRAVES ENCAIXE SECO.FORNECIMENTO DE BLOCOS E MONTAGEM,EXCLUSIVE:GEOGRELHA,FILTRO AREIA,CAMADA VERTICAL DE PEDRA BRITADA,CONCRETO PARA LASTRO,TERRA VEGETAL,ESCAVACAO,COMPACTACAO E FORNECIMENTODE ATERRO,VIGA DE CONCRETO ARMADO PARA COROAMENTO DO MURO</t>
  </si>
  <si>
    <t xml:space="preserve">11.026.0032-A</t>
  </si>
  <si>
    <t xml:space="preserve">11.026.0033-0</t>
  </si>
  <si>
    <t xml:space="preserve">MURO CONTENCAO DE TALUDE,UTILIZANDO BLOCOS CONCRETO ESPECIAIS,MED.(0,40X0,40X0,20)M,COM JARDINEIRA,MONTAGEM ATRAVES ENCAIXE SECO.FORNECIMENTO DE BLOCOS E MONTAGEM,EXCLUSIVE:GEOGRELHA,FILTRO AREIA,CAMADA VERTICAL DE PEDRA BRITADA,CONCRETO PARA LASTRO,TERRA VEGETAL,ESCAVACAO,COMPACTACAO E FORNECIMENTODE ATERRO,VIGA DE CONCRETO ARMADO PARA COROAMENTO DO MURO</t>
  </si>
  <si>
    <t xml:space="preserve">11.026.0033-A</t>
  </si>
  <si>
    <t xml:space="preserve">11.026.0035-0</t>
  </si>
  <si>
    <t xml:space="preserve">PROTECAO DE TALUDE COM PLACAS DE CONCRETO PRE-MOLDADAS(40X80X8)CM,FCK=11MPA,JUNTA DE DILATACAO DE 2CM,INCLUSIVE PREPARODO TERRENO</t>
  </si>
  <si>
    <t xml:space="preserve">11.026.0035-A</t>
  </si>
  <si>
    <t xml:space="preserve">11.030.0020-0</t>
  </si>
  <si>
    <t xml:space="preserve">LAJE PRE-MOLDADA BETA 11,PARA SOBRECARGA ATE 3,5KN/M2 E VAODE 4,40M,CONSIDERANDO VIGOTAS,TIJOLOS E ARMADURA NEGATIVA,INCLUSIVE CAPEAMENTO DE 3CM DE ESPESSURA,C/CONCRETO FCK=20MPAE ESCORAMENTO.FORNECIMENTO E MONTAGEM DO CONJUNTO</t>
  </si>
  <si>
    <t xml:space="preserve">11.030.0020-A</t>
  </si>
  <si>
    <t xml:space="preserve">11.030.0025-0</t>
  </si>
  <si>
    <t xml:space="preserve">LAJE PRE-MOLDADA BETA 11,PARA SOBRECARGA ATE 3,5KN/M2 E VAODE 4,40M,CONSIDERANDO VIGOTAS,TIJOLOS E ARMADURA NEGATIVA,INCLUSIVE CAPEAMENTO DE 3CM DE ESPESSURA,C/CONCRETO FCK=25MPAE ESCORAMENTO.FORNECIMENTO E MONTAGEM DO CONJUNTO</t>
  </si>
  <si>
    <t xml:space="preserve">11.030.0025-A</t>
  </si>
  <si>
    <t xml:space="preserve">11.030.0030-0</t>
  </si>
  <si>
    <t xml:space="preserve">LAJE PRE-MOLDADA BETA 11,PARA SOBRECARGA ATE 3,5KN/M2 E VAODE 4,40M,CONSIDERANDO VIGOTAS,TIJOLOS E ARMADURA NEGATIVA,INCLUSIVE CAPEAMENTO DE 3CM DE ESPESSURA,C/CONCRETO FCK=30MPAE ESCORAMENTO.FORNECIMENTO E MONTAGEM DO CONJUNTO</t>
  </si>
  <si>
    <t xml:space="preserve">11.030.0030-A</t>
  </si>
  <si>
    <t xml:space="preserve">11.030.0050-0</t>
  </si>
  <si>
    <t xml:space="preserve">LAJE PRE-MOLDADA BETA 12,PARA SOBRECARGA DE 3,5KN/M2 E VAO DE 4,10M,CONSIDERANDO VIGOTAS,TIJOLOS E ARMADURA NEGATIVA,INCLUSIVE CAPEAMENTO DE 4CM DE ESPESSURA,COM CONCRETO FCK=20MPAE ESCORAMENTO.FORNECIMENTO E MONTAGEM DO CONJUNTO</t>
  </si>
  <si>
    <t xml:space="preserve">11.030.0050-A</t>
  </si>
  <si>
    <t xml:space="preserve">11.030.0055-0</t>
  </si>
  <si>
    <t xml:space="preserve">LAJE PRE-MOLDADA BETA 12,PARA SOBRECARGA DE 3,5KN/M2 E VAO DE 4,10M,CONSIDERANDO VIGOTAS,TIJOLOS E ARMADURA NEGATIVA,INCLUSIVE CAPEAMENTO DE 4CM DE ESPESSURA,COM CONCRETO FCK=25MPAE ESCORAMENTO.FORNECIMENTO E MONTAGEM DO CONJUNTO</t>
  </si>
  <si>
    <t xml:space="preserve">11.030.0055-A</t>
  </si>
  <si>
    <t xml:space="preserve">11.030.0060-0</t>
  </si>
  <si>
    <t xml:space="preserve">LAJE PRE-MOLDADA BETA 12,PARA SOBRECARGA DE 3,5KN/M2 E VAO DE 4,10M,CONSIDERANDO VIGOTAS,TIJOLOS E ARMADURA NEGATIVA,INCLUSIVE CAPEAMENTO DE 4CM DE ESPESSURA,COM CONCRETO FCK=30MPAE ESCORAMENTO.FORNECIMENTO E MONTAGEM DO CONJUNTO</t>
  </si>
  <si>
    <t xml:space="preserve">11.030.0060-A</t>
  </si>
  <si>
    <t xml:space="preserve">11.030.0080-0</t>
  </si>
  <si>
    <t xml:space="preserve">LAJE PRE-MOLDADA BETA 16,PARA SOBRECARGA DE 3,5KN/M2 E VAO DE 5,20M,CONSIDERANDO VIGOTAS,TIJOLOS E ARMADURA NEGATIVA,INCLUSIVE CAPEAMENTO DE 4CM DE ESPESSURA,COM CONCRETO FCK=20MPAE ESCORAMENTO.FORNECIMENTO E MONTAGEM DO CONJUNTO</t>
  </si>
  <si>
    <t xml:space="preserve">11.030.0080-A</t>
  </si>
  <si>
    <t xml:space="preserve">11.030.0085-0</t>
  </si>
  <si>
    <t xml:space="preserve">LAJE PRE-MOLDADA BETA 16,PARA SOBRECARGA DE 3,5KN/M2 E VAO DE 5,20M,CONSIDERANDO VIGOTAS,TIJOLOS E ARMADURA NEGATIVA,INCLUSIVE CAPEAMENTO DE 4CM DE ESPESSURA,COM CONCRETO FCK=25MPAE ESCORAMENTO.FORNECIMENTO E MONTAGEM DO CONJUNTO</t>
  </si>
  <si>
    <t xml:space="preserve">11.030.0085-A</t>
  </si>
  <si>
    <t xml:space="preserve">11.030.0090-0</t>
  </si>
  <si>
    <t xml:space="preserve">LAJE PRE-MOLDADA BETA 16,PARA SOBRECARGA DE 3,5KN/M2 E VAO DE 5,20M,CONSIDERANDO VIGOTAS,TIJOLOS E ARMADURA NEGATIVA,INCLUSIVE CAPEAMENTO DE 4CM DE ESPESSURA,COM CONCRETO FCK=30MPAE ESCORAMENTO.FORNECIMENTO E MONTAGEM DO CONJUNTO</t>
  </si>
  <si>
    <t xml:space="preserve">11.030.0090-A</t>
  </si>
  <si>
    <t xml:space="preserve">11.030.0110-0</t>
  </si>
  <si>
    <t xml:space="preserve">LAJE PRE-MOLDADA BETA 20,PARA SOBRECARGA DE 3,5KN/M2 E VAO DE 6,20M,CONSIDERANDO VIGOTAS,TIJOLOS E ARMADURA NEGATIVA,INCLUSIVE CAPEAMENTO DE 4CM DE ESPESSURA,COM CONCRETO FCK=20MPAE ESCORAMENTO.FORNECIMENTO E MONTAGEM DO CONJUNTO</t>
  </si>
  <si>
    <t xml:space="preserve">11.030.0110-A</t>
  </si>
  <si>
    <t xml:space="preserve">11.030.0115-0</t>
  </si>
  <si>
    <t xml:space="preserve">LAJE PRE-MOLDADA BETA 20,PARA SOBRECARGA DE 3,5KN/M2 E VAO DE 6,20M,CONSIDERANDO VIGOTAS,TIJOLOS E ARMADURA NEGATIVA,INCLUSIVE CAPEAMENTO DE 4CM DE ESPESSURA,COM CONCRETO FCK=25MPAE ESCORAMENTO.FORNECIMENTO E MONTAGEM DO CONJUNTO</t>
  </si>
  <si>
    <t xml:space="preserve">11.030.0115-A</t>
  </si>
  <si>
    <t xml:space="preserve">11.030.0120-0</t>
  </si>
  <si>
    <t xml:space="preserve">LAJE PRE-MOLDADA BETA 20,PARA SOBRECARGA DE 3,5KN/M2 E VAO DE 6,20M,CONSIDERANDO VIGOTAS,TIJOLOS E ARMADURA NEGATIVA,INCLUSIVE CAPEAMENTO DE 4CM DE ESPESSURA,COM CONCRETO FCK=30MPAE ESCORAMENTO.FORNECIMENTO E MONTAGEM DO CONJUNTO</t>
  </si>
  <si>
    <t xml:space="preserve">11.030.0120-A</t>
  </si>
  <si>
    <t xml:space="preserve">11.031.0005-0</t>
  </si>
  <si>
    <t xml:space="preserve">PRE-LAJE COM PAINEL TRELICADO,MACICA,PARA VAO DE 5,20 A 6,20M,PARA TRAFEGO PESADO,CAPEAMENTO DE 25CM DE ESPESSURA,FCK=35MPA,CARGA PERMANENTE DE 7,50KN/M2,INCLUSIVE ARMACAO NEGATIVAE POSITIVA ADICIONAL.FORNECIMENTO E ASSENTAMENTO</t>
  </si>
  <si>
    <t xml:space="preserve">11.031.0005-A</t>
  </si>
  <si>
    <t xml:space="preserve">11.031.0006-0</t>
  </si>
  <si>
    <t xml:space="preserve">PRE-LAJE COM PAINEL TRELICADO,MACICA,PARA VAO DE 5,20 A 6,20M,PARA TRAFEGO PESADO,CARGA PERMANENTE DE 7,50KN/M2,EXCLUSIVE CAPEAMENTO E ARMACAO NEGATIVA E POSITIVA ADICIONAL.FORNECIMENTO E ASSENTAMENTO</t>
  </si>
  <si>
    <t xml:space="preserve">11.031.0006-A</t>
  </si>
  <si>
    <t xml:space="preserve">11.031.0010-0</t>
  </si>
  <si>
    <t xml:space="preserve">PRE-LAJE COM PAINEL TRELICADO,MACICA,PARA VAO ATE 5,20M,PARATRAFEGO PESADO,CAPEAMENTO DE 25CM DE ESPESSURA,FCK=35MPA,CARGA PERMANENTE DE 7,50KN/M2,INCLUSIVE ARMACAO NEGATIVA E POSITIVA ADICIONAL.FORNECIMENTO E ASSENTAMENTO</t>
  </si>
  <si>
    <t xml:space="preserve">11.031.0010-A</t>
  </si>
  <si>
    <t xml:space="preserve">11.031.0011-0</t>
  </si>
  <si>
    <t xml:space="preserve">PRE-LAJE COM PAINEL TRELICADO,MACICA,PARA VAO ATE 5,20M,PARATRAFEGO PESADO,CARGA PERMANENTE DE 7,50KN/M2,EXCLUSIVE CAPEAMENTO E ARMACAO NEGATIVA E POSITIVA ADICIONAL.FORNECIMENTOE ASSENTAMENTO</t>
  </si>
  <si>
    <t xml:space="preserve">11.031.0011-A</t>
  </si>
  <si>
    <t xml:space="preserve">11.031.0050-0</t>
  </si>
  <si>
    <t xml:space="preserve">PRE-LAJE COM PAINEL TRELICADO,MACICA,PARA VAO DE 4,10 A 5,20M,CAPEAMENTO DE 9CM DE ESPESSURA,FCK=25MPA,SOBRECARGA DE 2,5A 3,5KN/M2,INCLUSIVE ARMACAO NEGATIVA E POSITIVA ADICIONAL.FORNECIMENTO E ASSENTAMENTO</t>
  </si>
  <si>
    <t xml:space="preserve">11.031.0050-A</t>
  </si>
  <si>
    <t xml:space="preserve">11.031.0051-0</t>
  </si>
  <si>
    <t xml:space="preserve">PRE-LAJE COM PAINEL TRELICADO,MACICA,PARA VAO DE 4,10 A 5,20M,SOBRECARGA DE 2,5 A 3,5KN/M2,EXCLUSIVE CAPEAMENTO E ARMACAO NEGATIVA E POSITIVA ADICIONAL.FORNECIMENTO E ASSENTAMENTO.</t>
  </si>
  <si>
    <t xml:space="preserve">11.031.0051-A</t>
  </si>
  <si>
    <t xml:space="preserve">11.032.0005-0</t>
  </si>
  <si>
    <t xml:space="preserve">COLAGEM COM ADESIVO ESPECIAL ESTRUTURAL DE PECAS DE CONCRETOPRE-FABRICADAS,SOBRE LAJE PREPARADA E REGULARIZADA,EXCLUSIVE ESTA CAMADA,ESTIMANDO-SE A APLICACAO DE UMA CAMADA DE ADESIVO NAS FACES</t>
  </si>
  <si>
    <t xml:space="preserve">11.032.0005-A</t>
  </si>
  <si>
    <t xml:space="preserve">11.034.0005-0</t>
  </si>
  <si>
    <t xml:space="preserve">REFORCO DE CANTO DE LAJE OU JUNTA DE VIADUTO,EM CANTONEIRASDE FERRO DE 3 X 3/8",CHUMBADAS NO CONCRETO POR MEIO DE VERGALHAO SOLDADO.FORNECIMENTO E COLOCACAO</t>
  </si>
  <si>
    <t xml:space="preserve">11.034.0005-A</t>
  </si>
  <si>
    <t xml:space="preserve">11.034.0010-0</t>
  </si>
  <si>
    <t xml:space="preserve">REFORCO DE CANTO DE LAJE OU JUNTA DE VIADUTO,EM CANTONEIRASDE FERRO DE 4 X 3/8",CHUMBADAS NO CONCRETO POR MEIO DE VERGALHAO SOLDADO.FORNECIMENTO E COLOCACAO</t>
  </si>
  <si>
    <t xml:space="preserve">11.034.0010-A</t>
  </si>
  <si>
    <t xml:space="preserve">11.035.0001-1</t>
  </si>
  <si>
    <t xml:space="preserve">FORMA METALICA PARA CONCRETO,INCLUSIVE FORNECIMENTO,CONFECCAO,MONTAGEM E DESMONTAGEM,SEM UTILIZACAO DE GUINDASTE,ADMITINDO 25 VEZES DE UTILIZACAO,EXCLUSIVE ESCORAMENTO</t>
  </si>
  <si>
    <t xml:space="preserve">11.035.0001-B</t>
  </si>
  <si>
    <t xml:space="preserve">11.035.0002-1</t>
  </si>
  <si>
    <t xml:space="preserve">FORMA METALICA PARA CONCRETO,INCLUSIVE FORNECIMENTO,CONFECCAO,MONTAGEM E DESMONTAGEM,SEM UTILIZACAO DE GUINDASTE,ADMITINDO 50 VEZES DE UTILIZACAO,EXCLUSIVE ESCORAMENTO</t>
  </si>
  <si>
    <t xml:space="preserve">11.035.0002-B</t>
  </si>
  <si>
    <t xml:space="preserve">11.035.0005-0</t>
  </si>
  <si>
    <t xml:space="preserve">FORMA PERDIDA PARA CONCRETO,EM PERFIL DE ACO ZINCADO E MICROPERFURADO,COM ESPESSURA DE 0,50MM, TIPO "QUICKJET",INCLUSIVE ACESSORIOS.FORNECIMENTO E COLOCACAO</t>
  </si>
  <si>
    <t xml:space="preserve">11.035.0005-A</t>
  </si>
  <si>
    <t xml:space="preserve">11.035.0010-0</t>
  </si>
  <si>
    <t xml:space="preserve">FORMA PARA CONCRETO EM PERFIL DE ACO GALVANIZADO ESTRUTURALTIPO "STEEL DECK",COM ESPESSURA DE 0,80MM,INCLUSIVE ACESSORIOS GALVANIZADOS E EXCLUSIVE TELA E CONCRETO.FORNECIMENTO E COLOCACAO</t>
  </si>
  <si>
    <t xml:space="preserve">11.035.0010-A</t>
  </si>
  <si>
    <t xml:space="preserve">11.035.0015-0</t>
  </si>
  <si>
    <t xml:space="preserve">FORMA PARA CONCRETO EM PERFIL DE ACO GALVANIZADO ESTRUTURALTIPO "STEEL DECK",COM ESPESSURA DE 0,95MM,INCLUSIVE ACESSORIOS GALVANIZADOS E EXCLUSIVE TELA E CONCRETO.FORNECIMENTO E COLOCACAO</t>
  </si>
  <si>
    <t xml:space="preserve">11.035.0015-A</t>
  </si>
  <si>
    <t xml:space="preserve">11.035.0020-0</t>
  </si>
  <si>
    <t xml:space="preserve">FORMA PARA CONCRETO EM PERFIL DE ACO GALVANIZADO ESTRUTURALTIPO "STEEL DECK",COM ESPESSURA DE 1,25MM,INCLUSIVE ACESSORIOS GALVANIZADOS E EXCLUSIVE TELA E CONCRETO.FORNECIMENTO E COLOCACAO</t>
  </si>
  <si>
    <t xml:space="preserve">11.035.0020-A</t>
  </si>
  <si>
    <t xml:space="preserve">11.036.0001-1</t>
  </si>
  <si>
    <t xml:space="preserve">APARELHO DE APOIO DE NEOPRENE,NAO FRETADO(1,4KG/DM3),INCLUSIVE PREPARO DO BERCO.FORNECIMENTO E COLOCACAO</t>
  </si>
  <si>
    <t xml:space="preserve">11.036.0001-B</t>
  </si>
  <si>
    <t xml:space="preserve">11.036.0002-1</t>
  </si>
  <si>
    <t xml:space="preserve">APARELHO DE APOIO DE NEOPRENE,FRETADO,INCLUSIVE PREPARO DO BERCO.FORNECIMENTO E COLOCACAO</t>
  </si>
  <si>
    <t xml:space="preserve">11.036.0002-B</t>
  </si>
  <si>
    <t xml:space="preserve">11.037.0001-0</t>
  </si>
  <si>
    <t xml:space="preserve">APARELHO DE APOIO,EM ACO EXTRA DURO(ETD).FORNECIMENTO E COLOCACAO</t>
  </si>
  <si>
    <t xml:space="preserve">11.037.0001-A</t>
  </si>
  <si>
    <t xml:space="preserve">11.038.0001-0</t>
  </si>
  <si>
    <t xml:space="preserve">FORMA METALICA PARA TUNEIS,EXCLUSIVE A FORMA METALICA,COMPREENDENDO:DESLOCAMENTOS,POSICIONAMENTO,FIXACAO E RETIRADA DE CONJUNTO DE FORMAS DE 7,00M DE EXTENSAO E RESPECTIVOS TRILHOS,EM TUNEL DE 70,00M2 DE SECAO</t>
  </si>
  <si>
    <t xml:space="preserve">11.038.0001-A</t>
  </si>
  <si>
    <t xml:space="preserve">11.039.0001-0</t>
  </si>
  <si>
    <t xml:space="preserve">FORMA METALICA PARA TUNEIS COMPREENDENDO:FORNECIMENTO DE FORMAS DESLIZANTES SOBRE TRILHOS DE 7,00M DE EXTENSAO,EM TUNELDE 70,00M2 DE SECAO,FORMAS RIGIDAS SUSPENSAS POR MACACOS</t>
  </si>
  <si>
    <t xml:space="preserve">11.039.0001-A</t>
  </si>
  <si>
    <t xml:space="preserve">11.040.0100-0</t>
  </si>
  <si>
    <t xml:space="preserve">BARREIRA DINAMICA CONTRA QUEDAS DE ROCHAS,COMPOSTA DE ARAMEDE ALTA RESISTENCIA,ENERGIA DE CONTENCAO ATE 1500KJ,COM GALVANIZACAO EM ZINCO ALUMINIO,INCLUSIVE POSTES,PLACAS DE BASE,CABOS DE ACO ESPECIAIS E DEMAIS COMPONENTES DO SISTEMA.FORNECIMENTO E COLOCACAO</t>
  </si>
  <si>
    <t xml:space="preserve">11.040.0100-A</t>
  </si>
  <si>
    <t xml:space="preserve">11.040.0105-0</t>
  </si>
  <si>
    <t xml:space="preserve">BARREIRA DINAMICA CONTRA QUEDAS DE ROCHAS,COMPOSTA DE ARAMEDE ALTA RESISTENCIA,ENERGIA DE CONTENCAO ATE 3000KJ,COM GALVANIZACAO EM ZINCO ALUMINIO,INCLUSIVE POSTES,PLACAS DE BASE,CABOS DE ACO ESPECIAIS E DEMAIS COMPONENTES DO SISTEMA.FORNECIMENTO E COLOCACAO</t>
  </si>
  <si>
    <t xml:space="preserve">11.040.0105-A</t>
  </si>
  <si>
    <t xml:space="preserve">11.040.0120-0</t>
  </si>
  <si>
    <t xml:space="preserve">SISTEMA DE ESTABILIZACAO DE TALUDES DE ROCHA E/OU SOLO,MALHADE ACO COM CAPACIDADE DE CARGA LONGITUDINAL DE 15T/M,FORMATO LOSANGULAR,FEITA DE FIO DE ACO DE TENSAO DE ESCOAMENTO DE1770MPA,E COM GALVANIZACAO DE ZINCO-ALUMINIO,CARGAS ATE 150KN/M,INCLUSIVE CABOS DE CONTORNO,EXCLUSIVE BARRAS DE ACO E PORCAS.FORNECIMENTO E COLOCACAO</t>
  </si>
  <si>
    <t xml:space="preserve">11.040.0120-A</t>
  </si>
  <si>
    <t xml:space="preserve">11.040.0130-0</t>
  </si>
  <si>
    <t xml:space="preserve">SISTEMA DE PROTECAO PARA ENVELOPAMENTO DE GRANDES BLOCOS ROCHOSOS,MALHA COM ABERTURA DE 292X500MM,FEITA COM 3 ARAMES DEACO DE 4MM COM TENSAO DE 1770MPA,TRANCADOS,RESULTANDO EM MALHA DE ACO DE 8,6MM DE DIAMETRO E RESISTENCIA A TRACAO DE 220KN/M,GALVANIZACAO DE ZINCO-ALUMINIO,INCLUSIVE CABOS ACO CONTORNO,EXCLUSIVE BARRAS ACO E PORCAS.FORNECIMENTO E COLOCACAO</t>
  </si>
  <si>
    <t xml:space="preserve">11.040.0130-A</t>
  </si>
  <si>
    <t xml:space="preserve">11.043.0002-0</t>
  </si>
  <si>
    <t xml:space="preserve">TIRANTE PARA PROTENSAO,PARA ANCORAGEM EM ROCHA,CONSTITUIDO POR 6 FIOS DE ACO DURO DE 8MM.O CUSTO LEVA EM CONTA APENAS OFORNECIMENTO E A CONFECCAO DO CABO,INCLUSIVE PROTECAO ANTICORROSIVA</t>
  </si>
  <si>
    <t xml:space="preserve">11.043.0002-A</t>
  </si>
  <si>
    <t xml:space="preserve">11.043.0003-0</t>
  </si>
  <si>
    <t xml:space="preserve">TIRANTE PARA PROTENSAO,PARA ANCORAGEM EM ROCHA,CONSTITUIDO POR 8 FIOS DE ACO DURO DE 8MM.O CUSTO LEVA EM CONTA APENAS OFORNECIMENTO E A CONFECCAO DO CABO,INCLUSIVE PROTECAO ANTICORROSIVA</t>
  </si>
  <si>
    <t xml:space="preserve">11.043.0003-A</t>
  </si>
  <si>
    <t xml:space="preserve">11.043.0004-0</t>
  </si>
  <si>
    <t xml:space="preserve">TIRANTE PARA PROTENSAO,PARA ANCORAGEM EM ROCHA,CONSTITUIDO POR 10 FIOS DE ACO DURO DE 8MM.O CUSTO LEVA EM CONTA APENAS OFORNECIMENTO E A CONFECCAO DO CABO,INCLUSIVE PROTECAO ANTICORROSIVA</t>
  </si>
  <si>
    <t xml:space="preserve">11.043.0004-A</t>
  </si>
  <si>
    <t xml:space="preserve">11.043.0005-0</t>
  </si>
  <si>
    <t xml:space="preserve">TIRANTE PARA PROTENSAO,PARA ANCORAGEM EM ROCHA,CONSTITUIDO POR 12 FIOS DE ACO DURO DE 8MM.O CUSTO LEVA EM CONTA APENAS OFORNECIMENTO E A CONFECCAO DO CABO,INCLUSIVE PROTECAO ANTICORROSIVA</t>
  </si>
  <si>
    <t xml:space="preserve">11.043.0005-A</t>
  </si>
  <si>
    <t xml:space="preserve">11.043.0006-0</t>
  </si>
  <si>
    <t xml:space="preserve">TIRANTE PARA PROTENSAO,PARA ANCORAGEM EM ROCHA,CONSTITUIDO POR 4 CORDOALHAS DE 12,7MM.O CUSTO LEVA EM CONTA APENAS O FORNECIMENTO E A CONFECCAO DO CABO,INCLUSIVE PROTECAO ANTICORROSIVA</t>
  </si>
  <si>
    <t xml:space="preserve">11.043.0006-A</t>
  </si>
  <si>
    <t xml:space="preserve">11.043.0007-0</t>
  </si>
  <si>
    <t xml:space="preserve">TIRANTE PARA PROTENSAO,PARA ANCORAGEM EM ROCHA,CONSTITUIDO POR 6 CORDOALHAS DE 12,7MM.O CUSTO LEVA EM CONTA APENAS O FORNECIMENTO E A CONFECCAO DO CABO,INCLUSIVE PROTECAO ANTICORROSIVA</t>
  </si>
  <si>
    <t xml:space="preserve">11.043.0007-A</t>
  </si>
  <si>
    <t xml:space="preserve">11.043.0008-0</t>
  </si>
  <si>
    <t xml:space="preserve">TIRANTE PARA PROTENSAO,PARA ANCORAGEM EM ROCHA,CONSTITUIDO POR 8 CORDOALHAS DE 12,7MM.O CUSTO LEVA EM CONTA APENAS O FORNECIMENTO E A CONFECCAO DO CABO,INCLUSIVE PROTECAO ANTICORROSIVA</t>
  </si>
  <si>
    <t xml:space="preserve">11.043.0008-A</t>
  </si>
  <si>
    <t xml:space="preserve">11.043.0009-0</t>
  </si>
  <si>
    <t xml:space="preserve">TIRANTE PARA PROTENSAO,PARA ANCORAGEM EM ROCHA,CONSTITUIDO POR 10 CORDOALHAS DE 12,7MM.O CUSTO LEVA EM CONTA APENAS O FORNECIMENTO E A CONFECCAO DO CABO,INCLUSIVE PROTECAO ANTICORROSIVA</t>
  </si>
  <si>
    <t xml:space="preserve">11.043.0009-A</t>
  </si>
  <si>
    <t xml:space="preserve">11.043.0010-0</t>
  </si>
  <si>
    <t xml:space="preserve">TIRANTE PARA PROTENSAO,PARA ANCORAGEM EM ROCHA,CONSTITUIDO POR 12 CORDOALHAS DE 12,7MM.O CUSTO LEVA EM CONTA APENAS O FORNECIMENTO E A CONFECCAO DO CABO,INCLUSIVE PROTECAO ANTICORROSIVA</t>
  </si>
  <si>
    <t xml:space="preserve">11.043.0010-A</t>
  </si>
  <si>
    <t xml:space="preserve">11.043.0011-0</t>
  </si>
  <si>
    <t xml:space="preserve">TIRANTE PROTENDIDO PARA ANCORAGEM EM SOLO,CONSTITUIDO POR 6FIOS DE ACO DURO DE 8MM.O CUSTO INCLUI APENAS O FORNECIMENTOE A CONFECCAO DO CABO PARA O TRECHO LIVRE,INCLUSIVE PROTECAO ANTICORROSIVA</t>
  </si>
  <si>
    <t xml:space="preserve">11.043.0011-A</t>
  </si>
  <si>
    <t xml:space="preserve">11.043.0012-0</t>
  </si>
  <si>
    <t xml:space="preserve">TIRANTE PROTENDIDO PARA ANCORAGEM EM SOLO,CONSTITUIDO POR 8FIOS DE ACO DURO DE 8MM.O CUSTO INCLUI APENAS O FORNECIMENTOE A CONFECCAO DO CABO PARA O TRECHO LIVRE,INCLUSIVE PROTECAO ANTICORROSIVA</t>
  </si>
  <si>
    <t xml:space="preserve">11.043.0012-A</t>
  </si>
  <si>
    <t xml:space="preserve">11.043.0013-0</t>
  </si>
  <si>
    <t xml:space="preserve">TIRANTE PROTENDIDO PARA ANCORAGEM EM SOLO,CONSTITUIDO POR 10FIOS DE ACO DURO DE 8MM.O CUSTO INCLUI APENAS O FORNECIMENTO E A CONFECCAO DO CABO PARA O TRECHO LIVRE,INCLUSIVE PROTECAO ANTICORROSIVA</t>
  </si>
  <si>
    <t xml:space="preserve">11.043.0013-A</t>
  </si>
  <si>
    <t xml:space="preserve">11.043.0014-1</t>
  </si>
  <si>
    <t xml:space="preserve">TIRANTE PROTENDIDO PARA ANCORAGEM EM SOLO,CONSTITUIDO POR 12FIOS DE ACO DURO DE 8MM.O CUSTO INCLUI APENAS O FORNECIMENTO E A CONFECCAO DO CABO PARA O TRECHO LIVRE,INCLUSIVE PROTECAO ANTICORROSIVA</t>
  </si>
  <si>
    <t xml:space="preserve">11.043.0014-B</t>
  </si>
  <si>
    <t xml:space="preserve">11.043.0015-0</t>
  </si>
  <si>
    <t xml:space="preserve">TIRANTE PROTENDIDO PARA ANCORAGEM EM SOLO,CONSTITUIDO POR 16FIOS DE ACO DURO DE 8MM.O CUSTO INCLUI APENAS O FORNECIMENTO E A CONFECCAO DO CABO PARA O TRECHO LIVRE,INCLUSIVE PROTECAO ANTICORROSIVA</t>
  </si>
  <si>
    <t xml:space="preserve">11.043.0015-A</t>
  </si>
  <si>
    <t xml:space="preserve">11.043.0016-0</t>
  </si>
  <si>
    <t xml:space="preserve">TIRANTE PROTENDIDO PARA ANCORAGEM EM SOLO,CONSTITUIDO POR 4CORDOALHAS DE 12,7MM.O CUSTO INCLUI APENAS O FORNECIMENTO EA CONFECCAO DO CABO PARA O TRECHO LIVRE,INCLUSIVE PROTECAO ANTICORROSIVA</t>
  </si>
  <si>
    <t xml:space="preserve">11.043.0016-A</t>
  </si>
  <si>
    <t xml:space="preserve">11.043.0017-0</t>
  </si>
  <si>
    <t xml:space="preserve">TIRANTE PROTENDIDO PARA ANCORAGEM EM SOLO,CONSTITUIDO POR 6CORDOALHAS DE 12,7MM.O CUSTO INCLUI APENAS O FORNECIMENTO EA CONFECCAO DO CABO PARA O TRECHO LIVRE,INCLUSIVE PROTECAO ANTICORROSIVA</t>
  </si>
  <si>
    <t xml:space="preserve">11.043.0017-A</t>
  </si>
  <si>
    <t xml:space="preserve">11.043.0018-0</t>
  </si>
  <si>
    <t xml:space="preserve">TIRANTE PROTENDIDO PARA ANCORAGEM EM SOLO,CONSTITUIDO POR 8CORDOALHAS DE 12,7MM.O CUSTO INCLUI APENAS O FORNECIMENTO EA CONFECCAO DO CABO PARA O TRECHO LIVRE,INCLUSIVE PROTECAO ANTICORROSIVA</t>
  </si>
  <si>
    <t xml:space="preserve">11.043.0018-A</t>
  </si>
  <si>
    <t xml:space="preserve">11.043.0019-1</t>
  </si>
  <si>
    <t xml:space="preserve">TIRANTE PROTENDIDO PARA ANCORAGEM EM SOLO,CONSTITUIDO POR 10CORDOALHAS DE 12,7MM.O CUSTO INCLUI APENAS O FORNECIMENTO EA CONFECCAO DO CABO PARA O TRECHO LIVRE,INCLUSIVE PROTECAOANTICORROSIVA</t>
  </si>
  <si>
    <t xml:space="preserve">11.043.0019-B</t>
  </si>
  <si>
    <t xml:space="preserve">11.043.0020-0</t>
  </si>
  <si>
    <t xml:space="preserve">TIRANTE PROTENDIDO PARA ANCORAGEM EM SOLO,CONSTITUIDO POR 12CORDOALHAS DE 12,7MM.O CUSTO INCLUI APENAS O FORNECIMENTO EA CONFECCAO DO CABO PARA O TRECHO LIVRE,INCLUSIVE PROTECAOANTICORROSIVA</t>
  </si>
  <si>
    <t xml:space="preserve">11.043.0020-A</t>
  </si>
  <si>
    <t xml:space="preserve">11.043.0021-0</t>
  </si>
  <si>
    <t xml:space="preserve">TIRANTE PROTENDIDO PARA ANCORAGEM EM SOLO,CONSTITUIDO POR 6FIOS DE ACO DURO DE 8MM.O CUSTO INCLUI APENAS O FORNECIMENTOE A CONFECCAO DO CABO PARA TRECHO DE ANCORAGEM</t>
  </si>
  <si>
    <t xml:space="preserve">11.043.0021-A</t>
  </si>
  <si>
    <t xml:space="preserve">11.043.0022-0</t>
  </si>
  <si>
    <t xml:space="preserve">TIRANTE PROTENDIDO PARA ANCORAGEM EM SOLO,CONSTITUIDO POR 8FIOS DE ACO DURO DE 8MM.O CUSTO INCLUI APENAS O FORNECIMENTOE A CONFECCAO DO CABO PARA TRECHO DE ANCORAGEM</t>
  </si>
  <si>
    <t xml:space="preserve">11.043.0022-A</t>
  </si>
  <si>
    <t xml:space="preserve">11.043.0023-0</t>
  </si>
  <si>
    <t xml:space="preserve">TIRANTE PROTENDIDO PARA ANCORAGEM EM SOLO,CONSTITUIDO POR 10FIOS DE ACO DURO DE 8MM.O CUSTO INCLUI APENAS O FORNECIMENTO E A CONFECCAO DO CABO PARA TRECHOS DE ANCORAGEM</t>
  </si>
  <si>
    <t xml:space="preserve">11.043.0023-A</t>
  </si>
  <si>
    <t xml:space="preserve">11.043.0024-1</t>
  </si>
  <si>
    <t xml:space="preserve">TIRANTE PROTENDIDO PARA ANCORAGEM EM SOLO,CONSTITUIDO POR 12FIOS DE ACO DURO DE 8MM.O CUSTO INCLUI APENAS O FORNECIMENTO E A CONFECCAO DO CABO PARA TRECHO DE ANCORAGEM</t>
  </si>
  <si>
    <t xml:space="preserve">11.043.0024-B</t>
  </si>
  <si>
    <t xml:space="preserve">11.043.0025-0</t>
  </si>
  <si>
    <t xml:space="preserve">TIRANTE PROTENDIDO PARA ANCORAGEM EM SOLO,CONSTITUIDO POR 16FIOS DE ACO DURO DE 8MM.O CUSTO INCLUI APENAS O FORNECIMENTO E A CONFECCAO DO CABO PARA TRECHO DE ANCORAGEM</t>
  </si>
  <si>
    <t xml:space="preserve">11.043.0025-A</t>
  </si>
  <si>
    <t xml:space="preserve">11.043.0026-0</t>
  </si>
  <si>
    <t xml:space="preserve">TIRANTE PROTENDIDO PARA ANCORAGEM EM SOLO,CONSTITUIDO POR 4CORDOALHAS DE 12,7MM.O CUSTO INCLUI APENAS O FORNECIMENTO EA CONFECCAO DO CABO PARA TRECHO DE ANCORAGEM</t>
  </si>
  <si>
    <t xml:space="preserve">11.043.0026-A</t>
  </si>
  <si>
    <t xml:space="preserve">11.043.0027-0</t>
  </si>
  <si>
    <t xml:space="preserve">TIRANTE PROTENDIDO PARA ANCORAGEM EM SOLO,CONSTITUIDO POR 6CORDOALHAS DE 12,7MM.O CUSTO INCLUI APENAS O FORNECIMENTO EA CONFECCAO DO CABO PARA TRECHO DE ANCORAGEM</t>
  </si>
  <si>
    <t xml:space="preserve">11.043.0027-A</t>
  </si>
  <si>
    <t xml:space="preserve">11.043.0028-0</t>
  </si>
  <si>
    <t xml:space="preserve">TIRANTE PROTENDIDO PARA ANCORAGEM EM SOLO,CONSTITUIDO POR 8CORDOALHAS DE 12,7MM.O CUSTO INCLUI APENAS O FORNECIMENTO EA CONFECCAO DO CABO PARA TRECHO DE ANCORAGEM</t>
  </si>
  <si>
    <t xml:space="preserve">11.043.0028-A</t>
  </si>
  <si>
    <t xml:space="preserve">11.043.0029-1</t>
  </si>
  <si>
    <t xml:space="preserve">TIRANTE PROTENDIDO PARA ANCORAGEM EM SOLO,CONSTITUIDO POR 10CORDOALHAS DE 12,7MM.O CUSTO INCLUI APENAS O FORNECIMENTO EA CONFECCAO DO CABO PARA TRECHO DE ANCORAGEM</t>
  </si>
  <si>
    <t xml:space="preserve">11.043.0029-B</t>
  </si>
  <si>
    <t xml:space="preserve">11.043.0030-0</t>
  </si>
  <si>
    <t xml:space="preserve">TIRANTE PROTENDIDO PARA ANCORAGEM EM SOLO,CONSTITUIDO POR 12CORDOALHAS DE 12,7MM.O CUSTO INCLUI APENAS O FORNECIMENTO EA CONFECCAO DO CABO PARA TRECHO DE ANCORAGEM</t>
  </si>
  <si>
    <t xml:space="preserve">11.043.0030-A</t>
  </si>
  <si>
    <t xml:space="preserve">11.044.0006-0</t>
  </si>
  <si>
    <t xml:space="preserve">PROTENSAO INCLUSIVE INSTALACAO,CONE E PLACA DE ANCORAGEM DETIRANTE PARA ANCORAGEM EM ROCHA,CONSTITUIDO POR 4 CORDOALHASDE 12,7MM,EXCLUSIVE PERFURACAO, INJECAO E O TIRANTE</t>
  </si>
  <si>
    <t xml:space="preserve">11.044.0006-A</t>
  </si>
  <si>
    <t xml:space="preserve">11.044.0007-0</t>
  </si>
  <si>
    <t xml:space="preserve">PROTENSAO INCLUSIVE INSTALACAO,CONE E PLACA DE ANCORAGEM DETIRANTE PARA ANCORAGEM EM ROCHA,CONSTITUIDO POR 6 CORDOALHASDE 12,7MM,EXCLUSIVE PERFURACAO,INJECAO E O TIRANTE</t>
  </si>
  <si>
    <t xml:space="preserve">11.044.0007-A</t>
  </si>
  <si>
    <t xml:space="preserve">11.044.0008-0</t>
  </si>
  <si>
    <t xml:space="preserve">PROTENSAO INCLUSIVE INSTALACAO,CONE E PLACA DE ANCORAGEM DETIRANTE PARA ANCORAGEM EM ROCHA,CONSTITUIDO POR 8 CORDOALHASDE 12,7MM,EXCLUSIVE PERFURACAO,INJECAO E O TIRANTE</t>
  </si>
  <si>
    <t xml:space="preserve">11.044.0008-A</t>
  </si>
  <si>
    <t xml:space="preserve">11.044.0009-0</t>
  </si>
  <si>
    <t xml:space="preserve">PROTENSAO INCLUSIVE INSTALACAO,CONE E PLACA DE ANCORAGEM DETIRANTE PARA ANCORAGEM EM ROCHA,CONSTITUIDO POR 10 CORDOALHAS DE 12,7MM,EXCLUSIVE PERFURACAO,INJECAO E O TIRANTE</t>
  </si>
  <si>
    <t xml:space="preserve">11.044.0009-A</t>
  </si>
  <si>
    <t xml:space="preserve">11.044.0010-0</t>
  </si>
  <si>
    <t xml:space="preserve">PROTENSAO INCLUSIVE INSTALACAO,CONE E PLACA DE ANCORAGEM DETIRANTE PARA ANCORAGEM EM ROCHA,CONSTITUIDO POR 12 CORDOALHAS DE 12,7MM,EXCLUSIVE PERFURACAO,INJECAO E O TIRANTE</t>
  </si>
  <si>
    <t xml:space="preserve">11.044.0010-A</t>
  </si>
  <si>
    <t xml:space="preserve">11.044.0056-0</t>
  </si>
  <si>
    <t xml:space="preserve">PROTENSAO DE TIRANTES DE 4 CORDOALHAS DE 12,7MM,EXCLUSIVE FORNECIMENTO DOS MATERIAIS</t>
  </si>
  <si>
    <t xml:space="preserve">11.044.0056-A</t>
  </si>
  <si>
    <t xml:space="preserve">11.044.0058-0</t>
  </si>
  <si>
    <t xml:space="preserve">PROTENSAO DE TIRANTES DE 6 E 8 CORDOALHAS DE 12,7MM,EXCLUSIVE FORNECIMENTO DOS MATERIAIS</t>
  </si>
  <si>
    <t xml:space="preserve">11.044.0058-A</t>
  </si>
  <si>
    <t xml:space="preserve">11.044.0060-0</t>
  </si>
  <si>
    <t xml:space="preserve">PROTENSAO DE TIRANTES DE 10 E 12 CORDOALHAS DE 12,7MM,EXCLUSIVE FORNECIMENTO DOS MATERIAIS</t>
  </si>
  <si>
    <t xml:space="preserve">11.044.0060-A</t>
  </si>
  <si>
    <t xml:space="preserve">11.045.0006-0</t>
  </si>
  <si>
    <t xml:space="preserve">PROTENSAO INCLUSIVE INSTALACAO,CONE E PLACA DE ANCORAGEM DETIRANTE PARA ANCORAGEM EM SOLO,CONSTITUIDO POR 4 CORDOALHASDE 12,7MM,EXCLUSIVE PERFURACAO,INJECAO E O TIRANTE</t>
  </si>
  <si>
    <t xml:space="preserve">11.045.0006-A</t>
  </si>
  <si>
    <t xml:space="preserve">11.045.0007-0</t>
  </si>
  <si>
    <t xml:space="preserve">PROTENSAO INCLUSIVE INSTALACAO,CONE E PLACA DE ANCORAGEM DETIRANTE PARA ANCORAGEM EM SOLO,CONSTITUIDO POR 6 CORDOALHASDE 12,7MM,EXCLUSIVE PERFURACAO,INJECAO E O TIRANTE</t>
  </si>
  <si>
    <t xml:space="preserve">11.045.0007-A</t>
  </si>
  <si>
    <t xml:space="preserve">11.045.0008-0</t>
  </si>
  <si>
    <t xml:space="preserve">PROTENSAO INCLUSIVE INSTALACAO,CONE E PLACA DE ANCORAGEM DETIRANTE PARA ANCORAGEM EM SOLO,CONSTITUIDO POR 8 CORDOALHASDE 12,7MM,EXCLUSIVE PERFURACAO,INJECAO E O TIRANTE</t>
  </si>
  <si>
    <t xml:space="preserve">11.045.0008-A</t>
  </si>
  <si>
    <t xml:space="preserve">11.045.0009-0</t>
  </si>
  <si>
    <t xml:space="preserve">PROTENSAO INCLUSIVE INSTALACAO,CONE E PLACA DE ANCORAGEM DETIRANTE PARA ANCORAGEM EM SOLO,CONSTITUIDO POR 10 CORDOALHASDE 12,7MM,EXCLUSIVE PERFURACAO,INJECAO E O TIRANTE</t>
  </si>
  <si>
    <t xml:space="preserve">11.045.0009-A</t>
  </si>
  <si>
    <t xml:space="preserve">11.045.0010-0</t>
  </si>
  <si>
    <t xml:space="preserve">PROTENSAO INCLUSIVE INSTALACAO,CONE E PLACA DE ANCORAGEM DETIRANTE PARA ANCORAGEM EM SOLO,CONSTITUIDO POR 12 CORDOALHASDE 12,7MM,EXCLUSIVE PERFURACAO,INJECAO E O TIRANTE</t>
  </si>
  <si>
    <t xml:space="preserve">11.045.0010-A</t>
  </si>
  <si>
    <t xml:space="preserve">11.046.0001-0</t>
  </si>
  <si>
    <t xml:space="preserve">CONCRETO IMPORTADO DE USINA,DOSADO RACIONALMENTE PARA UMA RESISTENCIA CARACTERISTICA A COMPRESSAO DE 10MPA</t>
  </si>
  <si>
    <t xml:space="preserve">11.046.0001-A</t>
  </si>
  <si>
    <t xml:space="preserve">11.046.0004-0</t>
  </si>
  <si>
    <t xml:space="preserve">CONCRETO IMPORTADO DE USINA,DOSADO RACIONALMENTE PARA UMA RESISTENCIA CARACTERISTICA A COMPRESSAO DE 15MPA</t>
  </si>
  <si>
    <t xml:space="preserve">11.046.0004-A</t>
  </si>
  <si>
    <t xml:space="preserve">11.046.0007-0</t>
  </si>
  <si>
    <t xml:space="preserve">CONCRETO IMPORTADO DE USINA,DOSADO RACIONALMENTE PARA UMA RESISTENCIA CARACTERISTICA A COMPRESSAO DE 20MPA</t>
  </si>
  <si>
    <t xml:space="preserve">11.046.0007-A</t>
  </si>
  <si>
    <t xml:space="preserve">11.046.0010-0</t>
  </si>
  <si>
    <t xml:space="preserve">CONCRETO IMPORTADO DE USINA,DOSADO RACIONALMENTE PARA UMA RESISTENCIA CARACTERISTICA A COMPRESSAO DE 25MPA</t>
  </si>
  <si>
    <t xml:space="preserve">11.046.0010-A</t>
  </si>
  <si>
    <t xml:space="preserve">11.046.0013-0</t>
  </si>
  <si>
    <t xml:space="preserve">CONCRETO IMPORTADO DE USINA,DOSADO RACIONALMENTE PARA UMA RESISTENCIA CARACTERISTICA A COMPRESSAO DE 30MPA</t>
  </si>
  <si>
    <t xml:space="preserve">11.046.0013-A</t>
  </si>
  <si>
    <t xml:space="preserve">11.046.0014-0</t>
  </si>
  <si>
    <t xml:space="preserve">CONCRETO IMPORTADO DE USINA,DOSADO RACIONALMENTE PARA UMA RESISTENCIA CARACTERISTICA A COMPRESSAO DE 35MPA</t>
  </si>
  <si>
    <t xml:space="preserve">11.046.0014-A</t>
  </si>
  <si>
    <t xml:space="preserve">11.046.0015-0</t>
  </si>
  <si>
    <t xml:space="preserve">CONCRETO IMPORTADO DE USINA,DOSADO RACIONALMENTE PARA UMA RESISTENCIA CARACTERISTICA A COMPRESSAO DE 40MPA</t>
  </si>
  <si>
    <t xml:space="preserve">11.046.0015-A</t>
  </si>
  <si>
    <t xml:space="preserve">11.046.0060-0</t>
  </si>
  <si>
    <t xml:space="preserve">CONCRETO COLORIDO,COM OXIDO DE FERRO VERMELHO SINTETICO,IMPORTADO DE USINA,DOSADO RACIONALMENTE PARA UMA RESISTENCIA CARACTERISTICA A COMPRESSAO DE 15MPA</t>
  </si>
  <si>
    <t xml:space="preserve">11.046.0060-A</t>
  </si>
  <si>
    <t xml:space="preserve">11.046.0080-1</t>
  </si>
  <si>
    <t xml:space="preserve">CONCRETO DOSADO RACIONALMENTE PARA UMA RESISTENCIA CARACTERISTICA A COMPRESSAO DE 25MPA, COM ADICAO DE 8% DE MICROSSILICA, PREPARO EM USINA DOSADORA TIPO VERTICAL E LANCAMENTO COMAUXILIO DE EQUIPAMENTOS</t>
  </si>
  <si>
    <t xml:space="preserve">11.046.0080-B</t>
  </si>
  <si>
    <t xml:space="preserve">11.046.0105-0</t>
  </si>
  <si>
    <t xml:space="preserve">CONCRETO DE ALTO DESEMPENHO (CAD) DOSADO RACIONALMENTE PARAUMA RESISTENCIA CARACTERISTICA A COMPRESSAO DE 50MPA,PREPAROEM USINA DOSADORA TIPO VERTICAL E LANCAMENTO COM AUXILIO DEEQUIPAMENTOS,INCLUINDO ADITIVOS</t>
  </si>
  <si>
    <t xml:space="preserve">11.046.0105-A</t>
  </si>
  <si>
    <t xml:space="preserve">11.046.0110-0</t>
  </si>
  <si>
    <t xml:space="preserve">CONCRETO DE ALTO DESEMPENHO (CAD) DOSADO RACIONALMENTE PARAUMA RESISTENCIA CARACTERISTICA A COMPRESSAO DE 60MPA, PREPARO EM USINA DOSADORA TIPO VERTICAL E LANCAMENTO COM AUXILIO DE EQUIPAMENTOS, INCLUINDO ADITIVOS</t>
  </si>
  <si>
    <t xml:space="preserve">11.046.0110-A</t>
  </si>
  <si>
    <t xml:space="preserve">11.046.0115-0</t>
  </si>
  <si>
    <t xml:space="preserve">CONCRETO DE ALTO DESEMPENHO (CAD) DOSADO RACIONALMENTE PARAUMA RESISTENCIA CARACTERISTICA A COMPRESSAO DE 70MPA,PREPAROEM USINA DOSADORA TIPO VERTICAL E LANCAMENTO COM AUXILIO DEEQUIPAMENTOS, INCLUINDO ADITIVOS</t>
  </si>
  <si>
    <t xml:space="preserve">11.046.0115-A</t>
  </si>
  <si>
    <t xml:space="preserve">11.046.0180-0</t>
  </si>
  <si>
    <t xml:space="preserve">BOMBEAMENTO PARA CONCRETO DE ALTO DESEMPENHO</t>
  </si>
  <si>
    <t xml:space="preserve">11.046.0180-A</t>
  </si>
  <si>
    <t xml:space="preserve">11.047.0010-1</t>
  </si>
  <si>
    <t xml:space="preserve">TIRANTE PROTENDIDO,PARA CARGA DE TRABALHO ATE 34T,DIAMETRO DE 32MM,INCLUSIVE O FORNECIMENTO DA BARRA E BAINHA,PROTECAO ANTICORROSIVA,PREPARO E COLOCACAO NO FURO,EXCLUSIVE LUVAS,PLACAS,CONTRAPORCAS,ETC,PERFURACAO E INJECAO</t>
  </si>
  <si>
    <t xml:space="preserve">11.047.0010-B</t>
  </si>
  <si>
    <t xml:space="preserve">11.047.0011-1</t>
  </si>
  <si>
    <t xml:space="preserve">PROTENSAO PARCIAL E FINAL DE TIRANTE (EXCLUSIVE ESTE),PARA CARGA DE TRABALHO ATE 34T,DIAMETRO DE 32MM,INCLUSIVE O FORNECIMENTO E INSTALACAO DA PLACA,ANEL DE ANGULO,PORCAS,CONTRAPORCAS,LUVAS,ETC,PINTURA E PROTECAO DA CABECA,EXCLUSIVE PERFURACAO E INJECAO</t>
  </si>
  <si>
    <t xml:space="preserve">11.047.0011-B</t>
  </si>
  <si>
    <t xml:space="preserve">11.047.0012-0</t>
  </si>
  <si>
    <t xml:space="preserve">TIRANTE PROTENDIDO,PARA CARGA DE TRABALHO ATE 34T,DIAMETRO DE 32MM,INCLUSIVE O FORNECIMENTO DA BARRA E BAINHA,PROTECAO ANTICORROSIVA,PREPARO E COLOCACAO NO FURO E TUBO ESPECIAL PARA INJECAO (TUBO PVC 3/4" E MANCHETES),EXCLUSIVE LUVAS,PLACAS,CONTRAPORCAS,ETC,PERFURACAO E INJECAO</t>
  </si>
  <si>
    <t xml:space="preserve">11.047.0012-A</t>
  </si>
  <si>
    <t xml:space="preserve">11.047.0015-0</t>
  </si>
  <si>
    <t xml:space="preserve">TIRANTE PROTENDIDO,PARA CARGA DE TRABALHO ATE 22T,DIAMETRO DE 32MM,INCLUSIVE O FORNECIMENTO DA BARRA,BAINHA,PROTECAO ANTICORROSIVA,PREPARO E COLOCACAO NO FURO,EXCLUSIVE LUVAS,PLACAS,PORCAS E CONTRAPORCAS,ETC,PERFURACAO E INJECAO</t>
  </si>
  <si>
    <t xml:space="preserve">11.047.0015-A</t>
  </si>
  <si>
    <t xml:space="preserve">11.047.0016-0</t>
  </si>
  <si>
    <t xml:space="preserve">PROTENSAO PARCIAL E FINAL DE TIRANTE (EXCLUSIVE ESTE),PARA CARGA DE TRABALHO DE 22T,DIAMETRO DE 32MM,INCLUSIVE O FORNECIMENTO E INSTALACAO DA PLACA,ANEL DE ANGULO,PORCAS,CONTRAPORCAS,LUVAS,ETC,PINTURA E PROTECAO DA CABECA,EXCLUSIVE PERFURACAO E INJECAO</t>
  </si>
  <si>
    <t xml:space="preserve">11.047.0016-A</t>
  </si>
  <si>
    <t xml:space="preserve">11.047.0050-0</t>
  </si>
  <si>
    <t xml:space="preserve">PROTENSAO DE TIRANTE DE BARRA,DIAMETRO DE 32MM,EXCLUSIVE FORNECIMENTO DE MATERIAIS</t>
  </si>
  <si>
    <t xml:space="preserve">11.047.0050-A</t>
  </si>
  <si>
    <t xml:space="preserve">11.048.0010-1</t>
  </si>
  <si>
    <t xml:space="preserve">CONCRETO IMPORTADO DE USINA,DOSADO RACIONALMENTE PARA RESISTENCIA CARACTERISTICA A COMPRESSAO DE 10MPA,INCLUSIVE TRANSPORTE HORIZONTAL ATE 20,00M EM CARRINHOS,ADENSAMENTO E ACABAMENTO</t>
  </si>
  <si>
    <t xml:space="preserve">11.048.0010-B</t>
  </si>
  <si>
    <t xml:space="preserve">11.048.0015-1</t>
  </si>
  <si>
    <t xml:space="preserve">CONCRETO IMPORTADO DE USINA,DOSADO RACIONALMENTE PARA RESISTENCIA CARACTERISTICA A COMPRESSAO DE 15MPA,INCLUSIVE TRANSPORTE HORIZONTAL ATE 20,00M EM CARRINHOS,ADENSAMENTO E ACABAMENTO</t>
  </si>
  <si>
    <t xml:space="preserve">11.048.0015-B</t>
  </si>
  <si>
    <t xml:space="preserve">11.048.0020-1</t>
  </si>
  <si>
    <t xml:space="preserve">CONCRETO IMPORTADO DE USINA,DOSADO RACIONALMENTE PARA RESISTENCIA CARACTERISTICA A COMPRESSAO DE 20MPA,INCLUSIVE TRANSPORTE HORIZONTAL ATE 20,00M EM CARRINHOS,ADENSAMENTO E ACABAMENTO</t>
  </si>
  <si>
    <t xml:space="preserve">11.048.0020-B</t>
  </si>
  <si>
    <t xml:space="preserve">11.048.0025-1</t>
  </si>
  <si>
    <t xml:space="preserve">CONCRETO IMPORTADO DE USINA,DOSADO RACIONALMENTE PARA RESISTENCIA CARACTERISTICA A COMPRESSAO DE 25MPA,INCLUSIVE TRANSPORTE HORIZONTAL ATE 20,00M EM CARRINHOS,ADENSAMENTO E ACABAMENTO</t>
  </si>
  <si>
    <t xml:space="preserve">11.048.0025-B</t>
  </si>
  <si>
    <t xml:space="preserve">11.048.0030-1</t>
  </si>
  <si>
    <t xml:space="preserve">CONCRETO IMPORTADO DE USINA,DOSADO RACIONALMENTE PARA RESISTENCIA CARACTERISTICA A COMPRESSAO DE 30MPA,INCLUSIVE TRANSPORTE HORIZONTAL ATE 20,00M EM CARRINHOS,ADENSAMENTO E ACABAMENTO</t>
  </si>
  <si>
    <t xml:space="preserve">11.048.0030-B</t>
  </si>
  <si>
    <t xml:space="preserve">11.048.0035-1</t>
  </si>
  <si>
    <t xml:space="preserve">CONCRETO IMPORTADO DE USINA,DOSADO RACIONALMENTE PARA RESISTENCIA CARACTERISTICA A COMPRESSAO DE 35MPA,INCLUSIVE TRANSPORTE HORIZONTAL ATE 20,00M EM CARRINHOS,ADENSAMENTO E ACABAMENTO</t>
  </si>
  <si>
    <t xml:space="preserve">11.048.0035-B</t>
  </si>
  <si>
    <t xml:space="preserve">11.048.0040-1</t>
  </si>
  <si>
    <t xml:space="preserve">CONCRETO IMPORTADO DE USINA,DOSADO RACIONALMENTE PARA RESISTENCIA CARACTERISTICA A COMPRESSAO DE 40MPA,INCLUSIVE TRANSPORTE HORIZONTAL ATE 20,00M EM CARRINHOS,ADENSAMENTO E ACABAMENTO</t>
  </si>
  <si>
    <t xml:space="preserve">11.048.0040-B</t>
  </si>
  <si>
    <t xml:space="preserve">11.048.0050-0</t>
  </si>
  <si>
    <t xml:space="preserve">PLACA DE CONCRETO ARMADO PRE-MOLDADA,COM 6CM DE ESPESSURA,CONFECCIONADA COM CONCRETO PREPARADO EM USINA DOSADORA TIPO VERTICAL,DOSADO PARA FCK=25MPA E 8% DE MICROSSILICA,COMPREENDENDO LANCAMENTO E ADENSAMENTO MECANICO,INCLUSIVE TRANSPORTE ECOLOCACAO SOBRE VIGAS,COM GUINDASTE</t>
  </si>
  <si>
    <t xml:space="preserve">11.048.0050-A</t>
  </si>
  <si>
    <t xml:space="preserve">11.048.0055-0</t>
  </si>
  <si>
    <t xml:space="preserve">PLACA DE CONCRETO ARMADO PRE-MOLDADA,COM 8CM DE ESPESSURA,CONFECCIONADA COM CONCRETO PREPARADO EM USINA DOSADORA TIPO VERTICAL,DOSADO PARA FCK=25MPA E 8% DE MICROSSILICA,COMPREENDENDO LANCAMENTO E ADENSAMENTO MECANICO,INCLUSIVE TRANSPORTE ECOLOCACAO SOBRE VIGAS,COM GUINDASTE</t>
  </si>
  <si>
    <t xml:space="preserve">11.048.0055-A</t>
  </si>
  <si>
    <t xml:space="preserve">11.048.0060-0</t>
  </si>
  <si>
    <t xml:space="preserve">PLACA DE CONCRETO ARMADO PRE-MOLDADA,COM 10CM DE ESPESSURA,CONFECCIONADA COM CONCRETO PREPARADO EM USINA DOSADORA TIPO VERTICAL,DOSADO PARA FCK=25MPA E 8% DE MICROSSILICA,COMPREENDENDO LANCAMENTO E ADENSAMENTO MECANICO,INCLUSIVE TRANSPORTEE COLOCACAO SOBRE VIGAS,COM GUINDASTE</t>
  </si>
  <si>
    <t xml:space="preserve">11.048.0060-A</t>
  </si>
  <si>
    <t xml:space="preserve">11.050.0001-1</t>
  </si>
  <si>
    <t xml:space="preserve">ESCORAMENTO TUBULAR(ALUGUEL)COM TUBOS METALICOS,NA DENSIDADEDE 5,00M DE TUBO EQUIPADO POR M3 DE ESCORAMENTO,PAGO PELO VOLUME DESTE E PELO TEMPO NECESSARIO,DESDE A ENTREGA DO MATERIAL NA OBRA,NA OCASIAO APROPRIADA ATE SUA CARGA,PARA DEVOLUCAO,LOGO QUE DESNECESSARIA</t>
  </si>
  <si>
    <t xml:space="preserve">M3XMES</t>
  </si>
  <si>
    <t xml:space="preserve">11.050.0001-B</t>
  </si>
  <si>
    <t xml:space="preserve">11.050.0002-0</t>
  </si>
  <si>
    <t xml:space="preserve">ESCORAMENTO TUBULAR(ALUGUEL)COM TUBOS METALICOS,PARA QUALQUER DENSIDADE DE TUBO,PAGO PELO COMPRIMENTO NECESSARIO,NO MESMO TEMPO,DESDE A ENTREGA DO MATERIAL NA OBRA,NA OCASIAO APROPRIADA ATE SUA CARGA,PARA DEVOLUCAO,LOGO QUE DESNECESSARIA</t>
  </si>
  <si>
    <t xml:space="preserve">11.050.0002-A</t>
  </si>
  <si>
    <t xml:space="preserve">11.050.0010-0</t>
  </si>
  <si>
    <t xml:space="preserve">ESCORAMENTO METALICO (ALUGUEL),COM ESCORAS TELESCOPAVEIS OUTORRES DE CARGA,PARA ESTRUTURA CONVENCIONAL DE CONCRETO ARMADO,EXCLUSIVE CIMBRAMENTO,MONTAGEM E DESMONTAGEM (VIDE ITEM 11.055.0010).MEDICAO PELO VOLUME DE ESCORAMENTO</t>
  </si>
  <si>
    <t xml:space="preserve">11.050.0010-A</t>
  </si>
  <si>
    <t xml:space="preserve">11.055.0001-1</t>
  </si>
  <si>
    <t xml:space="preserve">MONTAGEM E DESMONTAGEM DE ESCORAMENTO TUBULAR NORMAL,NA DENSIDADE DE 5,00M DE TUBO POR M3 DE ESCORAMENTO,COMPREENDENDO TRANSPORTE DO MATERIAL PARA OBRA E DESTA PARA O DEPOSITO,INCLUSIVE CARGA E DESCARGA.O CUSTO E DADO POR M3 DE ESCORAMENTO,CONTADO DAS SAPATAS ATE AS EXTREMIDADES SUPERIORES DOS TUBOS,SENDO PAGOS 60% NA MONTAGEM E 40% NA DESMONTAGEM</t>
  </si>
  <si>
    <t xml:space="preserve">11.055.0001-B</t>
  </si>
  <si>
    <t xml:space="preserve">11.055.0002-0</t>
  </si>
  <si>
    <t xml:space="preserve">MONTAGEM E DESMONTAGEM DE ESCORAMENTO TUBULAR NORMAL,PARA QUALQUER DENSIDADE DE TUBO,MEDIDO PELO COMPRIMENTO NECESSARIO,COMPREENDENDO TRANSPORTE DO MATERIAL PARA OBRA E DESTA PARAO DEPOSITO,INCLUSIVE CARGA E DESCARGA.O CUSTO E DADO POR M3DE ESCORAMENTO,CONTADO DAS SAPATAS ATE AS EXTREMIDADES SUPERIORES DOS TUBOS,SENDO PAGOS 60% MONTAGEM E 40% DESMONTAGEM</t>
  </si>
  <si>
    <t xml:space="preserve">11.055.0002-A</t>
  </si>
  <si>
    <t xml:space="preserve">11.055.0010-0</t>
  </si>
  <si>
    <t xml:space="preserve">MONTAGEM E DESMONTAGEM DE ESCORAMENTO METALICO,CONFORME ITEM11.050.0010,COMPREENDENDO TRANSPORTE DO MATERIAL PARA OBRAE DESTA PARA O DEPOSITO,INCLUSIVE CARGA E DESCARGA.O CUSTO EDADO POR M3 DE ESCORAMENTO,SENDO PAGOS 60% NA MONTAGEM E 40% NA DESMONTAGEM</t>
  </si>
  <si>
    <t xml:space="preserve">11.055.0010-A</t>
  </si>
  <si>
    <t xml:space="preserve">11.060.0160-0</t>
  </si>
  <si>
    <t xml:space="preserve">SUPERESTRUTURA DE PONTE OU VIADUTO,PRE-FABRICADA,EM CONCRETOPROTENDIDO,CLASSE 45,PARA UMA FAIXA DE TRAFEGO COM GUARDA-RODAS E 3,20M DE PISTA DE ROLAMENTO,SEM CAPEAMENTO,COM VAO ENTRE 7,50 E 12,50M,COLOCADA</t>
  </si>
  <si>
    <t xml:space="preserve">11.060.0160-A</t>
  </si>
  <si>
    <t xml:space="preserve">11.060.0165-0</t>
  </si>
  <si>
    <t xml:space="preserve">SUPERESTRUTURA DE PONTE OU VIADUTO,PRE-FABRICADA,EM CONCRETOPROTENDIDO,CLASSE 45,PARA DUAS FAIXAS DE TRAFEGO E 7,20M DEPISTA DE ROLAMENTO,SEM CAPEAMENTO,COM VAO ENTRE 7,50 E 12,50M,COLOCADA</t>
  </si>
  <si>
    <t xml:space="preserve">11.060.0165-A</t>
  </si>
  <si>
    <t xml:space="preserve">11.060.0170-0</t>
  </si>
  <si>
    <t xml:space="preserve">SUPERESTRUTURA DE PONTE OU VIADUTO,PRE-FABRICADA,EM CONCRETOPROTENDIDO,CLASSE 45,PARA UMA FAIXA DE TRAFEGO COM 3,20M DEPISTA DE ROLAMENTO,COM GUARDA-RODAS,PASSEIOS E GUARDA-CORPOS,COM LARGURA DE 4,60M,SEM CAPEAMENTO,COM VAO ENTRE 7,50 E 12,50M,COLOCADA</t>
  </si>
  <si>
    <t xml:space="preserve">11.060.0170-A</t>
  </si>
  <si>
    <t xml:space="preserve">11.060.0175-0</t>
  </si>
  <si>
    <t xml:space="preserve">SUPERESTRUTURA DE PONTE OU VIADUTO,PRE-FABRICADA,EM CONCRETOPROTENDIDO,CLASSE 45,PARA DUAS FAIXAS DE TRAFEGO COM 7,20MDE PISTA DE ROLAMENTO,COM GUARDA-RODAS,PASSEIOS E GUARDA-CORPOS,COM LARGURA TOTAL DE 9,00M,SEM CAPEAMENTO,COM VAO ENTRE7,50 E 12,50M,COLOCADA</t>
  </si>
  <si>
    <t xml:space="preserve">11.060.0175-A</t>
  </si>
  <si>
    <t xml:space="preserve">11.060.0180-0</t>
  </si>
  <si>
    <t xml:space="preserve">SUPERESTRUTURA DE PONTE OU VIADUTO,PRE-FABRICADA,EM CONCRETOPROTENDIDO,CLASSE 45,PARA DUAS FAIXAS DE TRAFEGO COM 7,20MDE PISTA DE ROLAMENTO,COM GUARDA-RODAS,PASSEIOS E GUARDA-CORPOS,COM LARGURA TOTAL DE 10,50M,SEM CAPEAMENTO,COM VAO ENTRE7,50 E 12,50M,COLOCADA</t>
  </si>
  <si>
    <t xml:space="preserve">11.060.0180-A</t>
  </si>
  <si>
    <t xml:space="preserve">11.060.0185-0</t>
  </si>
  <si>
    <t xml:space="preserve">SUPERESTRUTURA DE PONTE OU VIADUTO,PRE-FABRICADA,EM CONCRETOPROTENDIDO,CLASSE 45,PARA DUAS FAIXAS DE TRAFEGO DE 3,60M EBARREIRAS TIPO DER-RJ,COM LARGURA TOTAL DE 9,00M,SEM CAPEAMENTO,COM VAO ENTRE 7,50 E 12,50M,COLOCADA</t>
  </si>
  <si>
    <t xml:space="preserve">11.060.0185-A</t>
  </si>
  <si>
    <t xml:space="preserve">11.060.0190-0</t>
  </si>
  <si>
    <t xml:space="preserve">SUPERESTRUTURA DE PONTE OU VIADUTO,PRE-FABRICADA,EM CONCRETOPROTENDIDO,CLASSE 45,PARA DUAS FAIXAS DE TRAFEGO DE 3,60M EBARREIRAS TIPO DER-RJ,COM LARGURA TOTAL DE 11,00M,SEM CAPEAMENTO,COM VAO ENTRE 7,50 E 12,50M,COLOCADA</t>
  </si>
  <si>
    <t xml:space="preserve">11.060.0190-A</t>
  </si>
  <si>
    <t xml:space="preserve">11.060.0195-0</t>
  </si>
  <si>
    <t xml:space="preserve">SUPERESTRUTURA DE PONTE OU VIADUTO,PRE-FABRICADA,EM CONCRETOPROTENDIDO,CLASSE 45,PARA DUAS FAIXAS DE TRAFEGO DE 3,60M,DOIS ACOSTAMENTOS DE 2,50M E BARREIRAS TIPO DER-RJ,COM LARGURA TOTAL DE 13,00M,SEM CAPEAMENTO,COM VAO ENTRE 7,50 E 12,50M,COLOCADA</t>
  </si>
  <si>
    <t xml:space="preserve">11.060.0195-A</t>
  </si>
  <si>
    <t xml:space="preserve">11.060.0200-0</t>
  </si>
  <si>
    <t xml:space="preserve">SUPERESTRUTURA DE PASSARELA PARA PEDESTRE,PRE-FABRICADA,EM CONCRETO PROTENDIDO,COM 2,00M DE LARGURA UTIL E GUARDA-CORPOSMETALICOS,COM VAO ENTRE 7,50 E 10,00M,COLOCADA</t>
  </si>
  <si>
    <t xml:space="preserve">11.060.0200-A</t>
  </si>
  <si>
    <t xml:space="preserve">11.060.0205-0</t>
  </si>
  <si>
    <t xml:space="preserve">ABRIGO DESTINADO A PARADA DE ONIBUS,INTEGRALMENTE PRE-FABRICADO EM CONCRETO PROTENDIDO E/OU ARMADO,COM BANCO INCORPORADOAO PILAR E COBERTURA CURVA COM AREA DE PROJECAO HORIZONTALDE 8,00M2,NAS DIMENSOES DE 4,00X2,00M,COLOCADO</t>
  </si>
  <si>
    <t xml:space="preserve">11.060.0205-A</t>
  </si>
  <si>
    <t xml:space="preserve">11.060.0410-0</t>
  </si>
  <si>
    <t xml:space="preserve">ESTRUTURA PRE-FABRICADA EM CONCRETO ARMADO/PROTENDIDO,COM FCK&gt;=30MPA,PARA OBRAS PREDIAIS ATE QUATRO PAVIMENTOS,COM PILARES,VIGAS PRINCIPAIS E SECUNDARIAS,LAJES,PATAMARES E RAMPAS DE ACESSO,CONSIDERANDO A CONFECCAO DAS PECAS,INCLUSIVE O FORNECIMENTO DOS MATERIAIS,EXCLUSIVE O TRANSPORTE DAS PECAS PARAO CANTEIRO DE OBRAS E A MONTAGEM</t>
  </si>
  <si>
    <t xml:space="preserve">11.060.0410-A</t>
  </si>
  <si>
    <t xml:space="preserve">11.060.0415-0</t>
  </si>
  <si>
    <t xml:space="preserve">ESTRUTURA PRE-FABRICADA EM CONCRETO ARMADO/PROTENDIDO,COM FCK&gt;=30MPA,PARA OBRAS PREDIAIS ATE QUATRO PAVIMENTOS,COM PILARES,VIGAS PRINCIPAIS E SECUNDARIAS,LAJES,PATAMARES E RAMPAS DE ACESSO,CONSIDERANDO A MONTAGEM,EXCLUSIVE A CONFECCAO DAS PECAS(VIDE ITEM 11.060.0410)</t>
  </si>
  <si>
    <t xml:space="preserve">11.060.0415-A</t>
  </si>
  <si>
    <t xml:space="preserve">11.061.0001-0</t>
  </si>
  <si>
    <t xml:space="preserve">MURO DE ARRIMO CELULAR,DE PECAS PRE-MOLDADAS DE CONCRETO,COMPREENDENDO:CONFECCAO DAS PECAS,MONTAGEM E COMPACTACAO DO SOLO DE ENCHIMENTO.O CUSTO INCLUI TODOS OS MATERIAIS NECESSARIOS,EXCLUSIVE FORMAS</t>
  </si>
  <si>
    <t xml:space="preserve">11.061.0001-A</t>
  </si>
  <si>
    <t xml:space="preserve">11.061.0002-0</t>
  </si>
  <si>
    <t xml:space="preserve">MURO DE ARRIMO CELULAR,DE PECAS PRE-MOLDADAS DE CONCRETO,COMPREENDENDO:CONFECCAO DAS PECAS,MONTAGEM E COMPACTACAO DO SOLO DE ENCHIMENTO,EXCLUSIVE MATERIAIS E FORMAS</t>
  </si>
  <si>
    <t xml:space="preserve">11.061.0002-A</t>
  </si>
  <si>
    <t xml:space="preserve">11.080.0010-0</t>
  </si>
  <si>
    <t xml:space="preserve">RECUPERACAO DE JUNTAS DE DILATACAO DE OBRAS DE CONTENCAO ATE2CM DE ABERTURA COM PROTECAO,ATE PROFUNDIDADE DE 1CM,EXCLUSIVE ANDAIME E RECUPERACAO ESTRUTURAL DAS FACES LATERAIS DA JUNTA</t>
  </si>
  <si>
    <t xml:space="preserve">11.080.0010-A</t>
  </si>
  <si>
    <t xml:space="preserve">11.090.0500-0</t>
  </si>
  <si>
    <t xml:space="preserve">RECUPERACAO DE ARMADURAS EM ESTRUTURA DE CONCRETO,POR MEIO DE SOLDA A QUENTE,INCLUSIVE FORNECIMENTO,CORTE,DOBRAGEM E COLOCACAO</t>
  </si>
  <si>
    <t xml:space="preserve">11.090.0500-A</t>
  </si>
  <si>
    <t xml:space="preserve">11.090.0505-0</t>
  </si>
  <si>
    <t xml:space="preserve">RECUPERACAO DE ARMADURAS EM ESTRUTURA DE CONCRETO,POR MEIO DE SOLDA A FRIO,INCLUSIVE FORNECIMENTO,CORTE,DOBRAGEM E COLOCACAO</t>
  </si>
  <si>
    <t xml:space="preserve">11.090.0505-A</t>
  </si>
  <si>
    <t xml:space="preserve">11.090.0510-0</t>
  </si>
  <si>
    <t xml:space="preserve">RECUPERACAO DE FERRAGEM EM ESTRUTURA DE CONCRETO,SEM UTILIZACAO DE SOLDA,INCLUSIVE FORNECIMENTO,CORTE,DOBRAGEM E COLOCACAO</t>
  </si>
  <si>
    <t xml:space="preserve">11.090.0510-A</t>
  </si>
  <si>
    <t xml:space="preserve">11.090.0515-0</t>
  </si>
  <si>
    <t xml:space="preserve">APLICACAO COM AIRLESS DE INIBIDOR DE CORROSAO, EM ESTRUTURADE CONCRETO ARMADO NOS SERVICOS DE RECUPERACAO ESTRUTURAL,EXCLUSIVE LIMPEZA DA ESTRUTURA</t>
  </si>
  <si>
    <t xml:space="preserve">11.090.0520-0</t>
  </si>
  <si>
    <t xml:space="preserve">REFORCO ESTRUTURAL COMPOSTO DE MANTA DE FIBRA DE CARBONO COMESPESSURA DE 0,165MM,INCLUSIVE LIXAMENTO DA SUPERFICIE,REGULARIZACAO POR ENCHIMENTO ALEATORIO E APLICACAO DE ADESIVO EPOXI PARA FIXACAO E SUTURACAO DAS FIBRAS DE CARBONO</t>
  </si>
  <si>
    <t xml:space="preserve">11.090.0520-A</t>
  </si>
  <si>
    <t xml:space="preserve">11.090.0530-0</t>
  </si>
  <si>
    <t xml:space="preserve">REFORCO ESTRUTURAL COM LAMINA DE FIBRA DE CARBONO,LARGURA DE50MM E ESPESSURA DE 1,20MM,INCLUSIVE LIXAMENTO DA SUPERFICIE,REGULARIZACAO POR ENCHIMENTO ALEATORIO E APLICACAO DE ADESIVO EPOXI PARA FIXACAO E SUTURACAO DAS FIBRAS DE CARBONO</t>
  </si>
  <si>
    <t xml:space="preserve">11.090.0530-A</t>
  </si>
  <si>
    <t xml:space="preserve">11.090.0535-0</t>
  </si>
  <si>
    <t xml:space="preserve">TRATAMENTO DE ARMADURA DE FERRO EM ESTRUTURA DE CONCRETO ARMADO COM ARGAMASSA CIMENTICIA PRE-DOSADA,POLIMERICA,BICOMPONENTE,INIBIDOR DE CORROSAO</t>
  </si>
  <si>
    <t xml:space="preserve">11.090.0535-A</t>
  </si>
  <si>
    <t xml:space="preserve">11.090.0600-0</t>
  </si>
  <si>
    <t xml:space="preserve">RECUPERACAO DE ESTRUTURA,CAVIDADES E ARESTAS EM CONCRETO ARMADO,COM ARGAMASSA TIXOTROPICA POLIMERICA DE ALTO DESEMPENHOCOM ESPESSURA ATE 3CM</t>
  </si>
  <si>
    <t xml:space="preserve">11.090.0600-A</t>
  </si>
  <si>
    <t xml:space="preserve">11.090.0610-0</t>
  </si>
  <si>
    <t xml:space="preserve">RECOMPOSICAO DE CAPEAMENTO DE CONCRETO E PEQUENAS ESPESSURASEM SERVICOS DE RECUPERACAO ESTRUTURAL,COM ARGAMASSA DE CIMENTO E AREIA NO TRACO 1:3 ADITIVADA COM RESINA ACRILICA NA PROPORCAO 50ML/M3 DE ARGAMASSA E SILICA ATIVA NA PROPORCAO DE5% A 10% DE CIMENTO</t>
  </si>
  <si>
    <t xml:space="preserve">11.090.0610-A</t>
  </si>
  <si>
    <t xml:space="preserve">11.090.0611-0</t>
  </si>
  <si>
    <t xml:space="preserve">RECOMPOSICAO DE CAMADA DE CAPEAMENTO DE CONCRETO DE PEQUENASESPESSURAS EM SERVICOS DE RECUPERACAO ESTRUTURAL,EXCLUSIVEO MATERIAL</t>
  </si>
  <si>
    <t xml:space="preserve">11.090.0611-A</t>
  </si>
  <si>
    <t xml:space="preserve">11.090.0620-0</t>
  </si>
  <si>
    <t xml:space="preserve">ESTUCAMENTO DE CONCRETO APARENTE SENDO A ARGAMASSA DE CIMENTO,CAL E AREIA FINA NO TRACO 1:3:5,COM ESPESSURA DE 2MM,SOBRESUPERFICIE LIMPA</t>
  </si>
  <si>
    <t xml:space="preserve">11.090.0620-A</t>
  </si>
  <si>
    <t xml:space="preserve">11.091.0001-0</t>
  </si>
  <si>
    <t xml:space="preserve">MACAQUEAMENTO PARA TROCA DE APARELHO DE APOIO COM UTILIZACAODE MACACO PISTAO,CAPACIDADE DE 100T</t>
  </si>
  <si>
    <t xml:space="preserve">11.091.0001-A</t>
  </si>
  <si>
    <t xml:space="preserve">11.092.0001-0</t>
  </si>
  <si>
    <t xml:space="preserve">VERIFICACAO DE CARGA RESIDUAL EM ANCORAGENS DE ATE 60T DE CARGA MAXIMA DE ENSAIO,INCLUSIVE FORNECIMENTO DE EQUIPAMENTOSHIDRAULICOS(MACACO E BOMBA),RECUPERACAO COM PINTURA ANTICORROSIVA DAS ANCORAGENS E REPROTENSAO,LIMPEZA COM ESCOVA DE ACO,EXCLUSIVE ANDAIME E CAIXA DE PROTECAO DAS CABECAS DOS TIRANTES</t>
  </si>
  <si>
    <t xml:space="preserve">11.092.0001-A</t>
  </si>
  <si>
    <t xml:space="preserve">12.001.0010-0</t>
  </si>
  <si>
    <t xml:space="preserve">12.001.0010-A</t>
  </si>
  <si>
    <t xml:space="preserve">12.001.0015-0</t>
  </si>
  <si>
    <t xml:space="preserve">12.001.0015-A</t>
  </si>
  <si>
    <t xml:space="preserve">12.001.0020-0</t>
  </si>
  <si>
    <t xml:space="preserve">ALVENARIA DE PEDRA EM ELEVACAO,DE UMA FACE,FEITA COM BLOCOSDE DIMENSOES APROXIMADAS DE 30X30X30 A 40X40X40CM,ASSENTES COM ARGAMASSA DE CIMENTO,SAIBRO E AREIA,NO TRACO 1:2:3,JUNTASSIMPLES,TENDO ALTURA ATE 1,50M</t>
  </si>
  <si>
    <t xml:space="preserve">12.001.0020-A</t>
  </si>
  <si>
    <t xml:space="preserve">12.001.0025-0</t>
  </si>
  <si>
    <t xml:space="preserve">ALVENARIA DE PEDRA EM ELEVACAO,DE UMA FACE,FEITA COM BLOCOSDE DIMENSOES APROXIMADAS DE 30X30X30 A 40X40X40CM,ASSENTES COM ARGAMASSA DE CIMENTO,SAIBRO E AREIA,NO TRACO 1:2:3,JUNTASSIMPLES,TENDO ALTURA ATE 2,00M</t>
  </si>
  <si>
    <t xml:space="preserve">12.001.0025-A</t>
  </si>
  <si>
    <t xml:space="preserve">12.001.0030-0</t>
  </si>
  <si>
    <t xml:space="preserve">ALVENARIA DE PEDRA EM ELEVACAO,DE UMA FACE,FEITA COM BLOCOSDE DIMENSOES APROXIMADAS DE 30X30X30 A 40X40X40CM,ASSENTES COM ARGAMASSA DE CIMENTO,SAIBRO E AREIA,NO TRACO 1:2:3,JUNTASSIMPLES,TENDO ALTURA ATE 2,50M</t>
  </si>
  <si>
    <t xml:space="preserve">12.001.0030-A</t>
  </si>
  <si>
    <t xml:space="preserve">12.001.0035-0</t>
  </si>
  <si>
    <t xml:space="preserve">ALVENARIA DE PEDRA EM ELEVACAO,DE UMA FACE,FEITA COM BLOCOSDE DIMENSOES APROXIMADAS DE 30X30X30 A 40X40X40CM,ASSENTES COM ARGAMASSA DE CIMENTO,SAIBRO E AREIA,NO TRACO 1:2:3,JUNTASSIMPLES,TENDO ALTURA ATE 3,00M</t>
  </si>
  <si>
    <t xml:space="preserve">12.001.0035-A</t>
  </si>
  <si>
    <t xml:space="preserve">12.001.0040-0</t>
  </si>
  <si>
    <t xml:space="preserve">JUNTAS REENTRANTES,EM ALVENARIA DE PEDRA,COMO EM 12.001.0020,FEITAS COM ARGAMASSA DE CIMENTO,CAL E AREIA FINA,NO TRACO 1:3:5</t>
  </si>
  <si>
    <t xml:space="preserve">12.001.0040-A</t>
  </si>
  <si>
    <t xml:space="preserve">12.001.0045-0</t>
  </si>
  <si>
    <t xml:space="preserve">JUNTAS EM RELEVO,EM ALVENARIA DE PEDRA,COMO EM 12.001.0020,FEITAS COM ARGAMASSA DE CIMENTO,CAL E AREIA FINA,NO TRACO 1:3:5</t>
  </si>
  <si>
    <t xml:space="preserve">12.001.0045-A</t>
  </si>
  <si>
    <t xml:space="preserve">12.001.0070-0</t>
  </si>
  <si>
    <t xml:space="preserve">ALVENARIA DE PEDRA SECA,EM ELEVACAO,DE UMA FACE,FEITA COM BLOCOS DE DIMENSOES APROXIMADAS DE 30X30X30 A 40X40X40CM ATE 1,50M DE ALTURA</t>
  </si>
  <si>
    <t xml:space="preserve">12.001.0070-A</t>
  </si>
  <si>
    <t xml:space="preserve">12.001.0075-0</t>
  </si>
  <si>
    <t xml:space="preserve">ALVENARIA DE PEDRA SECA,EM ELEVACAO,DE DUAS FACES,FEITA COMBLOCOS DE DIMENSOES APROXIMADAS DE 30X30X30 A 40X40X40CM,ATE1,50M DE ALTURA</t>
  </si>
  <si>
    <t xml:space="preserve">12.001.0075-A</t>
  </si>
  <si>
    <t xml:space="preserve">12.001.0090-0</t>
  </si>
  <si>
    <t xml:space="preserve">ALVENARIA DE PEDRA EM ELEVACAO,DE UMA FACE,FEITA COM BLOCOSDE PEDRA DE MAO,ASSENTES COM ARGAMASSA DE CIMENTO,SAIBRO E AREIA,NO TRACO 1:2:3,TENDO ALTURA ATE 1,50M,SENDO A ESPESSURAATE 0,35M</t>
  </si>
  <si>
    <t xml:space="preserve">12.001.0090-A</t>
  </si>
  <si>
    <t xml:space="preserve">12.001.0095-0</t>
  </si>
  <si>
    <t xml:space="preserve">ALVENARIA DE PEDRA EM ELEVACAO,DE UMA FACE,FEITA COM BLOCOSDE PEDRA DE MAO,ASSENTES COM ARGAMASSA DE CIMENTO,SAIBRO E AREIA,NO TRACO 1:2:3,TENDO ALTURA ATE 3,00M,SENDO A ESPESSURAATE 0,35M</t>
  </si>
  <si>
    <t xml:space="preserve">12.001.0095-A</t>
  </si>
  <si>
    <t xml:space="preserve">12.001.0100-0</t>
  </si>
  <si>
    <t xml:space="preserve">ALVENARIA DE PEDRA EM ELEVACAO,DE DUAS FACES,FEITA COM BLOCOS DE PEDRA DE MAO,ASSENTES COM ARGAMASSA DE CIMENTO,SAIBRO EAREIA,NO TRACO 1:2:3,TENDO ALTURA ATE 1,50M,SENDO A ESPESSURA ATE 0,35M</t>
  </si>
  <si>
    <t xml:space="preserve">12.001.0100-A</t>
  </si>
  <si>
    <t xml:space="preserve">12.001.0105-0</t>
  </si>
  <si>
    <t xml:space="preserve">ALVENARIA DE PEDRA EM ELEVACAO,DE DUAS FACES,FEITA COM BLOCOS DE PEDRA DE MAO,ASSENTES COM ARGAMASSA DE CIMENTO,SAIBRO EAREIA,NO TRACO 1:2:3,TENDO ALTURA ATE 3,00M,SENDO A ESPESSURA ATE 0,35M</t>
  </si>
  <si>
    <t xml:space="preserve">12.001.0105-A</t>
  </si>
  <si>
    <t xml:space="preserve">12.001.0115-0</t>
  </si>
  <si>
    <t xml:space="preserve">JUNTAS REENTRANTES EM ALVENARIA DE PEDRA DE MAO,FEITAS COM ARGAMASSA DE CIMENTO,CAL E AREIA FINA,NO TRACO 1:3:5</t>
  </si>
  <si>
    <t xml:space="preserve">12.001.0115-A</t>
  </si>
  <si>
    <t xml:space="preserve">12.002.0010-0</t>
  </si>
  <si>
    <t xml:space="preserve">ALVENARIA DE TIJOLOS MACICOS 7X10X20CM,COM ARGAMASSA DE CIMENTO E SAIBRO,NO TRACO 1:6,ATE 3,00M DE ALTURA</t>
  </si>
  <si>
    <t xml:space="preserve">12.002.0010-A</t>
  </si>
  <si>
    <t xml:space="preserve">12.002.0011-0</t>
  </si>
  <si>
    <t xml:space="preserve">ALVENARIA DE TIJOLOS MACICOS 7X10X20CM,COM ARGAMASSA DE CIMENTO E SAIBRO,NO TRACO 1:6,ATE 1,50M DE ALTURA</t>
  </si>
  <si>
    <t xml:space="preserve">12.002.0011-A</t>
  </si>
  <si>
    <t xml:space="preserve">12.002.0015-0</t>
  </si>
  <si>
    <t xml:space="preserve">ALVENARIA DE TIJOLOS MACICOS 7X10X20CM,COM ARGAMASSA DE CIMENTO E SAIBRO,NO TRACO 1:6,EM PAREDES DE UMA VEZ (0,20M),DE SUPERFICIE CORRIDA,ATE 3,00M DE ALTURA E MEDIDA PELA AREA REAL</t>
  </si>
  <si>
    <t xml:space="preserve">12.002.0015-A</t>
  </si>
  <si>
    <t xml:space="preserve">12.002.0016-0</t>
  </si>
  <si>
    <t xml:space="preserve">ALVENARIA DE TIJOLOS MACICOS 7X10X20CM,COM ARGAMASSA DE CIMENTO E SAIBRO,NO TRACO 1:6,EM PAREDES DE UMA VEZ(0,20M),DE SUPERFICIE CORRIDA,ATE 1,50M DE ALTURA E MEDIDA PELA AREA REAL</t>
  </si>
  <si>
    <t xml:space="preserve">12.002.0016-A</t>
  </si>
  <si>
    <t xml:space="preserve">12.002.0020-0</t>
  </si>
  <si>
    <t xml:space="preserve">ALVENARIA DE TIJOLOS MACICOS 7X10X20CM,COM ARGAMASSA DE CIMENTO E SAIBRO,NO TRACO 1:6,EM PAREDES DE UMA VEZ(0,20M),COM VAOS OU ARESTAS,ATE 3,00M DE ALTURA E MEDIDA PELA AREA REAL</t>
  </si>
  <si>
    <t xml:space="preserve">12.002.0020-A</t>
  </si>
  <si>
    <t xml:space="preserve">12.002.0025-0</t>
  </si>
  <si>
    <t xml:space="preserve">ALVENARIA DE TIJOLOS MACICOS 7X10X20CM,COM ARGAMASSA DE CIMENTO E SAIBRO,NO TRACO 1:6,EM PAREDES DE UMA VEZ(0,20M),CORRIDAS,DE 3,00M A 4,50M DE ALTURA E MEDIDA PELA AREA REAL</t>
  </si>
  <si>
    <t xml:space="preserve">12.002.0025-A</t>
  </si>
  <si>
    <t xml:space="preserve">12.002.0030-0</t>
  </si>
  <si>
    <t xml:space="preserve">ALVENARIA DE TIJOLOS MACICOS 7X10X20CM,COM ARGAMASSA DE CIMENTO E SAIBRO,NO TRACO 1:6,EM PAREDES DE UMA VEZ(0,20M),COM VAOS OU ARESTAS,DE 3,00M A 4,50M DE ALTURA E MEDIDA PELA AREAREAL</t>
  </si>
  <si>
    <t xml:space="preserve">12.002.0030-A</t>
  </si>
  <si>
    <t xml:space="preserve">12.002.0035-1</t>
  </si>
  <si>
    <t xml:space="preserve">ALVENARIA DE TIJOLOS MACICOS 7X10X20CM,COM ARGAMASSA DE CIMENTO E SAIBRO,NO TRACO 1:6,EM PAREDES DE MEIA VEZ(0,10M),DE SUPERFICIE CORRIDA,ATE 3,00M DE ALTURA E MEDIDA PELA AREA REAL</t>
  </si>
  <si>
    <t xml:space="preserve">12.002.0035-B</t>
  </si>
  <si>
    <t xml:space="preserve">12.002.0036-0</t>
  </si>
  <si>
    <t xml:space="preserve">ALVENARIA DE TIJOLOS MACICOS 7X10X20CM,COM ARGAMASSA DE CIMENTO E SAIBRO,NO TRACO 1:6,EM PAREDES DE MEIA VEZ(0,10M),DE SUPERFICIE CORRIDA,ATE 1,50M DE ALTURA E MEDIDA PELA AREA REAL</t>
  </si>
  <si>
    <t xml:space="preserve">12.002.0036-A</t>
  </si>
  <si>
    <t xml:space="preserve">12.002.0040-0</t>
  </si>
  <si>
    <t xml:space="preserve">ALVENARIA DE TIJOLOS MACICOS 7X10X20CM,COM ARGAMASSA DE CIMENTO E SAIBRO,NO TRACO 1:6,EM PAREDES DE MEIA VEZ(0,10M),COMVAOS OU ARESTAS,ATE 3,00M DE ALTURA E MEDIDA PELA AREA REAL</t>
  </si>
  <si>
    <t xml:space="preserve">12.002.0040-A</t>
  </si>
  <si>
    <t xml:space="preserve">12.002.0045-0</t>
  </si>
  <si>
    <t xml:space="preserve">ALVENARIA DE TIJOLOS MACICOS 7X10X20CM,COM ARGAMASSA DE CIMENTO E SAIBRO,NO TRACO 1:6,EM PAREDES DE MEIA VEZ(0,10M),DE SUPERFICIE CORRIDA,DE 3,00M A 4,50M DE ALTURA E MEDIDA PELA AREA REAL</t>
  </si>
  <si>
    <t xml:space="preserve">12.002.0045-A</t>
  </si>
  <si>
    <t xml:space="preserve">12.002.0050-0</t>
  </si>
  <si>
    <t xml:space="preserve">ALVENARIA DE TIJOLOS MACICOS 7X10X20CM,COM ARGAMASSA DE CIMENTO E SAIBRO,NO TRACO 1:6,EM PAREDES DE MEIA VEZ (0,10M),COMVAOS OU ARESTAS,DE 3,00M A 4,50M DE ALTURA E MEDIDA PELA AREA REAL</t>
  </si>
  <si>
    <t xml:space="preserve">12.002.0050-A</t>
  </si>
  <si>
    <t xml:space="preserve">12.002.0060-1</t>
  </si>
  <si>
    <t xml:space="preserve">ALVENARIA PARA CAIXAS ENTERRADAS,ATE 0,80M DE PROFUNDIDADE,DE TIJOLOS MACICOS 7X10X20CM,ASSENTES COM ARGAMASSA DE CIMENTO,SAIBRO E AREIA,NO TRACO 1:2:2,EM PAREDES DE MEIA VEZ(0,10M)</t>
  </si>
  <si>
    <t xml:space="preserve">12.002.0060-B</t>
  </si>
  <si>
    <t xml:space="preserve">12.002.0065-1</t>
  </si>
  <si>
    <t xml:space="preserve">ALVENARIA PARA CAIXAS ENTERRADAS,ATE 0,80M DE PROFUNDIDADE,DE TIJOLOS MACICOS 7X10X20CM,ASSENTES COM ARGAMASSA DE CIMENTO,SAIBRO E AREIA,NO TRACO 1:2:2,EM PAREDES DE UMA VEZ (0,20M)</t>
  </si>
  <si>
    <t xml:space="preserve">12.002.0065-B</t>
  </si>
  <si>
    <t xml:space="preserve">12.002.0070-1</t>
  </si>
  <si>
    <t xml:space="preserve">ALVENARIA PARA CAIXAS ENTERRADAS,DE 0,80 A 1,60M DE PROFUNDIDADE,DE TIJOLOS MACICOS 7X10X20CM,ASSENTES COM ARGAMASSA DECIMENTO,SAIBRO E AREIA,NO TRACO 1:2:2,EM PAREDES DE UMA VEZ(0,20M)</t>
  </si>
  <si>
    <t xml:space="preserve">12.002.0070-B</t>
  </si>
  <si>
    <t xml:space="preserve">12.002.0080-0</t>
  </si>
  <si>
    <t xml:space="preserve">APERTO DE ALVENARIA SOB VIGAS OU TETOS,EXECUTADA COM TIJOLOSMACICOS DE 7X10X20CM,INCLINADOS,ASSENTES COM ARGAMASSA DE CIMENTO E SAIBRO,TRACO 1:6,EM PAREDES DE UMA VEZ(0,20M)</t>
  </si>
  <si>
    <t xml:space="preserve">12.002.0080-A</t>
  </si>
  <si>
    <t xml:space="preserve">12.002.0085-0</t>
  </si>
  <si>
    <t xml:space="preserve">APERTO DE ALVENARIA SOB VIGAS OU TETOS,EXECUTADA COM TIJOLOSMACICOS DE 7X10X20CM INCLINADOS,ASSENTES COM ARGAMASSA DE CIMENTO E SAIBRO,TRACO 1:6,EM PAREDES DE MEIA VEZ(0,10M)</t>
  </si>
  <si>
    <t xml:space="preserve">12.002.0085-A</t>
  </si>
  <si>
    <t xml:space="preserve">12.002.0100-0</t>
  </si>
  <si>
    <t xml:space="preserve">APERTO DE ALVENARIA,SOB VIGAS OU TETOS,EXECUTADO COM ARGILAEXPANDIDA</t>
  </si>
  <si>
    <t xml:space="preserve">12.002.0100-A</t>
  </si>
  <si>
    <t xml:space="preserve">12.003.0055-0</t>
  </si>
  <si>
    <t xml:space="preserve">ALVENARIA DE TIJOLOS CERAMICOS FURADOS 10X20X20CM,ASSENTES COM ARGAMASSA DE CIMENTO E SAIBRO,NO TRACO 1:8,EM PAREDES DEUMA VEZ(0,20M),DE SUPERFICIE CORRIDA,ATE 3,00M DE ALTURA E MEDIDA PELA AREA REAL</t>
  </si>
  <si>
    <t xml:space="preserve">12.003.0055-A</t>
  </si>
  <si>
    <t xml:space="preserve">12.003.0056-0</t>
  </si>
  <si>
    <t xml:space="preserve">ALVENARIA DE TIJOLOS CERAMICOS FURADOS 10X20X20CM,ASSENTES COM ARGAMASSA DE CIMENTO E SAIBRO,NO TRACO 1:8,EM PAREDES DEUMA VEZ(0,20M),DE SUPERFICIE CORRIDA,ATE 1,50M DE ALTURA E MEDIDA PELA AREA REAL</t>
  </si>
  <si>
    <t xml:space="preserve">12.003.0056-A</t>
  </si>
  <si>
    <t xml:space="preserve">12.003.0060-0</t>
  </si>
  <si>
    <t xml:space="preserve">ALVENARIA DE TIJOLOS CERAMICOS FURADOS 10X20X20CM,ASSENTES COM ARGAMASSA DE CIMENTO E SAIBRO,NO TRACO 1:8,EM PAREDES DEUMA VEZ(0,20M),COM VAOS OU ARESTAS,ATE 3,00M DE ALTURA E MEDIDA PELA AREA REAL</t>
  </si>
  <si>
    <t xml:space="preserve">12.003.0060-A</t>
  </si>
  <si>
    <t xml:space="preserve">12.003.0065-0</t>
  </si>
  <si>
    <t xml:space="preserve">ALVENARIA DE TIJOLOS CERAMICOS FURADOS 10X20X20CM,ASSENTES COM ARGAMASSA DE CIMENTO E SAIBRO,NO TRACO 1:8,EM PAREDES DEUMA VEZ(0,20M),DE SUPERFICIE CORRIDA,DE 3,00M A 4,50M DE ALTURA E MEDIDA PELA AREA REAL</t>
  </si>
  <si>
    <t xml:space="preserve">12.003.0065-A</t>
  </si>
  <si>
    <t xml:space="preserve">12.003.0070-0</t>
  </si>
  <si>
    <t xml:space="preserve">ALVENARIA DE TIJOLOS CERAMICOS FURADOS 10X20X20CM,ASSENTES COM ARGAMASSA DE CIMENTO E SAIBRO,NO TRACO 1:8,EM PAREDES DEUMA VEZ(0,20M),COM VAOS OU ARESTAS,DE 3,00M A 4,50M DE ALTURA E MEDIDA PELA AREA REAL</t>
  </si>
  <si>
    <t xml:space="preserve">12.003.0070-A</t>
  </si>
  <si>
    <t xml:space="preserve">12.003.0075-1</t>
  </si>
  <si>
    <t xml:space="preserve">ALVENARIA DE TIJOLOS CERAMICOS FURADOS 10X20X20CM,ASSENTES COM ARGAMASSA DE CIMENTO E SAIBRO,NO TRACO 1:8,EM PAREDES DEMEIA VEZ(0,10M),DE SUPERFICIE CORRIDA,ATE 3,00M DE ALTURA EMEDIDA PELA AREA REAL</t>
  </si>
  <si>
    <t xml:space="preserve">12.003.0075-B</t>
  </si>
  <si>
    <t xml:space="preserve">12.003.0076-0</t>
  </si>
  <si>
    <t xml:space="preserve">ALVENARIA DE TIJOLOS CERAMICOS FURADOS 10X20X20CM,ASSENTES COM ARGAMASSA DE CIMENTO E SAIBRO,NO TRACO 1:8,EM PAREDES DEMEIA VEZ(0,10M),DE SUPERFICIE CORRIDA,ATE 1,50M DE ALTURA EMEDIDA PELA AREA REAL</t>
  </si>
  <si>
    <t xml:space="preserve">12.003.0076-A</t>
  </si>
  <si>
    <t xml:space="preserve">12.003.0080-0</t>
  </si>
  <si>
    <t xml:space="preserve">ALVENARIA DE TIJOLOS CERAMICOS FURADOS 10X20X20CM,ASSENTES COM ARGAMASSA DE CIMENTO E SAIBRO,NO TRACO 1:8,EM PAREDES DEMEIA VEZ(0,10M)COM VAOS OU ARESTAS,ATE 3,00M DE ALTURA E MEDIDA PELA AREA REAL</t>
  </si>
  <si>
    <t xml:space="preserve">12.003.0080-A</t>
  </si>
  <si>
    <t xml:space="preserve">12.003.0085-0</t>
  </si>
  <si>
    <t xml:space="preserve">ALVENARIA DE TIJOLOS CERAMICOS FURADOS 10X20X20CM,ASSENTES COM ARGAMASSA DE CIMENTO E SAIBRO,NO TRACO 1:8,EM PAREDES DEMEIA VEZ(0,10M),DE SUPERFICIE CORRIDA,DE 3,00M A 4,50M DE ALTURA E MEDIDA PELA AREA REAL</t>
  </si>
  <si>
    <t xml:space="preserve">12.003.0085-A</t>
  </si>
  <si>
    <t xml:space="preserve">12.003.0090-0</t>
  </si>
  <si>
    <t xml:space="preserve">ALVENARIA DE TIJOLOS CERAMICOS FURADOS 10X20X20CM,ASSENTES COM ARGAMASSA DE CIMENTO E SAIBRO,NO TRACO 1:8,EM PAREDES DEMEIA VEZ(0,10M),COM VAOS OU ARESTAS,DE 3,00M A 4,50M,MEDIDAPELA AREA REAL</t>
  </si>
  <si>
    <t xml:space="preserve">12.003.0090-A</t>
  </si>
  <si>
    <t xml:space="preserve">12.003.0095-0</t>
  </si>
  <si>
    <t xml:space="preserve">ALVENARIA DE TIJOLOS CERAMICOS FURADOS 10X20X30CM,COMPLEMENTADA COM 20% DE TIJOLOS DE 10X20X20CM,ASSENTES COM ARGAMASSADE CIMENTO E SAIBRO,NO TRACO 1:8,EM PAREDES DE UMA VEZ(0,20M),DE SUPERFICIE CORRIDA,ATE 3,00M DE ALTURA E MEDIDA PELA AREA REAL</t>
  </si>
  <si>
    <t xml:space="preserve">12.003.0095-A</t>
  </si>
  <si>
    <t xml:space="preserve">12.003.0096-0</t>
  </si>
  <si>
    <t xml:space="preserve">ALVENARIA DE TIJOLOS CERAMICOS FURADOS 10X20X30CM,COMPLEMENTADA COM 20% DE TIJOLOS DE 10X20X20CM,ASSENTES COM ARGAMASSADE CIMENTO E SAIBRO,NO TRACO 1:8,EM PAREDES DE UMA VEZ(0,20M),DE SUPERFICIE CORRIDA,ATE 1,50M DE ALTURA E MEDIDA PELA AREA REAL</t>
  </si>
  <si>
    <t xml:space="preserve">12.003.0096-A</t>
  </si>
  <si>
    <t xml:space="preserve">12.003.0100-0</t>
  </si>
  <si>
    <t xml:space="preserve">ALVENARIA DE TIJOLOS CERAMICOS FURADOS 10X20X30CM,COMPLEMENTADA COM 20% DE TIJOLOS DE 10X20X20CM,ASSENTES COM ARGAMASSADE CIMENTO E SAIBRO,NO TRACO 1:8,EM PAREDES DE UMA VEZ(0,20M),COM VAOS OU ARESTAS,ATE 3,00M DE ALTURA E MEDIDA PELA AREAREAL</t>
  </si>
  <si>
    <t xml:space="preserve">12.003.0100-A</t>
  </si>
  <si>
    <t xml:space="preserve">12.003.0105-0</t>
  </si>
  <si>
    <t xml:space="preserve">ALVENARIA DE TIJOLOS CERAMICOS FURADOS 10X20X30CM,COMPLEMENTADA COM 20% DE TIJOLOS DE 10X20X20CM,ASSENTES COM ARGAMASSADE CIMENTO E SAIBRO,NO TRACO 1:8,EM PAREDES DE UMA VEZ(0,20M),DE SUPERFICIE CORRIDA,DE 3,00M A 4,50M DE ALTURA E MEDIDAPELA AREA REAL</t>
  </si>
  <si>
    <t xml:space="preserve">12.003.0105-A</t>
  </si>
  <si>
    <t xml:space="preserve">12.003.0110-0</t>
  </si>
  <si>
    <t xml:space="preserve">ALVENARIA DE TIJOLOS CERAMICOS FURADOS 10X20X30CM,COMPLEMENTADA COM 20% DE TIJOLOS DE 10X20X20CM,ASSENTES COM ARGAMASSADE CIMENTO E SAIBRO,NO TRACO 1:8,EM PAREDES DE UMA VEZ(0,20M),COM VAOS OU ARESTAS,DE 3,00M A 4,50M DE ALTURA E MEDIDA PELA AREA REAL</t>
  </si>
  <si>
    <t xml:space="preserve">12.003.0110-A</t>
  </si>
  <si>
    <t xml:space="preserve">12.003.0115-0</t>
  </si>
  <si>
    <t xml:space="preserve">ALVENARIA DE TIJOLOS CERAMICOS FURADOS 10X20X30CM,COMPLEMENTADA COM 6% DE TIJOLOS DE 10X20X20CM,ASSENTES COM ARGAMASSA DE CIMENTO E SAIBRO,NO TRACO 1:8,EM PAREDES DE MEIA VEZ(0,10M) DE SUPERFICIE CORRIDA,ATE 3,00M DE ALTURA E MEDIDA PELA AREA REAL</t>
  </si>
  <si>
    <t xml:space="preserve">12.003.0115-A</t>
  </si>
  <si>
    <t xml:space="preserve">12.003.0116-0</t>
  </si>
  <si>
    <t xml:space="preserve">ALVENARIA DE TIJOLOS CERAMICOS FURADOS 10X20X30CM,COMPLEMENTADA COM 6% DE TIJOLOS DE 10X20X20CM,ASSENTES COM ARGAMASSA DE CIMENTO E SAIBRO,NO TRACO 1:8,EM PAREDES DE MEIA VEZ(0,10M) DE SUPERFICIE CORRIDA,ATE 1,50M DE ALTURA E MEDIDA PELA AREA REAL</t>
  </si>
  <si>
    <t xml:space="preserve">12.003.0116-A</t>
  </si>
  <si>
    <t xml:space="preserve">12.003.0120-0</t>
  </si>
  <si>
    <t xml:space="preserve">ALVENARIA DE TIJOLOS CERAMICOS FURADOS 10X20X30CM,COMPLEMENTADA COM 6% DE TIJOLOS DE 10X20X20CM,ASSENTES COM ARGAMASSA DE CIMENTO E SAIBRO,NO TRACO 1:8,EM PAREDES DE MEIA VEZ(0,10M) COM VAOS OU ARESTAS,ATE 3,00M DE ALTURA E MEDIDA PELA AREAREAL</t>
  </si>
  <si>
    <t xml:space="preserve">12.003.0120-A</t>
  </si>
  <si>
    <t xml:space="preserve">12.003.0125-0</t>
  </si>
  <si>
    <t xml:space="preserve">ALVENARIA DE TIJOLOS CERAMICOS FURADOS 10X20X30CM,COMPLEMENTADA COM 6% DE TIJOLOS DE 10X20X20CM,ASSENTES COM ARGAMASSA DE CIMENTO E SAIBRO,NO TRACO 1:8,EM PAREDES DE MEIA VEZ (0,10M),DE SUPERFICIE CORRIDA,DE 3,00 A 4,50M DE ALTURA E MEDIDAPELA AREA REAL</t>
  </si>
  <si>
    <t xml:space="preserve">12.003.0125-A</t>
  </si>
  <si>
    <t xml:space="preserve">12.003.0150-0</t>
  </si>
  <si>
    <t xml:space="preserve">ALVENARIA DE TIJOLOS CERAMICOS FURADOS 10X20X30CM,COMPLEMENTADA COM 6% DE TIJOLOS DE 10X20X20CM,ASSENTES COM ARGAMASSA DE CIMENTO E SAIBRO,NO TRACO 1:8,EM PAREDES DE MEIA VEZ(0,10M) COM VAOS OU ARESTAS,DE 3,00 A 4,50M DE ALTURA E MEDIDA PELA AREA REAL</t>
  </si>
  <si>
    <t xml:space="preserve">12.003.0150-A</t>
  </si>
  <si>
    <t xml:space="preserve">12.003.0155-0</t>
  </si>
  <si>
    <t xml:space="preserve">ALVENARIA DE TIJOLOS CERAMICOS FURADOS 10X20X20CM,ASSENTES COM ARGAMASSA DE CIMENTO,CAL HIDRATADA ADITIVADA E AREIA,NO TRACO 1:1:8,EM PAREDES DE UMA VEZ(0,20M),DE SUPERFICIE CORRIDA,ATE 3,00M DE ALTURA E MEDIDA PELA AREA REAL</t>
  </si>
  <si>
    <t xml:space="preserve">12.003.0155-A</t>
  </si>
  <si>
    <t xml:space="preserve">12.003.0160-0</t>
  </si>
  <si>
    <t xml:space="preserve">ALVENARIA DE TIJOLOS CERAMICOS FURADOS 10X20X20CM,ASSENTES COM ARGAMASSA DE CIMENTO,CAL HIDRATADA ADITIVADA E AREIA,NO TRACO 1:1:8,EM PAREDES DE UMA VEZ(0,20M),DE SUPERFICIE CORRIDA,ATE 1,50M DE ALTURA E MEDIDA PELA AREA REAL</t>
  </si>
  <si>
    <t xml:space="preserve">12.003.0160-A</t>
  </si>
  <si>
    <t xml:space="preserve">12.003.0165-0</t>
  </si>
  <si>
    <t xml:space="preserve">ALVENARIA DE TIJOLOS CERAMICOS FURADOS 10X20X20CM,ASSENTES COM ARGAMASSA DE CIMENTO,CAL HIDRATADA ADITIVADA E AREIA,NO TRACO 1:1:8,EM PAREDES DE UMA VEZ(0,20M),COM VAOS OU ARESTAS,ATE 3,00M DE ALTURA E MEDIDA PELA AREA REAL</t>
  </si>
  <si>
    <t xml:space="preserve">12.003.0165-A</t>
  </si>
  <si>
    <t xml:space="preserve">12.003.0170-0</t>
  </si>
  <si>
    <t xml:space="preserve">ALVENARIA DE TIJOLOS,CERAMICOS FURADOS 10X20X20CM,ASSENTES COM ARGAMASSA DE CIMENTO,CAL HIDRATADA ADITIVADA E AREIA,NO TRACO 1:1:8,EM PAREDES DE UMA VEZ(0,20M),DE SUPERFICIE CORRIDA,DE 3,00 A 4,50M DE ALTURA E MEDIDA PELA AREA REAL</t>
  </si>
  <si>
    <t xml:space="preserve">12.003.0170-A</t>
  </si>
  <si>
    <t xml:space="preserve">12.003.0175-0</t>
  </si>
  <si>
    <t xml:space="preserve">ALVENARIA DE TIJOLOS CERAMICOS FURADOS 10X20X20CM,ASSENTES COM ARGAMASSA DE CIMENTO,CAL HIDRATADA ADITIVADA E AREIA,NO TRACO 1:1:8,EM PAREDES DE UMA VEZ(0,20M),COM VAOS OU ARESTAS,DE 3,00 A 4,50M DE ALTURA E MEDIDA PELA AREA REAL</t>
  </si>
  <si>
    <t xml:space="preserve">12.003.0175-A</t>
  </si>
  <si>
    <t xml:space="preserve">12.003.0180-1</t>
  </si>
  <si>
    <t xml:space="preserve">ALVENARIA DE TIJOLOS CERAMICOS FURADOS 10X20X20CM ASSENTES COM ARGAMASSA DE CIMENTO,CAL HIDRATADA ADITIVADA E AREIA,NO TRACO 1:1:8,EM PAREDES DE MEIA VEZ(0,10M),DE SUPERFICIE CORRIDA,ATE 3,00M DE ALTURA E MEDIDA PELA AREA REAL</t>
  </si>
  <si>
    <t xml:space="preserve">12.003.0180-B</t>
  </si>
  <si>
    <t xml:space="preserve">12.003.0185-0</t>
  </si>
  <si>
    <t xml:space="preserve">ALVENARIA DE TIJOLOS CERAMICOS,FURADOS 10X20X20CM,ASSENTES COM ARGAMASSA DE CIMENTO,CAL HIDRATADA ADITIVADA E AREIA,NO TRACO 1:1:8,EM PAREDES DE MEIA VEZ(0,10M),DE SUPERFICIE CORRIDA,ATE 1,50M DE ALTURA E MEDIDA PELA AREA REAL</t>
  </si>
  <si>
    <t xml:space="preserve">12.003.0185-A</t>
  </si>
  <si>
    <t xml:space="preserve">12.003.0190-0</t>
  </si>
  <si>
    <t xml:space="preserve">ALVENARIA DE TIJOLOS CERAMICOS FURADOS 10X20X20CM,ASSENTES COM ARGAMASSA DE CIMENTO,CAL HIDRATADA ADITIVADA E AREIA,NO TRACO 1:1:8,EM PAREDES DE MEIA VEZ(0,10M),COM VAOS OU ARESTAS,ATE 3,00M DE ALTURA E MEDIDA PELA AREA REAL</t>
  </si>
  <si>
    <t xml:space="preserve">12.003.0190-A</t>
  </si>
  <si>
    <t xml:space="preserve">12.003.0195-0</t>
  </si>
  <si>
    <t xml:space="preserve">ALVENARIA DE TIJOLOS CERAMICOS FURADOS 10X20X20CM ASSENTES COM ARGAMASSA DE CIMENTO,CAL HIDRATADA ADITIVADA E AREIA,NO TRACO 1:1:8,EM PAREDES DE MEIA VEZ(0,10M),DE SUPERFICIE CORRIDA,DE 3,00 A 4,50M DE ALTURA E MEDIDA PELA AREA REAL</t>
  </si>
  <si>
    <t xml:space="preserve">12.003.0195-A</t>
  </si>
  <si>
    <t xml:space="preserve">12.003.0200-0</t>
  </si>
  <si>
    <t xml:space="preserve">ALVENARIA DE TIJOLOS CERAMICOS FURADOS 10X20X20CM,ASSENTES COM ARGAMASSA DE CIMENTO,CAL HIDRATADA ADITIVADA E AREIA,NO TRACO 1:1:8,EM PAREDES DE MEIA VEZ(0,10M),COM VAOS OU ARESTAS,DE 3,00 A 4,50M DE ALTURA E MEDIDA PELA AREA REAL</t>
  </si>
  <si>
    <t xml:space="preserve">12.003.0200-A</t>
  </si>
  <si>
    <t xml:space="preserve">12.003.0205-0</t>
  </si>
  <si>
    <t xml:space="preserve">ALVENARIA DE TIJOLOS CERAMICOS FURADOS 10X20X30CM,COMPLEMENTADA COM 20% DE TIJOLOS DE 10X20X20CM,ASSENTES COM ARGAMASSADE CIMENTO,CAL HIDRATADA ADITIVADA E AREIA,NO TRACO 1:1:8,EMPAREDES DE UMA VEZ(0,20M),DE SUPERFICIE CORRIDA,ATE 3,00M DE ALTURA E MEDIDA PELA AREA REAL</t>
  </si>
  <si>
    <t xml:space="preserve">12.003.0205-A</t>
  </si>
  <si>
    <t xml:space="preserve">12.003.0210-0</t>
  </si>
  <si>
    <t xml:space="preserve">ALVENARIA DE TIJOLOS CERAMICOS FURADOS 10X20X30CM,COMPLEMENTADA COM 20% DE TIJOLOS DE 10X20X20CM,ASSENTES COM ARGAMASSADE CIMENTO,CAL HIDRATADA ADITIVADA E AREIA,NO TRACO 1:1:8,EMPAREDES DE UMA VEZ(0,20M),DE SUPERFICIE CORRIDA,ATE 1,50M DE ALTURA E MEDIDA PELA AREA REAL</t>
  </si>
  <si>
    <t xml:space="preserve">12.003.0210-A</t>
  </si>
  <si>
    <t xml:space="preserve">12.003.0215-0</t>
  </si>
  <si>
    <t xml:space="preserve">ALVENARIA DE TIJOLOS CERAMICOS FURADOS 10X20X30CM,COMPLEMENTADA COM 20% DE TIJOLOS DE 10X20X20CM,ASSENTES COM ARGAMASSADE CIMENTO,CAL HIDRATADA ADITIVADA E AREIA,NO TRACO 1:1:8,EMPAREDES DE UMA VEZ(0,20M),COM VAOS OU ARESTAS,ATE 3,00M DEALTURA E MEDIDA PELA AREA REAL</t>
  </si>
  <si>
    <t xml:space="preserve">12.003.0215-A</t>
  </si>
  <si>
    <t xml:space="preserve">12.003.0220-0</t>
  </si>
  <si>
    <t xml:space="preserve">ALVENARIA DE TIJOLOS CERAMICOS FURADOS 10X20X30CM,COMPLEMENTADA COM 20% DE TIJOLOS DE 10X20X20CM,ASSENTES COM ARGAMASSADE CIMENTO,CAL HIDRATADA ADITIVADA E AREIA,NO TRACO 1:1:8,EMPAREDES DE UMA VEZ(0,20M),DE SUPERFICIE CORRIDA,DE 3,00 A 4,50 DE ALTURA E MEDIDA PELA AREA REAL</t>
  </si>
  <si>
    <t xml:space="preserve">12.003.0220-A</t>
  </si>
  <si>
    <t xml:space="preserve">12.003.0225-0</t>
  </si>
  <si>
    <t xml:space="preserve">ALVENARIA DE TIJOLOS CERAMICOS FURADOS 10X20X30CM,COMPLEMENTADA COM 20% DE TIJOLOS DE 10X20X20CM,ASSENTES COM ARGAMASSADE CIMENTO,CAL HIDRATADA ADITIVADA E AREIA,NO TRACO 1:1:8,EMPAREDES DE UMA VEZ (0,20M),COM VAOS OU ARESTAS,DE 3,00 A 4,50M DE ALTURA E MEDIDA PELA AREA REAL</t>
  </si>
  <si>
    <t xml:space="preserve">12.003.0225-A</t>
  </si>
  <si>
    <t xml:space="preserve">12.003.0230-0</t>
  </si>
  <si>
    <t xml:space="preserve">ALVENARIA DE TIJOLOS CERAMICOS FURADOS 10X20X30CM,COMPLEMENTADA COM 6% DE TIJOLOS DE 10X20X20CM,ASSENTES COM ARGAMASSA DE CIMENTO,CAL HIDRATADA ADITIVADA E AREIA,NO TRACO 1:1:8,EMPAREDES DE MEIA VEZ(0,10M),DE SUPERFICIE CORRIDA,ATE 3,00M DE ALTURA E MEDIDA PELA AREA REAL</t>
  </si>
  <si>
    <t xml:space="preserve">12.003.0230-A</t>
  </si>
  <si>
    <t xml:space="preserve">12.003.0235-0</t>
  </si>
  <si>
    <t xml:space="preserve">ALVENARIA DE TIJOLOS CERAMICOS FURADOS 10X20X30CM,COMPLEMENTADA COM 6% DE TIJOLOS DE 10X20X20CM,ASSENTES COM ARGAMASSA DE CIMENTO,CAL HIDRATADA ADITIVADA E AREIA,NO TRACO 1:1:8,EMPAREDES DE MEIA VEZ(0,10M),DE SUPERFICIE CORRIDA,ATE 1,50M DE ALTURA E MEDIDA PELA AREA REAL</t>
  </si>
  <si>
    <t xml:space="preserve">12.003.0235-A</t>
  </si>
  <si>
    <t xml:space="preserve">12.003.0240-0</t>
  </si>
  <si>
    <t xml:space="preserve">ALVENARIA DE TIJOLOS CERAMICOS FURADOS 10X20X30CM,COMPLEMENTADA COM 6% DE TIJOLOS DE 10X20X20CM,ASSENTES COM ARGAMASSA DE CIMENTO,CAL HIDRATADA ADITIVADA E AREIA,NO TRACO 1:1:8,EMPAREDES DE MEIA VEZ(0,10M),COM VAOS OU ARESTAS,ATE 3,00M DEALTURA E MEDIDA PELA AREA REAL</t>
  </si>
  <si>
    <t xml:space="preserve">12.003.0240-A</t>
  </si>
  <si>
    <t xml:space="preserve">12.003.0245-0</t>
  </si>
  <si>
    <t xml:space="preserve">ALVENARIA DE TIJOLOS CERAMICOS FURADOS 10X20X30CM,COMPLEMENTADA COM 6% DE TIJOLOS DE 10X20X20CM,ASSENTES COM ARGAMASSA DE CIMENTO,CAL HIDRATADA ADITIVADA E AREIA,NO TRACO 1:1:8,EMPAREDES DE MEIA VEZ(0,10M),DE SUPERFICIE CORRIDA,DE 3,00 A 4,50 DE ALTURA E MEDIDA PELA AREA REAL</t>
  </si>
  <si>
    <t xml:space="preserve">12.003.0245-A</t>
  </si>
  <si>
    <t xml:space="preserve">12.003.0250-0</t>
  </si>
  <si>
    <t xml:space="preserve">ALVENARIA DE TIJOLOS CERAMICOS FURADOS 10X20X30CM,COMPLEMENTADA COM 6% DE TIJOLOS DE 10X20X20CM,ASSENTES COM ARGAMASSA DE CIMENTO,CAL HIDRATADA ADITIVADA E AREIA,NO TRACO 1:1:8,EMPAREDES DE MEIA VEZ(0,10M),COM VAOS OU ARESTAS,DE 3,00 A 4,50M DE ALTURA E MEDIDA PELA AREA REAL</t>
  </si>
  <si>
    <t xml:space="preserve">12.003.0250-A</t>
  </si>
  <si>
    <t xml:space="preserve">12.004.0160-0</t>
  </si>
  <si>
    <t xml:space="preserve">ALVENARIA DE 10CM DE ESPESSURA EM TIJOLOS REFRATARIOS APARENTES,COM MEDIDAS APROXIMADAS DE 5X11X23CM,ASSENTES COM ARGAMASSA DE CIMENTO E SAIBRO,NO TRACO 1:6,EM PAREDES COM VAOS OUARESTAS E MEDIDA PELA AREA REAL</t>
  </si>
  <si>
    <t xml:space="preserve">12.004.0160-A</t>
  </si>
  <si>
    <t xml:space="preserve">12.005.0010-0</t>
  </si>
  <si>
    <t xml:space="preserve">ALVENARIA DE BLOCOS DE CONCRETO 10X20X40CM,ASSENTES COM ARGAMASSA DE CIMENTO E AREIA,NO TRACO 1:8,EM PAREDES DE 0,10M DEESPESSURA,DE SUPERFICIE CORRIDA,ATE 3,00M DE ALTURA E MEDIDAPELA AREA REAL</t>
  </si>
  <si>
    <t xml:space="preserve">12.005.0010-A</t>
  </si>
  <si>
    <t xml:space="preserve">12.005.0015-0</t>
  </si>
  <si>
    <t xml:space="preserve">ALVENARIA DE BLOCOS DE CONCRETO 10X20X40CM,ASSENTES COM ARGAMASSA DE CIMENTO E AREIA,NO TRACO 1:8,EM PAREDES DE 0,10M DEESPESSURA,COM VAOS OU ARESTAS,ATE 3,00M DE ALTURA E MEDIDA PELA AREA REAL</t>
  </si>
  <si>
    <t xml:space="preserve">12.005.0015-A</t>
  </si>
  <si>
    <t xml:space="preserve">12.005.0020-0</t>
  </si>
  <si>
    <t xml:space="preserve">ALVENARIA DE BLOCOS DE CONCRETO 10X20X40CM,ASSENTES COM ARGAMASSA DE CIMENTO E AREIA,NO TRACO 1:8,EM PAREDES DE 0,10M DEESPESSURA,DE SUPERFICIE CORRIDA,DE 3,00 A 4,50M DE ALTURA EE MEDIDA PELA AREA REAL</t>
  </si>
  <si>
    <t xml:space="preserve">12.005.0020-A</t>
  </si>
  <si>
    <t xml:space="preserve">12.005.0025-0</t>
  </si>
  <si>
    <t xml:space="preserve">ALVENARIA DE BLOCOS DE CONCRETO 10X20X40CM,ASSENTES COM ARGAMASSA DE CIMENTO E AREIA,NO TRACO 1:8,EM PAREDES DE 0,10M DEESPESSURA,COM VAOS OU ARESTAS,DE 3,00 A 4,50M DE ALTURA E MEDIDA PELA AREA REAL</t>
  </si>
  <si>
    <t xml:space="preserve">12.005.0025-A</t>
  </si>
  <si>
    <t xml:space="preserve">12.005.0030-0</t>
  </si>
  <si>
    <t xml:space="preserve">ALVENARIA DE BLOCOS DE CONCRETO 15X20X40CM,ASSENTES COM ARGAMASSA DE CIMENTO E AREIA,NO TRACO 1:8,EM PAREDES DE 0,15M DEESPESSURA,DE SUPERFICIE CORRIDA,ATE 3,00M DE ALTURA E MEDIDA PELA AREA REAL</t>
  </si>
  <si>
    <t xml:space="preserve">12.005.0030-A</t>
  </si>
  <si>
    <t xml:space="preserve">12.005.0035-0</t>
  </si>
  <si>
    <t xml:space="preserve">ALVENARIA DE BLOCOS DE CONCRETO 15X20X40CM,ASSENTES COM ARGAMASSA DE CIMENTO E AREIA,NO TRACO 1:8,EM PAREDES DE 0,15M DEESPESSURA,COM VAOS OU ARESTAS,ATE 3,00M DE ALTURA E MEDIDA PELA AREA REAL</t>
  </si>
  <si>
    <t xml:space="preserve">12.005.0035-A</t>
  </si>
  <si>
    <t xml:space="preserve">12.005.0040-0</t>
  </si>
  <si>
    <t xml:space="preserve">ALVENARIA DE BLOCOS DE CONCRETO 15X20X40CM,ASSENTES COM ARGAMASSA DE CIMENTO E AREIA,NO TRACO 1:8,EM PAREDES DE 0,15M DEESPESSURA,DE SUPERFICIE CORRIDA,DE 3,00 A 4,50M DE ALTURA EMEDIDA PELA AREA REAL</t>
  </si>
  <si>
    <t xml:space="preserve">12.005.0040-A</t>
  </si>
  <si>
    <t xml:space="preserve">12.005.0045-0</t>
  </si>
  <si>
    <t xml:space="preserve">ALVENARIA DE BLOCOS DE CONCRETO 15X20X40CM,ASSENTES COM ARGAMASSA DE CIMENTO E AREIA,NO TRACO 1:8,EM PAREDES DE 0,15M DEESPESSURA,COM VAOS OU ARESTAS,DE 3,00M A 4,50M DE ALTURA E MEDIDA PELA AREA REAL</t>
  </si>
  <si>
    <t xml:space="preserve">12.005.0045-A</t>
  </si>
  <si>
    <t xml:space="preserve">12.005.0080-0</t>
  </si>
  <si>
    <t xml:space="preserve">ALVENARIA DE BLOCOS DE CONCRETO 20X20X40CM,ASSENTES COM ARGAMASSA DE CIMENTO E AREIA,NO TRACO 1:6,EM PAREDES DE 0,20M DEESPESSURA,DE SUPERFICIE CORRIDA,ATE 3,00M DE ALTURA E MEDIDA PELA AREA REAL</t>
  </si>
  <si>
    <t xml:space="preserve">12.005.0080-A</t>
  </si>
  <si>
    <t xml:space="preserve">12.005.0085-1</t>
  </si>
  <si>
    <t xml:space="preserve">ALVENARIA DE BLOCOS DE CONCRETO 20X20X40CM,ASSENTES COM ARGAMASSA DE CIMENTO E AREIA,NO TRACO 1:6,EM PAREDES DE 0,20M DEESPESSURA,COM VAOS OU ARESTAS,ATE 3,00M DE ALTURA E MEDIDA PELA AREA REAL</t>
  </si>
  <si>
    <t xml:space="preserve">12.005.0085-B</t>
  </si>
  <si>
    <t xml:space="preserve">12.005.0090-0</t>
  </si>
  <si>
    <t xml:space="preserve">ALVENARIA DE BLOCOS DE CONCRETO 20X20X40CM,ASSENTES COM ARGAMASSA DE CIMENTO E AREIA,NO TRACO 1:6,EM PAREDES DE 0,20M DEESPESSURA,DE SUPERFICIE CORRIDA,DE 3,00 A 4,50M DE ALTURA EMEDIDA PELA AREA REAL</t>
  </si>
  <si>
    <t xml:space="preserve">12.005.0090-A</t>
  </si>
  <si>
    <t xml:space="preserve">12.005.0095-1</t>
  </si>
  <si>
    <t xml:space="preserve">ALVENARIA DE BLOCOS DE CONCRETO 20X20X40CM,ASSENTES COM ARGAMASSA DE CIMENTO E AREIA,NO TRACO 1:6,EM PAREDES DE 0,20M DEESPESSURA,COM VAOS OU ARESTAS,DE 3,00 A 4,50M DE ALTURA E MEDIDA PELA AREA REAL</t>
  </si>
  <si>
    <t xml:space="preserve">12.005.0095-B</t>
  </si>
  <si>
    <t xml:space="preserve">12.005.0100-0</t>
  </si>
  <si>
    <t xml:space="preserve">ALVENARIA DE BLOCOS DE CONCRETO 10X20X40CM,ASSENTES COM ARGAMASSA DE CIMENTO,CAL HIDRATADA ADITIVADA E AREIA,NO TRACO 1:1:10,EM PAREDES DE 0,10M DE ESPESSURA,DE SUPERFICIE CORRIDA,ATE 3,00M DE ALTURA E MEDIDA PELA AREA REAL</t>
  </si>
  <si>
    <t xml:space="preserve">12.005.0100-A</t>
  </si>
  <si>
    <t xml:space="preserve">12.005.0103-1</t>
  </si>
  <si>
    <t xml:space="preserve">ALVENARIA DE BLOCOS DE CONCRETO 10X20X40CM,ASSENTES COM ARGAMASSA DE CIMENTO,CAL HIDRATADA ADITIVADA E AREIA,NO TRACO 1:1:10,EM PAREDES DE 0,10M DE ESPESSURA,COM VAOS OU ARESTAS,ATE 3,00M DE ALTURA E MEDIDA PELA AREA REAL</t>
  </si>
  <si>
    <t xml:space="preserve">12.005.0103-B</t>
  </si>
  <si>
    <t xml:space="preserve">12.005.0105-0</t>
  </si>
  <si>
    <t xml:space="preserve">ALVENARIA DE BLOCOS DE CONCRETO 10X20X40CM,ASSENTES COM ARGAMASSA DE CIMENTO,CAL HIDRATADA ADITIVADA E AREIA,NO TRACO 1:1:10,EM PAREDES DE 0,10M DE ESPESSURA,DE SUPERFICIE CORRIDA,DE 3,00M A 4,50M DE ALTURA E MEDIDA PELA AREA REAL</t>
  </si>
  <si>
    <t xml:space="preserve">12.005.0105-A</t>
  </si>
  <si>
    <t xml:space="preserve">12.005.0107-1</t>
  </si>
  <si>
    <t xml:space="preserve">ALVENARIA DE BLOCOS DE CONCRETO 10X20X40CM,ASSENTES COM ARGAMASSA DE CIMENTO,CAL HIDRATADA ADITIVADA E AREIA,NO TRACO 1:1:10,EM PAREDES DE 0,10M DE ESPESSURA,COM VAOS OU ARESTAS,DE3,00M A 4,50M DE ALTURA E MEDIDA PELA AREA REAL</t>
  </si>
  <si>
    <t xml:space="preserve">12.005.0107-B</t>
  </si>
  <si>
    <t xml:space="preserve">12.005.0110-0</t>
  </si>
  <si>
    <t xml:space="preserve">ALVENARIA DE BLOCOS DE CONCRETO 15X20X40CM,ASSENTES COM ARGAMASSA DE CIMENTO,CAL HIDRATADA ADITIVADA E AREIA,NO TRACO 1:1:10,EM PAREDES DE 0,15M DE ESPESSURA,DE SUPERFICIE CORRIDA,ATE 3,00M DE ALTURA E MEDIDA PELA AREA REAL</t>
  </si>
  <si>
    <t xml:space="preserve">12.005.0110-A</t>
  </si>
  <si>
    <t xml:space="preserve">12.005.0112-1</t>
  </si>
  <si>
    <t xml:space="preserve">ALVENARIA DE BLOCOS DE CONCRETO 15X20X40CM,ASSENTES COM ARGAMASSA DE CIMENTO,CAL HIDRATADA ADITIVADA E AREIA,NO TRACO 1:1:10,EM PAREDES DE 0,15M DE ESPESSURA,COM VAOS OU ARESTAS,ATE 3,00M DE ALTURA E MEDIDA PELA AREA REAL</t>
  </si>
  <si>
    <t xml:space="preserve">12.005.0112-B</t>
  </si>
  <si>
    <t xml:space="preserve">12.005.0115-0</t>
  </si>
  <si>
    <t xml:space="preserve">ALVENARIA DE BLOCOS DE CONCRETO 15X20X40CM,ASSENTES COM ARGAMASSA DE CIMENTO,CAL HIDRATADA ADITIVADA E AREIA,NO TRACO 1:1:10,EM PAREDES DE 0,15M DE ESPESSURA,DE SUPERFICIE CORRIDA,DE 3,00M A 4,50M DE ALTURA E MEDIDA PELA AREA REAL</t>
  </si>
  <si>
    <t xml:space="preserve">12.005.0115-A</t>
  </si>
  <si>
    <t xml:space="preserve">12.005.0117-1</t>
  </si>
  <si>
    <t xml:space="preserve">ALVENARIA DE BLOCOS DE CONCRETO 15X20X40CM,ASSENTES COM ARGAMASSA DE CIMENTO,CAL HIDRATADA ADITIVADA E AREIA,NO TRACO 1:1:10,EM PAREDES DE 0,15M DE ESPESSURA,COM VAOS OU ARESTAS,DE3,00M A 4,50M DE ALTURA E MEDIDA PELA AREA REAL</t>
  </si>
  <si>
    <t xml:space="preserve">12.005.0117-B</t>
  </si>
  <si>
    <t xml:space="preserve">12.005.0120-0</t>
  </si>
  <si>
    <t xml:space="preserve">ALVENARIA DE BLOCOS DE CONCRETO 20X20X40CM,ASSENTES COM ARGAMASSA DE CIMENTO,CAL HIDRATADA ADITIVADA E AREIA,NO TRACO 1:1:10,EM PAREDES DE 0,20M DE ESPESSURA,DE SUPERFICIE CORRIDA,ATE 3,00M DE ALTURA E MEDIDA PELA AREA REAL</t>
  </si>
  <si>
    <t xml:space="preserve">12.005.0120-A</t>
  </si>
  <si>
    <t xml:space="preserve">12.005.0122-1</t>
  </si>
  <si>
    <t xml:space="preserve">ALVENARIA DE BLOCOS DE CONCRETO 20X20X40CM,ASSENTES COM ARGAMASSA DE CIMENTO,CAL HIDRATADA ADITIVADA E AREIA NO TRACO 1:1:10,EM PAREDES DE 0,20M DE ESPESSURA,COM VAOS OU ARESTAS,ATE 3,00M DE ALTURA E MEDIDA PELA AREA REAL</t>
  </si>
  <si>
    <t xml:space="preserve">12.005.0122-B</t>
  </si>
  <si>
    <t xml:space="preserve">12.005.0124-0</t>
  </si>
  <si>
    <t xml:space="preserve">ALVENARIA DE BLOCOS DE CONCRETO 20X20X40CM,ASSENTES COM ARGAMASSA DE CIMENTO,CAL HIDRATADA ADITIVADA E AREIA,NO TRACO 1:1:10,EM PAREDES DE 0,20M DE ESPESSURA,DE SUPERFICIE CORRIDA,DE 3,00M A 4,50M DE ALTURA E MEDIDA PELA AREA REAL</t>
  </si>
  <si>
    <t xml:space="preserve">12.005.0124-A</t>
  </si>
  <si>
    <t xml:space="preserve">12.005.0126-1</t>
  </si>
  <si>
    <t xml:space="preserve">ALVENARIA DE BLOCOS DE CONCRETO 20X20X40CM,ASSENTES COM ARGAMASSA DE CIMENTO,CAL HIDRATADA ADITIVADA E AREIA,NO TRACO 1:1:10,EM PAREDES DE 0,20M DE ESPESSURA,COM VAOS OU ARESTAS,DE3,00M A 4,50M DE ALTURA E MEDIDA PELA AREA REAL</t>
  </si>
  <si>
    <t xml:space="preserve">12.005.0126-B</t>
  </si>
  <si>
    <t xml:space="preserve">12.005.0130-1</t>
  </si>
  <si>
    <t xml:space="preserve">ALVENARIA PARA CAIXAS ENTERRADAS,ATE 0,80M DE PROFUNDIDADE,COM BLOCOS DE CONCRETO DE 10X20X40CM,COM ARGAMASSA DE CIMENTOE AREIA,NO TRACO 1:4 E CONCRETO 20MPA,PARA PREENCHIMENTO DOS FUROS DOS MESMOS,EM PAREDES DE MEIA VEZ(0,10M)</t>
  </si>
  <si>
    <t xml:space="preserve">12.005.0130-B</t>
  </si>
  <si>
    <t xml:space="preserve">12.005.0135-1</t>
  </si>
  <si>
    <t xml:space="preserve">ALVENARIA PARA CAIXAS ENTERRADAS,ATE 1,60M DE PROFUNDIDADE,COM BLOCOS DE CONCRETO DE 20X20X40CM,COM ARGAMASSA DE CIMENTOE AREIA,NO TRACO 1:4 E CONCRETO 20MPA,PARA PREENCHIMENTO DOSFUROS DOS MESMOS,EM PAREDES DE UMA VEZ(0,20M)</t>
  </si>
  <si>
    <t xml:space="preserve">12.005.0135-B</t>
  </si>
  <si>
    <t xml:space="preserve">12.005.0140-1</t>
  </si>
  <si>
    <t xml:space="preserve">ALVENARIA PARA CAIXAS ENTERRADAS,ATE 3,00M DE PROFUNDIDADE,COM BLOCOS DE CONCRETO DE 20X20X40CM,COM ARGAMASSA DE CIMENTOE AREIA,NO TRACO 1:4 E CONCRETO 20MPA,PARA PREENCHIMENTO DOSFUROS DOS MESMOS,EM PAREDES DE UMA VEZ(0,20M)</t>
  </si>
  <si>
    <t xml:space="preserve">12.005.0140-B</t>
  </si>
  <si>
    <t xml:space="preserve">12.005.0160-0</t>
  </si>
  <si>
    <t xml:space="preserve">ALVENARIA DE BLOCOS DE CONCRETO ESTRUTURAL 15X20X40CM,ASSENTES COM ARGAMASSA DE CIMENTO E AREIA,NO TRACO 1:8,EM PAREDESDE 0,15M DE ESPESSURA,DE SUPERFICIE CORRIDA ATE 3,00M DE ALTURA E MEDIDA PELA AREA REAL</t>
  </si>
  <si>
    <t xml:space="preserve">12.005.0160-A</t>
  </si>
  <si>
    <t xml:space="preserve">12.005.0165-0</t>
  </si>
  <si>
    <t xml:space="preserve">ALVENARIA DE BLOCOS DE CONCRETO ESTRUTURAL 15X20X40CM,ASSENTES COM ARGAMASSA DE CIMENTO E AREIA,NO TRACO 1:8,EM PAREDESDE 0,15M DE ESPESSURA,COM VAOS OU ARESTAS,ATE 3,00M DE ALTURA E MEDIDA PELA AREA REAL</t>
  </si>
  <si>
    <t xml:space="preserve">12.005.0165-A</t>
  </si>
  <si>
    <t xml:space="preserve">12.005.0170-0</t>
  </si>
  <si>
    <t xml:space="preserve">ALVENARIA DE BLOCOS DE CONCRETO ESTRUTURAL 15X20X40CM,ASSENTES COM ARGAMASSA DE CIMENTO E AREIA,NO TRACO 1:8,EM PAREDESDE 0,15M DE ESPESSURA,DE SUPERFICIE CORRIDA,DE 3,00M ATE 4,50M DE ALTURA E MEDIDA PELA AREA REAL</t>
  </si>
  <si>
    <t xml:space="preserve">12.005.0170-A</t>
  </si>
  <si>
    <t xml:space="preserve">12.005.0175-0</t>
  </si>
  <si>
    <t xml:space="preserve">ALVENARIA DE BLOCOS DE CONCRETO ESTRUTURAL 15X20X40CM,ASSENTES COM ARGAMASSA DE CIMENTO E AREIA,NO TRACO 1:8,EM PAREDESDE 0,15M DE ESPESSURA,COM VAOS OU ARESTAS,DE 3,00M A 4,50M DE ALTURA E MEDIDA PELA AREA REAL</t>
  </si>
  <si>
    <t xml:space="preserve">12.005.0175-A</t>
  </si>
  <si>
    <t xml:space="preserve">12.005.0185-0</t>
  </si>
  <si>
    <t xml:space="preserve">ALVENARIA DE BLOCOS DE CONCRETO ESTRUTURAL 15X20X40CM,ASSENTES COM ARGAMASSA DE CIMENTO,CAL HIDRATADA ADITIVADA E AREIA,NO TRACO 1:1:8,EM PAREDES DE 15CM DE ESPESSURA,DE SUPERFICIECORRIDA ATE 3,00M DE ALTURA E MEDIDA PELA AREA REAL</t>
  </si>
  <si>
    <t xml:space="preserve">12.005.0185-A</t>
  </si>
  <si>
    <t xml:space="preserve">12.005.0190-0</t>
  </si>
  <si>
    <t xml:space="preserve">ALVENARIA DE BLOCOS DE CONCRETO ESTRUTURAL 15X20X40CM,ASSENTES COM ARGAMASSA DE CIMENTO,CAL HIDRATADA ADITIVADA E AREIA,NO TRACO 1:1:8,EM PAREDES DE 15CM DE ESPESSURA,COM VAOS OU ARESTAS,ATE 3,00 DE ALTURA E MEDIDA PELA AREA REAL</t>
  </si>
  <si>
    <t xml:space="preserve">12.005.0190-A</t>
  </si>
  <si>
    <t xml:space="preserve">12.005.0195-0</t>
  </si>
  <si>
    <t xml:space="preserve">ALVENARIA DE BLOCOS DE CONCRETO ESTRUTURAL 15X20X40CM,ASSENTES COM ARGAMASSA DE CIMENTO,CAL HIDRATADA ADITIVADA E AREIA,NO TRACO 1:1:8,EM PAREDES DE 15CM DE ESPESSURA,DE SUPERFICIECORRIDA DE 3,00M A 4,50M DE ALTURA E MEDIDA PELA AREA REAL</t>
  </si>
  <si>
    <t xml:space="preserve">12.005.0195-A</t>
  </si>
  <si>
    <t xml:space="preserve">12.005.0200-0</t>
  </si>
  <si>
    <t xml:space="preserve">ALVENARIA DE BLOCOS DE CONCRETO ESTRUTURAL 15X20X40CM,ASSENTES COM ARGAMASSA DE CIMENTO,CAL HIDRATADA ADITIVADA E AREIA,NO TRACO 1:1:8,EM PAREDES DE 15CM DE ESPESSURA,COM VAOS OU ARESTAS,DE 3,00M A 4,50M DE ALTURA E MEDIDA PELA AREA REAL</t>
  </si>
  <si>
    <t xml:space="preserve">12.005.0200-A</t>
  </si>
  <si>
    <t xml:space="preserve">12.006.0010-0</t>
  </si>
  <si>
    <t xml:space="preserve">PAREDE DE BLOCOS CERAMICOS VAZADOS(COBOGO),DE 10X10X10CM,ASSENTES COM ARGAMASSA DE CIMENTO E AREIA,NO TRACO 1:4,LEVANDOUM VERGALHAO DE 4,2MM EM CADA JUNTA HORIZONTAL,PRESO NAS EXTREMIDADES A ESTRUTURA OU ALVENARIA EXISTENTE</t>
  </si>
  <si>
    <t xml:space="preserve">12.006.0010-A</t>
  </si>
  <si>
    <t xml:space="preserve">12.007.0015-0</t>
  </si>
  <si>
    <t xml:space="preserve">PAREDE DE BLOCOS VAZADOS(COBOGO),DE CIMENTO E AREIA,COM PESODE 4,6KG,29X29X6CM,ASSENTES COMO EM 12.006.0010</t>
  </si>
  <si>
    <t xml:space="preserve">12.007.0015-A</t>
  </si>
  <si>
    <t xml:space="preserve">12.007.0020-0</t>
  </si>
  <si>
    <t xml:space="preserve">PAREDE DE BLOCOS VAZADOS(COBOGO),DE CIMENTO E AREIA,COM PESODE 9,6KG,39X39X7CM,ASSENTES COMO EM 12.006.0010</t>
  </si>
  <si>
    <t xml:space="preserve">12.007.0020-A</t>
  </si>
  <si>
    <t xml:space="preserve">12.007.0025-0</t>
  </si>
  <si>
    <t xml:space="preserve">PAREDE DE BLOCOS VAZADOS(COBOGO),DE CIMENTO E AREIA,COM PESODE 4KG,29X29X10CM,ASSENTES COMO EM 12.006.0010</t>
  </si>
  <si>
    <t xml:space="preserve">12.007.0025-A</t>
  </si>
  <si>
    <t xml:space="preserve">12.007.0030-0</t>
  </si>
  <si>
    <t xml:space="preserve">PAREDE DE BLOCOS VAZADOS(COBOGO),DE CIMENTO E AREIA,COM PESODE 6,2KG,39X21,5X15CM,ASSENTES COMO EM 12.006.0010</t>
  </si>
  <si>
    <t xml:space="preserve">12.007.0030-A</t>
  </si>
  <si>
    <t xml:space="preserve">12.007.0040-0</t>
  </si>
  <si>
    <t xml:space="preserve">PAREDE DE BLOCOS VAZADOS(COBOGO),DE CIMENTO E AREIA,COM PESODE 2,9KG,40X10X10CM,ASSENTES COMO EM 12.006.0010</t>
  </si>
  <si>
    <t xml:space="preserve">12.007.0040-A</t>
  </si>
  <si>
    <t xml:space="preserve">12.007.0045-0</t>
  </si>
  <si>
    <t xml:space="preserve">PAREDE DE BLOCOS VAZADOS(COBOGO),DE CIMENTO E AREIA,COM PESODE 11,2KG,33X33X10CM,ASSENTES COMO EM 12.006.0010</t>
  </si>
  <si>
    <t xml:space="preserve">12.007.0045-A</t>
  </si>
  <si>
    <t xml:space="preserve">12.008.0015-0</t>
  </si>
  <si>
    <t xml:space="preserve">PAREDE DE BLOCOS VAZADOS(COBOGO),EM PLACAS DE CONCRETO,MEDINDO APROXIMADAMENTE 50X50X5CM,FUROS QUADRADOS,ASSENTES COMO 12.006.0010</t>
  </si>
  <si>
    <t xml:space="preserve">12.008.0015-A</t>
  </si>
  <si>
    <t xml:space="preserve">12.008.0020-0</t>
  </si>
  <si>
    <t xml:space="preserve">PAREDE DE BLOCOS VAZADOS(COBOGO),EM PLACAS DE CONCRETO,MEDINDO APROXIMADAMENTE 39X50X8CM,EM VENEZIANA,ASSENTES COMO 12.006.0010</t>
  </si>
  <si>
    <t xml:space="preserve">12.008.0020-A</t>
  </si>
  <si>
    <t xml:space="preserve">12.009.0001-0</t>
  </si>
  <si>
    <t xml:space="preserve">PAREDE DE BLOCOS DE VIDRO NACIONAL,TIPO VENEZIANA,MEDINDO 20X10X8CM,COM ARGAMASSA DE CIMENTO,CAL E AREIA FINA,NO TRACO 1:3:5</t>
  </si>
  <si>
    <t xml:space="preserve">12.009.0001-A</t>
  </si>
  <si>
    <t xml:space="preserve">12.009.0002-0</t>
  </si>
  <si>
    <t xml:space="preserve">PAREDE DE BLOCOS DE VIDRO NACIONAL,TIPO VENEZIANA MEDINDO 20X10X10CM,COM ARGAMASSA DE CIMENTO,CAL E AREIA FINA,NO TRACO1:3:5</t>
  </si>
  <si>
    <t xml:space="preserve">12.009.0002-A</t>
  </si>
  <si>
    <t xml:space="preserve">12.009.0003-0</t>
  </si>
  <si>
    <t xml:space="preserve">PAREDE DE BLOCOS DE VIDRO NACIONAL,TIPO VENEZIANA MEDINDO 20X20X6CM,COM ARGAMASSA DE CIMENTO,CAL E AREIA FINA,NO TRACO 1:3:5</t>
  </si>
  <si>
    <t xml:space="preserve">12.009.0003-A</t>
  </si>
  <si>
    <t xml:space="preserve">12.009.0006-0</t>
  </si>
  <si>
    <t xml:space="preserve">PAREDE DE BLOCOS DE VIDRO NACIONAL CANELADO 20X20X10CM,COM ARGAMASSA DE CIMENTO,CAL E AREIA FINA,NO TRACO 1:3:5</t>
  </si>
  <si>
    <t xml:space="preserve">12.009.0006-A</t>
  </si>
  <si>
    <t xml:space="preserve">12.010.0010-0</t>
  </si>
  <si>
    <t xml:space="preserve">ALVENARIA DE BLOCOS DE CONCRETO CELULAR,MEDINDO 10X30X60CM,ASSENTES COM ARGAMASSA DE CIMENTO,CAL HIDRATADA E AREIA,NO TRACO 1:2:9,EM PAREDES DE 10CM DE ESPESSURA E MEDIDA PELA AREAREAL</t>
  </si>
  <si>
    <t xml:space="preserve">12.010.0010-A</t>
  </si>
  <si>
    <t xml:space="preserve">12.010.0015-0</t>
  </si>
  <si>
    <t xml:space="preserve">ALVENARIA DE BLOCOS DE CONCRETO CELULAR,MEDINDO 20X30X60CM,ASSENTES COM ARGAMASSA DE CIMENTO,CAL HIDRATADA E AREIA,NO TRACO 1:2:9,EM PAREDES DE 20CM DE ESPESSURA E MEDIDA PELA AREAREAL</t>
  </si>
  <si>
    <t xml:space="preserve">12.010.0015-A</t>
  </si>
  <si>
    <t xml:space="preserve">12.010.0020-0</t>
  </si>
  <si>
    <t xml:space="preserve">ALVENARIA DE BLOCOS DE CONCRETO CELULAR,MEDINDO 15X30X60CM,ASSENTES COM ARGAMASSA DE CIMENTO,CAL HIDRATADA E AREIA,NO TRACO 1:2:9,EM PAREDES DE 15CM DE ESPESSURA E MEDIDA PELA AREAREAL</t>
  </si>
  <si>
    <t xml:space="preserve">12.010.0020-A</t>
  </si>
  <si>
    <t xml:space="preserve">12.011.0001-0</t>
  </si>
  <si>
    <t xml:space="preserve">ALVENARIA EM TIJOLO MACICO ECOLOGICO(SOLO-CIMENTO)MEDINDO 15X30X7,5CM,EM PAREDES DE 15CM DE ESPESSURA,ESTRUTURADA COM BARRAS DE ACO CA-50,COLA, REJUNTE E GROUT NO ENTORNO DOS VAOS,VERGAS,BLOCOS E CALHAS,EXCLUSIVE CINTA DE AMARRACAO E ALICERCE</t>
  </si>
  <si>
    <t xml:space="preserve">12.011.0001-A</t>
  </si>
  <si>
    <t xml:space="preserve">12.011.0005-0</t>
  </si>
  <si>
    <t xml:space="preserve">ALVENARIA EM TIJOLO MACICO ECOLOGICO(SOLO-CIMENTO)MEDINDO 12,5X25X6,25CM,EM PAREDES DE 12,5CM DE ESPESSURA, ESTRUTURADACOM BARRAS DE ACO CA-50,COLA,REJUNTE E GROUT NO ENTORNO DOSVAOS,VERGAS,BLOCOS E CALHAS,EXCLUSIVE CINTA DE AMARRACAO E ALICERCE</t>
  </si>
  <si>
    <t xml:space="preserve">12.011.0005-A</t>
  </si>
  <si>
    <t xml:space="preserve">12.012.0001-0</t>
  </si>
  <si>
    <t xml:space="preserve">PAREDE DIVISORIA EM PAINEL CEGO DE CHAPA DE FIBRA DE MADEIRADE DENSIDADE MEDIA,TIPO MDF 15MM DE ESPESSURA,ARMADA SOBRETARUGAMENTO DE SARRAFO,INCLUSIVE MATA-JUNTAS,MEDIDA PELA AREA REAL,FAZENDO AS PORTAS PARTE DO CONJUNTO,EXCLUSIVE SUASFERRAGENS E PINTURA</t>
  </si>
  <si>
    <t xml:space="preserve">12.012.0001-A</t>
  </si>
  <si>
    <t xml:space="preserve">12.012.0002-0</t>
  </si>
  <si>
    <t xml:space="preserve">PAREDE DIVISORIA EM PAINEL CEGO,DE CHAPA DE FIBRA DE MADEIRA(NA PARTE INFERIOR) DE DENSIDADE MEDIA,TIPO MDF,DE 15MM DE ESPESSURA E VIDRO DE 4MM (INCLUSIVE ESTE) NA PARTE SUPERIOR</t>
  </si>
  <si>
    <t xml:space="preserve">12.012.0002-A</t>
  </si>
  <si>
    <t xml:space="preserve">12.013.0010-0</t>
  </si>
  <si>
    <t xml:space="preserve">PAREDE DIVISORIA EM MODULOS TIPO FOLHA DE PORTA DE COMPENSADO,FOLHEADO NAS 2 FACES,DE 60,70 OU 80X210CM,ESPESSURA DE 35MM,MONTANTES EM ACO NAVAL,INCLUSIVE PORTAS,EXCLUSIVE FERRAGENS E PINTURA.FORNECIMENTO E COLOCACAO</t>
  </si>
  <si>
    <t xml:space="preserve">12.013.0010-A</t>
  </si>
  <si>
    <t xml:space="preserve">12.015.0005-0</t>
  </si>
  <si>
    <t xml:space="preserve">PAREDE DIVISORIA COM 35MM DE ESPESSURA,CONSTITUIDA DE PAINELCEGO DE CHAPA DE FIBRA DE MADEIRA PRENSADA,REVESTIDA EM LAMINADO MELAMINICO,COM MIOLO EM COLMEIA,ESTRUTURADO COM MONTANTES DE PERFIL ALUMINIO ANODIZADO NATURAL,EM "L","T",OU "X",FAZENDO AS PORTAS PARTE DO CONJUNTO,EXCLUSIVE SUAS FERRAGENS</t>
  </si>
  <si>
    <t xml:space="preserve">12.015.0005-A</t>
  </si>
  <si>
    <t xml:space="preserve">12.015.0006-0</t>
  </si>
  <si>
    <t xml:space="preserve">PAREDE DIVISORIA COM 35MM DE ESPESSURA,CONSTITUIDA DE PAINELCEGO DE CHAPA DE FIBRA DE MADEIRA PRENSADA,REVESTIDA EM LAMINADO MELAMINICO,COM MIOLO EM COLMEIA,ESTRUTURADO COM MONTANTES DE PERFIL DE ACO NA COR PRETA,EM "L","T",OU "X",FAZENDOAS PORTAS PARTE DO CONJUNTO,EXCLUSIVE SUAS FERRAGENS</t>
  </si>
  <si>
    <t xml:space="preserve">12.015.0006-A</t>
  </si>
  <si>
    <t xml:space="preserve">12.015.0010-0</t>
  </si>
  <si>
    <t xml:space="preserve">PAREDE DIVISORIA COM 35MM DE ESPESSURA,CONSTITUIDA DE PAINELCEGO DE CHAPA DE FIBRA DE MADEIRA PRENSADA,REVESTIDA EM LAMINADO MELAMINICO,COM MIOLO EM LA DE VIDRO,ESTRUTURADO COM MONTANTES DE PERFIL DE ALUMINIO ANODIZADO NATURAL,EM "L","T",OU "X",FAZENDO AS PORTAS PARTE DO CONJUNTO,EXCLUSIVE SUAS FERRAGENS</t>
  </si>
  <si>
    <t xml:space="preserve">12.015.0010-A</t>
  </si>
  <si>
    <t xml:space="preserve">12.015.0014-0</t>
  </si>
  <si>
    <t xml:space="preserve">PAREDE DIVISORIA COM 35MM DE ESPESSURA,CONSTITUIDA DE PAINELCEGO DE CHAPA DE FIBRA DE MADEIRA PRENSADA,REVESTIDA EM LAMINADO MELAMINICO,COM MIOLO DE LA DE VIDRO,ESTRUTURADO COM MONTANTES DE PERFIL DE ACO NA COR PRETA,EM "L","T",OU "X",FAZENDO AS PORTAS PARTE DO CONJUNTO,EXCLUSIVE SUAS FERRAGENS</t>
  </si>
  <si>
    <t xml:space="preserve">12.015.0014-A</t>
  </si>
  <si>
    <t xml:space="preserve">12.015.0015-0</t>
  </si>
  <si>
    <t xml:space="preserve">PAREDE DIVISORIA COM 35MM DE ESPESSURA,CONSTITUIDA DE PAINELCEGO DE CHAPA DE FIBRA DE MADEIRA PRENSADA,REVESTIDA EM CHAPA LAMINADA (COMPOSTA DE CELULOSE COM RESINA,PRENSADA EM AUTOCLAVE),COM MIOLO EM COLMEIA,ESTRUTURADO COM MONTANTES DE PERFIL DE ALUMINIO ANODIZADO NATURAL,EM "L","T",OU "X",FAZENDOAS PORTAS PARTE DO CONJUNTO,EXCLUSIVE SUAS FERRAGENS</t>
  </si>
  <si>
    <t xml:space="preserve">12.015.0015-A</t>
  </si>
  <si>
    <t xml:space="preserve">12.015.0016-0</t>
  </si>
  <si>
    <t xml:space="preserve">PAREDE DIVISORIA COM 35MM DE ESPESSURA,CONSTITUIDA DE PAINELCEGO DE CHAPA DE FIBRA DE MADEIRA PRENSADA,REVESTIDA EM CHAPA LAMINADA (COMPOSTA DE CELULOSE COM RESINA,PRENSADA EM AUTOCLAVE),COM MIOLO EM COLMEIA,ESTRUTURADO COM MONTANTES DE PERFIL DE ACO NA COR PRETA,EM "L","T",OU "X",FAZENDO AS PORTASPARTE DO CONJUNTO,EXCLUSIVE SUAS FERRAGENS</t>
  </si>
  <si>
    <t xml:space="preserve">12.015.0016-A</t>
  </si>
  <si>
    <t xml:space="preserve">12.015.0020-0</t>
  </si>
  <si>
    <t xml:space="preserve">PAREDE DIVISORIA COM 35MM DE ESPESSURA,CONSTITUIDA DE PAINELCEGO DE CHAPA DE FIBRA DE MADEIRA PRENSADA,REVESTIDA EM CHAPA LAMINADA (COMPOSTA DE CELULOSE COM RESINA,PRENSADA EM AUTOCLAVE),MIOLO EM LA DE VIDRO,ESTRUTURADO COM MONTANTES DE PERFIL DE ALUMINIO ANODIZADO NATURAL,EM "L","T" OU "X",FAZENDOAS PORTAS PARTE DO CONJUNTO,EXCLUSIVE SUAS FERRAGENS</t>
  </si>
  <si>
    <t xml:space="preserve">12.015.0020-A</t>
  </si>
  <si>
    <t xml:space="preserve">12.015.0021-0</t>
  </si>
  <si>
    <t xml:space="preserve">PAREDE DIVISORIA COM 35MM DE ESPESSURA,CONSTITUIDA DE PAINELCEGO DE CHAPA DE FIBRA DE MADEIRA PRENSADA,REVESTIDA EM CHAPA LAMINADA(COMPOSTA DE CELULOSE COM RESINA,PRENSADA EM AUTOCLAVE),C/MIOLO EM LA DE VIDRO,ESTRUTURADO C/MONTANTES DE ACONA COR PRETA,EM "L","T" OU "X", FAZENDO AS PORTAS PARTE DOCONJUNTO,EXCLUSIVE SUAS FERRAGENS</t>
  </si>
  <si>
    <t xml:space="preserve">12.015.0021-A</t>
  </si>
  <si>
    <t xml:space="preserve">12.015.0030-0</t>
  </si>
  <si>
    <t xml:space="preserve">PAREDE DIVISORIA COM 35MM DE ESPESSURA,CONSTITUIDA DE PAINELE VIDRO NA PARTE SUPERIOR (EXCLUSIVE ESTE), SENDO O PAINELDE CHAPA DE FIBRA DE MADEIRA PRENSADA,REVESTIDA EM LAMINADOMELAMINICO,COM MIOLO EM COLMEIA,ESTRUTURADO COM MONTANTES DEPERFIL DE ALUMINIO ANODIZADO NATURAL,EM "L","T" OU "X",FAZENDO AS PORTAS PARTE DO CONJUNTO,EXCLUSIVE SUAS FERRAGENS</t>
  </si>
  <si>
    <t xml:space="preserve">12.015.0030-A</t>
  </si>
  <si>
    <t xml:space="preserve">12.015.0031-0</t>
  </si>
  <si>
    <t xml:space="preserve">PAREDE DIVISORIA COM 35MM DE ESPESSURA,CONSTITUIDA DE PAINELE VIDRO NA PARTE SUPERIOR(EXCLUSIVE ESTE),SENDO O PAINEL DECHAPA DE FIBRA DE MADEIRA PRENSADA,REVESTIDA EM LAMINADO MELAMINICO,COM MIOLO EM COLMEIA,ESTRUTURADO COM MONTANTES DE ACO NA COR PRETA,EM "L","T",OU "X",FAZENDO AS PORTAS PARTE DOCONJUNTO,EXCLUSIVE SUAS FERRAGENS</t>
  </si>
  <si>
    <t xml:space="preserve">12.015.0031-A</t>
  </si>
  <si>
    <t xml:space="preserve">12.015.0035-0</t>
  </si>
  <si>
    <t xml:space="preserve">PAREDE DIVISORIA COM 35MM DE ESPESSURA,CONSTITUIDA DE PAINELE VIDRO NA PARTE SUPERIOR(EXCLUSIVE ESTE),SENDO O PAINEL DECHAPA DE FIBRA DE MADEIRA PRENSADA,REVESTIDA EM LAMINADO MELAMINICO,COM MIOLO EM LA DE VIDRO,ESTRUTURADO COM MONTANTESDE PERFIL DE ALUMINIO ANODIZADO NATURAL,EM "L","T",OU "X",FAZENDO AS PORTAS PARTE DO CONJUNTO,EXCLUSIVE SUAS FERRAGENS</t>
  </si>
  <si>
    <t xml:space="preserve">12.015.0035-A</t>
  </si>
  <si>
    <t xml:space="preserve">12.015.0036-0</t>
  </si>
  <si>
    <t xml:space="preserve">PAREDE DIVISORIA COM 35MM DE ESPESSURA,CONSTITUIDA DE PAINELE VIDRO NA PARTE SUPERIOR(EXCLUSIVE ESTE),SENDO O PAINEL DECHAPA DE FIBRA DE MADEIRA PRENSADA,REVESTIDA EM LAMINADO MELAMINICO,COM MIOLO EM LA DE VIDRO,ESTRUTURADO COM MONTANTESDE ACO NA COR PRETA,EM "L","T",OU "X",FAZENDO AS PORTAS PARTE DO CONJUNTO,EXCLUSIVE SUAS FERRAGENS</t>
  </si>
  <si>
    <t xml:space="preserve">12.015.0036-A</t>
  </si>
  <si>
    <t xml:space="preserve">12.015.0040-0</t>
  </si>
  <si>
    <t xml:space="preserve">PAREDE DIVISORIA COM 35MM DE ESPESSURA,CONSTITITUID.DE PAINEL VIDRO NA PARTE SUPERIOR(EXCL.ESTE),SENDO O PAINEL CHAPA FIBRA MADEIRA PRENSADA,REVESTIDA CHAPA LAMINADA(COMPOSTA DE CELULOSE C/RESINA,PRENSADA AUTOCLAVE),C/MIOLO COLMEIA,ESTRUTURADO C/MONTANTES PERFIL ALUMINIO ANODIZADO NATURAL,EM "L","T"OU "X",FAZENDO PORTAS PARTE CONJUNTO,EXCL.SUAS FERRAGENS</t>
  </si>
  <si>
    <t xml:space="preserve">12.015.0040-A</t>
  </si>
  <si>
    <t xml:space="preserve">12.015.0041-0</t>
  </si>
  <si>
    <t xml:space="preserve">PAREDE DIVISORIA COM 35MM ESPESSURA,CONSTITUIDA DE PAINEL EVIDRO NA PARTE SUPERIOR(EXCLUSIVE ESTE),SENDO O PAINEL CHAPAFIBRA MADEIRA PRENSADA,REVESTIDA EM CHAPA LAMINADA(COMPOSTADE CELULOSE COM RESINA,PRENSADA EM AUTOCLAVE),COM MIOLO EMCOLMEIA ESTRUTURADO C/MONTANTES ACO COR PRETA,EM "L","T" OU"X",FAZENDO AS PORTAS PARTE CONJUNTO,EXCL.SUAS FERRAGENS</t>
  </si>
  <si>
    <t xml:space="preserve">12.015.0041-A</t>
  </si>
  <si>
    <t xml:space="preserve">12.015.0045-0</t>
  </si>
  <si>
    <t xml:space="preserve">PAREDE DIVISORIA COM 35MM ESPESSURA,CONSTITUIDA DE PAINEL EVIDRO NA PARTE SUPERIOR(EXCL.ESTE),SENDO PAINEL CHAPA FIBRAMADEIRA PRENSADA,REVESTIDA EM CHAPA LAMINADA(COMPOSTA DE CELULOSE C/RESINA,PRENSADA AUTOCLAVE),C/MIOLO EM LA VIDRO,ESTRUTURADO C/MONTANTES PERFIL ALUMINIO ANODIZADO NATURAL,EM "L","T" OU "X",FAZENDO PORTAS PARTE CONJUNTO,EXCL.SUAS FERRAGENS</t>
  </si>
  <si>
    <t xml:space="preserve">12.015.0045-A</t>
  </si>
  <si>
    <t xml:space="preserve">12.015.0046-0</t>
  </si>
  <si>
    <t xml:space="preserve">PAREDE DIVISORIA COM 35MM DE ESPESSURA,CONSTITUIDA DE PAINELE VIDRO NA PARTE SUPERIOR(EXCL.ESTE),SENDO PAINEL DE CHAPAFIBRA MADEIRA PRENSADA,REVESTIDA EM CHAPA LAMINADA(COMPOSTADE CELULOSE C/RESINA,PRENSADA AUTOCLAVE),C/MIOLO EM LA DE VIDRO,ESTRUTURADO C/MONTANTES ACO COR PRETA,EM "L","T" OU "X",FAZENDO AS PORTAS PARTE DO CONJUNTO,EXCLUSIVE SUAS FERRAGENS</t>
  </si>
  <si>
    <t xml:space="preserve">12.015.0046-A</t>
  </si>
  <si>
    <t xml:space="preserve">12.015.0060-0</t>
  </si>
  <si>
    <t xml:space="preserve">PAREDE DIVISORIA COM 35MM DE ESPESSURA,CONSTITUIDA DE PAINELCEGO ATE ALTURA DE 1,10M E ACIMA DE 2,10M,COM VIDRO ENTRE 1,10 E 2,10M(EXCLUSIVE ESTE),REVESTIDA EM LAMINADO MELAMINICO,COM MIOLO EM COLMEIA,ESTRUTURADO COM MONTANTES DE PERFIL DEALUMINIO ANODIZADO NATURAL,EM "L","T" OU "X",FAZENDO AS PORTAS PARTE DO CONJUNTO,EXCLUSIVE SUAS FERRAGENS</t>
  </si>
  <si>
    <t xml:space="preserve">12.015.0060-A</t>
  </si>
  <si>
    <t xml:space="preserve">12.015.0061-0</t>
  </si>
  <si>
    <t xml:space="preserve">PAREDE DIVISORIA COM 35MM DE ESPESSURA,CONSTITUIDA DE PAINELCEGO ATE ALTURA DE 1,10M E ACIMA DE 2,10M,COM VIDRO ENTRE 1,10 E 2,10M(EXCLUSIVE ESTE),REVESTIDA EM LAMINADO MELAMINICO,COM MIOLO EM COLMEIA,ESTRUTURADO COM MONTANTES DE ACO NA COR PRETA,EM "L","T" OU "X",FAZENDO AS PORTAS PARTE DO CONJUNTO,EXCLUSIVE SUAS FERRAGENS</t>
  </si>
  <si>
    <t xml:space="preserve">12.015.0061-A</t>
  </si>
  <si>
    <t xml:space="preserve">12.015.0065-0</t>
  </si>
  <si>
    <t xml:space="preserve">PAREDE DIVISORIA COM 35MM DE ESPESSURA,CONSTITUIDA DE PAINELCEGO ATE ALTURA DE 1,10M E ACIMA DE 2,10M,COM VIDRO ENTRE 1,10 E 2,10M(EXCLUSIVE ESTE),REVESTIDA EM LAMINADO MELAMINICOCOM MIOLO EM LA DE VIDRO,ESTRUTURADO COM MONTANTES DE PERFIL DE ALUMINIO ANODIZADO NATURAL,EM "L","T" OU "X",FAZENDO ASPORTAS PARTE DO CONJUNTO,EXCLUSIVE FERRAGENS</t>
  </si>
  <si>
    <t xml:space="preserve">12.015.0065-A</t>
  </si>
  <si>
    <t xml:space="preserve">12.015.0066-0</t>
  </si>
  <si>
    <t xml:space="preserve">PAREDE DIVISORIA COM 35MM DE ESPESSURA,CONSTITUIDA DE PAINELCEGO ATE ALTURA DE 1,10M E ACIMA DE 2,10M,COM VIDRO ENTRE 1,10 E 2,10M(EXCLUSIVE ESTE),REVESTIDA EM LAMINADO MELAMINICOCOM MIOLO EM LA DE VIDRO,ESTRUTURADO COM MONTANTES DE ACO NA COR PRETA,EM "L","T",OU "X",FAZENDO AS PORTAS PARTE DO CONJUNTO,EXCLUSIVE SUAS FERRAGENS</t>
  </si>
  <si>
    <t xml:space="preserve">12.015.0066-A</t>
  </si>
  <si>
    <t xml:space="preserve">12.015.0070-0</t>
  </si>
  <si>
    <t xml:space="preserve">PAREDE DIVISORIA COM 35MM ESPESSURA,CONSTITUIDA DE PAINEL CEGO ATE ALTUTA DE 1,10M E ACIMA DE 2,10M,VIDRO ENTRE 1,10 E 2,10M(EXCL.ESTE),REVEST.EM CHAPA LAMINADA(COMPOSTA DE CELULOSE C/RESINA PRENSADA EM AUTOCLAVE),MIOLO EM COLMEIA,ESTRUTURADO C/MONTANTES PERFIL ALUMINIO ANODIZADO NATURAL,EM "L","T"OU X",FAZENDO AS PORTAS PARTE DO CONJ.,EXCL.SUAS FERRAGENS</t>
  </si>
  <si>
    <t xml:space="preserve">12.015.0070-A</t>
  </si>
  <si>
    <t xml:space="preserve">12.015.0071-0</t>
  </si>
  <si>
    <t xml:space="preserve">PAREDE DIVISORIA COM 35MM ESPESSURA,CONSTITUIDA DE PAINEL CEGO ATE ALTURA DE 1,10M E ACIMA DE 2,10M VIDRO ENTRE 1,10 E 2,10M(EXCL.ESTE),REVEST.EM CHAPA LAMINADA(COMPOSTA DE CELULOSE C/RESINA PRENSADA EM AUTOCLAVE),MIOLO EM COLMEIA,ESTRUTURADO C/MONTANTES DE ACO NA COR PRETA,EM "L","T" OU "X",FAZENDOAS PORTAS PARTE DO CONJUNTO,EXCLUSIVE SUAS FERRAGENS</t>
  </si>
  <si>
    <t xml:space="preserve">12.015.0071-A</t>
  </si>
  <si>
    <t xml:space="preserve">12.015.0075-0</t>
  </si>
  <si>
    <t xml:space="preserve">PAREDE DIVISORIA COM 35MM ESPESSURA,CONSTITUIDA DE PAINEL CEGO ATE ALTURA DE 1,10M E ACIMA DE 2,10M,VIDRO ENTRE 1,10 E 2,10M(EXCL.ESTE),REVEST.EM CHAPA LAMINADA(COMPOSTA DE CELULOSE C/RESINA PRENSADA EM AUTOCLAVE),MIOLO EM LA DE VIDRO,ESTRUT.C/MONTANTES PERFIL ALUMINIO ANODIZADO NATURAL,EM "L","T" OU "X",FAZENDO AS PORTAS PARTE DO CONJ.,EXCL.SUAS FERRAGENS</t>
  </si>
  <si>
    <t xml:space="preserve">12.015.0075-A</t>
  </si>
  <si>
    <t xml:space="preserve">12.015.0076-0</t>
  </si>
  <si>
    <t xml:space="preserve">PAREDE DIVISORIA COM 35MM ESPESSURA,CONSTITUIDA DE PAINEL CEGO ATE ALTURA DE 1,10M E ACIMA DE 2,10M,VIDRO ENTRE 1,10 E 2,10M(EXCL.ESTE),REVEST.EM CHAPA LAMINADA(COMPOSTA DE CELULOSE C/RESINA PRENSADA EM AUTOCLAVE),MIOLO EM LA DE VIDRO,ESTRUT.C/MONTANTES DE ACO NA COR PRETA,EM "L","T" OU "X",FAZENDOAS PORTAS PARTE DO CONJUNTO,EXCLUSIVE SUAS FERRAGENS</t>
  </si>
  <si>
    <t xml:space="preserve">12.015.0076-A</t>
  </si>
  <si>
    <t xml:space="preserve">12.016.0004-0</t>
  </si>
  <si>
    <t xml:space="preserve">PAREDE DRYWALL C/ESP.73MM,ESTRUT.C/MONTANTES SIMPLES AUTOPORTANTES 48MM,FIXADOS A GUIAS HORIZONTAIS 48MM,AMBOS ACO GALV.C/ESP.0,5MM,C/DUAS CHAPAS GESSO ACARTONADO STANDARD,ESP.12,5MM,LARG.1200MM,FIXADA AOS MONTANTES POR MEIO DE PARAFUSOS,C/TRATAMENTO JUNTAS C/MASSA E FITA P/UNIF.DA SUPERF.DAS CHAPASDE GESSO ACARTONADO,APLIC.EM AREAS SECAS.FORN.E COLOCACAO</t>
  </si>
  <si>
    <t xml:space="preserve">12.016.0004-A</t>
  </si>
  <si>
    <t xml:space="preserve">12.016.0006-0</t>
  </si>
  <si>
    <t xml:space="preserve">PAREDE DRYWALL C/ESP.73MM,ESTRUT.C/MONT.SIMPL.AUTOPORT.48MM,FIXADOS A GUIAS HORIZ.48MM,AMBOS ACO GALV.ESP.0,5MM,C/DUAS CHAPAS GESSO ACART.STANDARD,C/ADICAO LA MINERAL,ESP.12,5MM,LARG.1200MM,FIX.MONTANT.POR MEIO DE PARAFUSOS,C/TRATAMENTO JUNTAS C/MASSA E FITA P/UNIF.DA SUPERF.DAS CHAPAS DE GESSO ACARTONADO,APLIC.EM AREAS SECAS.FORNECIMENTO E COLOCACAO</t>
  </si>
  <si>
    <t xml:space="preserve">12.016.0006-A</t>
  </si>
  <si>
    <t xml:space="preserve">12.016.0008-0</t>
  </si>
  <si>
    <t xml:space="preserve">PAREDE DRYWALL,C/ESP.95MM,ESTRUT.C/MONTANTES SIMPLES AUTOPORTANTES 70MM,FIXADOS A GUIAS HORIZONTAIS 70MM,AMBOS ACO GALV.C/ESP.0,5MM,C/DUAS CHAPAS GESSO ACARTONADO STANDARD,ESP.12,5MM,LARG.1200MM,FIXADA AOS MONTANTES POR MEIO DE PARAFUSOS,C/TRATAMENTO JUNTAS C/MASSA E FITA P/UNIF.DA SUPERF.DAS CHAPASDE GESSO ACARTONADO,APLIC.EM AREAS SECAS.FORN. E COLOCACAO</t>
  </si>
  <si>
    <t xml:space="preserve">12.016.0008-A</t>
  </si>
  <si>
    <t xml:space="preserve">12.016.0010-0</t>
  </si>
  <si>
    <t xml:space="preserve">PAREDE DRYWALL,C/ESP.95MM,ESTRUT.C/MONTANTES SIMPLES AUTOPORTANTES 70MM,FIX.A GUIAS HORIZONTAIS 70MM,AMBOS ACO GALV.ESP.0,5MM,C/DUAS CHAPAS GESSO ACARTONADO STANDARD,C/ADICAO DE LAMINERAL,ESP.12,5MM,LARG.1200MM,FIX.MONTANT.POR MEIO DE PARAFUSOS,C/TRATAMENTO JUNTAS C/MASSA E FITA P/UNIF.SUPERF.DAS CHAPAS DE GESSO ACARTONADO,APLIC.AREAS SECAS.FORN.E COLOCACAO</t>
  </si>
  <si>
    <t xml:space="preserve">12.016.0010-A</t>
  </si>
  <si>
    <t xml:space="preserve">12.016.0012-0</t>
  </si>
  <si>
    <t xml:space="preserve">PAREDE DRYWALL C/ESP.120MM,ESTRUT.C/MONTANTES SIMPLES AUTOPORTANTES 70MM,FIXADOS A GUIAS HORIZONTAIS 70MM,AMBOS ACO GALV.ESP.0,5MM,C/QUATRO CHAPAS GESSO ACARTONADO STANDARD,ESP.12,5MM,LARG.1200MM,FIXADA AOS MONTANTES POR MEIO DE PARAFUSOS,C/TRATAMENTO DE JUNTAS C/MASSA E FITA P/UNIF.DA SUPERF.DAS CHAPAS GESSO ACARTONADO,APLIC.AREAS SECAS.FORN.E COLOCACAO</t>
  </si>
  <si>
    <t xml:space="preserve">12.016.0012-A</t>
  </si>
  <si>
    <t xml:space="preserve">12.016.0014-0</t>
  </si>
  <si>
    <t xml:space="preserve">PAREDE DRYWALL ESP.120MM,ESTRUT.MONTANTES SIMPLES AUTOPORTANTES 70MM,GUIAS HORIZONTAIS 70MM,AMBOS ACO GALV.ESP.0,5MM,C/QUATRO CHAPAS GESSO ACARTONADO STANDARD,ADICAO DE LA MINERAL,ESP.12,5MM,LARG.1200MM,FIXADA AOS MONTANTES MEIO DE PARAFUSOS C/TRATAMENTO JUNTAS C/MASSA E FITA P/UNIF.DA SUPERF.DAS CHAPAS DE GESSO ACARTONADO,APLIC.AREAS SECAS.FORN.E COLOCACAO</t>
  </si>
  <si>
    <t xml:space="preserve">12.016.0014-A</t>
  </si>
  <si>
    <t xml:space="preserve">12.016.0016-0</t>
  </si>
  <si>
    <t xml:space="preserve">PAREDE DRYWALL ESP.140MM,ESTRUT.C/MONTANTES SIMPLES AUTOPORTANTES 90MM,A GUIAS HORIZONTAIS 90MM,AMBOS ACO GALV.C/ESP.0,5MM,C/QUATRO CHAPAS DE GESSO ACARTONADO STANDARD,ESP.12,5MM,LARG.1200MM,FIXADA AOS MONTANTES POR MEIO DE PARAFUSOS C/TRATAMENTO JUNTAS C/MASSA E FITA P/UNIF.DA SUPERF.DAS CHAPAS DEGESSO ACARTONADO.APLIC.EM AREAS SECAS.FORN.E COLOCACAO</t>
  </si>
  <si>
    <t xml:space="preserve">12.016.0016-A</t>
  </si>
  <si>
    <t xml:space="preserve">12.016.0018-0</t>
  </si>
  <si>
    <t xml:space="preserve">PAREDE DRYWALL ESP.140MM,ESTRUT.MONTANTES SIMPLES AUTOPORTANTES 90MM,A GUIAS HORIZONTAIS 90MM,AMBOS ACO GALV.ESP.0,5MM,C/QUATRO CHAPAS GESSO ACARTONADO STANDARD,ADICAO LA MINERAL,ESP.12,5MM,LARG.1200MM,FIX.AOS MONTANTES P/MEIO DE PARAFUSOS,C/TRATAMENTO DE JUNTAS C/MASSA E FITA P/UNIF.DA SUPERF.DAS CHAPAS DE GESSO ACARTONADO.APLIC.EM AREAS SECAS.FORN.E COLOC.</t>
  </si>
  <si>
    <t xml:space="preserve">12.016.0018-A</t>
  </si>
  <si>
    <t xml:space="preserve">12.016.0020-0</t>
  </si>
  <si>
    <t xml:space="preserve">PAREDE DRYWALL ESP.73MM,ESTRUT.MONTANTES SIMPL.AUTOPORTANTES48MM,ESPACADOS ENTRE SI A CADA 400MM,FIX.A GUIAS HORIZONTAIS 48MM,AMBOS ACO GALV.ESP.0,5MM,C/1 CHAPA GESSO ACARTONADO STANDARD E UMA RU(RESIST.A UMIDADE),ESP.12,5MM,LARG.1200MM,C/TRATAMENTO JUNTAS C/MASSA E FITA P/UNIF.DA SUPERF.DAS CHAPASDE GESSO ACARTONADO.APLICAC.AREA SECA E UMIDA.FORN.COLOC.</t>
  </si>
  <si>
    <t xml:space="preserve">12.016.0020-A</t>
  </si>
  <si>
    <t xml:space="preserve">12.016.0022-0</t>
  </si>
  <si>
    <t xml:space="preserve">PAREDE DRYWALL ESP.73MM,C/MONTANTES AUTOPORTANTES 48MM,ESPACADOS ENTRE SI A CADA 400MM,GUIAS HORIZONTAIS 48MM,AMBOS ACOGALV.ESP.0,5MM,C/1 CHAPA GESSO ACARTONADO STANDARD E UMA RU(RESIST.UMIDADE),ADICAO LA MINERAL,ESP.12,5MM,LARG.1200MM,TRATAMENTO JUNTAS C/MASSA E FITA P/UNIF.DA SUPERF.DAS CHAPAS DEGESSO ACARTONADO.APLIC.EM AREA SECA E UMIDA.FORN.E COLOC.</t>
  </si>
  <si>
    <t xml:space="preserve">12.016.0022-A</t>
  </si>
  <si>
    <t xml:space="preserve">12.016.0024-0</t>
  </si>
  <si>
    <t xml:space="preserve">PAREDE DRYWALL ESP.78MM,ESTRUT.MONTANTES AUTOPORTANTES 48MM,ESPACADAS ENTRE SI A CADA 400MM,GUIAS HORIZONTAIS 48MM,AMBOSACO GALV.ESP.0,5MM,C/DUAS CHAPAS GESSO ACARTONADO,RU(RESISTENTE A UMIDADE),ESP.15MM,LARG.1200MM,C/TRATAMENTO DE JUNTASC/MASSA E FITA P/UNIF.DA SUPERF.DAS CHAPAS DE GESSO ACARTONADO.APLICACAO EM AREA SECA E UMIDA.FORNECIMENTO E COLOCACAO</t>
  </si>
  <si>
    <t xml:space="preserve">12.016.0024-A</t>
  </si>
  <si>
    <t xml:space="preserve">12.016.0026-0</t>
  </si>
  <si>
    <t xml:space="preserve">PAREDE DRYWALL ESP.78MM,ESTRUT.MONTANTES AUTOPORTANTES 48MM,ESPACADOS ENTRE SI A CADA 400MM,GUIAS HORIZONTAIS 48MM,AMBOSACO GALV.ESP.0,5MM,C/DUAS CHAPAS GESSO ACARTONADO,RU(RESISTENTE UMIDADE),ADICAO DE LA MINERAL,ESP.15MM,LARG.1200MM,C/TRATAMENTO JUNTAS C/MASSA E FITA P/UNIF.DA SUPERF.DAS CHAPAS DE GESSO ACARTONADO.APLIC.EM AREA SECA E UMIDA.FORN.E COLOC.</t>
  </si>
  <si>
    <t xml:space="preserve">12.016.0026-A</t>
  </si>
  <si>
    <t xml:space="preserve">12.016.0028-0</t>
  </si>
  <si>
    <t xml:space="preserve">PAREDE DRYWALL ESP.78MM,ESTRUT.MONTANTES AUTOPORTANTES 48MM,ESPACADOS ENTRE SI A CADA 400MM,GUIAS HORIZONTAIS 48MM,AMBOSACO GALV.ESP.0,5MM,C/UMA CHAPA GESSO ACARTONADO,STANDARD EOUTRA RF(RESISTENTE AO FOGO),ESP.15MM,LARG.1200MM,C/TRATAMENTO DE JUNTAS C/MASSA E FITA P/UNIF.DA SUPERF.DAS CHAPAS DE GESSO ACARTONADO.APLIC.EM AREA SECA E UMIDA.FORN.E COLOCACAO</t>
  </si>
  <si>
    <t xml:space="preserve">12.016.0028-A</t>
  </si>
  <si>
    <t xml:space="preserve">12.016.0030-0</t>
  </si>
  <si>
    <t xml:space="preserve">PAREDE DRYWALL ESP.78MM,ESTRUT.MONTANTES AUTOPORTANTES 48MM,ESPACADOS ENTRE SI A CADA 400MM,GUIAS HORIZONTAIS 48MM,AMBOSACO GALV.ESP.0,5MM,C/UMA CHAPA GESSO ACARTONADO,STANDARD EOUTRA RF(RESISTENTE FOGO),ADICAO LA MINERAL,ESP.15MM,LARG.1200MM,TRATAMENTO JUNTAS C/MASSA E FITA P/UNIF.DA SUPERF.DAS CHAPAS DE GESSO ACARTONADO.APLIC.AREA SECA E UMIDA.FORN.COL.</t>
  </si>
  <si>
    <t xml:space="preserve">12.016.0030-A</t>
  </si>
  <si>
    <t xml:space="preserve">12.016.0032-0</t>
  </si>
  <si>
    <t xml:space="preserve">PAREDE DRYWALL ESP.78MM,ESTRUT.MONTANTES AUTOPORTANTES 48MM,ESPACADOS ENTRE SI A CADA 400MM,GUIAS HORIZONTAIS 48MM,AMBOSACO GALV.ESP.0,5MM,C/DUAS CHAPAS GESSO ACARTONADO,RF(RESISTENTE AO FOGO),ESP.15MM,LARG.1200MM,C/TRATAMENTO DE JUNTAS C/MASSA E FITA P/UNIF.DA SUPERF.DAS CHAPAS DE GESSO ACARTONADO.APLICACAO EM AREA SECA E UMIDA.FORNECIMENTO E COLOCACAO</t>
  </si>
  <si>
    <t xml:space="preserve">12.016.0032-A</t>
  </si>
  <si>
    <t xml:space="preserve">12.016.0034-0</t>
  </si>
  <si>
    <t xml:space="preserve">PAREDE DRYWALL ESP.78MM,ESTRUT.MONTANTES AUTOPORTANTES 48MM,ESPACADOS ENTRE SI A CADA 400MM,GUIAS HORIZONTAIS 48MM,AMBOSACO GALV.ESP.0,5MM,C/DUAS CHAPAS GESSO ACARTONADO,RF(RESISTENTE AO FOGO),ADICAO LA MINERAL,ESP.15MM,LARG.1200MM,C/TRATAMENTO DE JUNTAS C/MASSA E FITA P/UNIF.DA SUPERF.DAS CHAPAS DE GESSO ACARTONADO.APLIC.EM AREA SECA E UMIDA.FORN.E COLOC.</t>
  </si>
  <si>
    <t xml:space="preserve">12.016.0034-A</t>
  </si>
  <si>
    <t xml:space="preserve">12.020.0001-0</t>
  </si>
  <si>
    <t xml:space="preserve">PAREDE DIVISORIA P/SANITARIOS E BANHEIROS,DE MARMORITE CINZACLARO,GRANA BRANCA,3,5CM ESPESSURA,CHUMBADA NO PISO E PAREDE,INCL.FUNDICAO,POLIMENTO MANUAL E COLOCACAO,ESPELHO C/5CM ESPESSURA,CHUMBADO NO PISO E FIXADO NA DIVISORIA EM 3 PONTOSNA SUA ALTURA,POR ESTRIBOS PREVIAMENTE DEIXADOS NA FUNDICAODA PLACA,CONF.PROJ.Nº6000/EMOP,EXCL.PORTAS E SUAS FERRAGENS</t>
  </si>
  <si>
    <t xml:space="preserve">12.020.0001-A</t>
  </si>
  <si>
    <t xml:space="preserve">12.025.0001-0</t>
  </si>
  <si>
    <t xml:space="preserve">PAREDE DIVISORIA PARA SANITARIOS EM PLACA DE MARMORE BRANCONACIONAL COM 3CM DE ESPESSURA,POLIDO NAS DUAS FACES,APOIADANO PISO E NA PAREDE,EXCLUSIVE FORNECIMENTO DAS FERRAGENS DEFIXACAO DO MARMORE,PORTAS E SUAS FERRAGENS(VIDE ITENS 14.007.0085 E 14.007.0200).FORNECIMENTO E COLOCACAO</t>
  </si>
  <si>
    <t xml:space="preserve">12.025.0001-A</t>
  </si>
  <si>
    <t xml:space="preserve">12.030.0001-0</t>
  </si>
  <si>
    <t xml:space="preserve">PAREDE DIVISORIA PARA SANITARIOS E BANHEIROS DE PLACA DE CONCRETO ARMADO FCK=15MPA,COM 3,5CM DE ESPESSURA,CHUMBADAS NO PISO E NA PAREDE,ESPELHO COM 5CM DE ESPESSURA,CHUMBADO NO PISO E FIXADO NA DIVISORIA EM 3 PONTOS NA SUA ALTURA,POR ESTRIBOS PREVIAMENTE DEIXADOS NA FUNDICAO DA PLACA,CONFORME PROJETO Nº6001/EMOP,EXCLUSIVE REVESTIMENTO,PORTAS E SUAS FERRAGENS</t>
  </si>
  <si>
    <t xml:space="preserve">12.030.0001-A</t>
  </si>
  <si>
    <t xml:space="preserve">12.035.0001-0</t>
  </si>
  <si>
    <t xml:space="preserve">PAREDE DIVISORIA PARA SANITARIO EM GRANITO CINZA ANDORINHA,COM 2CM DE ESPESSURA,POLIDA NAS DUAS FACES,FIXACAO PISO OU PAREDE,EXCLUSIVE FERRAGENS PARA FIXACAO.FORNECIMENTO E COLOCACAO</t>
  </si>
  <si>
    <t xml:space="preserve">12.035.0001-A</t>
  </si>
  <si>
    <t xml:space="preserve">12.035.0002-0</t>
  </si>
  <si>
    <t xml:space="preserve">PAREDE DIVISORIA PARA SANITARIO EM GRANITO AMARELO ICARAI,COM 2CM DE ESPESSURA,POLIDA NAS DUAS FACES, FIXACAO PISO OU PAREDE,EXCLUSIVE FERRAGENS PARA FIXACAO.FORNECIMENTO E COLOCACAO</t>
  </si>
  <si>
    <t xml:space="preserve">12.035.0002-A</t>
  </si>
  <si>
    <t xml:space="preserve">12.035.0005-0</t>
  </si>
  <si>
    <t xml:space="preserve">PAREDE DIVISORIA PARA SANITARIO EM GRANITO CINZA CORUMBA,COM2CM DE ESPESSURA,POLIDA NAS DUAS FACES,FIXACAO PISO OU PAREDE,EXCLUSIVE FERRAGENS PARA FIXACAO.FORNECIMENTO E COLOCACAO</t>
  </si>
  <si>
    <t xml:space="preserve">12.035.0005-A</t>
  </si>
  <si>
    <t xml:space="preserve">12.035.0010-0</t>
  </si>
  <si>
    <t xml:space="preserve">PAREDE DIVISORIA PARA SANITARIO EM GRANITO AMARELO ARABESCO,COM 2CM DE ESPESSURA,POLIDA NAS DUAS FACES,FIXACAO PISO OU PAREDE,EXCLUSIVE FERRAGENS PARA FIXACAO.FORNECIMENTO E COLOCACAO</t>
  </si>
  <si>
    <t xml:space="preserve">12.035.0010-A</t>
  </si>
  <si>
    <t xml:space="preserve">12.035.0015-0</t>
  </si>
  <si>
    <t xml:space="preserve">PAREDE DIVISORIA PARA SANITARIO EM PLACA DE ARDOSIA CINZA,COM 2CM DE ESPESSURA,POLIDA NAS DUAS FACES, FIXACAO PISO OU PAREDE,EXCLUSIVE FERRAGENS PARA FIXACAO.FORNECIMENTO E COLOCACAO</t>
  </si>
  <si>
    <t xml:space="preserve">12.035.0015-A</t>
  </si>
  <si>
    <t xml:space="preserve">12.035.0020-0</t>
  </si>
  <si>
    <t xml:space="preserve">PAREDE DIVISORIA PARA SANITARIO EM GRANITO BRANCO ITAUNAS,COM 2CM DE ESPESSURA,POLIDA NAS DUAS FACES, FIXACAO PISO OU PAREDE,EXCLUSIVE FERRAGENS PARA FIXACAO.FORNECIMENTO E COLOCACAO</t>
  </si>
  <si>
    <t xml:space="preserve">12.035.0020-A</t>
  </si>
  <si>
    <t xml:space="preserve">12.042.0001-0</t>
  </si>
  <si>
    <t xml:space="preserve">ALVENARIA AUTOPORTANTE,EM PAINEIS DE EPS,SISTEMA MONOLITE,ACUSTICO E TERMICO,P/CONSTRUCAO DE ATE 3 PAVIMENTOS,SEM VIGA ESEM COLUNA,REVESTIDA C/MALHA FERRO SOLDADA,14CM ACABADA,C/ARGAMASSA PROJETADA CIMENTO,AREIA E ADITIVOS,TRACO 1:4,C/3CMARGAMASSA CADA LADO,SARRAFIADO,ATE 3 METROS,MEDIDA PELA AREAREAL E COM PESO ACABADO DE 130KG/M2.FORNECIMENTO E ASSENT.</t>
  </si>
  <si>
    <t xml:space="preserve">12.042.0001-A</t>
  </si>
  <si>
    <t xml:space="preserve">12.043.0001-0</t>
  </si>
  <si>
    <t xml:space="preserve">PAREDE DE ACABAMENTO PARA CABINES E PALCOS,CONSTRUIDO COM PANO DE POLIPROPILENO,GRAMATURA 60,COM LARGURA DE 1,40M,EM COR,ESTRUTURADO COM MADEIRA SERRADA DE(2X5)CM.FORNECIMENTO E COLOCACAO</t>
  </si>
  <si>
    <t xml:space="preserve">12.043.0001-A</t>
  </si>
  <si>
    <t xml:space="preserve">12.045.0002-0</t>
  </si>
  <si>
    <t xml:space="preserve">PAINEL DIVISORIO DE CONCRETO LEVE COM EPS,PARA VEDACAO,MEDIDAS APROXIMADAS DE 2,40X0,60X0,10M.FORNECIMENTO E COLOCACAO</t>
  </si>
  <si>
    <t xml:space="preserve">12.045.0002-A</t>
  </si>
  <si>
    <t xml:space="preserve">12.050.0001-0</t>
  </si>
  <si>
    <t xml:space="preserve">ALVENARIA ESTRUTURAL DE TIJOLOS CERAMICOS 14X19X29CM,APARENTES,ESPESSURA 14CM,COM QUALIDADE E RESISTENCIA A COMPRESSAO CONFORME NORMAS DA ABNT,ASSENTES COM ARGAMASSA DE CIMENTO E AREIA,NO TRACO 1:3,SUPERFICIES COM VAOS E ARESTAS,CONFORME PROJETO CEHAB</t>
  </si>
  <si>
    <t xml:space="preserve">12.050.0001-A</t>
  </si>
  <si>
    <t xml:space="preserve">12.050.0005-0</t>
  </si>
  <si>
    <t xml:space="preserve">ALVENARIA ESTRUTURAL DE TIJOLOS CERAMICOS "U" 14X19X29CM,APARENTES,ESPESSURA 14CM,COM QUALIDADE E RESISTENCIA A COMPRESSAO CONFORME NORMAS DA ABNT,ASSENTES COM ARGAMASSA DE CIMENTOE AREIA,NO TRACO 1:3,PARA EXECUCAO DE VERGAS E CINTAS DE AMARRACAO,EXCLUSIVE CONCRETAGEM,CONFORME PROJETO CEHAB</t>
  </si>
  <si>
    <t xml:space="preserve">12.050.0005-A</t>
  </si>
  <si>
    <t xml:space="preserve">12.050.0010-0</t>
  </si>
  <si>
    <t xml:space="preserve">ALVENARIA ESTRUTURAL DE TIJOLOS CERAMICOS "L" 14X19X29CM,APARENTES,ESPESSURA 14CM,COM QUALIDADE E RESISTENCIA A COMPRESSAO CONFORME NORMAS DA ABNT,ASSENTES COM ARGAMASSA DE CIMENTOE AREIA,NO TRACO 1:3,PARA EXECUCAO DE CINTAS PARA APOIO DELAJE PRE-MOLDADA,INCLUSIVE CORTES DOS BLOCOS,CONFORME PROJETO CEHAB</t>
  </si>
  <si>
    <t xml:space="preserve">12.050.0010-A</t>
  </si>
  <si>
    <t xml:space="preserve">12.050.0015-0</t>
  </si>
  <si>
    <t xml:space="preserve">REVESTIMENTO DE VIGAS DE CONCRETO COM PLACAS DE TIJOLOS CERAMICOS 14X19X29CM,APARENTES,COM QUALIDADE E RESISTENCIA A COMPRESSAO CONFORME NORMAS DA ABNT,ASSENTES COM ARGAMASSA DE CIMENTO E AREIA,NO TRACO 1:3,INCLUSIVE CORTES DOS BLOCOS,CONFORME PROJETO CEHAB</t>
  </si>
  <si>
    <t xml:space="preserve">12.050.0015-A</t>
  </si>
  <si>
    <t xml:space="preserve">12.050.0020-0</t>
  </si>
  <si>
    <t xml:space="preserve">ALVENARIA ESTRUTURAL DE TIJOLOS CERAMICOS 14X19X29CM,APARENTES,ESPESSURA 14CM,COM QUALIDADE E RESISTENCIA A COMPRESSAO CONFORME NORMAS DA ABNT,ASSENTES COM ARGAMASSA DE CIMENTO E AREIA,NO TRACO 1:3,PARA EXECUCAO DE EMPENAS DE COBERTURA,INCLUSIVE CORTES DOS BLOCOS,CONFORME PROJETO CEHAB</t>
  </si>
  <si>
    <t xml:space="preserve">12.050.0020-A</t>
  </si>
  <si>
    <t xml:space="preserve">13.001.0010-1</t>
  </si>
  <si>
    <t xml:space="preserve">CHAPISCO EM SUPERFICIE DE CONCRETO OU ALVENARIA,COM ARGAMASSA DE CIMENTO E AREIA,NO TRACO 1:3,COM 5MM DE ESPESSURA</t>
  </si>
  <si>
    <t xml:space="preserve">13.001.0010-B</t>
  </si>
  <si>
    <t xml:space="preserve">13.001.0011-0</t>
  </si>
  <si>
    <t xml:space="preserve">CHAPISCO EM SUPERFICIE DE CONCRETO OU ALVENARIA,COM ARGAMASSA DE CIMENTO E AREIA,NO TRACO 1:3,COM 5MM DE ESPESSURA E 0,72L/M2 DE LATEX</t>
  </si>
  <si>
    <t xml:space="preserve">13.001.0011-A</t>
  </si>
  <si>
    <t xml:space="preserve">13.001.0013-0</t>
  </si>
  <si>
    <t xml:space="preserve">REVESTIMENTO CHAPISCADO DE SUPERFICIE DE CONCRETO OU ALVENARIA,USANDO MAQUINA MANUAL,COM ARGAMASSA DE CIMENTO E AREIA,NOTRACO 1:6</t>
  </si>
  <si>
    <t xml:space="preserve">13.001.0013-A</t>
  </si>
  <si>
    <t xml:space="preserve">13.001.0014-0</t>
  </si>
  <si>
    <t xml:space="preserve">REVESTIMENTO CHAPISCADO DE CIMENTO E AREIA,NO TRACO 1:3,PENEIRADO,ESPESSURA DE 9MM,APLICADO SOBRE EMBOCO EXISTENTE</t>
  </si>
  <si>
    <t xml:space="preserve">13.001.0014-A</t>
  </si>
  <si>
    <t xml:space="preserve">13.001.0015-0</t>
  </si>
  <si>
    <t xml:space="preserve">EMBOCO COM ARGAMASSA DE CIMENTO E AREIA,NO TRACO 1:1,5 COM 1,5CM DE ESPESSURA,INCLUSIVE CHAPISCO DE CIMENTO E AREIA,NO TRACO 1:3</t>
  </si>
  <si>
    <t xml:space="preserve">13.001.0020-1</t>
  </si>
  <si>
    <t xml:space="preserve">EMBOCO COM ARGAMASSA DE CIMENTO E AREIA,NO TRACO 1:2 COM 1,5CM DE ESPESSURA,INCLUSIVE CHAPISCO DE CIMENTO E AREIA,NO TRACO 1:3</t>
  </si>
  <si>
    <t xml:space="preserve">13.001.0020-B</t>
  </si>
  <si>
    <t xml:space="preserve">13.001.0025-1</t>
  </si>
  <si>
    <t xml:space="preserve">EMBOCO COM ARGAMASSA DE CIMENTO E AREIA,NO TRACO 1:3 COM 1,5CM DE ESPESSURA,INCLUSIVE CHAPISCO DE CIMENTO E AREIA,NO TRACO 1:3</t>
  </si>
  <si>
    <t xml:space="preserve">13.001.0025-B</t>
  </si>
  <si>
    <t xml:space="preserve">13.001.0026-0</t>
  </si>
  <si>
    <t xml:space="preserve">EMBOCO COM ARGAMASSA DE CIMENTO E AREIA,NO TRACO 1:3 COM 2CMDE ESPESSURA,INCLUSIVE CHAPISCO DE CIMENTO E AREIA,NO TRACO1:3</t>
  </si>
  <si>
    <t xml:space="preserve">13.001.0026-A</t>
  </si>
  <si>
    <t xml:space="preserve">13.001.0030-1</t>
  </si>
  <si>
    <t xml:space="preserve">EMBOCO COM ARGAMASSA DE CIMENTO E AREIA,NO TRACO 1:4 COM 1,5CM DE ESPESSURA,INCLUSIVE CHAPISCO DE CIMENTO E AREIA,NO TRACO 1:3</t>
  </si>
  <si>
    <t xml:space="preserve">13.001.0030-B</t>
  </si>
  <si>
    <t xml:space="preserve">13.001.0031-0</t>
  </si>
  <si>
    <t xml:space="preserve">EMBOCO COM ARGAMASSA DE CIMENTO E AREIA, NO TRACO 1:3, COM2,5CM DE ESPESSURA,COM CORANTE,APLICADO SOBRE CHAPISCO,EXCLUSIVE ESTE</t>
  </si>
  <si>
    <t xml:space="preserve">13.001.0031-A</t>
  </si>
  <si>
    <t xml:space="preserve">13.001.0035-0</t>
  </si>
  <si>
    <t xml:space="preserve">EMBOCO INTERNO COM ARGAMASSA DE CIMENTO,CAL HIDRATADA ADITIVADA E AREIA,NO TRACO 1:1:8,COM ESPESSURA DE 1,5CM,INCLUSIVECHAPISCO DE CIMENTO E AREIA,NO TRACO 1:3</t>
  </si>
  <si>
    <t xml:space="preserve">13.001.0035-A</t>
  </si>
  <si>
    <t xml:space="preserve">13.001.0036-0</t>
  </si>
  <si>
    <t xml:space="preserve">EMBOCO INTERNO COM ARGAMASSA DE CIMENTO,CAL HIDRATADA ADITIVADA E AREIA,NO TRACO 1:1:8,COM ESPESSURA DE 1,5CM,EXCLUSIVECHAPISCO</t>
  </si>
  <si>
    <t xml:space="preserve">13.001.0036-A</t>
  </si>
  <si>
    <t xml:space="preserve">13.001.0040-0</t>
  </si>
  <si>
    <t xml:space="preserve">EMBOCO INTERNO COM ARGAMASSA DE CIMENTO,CAL HIDRATADA ADITIVADA E AREIA,NO TRACO 1:1:8,COM ESPESSURA DE 2CM,INCLUSIVE CHAPISCO DE CIMENTO E AREIA,NO TRACO 1:3</t>
  </si>
  <si>
    <t xml:space="preserve">13.001.0040-A</t>
  </si>
  <si>
    <t xml:space="preserve">13.001.0041-0</t>
  </si>
  <si>
    <t xml:space="preserve">EMBOCO INTERNO COM ARGAMASSA DE CIMENTO,CAL HIDRATADA ADITIVADA E AREIA,NO TRACO 1:1:8,COM ESPESSURA DE 2CM,EXCLUSIVE CHAPISCO</t>
  </si>
  <si>
    <t xml:space="preserve">13.001.0041-A</t>
  </si>
  <si>
    <t xml:space="preserve">13.001.0050-1</t>
  </si>
  <si>
    <t xml:space="preserve">REVESTIMENTO EXTERNO,DE UMA VEZ,COM ARGAMASSA DE CIMENTO E AREOLA PARA EMBOCO,NO TRACO 1:2,COM 3CM DE ESPESSURA,INCLUSIVE CHAPISCO DE CIMENTO E AREIA,NO TRACO 1:3</t>
  </si>
  <si>
    <t xml:space="preserve">13.001.0050-B</t>
  </si>
  <si>
    <t xml:space="preserve">13.001.0055-1</t>
  </si>
  <si>
    <t xml:space="preserve">REVESTIMENTO EXTERNO,DE UMA VEZ,COM ARGAMASSA DE CIMENTO E AREOLA PARA EMBOCO,NO TRACO 1:4,COM 3CM DE ESPESSURA,INCLUSIVE CHAPISCO DE CIMENTO E AREIA,NO TRACO 1:3</t>
  </si>
  <si>
    <t xml:space="preserve">13.001.0055-B</t>
  </si>
  <si>
    <t xml:space="preserve">13.001.0060-1</t>
  </si>
  <si>
    <t xml:space="preserve">REVESTIMENTO EXTERNO,DE UMA VEZ,COM ARGAMASSA DE CIMENTO E AREOLA PARA EMBOCO,NO TRACO 1:6,COM 3CM DE ESPESSURA,INCLUSIVE CHAPISCO DE CIMENTO E AREIA,NO TRACO 1:3</t>
  </si>
  <si>
    <t xml:space="preserve">13.001.0060-B</t>
  </si>
  <si>
    <t xml:space="preserve">13.001.0065-1</t>
  </si>
  <si>
    <t xml:space="preserve">REVESTIMENTO EXTERNO,EMBOCO,DE UMA VEZ,COM ARGAMASSA DE CIMENTO,CAL HIDRATADA ADITIVADA E AREIA,NO TRACO 1:1:12,COM ESPESSURA DE 2,5CM,INCLUSIVE CHAPISCO DE CIMENTO E AREIA,NO TRACO 1:3</t>
  </si>
  <si>
    <t xml:space="preserve">13.001.0065-B</t>
  </si>
  <si>
    <t xml:space="preserve">13.001.0100-0</t>
  </si>
  <si>
    <t xml:space="preserve">RECOMPOSICAO DE REVESTIMENTO EXTERNO DE PO-DE-PEDRA,CIMENTOE CAL HIDRATADA COM ADICAO DE RHODOPAS PARA CONSOLIDACAO</t>
  </si>
  <si>
    <t xml:space="preserve">13.001.0100-A</t>
  </si>
  <si>
    <t xml:space="preserve">13.001.0105-0</t>
  </si>
  <si>
    <t xml:space="preserve">RECOMPOSICAO DE REVESTIMENTO COM ARGAMASSA DE CIMENTO E AREIA,NO TRACO 1:3 COM 3CM DE ESPESSURA,ADITIVADA COM 10% DE MICROSSILICA</t>
  </si>
  <si>
    <t xml:space="preserve">13.001.0105-A</t>
  </si>
  <si>
    <t xml:space="preserve">13.001.0106-0</t>
  </si>
  <si>
    <t xml:space="preserve">RECOMPOSICAO DE REVESTIMENTO COM ARGAMASSA DE CIMENTO E AREIA,NO TRACO 1:3 COM 2CM DE ESPESSURA,ADITIVADA COM 10% DE MICROSSILICA</t>
  </si>
  <si>
    <t xml:space="preserve">13.001.0106-A</t>
  </si>
  <si>
    <t xml:space="preserve">13.001.0107-0</t>
  </si>
  <si>
    <t xml:space="preserve">RECOMPOSICAO DE REVESTIMENTO COM ARGAMASSA DE CIMENTO E AREIA,NO TRACO 1:3 COM 1CM DE ESPESSURA,ADITIVADA COM 10% DE MICROSSILICA</t>
  </si>
  <si>
    <t xml:space="preserve">13.001.0107-A</t>
  </si>
  <si>
    <t xml:space="preserve">13.002.0010-1</t>
  </si>
  <si>
    <t xml:space="preserve">REVESTIMENTO EXTERNO,DE UMA VEZ,COM ARGAMASSA DE CIMENTO,SAIBRO MACIO E AREIA FINA,NO TRACO 1:2:2,COM ESPESSURA DE 3,5CM,INCLUSIVE CHAPISCO DE CIMENTO E AREIA,NO TRACO 1:3</t>
  </si>
  <si>
    <t xml:space="preserve">13.002.0010-B</t>
  </si>
  <si>
    <t xml:space="preserve">13.002.0011-1</t>
  </si>
  <si>
    <t xml:space="preserve">REVESTIMENTO EXTERNO,DE UMA VEZ,COM ARGAMASSA DE CIMENTO,SAIBRO MACIO E AREIA FINA,NO TRACO 1:3:3,COM ESPESSURA DE 2,5CM,INCLUSIVE CHAPISCO DE CIMENTO E AREIA,NO TRACO 1:3</t>
  </si>
  <si>
    <t xml:space="preserve">13.002.0011-B</t>
  </si>
  <si>
    <t xml:space="preserve">13.002.0015-1</t>
  </si>
  <si>
    <t xml:space="preserve">REVESTIMENTO EXTERNO,DE UMA VEZ,COM ARGAMASSA DE CIMENTO,SAIBRO MACIO E AREIA FINA,NO TRACO 1:3:3,COM ESPESSURA DE 3,5CM,INCLUSIVE CHAPISCO DE CIMENTO E AREIA,NO TRACO 1:3</t>
  </si>
  <si>
    <t xml:space="preserve">13.002.0015-B</t>
  </si>
  <si>
    <t xml:space="preserve">13.002.0016-0</t>
  </si>
  <si>
    <t xml:space="preserve">EMBOCO INTERNO COM ARGAMASSA DE CIMENTO E SAIBRO,NO TRACO 1:4,COM 2,5CM DE ESPESSURA,INCLUSIVE CHAPISCO DE CIMENTO E AREIA,NO TRACO 1:3</t>
  </si>
  <si>
    <t xml:space="preserve">13.002.0016-A</t>
  </si>
  <si>
    <t xml:space="preserve">13.002.0017-0</t>
  </si>
  <si>
    <t xml:space="preserve">EMBOCO INTERNO COM ARGAMASSA DE CIMENTO E SAIBRO,NO TRACO 1:6,COM 2,5CM DE ESPESSURA,INCLUSIVE CHAPISCO DE CIMENTO E AREIA,NO TRACO 1:3</t>
  </si>
  <si>
    <t xml:space="preserve">13.002.0017-A</t>
  </si>
  <si>
    <t xml:space="preserve">13.003.0001-0</t>
  </si>
  <si>
    <t xml:space="preserve">REVESTIMENTO INTERNO,DE UMA VEZ,MASSA UNICA OU EMBOCO PAULISTA COM ARGAMASSA DE CIMENTO,CAL,SAIBRO MACIO E AREIA FINA,NOTRACO 1:4:4:4, ESPESSURA DE 2CM ACABAMENTO CAMURCADO, APLICADO SOBRE SUPERFICIE CHAPISCADA, EXCLUSIVE CHAPISCO</t>
  </si>
  <si>
    <t xml:space="preserve">13.003.0001-A</t>
  </si>
  <si>
    <t xml:space="preserve">13.003.0003-0</t>
  </si>
  <si>
    <t xml:space="preserve">REVESTIMENTO INTERNO(PRONTO)EM MASSA UNICA COM ARGAMASSA DECIMENTO E AREIA TERMOTRATADA, COM ESPESSURA DE 2CM,SOBRE SUPERFICIE CHAPISCADA, EXCLUSIVE CHAPISCO</t>
  </si>
  <si>
    <t xml:space="preserve">13.003.0003-A</t>
  </si>
  <si>
    <t xml:space="preserve">13.003.0004-0</t>
  </si>
  <si>
    <t xml:space="preserve">REVESTIMENTO INTERNO(PRONTO)EM MASSA UNICA COM ARGAMASSA DECIMENTO E AREIA TERMOTRATADA,ESPESSURA DE 3CM,SOBRE SUPERFICIE CHAPISCADA,EXCLUSIVE CHAPISCO</t>
  </si>
  <si>
    <t xml:space="preserve">13.003.0004-A</t>
  </si>
  <si>
    <t xml:space="preserve">13.003.0005-0</t>
  </si>
  <si>
    <t xml:space="preserve">REVESTIMENTO EXTERNO(PRONTO)EM MASSA UNICA COM ARGAMASSA DECIMENTO E AREIA TERMOTRATADA,COM ESPESSURA DE 3CM,INCLUSIVECHAPISCO DE CIMENTO E AREIA TRACO 1:3</t>
  </si>
  <si>
    <t xml:space="preserve">13.003.0005-A</t>
  </si>
  <si>
    <t xml:space="preserve">13.003.0010-0</t>
  </si>
  <si>
    <t xml:space="preserve">REVESTIMENTO INTERNO,EMBOCO,DE UMA VEZ,COM ARGAMASSA DE CIMENTO,CAL HIDRATADA ADITIVADA E AREIA,NO TRACO 1:1:8,COM ESPESSURA DE 2CM,ACABAMENTO CAMURCADO,APLICADO SOBRE SUPERFICIE CHAPISCADA,EXCLUSIVE CHAPISCO</t>
  </si>
  <si>
    <t xml:space="preserve">13.003.0010-A</t>
  </si>
  <si>
    <t xml:space="preserve">13.004.0010-0</t>
  </si>
  <si>
    <t xml:space="preserve">REVESTIMENTO EXTERNO EM 2 MASSAS SOBRE SUPERFICIE CHAPISCADA,EXCLUSIVE CHAPISCO,INCLUSIVE EMBOCO COM ARGAMASSA DE CIMENTO E SAIBRO,NO TRACO 1:2,COM ESPESSURA DE 2,5CM E REBOCO DE CIMENTO E PO-DE-PEDRA,NO TRACO 1:3,COM ESPESSURA DE 5MM</t>
  </si>
  <si>
    <t xml:space="preserve">13.004.0010-A</t>
  </si>
  <si>
    <t xml:space="preserve">13.004.0015-0</t>
  </si>
  <si>
    <t xml:space="preserve">REVESTIMENTO EXTERNO EM 2 MASSAS SOBRE SUPERFICIE CHAPISCADA,EXCLUSIVE CHAPISCO,INCLUSIVE EMBOCO COM ARGAMASSA DE CIMENTO E SAIBRO,NO TRACO 1:2,COM ESPESSURA DE 2CM E REBOCO DE CIMENTO E PO-DE-PEDRA,NO TRACO 1:3,COM ESPESSURA DE 5MM</t>
  </si>
  <si>
    <t xml:space="preserve">13.004.0015-A</t>
  </si>
  <si>
    <t xml:space="preserve">13.005.0010-0</t>
  </si>
  <si>
    <t xml:space="preserve">REVESTIMENTO EXTERNO EM 2 MASSAS,SOBRE SUPERFICIE CHAPISCADA,EXCLUSIVE CHAPISCO,INCLUSIVE EMBOCO COM ARGAMASSA DE CIMENTO,SAIBRO E AREIA,NO TRACO 1:2:2,COM ESPESSURA DE 3,5CM E REBOCO DE ARGAMASSA PRONTA,COM CAL E AGREGADOS,COM ESPESSURA DE3MM</t>
  </si>
  <si>
    <t xml:space="preserve">13.005.0010-A</t>
  </si>
  <si>
    <t xml:space="preserve">13.005.0015-0</t>
  </si>
  <si>
    <t xml:space="preserve">REVESTIMENTO EXTERNO EM 2 MASSAS,SOBRE SUPERFICIE CHAPISCADA,EXCLUSIVE CHAPISCO,INCLUSIVE EMBOCO COM ARGAMASSA DE CIMENTO,SAIBRO E AREIA,NO TRACO 1:2:2,COM ESPESSURA DE 3CM E REBOCO DE ARGAMASSA PRONTA,COM CAL E AGREGADOS,COM ESPESSURA DE 3MM</t>
  </si>
  <si>
    <t xml:space="preserve">13.005.0015-A</t>
  </si>
  <si>
    <t xml:space="preserve">13.005.0020-0</t>
  </si>
  <si>
    <t xml:space="preserve">REVESTIMENTO EXTERNO EM 2 MASSAS,SOBRE SUPERFICIE CHAPISCADA,EXCLUSIVE CHAPISCO,INCLUSIVE EMBOCO COM ARGAMASSA DE CIMENTO,SAIBRO E AREIA,NO TRACO 1:2:2,COM ESPESSURA DE 2CM E REBOCO DE ARGAMASSA PRONTA,COM CAL E AGREGADOS,COM ESPESSURA DE 3MM</t>
  </si>
  <si>
    <t xml:space="preserve">13.005.0020-A</t>
  </si>
  <si>
    <t xml:space="preserve">13.005.0025-0</t>
  </si>
  <si>
    <t xml:space="preserve">REVESTIMENTO EXTERNO EM 2 MASSAS,SOBRE SUPERFICIE CHAPISCADA,EXCLUSIVE CHAPISCO,INCLUSIVE EMBOCO COM ARGAMASSA DE CIMENTO,CAL HIDRATADA ADITIVADA E AREIA,NO TRACO 1:1:12,COM ESPESSURA DE 3,5CM E REBOCO DE ARGAMASSA PRONTA,COM CAL E AGREGADOS,COM ESPESSURA DE 3MM</t>
  </si>
  <si>
    <t xml:space="preserve">13.005.0025-A</t>
  </si>
  <si>
    <t xml:space="preserve">13.006.0010-0</t>
  </si>
  <si>
    <t xml:space="preserve">REVESTIMENTO EXTERNO EM 2 MASSAS,SOBRE SUPERFICIE CHAPISCADA,EXCLUSIVE CHAPISCO,INCLUSIVE EMBOCO COM ARGAMASSA DE CIMENTO,SAIBRO E AREIA,NO TRACO 1:3:3,COM ESPESSURA DE 3,5CM E REBOCO DE CIMENTO,CAL HIDRATADA EM PO E AREIA FINA,NO TRACO 1:3:5,COM ESPESSURA DE 5MM</t>
  </si>
  <si>
    <t xml:space="preserve">13.006.0010-A</t>
  </si>
  <si>
    <t xml:space="preserve">13.006.0020-0</t>
  </si>
  <si>
    <t xml:space="preserve">REVESTIMENTO EXTERNO EM 2 MASSAS,SOBRE SUPERFICIE CHAPISCADA,EXCLUSIVE CHAPISCO,INCLUSIVE EMBOCO COM ARGAMASSA DE CIMENTO,SAIBRO E AREIA,NO TRACO 1:3:3,COM ESPESSURA DE 3CM E REBOCO DE CIMENTO,CAL HIDRATADA EM PO E AREIA FINA,NO TRACO 1:3:5,COM ESPESSURA DE 5MM</t>
  </si>
  <si>
    <t xml:space="preserve">13.006.0020-A</t>
  </si>
  <si>
    <t xml:space="preserve">13.006.0025-0</t>
  </si>
  <si>
    <t xml:space="preserve">REVESTIMENTO EXTERNO EM 2 MASSAS,SOBRE SUPERFICIE CHAPISCADA,EXCLUSIVE CHAPISCO,INCLUSIVE EMBOCO COM ARGAMASSA DE CIMENTO,SAIBRO E AREIA,NO TRACO 1:3:3,COM ESPESSURA DE 2CM E REBOCO DE CIMENTO,CAL HIDRATADA EM PO E AREIA FINA,NO TRACO 1:3:5,COM ESPESSURA DE 5MM</t>
  </si>
  <si>
    <t xml:space="preserve">13.006.0025-A</t>
  </si>
  <si>
    <t xml:space="preserve">13.008.0010-0</t>
  </si>
  <si>
    <t xml:space="preserve">REBOCO EXTERNO OU INTERNO COM ARGAMASSA DE CIMENTO,CAL HIDRATADA EM PO E AREIA FINA,NO TRACO 1:3:5,COM ESPESSURA DE 3MM,APLICADO SOBRE EMBOCO EXISTENTE,EXCLUSIVE EMBOCO</t>
  </si>
  <si>
    <t xml:space="preserve">13.008.0010-A</t>
  </si>
  <si>
    <t xml:space="preserve">13.008.0020-0</t>
  </si>
  <si>
    <t xml:space="preserve">REBOCO EXTERNO OU INTERNO COM ARGAMASSA DE CIMENTO,CAL HIDRATADA EM PO E AREIA FINA,NO TRACO 1:3:5,COM ESPESSURA DE 3MM,COM 0,24L/M2 DE LATEX,APLICADO SOBRE EMBOCO EXISTENTE,EXCLUSIVE EMBOCO</t>
  </si>
  <si>
    <t xml:space="preserve">13.008.0020-A</t>
  </si>
  <si>
    <t xml:space="preserve">13.009.0030-0</t>
  </si>
  <si>
    <t xml:space="preserve">REBOCO PRONTO PARA PAREDES INTERNAS COMPOSTO DE CAL E AGREGADOS,COM 5MM DE ESPESSURA,APLICADO SOBRE SUPERFICIE</t>
  </si>
  <si>
    <t xml:space="preserve">13.009.0030-A</t>
  </si>
  <si>
    <t xml:space="preserve">13.009.0035-0</t>
  </si>
  <si>
    <t xml:space="preserve">REBOCO PRONTO PARA PAREDES INTERNAS COMPOSTO DE CAL E AGREGADOS,COM 3MM DE ESPESSURA,APLICADO SOBRE SUPERFICIE</t>
  </si>
  <si>
    <t xml:space="preserve">13.009.0035-A</t>
  </si>
  <si>
    <t xml:space="preserve">13.009.0040-0</t>
  </si>
  <si>
    <t xml:space="preserve">REBOCO PRONTO PARA PAREDES EXTERNAS COMPOSTO DE CAL E AGREGADOS,INCLUSIVE CIMENTO ADICIONADO MANUALMENTE,COM 5MM DE ESPESSURA,APLICADO SOBRE SUPERFICIE</t>
  </si>
  <si>
    <t xml:space="preserve">13.009.0040-A</t>
  </si>
  <si>
    <t xml:space="preserve">13.009.0045-0</t>
  </si>
  <si>
    <t xml:space="preserve">REBOCO PRONTO PARA PAREDES EXTERNAS COMPOSTO DE CAL E AGREGADOS,INCLUSIVE CIMENTO ADICIONADO MANUALMENTE,COM 3MM DE ESPESSURA,APLICADO SOBRE SUPERFICIE</t>
  </si>
  <si>
    <t xml:space="preserve">13.009.0045-A</t>
  </si>
  <si>
    <t xml:space="preserve">13.009.0050-0</t>
  </si>
  <si>
    <t xml:space="preserve">REVESTIMENTO INTERNO DE PAREDES E TETOS,COM PASTA DE GESSO,COM ESPESSURA DE 1CM,INCLUSIVE LIMPEZA,FORNECIMENTO DE TODOSOS MATERIAIS E COLA,APLICACAO,REGULARIZACAO E LIXAMENTO</t>
  </si>
  <si>
    <t xml:space="preserve">13.009.0050-A</t>
  </si>
  <si>
    <t xml:space="preserve">13.009.0051-0</t>
  </si>
  <si>
    <t xml:space="preserve">REVESTIMENTO INTERNO DE PAREDES E TETOS,COM PASTA DE GESSO,COM ESPESSURA DE 1,5CM,INCLUSIVE LIMPEZA,FORNECIMENTO DE TODOS OS MATERIAIS E COLA,APLICACAO,REGULARIZACAO E LIXAMENTO</t>
  </si>
  <si>
    <t xml:space="preserve">13.009.0051-A</t>
  </si>
  <si>
    <t xml:space="preserve">13.010.0015-0</t>
  </si>
  <si>
    <t xml:space="preserve">PINGADEIRA DE 4X0,5CM,EXECUTADA EM MASSA UNICA CONFORME ITEM13.003.0001</t>
  </si>
  <si>
    <t xml:space="preserve">13.010.0015-A</t>
  </si>
  <si>
    <t xml:space="preserve">13.010.0020-0</t>
  </si>
  <si>
    <t xml:space="preserve">PINGADEIRA DE 4X0,5CM,EXECUTADA EM 2 MASSAS CONFORME ITEM 13.006.0025</t>
  </si>
  <si>
    <t xml:space="preserve">13.010.0020-A</t>
  </si>
  <si>
    <t xml:space="preserve">13.010.0025-0</t>
  </si>
  <si>
    <t xml:space="preserve">PINGADEIRA DE 4X0,5CM,EXECUTADA EM ARGAMASSA DE CIMENTO,CALHIDRATADA ADITIVADA E AREIA,NO TRACO 1:1:10,ACABAMENTO CAMURCADO</t>
  </si>
  <si>
    <t xml:space="preserve">13.010.0025-A</t>
  </si>
  <si>
    <t xml:space="preserve">13.010.0029-0</t>
  </si>
  <si>
    <t xml:space="preserve">REGULARIZACAO COM ARGAMASSA DE CIMENTO E AREIA NO TRACO 1:3</t>
  </si>
  <si>
    <t xml:space="preserve">13.010.0029-A</t>
  </si>
  <si>
    <t xml:space="preserve">13.010.0049-0</t>
  </si>
  <si>
    <t xml:space="preserve">MOLDURA EXTERNA EXECUTADA NO PERIMETRO DAS ESQUADRIAS COM ARGAMASSA DE CIMENTO,SAIBRO MACIO E AREIA FINA,NO TRACO 1:3:3</t>
  </si>
  <si>
    <t xml:space="preserve">13.010.0049-A</t>
  </si>
  <si>
    <t xml:space="preserve">13.011.0005-0</t>
  </si>
  <si>
    <t xml:space="preserve">TELA DE REFORCO PARA REVESTIMENTO COM ARGAMASSA(EXCLUSIVE ESTA),FIXADA NO SUBSTRATO POR MEIO DE GRAMPOS DE ACO GALVANIZADO Nº12.FORNECIMENTO E COLOCACAO</t>
  </si>
  <si>
    <t xml:space="preserve">13.011.0005-A</t>
  </si>
  <si>
    <t xml:space="preserve">13.011.0010-0</t>
  </si>
  <si>
    <t xml:space="preserve">REVESTIMENTO COM ARGAMASSA DE CIMENTO E AREIA FINA,NO TRACO1:3,INCLUSIVE TELA DE REFORCO BETUMINOSO</t>
  </si>
  <si>
    <t xml:space="preserve">13.011.0010-A</t>
  </si>
  <si>
    <t xml:space="preserve">13.012.0010-0</t>
  </si>
  <si>
    <t xml:space="preserve">TELA DE FIO DE ARAME GALVANIZADO,FIO 12,COM MALHA DE 1",FIXADA EM ALVENARIA PARA PROTECAO DE REVESTIMENTO,EXCLUSIVE CHAPISCO E REVESTIMENTO.FORNECIMENTO E COLOCACAO</t>
  </si>
  <si>
    <t xml:space="preserve">13.012.0010-A</t>
  </si>
  <si>
    <t xml:space="preserve">13.022.0020-0</t>
  </si>
  <si>
    <t xml:space="preserve">REVESTIMENTO COM PASTILHAS CERAMICAS,COM MEDIDAS EM TORNO DE(2,5X2,5)CM,PLACAS DE (30X30)CM,CORES ECONOMICAS (BRANCO,BEGE,CINZA,AZUL,VERDE,MARROM E PRETO),INCLUSIVE CHAPISCO DE CIMENTO E AREIA,NO TRACO 1:3 E EMBOCO COM ARGAMASSA DE CIMENTO,SAIBRO E AREIA,NO TRACO 1:3:3,ASSENTES E REJUNTADAS COM PASTA DE CIMENTO BRANCO</t>
  </si>
  <si>
    <t xml:space="preserve">13.022.0020-A</t>
  </si>
  <si>
    <t xml:space="preserve">13.022.0025-0</t>
  </si>
  <si>
    <t xml:space="preserve">REVESTIMENTO COM PASTILHAS CERAMICAS,COM MEDIDAS EM TORNO DE(2,5X2,5)CM,PLACAS DE (30X30)CM,CORES FORTES(VERMELHO,LARANJA E AMARELO),INCLUSIVE CHAPISCO DE CIMENTO E AREIA,NO TRACO1:3 E EMBOCO COM ARGAMASSA DE CIMENTO,SAIBRO E AREIA,NO TRACO 1:3:3,ASSENTES E REJUNTADAS COM PASTA DE CIMENTO BRANCO</t>
  </si>
  <si>
    <t xml:space="preserve">13.022.0025-A</t>
  </si>
  <si>
    <t xml:space="preserve">13.022.0029-0</t>
  </si>
  <si>
    <t xml:space="preserve">REVESTIMENTO COM PASTILHA DE PORCELANA,COM MEDIDAS EM TORNODE (5X5)CM,PLACAS DE (30X30)CM,CORES ECONOMICAS (BRANCO,BEGE,CINZA,AZUL,VERDE,MARROM E PRETO),INCLUSIVE CHAPISCO DE CIMENTO E AREIA,NO TRACO 1:3 E EMBOCO COM ARGAMASSA DE CIMENTO,AREIA E SAIBRO,NO TRACO 1:2:2,ASSENTES E REJUNTADAS COM NATADE CIMENTO BRANCO</t>
  </si>
  <si>
    <t xml:space="preserve">13.022.0029-A</t>
  </si>
  <si>
    <t xml:space="preserve">13.022.0035-0</t>
  </si>
  <si>
    <t xml:space="preserve">REVESTIMENTO COM PASTILHA DE PORCELANA,COM MEDIDAS EM TORNODE (5X5)CM,PLACAS DE (30X30)CM,CORES FORTES(VERMELHO,LARANJAE AMARELO),ASSENTES COM ARGAMASSA COLANTE,REJUNTAMENTO COMARGAMASSA INDUSTRIALIZADA,INCLUSIVE CHAPISCO E EMBOCO NO TRACO 1:6</t>
  </si>
  <si>
    <t xml:space="preserve">13.022.0035-A</t>
  </si>
  <si>
    <t xml:space="preserve">13.022.0040-0</t>
  </si>
  <si>
    <t xml:space="preserve">REVESTIMENTO COM PASTILHA DE PORCELANA,COM MEDIDAS EM TORNODE (5X10)CM,PLACAS DE (30X30)CM,CORES ECONOMICAS(BRANCO,BEGE,CINZA,AZUL,VERDE,MARROM E PRETO),ASSENTES COM ARGAMASSA COLANTE,REJUNTAMENTO COM ARGAMASSA INDUSTRIALIZADA,INCLUSIVE CHAPISCO E EMBOCO NO TRACO 1:6</t>
  </si>
  <si>
    <t xml:space="preserve">13.022.0040-A</t>
  </si>
  <si>
    <t xml:space="preserve">13.022.0045-0</t>
  </si>
  <si>
    <t xml:space="preserve">REVESTIMENTO DE PAREDES COM PASTILHA CERAMICA,COM MEDIDAS EMTORNO DE (7,5X7,5)CM,ASSENTE CONFORME ITEM 13.025.0016</t>
  </si>
  <si>
    <t xml:space="preserve">13.022.0045-A</t>
  </si>
  <si>
    <t xml:space="preserve">13.022.0046-0</t>
  </si>
  <si>
    <t xml:space="preserve">REVESTIMENTO DE PAREDES COM PASTILHA CERAMICA,COM MEDIDAS EMTORNO DE (7,5X7,5)CM,ASSENTE CONFORME ITEM 13.025.0058</t>
  </si>
  <si>
    <t xml:space="preserve">13.022.0046-A</t>
  </si>
  <si>
    <t xml:space="preserve">13.022.0047-0</t>
  </si>
  <si>
    <t xml:space="preserve">REVESTIMENTO DE PAREDES COM PASTILHA CERAMICA,COM MEDIDAS EMTORNO DE (7,5X7,5)CM,EXCLUSIVE CHAPISCO,EMBOCO,NATA DE CIMENTO OU ARGAMASSA COLANTE E REJUNTAMENTO.</t>
  </si>
  <si>
    <t xml:space="preserve">13.022.0047-A</t>
  </si>
  <si>
    <t xml:space="preserve">13.022.0500-0</t>
  </si>
  <si>
    <t xml:space="preserve">RECOMPOSICAO DE REVESTIMENTO DE PARADE EM PASTILHAS,AZULEJOSE CERAMICAS,EXCLUSIVE ESTAS,INCLUSIVE MAO-DE-OBRA TOTAL E MATERIAIS DE ASSENTAMENTO E REJUNTAMENTO COMO EM 13.025.0010E 13.024.0010</t>
  </si>
  <si>
    <t xml:space="preserve">13.022.0500-A</t>
  </si>
  <si>
    <t xml:space="preserve">13.024.0010-0</t>
  </si>
  <si>
    <t xml:space="preserve">REVESTIMENTO COM PASTILHAS DE VIDRO,DIMENSOES DE 1 X 1CM ATE3 X 3CM, NAS CORES AZUL,VERDE,MARROM ROSADO,CARAMELO,BEGE,CINZA,PRETO,PEROLA,LILAS E BRANCO,INCLUSIVE CHAPISCO DE CIMENTO E AREIA,NO TRACO 1:3,EMBOCO COM ARGAMASSA DE CIMENTO,SAIBRO E AREIA,NO TRACO 1:3:3,ASSENTES E REJUNTADAS COM PASTA DECIMENTO BRANCO</t>
  </si>
  <si>
    <t xml:space="preserve">13.024.0010-A</t>
  </si>
  <si>
    <t xml:space="preserve">13.024.0011-0</t>
  </si>
  <si>
    <t xml:space="preserve">REVESTIMENTO COM PASTILHAS DE VIDRO,DIMENSOES DE 1 X 1CM ATE3 X 3CM,NAS CORES AZUL,VERDE,MARROM ROSADO,CARAMELO,BEGE,CINZA,PRETO,PEROLA,LILAS E BRANCO,EXCLUSIVE CHAPISCO,EMBOCO E REJUNTAMENTO</t>
  </si>
  <si>
    <t xml:space="preserve">13.024.0011-A</t>
  </si>
  <si>
    <t xml:space="preserve">13.024.0015-0</t>
  </si>
  <si>
    <t xml:space="preserve">REVESTIMENTO COM PASTILHAS DE VIDRO CRISTAL OU COM RESINA,DIMENSOES DE 2 X 2CM ATE 3 X 3CM,NAS CORES VERMELHA,LARANJA EAMARELA, INCLUSIVE CHAPISCO DE CIMENTO E AREIA,NO TRACO 1:3,EMBOCO COM ARGAMASSA DE CIMENTO,SAIBRO E AREIA,NO TRACO1:3:3ASSENTES E REJUNTADAS COM PASTA DE CIMENTO BRANCO</t>
  </si>
  <si>
    <t xml:space="preserve">13.024.0015-A</t>
  </si>
  <si>
    <t xml:space="preserve">13.024.0016-0</t>
  </si>
  <si>
    <t xml:space="preserve">REVESTIMENTO COM PASTILHAS DE VIDRO CRISTAL OU COM RESINA,DIMENSOES DE 2 X 2CM ATE 3 X 3CM, NAS CORES VERMELHA,LARANJA EAMARELA,EXCLUSIVE CHAPISCO,EMBOCO E REJUNTAMENTO</t>
  </si>
  <si>
    <t xml:space="preserve">13.024.0016-A</t>
  </si>
  <si>
    <t xml:space="preserve">13.024.0018-0</t>
  </si>
  <si>
    <t xml:space="preserve">REVESTIMENTO COM PASTILHAS DE VIDRO CRISTAL OU COM RESINA,DIMENSOES DE 2 X 2CM ATE 3 X 3CM,NAS CORES AZUL,VERDE,PRETO EBRANCO,INCLUSIVE CHAPISCO DE CIMENTO E AREIA,NO TRACO 1:3,EMBOCO COM ARGAMASSA DE CIMENTO,SAIBRO E AREIA,NO TRACO 1:3:3ASSENTES E REJUNTADAS COM PASTA DE CIMENTO BRANCO</t>
  </si>
  <si>
    <t xml:space="preserve">13.024.0018-A</t>
  </si>
  <si>
    <t xml:space="preserve">13.024.0019-0</t>
  </si>
  <si>
    <t xml:space="preserve">REVESTIMENTO COM PASTILHAS DE VIDRO CRISTAL OU COM RESINA,DIMENSOES DE 2 X 2CM ATE 3 X 3CM,NAS CORES AZUL,VERDE,PRETO EBRANCO,EXCLUSIVE CHAPISCO,EMBOCO E REJUNTAMENTO</t>
  </si>
  <si>
    <t xml:space="preserve">13.024.0019-A</t>
  </si>
  <si>
    <t xml:space="preserve">13.024.0020-0</t>
  </si>
  <si>
    <t xml:space="preserve">REVESTIMENTO COM PASTILHAS DE VIDRO CRISTAL OU COM RESINA,MEDINDO 5 X 5CM,NAS CORES AZUL E BRANCO,INCLUSIVE CHAPISCO DECIMENTO E AREIA,NO TRACO 1:3,EMBOCO COM ARGAMASSA DE CIMENTO,SAIBRO E AREIA,NO TRACO 1:3:3,ASSENTES E REJUNTADAS COM PASTA DE CIMENTO BRANCO</t>
  </si>
  <si>
    <t xml:space="preserve">13.024.0020-A</t>
  </si>
  <si>
    <t xml:space="preserve">13.024.0021-0</t>
  </si>
  <si>
    <t xml:space="preserve">REVESTIMENTO COM PASTILHAS DE VIDRO CRISTAL OU COM RESINA,MEDINDO 5 X 5CM, NAS CORES AZUL E BRANCO,EXCLUSIVE CHAPISCO,EMBOCO E REJUNTAMENTO</t>
  </si>
  <si>
    <t xml:space="preserve">13.024.0021-A</t>
  </si>
  <si>
    <t xml:space="preserve">13.025.0005-0</t>
  </si>
  <si>
    <t xml:space="preserve">ASSENTAMENTO DE AZULEJOS,PASTILHAS OU LADRILHOS EM PAREDES,EXCLUSIVE ESTES,COM NATA DE CIMENTO COMUM,SOBRE EMBOCO EXISTENTE,INCLUSIVE REJUNTAMENTO COM PASTA DE CIMENTO BRANCO</t>
  </si>
  <si>
    <t xml:space="preserve">13.025.0005-A</t>
  </si>
  <si>
    <t xml:space="preserve">13.025.0010-0</t>
  </si>
  <si>
    <t xml:space="preserve">ASSENTAMENTO DE AZULEJOS,PASTILHAS OU LADRILHOS,EM PAREDES,EXCLUSIVE ESTES,CONSTANDO DE CHAPISCO DE CIMENTO E AREIA,NO TRACO 1:3,EMBOCO DE ARGAMASSA DE CIMENTO,SAIBRO E AREIA,NO TRACO 1:3:3,NATA DE CIMENTO COMUM E REJUNTAMENTO COM PASTA DECIMENTO BRANCO</t>
  </si>
  <si>
    <t xml:space="preserve">13.025.0010-A</t>
  </si>
  <si>
    <t xml:space="preserve">13.025.0016-0</t>
  </si>
  <si>
    <t xml:space="preserve">ASSENTAMENTO DE AZULEJOS,PASTILHAS OU LADRILHOS,EM PAREDES,EXCLUSIVE ESTES,CONSTANDO DE CHAPISCO DE CIMENTO E AREIA,NO TRACO 1:3,EMBOCO DE ARGAMASSA DE CIMENTO,SAIBRO E AREIA,NO TRACO 1:3:3,NATA DE CIMENTO COMUM E REJUNTAMENTO COM PASTA DECIMENTO BRANCO E CORANTE</t>
  </si>
  <si>
    <t xml:space="preserve">13.025.0016-A</t>
  </si>
  <si>
    <t xml:space="preserve">13.025.0020-0</t>
  </si>
  <si>
    <t xml:space="preserve">REJUNTAMENTO DE AZULEJOS,PASTILHAS OU LADRILHOS,EM PAREDES,COM PASTA DE CIMENTO BRANCO</t>
  </si>
  <si>
    <t xml:space="preserve">13.025.0020-A</t>
  </si>
  <si>
    <t xml:space="preserve">13.025.0055-0</t>
  </si>
  <si>
    <t xml:space="preserve">ASSENTAMENTO DE AZULEJOS,PASTILHAS OU LADRILHOS,EM PAREDES,EXCLUSIVE ESTES,COM EMBOCO(PRONTO)EM MASSA UNICA DE CIMENTO EAREIA TERMOTRATADA,ARGAMASSA COLANTE E REJUNTAMENTO COM ARGAMASSA INDUSTRIALIZADA,EXCLUSIVE CHAPISCO</t>
  </si>
  <si>
    <t xml:space="preserve">13.025.0055-A</t>
  </si>
  <si>
    <t xml:space="preserve">13.025.0058-0</t>
  </si>
  <si>
    <t xml:space="preserve">ASSENTAMENTO DE AZULEJOS,PASTILHAS OU LADRILHOS,EM PAREDES,EXCLUSIVE ESTES,COM EMBOCO(PRONTO)EM MASSA UNICA DE CIMENTO EAREIA TERMOTRATADA,ARGAMASSA COLANTE E REJUNTAMENTO COM ARGAMASSA INDUSTRIALIZADA,INCLUSIVE CHAPISCO DE CIMENTO E AREIA,NO TRACO 1:3</t>
  </si>
  <si>
    <t xml:space="preserve">13.025.0058-A</t>
  </si>
  <si>
    <t xml:space="preserve">13.025.0059-0</t>
  </si>
  <si>
    <t xml:space="preserve">ASSENTAMENTO DE AZULEJOS,PASTILHAS OU LADRILHOS,EM PAREDES,EXCLUSIVE:AZULEJOS,PASTILHAS OU LADRILHOS,EMBOCO,CHAPISCO EREJUNTAMENTO</t>
  </si>
  <si>
    <t xml:space="preserve">13.025.0059-A</t>
  </si>
  <si>
    <t xml:space="preserve">13.025.0060-0</t>
  </si>
  <si>
    <t xml:space="preserve">ASSENTAMENTO DE PEITORIL DE MARMORE,GRANITO OU AFINS,EXCLUSIVE ESTES,ATE 20CM DE LARGURA,ASSENTE CONFORME ITEM 13.345.0015</t>
  </si>
  <si>
    <t xml:space="preserve">13.025.0060-A</t>
  </si>
  <si>
    <t xml:space="preserve">13.025.0061-0</t>
  </si>
  <si>
    <t xml:space="preserve">ASSENTAMENTO DE PEITORIL DE MARMORE, GRANITO OU AFINS, EXCLUSIVE ESTES, DE 20 A 30CM DE LARGURA, ASSENTE CONFORME  ITEM13.345.0015</t>
  </si>
  <si>
    <t xml:space="preserve">13.025.0061-A</t>
  </si>
  <si>
    <t xml:space="preserve">13.025.0080-0</t>
  </si>
  <si>
    <t xml:space="preserve">REVESTIMENTO COM NATA DE CIMENTO E ADESIVO APLICADO UNIFORMEMENTE SOBRE SUPERFICIE DE AZULEJO,PASTILHA OU CERAMICA,ALISADO A COLHER E LIXADO</t>
  </si>
  <si>
    <t xml:space="preserve">13.025.0080-A</t>
  </si>
  <si>
    <t xml:space="preserve">13.026.0010-0</t>
  </si>
  <si>
    <t xml:space="preserve">REVESTIMENTO DE PAREDES COM AZULEJO BRANCO 15X15CM,QUALIDADEEXTRA,ASSENTES COM NATA DE CIMENTO COMUM,TENDO JUNTAS CORRIDAS COM 2MM,REJUNTADAS COM PASTA DE CIMENTO BRANCO,INCLUSIVECHAPISCO DE CIMENTO E AREIA,NO TRACO 1:3 E EMBOCO COM ARGAMASSA DE CIMENTO,SAIBRO E AREIA,NO TRACO 1:3:3 COM ESPESSURADE 2,5CM</t>
  </si>
  <si>
    <t xml:space="preserve">13.026.0010-A</t>
  </si>
  <si>
    <t xml:space="preserve">13.026.0011-0</t>
  </si>
  <si>
    <t xml:space="preserve">REVESTIMENTO DE PAREDES COM AZULEJO BRANCO 15X15CM,QUALIDADEEXTRA,ASSENTES COM NATA DE CIMENTO COMUM,TENDO JUNTAS CORRIDAS COM 2MM,REJUNTADAS COM PASTA DE CIMENTO BRANCO,EXCLUSIVECHAPISCO E EMBOCO</t>
  </si>
  <si>
    <t xml:space="preserve">13.026.0011-A</t>
  </si>
  <si>
    <t xml:space="preserve">13.026.0015-0</t>
  </si>
  <si>
    <t xml:space="preserve">REVESTIMENTO DE PAREDES COM AZULEJO BRANCO 15X15CM,QUALIDADEEXTRA,ASSENTE CONFORME ITEM 13.025.0058</t>
  </si>
  <si>
    <t xml:space="preserve">13.026.0015-A</t>
  </si>
  <si>
    <t xml:space="preserve">13.030.0200-0</t>
  </si>
  <si>
    <t xml:space="preserve">REVESTIMENTO DE PAREDES C/TIJOLOS CERAMICOS TIPO "BOCA DE SAPO",DE (20X9)CM,FENDIDO AO MEIO,ASSENTES C/JUNTAS REENTRANTES DE 1CM DE LARGURA E TAMBEM DE PROFUNDIDADE, REJUNTADAS COMCIMENTO COMUM OU CIMENTO BRANCO,INCLUSIVE CHAPISCO DE CIMENTO E AREIA,NO TRACO 1:3 E EMBOCO COM ARGAMASSA DE CIMENTO,SAIBRO E AREIA,NO TRACO 1:3:3,COM ESPESSURA 2,5CM</t>
  </si>
  <si>
    <t xml:space="preserve">13.030.0200-A</t>
  </si>
  <si>
    <t xml:space="preserve">13.030.0210-0</t>
  </si>
  <si>
    <t xml:space="preserve">REVESTIMENTO DE PAREDE COM TIJOLOS CERAMICOS TIPO "4 FACES",DE (20X6)CM,FENDIDO AO MEIO,ASSENTES COM JUNTAS REENTRANTESDE 1CM DE LARGURA E TAMBEM DE PROFUNDIDADE,REJUNTADAS COM CIMENTO COMUM OU CIMENTO BRANCO, INCLUSIVE CHAPISCO DE CIMENTOE AREIA,NO TRACO 1:3 E EMBOCO COM ARGAMASSA DE CIMENTO,SAIBRO E AREIA,NO TRACO 1:3:3,COM ESPESSURA 2,5CM</t>
  </si>
  <si>
    <t xml:space="preserve">13.030.0210-A</t>
  </si>
  <si>
    <t xml:space="preserve">13.030.0250-0</t>
  </si>
  <si>
    <t xml:space="preserve">REVESTIMENTO DE PAREDES COM LADRILHOS CERAMICOS,COM MEDIDASEM TORNO DE (20X20)CM,ASSENTE CONFORME ITEM 13.025.0016</t>
  </si>
  <si>
    <t xml:space="preserve">13.030.0250-A</t>
  </si>
  <si>
    <t xml:space="preserve">13.030.0251-0</t>
  </si>
  <si>
    <t xml:space="preserve">REVESTIMENTO DE PAREDES COM LADRILHOS CERAMICOS,COM MEDIDASEM TORNO DE (20X20)CM,ASSENTE CONFORME ITEM 13.025.0058</t>
  </si>
  <si>
    <t xml:space="preserve">13.030.0251-A</t>
  </si>
  <si>
    <t xml:space="preserve">13.030.0252-0</t>
  </si>
  <si>
    <t xml:space="preserve">REVESTIMENTO DE PAREDES COM LADRILHOS CERAMICOS,COM MEDIDASEM TORNO DE 20X20CM,ASSENTE COM ARGAMASSA COLANTE,REJUNTAMENTO COM ARGAMASSA INDUSTRIALIZADA,EXCLUSIVE CHAPISCO E EMBOCO</t>
  </si>
  <si>
    <t xml:space="preserve">13.030.0252-A</t>
  </si>
  <si>
    <t xml:space="preserve">13.030.0255-0</t>
  </si>
  <si>
    <t xml:space="preserve">REVESTIMENTO DE PAREDES COM LADRILHOS CERAMICOS,CORES ECONOMICAS (BRANCO,CINZA,BEGE,AZUL,VERDE,MARROM E PRETO),COM MEDIDAS EM TORNO DE (10X10)CM,ASSENTE COM ARGAMASSA COLANTE,REJUNTAMENTO COM ARGAMASSA INDUSTRIALIZADA,EXCLUSIVE CHAPISCO E EMBOCO</t>
  </si>
  <si>
    <t xml:space="preserve">13.030.0255-A</t>
  </si>
  <si>
    <t xml:space="preserve">13.030.0257-0</t>
  </si>
  <si>
    <t xml:space="preserve">REVESTIMENTO DE PAREDES COM LADRILHOS CERAMICOS,CORES ECONOMICAS(BRANCO,CINZA,BEGE,AZUL,VERDE,MARROM E PRETO),COM MEDIDAS EM TORNO DE (10X10)CM,ASSENTE CONFORME ITEM 13.025.0058</t>
  </si>
  <si>
    <t xml:space="preserve">13.030.0257-A</t>
  </si>
  <si>
    <t xml:space="preserve">13.030.0262-0</t>
  </si>
  <si>
    <t xml:space="preserve">REVESTIMENTO DE PAREDES COM LADRILHO CERAMICO,COM MEDIDAS EMTORNO DE (11,60X11,60X0,09)CM,ASSENTES COM ARGAMASSA DE CIMENTO,CAL E AREIA,NO TRACO 1:3:5,JUNTAS REENTRANTES DE 1CM DELARGURA</t>
  </si>
  <si>
    <t xml:space="preserve">13.030.0262-A</t>
  </si>
  <si>
    <t xml:space="preserve">13.030.0263-0</t>
  </si>
  <si>
    <t xml:space="preserve">REVESTIMENTO DE PAREDES COM LADRILHO CERAMICO,COM MEDIDAS EMTORNO DE (11,60X11,60X0,09)CM,EXCLUSIVE ARGAMASSA DE ASSENTAMENTO,JUNTAS REETRANTES DE 1CM DE LARGURA</t>
  </si>
  <si>
    <t xml:space="preserve">13.030.0263-A</t>
  </si>
  <si>
    <t xml:space="preserve">13.030.0264-0</t>
  </si>
  <si>
    <t xml:space="preserve">REVESTIMENTO DE PAREDES COM LADRILHO CERAMICO,COM MEDIDAS EMTORNO DE (24X11,60X0,09)CM,ASSENTES COM ARGAMASSA DE CIMENTO,CAL E AREIA NO TRACO 1:3:5,JUNTAS REENTRANTES DE 1CM DE LARGURA</t>
  </si>
  <si>
    <t xml:space="preserve">13.030.0264-A</t>
  </si>
  <si>
    <t xml:space="preserve">13.030.0265-0</t>
  </si>
  <si>
    <t xml:space="preserve">REVESTIMENTO DE PAREDES COM LADRILHO CERAMICO,COM MEDIDAS EMTORNO DE (24X11,60X09)CM,EXCLUSIVE ARGAMASSA DE ASSENTAMENTO,JUNTAS REENTRANTES DE 1CM DE LARGURA</t>
  </si>
  <si>
    <t xml:space="preserve">13.030.0265-A</t>
  </si>
  <si>
    <t xml:space="preserve">13.030.0267-0</t>
  </si>
  <si>
    <t xml:space="preserve">REVESTIMENTO DE PAREDES COM LADRILHO CERAMICO,COM MEDIDAS EMTORNO DE (24X11,60X09)CM,TIPO INDUSTRIAL,ASSENTES COM ARGAMASSA DE CIMENTO,CAL E AREIA,NO TRACO 1:3:5,JUNTAS REENTRANTESDE 1CM DE LARGURA</t>
  </si>
  <si>
    <t xml:space="preserve">13.030.0267-A</t>
  </si>
  <si>
    <t xml:space="preserve">13.030.0268-0</t>
  </si>
  <si>
    <t xml:space="preserve">REVESTIMENTO DE PAREDES COM LADRILHO CERAMICO,COM MEDIDAS EMTORNO DE (24X11,60X09)CM,TIPO INDUSTRIAL,EXCLUSIVE ARGAMASSADE ASSENTAMENTO,JUNTAS REETRANTES DE 1CM DE LARGURA</t>
  </si>
  <si>
    <t xml:space="preserve">13.030.0268-A</t>
  </si>
  <si>
    <t xml:space="preserve">13.030.0290-0</t>
  </si>
  <si>
    <t xml:space="preserve">REVESTIMENTO DE PAREDES COM CERAMICA,COM MEDIDAS EM TORNO DE(32X57)CM,ASSENTE CONFORME ITEM 13.025.0016</t>
  </si>
  <si>
    <t xml:space="preserve">13.030.0290-A</t>
  </si>
  <si>
    <t xml:space="preserve">13.030.0291-0</t>
  </si>
  <si>
    <t xml:space="preserve">REVESTIMENTO DE PAREDES COM CERAMICA,COM MEDIDAS EM TORNO DE(32X57)CM,ASSENTE CONFORME ITEM 13.025.0058</t>
  </si>
  <si>
    <t xml:space="preserve">13.030.0291-A</t>
  </si>
  <si>
    <t xml:space="preserve">13.030.0292-0</t>
  </si>
  <si>
    <t xml:space="preserve">REVESTIMENTO DE PAREDES COM CERAMICA,COM MEDIDAS EM TORNO DE(32X57)CM,EXCLUSIVE CHAPISCO,EMBOCO,NATA DE CIMENTO OU ARGAMASSA COLANTE E REJUNTAMENTO</t>
  </si>
  <si>
    <t xml:space="preserve">13.030.0292-A</t>
  </si>
  <si>
    <t xml:space="preserve">13.035.0010-0</t>
  </si>
  <si>
    <t xml:space="preserve">REVESTIMENTO DE PAREDES OU MUROS,COM PLACAS TRABALHADAS DE GRANITO,RETANGULARES,COM 6CM DE ESPESSURA,ACABAMENTO RUSTICO,CABENDO,APROXIMADAMENTE,4 PLACAS POR M2,ASSENTES COM ARGAMASSA DE CIMENTO,SAIBRO E AREIA, NO TRACO 1:3:3, JUNTAS TOMADASCOM ARGAMASSA DE CIMENTO E AREIA, NO TRACO 1:3 E LAVAGEM GERAL COM AGUA ACIDULADA</t>
  </si>
  <si>
    <t xml:space="preserve">13.035.0010-A</t>
  </si>
  <si>
    <t xml:space="preserve">13.035.0015-0</t>
  </si>
  <si>
    <t xml:space="preserve">REVESTIMENTO DE PAREDES OU MUROS,COM PLACAS TRABALHADAS DE GRANITO,IRREGULARES,COM 6CM DE ESPESSURA,ACABAMENTO RUSTICO,CABENDO,APROXIMADAMENTE,4 PLACAS POR M2,ASSENTES COM ARGAMASSA DE CIMENTO,SAIBRO E AREIA, NO TRACO 1:3:3, JUNTAS TOMADASCOM ARGAMASSA DE CIMENTO E AREIA, NO TRACO 1:3 E LAVAGEM GERAL COM AGUA ACIDULADA</t>
  </si>
  <si>
    <t xml:space="preserve">13.035.0015-A</t>
  </si>
  <si>
    <t xml:space="preserve">13.035.0020-0</t>
  </si>
  <si>
    <t xml:space="preserve">REVESTIMENTO DE PAREDES OU MUROS,COM PLACAS TRABALHADAS DE GRANITO,RETANGULARES,COM 6CM DE ESPESSURA,ACABAMENTO RUSTICO,CABENDO,APROXIMADAMENTE,8 PLACAS POR M2,ASSENTES COM ARGAMASSA DE CIMENTO,SAIBRO E AREIA, NO TRACO 1:3:3, JUNTAS TOMADASCOM ARGAMASSA DE CIMENTO E AREIA, NO TRACO 1:3 E LAVAGEM GERAL COM AGUA ACIDULADA</t>
  </si>
  <si>
    <t xml:space="preserve">13.035.0020-A</t>
  </si>
  <si>
    <t xml:space="preserve">13.035.0025-0</t>
  </si>
  <si>
    <t xml:space="preserve">REVESTIMENTO DE PAREDES OU MUROS,COM PLACAS TRABALHADAS DE GRANITO,IRREGULARES,COM 6CM DE ESPESSURA,ACABAMENTO RUSTICO,CABENDO,APROXIMADAMENTE,8 PLACAS POR M2,ASSENTES COM ARGAMASSA DE CIMENTO,SAIBRO E AREIA, NO TRACO 1:3:3, JUNTAS TOMADASCOM ARGAMASSA DE CIMENTO E AREIA, NO TRACO 1:3 E LAVAGEM GERAL COM AGUA ACIDULADA</t>
  </si>
  <si>
    <t xml:space="preserve">13.035.0025-A</t>
  </si>
  <si>
    <t xml:space="preserve">13.036.0010-0</t>
  </si>
  <si>
    <t xml:space="preserve">REVESTIMENTO DE PAREDE COM GRANITO CINZA CORUMBA,EM PLACAS,COM ESPESSURA DE 2CM,POLIDO,ASSENTE COM GRAMPOS DE METAL E ARGAMASSA DE CIMENTO,AREIA E SAIBRO,NO TRACO 1:3:3 E REJUNTAMENTO PRONTO</t>
  </si>
  <si>
    <t xml:space="preserve">13.036.0010-A</t>
  </si>
  <si>
    <t xml:space="preserve">13.036.0011-0</t>
  </si>
  <si>
    <t xml:space="preserve">REVESTIMENTO DE PAREDE COM GRANITO CINZA CORUMBA,EM PLACAS,COM ESPESSURA DE 2CM,POLIDO,ASSENTE COM GRAMPOS DE LATAO,EXCLUSIVE ARGAMASSA E REJUNTAMENTO</t>
  </si>
  <si>
    <t xml:space="preserve">13.036.0011-A</t>
  </si>
  <si>
    <t xml:space="preserve">13.036.0015-0</t>
  </si>
  <si>
    <t xml:space="preserve">RODAPE EM GRANITO CINZA CORUMBA,POLIDO,COM ALTURA DE 10CM E2CM DE ESPESSURA,ASSENTE COM ARGAMASSA DE CIMENTO, SAIBRO EAREIA,NO TRACO 1:2:2,INCLUSIVE CHAPISCO,NO TRACO 1:3 E REJUNTAMENTO PRONTO</t>
  </si>
  <si>
    <t xml:space="preserve">13.036.0015-A</t>
  </si>
  <si>
    <t xml:space="preserve">13.036.0016-0</t>
  </si>
  <si>
    <t xml:space="preserve">RODAPE EM GRANITO CINZA CORUMBA,POLIDO,COM ALTURA DE 10CM E2CM DE ESPESSURA,EXCLUSIVE ARGAMASSA,CHAPISCO E REJUNTAMENTO</t>
  </si>
  <si>
    <t xml:space="preserve">13.036.0016-A</t>
  </si>
  <si>
    <t xml:space="preserve">13.036.0050-0</t>
  </si>
  <si>
    <t xml:space="preserve">REVESTIMENTO VERTICAL EM DIVISORIAS OU BANCADAS(ILHARGA)EM GRANITO CINZA CORUMBA,2CM DE ESPESSURA,ASSENTE COMO EM 13.0360010</t>
  </si>
  <si>
    <t xml:space="preserve">13.036.0050-A</t>
  </si>
  <si>
    <t xml:space="preserve">13.036.0051-0</t>
  </si>
  <si>
    <t xml:space="preserve">REVESTIMENTO VERTICAL EM DIVISORIAS OU BANCADAS(ILHARGA)EM GRANITO CINZA CORUMBA,2CM DE ESPESSURA, EXCLUSIVE ARGAMASSA EREJUNTAMENTO</t>
  </si>
  <si>
    <t xml:space="preserve">13.036.0051-A</t>
  </si>
  <si>
    <t xml:space="preserve">13.036.0080-0</t>
  </si>
  <si>
    <t xml:space="preserve">MOLDURA EXTERNA EXECUTADA NO PERIMETRO DAS ESQUADRIAS COM GRANITO CINZA CORUMBA,2CM DE ESPESSURA,COM 2 POLIMENTOS,ASSENTE COMO EM 13.036.0010</t>
  </si>
  <si>
    <t xml:space="preserve">13.036.0080-A</t>
  </si>
  <si>
    <t xml:space="preserve">13.036.0081-0</t>
  </si>
  <si>
    <t xml:space="preserve">MOLDURA EXTERNA EXECUTADA NO PERIMETRO DAS ESQUADRIAS COM GRANITO CINZA CORUMBA,2CM DE ESPESSURA,COM 2 POLIMENTOS,ASSENTE COMO EM 13.036.0010,EXCLUSIVE ARGAMASSA E REJUNTAMENTO</t>
  </si>
  <si>
    <t xml:space="preserve">13.036.0081-A</t>
  </si>
  <si>
    <t xml:space="preserve">13.045.0040-0</t>
  </si>
  <si>
    <t xml:space="preserve">PEITORIL DE MARMORE BRANCO NACIONAL,DE 2X18CM,COM 2 POLIMENTOS,ASSENTE COM ARGAMASSA DE CIMENTO,SAIBRO E AREIA,NO TRACO1:3:3 E NATA DE CIMENTO COMUM,REJUNTADO COM CIMENTO BRANCO</t>
  </si>
  <si>
    <t xml:space="preserve">13.045.0040-A</t>
  </si>
  <si>
    <t xml:space="preserve">13.045.0045-0</t>
  </si>
  <si>
    <t xml:space="preserve">PEITORIL DE MARMORE BRANCO NACIONAL,COM ESPESSURA DE 2CM,COM2 POLIMENTOS,EM 2 TIRAS,NA LARGURA,SOMADA DE 20CM, SENDO APARTE INFERIOR EM SUPERPOSICAO,ASSENTE COMO EM 13.045.0040</t>
  </si>
  <si>
    <t xml:space="preserve">13.045.0045-A</t>
  </si>
  <si>
    <t xml:space="preserve">13.045.0050-0</t>
  </si>
  <si>
    <t xml:space="preserve">PEITORIL DE MARMORE BRANCO NACIONAL,DE 2X28CM,COM 2 POLIMENTOS,ASSENTE COM ARGAMASSA DE CIMENTO,SAIBRO E AREIA,NO TRACO1:3:3 E NATA DE CIMENTO COMUM,REJUNTADO COM CIMENTO BRANCO</t>
  </si>
  <si>
    <t xml:space="preserve">13.045.0050-A</t>
  </si>
  <si>
    <t xml:space="preserve">13.045.0051-0</t>
  </si>
  <si>
    <t xml:space="preserve">PEITORIL DE MARMORE BRANCO NACIONAL,DE 2X7CM,COM 2 POLIMENTOS,ASSENTE COM ARGAMASSA DE CIMENTO,SAIBRO E AREIA,NO TRACO 1:3:3 E NATA DE CIMENTO COMUM,REJUNTADO COM CIMENTO BRANCO</t>
  </si>
  <si>
    <t xml:space="preserve">13.045.0051-A</t>
  </si>
  <si>
    <t xml:space="preserve">13.045.0052-0</t>
  </si>
  <si>
    <t xml:space="preserve">PEITORIL DE MARMORE BRANCO NACIONAL,DE 2X16CM,COM 2 POLIMENTOS,ASSENTE COM ARGAMASSA DE CIMENTO,SAIBRO E AREIA,NO TRACO1:3:3 E NATA DE CIMENTO COMUM,REJUNTADO COM CIMENTO BRANCO</t>
  </si>
  <si>
    <t xml:space="preserve">13.045.0052-A</t>
  </si>
  <si>
    <t xml:space="preserve">13.045.0054-0</t>
  </si>
  <si>
    <t xml:space="preserve">PEDRA PARA BOX DE BANHEIRO,EM MARMORE BRANCO NACIONAL,COM ALTURA EM TORNO DE 10CM E 4CM DE ESPESSURA,ASSENTE COMO EM 13.045.0040</t>
  </si>
  <si>
    <t xml:space="preserve">13.045.0054-A</t>
  </si>
  <si>
    <t xml:space="preserve">13.045.0065-0</t>
  </si>
  <si>
    <t xml:space="preserve">REVESTIMENTO DE PAREDES COM MARMORE BRANCO NACIONAL,EM PLACAS POLIDAS,MEDIDAS IGUAIS OU MAIORES QUE 60X40CM,COM ESPESSURA DE 2CM,COM 2 POLIMENTOS,ASSENTES COM 2 GRAMPOS DE LATAO DE1/8" POR PLACA E ARGAMASSA DE CIMENTO,SAIBRO E AREIA,NO TRACO 1:3:3 E NATA DE CIMENTO,REJUNTADAS COM CIMENTO BRANCO</t>
  </si>
  <si>
    <t xml:space="preserve">13.045.0065-A</t>
  </si>
  <si>
    <t xml:space="preserve">13.045.0066-0</t>
  </si>
  <si>
    <t xml:space="preserve">REVESTIMENTO DE PAREDES COM MARMORE BRANCO NACIONAL,EM PLACAS POLIDAS,MEDIDAS IGUAIS OU MAIORES QUE 60X40CM,COM ESPESSURA DE 2CM,COM 2 POLIMENTOS,ASSENTES COM 2 GRAMPOS DE LATAO DE1/8" POR PLACA,EXCLUSIVE ARGAMASSA,NATA DE CIMENTO E REJUNTAMENTO</t>
  </si>
  <si>
    <t xml:space="preserve">13.045.0066-A</t>
  </si>
  <si>
    <t xml:space="preserve">13.045.0070-0</t>
  </si>
  <si>
    <t xml:space="preserve">REVESTIMENTO DE COLUNAS COM MARMORE BRANCO NACIONAL,EM PLACAS DE 2CM DE ESPESSURA,COM 2 POLIMENTOS,ASSENTES COMO EM 13.045.0065</t>
  </si>
  <si>
    <t xml:space="preserve">13.045.0070-A</t>
  </si>
  <si>
    <t xml:space="preserve">13.045.0071-0</t>
  </si>
  <si>
    <t xml:space="preserve">REVESTIMENTO DE COLUNAS COM MARMORE BRANCO NACIONAL,EM PLACAS DE 2CM DE ESPESSURA, COM 2 POLIMENTOS, ASSENTES  COMO  EM13.045.0065, EXCLUSIVE ARGAMASSA,NATA DE CIMENTO E REJUNTAMENTO</t>
  </si>
  <si>
    <t xml:space="preserve">13.045.0071-A</t>
  </si>
  <si>
    <t xml:space="preserve">13.045.0075-0</t>
  </si>
  <si>
    <t xml:space="preserve">REVESTIMENTO VERTICAL EM DIVISORIAS OU BANCADAS(ILHARGA)EM MARMORE BRANCO NACIONAL, 3CM DE ESPESSURA, COM 2 POLIMENTOS,ASSENTES COMO EM 13.045.0065</t>
  </si>
  <si>
    <t xml:space="preserve">13.045.0075-A</t>
  </si>
  <si>
    <t xml:space="preserve">13.045.0076-0</t>
  </si>
  <si>
    <t xml:space="preserve">REVESTIMENTO VERTICAL EM DIVISORIAS OU BANCADAS(ILHARGA)EM MARMORE BRANCO NACIONAL, 3CM DE ESPESSURA, COM 2 POLIMENTOS,ASSENTES COMO EM 13.045.0065,EXCLUSIVE ARGAMASSA, NATA DE CIMENTO E REJUNTAMENTO</t>
  </si>
  <si>
    <t xml:space="preserve">13.045.0076-A</t>
  </si>
  <si>
    <t xml:space="preserve">13.045.0080-0</t>
  </si>
  <si>
    <t xml:space="preserve">MOLDURA EXTERNA EXECUTADA NO PERIMETRO DAS ESQUADRIAS COM MARMORE BRANCO NACIONAL, 2CM DE ESPESSURA, COM 2 POLIMENTOS, ASSENTES COMO EM 13.045.0065</t>
  </si>
  <si>
    <t xml:space="preserve">13.045.0080-A</t>
  </si>
  <si>
    <t xml:space="preserve">13.045.0081-0</t>
  </si>
  <si>
    <t xml:space="preserve">MOLDURA EXTERNA EXECUTADA NO PERIMETRO DAS ESQUADRIAS COM MARMORE BRANCO NACIONAL, 2CM DE ESPESSURA, COM 2 POLIMENTOS, ASSENTES COMO EM 13.045.0065,EXCLUSIVE ARGAMASSA, NATA DE CIMENTO E REJUNTAMENTO</t>
  </si>
  <si>
    <t xml:space="preserve">13.045.0081-A</t>
  </si>
  <si>
    <t xml:space="preserve">13.050.0055-0</t>
  </si>
  <si>
    <t xml:space="preserve">CHAPIM OU ESPELHO DE MARMORE BRANCO NACIONAL,COM 2X17CM,COM1 POLIMENTO,ASSENTE COMO EM 13.045.0040</t>
  </si>
  <si>
    <t xml:space="preserve">13.050.0055-A</t>
  </si>
  <si>
    <t xml:space="preserve">13.050.0065-0</t>
  </si>
  <si>
    <t xml:space="preserve">REVESTIMENTO DE PAREDES COM MARMORE BRANCO NACIONAL, EM  PLACAS DE 2CM DE ESPESSURA, COM 2 POLIMENTOS, ASSENTE COMO EM 13.045.0065</t>
  </si>
  <si>
    <t xml:space="preserve">13.050.0065-A</t>
  </si>
  <si>
    <t xml:space="preserve">13.050.0070-0</t>
  </si>
  <si>
    <t xml:space="preserve">REVESTIMENTO DE COLUNAS COM MARMORE BRANCO NACIONAL, EM PLACAS DE 2CM DE ESPESSURA, COM 2 POLIMENTOS, ASSENTES COMO EM 13.045.0065</t>
  </si>
  <si>
    <t xml:space="preserve">13.050.0070-A</t>
  </si>
  <si>
    <t xml:space="preserve">13.065.0010-0</t>
  </si>
  <si>
    <t xml:space="preserve">REVESTIMENTO DE PAREDES COM GRANITO PRETO EM PLACAS,POLIDO,ESPESSURA 2CM,ASSENTES COM 2 GRAMPOS DE LATAO DE 1/8" POR PLACA E ARGAMASSA DE CIMENTO,SAIBRO E AREIA,NO TRACO 1:3:3 E NATA DE CIMENTO,REJUNTAMENTO COM CIMENTO E CORANTE</t>
  </si>
  <si>
    <t xml:space="preserve">13.065.0010-A</t>
  </si>
  <si>
    <t xml:space="preserve">13.065.0015-0</t>
  </si>
  <si>
    <t xml:space="preserve">REVESTIMENTO DE PAREDES COM GRANITO PRETO EM PLACAS,POLIDO,ESPESSURA DE 3CM,ASSENTES COM 2 GRAMPOS DE LATAO DE 1/8" PORPLACA E ARGAMASSA DE CIMENTO,SAIBRO E AREIA,NO TRACO 1:3:3 ENATA DE CIMENTO,REJUNTAMENTO COM CIMENTO E CORANTE</t>
  </si>
  <si>
    <t xml:space="preserve">13.065.0015-A</t>
  </si>
  <si>
    <t xml:space="preserve">13.065.0030-0</t>
  </si>
  <si>
    <t xml:space="preserve">REVESTIMENTO DE COLUNAS COM GRANITO PRETO EM PLACAS,POLIDO,ESPESSURA 3CM,ASSENTES COM 2 GRAMPOS DE LATAO DE 1/8" POR PLACA E ARGAMASSA DE CIMENTO,SAIBRO E AREIA,NO TRACO 1:3:3 E NATA DE CIMENTO,REJUNTAMENTO COM CIMENTO E CORANTE</t>
  </si>
  <si>
    <t xml:space="preserve">13.065.0030-A</t>
  </si>
  <si>
    <t xml:space="preserve">13.075.0010-0</t>
  </si>
  <si>
    <t xml:space="preserve">REVESTIMENTO DE PAREDES OU MUROS COM FILETES DERIVADOS DE PEDRAS COM ESPESSURA DE 1,5 A 4,0CM.FORNECIMENTO E COLOCACAO</t>
  </si>
  <si>
    <t xml:space="preserve">13.075.0010-A</t>
  </si>
  <si>
    <t xml:space="preserve">13.080.0005-0</t>
  </si>
  <si>
    <t xml:space="preserve">PAREDE VERDE C/PRE-VEGETACAO,SISTEMA MODULAR,CONSTITUIDO:MODULO SUBSTRATO RIGIDO P/RETENCAO SUBSTRATO NUTRITIVO,PROPORCIONANDO ALTA CAPACIDADE DRENAGEM DE AGUA SEM CARREAR O SUBSTRATO NUTRITIVO,OXIGENACAO DAS RAIZES,EVITANDO AMASSAMENTO DASRAIZES POR COMPACTACAO,PERFIL GALVANIZADO P/FIXACAO,VEGETACAO ESPECIFICA E SIST.DE IRRIGACAO P/GOTEJAMENTO.FORN.E COLOC</t>
  </si>
  <si>
    <t xml:space="preserve">13.080.0005-A</t>
  </si>
  <si>
    <t xml:space="preserve">13.080.0020-0</t>
  </si>
  <si>
    <t xml:space="preserve">BRISE VEGETAL,CONSTITUIDO DE:CALHA EM PVC PARA FLOREIRAS,CABECEIRA EM PVC PARA CALHA DE FLOREIRA,SUPORTE GALVANIZADO PARA CALHA DE FLOREIRA,SUSTENTADOS COM CABOS DE ACO,MODULO DE SUBSTRATO RIGIDO,SUBSTRATO LEVE E NUTRITIVO,VEGETACAO TREPADEIRA,INCLUSIVE DRENO E SISTEMA DE IRRIGACAO AUTOMATIZADO.FORNECIMENTO E COLOCACAO</t>
  </si>
  <si>
    <t xml:space="preserve">13.080.0020-A</t>
  </si>
  <si>
    <t xml:space="preserve">13.157.0010-0</t>
  </si>
  <si>
    <t xml:space="preserve">REVESTIMENTO DE PAREDES OU TETOS COM TECIDO ISOLANTE ACUSTICO,EM MANTA DE LA DE VIDRO REVESTIDA COM FOLHA DE ALUMINIO</t>
  </si>
  <si>
    <t xml:space="preserve">13.157.0010-A</t>
  </si>
  <si>
    <t xml:space="preserve">13.160.0010-0</t>
  </si>
  <si>
    <t xml:space="preserve">REVESTIMENTO DE PAREDES COM LENCOL DE CHUMBO, 2MM DE ESPESSURA, ASSENTE SOBRE COMPENSADO DE MADEIRA DE 6MM, INCLUSIVE ENTARUGAMENTO</t>
  </si>
  <si>
    <t xml:space="preserve">13.160.0010-A</t>
  </si>
  <si>
    <t xml:space="preserve">13.165.0010-0</t>
  </si>
  <si>
    <t xml:space="preserve">REVESTIMENTO COM ARGAMASSA DE CIMENTO E BARITA(GROSSA E FINA),TRACO 1:1:1, PARA PAREDES DE SALAS RADIOLOGICAS(APARELHOSDE 125 A 150KV),COM ESPESSURA DE 2,5CM,EXCLUSIVE CHAPISCO</t>
  </si>
  <si>
    <t xml:space="preserve">13.165.0010-A</t>
  </si>
  <si>
    <t xml:space="preserve">13.168.0010-0</t>
  </si>
  <si>
    <t xml:space="preserve">REVESTIMENTO DE FACHADA OU AREAS INT.C/PAINEL ALUM.COMPOSTO,SENDO DUAS LAMINAS ALUM.C/0,3MM ESP.,PINTURA PVDF (FLUOR CARBONO) KYNNAR 500,NO SISTEMA COIL COATING,ESP.DO COMPOSTO DE4MM,PINTURA PROTEGIDA POR FILME HAVY DUTY NAS FACES PINTADAS,NUCLEO EM POLIETILENO DE BAIXA DENSIDADE (RIGIDO),INCL.SUBESTRUTURA DE ALUM.E DEMAIS INSUMOS NECES.A COLOC.FORN.COLOC.</t>
  </si>
  <si>
    <t xml:space="preserve">13.168.0010-A</t>
  </si>
  <si>
    <t xml:space="preserve">13.168.0020-0</t>
  </si>
  <si>
    <t xml:space="preserve">REVESTIMENTO DE FACHADA OU AREAS INTERNAS C/PAINEL DE ALUM.COMPOSTO,SENDO DUAS LAMINAS DE ALUM.C/0,21MM ESP.,PINTURA EMSUPERPOLIESTER,NO SISTEMA COIL COATING,ESP.DO COMPOSTO DE4MM,PINTURA PROTEGIDA POR FILME HAVY DUTY NAS FACES PINTADAS,NUCLEO EM POLIETILENO DE BAIXA DENSIDADE (RIGIDO),INCL.SUBESTRUTURA ALUM.E DEMAIS INSUMOS NECES.A COLOC.FORN.E COLOC.</t>
  </si>
  <si>
    <t xml:space="preserve">13.168.0020-A</t>
  </si>
  <si>
    <t xml:space="preserve">13.170.0011-0</t>
  </si>
  <si>
    <t xml:space="preserve">REVESTIMENTO DE PAREDE COM LAMBRI DE MADEIRA DE LEI,FEITO COM REGUAS DE 10CM DE LARGURA,EXCLUSIVE ENTARUGAMENTO.FORNECIMENTO E COLOCACAO</t>
  </si>
  <si>
    <t xml:space="preserve">13.170.0011-A</t>
  </si>
  <si>
    <t xml:space="preserve">13.170.0016-0</t>
  </si>
  <si>
    <t xml:space="preserve">REVESTIMENTO DE TETOS COMO FORRO OU REBAIXO, COM LAMBRI DEMADEIRA DE LEI,FEITO COM REGUAS DE 10CM DE LARGURA,EXCLUSIVEENTARUGAMENTO.FORNECIMENTO E COLOCACAO</t>
  </si>
  <si>
    <t xml:space="preserve">13.170.0016-A</t>
  </si>
  <si>
    <t xml:space="preserve">13.170.0018-0</t>
  </si>
  <si>
    <t xml:space="preserve">REVESTIMENTO DE PAREDE OU TETO COM PLACAS DE CORTICA,DE 0,60X0,90M,COM 3MM DE ESPESSURA.FORNECIMENTO E COLOCACAO</t>
  </si>
  <si>
    <t xml:space="preserve">13.170.0018-A</t>
  </si>
  <si>
    <t xml:space="preserve">13.170.0020-0</t>
  </si>
  <si>
    <t xml:space="preserve">ENTARUGAMENTO PARA LAMBRI EM PAREDE FEITO COM MADEIRA DE LEI,DE 1.1/2"X3",COM SECAO TRAPEZOIDAL</t>
  </si>
  <si>
    <t xml:space="preserve">13.170.0020-A</t>
  </si>
  <si>
    <t xml:space="preserve">13.170.0025-0</t>
  </si>
  <si>
    <t xml:space="preserve">BARROTEAMENTO PARA FORRO FEITO COM MADEIRA DE LEI DE 2X10CM,ESPACADO DE 50CM</t>
  </si>
  <si>
    <t xml:space="preserve">13.170.0025-A</t>
  </si>
  <si>
    <t xml:space="preserve">13.175.0010-0</t>
  </si>
  <si>
    <t xml:space="preserve">FORRO DE PVC EM REGUAS DE 200MM DE LARGURA, ESPESSURA IGUALOU SUPERIOR A 8MM, ENCAIXADOS ENTRE SI, INCLUSIVE RODAFORRODE PVC PARA ACABAMENTO, ESTRUTURA EM METALON (20X20)MM E PARAFUSOS DE FIXACAO. FORNECIMENTO E COLOCACAO</t>
  </si>
  <si>
    <t xml:space="preserve">13.175.0010-A</t>
  </si>
  <si>
    <t xml:space="preserve">13.180.0010-0</t>
  </si>
  <si>
    <t xml:space="preserve">FORRO DE GESSO ESTAFE,COM PLACAS DE 1,00X0,70M FUNDIDAS NA OBRA, PRESAS COM 6 ESBIRROS DE CANHAMO, EMBEBIDAS EM NATA DEGESSO E REJUNTADAS.FORNECIMENTO E COLOCACAO</t>
  </si>
  <si>
    <t xml:space="preserve">13.180.0010-A</t>
  </si>
  <si>
    <t xml:space="preserve">13.180.0015-1</t>
  </si>
  <si>
    <t xml:space="preserve">FORRO FALSO DE GESSO, COM PLACAS PRE-MOLDADAS, DE 60X60CM,DEENCAIXE, PRESAS COM 4 TIRANTES DE ARAME E REJUNTADAS. FORNECIMENTO E COLOCACAO</t>
  </si>
  <si>
    <t xml:space="preserve">13.180.0015-B</t>
  </si>
  <si>
    <t xml:space="preserve">13.187.0010-0</t>
  </si>
  <si>
    <t xml:space="preserve">REVESTIMENTO DE PAREDES OU FORROS COM CHAPA DE MADEIRA MINERALIZADA,PRENSADA COM CIMENTO,COM 25MM DE ESPESSURA,TERMOACUSTICO,RESISTENTE AO FOGO,UMIDADE,FUNGOS E INSETOS.FORNECIMENTO E COLOCACAO</t>
  </si>
  <si>
    <t xml:space="preserve">13.187.0010-A</t>
  </si>
  <si>
    <t xml:space="preserve">13.190.0015-0</t>
  </si>
  <si>
    <t xml:space="preserve">FORRO TERMOACUSTICO COM PAINEL DE LA DE VIDRO,REVESTIDO PORPELICULAS DE PVC MICROPERFURADAS,SOBRE PERFIS METALICOS,COMTIRANTES RIGIDOS,EM PLACA DE 1250X625X15MM.FORNECIMENTO E COLOCACAO</t>
  </si>
  <si>
    <t xml:space="preserve">13.190.0015-A</t>
  </si>
  <si>
    <t xml:space="preserve">13.193.0010-0</t>
  </si>
  <si>
    <t xml:space="preserve">FORRO EM PLACA TIPO COLMEIA,EM ALUMINIO PRE-PINTADO,MODULACAO DE (62X62)CM,MALHA MEDINDO APROXIMADAMENTE 5X5CM,FIXADO COM PERFIL "T" APARENTE.FORNECIMENTO E COLOCACAO</t>
  </si>
  <si>
    <t xml:space="preserve">13.193.0010-A</t>
  </si>
  <si>
    <t xml:space="preserve">13.195.0010-0</t>
  </si>
  <si>
    <t xml:space="preserve">FORRO DE TABUAS DE PINUS MACHO-FEMEA,COM 10X1CM,PREGADO EM SARRAFOS DE MADEIRA DE LEI DE 2X10CM,ESPACADOS DE 50CM. FORNECIMENTO E COLOCACAO</t>
  </si>
  <si>
    <t xml:space="preserve">13.195.0010-A</t>
  </si>
  <si>
    <t xml:space="preserve">13.195.0015-0</t>
  </si>
  <si>
    <t xml:space="preserve">FORRO DE TABUAS DE MADEIRA DE LEI MACHO-FEMEA,COM 10X1CM,PREGADO EM SARRAFOS DE MADEIRA DE LEI DE 2X10CM, ESPACADOS  DE50CM. FORNECIMENTO E COLOCACAO</t>
  </si>
  <si>
    <t xml:space="preserve">13.195.0015-A</t>
  </si>
  <si>
    <t xml:space="preserve">13.195.0030-0</t>
  </si>
  <si>
    <t xml:space="preserve">REVESTIMENTO EM PAREDES,COM CHAPAS DE FIBRA DE MADEIRA,ACABAMENTO MATE,COM ESPESSURA DE 3MM,SOBRE BASE EXISTENTE.FORNECIMENTO E COLOCACAO</t>
  </si>
  <si>
    <t xml:space="preserve">13.195.0030-A</t>
  </si>
  <si>
    <t xml:space="preserve">13.196.0010-0</t>
  </si>
  <si>
    <t xml:space="preserve">FORRO REMOVIVEL COMPOSTO DE GESSO ACARTONADO,TIPO STANDARD ASER APLICADO SIST.DRYWALL,C/PLACA BORDA QUADRADA 625X625MM,ESP.6,5;9,5 OU 12,5MM,ESTRUTURADO PERFIS TIPO TRAVESSA "T" ACO GALVANIZADO,ALUMINIO OU DE LIGAS DE ALUMINIO,ESP.MINIMA 0,5MM C/PINTURA ELETROSTATICA OU CONVENCIONAL,SUSPENSA POR MEIO DE PENDURAIS,FIX.EM ESTRUTURA SUPERIOR.FORN.E COLOCACAO</t>
  </si>
  <si>
    <t xml:space="preserve">13.196.0010-A</t>
  </si>
  <si>
    <t xml:space="preserve">13.196.0015-0</t>
  </si>
  <si>
    <t xml:space="preserve">FORRO REMOVIVEL COMPOSTO DE GESSO ACARTONADO,TIPO STANDARD,CADICAO LA MINERAL,A SER APLICADO SIST.DRYWALL,C/PLACA BORDAQUADRADA 625X625MM,ESP.6,5;9,5 OU 12,5MM,ESTRUTURADO PERFISTIPO TRAVESSA "T" ACO GALV.,ALUMINIO OU LIGAS DE ALUMINIO,ESP.MINIMA 0,5MM C/PINTURA ELETROST.OU CONVENCIONAL,SUSPENSAPOR MEIO DE PENDURAIS,FIX.EM ESTRUTURA SUPERIOR.FORN.E COLOC</t>
  </si>
  <si>
    <t xml:space="preserve">13.196.0015-A</t>
  </si>
  <si>
    <t xml:space="preserve">13.196.0020-0</t>
  </si>
  <si>
    <t xml:space="preserve">FORRO REMOVIVEL COMPOSTO DE GESSO ACARTONADO,TIPO STANDARD ASER APLICADO SIST.DRYWALL,C/PLACA BORDA QUADRADA 625X625MM,REVEST.VINIL,ESP.6,5;9,5 OU 12,5MM,ESTRUT.EM PERFIS TIP.TRAVESSA "T" ACO GALV.ALUMINIO OU LIGAS ALUMINIO,ESP.MINIMA 0,5MM C/PINTURA ELETROSTATICA OU CONVENCIONAL,SUSPENSA POR MEIODE PENDURAIS,FIXADOS EM ESTRUTURA SUPERIOR.FORN.E COLOCACAO</t>
  </si>
  <si>
    <t xml:space="preserve">13.196.0020-A</t>
  </si>
  <si>
    <t xml:space="preserve">13.196.0025-0</t>
  </si>
  <si>
    <t xml:space="preserve">FORRO REMOVIVEL COMPOSTO GESSO ACARTONADO,TIPO STANDARD,C/ADICAO DE LA MINERAL,A SER APLICADO SIST.DRYWALL,C/BORDA QUADRADA 625X625MM REVEST.VINIL,ESP.6,5;9,5 OU 12,5MM,ESTRUT.EM PERFIS TIPO TRAVESSA "T" ACO GALV.ALUMINIO OU LIGAS ALUMINIO,ESP.MINIMA 0,5M,C/PINTURA ELETROSTATICA OU CONVENCIONAL,SUSPENSA POR MEIO PENDURAIS,FIX.EM ESTRUT.SUPERIOR.FORN.E COLOC.</t>
  </si>
  <si>
    <t xml:space="preserve">13.196.0025-A</t>
  </si>
  <si>
    <t xml:space="preserve">13.196.0030-0</t>
  </si>
  <si>
    <t xml:space="preserve">FORRO REMOVIVEL COMPOSTO GESSO ACARTONADO,TIPO STANDARD A SER APLICADO NO SISTEMA DRYWALL,C/PLACA BORDA QUADRADA 625X1250MM,ESP.6,5;9,5 OU 12,5MM,ESTRUTURADO EM PERFIS TIPO TRAVESSA "T" ACO GALVANIZADO,ALUMINIO OU LIGAS DE ALUMINIO,ESP.MINIMA DE 0,5MM COM PINTURA ELETROSTATICA OU CONVENCIONAL,SUSPENSA POR MEIO DE PENDURAIS,FIX.EM ESTRUT.SUPERIOR.FORN.E COLOC</t>
  </si>
  <si>
    <t xml:space="preserve">13.196.0030-A</t>
  </si>
  <si>
    <t xml:space="preserve">13.196.0035-0</t>
  </si>
  <si>
    <t xml:space="preserve">FORRO REMOVIVEL COMPOSTO GESSO ACARTONADO,TIPO STANDARD,C/ADICAO LA MINERAL,A SER APLICADO SIST.DRYWALL,C/PLACA BORDA QUADRADA 625X1250MM,ESP.6,5;9,5 OU 12,5MM,ESTRUT.PERFIS TIPO TRAVESSA "T" DE ACO GALV.ALUMINIO OU LIGAS DE ALUMINIO,ESP.MINIMA 0,5MM C/PINTURA ELETROSTATICA OU CONVENCIONAL,SUSPENSAPOR MEIO DE PENDURAIS,FIXADOS ESTRUT.SUPERIOR.FORN.E COLOC.</t>
  </si>
  <si>
    <t xml:space="preserve">13.196.0035-A</t>
  </si>
  <si>
    <t xml:space="preserve">13.196.0040-0</t>
  </si>
  <si>
    <t xml:space="preserve">FORRO REMOVIVEL COMPOSTO GESSO ACARTONADO,TIPO STANDARD A SER APLICADO SISTEMA DRYWALL,C/PLACAS BORDA QUADRADA 625X1250MM REVEST.VINIL,ESP.6,5;9,5 OU 12,5MM,ESTRUT.EM PERFIS TIPO TRAVESSA "T" DE ACO GALV.ALUMINIO OU LIGAS ALUMINIO,ESP.MINIMA 0,5MM,C/PINTURA ELETROSTATICA OU CONVENCIONAL,SUSPENSA PORMEIO DE PENDURAIS,FIXADOS EM ESTRUT.SUPERIOR.FORN.E COLOC.</t>
  </si>
  <si>
    <t xml:space="preserve">13.196.0040-A</t>
  </si>
  <si>
    <t xml:space="preserve">13.196.0045-0</t>
  </si>
  <si>
    <t xml:space="preserve">FORRO REMOVIVEL COMPOSTO GESSO ACARTONADO,TIPO STANDARD,C/ADICAO LA MINERAL,APLICADO SIST.DRYWALL,C/PLACAS BORDA QUADRADA 625X1250MM REVEST.VINIL,ESP.6,5;9,5 OU 12,5MM,ESTRUT.PERFIS TRAVESSA "T" ACO GALVANIZADO,ALUMINIO OU LIGAS DE ALUMINIO,ESP.MINIMA 0,5MM C/PINTURA ELETROSTATICA OU CONVENCIONAL,SUSPENSA POR MEIO PENDURAIS,FIXADOS ESTRUT.SUPERIOR.FORN.COLOC</t>
  </si>
  <si>
    <t xml:space="preserve">13.196.0045-A</t>
  </si>
  <si>
    <t xml:space="preserve">13.196.0050-0</t>
  </si>
  <si>
    <t xml:space="preserve">FORRO REMOVIVEL COMP.CHAPA GESSO ACARTONADO PERFURADA OU RANHURADA,TIPO ST(STANDARD) A SER APLIC.SISTEMA DRYWALL,C/PLACABORDA QUADRADA 625X625MM,ESP.12,5MM,C/ABSORCAOACUSTICA,ESTRUT.PERFIS TIPO TRAVESSA "T"ACO GALV.ALUM.OU DE LIGAS ALUM.ESP.MINIMA 0,5MM C/PINT.ELETROSTATICA OU CONVENCIONAL,SUSP.PORMEIO PENDURAIS,FIX.ESTRUT.SUPERIOR.FORN.E COLOC.</t>
  </si>
  <si>
    <t xml:space="preserve">13.196.0050-A</t>
  </si>
  <si>
    <t xml:space="preserve">13.196.0080-0</t>
  </si>
  <si>
    <t xml:space="preserve">FORRO ESTRUTURADO MONOLITICO C/UMA CHAPA DE GESSO ACARTONADO,TIPO STANDARD NO SISTEMA DRYWALL,LARGURA 1200MM,ESP.12,5MM,,C/TRAT.JUNTAS P/UNIFORMIZACAO DA SUPERFICIE,SENDO APARAFUSADA EM ESTRUTURA DE ACO GALVANIZADO,SUSPENSA POR MEIO DE PENDURAIS FIXADOS EM ESTRUTURA SUPERIOR,C/O PERIMETRO EXECUTADOC/CANTONEIRAS ACO GALVANIZADO.FORNECIMENTO E COLOCACAO</t>
  </si>
  <si>
    <t xml:space="preserve">13.196.0080-A</t>
  </si>
  <si>
    <t xml:space="preserve">13.196.0085-0</t>
  </si>
  <si>
    <t xml:space="preserve">FORRO ESTRUTURADO MONOLITICO C/PLACA GESSO ACARTONADO,TIPO RU(RESISTENTE A UMIDADE),APLICADO SIST.DRYWALL,LARG.1200MM,ESP.12,5MM,C/TRAT.DE JUNTAS P/UNIFORMIZACAO DA SUPERFICIE,SENDO APARAFUSADA EM ESTRUT.ACO GALV.SUSPENSA POR MEIO DE PENDURAIS FIXADOS EM ESTRUTURA SUPERIOR,COM O PERIMETRO EXECUTADOCOM CANTONEIRAS DE ACO GALVANIZADO.FORNECIMENTO E COLOCACAO</t>
  </si>
  <si>
    <t xml:space="preserve">13.196.0085-A</t>
  </si>
  <si>
    <t xml:space="preserve">13.196.0090-0</t>
  </si>
  <si>
    <t xml:space="preserve">FORRO ESTRUTURADO MONOLITICO C/PLACA GESSO ACARTONADO,TIPO RF(RESISTENTE A FOGO),APLICADO SIST.DRYWALL,LARG.1200MM,ESP.12,5MM,C/TRAT.JUNTAS P/UNIFORMIZACAO DA SUPERFICIE,SENDO APARAFUSADA EM ESTRUT.DE ACO GALV.,SUSPENSA POR MEIO DE PENDURAIIS FIXADOS EM ESTRUTURA SUPERIOR,COM O PERIMETRO EXECUTADOCOM CANTONEIRAS DE ACO GALVANIZADO.FORNECIMENTO E COLOCACAO.</t>
  </si>
  <si>
    <t xml:space="preserve">13.196.0090-A</t>
  </si>
  <si>
    <t xml:space="preserve">13.196.0095-0</t>
  </si>
  <si>
    <t xml:space="preserve">FORRO ACUSTICO ESTRUTURADO C/CHAPA DE GESSO ACARTONADO,TIPOSTANDARD,SISTEMA DRYWALL,LARGURA 1200MM,ESP.12,5MM,C/TRATAMENTO DE JUNTAS P/UNIFORMIZACAO DA SUPERFICIE,SENDO APARAFUSADA EM ESTRUTURA DE ACO GALVANIZADO,SUSPENSA POR MEIO DE PENDURAIS FIXADOS EM ESTRUTURA SUPERIOR,COM O PERIMETRO EXECUTADOCOM CANTONEIRAS DE ACO GALVANIZADO.FORNECIMENTO E COLOCACAO</t>
  </si>
  <si>
    <t xml:space="preserve">13.196.0095-A</t>
  </si>
  <si>
    <t xml:space="preserve">13.196.0100-0</t>
  </si>
  <si>
    <t xml:space="preserve">FORRO ARAMADO MONOLITICO DE DRYWALL,COMPOSTO DE UMA CHAPA GESSO ACARTONADO,TIPO STANDARD,LARGURA DE 600MM,COMPRIMENTO DE2000MM E ESPESSURA DE 12,5MM,COM TRATAMENTO JUNTAS COM MASSA E FITA PARA UNIFORMIZACAO DA SUPERFICIE DAS CHAPAS DE GESSO ACARTONADO,SUSPENSA POR MEIO DE ARAME Nº18,REVESTIDO DE PVC,FIXADO EM ESTRUTURA SUPERIOR.FORN.E COLOC.</t>
  </si>
  <si>
    <t xml:space="preserve">13.196.0100-A</t>
  </si>
  <si>
    <t xml:space="preserve">13.196.0101-0</t>
  </si>
  <si>
    <t xml:space="preserve">FORRO REMOVIVEL COMPOSTO DE FIBRA MINERAL,COM PLACA DE BORDAQUADRADA DE 625X625MM,ESP.APROXIMADA 13,0MM,C/INDICE DE ABSORCAO ACUSTICA,ESTRUTURADO EM PERFIS TIPO "T" DE ACO GALVANIZADO,ALUMINIO OU DE LIGAS DE ALUMINIO,ESP.MINIMA DE 0,5MM C/PINTURA ELETROSTATICA,SUSPENSO POR MEIO DE PENDURAIS EM ACOGALVANIZADO,FIXADOS EM ESTRUTURA SUPERIOR.FORN. E COLOCACAO</t>
  </si>
  <si>
    <t xml:space="preserve">13.196.0101-A</t>
  </si>
  <si>
    <t xml:space="preserve">13.196.0102-0</t>
  </si>
  <si>
    <t xml:space="preserve">FORRO REMOVIVEL COMPOSTO DE FIBRA MINERAL COM PLACA DE BORDAQUADRADA DE 625X1250MM,ESP.APROXIMADA 13,0MM,C/INDICE DE ABSORCAO ACUSTICA,ESTRUTURADO EM PERFIS TIPO "T" DE ACO GALVANIZADO,ALUMINIO OU DE LIGAS DE ALUMINIO,ESP.MINIMA DE 0,5MM C/PINTURA ELETROSTATICA,SUSPENSO POR MEIO DE PENDURAIS EM ACOGALVANIZADO,FIXADOS EM ESTRUTURA SUPERIOR.FORN. E COLOCACAO</t>
  </si>
  <si>
    <t xml:space="preserve">13.196.0102-A</t>
  </si>
  <si>
    <t xml:space="preserve">13.196.0103-0</t>
  </si>
  <si>
    <t xml:space="preserve">FORRO REMOVIVEL COMPOSTO DE FIBRA MINERAL,COM PLACA DE BORDAQUADRADA DE 625X625MM,ESP.APROXIMADA 15,0MM,C/INDICE DE ABSORCAO ACUSTICA,ESTRUTURADO EM PERFIS TIPO "T" DE ACO GALVANIZADO,ALUMINIO OU DE LIGAS DE ALUMINIO,ESP.MINIMA DE 0,5MM,C/PINTURA ELETROSTATICA,SUSPENSO POR MEIO DE PENDURAIS EM ACOGALVANIZADO,FIXADOS EM ESTRUTURA SUPERIOR.FORN. E COLOCACAO</t>
  </si>
  <si>
    <t xml:space="preserve">13.196.0103-A</t>
  </si>
  <si>
    <t xml:space="preserve">13.196.0104-0</t>
  </si>
  <si>
    <t xml:space="preserve">FORRO REMOVIVEL COMPOSTO DE FIBRA MINERAL,COM PLACA DE BORDAQUADRADA DE 625X1250MM,ESP.APROXIMADA 15,0MM,C/INDICE DE ABSORCAO ACUSTICA,ESTRUTURADO EM PERFIS TIPO "T" DE ACO GALVANIZADO,ALUMINIO OU DE LIGAS DE ALUMINIO,ESP.MINIMA DE 0,5MM,C/PINTURA ELETROSTATICA,SUSPENSO POR MEIO DE PENDURAIS EM ACOGALVANIZADO,FIXADOS EM ESTRUTURA SUPERIOR.FORN.E COLOCACAO</t>
  </si>
  <si>
    <t xml:space="preserve">13.196.0104-A</t>
  </si>
  <si>
    <t xml:space="preserve">13.196.0105-0</t>
  </si>
  <si>
    <t xml:space="preserve">FORRO REMOVIVEL COMPOSTO DE FIBRA MINERAL,COM PLACA DE BORDAQUADRADA DE 625X625MM,ESP.APROXIMADA 19,0MM,C/INDICE DE ABSORCAO ACUSTICA,ESTRUTURADO EM PERFIS TIPO "T" DE ACO GALVANIZADO,ALUMINIO OU DE LIGAS DE ALUMINIO,ESP.MINIMA DE 0,5MM,C/PINTURA ELETROSTATICA,SUSPENSO POR MEIO DE PENDURAIS EM ACOGALVANIZADO,FIXADOS EM ESTRUTURA SUPERIOR.FORN.E COLOCACAO</t>
  </si>
  <si>
    <t xml:space="preserve">13.196.0105-A</t>
  </si>
  <si>
    <t xml:space="preserve">13.196.0107-0</t>
  </si>
  <si>
    <t xml:space="preserve">FORRO REMOVIVEL COMPOSTO DE FIBRA MINERAL,COM PLACA DE BORDAREBAIXADA DE 625X625MM,ESP.APROXIMADA DE 15,0MM,C/INDICE DEABSORCAO ACUSTICA,ESTRUTURADO EM PERFIS TIPO "T" DE ACO GALVANIZADO,ALUMINIO OU LIGAS DE ALUMINIO,ESP.MINIMA DE 0,5MM,C/PINTURA ELETROSTATICA,SUSPENSO POR MEIO DE PENDURAIS,EM ACOGALVANIZADO,FIXADOS EM ESTRUTURA SUPERIOR.FORN. E COLOCACAO</t>
  </si>
  <si>
    <t xml:space="preserve">13.196.0107-A</t>
  </si>
  <si>
    <t xml:space="preserve">13.196.0111-0</t>
  </si>
  <si>
    <t xml:space="preserve">REVESTIMENTO DRYWALL C/ESP.MINIMA 23MM E MAXIMA 32MM(MASSA+CHAPA DE GESSO),APLICADO A ALVENARIA/ESTRUTURA EXISTENTE,C/UMA CHAPA GESSO ACARTONADO,TIPO ST(STANDARD),ESP.12,5MM,LARG.1200MM,COLADA SOBRE ALVENARIA/ESTRUTURA EXISTENTE,C/TRATAMENTO DE JUNTAS C/MASSA E FITA P/UNIFORMIZACAO DA SUPERFICIE DASCHAPAS DE GESSO ACARTONADO.APLICAC.AREAS SECAS.FORN.E COLOC</t>
  </si>
  <si>
    <t xml:space="preserve">13.196.0111-A</t>
  </si>
  <si>
    <t xml:space="preserve">13.196.0112-0</t>
  </si>
  <si>
    <t xml:space="preserve">REVESTIMENTO DRYWALL C/ESP.MINIMA 23MM E MAXIMA 32MM(MASSA+CHAPA DE GESSO),APLICADO A ALVENARIA/ESTRUT.EXISTENTE,C/UMA CHAPA GESSO ACARTONADO,RU(RESISTENTE A UMIDADE),ESP.12,5MM,LARG.1200MM,COLADA SOBRE ALVENARIA/ESTRUTURA EXISTENTE,C/TRATAMENTO DE JUNTAS C/MASSA E FITA P/UNIFORMIZACAO DA SUPERFICIEDAS CHAPAS GESSO ACARTONADO.APLICAC.AREAS SECAS.FORN.COLOC.</t>
  </si>
  <si>
    <t xml:space="preserve">13.196.0112-A</t>
  </si>
  <si>
    <t xml:space="preserve">13.196.0113-0</t>
  </si>
  <si>
    <t xml:space="preserve">REVESTIMENTO DRYWALL ESP.MINIMA 23MM E MAXIMA 32MM(MASSA+CHAPA DE GESSO),APLICADO A ALVENARIA/ESTRUTURA EXISTENTE,C/UMACHAPA GESSO ACARTONADO,RF(RESISTENTE AO FOGO),ESP.12,5MM,LARG.1200MM,COLADA SOBRE ALVENARIA/ESTRUTURA EXISTENTE,C/TRATAMENTO DE JUNTAS C/MASSA E FITA P/UNIFORMIZACAO DA SUPERFICIEDAS CHAPAS GESSO ACARTONADO.APLICAC.AREAS SECAS.FORN.COLOC.</t>
  </si>
  <si>
    <t xml:space="preserve">13.196.0113-A</t>
  </si>
  <si>
    <t xml:space="preserve">13.196.0114-0</t>
  </si>
  <si>
    <t xml:space="preserve">REVESTIMENTO DRYWALL ESP.31MM(ESTRUT.+CHAPA GESSO),ESTRUT.C/PERFIS DE TETO 27MM,GUIAS HORIZONTAIS 17MM,AMBOS ACO GALV.ESP.0,5MM,PERFIS DE TETO ANCORADOS NA ALVENARIA/ESTRUT.EXISTENTE POR MEIO DE PERFIS ACO EM FORMATO CANTONEIRA,C/UMA CHAPAGESSO ACARTONADO,STANDARD,ESP.12,5MM,LARG.1200MM,FIXADA AOSPERFIS TETO POR MEIO DE PARAFUSOS.AREAS SECAS.FORN.E COLOC.</t>
  </si>
  <si>
    <t xml:space="preserve">13.196.0114-A</t>
  </si>
  <si>
    <t xml:space="preserve">13.196.0115-0</t>
  </si>
  <si>
    <t xml:space="preserve">REVESTIMENTO DRYWALL ESP.31MM(ESTRUT.+CHAPA GESSO),ESTRUT.C/PERFIS TETO DE 27MM,GUIAS HORIZONTAIS 17MM,AMBOS ACO GALV.ESP.0,5MM,PERFIS TETO ANCORADOS ALVENARIA/ESTRUT.EXISTENTE PORMEIO PERFIS ACO EM FORMATO CANTONEIRA,C/UMA CHAPA DE GESSOACARTONADO,STANDARD,ADICAO DE LA MINERAL,ESP.12,5MM,LARG.1200MM,PERFIS TETO POR MEIO DE PARAFUSOS,AREAS SECAS.FORN.COLOC</t>
  </si>
  <si>
    <t xml:space="preserve">13.196.0115-A</t>
  </si>
  <si>
    <t xml:space="preserve">13.196.0116-0</t>
  </si>
  <si>
    <t xml:space="preserve">REVESTIMENTO DRYWALL ESP.31MM(ESTRUT.+CHAPA GESSO),ESTRUT.C/PERFIS TETO 27MM,GUIAS HORIZONTAIS 17MM,AMBOS ACO GALV.ESP.0,5MM,PERFIS TETO ANCORADOS ALVENARIA/ESTRUT.EXISTENTE POR MEIO PERFIS ACO FORMATO CANTONEIRA,C/UMA CHAPA GESSO ACARTONADO,RU(RESISTENTE A UMIDADE),ESP.12,5MM,LARG.1200MM,PERFIS DETETO POR MEIO DE PARAFUSOS.APLICACAO AREAS SECAS.FORN.COLOC.</t>
  </si>
  <si>
    <t xml:space="preserve">13.196.0116-A</t>
  </si>
  <si>
    <t xml:space="preserve">13.196.0117-0</t>
  </si>
  <si>
    <t xml:space="preserve">REVESTIMENTO DRYWALL ESP.31MM(ESTRUT.+CHAPA GESSO),ESTRUT.C/PERFIS TETO 27MM,GUIAS HORIZONTAIS 17MM,AMBOS ACO GALV.ESP.0,5MM,PERFIS TETO ANCORADOS ALVENARIA/ESTRUTURA EXISTENTE PORMEIO PERFIS ACO FORMATO CANTONEIRA,C/UMA CHAPA GESSO ACARTONADO,RU(RESISTENTE A UMIDADE),ADICAO DE LA MINERAL,ESP.12,5MM,LARG.1200MM.APLICACAO EM AREAS SECAS.FORNECIMENTO E COLOC.</t>
  </si>
  <si>
    <t xml:space="preserve">13.196.0117-A</t>
  </si>
  <si>
    <t xml:space="preserve">13.196.0118-0</t>
  </si>
  <si>
    <t xml:space="preserve">REVESTIMENTO DRYWALL ESP.31MM(ESTRUT.+CHAPA GESSO),ESTRUT.C/PERFIS TETO 27MM,GUIAS HORIZONTAIS 17MM,AMBOS ACO GALV.ESP.0,5MM,PERFIS TETO ANCORADOS ALVENARIA/ESTRUT.EXISTENTE POR MEIO PERFIS ACO FORMATO CANTONEIRA,C/UMA CHAPA GESSO ACARTONADO,RF(RESISTENTE AO FOGO),ESP.12,5MM,LARG.1200MM,PERFIS TETOPOR MEIO DE PARAFUSOS.APLICACAO EM AREAS SECAS.FORN.E COLOC.</t>
  </si>
  <si>
    <t xml:space="preserve">13.196.0118-A</t>
  </si>
  <si>
    <t xml:space="preserve">13.196.0119-0</t>
  </si>
  <si>
    <t xml:space="preserve">REVESTIMENTO DRYWALL ESP.31MM(ESTRUT.+CHAPA GESSO),ESTRUT.PERFIS TETO 27MM,GUIAS HORIZONTAIS 17MM,AMBOS ACO GALV.ESP.0,5MM,PERFIS TETO ANCORADOS ALVENARIA/ESTRUTURA EXISTENTE POR MEIO PERFIS DE ACO FORMATO CANTONEIRA,C/UMA CHAPA GESSO ACARTONADO,RF(RESISTENTE AO FOGO),ADICAO DE LA MINERAL,ESP.12,5MM,LARG.1200M.APLICACAO EM AREAS SECAS.FORNECIMENTO E COLOC.</t>
  </si>
  <si>
    <t xml:space="preserve">13.196.0119-A</t>
  </si>
  <si>
    <t xml:space="preserve">13.196.0120-0</t>
  </si>
  <si>
    <t xml:space="preserve">REVESTIMENTO DRYWALL ESP.61MM(ESTRUT.+CHAPA GESSO),ESTRUT.MONTANTES SIMPLES 48MM,GUIAS HORIZONTAIS 48MM,AMBOS ACO GALV.ESP.0,5MM,MONTANTES ANCORADOS ALVENARIA/ESTRUT.EXISTENTE PORMEIO PERFIS ACO CANTONEIRA,C/UMA CHAPA GESSO ACARTONADO,STANDARD,ESP.12,5MM,LARG.1200MM,FIXADA AOS MONTANTES POR MEIO DEPARAFUSOS.APLICACAO EM AREAS SECAS.FORNECIMENTO E COLOCACAO</t>
  </si>
  <si>
    <t xml:space="preserve">13.196.0120-A</t>
  </si>
  <si>
    <t xml:space="preserve">13.196.0121-0</t>
  </si>
  <si>
    <t xml:space="preserve">REVESTIMENTO DRYWALL ESP.61MM(ESTRUT.+CHAPA GESSO),ESTRUT.MONTANTES SIMPLES 48MM,GUIAS HORIZONTAIS 48MM,AMBOS ACO GALV.ESP.0,5MM,MONTANTES ANCORADOS NA ALVENARIA/ESTRUTURA EXISTENTE POR MEIO DE PERFIS DE ACO EM FORMATO DE CANTONEIRA,C/UMA CHAPA DE GESSO ACARTONADO,STANDARD,ADICAO DE LA MINERAL,ESP.12,5MM,LARG.1200MM,APLICACAO EM AREAS SECAS.FORN.E COLOCACAO</t>
  </si>
  <si>
    <t xml:space="preserve">13.196.0121-A</t>
  </si>
  <si>
    <t xml:space="preserve">13.196.0122-0</t>
  </si>
  <si>
    <t xml:space="preserve">REVESTIMENTO DRYWALL ESP.61MM(ESTRUTURA+CHAPA GESSO),ESTRUTURADA C/MONTANTES SIMPLES 48MM,GUIAS HORIZONTAIS 48MM,AMBOS ACO GALV.ESP.0,5MM,MONTANTES ANCORADOS ALVENARIA/ESTRUTURA EXISTENTE POR MEIO PERFIS ACO EM FORMATO CANTONEIRA,C/UMA CHAPA GESSO ACARTONADO,RU(RESISTENTE A UMIDADE),ESP.12,5MM,LARG.1200MM.APLICACAO EM AREAS SECAS.FORNECIMENTO E COLOCACAO</t>
  </si>
  <si>
    <t xml:space="preserve">13.196.0122-A</t>
  </si>
  <si>
    <t xml:space="preserve">13.196.0123-0</t>
  </si>
  <si>
    <t xml:space="preserve">REVESTIMENTO DRYWALL C/ESP.61MM(ESTRUTURA+CHAPA DE GESSO),ESTRUTURADA C/MONTANTES SIMPLES 48MM,FIXADOS A GUIAS HORIZONTAIS 48MM,AMBOS ACO GALV.ESP.0,5MM,SENDO OS MONTANTES ANCORADOS NA ALVENARIA/ESTRUTURA EXISTENTE POR MEIO DE PERFIS DE ACOEM FORMATO CANTONEIRA,RU(RESISTENTE A UMIDADE)C/ADICAO DE LA MINERAL.APLICACAO EM AREAS SECAS.FORNECIMENTO E COLOCACAO</t>
  </si>
  <si>
    <t xml:space="preserve">13.196.0123-A</t>
  </si>
  <si>
    <t xml:space="preserve">13.196.0124-0</t>
  </si>
  <si>
    <t xml:space="preserve">REVESTIMENTO DRYWALL ESP.61MM(ESTRUTURA+CHAPA DE GESSO),ESTRUTURADA C/MONTANTES SIMPLES 48MM,GUIAS HORIZONTAIS 48MM,AMBOS ACO GALV.ESP.0,5MM,SENDO OS MONTANTES ANCORADOS ALVENARIA/ESTRUTURA EXISTENTE POR MEIO DE PERFIS ACO EM FORMATO CANTONEIRA,C/UMA CHAPA GESSO ACARTONADO,RF(RESISTENTE AO FOGO),ESP.12,5MM,LARG.1200MM,APLICACAO EM AREAS SECAS.FORN.E COLOC.</t>
  </si>
  <si>
    <t xml:space="preserve">13.196.0124-A</t>
  </si>
  <si>
    <t xml:space="preserve">13.196.0125-0</t>
  </si>
  <si>
    <t xml:space="preserve">REVESTIMENTO DRYWALL ESP.61MM(ESTRUTURA+CHAPA GESSO),ESTRUTURADA C/MONTANTES SIMPLES 48MM,GUIAS HORIZONTAIS 48MM,AMBOS ACO GALV.ESP.0,5MM,MONTANTES ANCORADOS ALVENARIA/ESTRUTURA EXISTENTE MEIO DE PERFIS DE ACO EM FORMATO CANTONEIRA,C/UMA CHAPA GESSO ACARTONADO,RF(RESISTENTE AO FOGO),ADICAO DE LA MINERAL,ESP.12,5MM,LARG.1200MM,EM AREAS SECAS.FORN.E COLOCACAO</t>
  </si>
  <si>
    <t xml:space="preserve">13.196.0125-A</t>
  </si>
  <si>
    <t xml:space="preserve">13.196.0126-0</t>
  </si>
  <si>
    <t xml:space="preserve">REVESTIMENTO DRYWALL ESP.83MM(ESTRUTURA+CHAPA DE GESSO),ESTRUTURADA C/MONTANTES SIMPLES 70MM,GUIAS HORIZONTAIS 70MM,AMBOS ACO GALV.ESP.0,5MM,MONTANTES ANCORADOS ALVENARIA/ESTRUTURAEXISTENTE POR MEIO DE PERFIS DE ACO EM FORMATO DE CANTONEIRA,C/UMA CHAPA GESSO ACARTONADO,STANDARD,ESP.12,5MM,LARG.1200MM,BORDA REBAIXADA.APLICACAO EM AREAS SECAS.FORNEC.E COLOC.</t>
  </si>
  <si>
    <t xml:space="preserve">13.196.0126-A</t>
  </si>
  <si>
    <t xml:space="preserve">13.196.0127-0</t>
  </si>
  <si>
    <t xml:space="preserve">REVESTIMENTO DRYWALL ESP.83MM(ESTRUTURA+CHAPA GESSO),ESTRUTURADA C/MONTANTES SIMPLES 70MM,GUIAS HORIZONTAIS 70MM,AMBOS ACO GALV.ESP.0,5MM,MONTANTES ANCORADOS NA ALVENARIA/ESTRUTURAEXISTENTE POR MEIO DE PERFIS ACO EM FORMATO DE CANTONEIRA,C/UMA CHAPA GESSO ACARTONADO,STANDARD,ADICAO DE LA MINERAL,ESP.12,5MM,LARG.1200MM.APLICACAO EM AREAS SECAS.FORN.E COLOC.</t>
  </si>
  <si>
    <t xml:space="preserve">13.196.0127-A</t>
  </si>
  <si>
    <t xml:space="preserve">13.196.0128-0</t>
  </si>
  <si>
    <t xml:space="preserve">REVESTIMENTO DRYWALL ESP.83MM(ESTRUTURA+CHAPA GESSO),ESTRUTURADA C/MONTANTES SIMPLES 70MM,GUIAS HORIZONTAIS 70MM,AMBOS ACO GALV.ESP.0,5MM,MONTANTES ANCORADOS NA ALVENARIA/ESTRUTURAEXISTENTE POR MEIO DE PERFIS DE ACO EM FORMATO DE CANTONEIRA,C/UMA CHAPA DE GESSO ACARTONADO,RU(RESISTENTE A UMIDADE),ESP.12,5MM,LARG.1200MM,APLICACAO EM AREAS SECAS.FORN.E COLOC.</t>
  </si>
  <si>
    <t xml:space="preserve">13.196.0128-A</t>
  </si>
  <si>
    <t xml:space="preserve">13.196.0129-0</t>
  </si>
  <si>
    <t xml:space="preserve">REVESTIMENTO DRYWALL ESP.83MM(ESTRUTURA+CHAPA GESSO),ESTRUTURADA C/MONTANTES SIMPLES 70MM,GUIAS HORIZONTAIS 70MM,AMBOS ACO GALV.ESP.0,5MM,MONTANTES ANCORADOS NA ALVENARIA/ESTRUTURAEXISTENTE POR MEIO PERFIS ACO EM FORMATO CANTONEIRA,C/UMA CHAPA DE GESSO ACARTONADO,RU(RESISTENTE A UMIDADE),ADICAO LAMINERAL,ESP.12,5MM,LARG.1200MM.EM AREAS SECAS.FORN.COLOC.</t>
  </si>
  <si>
    <t xml:space="preserve">13.196.0129-A</t>
  </si>
  <si>
    <t xml:space="preserve">13.196.0130-0</t>
  </si>
  <si>
    <t xml:space="preserve">REVESTIMENTO DRYWALL ESP.83MM(ESTRUTURA+CHAPA DE GESSO),ESTRUTURADA C/MONTANTES SIMPLES 70MM,GUIAS HORIZONTAIS 70MM,AMBOS ACO GALV.ESP.0,5MM,MONTANTES ANCORADOS NA ALVENARIA/ESTRUTURA EXISTENTE POR MEIO DE PERFIS ACO EM FORMATO CANTONEIRA,C/UMA CHAPA DE GESSO ACARTONADO,RF(RESISTENTE AO FOGO),ESP.12,5MM,LARG.1200MM,APLICACAO EM AREAS SECAS.FORN.E COLOCACAO</t>
  </si>
  <si>
    <t xml:space="preserve">13.196.0130-A</t>
  </si>
  <si>
    <t xml:space="preserve">13.196.0131-0</t>
  </si>
  <si>
    <t xml:space="preserve">REVESTIMENTO DRYWALL ESP.83MM(ESTRUTURA+CHAPA GESSO),ESTRUTURADA C/MONTANTES SIMPLES 70MM,GUIAS HORIZONTAIS 70MM,AMBOS ACO GALV.ESP.0,5MM,MONTANTES ANCORADOS NA ALVENARIA/ESTRUTURAEXISTENTE POR MEIO PERFIS ACO EM FORMATO CANTONEIRA,C/UMA CHAPA DE GESSO ACARTONADO,RF(RESISTENTE AO FOGO),ADICAO DE LAMINERAL,ESP.12,5MM,LARG.1200MM.EM AREAS SECAS.FORN.E COLOC.</t>
  </si>
  <si>
    <t xml:space="preserve">13.196.0131-A</t>
  </si>
  <si>
    <t xml:space="preserve">13.196.0132-0</t>
  </si>
  <si>
    <t xml:space="preserve">REVESTIMENTO DRYWALL ESP.103MM(ESTRUTURA+CHAPA DE GESSO),ESTTRUTURADA C/MONTANTES SIMPLES 90MM,GUIAS HORIZONTAIS 90MM,AMBOS ACO GALV.ESP.0,5MM,MONTANTES ANCORADOS NA ALVENARIA/ESTRUTURADA EXISTENTE POR MEIO DE PERFIS DE ACO EM FORMATO DE CANTONEIRA,C/UMA CHAPA DE GESSO ACARTONADO,STANDARD,ESP.12,5MM,LARG.1200MM.APLICADO EM AREAS SECAS.FORNECIMENTO E COLOC.</t>
  </si>
  <si>
    <t xml:space="preserve">13.196.0132-A</t>
  </si>
  <si>
    <t xml:space="preserve">13.196.0133-0</t>
  </si>
  <si>
    <t xml:space="preserve">REVESTIMENTO DRYWALL ESP.103MM(ESTRUTURA+CHAPA DE GESSO),ESTRUTURADA C/MONTANTES SIMPLES 90MM,GUIAS HORIZONTAIS 90MM,AMBOS ACO GALV.ESP.0,5MM,MONTANTES ANCORADOS NA ALVENARIA/ESTRUTURA EXISTENTE POR MEIO PERFIS DE ACO EM FORMATO DE CANTONEIRA C/UMA CHAPA GESSO ACARTONADO,STANDARD,ADICAO LA MINERAL,ESP.12,5MM,LARG.1200MM,APLICACAO EM AREAS SECAS.FORN.E COLOC.</t>
  </si>
  <si>
    <t xml:space="preserve">13.196.0133-A</t>
  </si>
  <si>
    <t xml:space="preserve">13.196.0134-0</t>
  </si>
  <si>
    <t xml:space="preserve">REVESTIMENTO DRYWALL ESP.103MM(ESTRUTURA+CHAPA GESSO),ESTRUTURADA C/MONTANTES SIMPLES 90MM,GUIAS HORIZONTAIS 90MM,AMBOSACO GALV.ESP.0,5MM,MONTANTES ANCORADOS NA ALVENARIA/ESTRUTURA EXISTENTE POR MEIO DE PERFIS ACO EM FORMATO CANTONEIRA,C/UMA CHAPA DE GESSO ACORTONADO,RU(RESISTENTE A UMIDADE),ESP.12,5MM,LARG.1200MM.APLICACAO EM AREAS SECAS.FORN.E COLOCACAO</t>
  </si>
  <si>
    <t xml:space="preserve">13.196.0134-A</t>
  </si>
  <si>
    <t xml:space="preserve">13.196.0135-0</t>
  </si>
  <si>
    <t xml:space="preserve">REVESTIMENTO DRYWALL ESP.103MM(ESTRUTURA+CHAPA GESSO),ESTRUTURADA C/MONTANTES SIMPLES 90MM,GUIAS HORIZONTAIS 90MM,AMBOSACO GALV.ESP.0,5MM,MONTANTES ANCORADOS NA ALVENARIA/ESTRUTURA EXISTENTE POR MEIO PERFIS ACO EM FORMATO CANTONEIRA,C/UMACHAPA GESSO ACARTONADO,RU(RESISTENTE A UMIDADE),ADICAO DE LAMINERAL,ESP.12,5MM,LARG.1200MM.EM AREAS SECAS.FORN.E COLOC.</t>
  </si>
  <si>
    <t xml:space="preserve">13.196.0135-A</t>
  </si>
  <si>
    <t xml:space="preserve">13.196.0136-0</t>
  </si>
  <si>
    <t xml:space="preserve">REVESTIMENTO DRYWALL ESP.103MM(ESTRUTURA+CHAPA DE GESSO),ESTRUTURADA C/MONTANTES SIMPLES 90MM,GUIAS HORIZONTAIS 90MM,AMBOS ACO GALV.ESP.0,5MM,MONTANTES ANCORADOS NA ALVENARIA/ESTRUTURA EXISTENTE POR MEIO DE PERFIS DE ACO EM FORMATO CANTONEIRA C/UMA CHAPA DE GESSO ACARTONADO,RF(RESISTENTE AO FOGO),ESP.12,5MM,LARG.1200MM.APLICACAO EM AREAS SECAS.FORN.E COLOC.</t>
  </si>
  <si>
    <t xml:space="preserve">13.196.0136-A</t>
  </si>
  <si>
    <t xml:space="preserve">13.196.0137-0</t>
  </si>
  <si>
    <t xml:space="preserve">REVESTIMENTO DRYWALL ESP.103MM(ESTRUTURA+CHAPA DE GESSO),ESTRUTURADA C/MONTANTES SIMPLES 90MM,GUIAS HORIZONTAIS 90MM,AMBOS ACO GALV.ESP.0,5MM,MONTANTES ANCORADOS NA ALVENARIA/ESTRUTURA EXISTENTE POR MEIO PERFIS ACO EM FORMATO CANTONEIRA,C/UMA CHAPA GESSO ACARTONADO,RF(RESISTENTE AO FOGO),ADICAO DE LA MINERAL,ESP.12,5MM,LARG.1200MM.EM AREAS SECAS.FORN.E COLOC</t>
  </si>
  <si>
    <t xml:space="preserve">13.196.0137-A</t>
  </si>
  <si>
    <t xml:space="preserve">13.196.0138-0</t>
  </si>
  <si>
    <t xml:space="preserve">REVESTIMENTO DRYWALL C/ESP.61MM(ESTRUTURA+CHAPA DE GESSO)ESTRUTURADA C/MONTANTES SIMPLES AUTOPORTANTES 48MM,FIXADOS A GUIAS HORIZONTAIS DE 48MM,AMBOS DE ACO GALV.C/ESP.0,5MM,C/UMACHAPA DE GESSO ACARTONADO,STANDARD,ESP.12,5MM,LARG.1200MM,BORDA REBAIXADA,FIXADA AOS MONTANTES POR MEIO DE PARAFUSOS.APLICACAO EM AREAS SECAS.FORNECIMENTO E COLOCACAO</t>
  </si>
  <si>
    <t xml:space="preserve">13.196.0138-A</t>
  </si>
  <si>
    <t xml:space="preserve">13.196.0139-0</t>
  </si>
  <si>
    <t xml:space="preserve">REVESTIMENTO DRYWALL C/ESP.61MM(ESTRUTURA+CHAPA DE GESSO)ESTRUTURADA C/MONTANTES SIMPLES AUTOPORTANTES DE 48MM,FIXADOS AGUIAS HORIZONTAIS 48MM,AMBOS DE ACO GALV.C/ESP.0,5MM,C/UMACHAPA DE GESSO ACARTONADO,STANDARD,C/ADICAO DE LA MINERAL,ESP.12,5MM,LARG.1200MM,BORDA REBAIXADA,FIXADA AOS MONTANTES POR MEIO DE PARAFUSOS.APLICACAO EM AREAS SECAS.FORN.E COLOC</t>
  </si>
  <si>
    <t xml:space="preserve">13.196.0139-A</t>
  </si>
  <si>
    <t xml:space="preserve">13.196.0140-0</t>
  </si>
  <si>
    <t xml:space="preserve">REVESTIMENTO DRYWALL C/ESP.61MM(ESTRUTURA+CHAPA DE GESSO)ESTRUTURADA C/MONTANTES SIMPLES AUTOPORTANTES 48MM,FIXADOS A GUIAS HORIZONTAIS 48MM,AMBOS DE ACO GALV.C/ESP.0,5MM,C/UMA CHAPA DE GESSO ACARTONADO,TIPO RU(RESISTENTE A UMIDADE),ESP.12,5MM,LARG.1200MM,BORDA REBAIXADA,FIXADA AOS MONTANTES POR MEIO DE PARAFUSOS.APLICACAO EM AREAS SECAS.FORN.E COLOCACAO</t>
  </si>
  <si>
    <t xml:space="preserve">13.196.0140-A</t>
  </si>
  <si>
    <t xml:space="preserve">13.196.0141-0</t>
  </si>
  <si>
    <t xml:space="preserve">REVESTIMENTO DRYWALL C/ESP.61MM(ESTRUTURA+CHAPA DE GESSO)ESTRUTURADA C/MONTANTES SIMPLES AUTOPORTANTES 48MM,FIXADOS A GUIAS HORIZONTAIS 48MM,AMBOS DE ACO GALV.C/ESP.0,5MM,C/UMA CHAPA DE GESSO ACARTONADO,TIPO RU(RESISTENTE A UMIDADE),C/ADICAO LA MINERAL,ESP.12,5MM,LARG.1200MM,BORDA REBAIXADA,FIXADA AOS MONTANTES POR MEIO DE PARAFUSOS.APLICACAO AREAS SECAS.F/C</t>
  </si>
  <si>
    <t xml:space="preserve">13.196.0141-A</t>
  </si>
  <si>
    <t xml:space="preserve">13.196.0142-0</t>
  </si>
  <si>
    <t xml:space="preserve">REVESTIMENTO DE DRYWALL C/ESP.61MM(ESTRUTURA+CHAPA DE GESSO)ESTRUTURADA C/MONTANTES SIMPLES AUTOPORTANTES 48MM,FIXADOS AGUIAS HORIZONTAIS 48MM,AMBOS DE ACO GALV.C/ESP.0,5MM,COM UMA CHAPA DE GESSO ACARTONADO,TIPO RF(RESISTENTE AO FOGO),ESP.12,5MM,LARG.1200MM,BORDA REBAIXADA,FIXADA AOS MONTANTES PORMEIO DE PARAFUSOS.APLICACAO EM AREAS SECAS.FORN. E COLOCACAO</t>
  </si>
  <si>
    <t xml:space="preserve">13.196.0142-A</t>
  </si>
  <si>
    <t xml:space="preserve">13.196.0143-0</t>
  </si>
  <si>
    <t xml:space="preserve">REVESTIMENTO DRYWALL C/ESP.61MM(ESTRUTURA+CHAPA DE GESSO)ESTRUTURADA C/MONTANTES SIMPLES AUTOPORTANTES 48MM,FIXADOS A GUIAS HORIZONTAIS 48MM,AMBOS ACO GALV.ESP.0,5MM,C/UMA CHAPA DEGESSO ACARTONADO,RF(RESISTENTE AO FOGO),C/ADICAO DE LA MINERAL,ESP.12,5MM,LARG.1200MM,BORDA REBAIXADA,FIXADA AOS MONTANTES POR MEIO DE PARAFUSOS.APLICACAO AREAS SECAS.FORN.COLOC.</t>
  </si>
  <si>
    <t xml:space="preserve">13.196.0143-A</t>
  </si>
  <si>
    <t xml:space="preserve">13.196.0144-0</t>
  </si>
  <si>
    <t xml:space="preserve">REVESTIMENTO DE DRYWALL C/ESP.83MM(ESTRUTURA+CHAPA DE GESSO)ESTRUTURADA C/MONTANTES SIMPLES AUTOPORTANTES 70MM,FIXADAS AGUIAS HORIZONTAIS 70MM,AMBOS DE ACO GALV.C/ESP.0,5MM,C/UMACHAPA DE GESSO ACARTONADO,TIPO ST(STANDARD),ESP.12,5MM,LARGURA 1200MM,BORDA REBAIXADA,FIXADA AOS MONTANTES POR MEIO DE PARAFUSOS.APLICACAO EM AREAS SECAS.FORNECIMENTO E COLOCACAO</t>
  </si>
  <si>
    <t xml:space="preserve">13.196.0144-A</t>
  </si>
  <si>
    <t xml:space="preserve">13.196.0145-0</t>
  </si>
  <si>
    <t xml:space="preserve">REVESTIMENTO DE DRYWALL C/ESP.83MM(ESTRUTURA+CHAPA DE GESSO)ESTRUTURADA C/MONTANTES SIMPLES AUTOPORTANTES 70MM,FIXADOS AGUIAS HORIZONTAIS 70MM,AMBOS DE ACO GALV.C/ESP.0,5MM,C/UMACHAPA DE GESSO ACARTONADO,ST(STANDARD),C/ADICAO DE LA MINERAL,ESP.12,5MM,LARG.1200MM,BORDA REBAIXADA,FIXADA AOS MONTANTES POR MEIO DE PARAFUSOS.APLICACAO AREAS SECAS.FORN.E COLOC.</t>
  </si>
  <si>
    <t xml:space="preserve">13.196.0145-A</t>
  </si>
  <si>
    <t xml:space="preserve">13.196.0146-0</t>
  </si>
  <si>
    <t xml:space="preserve">REVESTIMENTO DE DRYWALL C/ESP.83MM(ESTRUTURA+CHAPA DE GESSO)ESTRUTURADA C/MONTANTES SIMPLES AUTOPORTANTES 70MM,FIXADOS AGUIAS HORIZONTAIS 70MM,AMBOS DE ACO GALV.C/ESP.0,5MM,C/UMACHAPA DE GESSO ACARTONADO,TIPO RU(RESISTENTE A UMIDADE),ESP.12,5MM,LARG.1200MM,BORDA REBAIXADA,FIXADA AOS MONTANTES PORMEIO DE PARAFUSOS.APLICACAO EM AREAS SECAS.FORN.E COLOCACAO</t>
  </si>
  <si>
    <t xml:space="preserve">13.196.0146-A</t>
  </si>
  <si>
    <t xml:space="preserve">13.196.0147-0</t>
  </si>
  <si>
    <t xml:space="preserve">REVESTIMENTO DRYWALL C/ESP.83MM(ESTRUTURA+CHAPA DE GESSO)ESTRUTURADA C/MONTANTES SIMPLES AUTOPORTANTES 70MM,FIXADOS A GUIAS HORIZONTAIS 70MM,AMBOS ACO GALV.C/ESP.0,5MM,C/UMA CHAPADE GESSO ACARTONADO,RU(RESISTENTE A UMIDADE),C/ADICAO LA MINERAL,ESP.12,5MM,LARG.1200MM,BORDA REBAIXADA,FIXADA AOS MONTANTES POR MEIO DE PARAFUSOS.APLICACAO AREAS SECAS.FORN.COLOC.</t>
  </si>
  <si>
    <t xml:space="preserve">13.196.0147-A</t>
  </si>
  <si>
    <t xml:space="preserve">13.196.0148-0</t>
  </si>
  <si>
    <t xml:space="preserve">REVESTIMENTO DE DRYWALL C/ESP.83MM(ESTRUTURA+CHAPA DE GESSO)ESTRUTURADA C/MONTANTES SIMPLES AUTOPORTANTES 70MM,FIXADOS AGUIAS HORIZONTAIS 70MM,AMBOS DE ACO GALV.C/ESP.0,5MM,C/UMACHAPA DE GESSO ACARTONADO,TIPO RF(RESISTENTE AO FOGO),ESP.12,5MM,LARG.1200MM,BORDA REBAIXADA,FIXADA AOS MONTANTES POR MEIO DE PARAFUSOS.APLICACAO EM AREAS SECAS.FORN.E COLOCACAO</t>
  </si>
  <si>
    <t xml:space="preserve">13.196.0148-A</t>
  </si>
  <si>
    <t xml:space="preserve">13.196.0149-0</t>
  </si>
  <si>
    <t xml:space="preserve">REVESTIMENTO DRYWALL ESP.83MM(ESTRUTURA+CHAPA DE GESSO)ESTRUTURADA C/MONTANTES AUTOPORTANTES 70MM,GUIAS HORIZONTAIS 70MM,AMBOS ACO GALV.ESP.0,5MM,C/UMA CHAPA GESSO ACARTONADO,RF(RESISTENTE AO FOGO),C/ADICAO DE LA MINERAL,ESP.12,5MM,LARG.1200MM,BORDA REBAIXADA,FIXADA AOS MONTANTES POR MEIO DE PARAFUSOS,APLICACAO EM AREAS SECAS.FORNECIMENTO E COLOCACAO</t>
  </si>
  <si>
    <t xml:space="preserve">13.196.0149-A</t>
  </si>
  <si>
    <t xml:space="preserve">13.196.0150-0</t>
  </si>
  <si>
    <t xml:space="preserve">REVESTIMENTO DE DRYWALL C/ESP.103MM(ESTRUTURA+CHAPA DE GESSO)ESTRUTURADA C/MONTANTES SIMPLES AUTOPORTANTES 90MM,FIXADOSA GUIAS HORIZONTAIS 90MM,AMBOS DE ACO GALV.C/ESP.0,5MM,C/UMACHAPA DE GESSO ACARTONADO,TIPO ST(STANDARD),ESP.12,5MM,LARG.1200MM,BORDA REBAIXADA,FIXADA AOS MONTANTES POR MEIO DE PARAFUSOS.APLICACAO EM AREAS SECAS.FORNECIMENTO E COLOCACAO</t>
  </si>
  <si>
    <t xml:space="preserve">13.196.0150-A</t>
  </si>
  <si>
    <t xml:space="preserve">13.196.0151-0</t>
  </si>
  <si>
    <t xml:space="preserve">REVESTIMENTO DE DRYWALL C/ESP.103MM(ESTRUTURA+CHAPA DE GESSO)ESTRUTURADA C/MONTANTES SIMPLES AUTOPORTANTES 90MM,FIXADOSA GUIAS HORIZONTAIS 90MM,AMBOS ACO GALV.C/ESP.0,5MM,C/UMA CHAPA DE GESSO ACARTONADO,TIPO ST(STANDARD),C/ADICAO DE LA MINERAL,ESP.12,5MM,LARG.1200MM,BORDA REBAIXADA,FIXADA AOS MONTANTES POR MEIO DE PARAFUSOS.APLICACAO AREAS SECAS.FORN.COLOC.</t>
  </si>
  <si>
    <t xml:space="preserve">13.196.0151-A</t>
  </si>
  <si>
    <t xml:space="preserve">13.196.0152-0</t>
  </si>
  <si>
    <t xml:space="preserve">REVESTIMENTO DE DRYWALL C/ESP.103MM(ESTRUTURA+CHAPA DE GESSO)ESTRUTURADA C/MONTANTES SIMPLES AUTOPORTANTES 90MM,FIXADOSA GUIAS HORIZONTAIS 90MM,AMBOS DE ACO GALV.C/ESP.0,5MM,C/UMACHAPA DE GESSO ACARTONADO,TIPO RU(RESISTENTE A UMIDADE),ESP.12,5MM,LARG.1200MM,BORDA REBAIXADA,FIXADA AOS MONTANTES PORMEIO DE PARAFUSOS.APLICACAO EM AREAS SECAS.FORN.E COLOCACAO</t>
  </si>
  <si>
    <t xml:space="preserve">13.196.0152-A</t>
  </si>
  <si>
    <t xml:space="preserve">13.196.0153-0</t>
  </si>
  <si>
    <t xml:space="preserve">REVESTIMENTO DRYWALL ESP.103MM(ESTRUTURA+CHAPA DE GESSO)ESTRUTURADA C/MONTANTES SIMPLES AUTOPORTANTES 90MM,GUIAS HORIZONTAIS 90MM,AMBOS DE ACO GALV.ESP.0,5MM,C/UMA CHAPA GESSO ACARTONADO,TIPO RU(RESISTENTE A UMIDADE),C/ADICAO DE LA MINERAL,ESP.12,5MM,LARG.1200MM,BORDA REBAIXADA,FIXADA AOS MONTANTESPOR MEIO DE PARAFUSOS.APLICACAO EM AREAS SECAS.FORN.E COLOC.</t>
  </si>
  <si>
    <t xml:space="preserve">13.196.0153-A</t>
  </si>
  <si>
    <t xml:space="preserve">13.196.0154-0</t>
  </si>
  <si>
    <t xml:space="preserve">REVESTIMENTO DE DRYWALL C/ESP.103MM(ESTRUTURA+CHAPA DE GESSO)ESTRUTURADA C/MONTANTES SIMPLES AUTOPORTANTES 90MM,FIXADOSA GUIAS HORIZONTAIS 90MM,AMBOS DE ACO GALV.C/ESP.0,5MM,C/UMACHAPA DE GESSO ACARTONADO,TIPO RF(RESISTENTE AO FOGO),ESP.12,5MM,LARG.1200MM,BORDA REBAIXADA,FIXADA AOS MONTANTES POR MEIO DE PARAFUSOS.APLICACAO EM AREAS SECAS.FORN.E COLOCACAO</t>
  </si>
  <si>
    <t xml:space="preserve">13.196.0154-A</t>
  </si>
  <si>
    <t xml:space="preserve">13.196.0155-0</t>
  </si>
  <si>
    <t xml:space="preserve">REVESTIMENTO DRYWALL ESP.103MM(ESTRUTURA+CHAPA DE GESSO)ESTRUTURADA C/MONTANTES SIMPLES AUTOPORTANTES 90MM,FIXADOS A GUIAS HORIZONTAIS 90MM,AMBOS ACO GALV.C/ESP.0,5MM,C/UMA CHAPA DE GESSO ACARTONADO,RF(RESISTENTE AO FOGO),C/ADICAO DE LA MINERAL,ESP.12,5MM,LARG.1200MM,BORDA REBAIXADA,FIXADA AOS MONTANTES POR MEIO DE PARAFUSOS.APLICACAO AREAS SECAS.FORN.COLOC.</t>
  </si>
  <si>
    <t xml:space="preserve">13.196.0155-A</t>
  </si>
  <si>
    <t xml:space="preserve">13.196.0156-0</t>
  </si>
  <si>
    <t xml:space="preserve">REVESTIMENTO DE DRYWALL C/ESP.73MM(ESTRUTURA+CHAPA DE GESSO)ESTRUTURADA C/MONTANTES SIMPLES AUTOPORTANTES 48MM,FIXADOS AGUIAS HORIZONTAIS 48MM,AMBOS DE ACO GALV.C/ESP.0,5MM,C/DUASCHAPAS DE GESSO ACARTONADO,TIPO ST(STANDARD),ESP.12,5MM,LARG.1200MM,BORDA REBAIXADA,FIXADA AOS MONTANTES POR MEIO DE PARAFUSOS.APLICACAO EM AREAS SECAS.FORNECIMENTO E COLOCACAO</t>
  </si>
  <si>
    <t xml:space="preserve">13.196.0156-A</t>
  </si>
  <si>
    <t xml:space="preserve">13.196.0157-0</t>
  </si>
  <si>
    <t xml:space="preserve">REVESTIMENTO DE DRYWALL C/ESP.73MM(ESTRUTURA+CHAPA DE GESSO)ESTRUTURADA C/MONTANTES SIMPLES AUTOPORTANTES 48MM,FIXADOS AGUIAS HORIZONTAIS 48MM,AMBOS DE ACO GALV.C/ESP.0,5MM,C/DUASCHAPAS DE GESSO ACARTONADO,ST(STANDARD),C/ADICAO DE LA MINERAL,ESP.12,5MM,LARG.1200MM,BORDA REBAIXADA,FIXADA AOS MONTANTES POR MEIO DE PARAFUSOS.APLICACAO AREAS SECAS.FORN.COLOC.</t>
  </si>
  <si>
    <t xml:space="preserve">13.196.0157-A</t>
  </si>
  <si>
    <t xml:space="preserve">13.196.0158-0</t>
  </si>
  <si>
    <t xml:space="preserve">REVESTIMENTO DE DRYWALL C/ESP.73MM(ESTRUTURA+CHAPA DE GESSO)ESTRUTURADA C/MONTANTES SIMPLES AUTOPORTANTES 48MM,FIXADOS AGUIAS HORIZONTAIS 48MM,AMBOS ACO GALV.C/ESP.0,5MM,C/DUAS CHAPAS GESSO ACARTONADO,TIPO RU(RESISTENTE A UMIDADE),E OUTRATIPO ST,ESP.12,5MM,LARG.1200MM,BORDA REBAIXADA,FIX.AOS MONTANTES POR MEIO PARAFUSOS.APLICACAO EM AREAS SECAS.FORN./COLOC</t>
  </si>
  <si>
    <t xml:space="preserve">13.196.0158-A</t>
  </si>
  <si>
    <t xml:space="preserve">13.196.0159-0</t>
  </si>
  <si>
    <t xml:space="preserve">REVESTIMENTO DE DRYWALL C/ESP.73MM(ESTRUTURA+CHAPA DE GESSO)ESTRUTURADA 48MM,FIXADOS A GUIAS HORIZONTAIS 48MM,AMBOS DE ACO GALV.C/ESP.0,5MM,C/DUAS CHAPAS DE ESSO ACARTONADO,TIPO RU(RESISTENTE A UMIDADE),C/ADICAO DE LA MINERAL,E OUTRA TIPO ST,ESP.12,5MM,LARG.1200MM,BORDA REBAIXADA,FIX.AOS MONTANTES POR MEIO DE PARAFUSOS.APLICACAO EM AREAS SECAS.FORN.E COLOC.</t>
  </si>
  <si>
    <t xml:space="preserve">13.196.0159-A</t>
  </si>
  <si>
    <t xml:space="preserve">13.196.0160-0</t>
  </si>
  <si>
    <t xml:space="preserve">REVESTIMENTO DE DRYWALL C/ESP.73MM(ESTRUTURA+CHAPA DE GESSO)ESTRUTURADA C/MONTANTES SIMPLES AUTOPORTANTES 48MM,FIXADOS AGUIAS HORIZONTAIS 48MM,AMBOS DE ACO GALV.C/ESP.0,5MM,C/DUASCHAPAS GESSO ACARTONADO,TIPO RF(RESISTENTE AO FOGO) E OUTRATIPO ST,ESP.12,5MM,LARG.1200MM,BORDA REBAIXADA,FIX.AOS MONTANTES POR MEIO DE PARAFUSOS.APLICACAO AREAS SECAS.FORN/COLOC</t>
  </si>
  <si>
    <t xml:space="preserve">13.196.0160-A</t>
  </si>
  <si>
    <t xml:space="preserve">13.196.0161-0</t>
  </si>
  <si>
    <t xml:space="preserve">REVESTIMENTO DRYWALL ESP.73MM(ESTRUTURA+CHAPA DE GESSO)ESTRUTURADA C/MONTANTES SIMPLES AUTOPORTANTES 48MM,FIXADOS A GUIAS HORIZONTAIS 48MM,AMBOS ACO GALV.ESP.0,5MM,C/DUAS CHAPAS GESSO ACARTONADO,RF(RESISTENTE AO FOGO),C/ADICAO LA MINERAL,EOUTRA TIPO ST,ESP.12,5MM,LARG.1200MM,BORDA REBAIXADA,FIX.AOSMONTANTES POR MEIO PARAFUSOS.APLICACAO AREAS SRCAS.FORN/COL</t>
  </si>
  <si>
    <t xml:space="preserve">13.196.0161-A</t>
  </si>
  <si>
    <t xml:space="preserve">13.196.0162-0</t>
  </si>
  <si>
    <t xml:space="preserve">REVESTIMENTO DRYWALL C/ESP.95MM(ESTRUTURA+CHAPA DE GESSO)ESTRUTURADA C/MONTANTES SIMPLES AUTOPORTANTES 70MM,FIXADOS A GUIAS HORIZONTAIS 70MM,AMBOS DE ACO GALV.C/ESP.0,5MM,C/DUAS CHAPAS DE GESSO ACARTONADO,TIPO ST(STANDARD),ESP.12,5MM,LARGURA 1200MM,BORDA REBAIXADA,FIXADA AOS MONTANTES POR MEIO DE PARAFUSOS.APLICACAO EM AREAS SECAS.FORNECIMENTO E COLOCACAO</t>
  </si>
  <si>
    <t xml:space="preserve">13.196.0162-A</t>
  </si>
  <si>
    <t xml:space="preserve">13.196.0163-0</t>
  </si>
  <si>
    <t xml:space="preserve">REVESTIMENTO DE DRYWALL C/ESP.95MM(ESTRUTURA+CHAPA DE GESSO)ESTRUTURADA C/MONTANTES SIMPLES AUTOPORTANTES 70MM,FIXADOS AGUIAS HORIZONTAIS 70MM,AMBOS DE ACO GALV.C/ESP.0,5MM,C/DUASCHAPAS DE GESSO ACARTONADO,ST(STANDARD),C/ADICAO DE LA MINERAL,ESP.12,5MM,LARG.1200MM,BORDA REBAIXADA,FIXADA AOS MONTANTES POR MEIO DE PARAFUSOS.APLICACAO AREAS SECAS.FORN.COLOC.</t>
  </si>
  <si>
    <t xml:space="preserve">13.196.0163-A</t>
  </si>
  <si>
    <t xml:space="preserve">13.196.0164-0</t>
  </si>
  <si>
    <t xml:space="preserve">REVESTIMENTO DE DRYWALL C/ESP.95MM(ESTRUTURA+CHAPA GESSO) ESTRUTURADA C/MONTANTES SIMPLES AUTOPORTANTES 70MM,FIX.A GUIASHORIZ.70MM,AMBOS ACO GALV.C/ESP.0,5MM,C/DUAS CHAPAS GESSO ACARTONADO,SENDO UMA DO TIPO RU (RESISTENTE A UMIDADE),E OUTRA ST,ESP.12,5MM,LARG.1200MM,BORDA REBAIXADA,FIX.AOS MONTANTES POR MEIO PARAFUSOS.APLICACAO EM AREAS SECAS.FORN.E COLOC.</t>
  </si>
  <si>
    <t xml:space="preserve">13.196.0164-A</t>
  </si>
  <si>
    <t xml:space="preserve">13.196.0165-0</t>
  </si>
  <si>
    <t xml:space="preserve">REVESTIMENTO DRYWALL ESP.95MM(ESTRUTURA+CHAPA GESSO) ESTRUTURADA C/MONTANTES SIMPLES AUTOPORTANTES 70MM,FIX.A GUIAS HORIZ.70MM,AMBOS ACO GALV.ESP.0,5MM,C/DUAS CHAPAS GESSO ACARTONAO,SENDO UMA DO TIPO RU(RESISTENTE A UMIDADE),ADICAO LA MINERAL,E OUTRA ST,ESP.12,5MM,LARG.1200MM,BORDA REBAIXADA,FIX.AOSMONTANTES POR MEIO PARAFUSOS.APLICACAO AREAS SECAS.FORN/COL</t>
  </si>
  <si>
    <t xml:space="preserve">13.196.0165-A</t>
  </si>
  <si>
    <t xml:space="preserve">13.196.0166-0</t>
  </si>
  <si>
    <t xml:space="preserve">REVESTIMENTO DRYWALL C/ESP.95MM(ESTRUTURA+CHAPA GESSO) ESTRUTURADA C/MONTANTES SIMPLES AUTOPORTANTES 70MM,FIX.A GUIAS HORIZ.70MM,AMBOS ACO GALV.C/ESP.0,5MM,C/DUAS CHAPAS GESSO ACARTONADO,SENDO UMA DO TIPO RF(RESISTENTE AO FOGO) E OUTRA ST,ESP.12,5MM,LARG.1200MM,BORDA REBAIXADA,FIX.AOS MONTANTES PORMEIO DE PARAFUSOS.APLICACAO EM AREAS SECAS.FORN.E COLOC</t>
  </si>
  <si>
    <t xml:space="preserve">13.196.0166-A</t>
  </si>
  <si>
    <t xml:space="preserve">13.196.0167-0</t>
  </si>
  <si>
    <t xml:space="preserve">REVESTIMENTO DRYWALL C/ESP.95MM(ESTRUTURA+CHAPA GESSO) ESTRUTURADA C/MONTANTES SIMPLES AUTOPORTANTES 70MM,FIX.A GUIAS HORIZ.70MM,AMBOS ACO GALV.ESP.0,5MM,C/DUAS CHAPAS GESSO ACARTONADO,SENDO UMA DO TIPO RF(RESISTENTE AO FOGO),C/ADICAO LA MINERAL,E OUTRA ST,ESP.12,5MM,LARG.1200MM,BORDA REBAIXADA,FIX.MONTANTES POR MEIO PARAFUSOS.APLICACAO AREAS SECAS.FORN/COL</t>
  </si>
  <si>
    <t xml:space="preserve">13.196.0167-A</t>
  </si>
  <si>
    <t xml:space="preserve">13.196.0168-0</t>
  </si>
  <si>
    <t xml:space="preserve">REVESTIMENTO DE DRYWALL C/ESP.115MM(ESTRUTURA+CHAPA DE GESSO)ESTRUTURADA C/MONTANTES SIMPLES AUTOPORTANTES 90MM,FIXADOSA GUIAS HORIZONTAIS 90MM,AMBOS DE ACO GALV.C/ESP.0,5MM,C/DUAS CHAPAS DE GESSO ACARTONADO,STANDARD,ESP.12,5MM,LARG.1200MM,BORDA REBAIXADA,FIXADA AOS MONTANTES POR MEIO DE PARAFUSOS.APLICACAO EM AREAS SECAS.FORNECIMENTO E COLOCACAO</t>
  </si>
  <si>
    <t xml:space="preserve">13.196.0168-A</t>
  </si>
  <si>
    <t xml:space="preserve">13.196.0169-0</t>
  </si>
  <si>
    <t xml:space="preserve">REVESTIMENTO DRYWALL C/ESP.115MM(ESTRUTURA+CHAPA DE GESSO)ESTRUTURADA C/MONTANTES SIMPLES AUTOPORTANTES 90MM,FIXADOS A GUIAS HORIZONTAIS 90MM,AMBOS DE ACO GALV.C/ESP.0,5MM,C/DUAS CHAPAS DE GESSO ACARTONADO,STANDARD,C/ADICAO DE LA MINERAL,ESP.12,5MM,LARG.1200MM,BORDA REBAIXADA,FIXADA AOS MONTANTES POR MEIO DE PARAFUSOS.APLICACAO EM AREAS SECAS.FORN.E COLOC.</t>
  </si>
  <si>
    <t xml:space="preserve">13.196.0169-A</t>
  </si>
  <si>
    <t xml:space="preserve">13.196.0170-0</t>
  </si>
  <si>
    <t xml:space="preserve">REVESTIMENTO DRYWALL C/ESP.115MM(ESTRUTURA+CHAPA GESSO) ESTRUTURADA C/MONTANTES SIMPLES AUTOPORTANTES 90MM,FIX.A GUIAS HORIZ.90MM,AMBOS ACO GALV.C/ESP.0,5MM,C/DUAS CHAPAS GESSO ACARTONADO,SENDO UMA DO TIPO RU(RESISTENTE A UMIDADE) E OUTRA ST,ESP.12,5MM,LARG.1200MM,BORDA REBAIXADA,FIX.AOS MONTANTES POR MEIO DE PARAFUSOS.APLICACAO EM AREAS SECAS.FORN.E COLOC.</t>
  </si>
  <si>
    <t xml:space="preserve">13.196.0170-A</t>
  </si>
  <si>
    <t xml:space="preserve">13.196.0171-0</t>
  </si>
  <si>
    <t xml:space="preserve">REVESTIMENTO DRYWALL C/ESP.115MM(ESTRUTURA+CHAPA GESSO) ESTRTURADA C/MONTANTES SIMPLES AUTOPORTANTES 90MM,FIX.A GUIAS HORIZ.90MM,AMBOS ACO GALV.C/ESP.0,5MM,C/DUAS CHAPAS GESSO ACARTONADO,SENDO UMA TIPO RU(RESISTENTE A UMIDADE),C/ADICAO LA MINERAL,E OUTRA ST,ESP.12,5MM,LARG.1200MM,BORDA REBAIXADA,FIX.MONTANTES POR MEIO PARAFUSOS.APLICACAO AREAS SECAS.FORN/COL</t>
  </si>
  <si>
    <t xml:space="preserve">13.196.0171-A</t>
  </si>
  <si>
    <t xml:space="preserve">13.196.0172-0</t>
  </si>
  <si>
    <t xml:space="preserve">REVESTIMENTO DE DRYWALL C/ESP.115MM(ESTRUTURA+CHAPA GESSO) ESTRUTURADA C/MONTANTES SIMPLES AUTOPORTANTES 90MM,FIX.A GUIAS HORIZ.90MM,AMBOS ACO GALVANIZADO C/ESP.0,5MM,COM DUAS CHAPAS GESSO ACARTONADO,SENDO UMA DO TIPO RF(RESISTENTE AO FOGO)E OUTRA ST,SP.12,5MM,LARG.1200MM,BORDA REBAIXADA,FIX.AOS MONTANTES POR MEIO PARAFUSOS.APLICACAO AREAS SECAS.FORN.COLOC.</t>
  </si>
  <si>
    <t xml:space="preserve">13.196.0172-A</t>
  </si>
  <si>
    <t xml:space="preserve">13.196.0173-0</t>
  </si>
  <si>
    <t xml:space="preserve">REVESTIMENTO DRYWALL C/ESP.115MM(ESTRUTURA+CHAPA GESSO) ESTRUTURADA C/MONTANTES SIMPLES AUTOPORTANTES 90MM,FIX.A GUIAS HORIZ.90MM,AMBOS ACO GALV.ESP.0,5MM,C/DUAS CHAPAS GESSO ACARTNADO,SENDO UMA TIPO RF(RESISTENTE AO FOGO),C/ADICAO LA MINERAL,E OUTRA ST,ESP.12,5MM,LARG.1200MM,BORDA REBAIXADA,FIX.MONTANTES POR MEIO PARAFUSOS.APLICACAO AREAS SECAS.FORN.E COLOC</t>
  </si>
  <si>
    <t xml:space="preserve">13.196.0173-A</t>
  </si>
  <si>
    <t xml:space="preserve">13.197.0010-0</t>
  </si>
  <si>
    <t xml:space="preserve">REVESTIMENTO TEXTURIZADO FOSCO PARA USO EXTERNO SOBRE SUPERFICIE CAMURCADA OU CONCRETO LISO,COM 2MM DE ESPESSURA,EXECUTADO COM PO CREPE ATB,NA COR INDICADA,SOBRE ADITIVOS C/2 DEMAOS DE ACABAMENTO</t>
  </si>
  <si>
    <t xml:space="preserve">13.197.0010-A</t>
  </si>
  <si>
    <t xml:space="preserve">13.199.0010-0</t>
  </si>
  <si>
    <t xml:space="preserve">VENEZIANA VERTICAL (BRISE SOLEIL) CONSTRUIDA COM PLACA CIMENTICIA (SEM UTILIZACAO DE AMIANTO),COM ESPESSURA DE 12MM,COM400MM DE LARGURA,FIXADA EM CANTONEIRAS DE ACO APARAFUSADAS,EMEDIDA PELA AREA COLOCADA.FORNECIMENTO E COLOCACAO</t>
  </si>
  <si>
    <t xml:space="preserve">13.199.0010-A</t>
  </si>
  <si>
    <t xml:space="preserve">13.199.0015-0</t>
  </si>
  <si>
    <t xml:space="preserve">VENEZIANA VERTICAL(BRISE SOLEIL)DE CHAPA DE ALUMINIO,COM 1,2MM DE ESPESSURA,FIXADO EM CANTONEIRAS DE ACO APARAFUSADAS,EMEDIDA PELA AREA COLOCADA.FORNECIMENTO E COLOCACAO</t>
  </si>
  <si>
    <t xml:space="preserve">13.199.0015-A</t>
  </si>
  <si>
    <t xml:space="preserve">13.200.0010-0</t>
  </si>
  <si>
    <t xml:space="preserve">REVESTIMENTO EM CHAPA LAMINADA COM ACABAMENTO TEXTURIZADO,DE1,3MM DE ESPESSURA,EM PAREDES, SOBRE REVESTIMENTO LIXADO EESCOVADO</t>
  </si>
  <si>
    <t xml:space="preserve">13.200.0010-A</t>
  </si>
  <si>
    <t xml:space="preserve">13.200.0015-1</t>
  </si>
  <si>
    <t xml:space="preserve">REVESTIMENTO EM CHAPA LAMINADA COM ACABAMENTO BRILHANTE,DE 0,8MM DE ESPESSURA,SOBRE PECAS DE MADEIRA AMPLAS,COMO PORTAS,MESAS,ARMARIOS E PRATELEIRAS FUNDAS</t>
  </si>
  <si>
    <t xml:space="preserve">13.200.0015-B</t>
  </si>
  <si>
    <t xml:space="preserve">13.200.0020-0</t>
  </si>
  <si>
    <t xml:space="preserve">REVESTIMENTO EM CHAPA LAMINADA COM ACABAMENTO BRILHANTE,DE 0,8MM DE ESPESSURA,SOBRE PECAS AMPLAS EM UMA SO DIMENSAO,COMOPRATELEIRAS COMUNS,CAIXOES DE ESQUADRIAS E COLUNAS PRISMATICAS</t>
  </si>
  <si>
    <t xml:space="preserve">13.200.0020-A</t>
  </si>
  <si>
    <t xml:space="preserve">13.200.0025-0</t>
  </si>
  <si>
    <t xml:space="preserve">REVESTIMENTO EM CHAPA LAMINADA COM ACABAMENTO BRILHANTE, DE0,8MM DE ESPESSURA, SOBRE GAVETAS, ARMARIOS, CONSOLOS, MESASPEQUENAS E MOLDURAS</t>
  </si>
  <si>
    <t xml:space="preserve">13.200.0025-A</t>
  </si>
  <si>
    <t xml:space="preserve">13.205.0010-0</t>
  </si>
  <si>
    <t xml:space="preserve">PROTETOR DE PAREDE(BATE-MACA), COM 20CM DE LARGURA, VINIL DEALTO IMPACTO,ANTICHAMA E LAVAVEL,ACABAMENTO TEXTURIZADO,REFORCOS EM NEOPRENE E FIXADO COM SUPORTES DE ALUMINIO RESISTENTES.FORNECIMENTO E COLOCACAO</t>
  </si>
  <si>
    <t xml:space="preserve">13.205.0010-A</t>
  </si>
  <si>
    <t xml:space="preserve">13.205.0015-0</t>
  </si>
  <si>
    <t xml:space="preserve">PROTETOR DE PAREDE(BATE-MACA),TIPO CORRIMAO,COM LARGURA DE APROXIMADAMENTE 14CM,VINIL DE ALTO IMPACTO,ANTICHAMA E LAVAVEL,ACABAMENTO TEXTURIZADO,REFORCOS EM NEOPRENE E FIXADO COM SUPORTES DE ALUMINIO RESISTENTES.FORNECIMENTO E COLOCACAO</t>
  </si>
  <si>
    <t xml:space="preserve">13.205.0015-A</t>
  </si>
  <si>
    <t xml:space="preserve">13.205.0020-0</t>
  </si>
  <si>
    <t xml:space="preserve">PROTETOR DE PAREDE(BATE-MACA),COM 12,7CM DE LARGURA,VINIL DEALTO IMPACTO,ANTICHAMA E LAVAVEL,ACABAMENTO TEXTURIZADO,REFORCOS EM NEOPRENE E FIXADO COM SUPORTES DE ALUMINIO RESISTENTES.FORNECIMENTO E COLOCACAO</t>
  </si>
  <si>
    <t xml:space="preserve">13.205.0020-A</t>
  </si>
  <si>
    <t xml:space="preserve">13.205.0022-0</t>
  </si>
  <si>
    <t xml:space="preserve">PROTETOR DE CANTOS,PRODUZIDO COM ESTRUTURA INTERNA DE SUPORTE EM ALUMINIO E PVC,COM REFORCOS EM NEOPRENE E EXTERNAMENTECOM CAPAS DE VINIL DE ALTO IMPACTO COM ACABAMENTO TEXTURIZADO,NAS CORES PADRONIZADAS DO FABRICANTE,COM LARGURA DE 5CM EPECAS COM 1,20M E 2,40M.FORNECIMENTO E COLOCACAO</t>
  </si>
  <si>
    <t xml:space="preserve">13.205.0022-A</t>
  </si>
  <si>
    <t xml:space="preserve">13.205.0025-0</t>
  </si>
  <si>
    <t xml:space="preserve">PROTECAO DE PORTAS EM VINIL DE ALTO IMPACTO,COM ACABAMENTO TEXTURIZADO,VARIAS CORES.FORNECIMENTO E COLOCACAO</t>
  </si>
  <si>
    <t xml:space="preserve">13.205.0025-A</t>
  </si>
  <si>
    <t xml:space="preserve">13.301.0080-1</t>
  </si>
  <si>
    <t xml:space="preserve">PISO CIMENTADO,COM 1,5CM DE ESPESSURA,COM ARGAMASSA DE CIMENTO E AREIA,NO TRACO 1:3,ALISADO A COLHER, SOBRE BASE EXISTENTE</t>
  </si>
  <si>
    <t xml:space="preserve">13.301.0080-B</t>
  </si>
  <si>
    <t xml:space="preserve">13.301.0081-0</t>
  </si>
  <si>
    <t xml:space="preserve">PISO CIMENTADO,COM 1,5CM DE ESPESSURA,COM ARGAMASSA DE CIMENTO E AREIA, NO TRACO 1:3, COM ACABAMENTO ASPERO, SOBRE BASEEXISTENTE</t>
  </si>
  <si>
    <t xml:space="preserve">13.301.0081-A</t>
  </si>
  <si>
    <t xml:space="preserve">13.301.0082-0</t>
  </si>
  <si>
    <t xml:space="preserve">PISO CIMENTADO,COM 1,5CM DE ESPESSURA,COM ARGAMASSA DE CIMENTO E AREIA,NO TRACO 1:3,ALISADO A COLHER,COM CORANTE, SOBREBASE EXISTENTE</t>
  </si>
  <si>
    <t xml:space="preserve">13.301.0082-A</t>
  </si>
  <si>
    <t xml:space="preserve">13.301.0083-0</t>
  </si>
  <si>
    <t xml:space="preserve">PISO CIMENTADO,COM 1,5CM DE ESPESSURA,COM ARGAMASSA DE CIMENTO E AREIA,NO TRACO 1:3,ALISADO A COLHER,COM IMPERMEABILIZANTE DE PEGA NORMAL ADICIONADO A AGUA DA ARGAMASSA NA DOSAGEM1:2,COM CORANTE,SOBRE BASE EXISTENTE</t>
  </si>
  <si>
    <t xml:space="preserve">13.301.0083-A</t>
  </si>
  <si>
    <t xml:space="preserve">13.301.0085-0</t>
  </si>
  <si>
    <t xml:space="preserve">PISO CIMENTADO,COM 1,5CM DE ESPESSURA,COM ARGAMASSA DE CIMENTO E AREIA,NO TRACO 1:3,ALISADO A COLHER,COM JUNTAS BATIDASFORMANDO QUADROS,SOBRE BASE EXISTENTE</t>
  </si>
  <si>
    <t xml:space="preserve">13.301.0085-A</t>
  </si>
  <si>
    <t xml:space="preserve">13.301.0090-0</t>
  </si>
  <si>
    <t xml:space="preserve">PISO CIMENTADO,COM 1,5CM DE ESPESSURA,COM ARGAMASSA DE CIMENTO E AREIA,NO TRACO 1:3,ALISADO A COLHER,COM NOVO ALISAMENTO, SOBRE PO DE CIMENTO ESPARGIDO E MOLHADO,SOBRE BASE EXISTENTE</t>
  </si>
  <si>
    <t xml:space="preserve">13.301.0090-A</t>
  </si>
  <si>
    <t xml:space="preserve">13.301.0092-0</t>
  </si>
  <si>
    <t xml:space="preserve">RODAPE DE ARGAMASSA DE CIMENTO E AREIA,NO TRACO 1:3,COM 15CMDE ALTURA E 2CM DE ESPESSURA,SOBRE PAREDE EM OSSO</t>
  </si>
  <si>
    <t xml:space="preserve">13.301.0092-A</t>
  </si>
  <si>
    <t xml:space="preserve">13.301.0093-0</t>
  </si>
  <si>
    <t xml:space="preserve">RODAPE DE ARGAMASSA DE CIMENTO E AREIA,NO TRACO 1:3,COM 15CMDE ALTURA E 2CM DE ESPESSURA,SOBRE PAREDE EM OSSO,COM CORANTE</t>
  </si>
  <si>
    <t xml:space="preserve">13.301.0093-A</t>
  </si>
  <si>
    <t xml:space="preserve">13.301.0094-0</t>
  </si>
  <si>
    <t xml:space="preserve">RODAPE DE ARGAMASSA DE CIMENTO E AREIA,NO TRACO 1:3,COM 7CMDE ALTURA E 2CM DE ESPESSURA,SOBRE PAREDE DE OSSO</t>
  </si>
  <si>
    <t xml:space="preserve">13.301.0094-A</t>
  </si>
  <si>
    <t xml:space="preserve">13.301.0095-0</t>
  </si>
  <si>
    <t xml:space="preserve">PISO CIMENTADO IMPERMEAVEL,COM 1,5CM DE ESPESSURA,DE ARGAMASSA DE CIMENTO E AREIA,NO TRACO 1:3 E IMPERMEABILIZANTE DE PEGA NORMAL ADICIONADO A AGUA DA ARGAMASSA NA DOSAGEM DE 1:12,ALISADO A COLHER,SOBRE BASE OU CONTRAPISO EXISTENTE</t>
  </si>
  <si>
    <t xml:space="preserve">13.301.0095-A</t>
  </si>
  <si>
    <t xml:space="preserve">13.301.0100-0</t>
  </si>
  <si>
    <t xml:space="preserve">PISO CIMENTADO IMPERMEAVEL,COM 3CM DE ESPESSURA EM DUAS CAMADAS DE 1,5CM,DE ARGAMASSA DE CIMENTO E AREIA,NO TRACO 1:3 EIMPERMEABILIZANTE DE PEGA NORMAL ADICIONADO A AGUA DA ARGAMASSA NA DOSAGEM DE 1:12,ALISADO A COLHER,SOBRE BASE,OU CONTRAPISO EXISTENTE</t>
  </si>
  <si>
    <t xml:space="preserve">13.301.0100-A</t>
  </si>
  <si>
    <t xml:space="preserve">13.301.0105-0</t>
  </si>
  <si>
    <t xml:space="preserve">RODAPE DE CIMENTADO IMPERMEAVEL COM 7CM DE ALTURA E 2CM DE ESPESSURA, EM ARGAMASSA DE CIMENTO E AREIA, NO TRACO 1:3 E IMPERMEABILIZANTE DE PEGA NORMAL  ADICIONADO A AGUA DA ARGAMASSA NA DOSAGEM DE 1:12,ALISADO A COLHER,SOBRE PAREDE EM OSSO</t>
  </si>
  <si>
    <t xml:space="preserve">13.301.0105-A</t>
  </si>
  <si>
    <t xml:space="preserve">13.301.0110-0</t>
  </si>
  <si>
    <t xml:space="preserve">RODAPE DE CIMENTADO IMPERMEAVEL COM 10CM DE ALTURA E 3CM DEESPESSURA, EM ARGAMASSA DE CIMENTO E AREIA, NO TRACO 1:3 EIMPERMEABILIZANTE DE PEGA NORMAL  ADICIONADO  A AGUA DA ARGAMASSA NA DOSAGEM DE 1:12,ALISADO A COLHER,SOBRE PAREDE EM OSSO</t>
  </si>
  <si>
    <t xml:space="preserve">13.301.0110-A</t>
  </si>
  <si>
    <t xml:space="preserve">13.301.0115-0</t>
  </si>
  <si>
    <t xml:space="preserve">RODAPE DE CIMENTADO IMPERMEAVEL COM 25CM DE ALTURA E 3CM DEESPESSURA, EM ARGAMASSA DE CIMENTO E AREIA, NO TRACO 1:3  EIMPERMEABILIZANTE DE PEGA NORMAL  ADICIONADO  A AGUA DA ARGAMASSA NA DOSAGEM DE 1:12,ALISADO A COLHER,SOBRE PAREDE EM OSSO</t>
  </si>
  <si>
    <t xml:space="preserve">13.301.0115-A</t>
  </si>
  <si>
    <t xml:space="preserve">13.301.0117-0</t>
  </si>
  <si>
    <t xml:space="preserve">CONTRAPISO,BASE OU CAMADA REGULARIZADORA EXECUTADA COM ARGAMASSA DE CIMENTO E AREIA,NO TRACO 1:4,NA ESPESSURA DE 1CM</t>
  </si>
  <si>
    <t xml:space="preserve">13.301.0117-A</t>
  </si>
  <si>
    <t xml:space="preserve">13.301.0118-0</t>
  </si>
  <si>
    <t xml:space="preserve">CONTRAPISO,BASE OU CAMADA REGULARIZADORA EXECUTADA COM ARGAMASSA DE CIMENTO A AREIA,NO TRACO 1:4,NA ESPESSURA DE 1,5CM</t>
  </si>
  <si>
    <t xml:space="preserve">13.301.0118-A</t>
  </si>
  <si>
    <t xml:space="preserve">13.301.0119-0</t>
  </si>
  <si>
    <t xml:space="preserve">CONTRAPISO,BASE OU CAMADA REGULARIZADORA,EXECUTADA COM ARGAMASSA DE CIMENTO A AREIA,NO TRACO 1:4,NA ESPESSURA DE 2CM</t>
  </si>
  <si>
    <t xml:space="preserve">13.301.0119-A</t>
  </si>
  <si>
    <t xml:space="preserve">13.301.0120-1</t>
  </si>
  <si>
    <t xml:space="preserve">CONTRAPISO,BASE OU CAMADA REGULARIZADORA,EXECUTADA COM ARGAMASSA DE CIMNENTO E AREIA,NO TRACO 1:4,NA ESPESSURA DE 2,5CM</t>
  </si>
  <si>
    <t xml:space="preserve">13.301.0120-B</t>
  </si>
  <si>
    <t xml:space="preserve">13.301.0125-1</t>
  </si>
  <si>
    <t xml:space="preserve">CONTRAPISO,BASE OU CAMADA REGULARIZADORA,EXECUTADA COM ARGAMASSA DE CIMENTO E AREIA,NO TRACO 1:4,NA ESPESSURA DE 3CM</t>
  </si>
  <si>
    <t xml:space="preserve">13.301.0125-B</t>
  </si>
  <si>
    <t xml:space="preserve">13.301.0130-1</t>
  </si>
  <si>
    <t xml:space="preserve">CONTRAPISO,BASE OU CAMADA REGULARIZADORA,EXECUTADA COM ARGAMASSA DE CIMENTO E AREIA,NO TRACO 1:4,NA ESPESSURA DE 3,5CM</t>
  </si>
  <si>
    <t xml:space="preserve">13.301.0130-B</t>
  </si>
  <si>
    <t xml:space="preserve">13.301.0131-0</t>
  </si>
  <si>
    <t xml:space="preserve">CONTRAPISO,BASE OU CAMADA REGULARIZADORA,EXECUTADA COM ARGAMASSA DE CIMENTO E AREIA,NO TRACO 1:4,NA ESPESSURA DE 4CM</t>
  </si>
  <si>
    <t xml:space="preserve">13.301.0131-A</t>
  </si>
  <si>
    <t xml:space="preserve">13.301.0132-0</t>
  </si>
  <si>
    <t xml:space="preserve">CONTRAPISO,BASE OU CAMADA REGULARIZADORA,EXECUTADA COM ARGAMASSA DE CIMENTO E AREIA,NO TRACO 1:4,NA ESPESSURA DE 5CM</t>
  </si>
  <si>
    <t xml:space="preserve">13.301.0132-A</t>
  </si>
  <si>
    <t xml:space="preserve">13.301.0133-0</t>
  </si>
  <si>
    <t xml:space="preserve">CONTRAPISO,BASE OU CAMADA REGULARIZADORA,EXECUTADA COM ARGAMASSA DE CIMENTO E AREIA,NO TRACO 1:4,NA ESPESSURA DE 6CM</t>
  </si>
  <si>
    <t xml:space="preserve">13.301.0133-A</t>
  </si>
  <si>
    <t xml:space="preserve">13.301.0134-0</t>
  </si>
  <si>
    <t xml:space="preserve">CONTRAPISO,BASE OU CAMADA REGULARIZADORA EXECUTADA,COM ARGAMASSA DE CIMENTO E AREIA,NO TRACO 1:4,NA ESPESSURA DE 6,5CM</t>
  </si>
  <si>
    <t xml:space="preserve">13.301.0134-A</t>
  </si>
  <si>
    <t xml:space="preserve">13.301.0140-0</t>
  </si>
  <si>
    <t xml:space="preserve">CONTRAPISO,BASE OU CAMADA REGULARIZADORA EXECUTADA,COM ARGAMASSA DE CIMENTO E AREIA,NO TRACO 1:4,NA ESPESSURA DE 8CM</t>
  </si>
  <si>
    <t xml:space="preserve">13.301.0140-A</t>
  </si>
  <si>
    <t xml:space="preserve">13.301.0500-0</t>
  </si>
  <si>
    <t xml:space="preserve">RECOMPOSICAO DE PISO CIMENTADO,COM ARGAMASSA DE CIMENTO E AREIA, NO TRACO 1:3, COM 2CM DE ESPESSURA, EXCLUSIVE BASE  DECONCRETO</t>
  </si>
  <si>
    <t xml:space="preserve">13.301.0500-A</t>
  </si>
  <si>
    <t xml:space="preserve">13.301.0505-0</t>
  </si>
  <si>
    <t xml:space="preserve">RECOMPOSICAO DE PASSEIO,DEVIDO A ABERTURA DE VALA PARA ASSENTAMENTO DE TUBULACAO,INCLUSIVE REMOCAO DO MATERIAL SOLTO,CONCRETAGEM ATE 8CM DE ESPESSURA, ACABAMENTO COM 2CM DE ESPESSURA  COM ARGAMASSA DE CIMENTO E AREIA, NO TRACO 1:4 E CARGA,TRANSPORTE E DESCARGA DO MATERIAL EXCEDENTE ATE 20KM</t>
  </si>
  <si>
    <t xml:space="preserve">13.301.0505-A</t>
  </si>
  <si>
    <t xml:space="preserve">13.301.0510-0</t>
  </si>
  <si>
    <t xml:space="preserve">RECOMPOSICAO DE PISO DE CONCRETO SIMPLES,COM RESISTENCIA DE15MPA,COM 8CM DE ESPESSURA,INCLUSIVE DEMOLICAO COM EQUIPAMENTO DE AR COMPRIMIDO DO PISO</t>
  </si>
  <si>
    <t xml:space="preserve">13.301.0510-A</t>
  </si>
  <si>
    <t xml:space="preserve">13.302.0010-0</t>
  </si>
  <si>
    <t xml:space="preserve">CAMADA DE BRITA 1,COM ESPESSURA ESTIMADA DE 3CM,ESPALHAMENTOMANUAL</t>
  </si>
  <si>
    <t xml:space="preserve">13.302.0010-A</t>
  </si>
  <si>
    <t xml:space="preserve">13.330.0010-0</t>
  </si>
  <si>
    <t xml:space="preserve">ASSENTAMENTO DE LADRILHOS,EXCLUSIVE ESTES,EM PISOS DE SUPERFICIE EM OSSO,COM NATA DE CIMENTO SOBRE ARGAMASSA DE CIMENTO,SAIBRO E AREIA,NO TRACO 1:3:3,ESPESSURA MEDIA DE 3,5CM,REJUNTAMENTO COM CIMENTO BRANCO E CORANTE</t>
  </si>
  <si>
    <t xml:space="preserve">13.330.0010-A</t>
  </si>
  <si>
    <t xml:space="preserve">13.330.0012-0</t>
  </si>
  <si>
    <t xml:space="preserve">ASSENTAMENTO DE LADRILHOS,EXCLUSIVE ESTES,EM PISO DE SUPERFICIE EM OSSO,COM NATA DE CIMENTO SOBRE ARGAMASSA DE CIMENTO,CAL HIDRATADA ADITIVADA E AREIA,NO TRACO 1:1:10, COM ESPESSURA DE 3,5CM E REJUNTAMENTO COM CIMENTO BRANCO E CORANTE</t>
  </si>
  <si>
    <t xml:space="preserve">13.330.0012-A</t>
  </si>
  <si>
    <t xml:space="preserve">13.330.0015-0</t>
  </si>
  <si>
    <t xml:space="preserve">ASSENTAMENTO DE LADRILHOS,EXCLUSIVE ESTES,EM PISO DE SUPERFICIE EM OSSO, COM ARGAMASSA(PRONTA)COLANTE E REJUNTAMENTO INDUSTRIALIZADO</t>
  </si>
  <si>
    <t xml:space="preserve">13.330.0015-A</t>
  </si>
  <si>
    <t xml:space="preserve">13.330.0018-0</t>
  </si>
  <si>
    <t xml:space="preserve">ASSENTAMENTO DE PISO VINILICO,EXCLUSIVE ESTE,COMPREENDENDOREGULARIZACAO COM ARGAMASSA DE CIMENTO E AREIA,NO TRACO 1:4,LIXAMENTO MECANICO COM ESMERIL E LIMPEZA COM JATO D'AGUA</t>
  </si>
  <si>
    <t xml:space="preserve">13.330.0018-A</t>
  </si>
  <si>
    <t xml:space="preserve">13.330.0020-0</t>
  </si>
  <si>
    <t xml:space="preserve">ASSENTAMENTO DE PISOS DE MARMORE OU GRANITO,EXCLUSIVE ESTES,EM PLACAS,EM SUPERFICIE EM OSSO,COM NATA DE CIMENTO SOBRE ARGAMASSA DE CIMENTO,AREIA E SAIBRO,NO TRACO 1:2:2,COM ESPESSURA MEDIA DE 3,5CM E REJUNTAMENTO DE CIMENTO BRANCO E CORANTE</t>
  </si>
  <si>
    <t xml:space="preserve">13.330.0020-A</t>
  </si>
  <si>
    <t xml:space="preserve">13.330.0022-0</t>
  </si>
  <si>
    <t xml:space="preserve">ASSENTAMENTO DE PISOS DE MARMORE OU GRANITO,EXCLUSIVE ESTES,EM PLACAS,EM SUPERFICIE EM OSSO,COM NATA DE CIMENTO SOBRE ARGAMASSA DE CIMENTO,CAL HIDRATADA ADITIVADA E AREIA,NO TRACO1:1:10,COM ESPESSURA DE 3,5CM E REJUNTAMENTO PRONTO</t>
  </si>
  <si>
    <t xml:space="preserve">13.330.0022-A</t>
  </si>
  <si>
    <t xml:space="preserve">13.330.0023-0</t>
  </si>
  <si>
    <t xml:space="preserve">ASSENTAMENTO DE BANCADAS OU ILHARGAS,COM PLACAS DE MARMORE OU GRANITO,EXCLUSIVE ESTAS,EM SUPERFICIE EM OSSO,COM NATA DECIMENTO SOBRE ARGAMASSA DE CIMENTO,AREIA E SAIBRO,NO TRACO 1:2:2,COM ESPESSURA MEDIA DE 3,5CM E REJUNTAMENTO DE CIMENTOBRANCO E CORANTE</t>
  </si>
  <si>
    <t xml:space="preserve">13.330.0023-A</t>
  </si>
  <si>
    <t xml:space="preserve">13.330.0024-0</t>
  </si>
  <si>
    <t xml:space="preserve">ASSENTAMENTO DE BANCADAS OU ILHARGAS,COM PLACAS DE MARMORE OU GRANITO,EXCLUSIVE ESTAS,EM SUPERFICIE EM OSSO,COM NATA DECIMENTO SOBRE ARGAMASSA DE CIMENTO,CAL HIDRATADA ADITIVADA EAREIA,NO TRACO 1:1:10,COM ESPESSURA DE 3,5CM E REJUNTAMENTOPRONTO</t>
  </si>
  <si>
    <t xml:space="preserve">13.330.0024-A</t>
  </si>
  <si>
    <t xml:space="preserve">13.330.0025-0</t>
  </si>
  <si>
    <t xml:space="preserve">ASSENTAMENTO DE LAJOES OU PLACAS DE GRANITO EM CALCADAS DE LOGRADOUROS OU SUPERFICIES NIVELADAS,COM REJUNTAMENTO DE ARGAMASSA DE CIMENTO E AREIA,NO TRACO 1:3,EXCLUSIVE O FORNECIMENTO DAS PEDRAS</t>
  </si>
  <si>
    <t xml:space="preserve">13.330.0025-A</t>
  </si>
  <si>
    <t xml:space="preserve">13.330.0028-0</t>
  </si>
  <si>
    <t xml:space="preserve">ASSENTAMENTO DE RODAPES DE MARMORE OU GRANITO,COM 10CM DE ALTURA, EXCLUSIVE ESTES, ASSENTES EM PAREDE EM OSSO, COM  ARGAMASSA DE CIMENTO, AREIA E SAIBRO, NO TRACO 1:2:2, SOBRE  CHAPISCO DE CIMENTO E AREIA, NO TRACO 1:3 E REJUNTAMENTO  DE CIMENTO BRANCO E CORANTE</t>
  </si>
  <si>
    <t xml:space="preserve">13.330.0028-A</t>
  </si>
  <si>
    <t xml:space="preserve">13.330.0030-0</t>
  </si>
  <si>
    <t xml:space="preserve">ASSENTAMENTO DE CHAPINS OU ESPELHOS DE MARMORE  OU GRANITO,DE 17CM DE ALTURA,EXCLUSIVE ESTES,ASSENTES EM PAREDE EM OSSO,COM ARGAMASSA DE CIMENTO, AREIA E SAIBRO, NO TRACO  1:2:2,SOBRE CHAPISCO DE CIMENTO E AREIA, NO TRACO 1:3 E REJUNTAMENTO DE CIMENTO BRANCO E CORANTE</t>
  </si>
  <si>
    <t xml:space="preserve">13.330.0030-A</t>
  </si>
  <si>
    <t xml:space="preserve">13.330.0031-0</t>
  </si>
  <si>
    <t xml:space="preserve">ASSENTAMENTO DE SOLEIRAS DE MARMORE OU GRANITO,COM 13CM DELARGURA,EXCLUSIVE ESTES,ASSENTES EM SUPERFICIE EM OSSO,COM ARGAMASSA DE CIMENTO,AREIA E SAIBRO,NO TRACO 1:2:2,SOBRE CHAPISCO DE CIMENTO E AREIA,NO TRACO 1:3 E REJUNTAMENTO DE CIMENTO BRANCO E CORANTE</t>
  </si>
  <si>
    <t xml:space="preserve">13.330.0031-A</t>
  </si>
  <si>
    <t xml:space="preserve">13.330.0033-0</t>
  </si>
  <si>
    <t xml:space="preserve">ASSENTAMENTO DE SOLEIRAS DE MARMORE OU GRANITO,DE 15CM DE LARGURA,EXCLUSIVE ESTES,ASSENTES EM SUPERFICIE EM OSSO,COM ARGAMASSA DE CIMENTO,AREIA E SAIBRO,NO TRACO 1:2:2,SOBRE CHAPISCO DE CIMENTO E AREIA,NO TRACO 1:3 E REJUNTAMENTO DE CIMENTOBRANCO E CORANTE</t>
  </si>
  <si>
    <t xml:space="preserve">13.330.0033-A</t>
  </si>
  <si>
    <t xml:space="preserve">13.330.0034-0</t>
  </si>
  <si>
    <t xml:space="preserve">ASSENTAMENTO DE SOLEIRAS DE MARMORE OU GRANITO,COM 25CM DE LARGURA,EXCLUSIVE ESTES,ASSENTES EM SUPERFICIE EM OSSO COM ARGAMASSA DE CIMENTO,AREIA E SAIBRO,NO TRACO 1:2:2,SOBRE CHAPISCO DE CIMENTO E AREIA,NO TRACO 1:3 E REJUNTAMENTO DE CIMENTO BRANCO E CORANTE</t>
  </si>
  <si>
    <t xml:space="preserve">13.330.0034-A</t>
  </si>
  <si>
    <t xml:space="preserve">13.330.0035-0</t>
  </si>
  <si>
    <t xml:space="preserve">ASSENTAMENTO DE CAPA DE DEGRAU DE MARMORE OU GRANITO, COM 28CM DE LARGURA,EXCLUSIVE ESTES,ASSENTES EM PAREDE EM OSSO,COMARGAMASSA DE CIMENTO,AREIA E SAIBRO,NO TRACO 1:2:2,SOBRE CHAPISCO DE CIMENTO E AREIA,NO TRACO 1:3 E REJUNTAMENTO DE CIMENTO BRANCO E CORANTE</t>
  </si>
  <si>
    <t xml:space="preserve">13.330.0035-A</t>
  </si>
  <si>
    <t xml:space="preserve">13.330.0036-0</t>
  </si>
  <si>
    <t xml:space="preserve">ASSENTAMENTO DE RODAPE DE MARMORE OU GRANITO,COM 30CM DE ALTURA, EXCLUSIVE ESTES, ASSENTES EM PAREDE EM OSSO, COM  ARGAMASSA DE CIMENTO, AREIA E SAIBRO, NO TRACO 1:2:2, SOBRE  CHAPISCO DE CIMENTO E AREIA, NO TRACO 1:3 E REJUNTAMENTO  DE CIMENTO BRANCO E CORANTE</t>
  </si>
  <si>
    <t xml:space="preserve">13.330.0036-A</t>
  </si>
  <si>
    <t xml:space="preserve">13.330.0050-0</t>
  </si>
  <si>
    <t xml:space="preserve">REVESTIMENTO DE PISO,COM LADRILHOS CERAMICOS ESMALTADOS,COMMEDIDAS EM TORNO DE 30X30CM E 8,5MM DE ESPESSURA,DESTINADOSA CARGA PESADA,COM RESISTENCIA A ABRASAO P.E.I.-V,ASSENTES EM SUPERFICIE EM OSSO,COM NATA SOBRE A ARGAMASSA DE CIMENTO,SAIBRO E AREIA,NO TRACO 1:3:3,REJUNTAMENTO COM CIMENTO BRANCO E CORANTE</t>
  </si>
  <si>
    <t xml:space="preserve">13.330.0050-A</t>
  </si>
  <si>
    <t xml:space="preserve">13.330.0051-0</t>
  </si>
  <si>
    <t xml:space="preserve">REVESTIMENTO DE PISO,COM LADRILHOS CERAMICOS ESMALTADOS,COMMEDIDAS EM TORNO DE 30X30CM E 8,5MM DE ESPESSURA,DESTINADOSA CARGA PESADA,COM RESISTENCIA A ABRASAO P.E.I.-III,ASSENTESEM SUPERFICIE EM OSSO,COM ARGAMASSA COLANTE SOBRE ARGAMASSADE CIMENTO,SAIBRO E AREIA,NO TRACO 1:3:3,E REJUNTAMENTO PRONTO</t>
  </si>
  <si>
    <t xml:space="preserve">13.330.0051-A</t>
  </si>
  <si>
    <t xml:space="preserve">13.330.0060-0</t>
  </si>
  <si>
    <t xml:space="preserve">REVESTIMENTO DE PISO,COM LADRILHOS CERAMICOS ESMALTADOS,COMMEDIDAS EM TORNO DE 20X20CM E 6,5MM DE ESPESSURA,DESTINADOSA CARGA PESADA,COM RESISTENCIA A ABRASAO P.E.I.-IV,ASSENTESEM SUPERFICIE EM OSSO,COM NATA SOBRE A ARGAMASSA DE CIMENTO,SAIBRO E AREIA,NO TRACO 1:3:3,REJUNTAMENTO COM CIMENTO BRANCO E CORANTE</t>
  </si>
  <si>
    <t xml:space="preserve">13.330.0060-A</t>
  </si>
  <si>
    <t xml:space="preserve">13.330.0061-0</t>
  </si>
  <si>
    <t xml:space="preserve">REVESTIMENTO DE PISO,COM LADRILHOS CERAMICOS ESMALTADOS,COMMEDIDAS EM TORNO DE 20X20CM E 6,5MM DE ESPESSURA, DESTINADOSA CARGA PESADA,COM RESISTENCIA A ABRASAO P.E.I.-IV,ASSENTESEM SUPERFICIE EM OSSO,COM ARGAMASSA COLANTE SOBRE ARGAMASSADE CIMENTO,SAIBRO E AREIA,NO TRACO 1:3:3,E REJUNTAMENTO INDINDUSTRIALIZADO</t>
  </si>
  <si>
    <t xml:space="preserve">13.330.0061-A</t>
  </si>
  <si>
    <t xml:space="preserve">13.330.0070-0</t>
  </si>
  <si>
    <t xml:space="preserve">REVESTIMENTO DE PISOS COM LADRILHOS CERAMICOS ANTIDERRAPANTES,COM MEDIDAS EM TORNO DE 11,6X24CM COM ESPESSURA DE 9MM,ASSENTES COMO EM 13.330.0050,CORES:PESSEGO,VERMELHO E CASTOR</t>
  </si>
  <si>
    <t xml:space="preserve">13.330.0070-A</t>
  </si>
  <si>
    <t xml:space="preserve">13.330.0071-0</t>
  </si>
  <si>
    <t xml:space="preserve">REVESTIMENTO DE PISOS COM LADRILHOS CERAMICOS ANTIDERRAPANTES,COM MEDIDAS EM TORNO DE 11,6X24CM,COM ESPESSURA DE 9MM,ASSENTES EM SUPERFICIE EM OSSO,COM ARGAMASSA COLANTE E REJUNTAMENTO PRONTO,CORES:PESSEGO,VERMELHO E CASTOR.</t>
  </si>
  <si>
    <t xml:space="preserve">13.330.0071-A</t>
  </si>
  <si>
    <t xml:space="preserve">13.330.0075-0</t>
  </si>
  <si>
    <t xml:space="preserve">REVESTIMENTO DE PISO COM LADRILHO CERAMICO,ANTIDERRAPANTE,COM MEDIDAS EM TORNO DE 45X45CM,SUJEITO A TRAFEGO INTENSO,RESISTENCIA A ABRASAO P.E.I.-IV,ASSENTES EM SUPERFICIE COM NATADE CIMENTO SOBRE ARGAMASSA DE CIMENTO,AREIA E SAIBRO,NO TRACO 1:3:3,REJUNTAMENTO COM CIMENTO BRANCO E CORANTE</t>
  </si>
  <si>
    <t xml:space="preserve">13.330.0075-A</t>
  </si>
  <si>
    <t xml:space="preserve">13.330.0076-0</t>
  </si>
  <si>
    <t xml:space="preserve">REVESTIMENTO DE PISO COM LADRILHO CERAMICO,ANTIDERRAPANTE,MEDIDAS EM TORNO DE 45X45CM,SUJEITO A TRAFEGO INTENSO,RESISTENCIA A ABRASAO P.E.I.-IV,ASSENTES EM SUPERFICIE EM OSSO,COM ARGAMASSA COLANTE E REJUNTAMENTO PRONTO</t>
  </si>
  <si>
    <t xml:space="preserve">13.330.0076-A</t>
  </si>
  <si>
    <t xml:space="preserve">13.330.0078-0</t>
  </si>
  <si>
    <t xml:space="preserve">REVESTIMENTO DE PISO COM MOSAICO DE AZULEJOS DE VARIAS ORIGENS,COM ARGAMASSA DE CIMENTO E AREIA,NO TRACO 1:3,SOBRE BASEJA EXISTENTE</t>
  </si>
  <si>
    <t xml:space="preserve">13.330.0078-A</t>
  </si>
  <si>
    <t xml:space="preserve">13.330.0079-0</t>
  </si>
  <si>
    <t xml:space="preserve">REVESTIMENTO DE PISO COM MOSAICO DE AZULEJOS DE VARIAS ORIGENS,ASSENTES EM SUPERFICIE EM OSSO,COM ARGAMASSA COLANTE E REJUNTAMENTO PRONTO</t>
  </si>
  <si>
    <t xml:space="preserve">13.330.0079-A</t>
  </si>
  <si>
    <t xml:space="preserve">13.330.0100-0</t>
  </si>
  <si>
    <t xml:space="preserve">RODAPE COM LADRILHO CERAMICO,COM 7,5 A 10CM DE ALTURA,ASSENTE CONFORME ITEM 13.025.0016</t>
  </si>
  <si>
    <t xml:space="preserve">13.330.0100-A</t>
  </si>
  <si>
    <t xml:space="preserve">13.330.0101-0</t>
  </si>
  <si>
    <t xml:space="preserve">RODAPE COM LADRILHO CERAMICO,COM 7,5 A 10CM DE ALTURA,ASSENTES CONFORME ITEM 13.025.0058</t>
  </si>
  <si>
    <t xml:space="preserve">13.330.0101-A</t>
  </si>
  <si>
    <t xml:space="preserve">13.330.0110-0</t>
  </si>
  <si>
    <t xml:space="preserve">RODAPE COM LADRILHO CERAMICO,COM 15CM DE ALTURA,ASSENTE CONFORME ITEM 13.025.0016</t>
  </si>
  <si>
    <t xml:space="preserve">13.330.0110-A</t>
  </si>
  <si>
    <t xml:space="preserve">13.330.0111-0</t>
  </si>
  <si>
    <t xml:space="preserve">RODAPE COM LADRILHO CERAMICO,COM 15CM DE ALTURA,ASSENTES CONFORME ITEM 13.025.0058</t>
  </si>
  <si>
    <t xml:space="preserve">13.330.0111-A</t>
  </si>
  <si>
    <t xml:space="preserve">13.330.0500-0</t>
  </si>
  <si>
    <t xml:space="preserve">RECOMPOSICAO DE PISO DE CERAMICAS,EXCLUSIVE ESTAS,INCLUSIVEMAO-DE-OBRA TOTAL E MATERIAIS DE ASSENTAMENTO E REJUNTAMENTOCOMO EM 13.330.0010</t>
  </si>
  <si>
    <t xml:space="preserve">13.330.0500-A</t>
  </si>
  <si>
    <t xml:space="preserve">13.331.0015-0</t>
  </si>
  <si>
    <t xml:space="preserve">REVESTIMENTO DE PISO CERAMICO EM PORCELANATO TECNICO NATURAL,ACABAMENTO DA BORDA RETIFICADO,PARA USO EM AREAS COMERCIAISCOM ACESSO PARA RUA,NO FORMATO (60X60)CM,ASSENTES EM SUPERFICIE EM OSSO COM ARGAMASSA DE CIMENTO E COLA (ARGAMASSA COLANTE)E REJUNTAMENTO PRONTO</t>
  </si>
  <si>
    <t xml:space="preserve">13.331.0015-A</t>
  </si>
  <si>
    <t xml:space="preserve">13.331.0016-0</t>
  </si>
  <si>
    <t xml:space="preserve">REVESTIMENTO DE PISO CERAMICO,EM PORCELANATO TECNICO NATURAL,ACABAMENTO DA BORDA RETIFICADO,PARA USO EM AREAS COMERCIAISCOM ACESSO PARA RUA,NO FORMATO (60X60)CM,ASSENTES CONFORMEITEM 13.330.0010</t>
  </si>
  <si>
    <t xml:space="preserve">13.331.0016-A</t>
  </si>
  <si>
    <t xml:space="preserve">13.331.0017-0</t>
  </si>
  <si>
    <t xml:space="preserve">REVESTIMENTO DE PISO CERAMICO EM PORCELANATO TECNICO NATURAL,ACABAMENTO DA BORDA RETIFICADO,PARA USO EM AREAS COMERCIAISCOM ACESSO PARA RUA,NO FORMATO (60X60)CM,ASSENTES EM SUPERFICIE EM OSSO,EXCLUSIVE ARGAMASSA E REJUNTAMENTO</t>
  </si>
  <si>
    <t xml:space="preserve">13.331.0017-A</t>
  </si>
  <si>
    <t xml:space="preserve">13.331.0050-0</t>
  </si>
  <si>
    <t xml:space="preserve">RODAPE COM CERAMICA EM PORCELANATO TECNICO NATURAL,COM 7,5 A10CM DE ALTURA,ASSENTES CONFORME ITEM 13.025.0016</t>
  </si>
  <si>
    <t xml:space="preserve">13.331.0050-A</t>
  </si>
  <si>
    <t xml:space="preserve">13.331.0051-0</t>
  </si>
  <si>
    <t xml:space="preserve">RODAPE COM CERAMICA EM PORCELANATO NATURAL,COM 7,5 A 10CM DEALTURA,ASSENTES CONFORME ITEM 13.025.0058</t>
  </si>
  <si>
    <t xml:space="preserve">13.331.0051-A</t>
  </si>
  <si>
    <t xml:space="preserve">13.332.0010-0</t>
  </si>
  <si>
    <t xml:space="preserve">REVESTIMENTO DE PISO COM LADRILHO HIDRAULICO,20X20CM,ASSENTES CONFORME ITEM 13.330.0010</t>
  </si>
  <si>
    <t xml:space="preserve">13.332.0010-A</t>
  </si>
  <si>
    <t xml:space="preserve">13.332.0011-0</t>
  </si>
  <si>
    <t xml:space="preserve">REVESTIMENTO DE PISO COM LADRILHO HIDRAULICO,20X20CM,ASSENTES CONFORME ITEM 13.330.0015</t>
  </si>
  <si>
    <t xml:space="preserve">13.332.0011-A</t>
  </si>
  <si>
    <t xml:space="preserve">13.332.0012-0</t>
  </si>
  <si>
    <t xml:space="preserve">REVESTIMENTO DE PISO COM LADRILHO HIDRAULICO,20X20CM,EXCLUSIVE ARGAMASSA E REJUNTAMENTO</t>
  </si>
  <si>
    <t xml:space="preserve">13.332.0012-A</t>
  </si>
  <si>
    <t xml:space="preserve">13.333.0010-0</t>
  </si>
  <si>
    <t xml:space="preserve">REVESTIMENTO DE PISO COM CERAMICA TATIL DIRECIONAL,(LADRILHOHIDRAULICO),PARA PESSOAS COM NECESSIDADES ESPECIFICAS,ASSENTES SOBRE SUPERFICIE EM OSSO,CONFORME ITEM 13.330.0010</t>
  </si>
  <si>
    <t xml:space="preserve">13.333.0010-A</t>
  </si>
  <si>
    <t xml:space="preserve">13.333.0011-0</t>
  </si>
  <si>
    <t xml:space="preserve">REVESTIMENTO DE PISO COM CERAMICA TATIL DIRECIONAL,(LADRILHOHIDRAULICO),PARA PESSOAS C/NECESSIDADES ESPECIFICAS,ASSENTES SOBRE SUPERFICIE EM OSSO,EXCLUSIVE NATA DE CIMENTO,ARGAMASSA E REJUNTAMENTO</t>
  </si>
  <si>
    <t xml:space="preserve">13.333.0011-A</t>
  </si>
  <si>
    <t xml:space="preserve">13.333.0015-0</t>
  </si>
  <si>
    <t xml:space="preserve">REVESTIMENTO DE PISO COM CERAMICA TATIL ALERTA,(LADRILHO HIDRAULICO) PARA PESSOAS COM NECESSIDADES  ESPECIFICAS,ASSENTESSOBRE SUPERFICIE EM OSSO,CONFORME ITEM 13.330.0010</t>
  </si>
  <si>
    <t xml:space="preserve">13.333.0015-A</t>
  </si>
  <si>
    <t xml:space="preserve">13.333.0016-0</t>
  </si>
  <si>
    <t xml:space="preserve">REVESTIMENTO DE PISO COM CERAMICA TATIL ALERTA,(LADRILHO HIDRAULICO) PARA PESSOAS COM NECESSIDADES ESPECIFICAS,ASSENTESSOBRE SUPERFICIE EM OSSO,EXCLUSIVE NATA DE CIMENTO,ARGAMASSA E REJUNTAMENTO</t>
  </si>
  <si>
    <t xml:space="preserve">13.333.0016-A</t>
  </si>
  <si>
    <t xml:space="preserve">13.335.0030-0</t>
  </si>
  <si>
    <t xml:space="preserve">PISOS DE PLACAS NAO TRABALHADAS DE GRANITO,RETANGULARES,SOBRE TERRENO NIVELADO,COM AS JUNTAS TOMADAS COM ARGAMASSA DE CIMENTO E AREIA,NO TRACO 1:3</t>
  </si>
  <si>
    <t xml:space="preserve">13.335.0030-A</t>
  </si>
  <si>
    <t xml:space="preserve">13.345.0015-0</t>
  </si>
  <si>
    <t xml:space="preserve">REVESTIMENTO DE PISOS EM MARMORE BRANCO NACIONAL,EM PLACAS,2CM DE ESPESSURA,COM 2 POLIMENTOS,ASSENTE EM SUPERFICIE EM OSSO,COM NATA DE CIMENTO SOBRE ARGAMASSA DE CIMENTO,AREIA E SAIBRO,NO TRACO 1:2:2 E REJUNTAMENTO EM CIMENTO BRANCO</t>
  </si>
  <si>
    <t xml:space="preserve">13.345.0015-A</t>
  </si>
  <si>
    <t xml:space="preserve">13.345.0016-0</t>
  </si>
  <si>
    <t xml:space="preserve">REVESTIMENTO DE PISOS EM MARMORE BRANCO NACIONAL,EM PLACAS,3CM DE ESPESSURA,COM 2 POLIMENTOS,ASSENTE EM SUPERFICIE EM OSSO,COM NATA DE CIMENTO SOBRE ARGAMASSA DE CIMENTO,AREIA E SAIBRO,NO TRACO 1:2:2 E REJUNTAMENTO EM CIMENTO BRANCO</t>
  </si>
  <si>
    <t xml:space="preserve">13.345.0016-A</t>
  </si>
  <si>
    <t xml:space="preserve">13.345.0017-0</t>
  </si>
  <si>
    <t xml:space="preserve">REVESTIMENTO DE PISOS EM MARMORE BRANCO NACIONAL,EM PLACAS,2CM DE ESPESSURA,COM 2 POLIMENTOS,ASSENTE EM SUPERFICIE EM OSSO,EXCLUSIVE NATA DE CIMENTO,ARGAMASSA E REJUNTAMENTO</t>
  </si>
  <si>
    <t xml:space="preserve">13.345.0017-A</t>
  </si>
  <si>
    <t xml:space="preserve">13.345.0018-0</t>
  </si>
  <si>
    <t xml:space="preserve">REVESTIMENTO DE PISOS EM MARMORE BRANCO NACIONAL,EM PLACAS,3CM DE ESPESSURA,COM 2 POLIMENTOS,ASSENTE EM SUPERFICIE EM OSSO,EXCLUSIVE NATA DE CIMENTO,ARGAMASSA E REJUNTAMENTO</t>
  </si>
  <si>
    <t xml:space="preserve">13.345.0018-A</t>
  </si>
  <si>
    <t xml:space="preserve">13.345.0020-0</t>
  </si>
  <si>
    <t xml:space="preserve">RODAPE DE MARMORE BRANCO NACIONAL COM 10CM DE ALTURA E 2CM DE ESPESSURA, COM 2 POLIMENTOS,ASSENTE EM PAREDE EM OSSO, COMARGAMASSA DE CIMENTO,AREIA E SAIBRO, NO TRACO 1:2:2 E NATADE CIMENTO, SOBRE CHAPISCO DE CIMENTO E AREIA, NO TRACO 1:3(INCLUSIVE ESTES) E REJUNTAMENTO EM CIMENTO BRANCO</t>
  </si>
  <si>
    <t xml:space="preserve">13.345.0020-A</t>
  </si>
  <si>
    <t xml:space="preserve">13.345.0021-0</t>
  </si>
  <si>
    <t xml:space="preserve">RODAPE DE MARMORE BRANCO NACIONAL COM 10CM DE ALTURA E 2CM DE ESPESSURA,COM 2 POLIMENTOS,ASSENTE EM PAREDE EM OSSO,EXCLUSIVE NATA DE CIMENTO,ARGAMASSA,CHAPISCO E REJUNTAMENTO</t>
  </si>
  <si>
    <t xml:space="preserve">13.345.0021-A</t>
  </si>
  <si>
    <t xml:space="preserve">13.345.0025-0</t>
  </si>
  <si>
    <t xml:space="preserve">SOLEIRA DE MARMORE BRANCO NACIONAL,DE 2X13CM,COM 2 POLIMENTOS,ASSENTE COMO EM 13.345.0015</t>
  </si>
  <si>
    <t xml:space="preserve">13.345.0025-A</t>
  </si>
  <si>
    <t xml:space="preserve">13.345.0026-0</t>
  </si>
  <si>
    <t xml:space="preserve">SOLEIRA DE MARMORE BRANCO NACIONAL,DE 2X13CM,COM 2 POLIMENTOS,EXCLUSIVE NATA DE CIMENTO,ARGAMASSA E REJUNTAMENTO</t>
  </si>
  <si>
    <t xml:space="preserve">13.345.0026-A</t>
  </si>
  <si>
    <t xml:space="preserve">13.345.0030-0</t>
  </si>
  <si>
    <t xml:space="preserve">SOLEIRA DE MARMORE BRANCO NACIONAL,DE 2X15CM,COM 2 POLIMENTOS,ASSENTE COMO EM 13.345.0015</t>
  </si>
  <si>
    <t xml:space="preserve">13.345.0030-A</t>
  </si>
  <si>
    <t xml:space="preserve">13.345.0031-0</t>
  </si>
  <si>
    <t xml:space="preserve">SOLEIRA DE MARMORE BRANCO NACIONAL,DE 2X15CM,COM 2 POLIMENTOS,EXCLUSIVE NATA DE CIMENTO,ARGAMASSA E REJUNTAMENTO</t>
  </si>
  <si>
    <t xml:space="preserve">13.345.0031-A</t>
  </si>
  <si>
    <t xml:space="preserve">13.345.0035-0</t>
  </si>
  <si>
    <t xml:space="preserve">SOLEIRA DE MARMORE BRANCO NACIONAL,DE 2X25CM,COM 2 POLIMENTOS,ASSENTE COMO EM 13.345.0015</t>
  </si>
  <si>
    <t xml:space="preserve">13.345.0035-A</t>
  </si>
  <si>
    <t xml:space="preserve">13.345.0036-0</t>
  </si>
  <si>
    <t xml:space="preserve">SOLEIRA DE MARMORE BRANCO NACIONAL,DE 2X25CM,COM 2 POLIMENTOS,EXCLUSIVE NATA DE CIMENTO,ARGAMASSA E REJUNTAMENTO</t>
  </si>
  <si>
    <t xml:space="preserve">13.345.0036-A</t>
  </si>
  <si>
    <t xml:space="preserve">13.345.0040-0</t>
  </si>
  <si>
    <t xml:space="preserve">SOLEIRA DE MARMORE BRANCO NACIONAL,DE 2X45CM,SEM DESNIVEL,PARA PORTAS DE 2 FOLHAS,ASSENTE COMO EM 13.345.0015</t>
  </si>
  <si>
    <t xml:space="preserve">13.345.0040-A</t>
  </si>
  <si>
    <t xml:space="preserve">13.345.0041-0</t>
  </si>
  <si>
    <t xml:space="preserve">SOLEIRA DE MARMORE BRANCO NACIONAL,DE 2X45CM,SEM DESNIVEL,PARA PORTAS DE 2 FOLHAS,EXCLUSIVE NATA DE CIMENTO,ARGAMASSA EREJUNTAMENTO</t>
  </si>
  <si>
    <t xml:space="preserve">13.345.0041-A</t>
  </si>
  <si>
    <t xml:space="preserve">13.345.0055-0</t>
  </si>
  <si>
    <t xml:space="preserve">CHAPIM OU ESPELHO DE MARMORE BRANCO NACIONAL,COM 2X17CM COM1 POLIMENTO,ASSENTE COMO EM 13.345.0020</t>
  </si>
  <si>
    <t xml:space="preserve">13.345.0055-A</t>
  </si>
  <si>
    <t xml:space="preserve">13.345.0056-0</t>
  </si>
  <si>
    <t xml:space="preserve">CHAPIM OU ESPELHO DE MARMORE BRANCO NACIONAL,COM 2X17CM COM1 POLIMENTO, EXCLUSIVE NATA DE CIMENTO,ARGAMASSA,CHAPISCO EREJUNTAMENTO</t>
  </si>
  <si>
    <t xml:space="preserve">13.345.0056-A</t>
  </si>
  <si>
    <t xml:space="preserve">13.345.0060-0</t>
  </si>
  <si>
    <t xml:space="preserve">CAPA DE DEGRAU,DE MARMORE BRANCO NACIONAL,COM 2X28CM,COM 1 POLIMENTO,ASSENTE COMO EM 13.345.0015</t>
  </si>
  <si>
    <t xml:space="preserve">13.345.0060-A</t>
  </si>
  <si>
    <t xml:space="preserve">13.345.0061-0</t>
  </si>
  <si>
    <t xml:space="preserve">CAPA DE DEGRAU,DE MARMORE BRANCO NACIONAL, COM 2X28CM,COM 1POLIMENTO,EXCLUSIVE NATA DE CIMENTO,ARGAMASSA E REJUNTAMENTO</t>
  </si>
  <si>
    <t xml:space="preserve">13.345.0061-A</t>
  </si>
  <si>
    <t xml:space="preserve">13.345.0065-0</t>
  </si>
  <si>
    <t xml:space="preserve">CAPA DE DEGRAU,DE MARMORE BRANCO NACIONAL,COM 2X30CM,COM 1 POLIMENTO,ASSENTE COMO EM 13.345.0015</t>
  </si>
  <si>
    <t xml:space="preserve">13.345.0065-A</t>
  </si>
  <si>
    <t xml:space="preserve">13.345.0066-0</t>
  </si>
  <si>
    <t xml:space="preserve">CAPA DE DEGRAU,DE MARMORE BRANCO NACIONAL,COM 2X30CM, COM 1POLIMENTO,EXCLUSIVE NATA DE CIMENTO,ARGAMASSA E REJUNTAMENTO</t>
  </si>
  <si>
    <t xml:space="preserve">13.345.0066-A</t>
  </si>
  <si>
    <t xml:space="preserve">13.348.0010-0</t>
  </si>
  <si>
    <t xml:space="preserve">REVESTIMENTO DE PISOS COM GRANITO CINZA ANDORINHA,EM PLACAS,COM ESPESSURA DE 2CM,POLIDO,ASSENTE EM SUPERFICIE EM OSSO,COM NATA DE CIMENTO SOBRE ARGAMASSA DE CIMENTO,AREIA E SAIBRO,NO TRACO 1:2:2 E REJUNTAMENTO PRONTO</t>
  </si>
  <si>
    <t xml:space="preserve">13.348.0010-A</t>
  </si>
  <si>
    <t xml:space="preserve">13.348.0011-0</t>
  </si>
  <si>
    <t xml:space="preserve">REVESTIMENTO DE PISOS COM GRANITO CINZA ANDORINHA,EM PLACAS,COM ESPESSURA DE 2CM,POLIDO,ASSENTE EM SUPERFICIE EM OSSO,EXCLUSIVE NATA DE CIMENTO,ARGAMASSA DE ASSENTAMENTO E REJUNTAMENTO</t>
  </si>
  <si>
    <t xml:space="preserve">13.348.0011-A</t>
  </si>
  <si>
    <t xml:space="preserve">13.348.0040-0</t>
  </si>
  <si>
    <t xml:space="preserve">CAPA DE DEGRAU EM GRANITO CINZA ANDORINHA,30X2CM,POLIDO,ASSENTE COMO EM 13.348.0010</t>
  </si>
  <si>
    <t xml:space="preserve">13.348.0040-A</t>
  </si>
  <si>
    <t xml:space="preserve">13.348.0041-0</t>
  </si>
  <si>
    <t xml:space="preserve">CAPA DE DEGRAU EM GRANITO CINZA ANDORINHA,30X2CM,POLIDO,EXCLUSIVE NATA DE CIMENTO,ARGAMASSA E REJUNTAMENTO</t>
  </si>
  <si>
    <t xml:space="preserve">13.348.0041-A</t>
  </si>
  <si>
    <t xml:space="preserve">13.348.0045-0</t>
  </si>
  <si>
    <t xml:space="preserve">ESPELHO OU CHAPIM EM GRANITO CINZA ANDORINHA,20X2CM,POLIDO,ASSENTADO COMO NO ITEM 13.348.0010</t>
  </si>
  <si>
    <t xml:space="preserve">13.348.0045-A</t>
  </si>
  <si>
    <t xml:space="preserve">13.348.0046-0</t>
  </si>
  <si>
    <t xml:space="preserve">ESPELHO OU CHAPIM EM GRANITO CINZA ANDORINHA,20X2CM,POLIDO,EXCLUSIVE NATA DE CIMENTO,ARGAMASSA E REJUNTAMENTO</t>
  </si>
  <si>
    <t xml:space="preserve">13.348.0046-A</t>
  </si>
  <si>
    <t xml:space="preserve">13.348.0050-0</t>
  </si>
  <si>
    <t xml:space="preserve">PEITORIL EM GRANITO CINZA ANDORINHA,ESPESSURA DE 2CM,LARGURA15 A 18CM,ASSENTADO COM NATA DE CIMENTO SOBRE ARGAMASSA DECIMENTO,SAIBRO E AREIA,NO TRACO 1:3:3 E REJUNTAMENTO COM CIMENTO BRANCO</t>
  </si>
  <si>
    <t xml:space="preserve">13.348.0050-A</t>
  </si>
  <si>
    <t xml:space="preserve">13.348.0051-0</t>
  </si>
  <si>
    <t xml:space="preserve">PEITORIL EM GRANITO CINZA ANDORINHA,ESPESSURA DE 2CM,LARGURA15 A 18CM,EXCLUSIVE NATA DE CIMENTO, ARGAMASSA E REJUNTAMENTO</t>
  </si>
  <si>
    <t xml:space="preserve">13.348.0051-A</t>
  </si>
  <si>
    <t xml:space="preserve">13.348.0055-0</t>
  </si>
  <si>
    <t xml:space="preserve">PEITORIL EM GRANITO CINZA ANDORINHA,ESPESSURA DE 2CM,LARGURADE 28CM,ASSENTADO COM NATA DE CIMENTO SOBRE ARGAMASSA DE CIMENTO,SAIBRO E AREIA,NO TRACO 1:3:3 E REJUNTAMENTO COM CIMENTO BRANCO</t>
  </si>
  <si>
    <t xml:space="preserve">13.348.0055-A</t>
  </si>
  <si>
    <t xml:space="preserve">13.348.0056-0</t>
  </si>
  <si>
    <t xml:space="preserve">PEITORIL EM GRANITO CINZA ANDORINHA,ESPESSURA DE 2CM,LARGURADE 28CM,EXCLUSIVE NATA DE CIMENTO,ARGAMASSA E REJUNTAMENTO</t>
  </si>
  <si>
    <t xml:space="preserve">13.348.0056-A</t>
  </si>
  <si>
    <t xml:space="preserve">13.348.0070-0</t>
  </si>
  <si>
    <t xml:space="preserve">SOLEIRA EM GRANITO CINZA ANDORINHA,ESPESSURA DE 2CM,COM 2 POLIMENTOS,LARGURA DE 13CM,ASSENTADO COM ARGAMASSA DE CIMENTO,SAIBRO E AREIA, NO TRACO 1:2:2, E REJUNTAMENTO COM CIMENTOBRANCO E CORANTE</t>
  </si>
  <si>
    <t xml:space="preserve">13.348.0070-A</t>
  </si>
  <si>
    <t xml:space="preserve">13.348.0071-0</t>
  </si>
  <si>
    <t xml:space="preserve">SOLEIRA EM GRANITO CINZA ANDORINHA,ESPESSURA DE 2CM COM 2 POLIMENTOS,LARGURA DE 13CM,EXCLUSIVE ARGAMASSA E REJUNTAMENTO</t>
  </si>
  <si>
    <t xml:space="preserve">13.348.0071-A</t>
  </si>
  <si>
    <t xml:space="preserve">13.348.0075-0</t>
  </si>
  <si>
    <t xml:space="preserve">SOLEIRA EM GRANITO CINZA ANDORINHA,ESPESSURA DE 2CM,COM 2 POLIMENTOS,LARGURA DE 15CM,ASSENTADO COM ARGAMASSA DE CIMENTO,SAIBRO E AREIA, NO TRACO 1:2:2, E REJUNTAMENTO COM CIMENTOBRANCO E CORANTE</t>
  </si>
  <si>
    <t xml:space="preserve">13.348.0075-A</t>
  </si>
  <si>
    <t xml:space="preserve">13.348.0076-0</t>
  </si>
  <si>
    <t xml:space="preserve">SOLEIRA EM GRANITO CINZA ANDORINHA,ESPESSURA DE 2CM,COM 2 POLIMENTOS,LARGURA DE 15CM,EXCLUSIVE ARGAMASSA E REJUNTAMENTO</t>
  </si>
  <si>
    <t xml:space="preserve">13.348.0076-A</t>
  </si>
  <si>
    <t xml:space="preserve">13.348.0080-0</t>
  </si>
  <si>
    <t xml:space="preserve">SOLEIRA EM GRANITO CINZA ANDORINHA,ESPESSURA DE 2CM,COM 2 POLIMENTOS,LARGURA DE 25CM,ASSENTADO COM ARGAMASSA DE CIMENTO,SAIBRO E AREIA, NO TRACO 1:2:2, E REJUNTAMENTO COM CIMENTOBRANCO E CORANTE</t>
  </si>
  <si>
    <t xml:space="preserve">13.348.0080-A</t>
  </si>
  <si>
    <t xml:space="preserve">13.348.0081-0</t>
  </si>
  <si>
    <t xml:space="preserve">SOLEIRA EM GRANITO CINZA ANDORINHA,ESPESSURA DE 2CM,COM 2 POLIMENTOS,LARGURA DE 25CM,EXCLUSIVE ARGAMASSA E REJUNTAMENTO</t>
  </si>
  <si>
    <t xml:space="preserve">13.348.0081-A</t>
  </si>
  <si>
    <t xml:space="preserve">13.365.0010-0</t>
  </si>
  <si>
    <t xml:space="preserve">REVESTIMENTO DE PISOS COM GRANITO PRETO EM PLACAS,COM ESPESSURA DE 2CM,COM 2 POLIMENTOS,ASSENTES EM SUPERFICIE EM OSSO,COM NATA DE CIMENTO SOBRE ARGAMASSA DE CIMENTO,AREIA E SAIBRO,NO TRACO 1:2:2 E REJUNTAMENTO DE CIMENTO BRANCO E CORANTE</t>
  </si>
  <si>
    <t xml:space="preserve">13.365.0010-A</t>
  </si>
  <si>
    <t xml:space="preserve">13.365.0011-0</t>
  </si>
  <si>
    <t xml:space="preserve">REVESTIMENTO DE PISOS COM GRANITO PRETO EM PLACAS,COM ESPESSURA DE 2CM,COM 2 POLIMENTOS,ASSENTES EM SUPERFICIE EM OSSO,EXCLUSIVE NATA DE CIMENTO,ARGAMASSA E REJUNTAMENTO</t>
  </si>
  <si>
    <t xml:space="preserve">13.365.0011-A</t>
  </si>
  <si>
    <t xml:space="preserve">13.365.0015-0</t>
  </si>
  <si>
    <t xml:space="preserve">REVESTIMENTO DE PISOS COM GRANITO PRETO EM PLACAS COM MEDIDAS ACIMA DE 30X30CM,COM ESPESSURA DE 2CM,COM 2 POLIMENTOS,ASSENTES EM SUPERFICIE EM OSSO,COM NATA DE CIMENTO SOBRE ARGAMASSA DE CIMENTO,AREIA E SAIBRO,NO TRACO 1:2:2 E REJUNTAMENTODE CIMENTO BRANCO E CORANTE</t>
  </si>
  <si>
    <t xml:space="preserve">13.365.0015-A</t>
  </si>
  <si>
    <t xml:space="preserve">13.365.0016-0</t>
  </si>
  <si>
    <t xml:space="preserve">REVESTIMENTO DE PISOS COM GRANITO PRETO EM PLACAS COM MEDIDAS ACIMA DE 30X30CM,COM 2CM DE ESPESSURA,COM 2 POLIMENTOS,ASSENTES EM SUPERFICIE EM OSSO,EXCLUSIVE NATA DE CIMENTO,ARGAMASSA E REJUNTAMENTO</t>
  </si>
  <si>
    <t xml:space="preserve">13.365.0016-A</t>
  </si>
  <si>
    <t xml:space="preserve">13.365.0020-0</t>
  </si>
  <si>
    <t xml:space="preserve">RODAPE DE GRANITO PRETO COM 10CM DE ALTURA E 2CM DE ESPESSURA,COM 2 POLIMENTOS,ASSENTE EM PAREDE EM OSSO, COM ARGAMASSADE CIMENTO,AREIA E SAIBRO,NO TRACO 1:2:2 E NATA DE CIMENTO,SOBRE CHAPISCO DE CIMENTO E AREIA, NO TRACO 1:3 (INCLUSIVEESTE) E REJUNTAMENTO DE CIMENTO BRANCO E CORANTE</t>
  </si>
  <si>
    <t xml:space="preserve">13.365.0020-A</t>
  </si>
  <si>
    <t xml:space="preserve">13.365.0021-0</t>
  </si>
  <si>
    <t xml:space="preserve">RODAPE DE GRANITO PRETO COM 10CM DE ALTURA E 2CM DE ESPESSURA,COM 2 POLIMENTOS, ASSENTE EM PAREDE EM OSSO, EXCLUSIVE CHAPISCO,ARGAMASSA,NATA DE CIMENTO E REJUNTAMENTO</t>
  </si>
  <si>
    <t xml:space="preserve">13.365.0021-A</t>
  </si>
  <si>
    <t xml:space="preserve">13.365.0025-0</t>
  </si>
  <si>
    <t xml:space="preserve">SOLEIRA DE GRANITO PRETO DE 2X13CM COM 2 POLIMENTOS,ASSENTECOMO EM 13.365.0010</t>
  </si>
  <si>
    <t xml:space="preserve">13.365.0025-A</t>
  </si>
  <si>
    <t xml:space="preserve">13.365.0026-0</t>
  </si>
  <si>
    <t xml:space="preserve">SOLEIRA DE GRANITO PRETO DE 2X13CM COM 2 POLIMENTOS, EXCLUSIVE NATA DE CIMENTO,ARGAMASSA E REJUNTAMENTO</t>
  </si>
  <si>
    <t xml:space="preserve">13.365.0026-A</t>
  </si>
  <si>
    <t xml:space="preserve">13.365.0030-0</t>
  </si>
  <si>
    <t xml:space="preserve">SOLEIRA DE GRANITO PRETO DE 2X15CM COM 2 POLIMENTOS,ASSENTECOMO EM 13.365.0010</t>
  </si>
  <si>
    <t xml:space="preserve">13.365.0030-A</t>
  </si>
  <si>
    <t xml:space="preserve">13.365.0031-0</t>
  </si>
  <si>
    <t xml:space="preserve">SOLEIRA DE GRANITO PRETO DE 2X15CM COM 2 POLIMENTOS, EXCLUSIVE NATA DE CIMENTO,ARGAMASSA E REJUNTAMENTO</t>
  </si>
  <si>
    <t xml:space="preserve">13.365.0031-A</t>
  </si>
  <si>
    <t xml:space="preserve">13.365.0035-0</t>
  </si>
  <si>
    <t xml:space="preserve">SOLEIRA DE GRANITO PRETO DE 2X25CM COM 2 POLIMENTOS,ASSENTECOMO EM 13.365.0010</t>
  </si>
  <si>
    <t xml:space="preserve">13.365.0035-A</t>
  </si>
  <si>
    <t xml:space="preserve">13.365.0036-0</t>
  </si>
  <si>
    <t xml:space="preserve">SOLEIRA DE GRANITO PRETO DE 2X25CM COM 2 POLIMENTOS, EXCLUSIVE NATA DE CIMENTO,ARGAMASSA E REJUNTAMENTO</t>
  </si>
  <si>
    <t xml:space="preserve">13.365.0036-A</t>
  </si>
  <si>
    <t xml:space="preserve">13.365.0055-0</t>
  </si>
  <si>
    <t xml:space="preserve">CHAPIM OU ESPELHO DE GRANITO PRETO COM 2X17CM,COM 1 POLIMENTO,ASSENTE COMO EM 13.365.0020</t>
  </si>
  <si>
    <t xml:space="preserve">13.365.0055-A</t>
  </si>
  <si>
    <t xml:space="preserve">13.365.0056-0</t>
  </si>
  <si>
    <t xml:space="preserve">CHAPIM OU ESPELHO DE GRANITO PRETO COM 2X17CM,COM 1 POLIMENTO,EXCLUSIVE CHAPISCO,ARGAMASSA,REJUNTAMENTO E NATA DE CIMENTO</t>
  </si>
  <si>
    <t xml:space="preserve">13.365.0056-A</t>
  </si>
  <si>
    <t xml:space="preserve">13.365.0060-0</t>
  </si>
  <si>
    <t xml:space="preserve">CAPA DE DEGRAU DE GRANITO PRETO,COM 2X28CM,COM 1 POLIMENTO,ASSENTE COMO EM 13.365.0010</t>
  </si>
  <si>
    <t xml:space="preserve">13.365.0060-A</t>
  </si>
  <si>
    <t xml:space="preserve">13.365.0061-0</t>
  </si>
  <si>
    <t xml:space="preserve">CAPA DE DEGRAU DE GRANITO PRETO,COM 2X28CM,COM 1 POLIMENTO,EXCLUSIVE NATA DE CIMENTO,ARGAMASSA E REJUNTAMENTO</t>
  </si>
  <si>
    <t xml:space="preserve">13.365.0061-A</t>
  </si>
  <si>
    <t xml:space="preserve">13.365.0065-0</t>
  </si>
  <si>
    <t xml:space="preserve">CAPA DE DEGRAU DE GRANITO PRETO,COM 2X30CM,COM 1 POLIMENTO,ASSENTE COMO EM 13.365.0010</t>
  </si>
  <si>
    <t xml:space="preserve">13.365.0065-A</t>
  </si>
  <si>
    <t xml:space="preserve">13.365.0066-0</t>
  </si>
  <si>
    <t xml:space="preserve">CAPA DE DEGRAU DE GRANITO PRETO,COM 2X30CM,COM 1 POLIMENTO,EXCLUSIVE NATA DE CIMENTO,ARGAMASSA E REJUNTAMENTO</t>
  </si>
  <si>
    <t xml:space="preserve">13.365.0066-A</t>
  </si>
  <si>
    <t xml:space="preserve">13.365.0075-0</t>
  </si>
  <si>
    <t xml:space="preserve">REVESTIMENTO DE PISO COM GRANITO CINZA CORUMBA,EM PLACAS,ESPESSURA DE 2CM,POLIDO E LUSTRADO, ASSENTE COM ARGAMASSA COLANTE,JUNTAS DE 2MM DE ESPESSURA E REJUNTAMENTO PRONTO</t>
  </si>
  <si>
    <t xml:space="preserve">13.365.0075-A</t>
  </si>
  <si>
    <t xml:space="preserve">13.365.0076-0</t>
  </si>
  <si>
    <t xml:space="preserve">REVESTIMENTO DE PISO COM GRANITO CINZA CORUMBA,EM PLACAS,ESPESSURA DE 2CM,POLIDO E LUSTRADO,EXCLUSIVE ARGAMASSA COLANTEE REJUNTAMENTO PRONTO</t>
  </si>
  <si>
    <t xml:space="preserve">13.365.0076-A</t>
  </si>
  <si>
    <t xml:space="preserve">13.365.0083-0</t>
  </si>
  <si>
    <t xml:space="preserve">RODAPE DE GRANITO CINZA CORUMBA,COM 10CM DE ALTURA E 2CM DEESPESSURA,ASSENTE EM PAREDE EM OSSO,COM ARGAMASSA DE CIMENTO,AREIA E SAIBRO NO TRACO 1:2:2 E NATA DE CIMENTO,SOBRE CHAPISCO DE CIMENTO E AREIA, NO TRACO 1:3(INCLUSIVE ESTE) E REJUNTAMENTO PRONTO</t>
  </si>
  <si>
    <t xml:space="preserve">13.365.0083-A</t>
  </si>
  <si>
    <t xml:space="preserve">13.365.0084-0</t>
  </si>
  <si>
    <t xml:space="preserve">RODAPE DE GRANITO CINZA CORUMBA,COM 10CM DE ALTURA E 2CM DEESPESSURA,ASSENTE EM PAREDE EM OSSO,EXCLUSIVE NATA DE CIMENTO,CHAPISCO,ARGAMASSA E REJUNTAMENTO</t>
  </si>
  <si>
    <t xml:space="preserve">13.365.0084-A</t>
  </si>
  <si>
    <t xml:space="preserve">13.365.0085-0</t>
  </si>
  <si>
    <t xml:space="preserve">CAPA DE DEGRAU EM GRANITO CINZA CORUMBA,COM LARGURA DE 30CM,ESPESSURA DE 2CM,COM POLIMENTO ASSENTE EM SUPERFICIE EM OSSO,COM NATA DE CIMENTO,SOBRE ARGAMASSA DE CIMENTO,AREIA E SAIBRO NO TRACO 1:2:2 E REJUNTAMENTO PRONTO</t>
  </si>
  <si>
    <t xml:space="preserve">13.365.0085-A</t>
  </si>
  <si>
    <t xml:space="preserve">13.365.0086-0</t>
  </si>
  <si>
    <t xml:space="preserve">CAPA DE DEGRAU EM GRANITO CINZA CORUMBA,ESPESSURA DE 2CM,LARGURA DE 30CM, COM POLIMENTO, ASSENTE EM SUPERFICIE EM OSSO,EXCLUSIVE NATA DE CIMENTO,ARGAMASSA E REJUNTAMENTO</t>
  </si>
  <si>
    <t xml:space="preserve">13.365.0086-A</t>
  </si>
  <si>
    <t xml:space="preserve">13.365.0087-0</t>
  </si>
  <si>
    <t xml:space="preserve">ESPELHO OU CHAPIM EM GRANITO CINZA CORUMBA,ESPESSURA DE 2CM,LARGURA DE 20CM,POLIDO E ASSENTE COMO EM 13.365.0083</t>
  </si>
  <si>
    <t xml:space="preserve">13.365.0087-A</t>
  </si>
  <si>
    <t xml:space="preserve">13.365.0088-0</t>
  </si>
  <si>
    <t xml:space="preserve">ESPELHO OU CHAPIM DE GRANITO CINZA CORUMBA,ESPESSURA DE 2CM,LARGURA DE 20CM,POLIDO,ASSENTE EM PAREDE EM OSSO,EXCLUSIVE NATA DE CIMENTO, ARGAMASSA,CHAPISCO E REJUNTAMENTO</t>
  </si>
  <si>
    <t xml:space="preserve">13.365.0088-A</t>
  </si>
  <si>
    <t xml:space="preserve">13.365.0100-0</t>
  </si>
  <si>
    <t xml:space="preserve">CHAPIM/TESTEIRA EM GRANITO CINZA CORUMBA,SERRADO,10CM DE LARGURA E ESPESSURA DE 2CM, ASSENTE EM PAREDE EM OSSO, COM ARGAMASSA DE CIMENTO, AREIA E SAIBRO NO TRACO 1:2:2 E NATA DE CIMENTO,SOBRE CHAPISCO DE CIMENTO E AREIA NO TRACO 1:3(INCLUSIVE ESTE) E REJUNTAMENTO PRONTO</t>
  </si>
  <si>
    <t xml:space="preserve">13.365.0100-A</t>
  </si>
  <si>
    <t xml:space="preserve">13.365.0101-0</t>
  </si>
  <si>
    <t xml:space="preserve">CHAPIM/TESTEIRA EM GRANITO CINZA CORUMBA,SERRADO,10CM DE LARGURA E ESPESSURA DE 2CM,ASSENTE EM PAREDE EM OSSO,EXCLUSIVENATA DE CIMENTO,CHAPISCO,ARGAMASSA E REJUNTAMENTO</t>
  </si>
  <si>
    <t xml:space="preserve">13.365.0101-A</t>
  </si>
  <si>
    <t xml:space="preserve">13.365.0150-0</t>
  </si>
  <si>
    <t xml:space="preserve">PEITORIL EM GRANITO CINZA CORUMBA,2CM DE ESPESSURA,LARGURA DE 15 A 18CM,ASSENTADO COM NATA DE CIMENTO SOBRE ARGAMASSA DECIMENTO,SAIBRO E AREIA,NO TRACO 1:3:3 E REJUNTAMENTO COM CIMENTO BRANCO</t>
  </si>
  <si>
    <t xml:space="preserve">13.365.0150-A</t>
  </si>
  <si>
    <t xml:space="preserve">13.365.0151-0</t>
  </si>
  <si>
    <t xml:space="preserve">PEITORIL EM GRANITO CINZA CORUMBA,2CM DE ESPESSURA,LARGURA DE 15 A 18CM,EXCLUSIVE NATA DE CIMENTO,ARGAMASSA E REJUNTAMENTO</t>
  </si>
  <si>
    <t xml:space="preserve">13.365.0151-A</t>
  </si>
  <si>
    <t xml:space="preserve">13.365.0155-0</t>
  </si>
  <si>
    <t xml:space="preserve">PEITORIL EM GRANITO CINZA CORUMBA,2CM DE ESPESSURA, LARGURADE 28CM, ASSENTADO COM NATA DE CIMENTO SOBRE ARGAMASSA DE CIMENTO,SAIBRO E AREIA, NO TRACO 1:3:3 E REJUNTAMENTO COM  CIMENTO BRANCO</t>
  </si>
  <si>
    <t xml:space="preserve">13.365.0155-A</t>
  </si>
  <si>
    <t xml:space="preserve">13.365.0156-0</t>
  </si>
  <si>
    <t xml:space="preserve">PEITORIL EM GRANITO CINZA CORUMBA,2CM DE ESPESSURA, LARGURADE 28CM,EXCLUSIVE NATA DE CIMENTO,ARGAMASSA E REJUNTAMENTO</t>
  </si>
  <si>
    <t xml:space="preserve">13.365.0156-A</t>
  </si>
  <si>
    <t xml:space="preserve">13.365.0170-0</t>
  </si>
  <si>
    <t xml:space="preserve">SOLEIRA EM GRANITO CINZA CORUMBA,2CM DE ESPESSURA,COM 2 POLIMENTOS,LARGURA DE 13CM, ASSENTE EM SUPERFICIE EM OSSO,COM NATA DE CIMENTO SOBRE ARGAMASSA DE CIMENTO,SAIBRO E AREIA,NO TRACO 1:2:2 E REJUNTAMENTO COM CIMENTO BRANCO E CORANTE</t>
  </si>
  <si>
    <t xml:space="preserve">13.365.0170-A</t>
  </si>
  <si>
    <t xml:space="preserve">13.365.0171-0</t>
  </si>
  <si>
    <t xml:space="preserve">SOLEIRA EM GRANITO CINZA CORUMBA,2CM DE ESPESSURA,COM 2 POLIMENTOS,LARGURA DE 13CM, EXCLUSIVE NATA DE CIMENTO,ARGAMASSAE REJUNTAMENTO</t>
  </si>
  <si>
    <t xml:space="preserve">13.365.0171-A</t>
  </si>
  <si>
    <t xml:space="preserve">13.365.0175-0</t>
  </si>
  <si>
    <t xml:space="preserve">SOLEIRA EM GRANITO CINZA CORUMBA,2CM DE ESPESSURA,COM 2 POLIMENTOS,LARGURA DE 15CM, ASSENTE EM SUPERFICIE EM OSSO,COM NATA DE CIMENTO SOBRE ARGAMASSA DE CIMENTO,SAIBRO E AREIA,NO TRACO 1:2:2 E REJUNTAMENTO COM CIMENTO BRANCO E CORANTE</t>
  </si>
  <si>
    <t xml:space="preserve">13.365.0175-A</t>
  </si>
  <si>
    <t xml:space="preserve">13.365.0176-0</t>
  </si>
  <si>
    <t xml:space="preserve">SOLEIRA EM GRANITO CINZA CORUMBA,2CM DE ESPESSURA,COM 2 POLIMENTOS,LARGURA DE 15CM, EXCLUSIVE NATA DE CIMENTO,ARGAMASSAE REJUNTAMENTO</t>
  </si>
  <si>
    <t xml:space="preserve">13.365.0176-A</t>
  </si>
  <si>
    <t xml:space="preserve">13.365.0180-0</t>
  </si>
  <si>
    <t xml:space="preserve">SOLEIRA EM GRANITO CINZA CORUMBA,2CM DE ESPESSURA,COM 2 POLIMENTOS,LARGURA DE 25CM, ASSENTE EM SUPERFICIE EM OSSO,COM NATA DE CIMENTO SOBRE ARGAMASSA DE CIMENTO,SAIBRO E AREIA,NO TRACO 1:2:2 E REJUNTAMENTO COM CIMENTO BRANCO E CORANTE</t>
  </si>
  <si>
    <t xml:space="preserve">13.365.0180-A</t>
  </si>
  <si>
    <t xml:space="preserve">13.365.0181-0</t>
  </si>
  <si>
    <t xml:space="preserve">SOLEIRA EM GRANITO CINZA CORUMBA,2CM DE ESPESSURA,COM 2 POLIMENTOS,LARGURA DE 25CM,ASSENTE EM SUPERFICIE EM OSSO,EXCLUSIVE NATA DE CIMENTO,ARGAMASSA E REJUNTAMENTO</t>
  </si>
  <si>
    <t xml:space="preserve">13.365.0181-A</t>
  </si>
  <si>
    <t xml:space="preserve">13.366.0010-0</t>
  </si>
  <si>
    <t xml:space="preserve">REVESTIMENTO DE PISO COM GRANITO CINZA MIRACEMA (LAJINHA) EMPLACAS,ESPESSURA DE 2CM,ASSENTE EM SUPERFICIE EM OSSO,COM NATA DE CIMENTO SOBRE ARGAMASSA DE CIMENTO,AREIA E SAIBRO,NOTRACO 1:2:2 E REJUNTAMENTO PRONTO</t>
  </si>
  <si>
    <t xml:space="preserve">13.366.0010-A</t>
  </si>
  <si>
    <t xml:space="preserve">13.366.0011-0</t>
  </si>
  <si>
    <t xml:space="preserve">REVESTIMENTO DE PISO COM GRANITO CINZA MIRACEMA (LAJINHA) EMPLACAS,ESPESSURA DE 2CM,ASSENTE EM SUPERFICIE EM OSSO,EXCLUSIVE NATA DE CIMENTO,ARGAMASSA E REJUNTAMENTO</t>
  </si>
  <si>
    <t xml:space="preserve">13.366.0011-A</t>
  </si>
  <si>
    <t xml:space="preserve">13.368.0010-0</t>
  </si>
  <si>
    <t xml:space="preserve">REVESTIMENTO DE PISO COM GRANITO VERMELHO BRASILIA,EM PLACADE 2CM DE ESPESSURA, ACABAMENTO POLIDO, ASSENTADO SOBRE TERRENO NIVELADO,COM NATA DE CIMENTO SOBRE ARGAMASSA DE CIMENTOE AREIA,NO TRACO 1:3</t>
  </si>
  <si>
    <t xml:space="preserve">13.368.0010-A</t>
  </si>
  <si>
    <t xml:space="preserve">13.368.0011-0</t>
  </si>
  <si>
    <t xml:space="preserve">REVESTIMENTO DE PISO COM GRANITO VERMELHO BRASILIA,EM PLACADE 2CM DE ESPESSURA,ACABAMENTO POLIDO,ASSENTADO SOBRE TERRENO NIVELADO,EXCLUSIVE NATA DE CIMENTO E ARGAMASSA</t>
  </si>
  <si>
    <t xml:space="preserve">13.368.0011-A</t>
  </si>
  <si>
    <t xml:space="preserve">13.368.0012-0</t>
  </si>
  <si>
    <t xml:space="preserve">REVESTIMENTO DE BANCADAS OU ILHARGAS,COM GRANITO VERMELHO BRASILIA,EM PLACA DE 2CM DE ESPESSURA,ACABAMENTO POLIDO,ASSENTE COM NATA DE CIMENTO SOBRE ARGAMASSA DE CIMENTO E AREIA,NOTRACO 1:3</t>
  </si>
  <si>
    <t xml:space="preserve">13.368.0012-A</t>
  </si>
  <si>
    <t xml:space="preserve">13.368.0013-0</t>
  </si>
  <si>
    <t xml:space="preserve">REVESTIMENTO DE BANCADAS OU ILHARGAS,COM GRANITO VERMELHO BRASILIA,EM PLACA DE 2CM DE ESPESSURA,ACABAMENTO POLIDO,EXCLUSIVE NATA DE CIMENTO E ARGAMASSA</t>
  </si>
  <si>
    <t xml:space="preserve">13.368.0013-A</t>
  </si>
  <si>
    <t xml:space="preserve">13.370.0010-0</t>
  </si>
  <si>
    <t xml:space="preserve">PATIO DE CONCRETO,NA ESPESSURA DE 8CM,NO TRACO 1:3:3 EM VOLUME, FORMANDO QUADROS DE 1,00X1,00M, COM SARRAFOS DE MADEIRAINCORPORADOS,EXCLUSIVE PREPARO DO TERRENO</t>
  </si>
  <si>
    <t xml:space="preserve">13.370.0010-A</t>
  </si>
  <si>
    <t xml:space="preserve">13.370.0015-0</t>
  </si>
  <si>
    <t xml:space="preserve">PATIO DE CONCRETO,NA ESPESSURA DE 10CM,NO TRACO 1:2:3 EM VOLUME, FORMANDO QUADROS DE 1,50X1,50M,COM SARRAFOS DE MADEIRAINCORPORADOS,EXCLUSIVE PREPARO DO TERRENO</t>
  </si>
  <si>
    <t xml:space="preserve">13.370.0015-A</t>
  </si>
  <si>
    <t xml:space="preserve">13.370.0020-0</t>
  </si>
  <si>
    <t xml:space="preserve">PATIO DE CONCRETO,NA ESPESSURA DE 12CM,NO TRACO 1:2:2,5 EM VOLUME,FORMANDO QUADROS DE 1,50X1,50M,COM SARRAFOS DE MADEIRAINCORPORADOS,EXCLUSIVE PREPARO DO TERRENO</t>
  </si>
  <si>
    <t xml:space="preserve">13.370.0020-A</t>
  </si>
  <si>
    <t xml:space="preserve">13.370.0025-0</t>
  </si>
  <si>
    <t xml:space="preserve">PATIO DE CONCRETO,NA ESPESSURA DE 15CM,NO TRACO 1:2:2 EM VOLUME, FORMANDO QUADROS DE 1,50X1,50M,COM SARRAFOS DE MADEIRAINCORPORADOS,EXCLUSIVE PREPARO DO TERRENO</t>
  </si>
  <si>
    <t xml:space="preserve">13.370.0025-A</t>
  </si>
  <si>
    <t xml:space="preserve">13.370.0040-0</t>
  </si>
  <si>
    <t xml:space="preserve">PAVIMENTACAO TIPO PLAQUEAMENTO EXECUTADO COM PLACAS DE 40X80X10CM DE CONCRETO FCK=10MPA,JUNTA DE 2CM, INCLUSIVE PREPARODO TERRENO</t>
  </si>
  <si>
    <t xml:space="preserve">13.370.0040-A</t>
  </si>
  <si>
    <t xml:space="preserve">13.370.0045-0</t>
  </si>
  <si>
    <t xml:space="preserve">PAVIMENTACAO TIPO PLAQUEAMENTO EXECUTADO COM PLACAS DE 40X80X10CM DE CONCRETO FCK=10MPA,JUNTA DE 2CM,COM ARMACAO DE TELAESTRUTURAL CA-60,PRE-FABRICADA,MALHA QUADRADA,SOLDADA,FIO DIAMETRO DE 3,4MM A CADA 15CM,INCLUSIVE PREPARO DO TERRENO</t>
  </si>
  <si>
    <t xml:space="preserve">13.370.0045-A</t>
  </si>
  <si>
    <t xml:space="preserve">13.370.0050-0</t>
  </si>
  <si>
    <t xml:space="preserve">PAVIMENTACAO TIPO PLAQUEAMENTO EXECUTADO COM PLACAS DE 40X80X10CM DE CONCRETO FCK=10MPA,JUNTA DE 8CM PLANTADA DE GRAMA,COM ARMACAO DE TELA ESTRUTURAL CA-60,PRE-FABRICADA,MALHA QUADRADA,SOLDADA,FIO DIAMETRO DE 3,4MM A CADA 15CM,INCLUSIVE PREPARO DO TERRENO</t>
  </si>
  <si>
    <t xml:space="preserve">13.370.0050-A</t>
  </si>
  <si>
    <t xml:space="preserve">13.370.0055-0</t>
  </si>
  <si>
    <t xml:space="preserve">PAVIMENTACAO COM PLACAS DE CONCRETO PRE-MOLDADAS,40X40X6CM FCK=10MPA,COM INTERSTICIOS DE 5CM,ASSENTE COM ARGAMASSA DE CIMENTO E AREIA,NO TRACO 1:8,EXCLUSIVE TOMADA DE JUNTAS E PREPARO DO TERRENO</t>
  </si>
  <si>
    <t xml:space="preserve">13.370.0055-A</t>
  </si>
  <si>
    <t xml:space="preserve">13.370.0060-0</t>
  </si>
  <si>
    <t xml:space="preserve">PAVIMENTACAO TIPO PLAQUEAMENTO "IN SITU",PARA PROTECAO DE IMPERMEABILIZACAO,COM PLACAS DE 60X60X2,5CM,FUNDIDAS E REVESTIDAS COM ARGAMASSA DE CIMENTO E AREIA,NO TRACO 1:3,JUNTAS DE2,5CM TOMADAS COM HIDROASFALTO,CIMENTO E AREIA,TRACO 1:1:3,EXCLUSIVE JUNTAS (VIDE ITEM 13.383.0002)</t>
  </si>
  <si>
    <t xml:space="preserve">13.370.0060-A</t>
  </si>
  <si>
    <t xml:space="preserve">13.371.0010-0</t>
  </si>
  <si>
    <t xml:space="preserve">PATIO DE CONCRETO IMPORTADO DE USINA,NA ESPESSURA DE 8CM, NOTRACO 1:3:3 EM VOLUME, FORMANDO QUADROS DE 1,00X1,00M, COMSARRAFOS DE MADEIRA INCORPORADOS ,EXCLUSIVE PREPARO DO TERRENO</t>
  </si>
  <si>
    <t xml:space="preserve">13.371.0010-A</t>
  </si>
  <si>
    <t xml:space="preserve">13.371.0015-0</t>
  </si>
  <si>
    <t xml:space="preserve">PATIO DE CONCRETO IMPORTADO DE USINA,NA ESPESSURA DE 10CM,NOTRACO 1:2:3 EM VOLUME, FORMANDO QUADROS DE 1,50X1,50M, COMSARRAFOS DE MADEIRA INCORPORADOS, EXCLUSIVE PREPARO DO TERRENO</t>
  </si>
  <si>
    <t xml:space="preserve">13.371.0015-A</t>
  </si>
  <si>
    <t xml:space="preserve">13.371.0020-0</t>
  </si>
  <si>
    <t xml:space="preserve">PATIO DE CONCRETO IMPORTADO DE USINA,NA ESPESSURA DE 12CM,NOTRACO 1:2:3 EM VOLUME, FORMANDO QUADROS DE 1,50X1,50M, COMSARRAFOS DE MADEIRA INCORPORADOS, EXCLUSIVE PREPARO DO TERRENO</t>
  </si>
  <si>
    <t xml:space="preserve">13.371.0020-A</t>
  </si>
  <si>
    <t xml:space="preserve">13.371.0025-0</t>
  </si>
  <si>
    <t xml:space="preserve">PATIO DE CONCRETO IMPORTADO DE USINA,NA ESPESSURA DE 15CM,NOTRACO 1:2:3 EM VOLUME, FORMANDO QUADROS DE 1,50X1,50M, COMSARRAFOS DE MADEIRA INCORPORADOS, EXCLUSIVE PREPARO DO TERRENO</t>
  </si>
  <si>
    <t xml:space="preserve">13.371.0025-A</t>
  </si>
  <si>
    <t xml:space="preserve">13.373.0010-0</t>
  </si>
  <si>
    <t xml:space="preserve">PATIO DE CONCRETO ARMADO,CAPEADO COM AGREGADO DE ALTA RESISTENCIA,ALISADO MECANICAMENTE,COM ESPESSURA DE 8 A 10CM,SOBRETERRENO ACERTADO E SOBRE LASTRO DE BRITA CORRIDA COMPACTADA,EXCLUSIVE ACERTO DO TERRENO, LASTRO DE BRITA E FORNECIMENTODO CONCRETO E DA ARMACAO, INCLUSIVE JUNTA  PLASTICA  A CADA2,50M,TODA A MAO-DE-OBRA E EQUIPAMENTOS NECESSARIOS</t>
  </si>
  <si>
    <t xml:space="preserve">13.373.0010-A</t>
  </si>
  <si>
    <t xml:space="preserve">13.373.0020-0</t>
  </si>
  <si>
    <t xml:space="preserve">PISO DE CONCRETO ARMADO MONOLITICO,C/JUNTA FRIA,ALISADO C/REGUA VIBRATORIA,ESPESSURA 10CM,SOBRE TERRENO ACERTADO E SOBRELASTRO DE BRITA,EXCLUSIVE ACERTO DO TERRENO,INCLUSIVE BRITA,LONA DE TECIDO RESINADO,TELA SOLDADA 15X15CM #4,2MM(DUPLA),CONCRETO USINADO RESISTENCIA A COMPRESSAO 20MPA C/TRANSPORTEDO CONCRETO E TODA A MAO-DE-OBRA E EQUIPAMENTOS NECESSARIOS</t>
  </si>
  <si>
    <t xml:space="preserve">13.373.0020-A</t>
  </si>
  <si>
    <t xml:space="preserve">13.373.0021-0</t>
  </si>
  <si>
    <t xml:space="preserve">PISO DE CONCRETO ARMADO MONOLITICO,COM JUNTA FRIA,ALISADO COM REGUA VIBRATORIA,ESPESSURA DE 10CM,SOBRE TERRENO ACERTADOE SOBRE LASTRO DE BRITA,EXCLUSIVE ACERTO DO TERRENO E TELA,INCLUSIVE BRITA E LONA DE TECIDO RESINADO, CONCRETO USINADORESISTENCIA A COMPRESSAO DE 20MPA COM TRANSPORTE DO CONCRETOE TODA A MAO-DE-OBRA E EQUIPAMENTOS NECESSARIOS</t>
  </si>
  <si>
    <t xml:space="preserve">13.373.0021-A</t>
  </si>
  <si>
    <t xml:space="preserve">13.373.0025-0</t>
  </si>
  <si>
    <t xml:space="preserve">PISO CONCRETO COLORIDO(OXIDO FERRO VERMELHO SINTETICO)ARMADOMONOLITICO,JUNTA FRIA,ALISADO C/REGUA VIBRATORIA,ESP.10CM,SOBRE TERRENO ACERTADO E SOBRE LASTRO BRITA, EXCL.ACERTO TERRENO,INCL.BRITA,LONA TECIDO RESINADO, TELA SOLD.15X15CM #4,2MM(DUPLA),CONCRETO PREP.C/BETONEIRA,RESIST.COMPRESSAO 20MPAC/TRANSP.CONCRETO TODA MAO-DE-OBRA EQUIPAMENTOS NECESSARIOS</t>
  </si>
  <si>
    <t xml:space="preserve">13.373.0025-A</t>
  </si>
  <si>
    <t xml:space="preserve">13.373.0026-0</t>
  </si>
  <si>
    <t xml:space="preserve">PISO CONCRETO COLORIDO(OXIDO FERRO VERMELHO SINTETICO)ARMADOMONOLITICO,JUNTA FRIA,ALISADO C/REGUA VIBRATORIA,ESP.10CM,SOBRE TERRENO ACERTADO E SOBRE LASTRO DE BRITA, EXCL.ACERTODO TERRENO E TELA,INCL.BRITA E LONA TECIDO RESINADO,CONCRETOPREPARADO C/BETONEIRA, RESIST.COMPRESSAO 20MPA C/TRANSPORTECONCRETO E TODA MAO-DE-OBRA E EQUIPAMENTOS NECESSARIOS</t>
  </si>
  <si>
    <t xml:space="preserve">13.373.0026-A</t>
  </si>
  <si>
    <t xml:space="preserve">13.373.0030-0</t>
  </si>
  <si>
    <t xml:space="preserve">PISO DE CONCRETO ARMADO MONOLICO,C/JUNTA FRIA,ALISADO C/REGUA VIBRATORIA,ESPESSURA 15CM, SOBRE TERRENO ACERTADO E SOBRELASTRO DE BRITA,EXCLUSIVE ACERTO DO TERRENO,INCLUSIVE BRITA,LONA DE TECIDO RESINADO, TELA SOLDADA 15X15CM #4,2MM(DUPLA),CONCRETO USINADO RESISTENCIA A COMPRESSAO 20MPA C/TRANSPORTEE CONCRETO E TODA A MAO-DE-OBRA E EQUIPAMENTOS NECESSARIOS</t>
  </si>
  <si>
    <t xml:space="preserve">13.373.0030-A</t>
  </si>
  <si>
    <t xml:space="preserve">13.373.0031-0</t>
  </si>
  <si>
    <t xml:space="preserve">PISO DE CONCRETO ARMADO MONOLITICO,COM JUNTA FRIA,ALISADO COM REGUA VIBRATORIA,ESPESSURA DE 15CM,SOBRE TERRENO ACERTADOE SOBRE LASTRO DE BRITA,EXCLUSIVE ACERTO DO TERRENO E TELA,INCLUSIVE BRITA E LONA DE TECIDO RESINADO,CONCRETO USINADO,CONCRETO USINADO RESIST. A COMPRESSAO DE 20MPA C/TRANSPORTEDO CONCRETO E TODA A MAO-DE-OBRA E EQUIPAMENTOS NECESSARIOS</t>
  </si>
  <si>
    <t xml:space="preserve">13.373.0031-A</t>
  </si>
  <si>
    <t xml:space="preserve">13.373.0035-0</t>
  </si>
  <si>
    <t xml:space="preserve">PISO DE CONCRETO ARMADO MONOLITICO,C/JUNTA FRIA,ALISADO C/REGUA VIBRATORIA,ESPESSURA 20CM,SOBRE TERRENO ACERTADO E SOBRELASTRO DE BRITA,EXCLUSIVE ACERTO DO TERRENO,INCLUSIVE BRITA,LONA DE TECIDO RESINADO,TELA SOLDADA 15X15CM #4,2MM(DUPLA),CONCRETO USINADO RESISTENCIA A COMPRESSAO 20MPA C/TRANSPORTEDE CONCRETO E TODA A MAO-DE-OBRA E EQUIPAMENTOS NECESSARIOS</t>
  </si>
  <si>
    <t xml:space="preserve">13.373.0035-A</t>
  </si>
  <si>
    <t xml:space="preserve">13.373.0036-0</t>
  </si>
  <si>
    <t xml:space="preserve">PISO DE CONCRETO ARMADO MONOLITICO,COM JUNTA FRIA,ALISADO COM REGUA VIBRATORIA,ESPESSURA DE 20CM,SOBRE TERRENO ACERTADOE SOBRE LASTRO DE BRITA,EXCLUSIVE ACERTO DO TERRENO E TELA,INCLUSIVE BRITA E LONA DE TECIDO RESINADO, CONCRETO USINADORESISTENCIA A COMPRESSAO DE 20MPA COM TRANSPORTE DO CONCRETOE TODA A MAO-DE-OBRA E EQUIPAMENTOS NECESSARIOS</t>
  </si>
  <si>
    <t xml:space="preserve">13.373.0036-A</t>
  </si>
  <si>
    <t xml:space="preserve">13.375.0010-0</t>
  </si>
  <si>
    <t xml:space="preserve">CAMADA IMPERMEABILIZADORA DE PISO,DE CONCRETO SIMPLES,COM 8CM DE ESPESSURA,NO TRACO 1:3:4,COM IMPERMEABILIZANTE DE PEGANORMAL ADICIONADO A AGUA DA MISTURA DO CONCRETO NA DOSAGEM 1:12</t>
  </si>
  <si>
    <t xml:space="preserve">13.375.0010-A</t>
  </si>
  <si>
    <t xml:space="preserve">13.375.0015-0</t>
  </si>
  <si>
    <t xml:space="preserve">CAMADA IMPERMEABILIZADORA DE PISO,DE CONCRETO SIMPLES,COM 10CM DE ESPESSURA,NO TRACO 1:3:4,COM IMPERMEABILIZANTE DE PEGANORMAL ADICIONADO A AGUA DA MISTURA DO CONCRETO NA DOSAGEM1:12</t>
  </si>
  <si>
    <t xml:space="preserve">13.375.0015-A</t>
  </si>
  <si>
    <t xml:space="preserve">13.380.0010-0</t>
  </si>
  <si>
    <t xml:space="preserve">PISO DE MARMORITE,COMPREENDENDO:A)LASTRO,COM 4CM DE ESPESSURA MEDIA,DE ARGAMASSA DE CIMENTO E AREIA GROSSA,NO TRACO 1:4;B)CAMADA DE MARMORITE,COM 1CM DE ESPESSURA,FEITA COM GRANILHA Nº1 BRANCA E CIMENTO,SUPERFICIE ESTUCADA APOS A FUNDICAO,COM 3 POLIMENTOS MECANICOS,EXCLUSIVE JUNTA</t>
  </si>
  <si>
    <t xml:space="preserve">13.380.0010-A</t>
  </si>
  <si>
    <t xml:space="preserve">13.380.0011-0</t>
  </si>
  <si>
    <t xml:space="preserve">PISO DE MARMORITE,COMPREENDENDO:A)LASTRO,COM 4CM DE ESPESSURA MEDIA,DE ARGAMASSA DE CIMENTO E AREIA GROSSA,NO TRACO 1:4;B) CAMADA DE MARMORITE,COM 1CM DE ESPESSURA,FEITA COM GRANILHA Nº1 PRETA E CIMENTO,SUPERFICIE ESTUCADA APOS A FUNDICAO,COM 3 POLIMENTOS MECANICOS,EXCLUSIVE JUNTA</t>
  </si>
  <si>
    <t xml:space="preserve">13.380.0011-A</t>
  </si>
  <si>
    <t xml:space="preserve">13.380.0012-0</t>
  </si>
  <si>
    <t xml:space="preserve">PISO DE GRANITINA,COMPREENDENDO:A)LASTRO,COM 4CM DE ESPESSURA MEDIA,DE ARGAMASSA DE CIMENTO E AREIA GROSSA,NO TRACO 1:4;B) CAMADA DE GRANITINA,COM 3CM DE ESPESSURA,FEITA COM GRANILHA Nº1 PRETA E CIMENTO,SUPERFICIE ESTUCADA APOS A FUNDICAO,SEM POLIMENTO</t>
  </si>
  <si>
    <t xml:space="preserve">13.380.0012-A</t>
  </si>
  <si>
    <t xml:space="preserve">13.380.0013-0</t>
  </si>
  <si>
    <t xml:space="preserve">PISO DE GRANITINA,COMPREENDENDO:A)LASTRO,COM 4CM DE ESPESSURA MEDIA,DE ARGAMASSA DE CIMENTO E AREIA GROSSA,NO TRACO 1:4;B) CAMADA DE GRANITINA,COM 3CM DE ESPESSURA,FEITA COM GRANILHA Nº1 VERMELHA E CIMENTO,SUPERFICIE ESTUCADA APOS A FUNDICAO,SEM POLIMENTO</t>
  </si>
  <si>
    <t xml:space="preserve">13.380.0013-A</t>
  </si>
  <si>
    <t xml:space="preserve">13.380.0015-0</t>
  </si>
  <si>
    <t xml:space="preserve">RODAPE DE MARMORITE,FUNDIDO NO LOCAL,COM 10CM DE ALTURA,1CMDE ESPESSURA,TERMINANDO EM CANTO RETO JUNTO AO PISO,FEITO COM CIMENTO E GRANILHA Nº1 BRANCA,COM POLIMENTO MANUAL,O MARMORITE E EXECUTADO SOBRE EMBOCO PREVIO NAO INCLUIDO NESTA</t>
  </si>
  <si>
    <t xml:space="preserve">13.380.0015-A</t>
  </si>
  <si>
    <t xml:space="preserve">13.380.0016-0</t>
  </si>
  <si>
    <t xml:space="preserve">RODAPE DE MARMORITE,FUNDIDO NO LOCAL,COM 10CM DE ALTURA,1CMDE ESPESSURA,TERMINANDO EM CANTO RETO JUNTO AO PISO,FEITO COM CIMENTO E GRANILHA Nº1 PRETA,COM POLIMENTO MANUAL,O MARMORITE E EXECUTADO SOBRE EMBOCO PREVIO NAO INCLUIDO NESTA</t>
  </si>
  <si>
    <t xml:space="preserve">13.380.0016-A</t>
  </si>
  <si>
    <t xml:space="preserve">13.380.0020-0</t>
  </si>
  <si>
    <t xml:space="preserve">ESCADA DE MARMORITE,COMPOSTA DE CAPA E ESPELHO PRE-MOLDADOSEM OFICINA E ASSENTADOS NA OBRA, FEITO O MARMORITE COM GRANILHA Nº1 BRANCA E CIMENTO,E COM CAMADA DE 6MM.ESTA ESPECIFICACAO SE REFERE A ESCADAS COM LARGURA TOTAL DAS DUAS PECAS DE0,48M E COMPREENDENDO 1,00M LINEAR  DO CONJUNTO DE CAPA E ESPELHO</t>
  </si>
  <si>
    <t xml:space="preserve">13.380.0020-A</t>
  </si>
  <si>
    <t xml:space="preserve">13.380.0021-0</t>
  </si>
  <si>
    <t xml:space="preserve">ESCADA DE MARMORITE,COMPOSTA DE CAPA E ESPELHO PRE-MOLDADOSEM OFICINA E ASSENTADOS NA OBRA,FEITO O MARMORITE COM GRANILHA Nº1 PRETA E CIMENTO,E COM CAMADA DE 6MM.ESTA ESPECIFICACAO SE REFERE A ESCADAS COM LARGURA TOTAL DAS DUAS PECAS DE 0,48M E COMPREENDENDO 1,00M LINEAR DO CONJUNTO DE CAPA E ESPELHO</t>
  </si>
  <si>
    <t xml:space="preserve">13.380.0021-A</t>
  </si>
  <si>
    <t xml:space="preserve">13.380.0025-0</t>
  </si>
  <si>
    <t xml:space="preserve">SOLEIRA,PEITORIL OU CHAPIM DE MARMORITE,PRE-MOLDADO EM OFICINA E ASSENTADO NA OBRA,COM OU SEM REBAIXO,FEITO COM GRANILHANº1 BRANCA E CIMENTO,NA ESPESSURA DE 6MM</t>
  </si>
  <si>
    <t xml:space="preserve">13.380.0025-A</t>
  </si>
  <si>
    <t xml:space="preserve">13.380.0026-0</t>
  </si>
  <si>
    <t xml:space="preserve">SOLEIRA,PEITORIL OU CHAPIM DE MARMORITE,PRE-MOLDADO EM OFICINA E ASSENTADO NA OBRA,COM OU SEM REBAIXO,FEITO COM GRANILHANº 1 PRETA E CIMENTO,NA ESPESSURA DE 6MM</t>
  </si>
  <si>
    <t xml:space="preserve">13.380.0026-A</t>
  </si>
  <si>
    <t xml:space="preserve">13.380.0100-0</t>
  </si>
  <si>
    <t xml:space="preserve">RECOMPOSICAO DE PISO DE MARMORITE,CONSIDERANDO 1CM DE ESPESSURA DE CAMADA DE MARMORITE E LASTRO DE ARGAMASSA COM 4CM DEESPESSURA,EXCLUSIVE POLIMENTO</t>
  </si>
  <si>
    <t xml:space="preserve">13.380.0100-A</t>
  </si>
  <si>
    <t xml:space="preserve">13.380.0101-0</t>
  </si>
  <si>
    <t xml:space="preserve">RECOMPOSICAO DE PISO DE MARMORITE,CONSIDERANDO 1CM DE ESPESSURA DE CAMADA DE MARMORITE E LASTRO DE ARGAMSSA  COM 4CM DEESPESSURA,EXCLUSIVE POLIMENTO E LASTRO DE ARGAMASSA(VIDE FAMILIA 13.301)</t>
  </si>
  <si>
    <t xml:space="preserve">13.380.0101-A</t>
  </si>
  <si>
    <t xml:space="preserve">13.381.0050-0</t>
  </si>
  <si>
    <t xml:space="preserve">JUNTA PLASTICA 17X3MM,PARA PISOS CONTINUOS.FORNECIMENTO E COLOCACAO</t>
  </si>
  <si>
    <t xml:space="preserve">13.381.0050-A</t>
  </si>
  <si>
    <t xml:space="preserve">13.381.0051-0</t>
  </si>
  <si>
    <t xml:space="preserve">JUNTA PLASTICA 27X3MM,PARA PISOS CONTINUOS.FORNECIMENTO E COLOCACAO</t>
  </si>
  <si>
    <t xml:space="preserve">13.381.0051-A</t>
  </si>
  <si>
    <t xml:space="preserve">13.381.0085-0</t>
  </si>
  <si>
    <t xml:space="preserve">JUNTA METALICA EM LATAO 17X0,70MM,PARA PISOS CONTINUOS.FORNECIMENTO E COLOCACAO</t>
  </si>
  <si>
    <t xml:space="preserve">13.381.0085-A</t>
  </si>
  <si>
    <t xml:space="preserve">13.382.0001-0</t>
  </si>
  <si>
    <t xml:space="preserve">JUNTA FORMADA DE ARGAMASSA DE CIMENTO E AREIA,NO TRACO 1:3 COM 5X5CM</t>
  </si>
  <si>
    <t xml:space="preserve">13.382.0001-A</t>
  </si>
  <si>
    <t xml:space="preserve">13.383.0002-0</t>
  </si>
  <si>
    <t xml:space="preserve">JUNTA IMPERMEABILIZANTE DE HIDROASFALTO,CIMENTO E AREIA,NO TRACO 1:1:3 COM 2,5X2,5CM</t>
  </si>
  <si>
    <t xml:space="preserve">13.383.0002-A</t>
  </si>
  <si>
    <t xml:space="preserve">13.383.0003-0</t>
  </si>
  <si>
    <t xml:space="preserve">JUNTA IMPERMEABILIZANTE DE HIDROASFALTO,CIMENTO E AREIA,NO TRACO 1:1:3 COM 2X2,5CM</t>
  </si>
  <si>
    <t xml:space="preserve">13.383.0003-A</t>
  </si>
  <si>
    <t xml:space="preserve">13.384.0001-0</t>
  </si>
  <si>
    <t xml:space="preserve">JUNTA GRAMADA COM 5CM DE LARGURA</t>
  </si>
  <si>
    <t xml:space="preserve">13.384.0001-A</t>
  </si>
  <si>
    <t xml:space="preserve">13.384.0002-0</t>
  </si>
  <si>
    <t xml:space="preserve">JUNTA GRAMADA COM 8CM DE LARGURA</t>
  </si>
  <si>
    <t xml:space="preserve">13.384.0002-A</t>
  </si>
  <si>
    <t xml:space="preserve">13.385.0001-0</t>
  </si>
  <si>
    <t xml:space="preserve">PISO DE ALTA RESISTENCIA,MONOLITICO,MOLDADO NO LOCAL,EM ARGAMASSA DE CIMENTO E AGREGADOS MINERAIS,COM ESPESSURA DE 0,8CM,NA COR NATURAL DO CIMENTO E 3 POLIMENTOS MECANICOS.O CUSTOINCLUI BASE SUPORTE EM ARGAMASSA DE CIMENTO E AREIA,NO TRACO1:3 E SERVENTE PARA CONFECCAO,TRANSPORTE DA ARGAMASSA E SERVICOS AFINS E NAO CONSIDERA JUNTAS(VIDE FAMILIA 13.381)</t>
  </si>
  <si>
    <t xml:space="preserve">13.385.0001-A</t>
  </si>
  <si>
    <t xml:space="preserve">13.385.0002-0</t>
  </si>
  <si>
    <t xml:space="preserve">PISO DE ALTA RESISTENCIA,MONOLITICO,MOLDADO NO LOCAL,EM ARGAMASSA DE CIMENTO E AGREGADOS MINERAIS,COM ESPESSURA DE 0,8CM,NA COR PRETA E 3 POLIMENTOS MECANICOS.O CUSTO INCLUI A BASESUPORTE EM  ARGAMASSA DE  CIMENTO  E AREIA, NO TRACO 1:3 ESERVENTE PARA CONFECCAO, TRANSPORTE DA ARGAMASSA E SERVICOSAFINS E NAO CONSIDERA JUNTAS(VIDE FAMILIA 13.381)</t>
  </si>
  <si>
    <t xml:space="preserve">13.385.0002-A</t>
  </si>
  <si>
    <t xml:space="preserve">13.385.0003-0</t>
  </si>
  <si>
    <t xml:space="preserve">PISO DE ALTA RESISTENCIA,MONOLITICO,MOLDADO NO LOCAL,EM ARGAMASSA DE CIMENTO E AGREGADOS MINERAIS,COM ESPESSURA DE 0,8CM,NA COR VERMELHA E 3 POLIMENTOS MECANICOS. O CUSTO INCLUI ABASE SUPORTE EM ARGAMASSA DE CIMENTO E AREIA,NO TRACO 1:3 ESERVENTE PARA CONFECCAO, TRANSPORTE DA ARGAMASSA E SERVICOSAFINS E NAO CONSIDERA JUNTAS(VIDE FAMILIA 13.381)</t>
  </si>
  <si>
    <t xml:space="preserve">13.385.0003-A</t>
  </si>
  <si>
    <t xml:space="preserve">13.385.0005-0</t>
  </si>
  <si>
    <t xml:space="preserve">RODAPE DE ALTA RESISTENCIA,EM ARGAMASSA DE CIMENTO E AGREGADOS MINERAIS, COM 10CM DE ALTURA, NA COR NATURAL DO CIMENTO,INCLUSIVE 3 POLIMENTOS,SENDO OS CANTOS SALIENTES BOLEADOS,EOS REENTRANTES E JUNTO AO PISO EM MEIA CANA</t>
  </si>
  <si>
    <t xml:space="preserve">13.385.0005-A</t>
  </si>
  <si>
    <t xml:space="preserve">13.385.0006-0</t>
  </si>
  <si>
    <t xml:space="preserve">RODAPE DE ALTA RESISTENCIA,EM ARGAMASSA DE CIMENTO E AGREGADOS MINERAIS,COM 10CM DE ALTURA,NA COR PRETA,INCLUSIVE 3 POLIMENTOS,SENDO OS CANTOS SALIENTES BOLEADOS,E OS REENTRANTES EJUNTO AO PISO EM MEIA CANA</t>
  </si>
  <si>
    <t xml:space="preserve">13.385.0006-A</t>
  </si>
  <si>
    <t xml:space="preserve">13.385.0007-0</t>
  </si>
  <si>
    <t xml:space="preserve">RODAPE DE ALTA RESISTENCIA,EM ARGAMASSA DE CIMENTO E AGREGADOS MINERAIS, COM 10CM DE ALTURA, NA COR VERMELHA,INCLUSIVE 3POLIMENTOS,SENDO OS CANTOS SALIENTES BOLEADOS,E OS REENTRANTES E JUNTO AO PISO EM MEIA CANA</t>
  </si>
  <si>
    <t xml:space="preserve">13.385.0007-A</t>
  </si>
  <si>
    <t xml:space="preserve">13.385.0008-0</t>
  </si>
  <si>
    <t xml:space="preserve">DEGRAU DE ESCADA DE ALTA RESISTENCIA,COMPOSTA DE CAPA E ESPELHO,EM ARGAMASSA DE CIMENTO E AGREGADOS MINERAIS,NA COR NATURAL DE CIMENTO,INCLUSIVE 3 POLIMENTOS</t>
  </si>
  <si>
    <t xml:space="preserve">13.385.0008-A</t>
  </si>
  <si>
    <t xml:space="preserve">13.385.0009-0</t>
  </si>
  <si>
    <t xml:space="preserve">DEGRAU DE ESCADA DE ALTA RESISTENCIA,COMPOSTA DE CAPA E ESPELHO,EM ARGAMASSA DE CIMENTO E AGREGADOS MINERAIS, NA COR PRETA,INCLUSIVE 3 POLIMENTOS</t>
  </si>
  <si>
    <t xml:space="preserve">13.385.0009-A</t>
  </si>
  <si>
    <t xml:space="preserve">13.385.0010-0</t>
  </si>
  <si>
    <t xml:space="preserve">DEGRAU DE ESCADA DE ALTA RESISTENCIA,COMPOSTA DE CAPA E ESPELHO, EM ARGAMASSA DE CIMENTO E AGREGADOS MINERAIS,NA COR VERMELHA,INCLUSIVE 3 POLIMENTOS</t>
  </si>
  <si>
    <t xml:space="preserve">13.385.0010-A</t>
  </si>
  <si>
    <t xml:space="preserve">13.385.0050-0</t>
  </si>
  <si>
    <t xml:space="preserve">PISO DE ALTA RESISTENCIA,P/USO INTERNO,PLACAS PRE-MOLDADAS,VIBROPRENSADA A 350T,MEDINDO(40X40X3)CM,CONFECCIONADA C/AGREGADOS MINERAIS(QUARTZO)E CIMENTO BRANCO ESTRUTURAL CP60,COLOCADO SOBRE BASE EXIST.,ASSENTADO C/ARGAMASSA CIMENTO E AREIATRACO 3:1 (FAROFA),REJUNTAMENTO BASE EPOXI,BASE SELADORA,4 DEMAOS CERA E POLIMENTO C/ABRASIVOS DIAMANTADOS.FORN.E COLOC.</t>
  </si>
  <si>
    <t xml:space="preserve">13.385.0050-A</t>
  </si>
  <si>
    <t xml:space="preserve">13.385.0051-0</t>
  </si>
  <si>
    <t xml:space="preserve">PISO DE ALTA RESISTENCIA,PARA USO INTERNO,EM PLACAS PRE-MOLDADAS,VIBROPRENSADA A 350T,MEDINDO (40X40X3)CM,CONFECCIONADACOM AGREGADOS MINERAIS (QUARTZO) E CIMENTO BRANCO ESTRUTURALCP60, COLOCADO SOBRE BASE EXISTENTE, EXCLUSIVE FAROFA DE CIMENTO E AREIA 3:1,REJUNTAMENTO,BASE SELADORA,DEMAOS DE CERAE POLIMENTO.FORNECIMENTO E COLOCACAO</t>
  </si>
  <si>
    <t xml:space="preserve">13.385.0051-A</t>
  </si>
  <si>
    <t xml:space="preserve">13.385.0055-0</t>
  </si>
  <si>
    <t xml:space="preserve">PISO DE ALTA RESISTENCIA,PARA USO EXTERNO,EM PLACAS PRE-MOLDADAS,VIBROPRENSADA A 350T,MEDINDO (40X40X3)CM,CONFECCIONADACOM AGREGADOS MINERAIS (QUARTZO) E CIMENTO BRANCO ESTRUTURALCP60,COLOCADO SOBRE BASE EXISTENTE,ASSENTADO COM ARGAMASSADE CIMENTO E AREIA NO TRACO 3:1 (FAROFA).FORNECIMENTO E COLOCACAO</t>
  </si>
  <si>
    <t xml:space="preserve">13.385.0055-A</t>
  </si>
  <si>
    <t xml:space="preserve">13.385.0056-0</t>
  </si>
  <si>
    <t xml:space="preserve">PISO DE ALTA RESISTENCIA,PARA USO EXTERNO,EM PLACAS PRE-MOLDADAS,VIBROPRENSADA A 350T,MEDINDO (40X40X3)CM,CONFECCIONADACOM AGREGADOS MINERAIS (QUARTZO) E CIMENTO BRANCO ESTRUTURALCP60, COLOCADO SOBRE BASE EXISTENTE, EXCLUSIVE FAROFA DE CIMENTO E AREIA 3:1.FORNECIMENTO E COLOCACAO</t>
  </si>
  <si>
    <t xml:space="preserve">13.385.0056-A</t>
  </si>
  <si>
    <t xml:space="preserve">13.385.0100-0</t>
  </si>
  <si>
    <t xml:space="preserve">RODAPE DE ALTA RESISTENCIA,PARA USO INTERNO,EM PLACAS PRE-MOLDADAS,VIBROPRENSADA A 350T,MEDINDO (10X40X3)CM,CONFECCIONADA C/AGREGADOS MINERAIS (QUARTZO) E CIMENTO BRANCO ESTRUTURALCP60, ASSENTADO COM ARGAMASSA DE CIMENTO E AREIA NO TRACO 3:1 (FAROFA) E ESPESSURA 3CM,REJUNTAMENTO A BASE DE EPOXI,BASE SELADORA E 4 DEMAOS DE CERA.FORNECIMENTO E COLOCACAO</t>
  </si>
  <si>
    <t xml:space="preserve">13.385.0100-A</t>
  </si>
  <si>
    <t xml:space="preserve">13.385.0101-0</t>
  </si>
  <si>
    <t xml:space="preserve">RODAPE DE ALTA RESISTENCIA,PARA USO INTERNO,EM PLACAS PRE-MOLDADAS,VIBROPRENSADA A 350T,MEDINDO (10X40X3)CM,CONFECCIONADA COM AGREGADOS MINERAIS (QUARTZO) E CIMENTO BRANCO ESTRUTURAL CP60,EXCLUSIVE FAROFA DE CIMENTO E AREIA 3:1,REJUNTAMENTO,BASE SELADORA,DEMAOS DE CERA E POLIMENTO.FORNECIMENTO E COLOCACAO</t>
  </si>
  <si>
    <t xml:space="preserve">13.385.0101-A</t>
  </si>
  <si>
    <t xml:space="preserve">13.390.0020-0</t>
  </si>
  <si>
    <t xml:space="preserve">PISO VINILICO EM PLACAS,COM MEDIDAS EM TORNO DE 30X30CM,HOMOGENEO,PADRAO LISO,COM 2MM DE ESPESSURA,PARA ALTO TRAFEGO,ASSENTE SOBRE BASE EXISTENTE,CONFORME ABNT NBR 7374.FORNECIMENTO E COLOCACAO</t>
  </si>
  <si>
    <t xml:space="preserve">13.390.0020-A</t>
  </si>
  <si>
    <t xml:space="preserve">13.390.0025-0</t>
  </si>
  <si>
    <t xml:space="preserve">PISO VINILICO EM PLACAS,COM MEDIDAS EM TORNO DE 30X30CM,HOMOGENEO,PADRAO RISCADO,COM 3,2MM DE ESPESSURA,PARA ALTO TRAFEGO,ASSENTE SOBRE BASE EXISTENTE,CONFORME ABNT NBR 7374.FORNECIMENTO E COLOCACAO</t>
  </si>
  <si>
    <t xml:space="preserve">13.390.0025-A</t>
  </si>
  <si>
    <t xml:space="preserve">13.390.0028-0</t>
  </si>
  <si>
    <t xml:space="preserve">PISO VINILICO EM PLACAS,COM MEDIDAS EM TORNO DE 30X30CM,HOMOGENEO,PADRAO RISCADO,COM 2MM DE ESPESSURA,PARA ALTO TRAFEGO,ASSENTE SOBRE BASE EXISTENTE,CONFORME ABNT NBR 7374.FORNECIMENTO E COLOCACAO</t>
  </si>
  <si>
    <t xml:space="preserve">13.390.0028-A</t>
  </si>
  <si>
    <t xml:space="preserve">13.390.0035-0</t>
  </si>
  <si>
    <t xml:space="preserve">PISO VINILICO EM PLACAS,COM MEDIDAS EM TORNO DE 60X60CM,HOMOGENEO,PADRAO RISCADO,COM 2MM DE ESPESSURA,PARA ALTO TRAFEGO,ASSENTE SOBRE BASE EXISTENTE,CONFORME ABNT NBR 7374.FORNECIMENTO E COLOCACAO</t>
  </si>
  <si>
    <t xml:space="preserve">13.390.0035-A</t>
  </si>
  <si>
    <t xml:space="preserve">13.390.0038-0</t>
  </si>
  <si>
    <t xml:space="preserve">PISO VINILICO EM MANTAS,COM 2M DE LARGURA X 20M DE COMPRIMENTO,HOMOGENEO,COM 2MM DE ESPESSURA,REFORCO EM POLIURETANO ULTRA RESISTENTE (PUR),PARA ALTO TRAFEGO,FUNGICIDA,ASSENTE SOBRE BASE EXISTENTE,CONFORME ABNT NBR 14917.FORNECIMENTO E COLOCACAO</t>
  </si>
  <si>
    <t xml:space="preserve">13.390.0038-A</t>
  </si>
  <si>
    <t xml:space="preserve">13.390.0039-0</t>
  </si>
  <si>
    <t xml:space="preserve">PISO VINILICO EM MANTAS,COM 2M DE LARGURA X 23M DE COMPRIMENTO,HOMOGENEO,COM 2MM DE ESPESSURA,PARA ALTO TRAFEGO,CONDUTIVO,COMPOSTO DE PARTICULAS DE CARBONO,PARA USO EM SALAS DE CIRURGIA OU EM AREAS ONDE O CONTROLE DA CONDUTIVIDADE ELETRICAE NECESSARIO,ASSENTE SOBRE BASE EXISTENTE,CONFORME ABNT NBR14917.FORNECIMENTO E COLOCACAO</t>
  </si>
  <si>
    <t xml:space="preserve">13.390.0039-A</t>
  </si>
  <si>
    <t xml:space="preserve">13.390.0040-0</t>
  </si>
  <si>
    <t xml:space="preserve">PISO VINILICO EM MANTAS,COM 2M DE LARGURA X 23M DE COMPRIMENTO,HETEROGENEO,COM 2MM DE ESPESSURA,REFORCO EM POLIURETANO ULTRA RESISTENTE (PUR),PARA ALTO TRAFEGO,ASSENTE SOBRE BASE EXISTENTE,CONFORME ABNT NBR 14917.FORNECIMENTO E COLOCACAO</t>
  </si>
  <si>
    <t xml:space="preserve">13.390.0040-A</t>
  </si>
  <si>
    <t xml:space="preserve">13.390.0042-0</t>
  </si>
  <si>
    <t xml:space="preserve">PISO VINILICO EM MANTAS,COM 2M DE LARGURA X 23M DE COMPRIMENTO,HETEROGENEO,COM 3MM DE ESPESSURA,REFORCO EM POLIURETANO ULTRA RESISTENTE (PUR),PARA ALTO TRAFEGO,ASSENTE SOBRE BASE EXISTENTE,CONFORME ABNT NBR 14917.FORNECIMENTO E COLOCACAO</t>
  </si>
  <si>
    <t xml:space="preserve">13.390.0042-A</t>
  </si>
  <si>
    <t xml:space="preserve">13.390.0050-0</t>
  </si>
  <si>
    <t xml:space="preserve">TESTEIRA EM MATERIAL VINILICO COM 6CM DE LARGURA.FORNECIMENTO E COLOCACAO</t>
  </si>
  <si>
    <t xml:space="preserve">13.390.0050-A</t>
  </si>
  <si>
    <t xml:space="preserve">13.390.0055-0</t>
  </si>
  <si>
    <t xml:space="preserve">RODAPE DE PVC TIPO PLANO OU CURVO,COM 7,5CM DE ALTURA,PARA PISOS VINILICOS.FORNECIMENTO E COLOCACAO</t>
  </si>
  <si>
    <t xml:space="preserve">13.390.0055-A</t>
  </si>
  <si>
    <t xml:space="preserve">13.390.0058-0</t>
  </si>
  <si>
    <t xml:space="preserve">RODAPE DE PVC TIPO HOSPITALAR,PLANO OU CURVO,COM 7,5CM DE ALTURA,PARA PISOS VINILICOS.FORNECIMENTO E COLOCACAO</t>
  </si>
  <si>
    <t xml:space="preserve">13.390.0058-A</t>
  </si>
  <si>
    <t xml:space="preserve">13.390.0070-0</t>
  </si>
  <si>
    <t xml:space="preserve">SUPORTE CURVO E PERFIL DE ARREMATE PARA PISO VINILICO.FORNECIMENTO E COLOCACAO</t>
  </si>
  <si>
    <t xml:space="preserve">13.390.0070-A</t>
  </si>
  <si>
    <t xml:space="preserve">13.390.0075-0</t>
  </si>
  <si>
    <t xml:space="preserve">CORDAO DE SOLDA PARA FUSAO A QUENTE,EM JUNTAS DE PISOS VINILICOS FLEXIVEIS.FORNECIMENTO E ASSENTAMENTO</t>
  </si>
  <si>
    <t xml:space="preserve">13.390.0075-A</t>
  </si>
  <si>
    <t xml:space="preserve">13.391.0500-0</t>
  </si>
  <si>
    <t xml:space="preserve">RECOMPOSICAO DE PLACAS DE PISO DE MATERIAL VINILICO OU PLASTICO,EXCLUSIVE O FORNECIMENTO DO PISO,INCLUSIVE COLA</t>
  </si>
  <si>
    <t xml:space="preserve">13.391.0500-A</t>
  </si>
  <si>
    <t xml:space="preserve">13.395.0010-0</t>
  </si>
  <si>
    <t xml:space="preserve">FORRACAO DE PISO COM CARPETE DE FIBRA DE NYLON,PARA ALTO TRAFEGO,COM ESPESSURA DE 6 A 7MM,SOBRE BASE EXISTENTE.FORNECIMENTO E COLOCACAO</t>
  </si>
  <si>
    <t xml:space="preserve">13.395.0010-A</t>
  </si>
  <si>
    <t xml:space="preserve">13.395.0011-0</t>
  </si>
  <si>
    <t xml:space="preserve">FORRACAO DE PISO COM CARPETE DE FIBRA DE NYLON,PARA ALTO TRAFEGO,COM ESPESSURA DE 10MM,SOBRE BASE EXISTENTE.FORNECIMENTOE COLOCACAO</t>
  </si>
  <si>
    <t xml:space="preserve">13.395.0011-A</t>
  </si>
  <si>
    <t xml:space="preserve">13.395.0015-0</t>
  </si>
  <si>
    <t xml:space="preserve">FORRACAO DE PISO COM CARPETE DE FIBRA DE POLIPROPILENO,PARAALTO TRAFEGO,COM ESPESSURA APROXIMADA DE 5MM,SOBRE BASE EXISTENTE.FORNECIMENTO E COLOCACAO</t>
  </si>
  <si>
    <t xml:space="preserve">13.395.0015-A</t>
  </si>
  <si>
    <t xml:space="preserve">13.395.0020-0</t>
  </si>
  <si>
    <t xml:space="preserve">FORRACAO DE PISO COM CARPETE DE POLIPROPILENO,COM COBERTURAEM FIBRA DE NYLON,PARA ALTO TRAFEGO,COM ESPESSURA DE 8 A 9MM,SOBRE BASE EXISTENTE.FORNECIMENTO E COLOCACAO</t>
  </si>
  <si>
    <t xml:space="preserve">13.395.0020-A</t>
  </si>
  <si>
    <t xml:space="preserve">13.395.0025-0</t>
  </si>
  <si>
    <t xml:space="preserve">FORRACAO DE PISO COM CARPETE DE FIBRA DE POLIPROPILENO,PARATRAFEGO LEVE A MODERADO,COM ESPESSURA DE 4 A 5MM,SOBRE BASEEXISTENTE.FORNECIMENTO E COLOCACAO</t>
  </si>
  <si>
    <t xml:space="preserve">13.395.0025-A</t>
  </si>
  <si>
    <t xml:space="preserve">13.395.0026-0</t>
  </si>
  <si>
    <t xml:space="preserve">FORRACAO DE PISO COM CARPETE DE FIBRA DE POLIPROPILENO,COM ACABAMENTO RESINADO,PARA TRAFEGO LEVE A MODERADO,COM ESPESSURA DE 4 A 5MM,SOBRE BASE EXISTENTE.FORNECIMENTO E COLOCACAO</t>
  </si>
  <si>
    <t xml:space="preserve">13.395.0026-A</t>
  </si>
  <si>
    <t xml:space="preserve">13.398.0010-1</t>
  </si>
  <si>
    <t xml:space="preserve">PISO DE TACOS DE IPE OU MADEIRA EQUIVALENTE,MEDINDO 7X21CM,PICHADOS E INCRUSTADOS COM PEDRISCOS, ASSENTES COM ARGAMASSADE CIMENTO E SAIBRO,NO TRACO 1:6,EXCLUSIVE SERVICO DE CALAFATE</t>
  </si>
  <si>
    <t xml:space="preserve">13.398.0010-B</t>
  </si>
  <si>
    <t xml:space="preserve">13.398.0015-0</t>
  </si>
  <si>
    <t xml:space="preserve">PISO DE FRISO DE IPE OU MADEIRA EQUIVALENTE,COM 10CM DE LARGURA,2CM DE ESPESSURA, PREGADO SOBRE REGUAS DE MADEIRA DE LEIDE 1.1/2"X3",EMBUTIDAS EM CONCRETO</t>
  </si>
  <si>
    <t xml:space="preserve">13.398.0015-A</t>
  </si>
  <si>
    <t xml:space="preserve">13.398.0016-0</t>
  </si>
  <si>
    <t xml:space="preserve">PISO DE FRISO DE IPE OU MADEIRA EQUIVALENTE COM 20X2CM,PREGADO SOBRE  BARROTEAMENTO OU REGUAS DE  MADEIRA DE LEI A CADA50CM,EXCLUSIVE BARROTES OU REGUAS</t>
  </si>
  <si>
    <t xml:space="preserve">13.398.0016-A</t>
  </si>
  <si>
    <t xml:space="preserve">13.398.0017-0</t>
  </si>
  <si>
    <t xml:space="preserve">REGUA DE MADEIRA DE LEI DE FORMA TRAPEZOIDAL COM 5X3CM,FIXADA EM CONTRAPISO DE CIMENTO E AREIA,NO TRACO 1:3,EXCLUSIVE OCONTRAPISO</t>
  </si>
  <si>
    <t xml:space="preserve">13.398.0017-A</t>
  </si>
  <si>
    <t xml:space="preserve">13.398.0018-0</t>
  </si>
  <si>
    <t xml:space="preserve">BARROTE DE MADEIRA DE LEI DE 3"X4.1/2",APOIADO EM PILARETE DE 20X20CM,DE ALVENARIA DE TIJOLOS MACICOS OU OUTRO,EXCLUSIVEOS PILARETES</t>
  </si>
  <si>
    <t xml:space="preserve">13.398.0018-A</t>
  </si>
  <si>
    <t xml:space="preserve">13.398.0020-0</t>
  </si>
  <si>
    <t xml:space="preserve">RODAPE EM MADEIRA DE LEI,COM SECAO DE 5X2CM,PREGADO EM TACOSEMBUTIDOS NA ALVENARIA</t>
  </si>
  <si>
    <t xml:space="preserve">13.398.0020-A</t>
  </si>
  <si>
    <t xml:space="preserve">13.398.0025-0</t>
  </si>
  <si>
    <t xml:space="preserve">RODAPE EM MADEIRA DE LEI,COM SECAO DE 7X2CM,PREGADO EM TACOSEMBUTIDOS NA ALVENARIA</t>
  </si>
  <si>
    <t xml:space="preserve">13.398.0025-A</t>
  </si>
  <si>
    <t xml:space="preserve">13.398.0030-0</t>
  </si>
  <si>
    <t xml:space="preserve">RODAPE DE IPE OU MADEIRA EQUIVALENTE DE 10X2CM ACABAMENTO BOLEADO,FIXADO COMO EM 13.398.0020</t>
  </si>
  <si>
    <t xml:space="preserve">13.398.0030-A</t>
  </si>
  <si>
    <t xml:space="preserve">13.410.0010-0</t>
  </si>
  <si>
    <t xml:space="preserve">PISO DE PEDRA PORTUGUESA,ASSENTADO SOBRE MISTURA DE CIMENTOE SAIBRO,NO TRACO 1:5,INCLUSIVE ACERTO DO TERRENO.FORNECIMENTO E COLOCACAO</t>
  </si>
  <si>
    <t xml:space="preserve">13.410.0010-A</t>
  </si>
  <si>
    <t xml:space="preserve">13.410.0011-0</t>
  </si>
  <si>
    <t xml:space="preserve">PISO DE PEDRA PORTUGUESA EM DESENHOS SIMPLES, COM APROXIMADAMENTE 40% DE PEDRA PRETA E 60% DE PEDRA BRANCA, ASSENTADO SOBRE MISTURA DE CIMENTO E SAIBRO NO TRACO 1:5, INCLUSIVE ACERTO DO TERRENO.FORNECIMENTO E COLOCACAO</t>
  </si>
  <si>
    <t xml:space="preserve">13.410.0011-A</t>
  </si>
  <si>
    <t xml:space="preserve">13.410.0012-0</t>
  </si>
  <si>
    <t xml:space="preserve">PEDRA PORTUGUESA COM 60% DE PEDRA BRANCA.FORNECIMENTO SEM COLOCACAO</t>
  </si>
  <si>
    <t xml:space="preserve">13.410.0012-A</t>
  </si>
  <si>
    <t xml:space="preserve">13.410.0015-0</t>
  </si>
  <si>
    <t xml:space="preserve">PISO DE PEDRA PORTUGUESA,ASSENTADO SOBRE MISTURA DE CIMENTOE SAIBRO,NO TRACO 1:5,EXCLUSIVE ACERTO DO TERRENO.FORNECIMENTO E COLOCACAO</t>
  </si>
  <si>
    <t xml:space="preserve">13.410.0015-A</t>
  </si>
  <si>
    <t xml:space="preserve">13.410.0020-0</t>
  </si>
  <si>
    <t xml:space="preserve">PISO DE PEDRA PORTUGUESA EM DESENHO SIMPLES,COM APROXIMADAMENTE 25% DE PEDRA PRETA,25% DE PEDRA VERMELHA E 50% DE PEDRABRANCA,ASSENTADO SOBRE MISTURA DE CIMENTO E SAIBRO NO TRACO1:5,INCLUSIVE ACERTO DO TERRENO.FORNECIMENTO E COLOCACAO</t>
  </si>
  <si>
    <t xml:space="preserve">13.410.0020-A</t>
  </si>
  <si>
    <t xml:space="preserve">13.410.0025-0</t>
  </si>
  <si>
    <t xml:space="preserve">PISO DE PEDRA PORTUGUESA,ASSENTADO SOBRE MISTURA DE CIMENTOE SAIBRO,NO TRACO 1:5,INCLUSIVE ACERTO DO TERRENO,EM FAIXA.FORNECIMENTO E COLOCACAO</t>
  </si>
  <si>
    <t xml:space="preserve">13.410.0025-A</t>
  </si>
  <si>
    <t xml:space="preserve">13.410.0030-0</t>
  </si>
  <si>
    <t xml:space="preserve">PISO COM PEDRA PORTUGUESA VERMELHA,ASSENTADO SOBRE MISTURA DE CIMENTO E SAIBRO,NO TRACO 1:5,INCLUSIVE ACERTO DO TERRENO,EM FAIXA.FORNECIMENTO E COLOCACAO</t>
  </si>
  <si>
    <t xml:space="preserve">13.410.0030-A</t>
  </si>
  <si>
    <t xml:space="preserve">13.411.0500-0</t>
  </si>
  <si>
    <t xml:space="preserve">RECOMPOSICAO DE PAVIMENTACAO DE PEDRA PORTUGUESA,ASSENTADACOM FAROFA DE CIMENTO E SAIBRO,NO TRACO 1:5, INCLUSIVE FORNECIMENTO DO MATERIAL PARA REJUNTAMENTO,EXCLUSIVE A PEDRA</t>
  </si>
  <si>
    <t xml:space="preserve">13.411.0500-A</t>
  </si>
  <si>
    <t xml:space="preserve">13.413.0010-0</t>
  </si>
  <si>
    <t xml:space="preserve">PISO DE PEDRA SAO TOME,MEDINDO 30X30CM,38X38CM,48X48CM OU 58X58CM,COM 2CM DE ESPESSURA,ASSENTE COM ARGAMASSA DE CIMENTO,AREIA E SAIBRO,NO TRACO 1:2:2,COM ESPESSURA DE 3CM.FORNECIMENTO E COLOCACAO</t>
  </si>
  <si>
    <t xml:space="preserve">13.413.0010-A</t>
  </si>
  <si>
    <t xml:space="preserve">13.413.0011-0</t>
  </si>
  <si>
    <t xml:space="preserve">PISO DE PEDRA SAO TOME,MEDINDO 30X30CM,38X38CM,48X48CM OU 58X58CM,COM 2CM DE ESPESSURA,EXCLUSIVE ARGAMASSA.FORNECIMENTOE COLOCACAO</t>
  </si>
  <si>
    <t xml:space="preserve">13.413.0011-A</t>
  </si>
  <si>
    <t xml:space="preserve">13.413.0012-0</t>
  </si>
  <si>
    <t xml:space="preserve">PISO DE PEDRA SAO TOME,MEDINDO 57X57CM,TIPO FURNAS/LIGHT,ASSENTE COM ARGAMASSA DE CIMENTO,AREIA E SAIBRO,NO TRACO 1:2:2,REJUNTAMENTO COM CIMENTO BRANCO E CORANTE</t>
  </si>
  <si>
    <t xml:space="preserve">13.413.0012-A</t>
  </si>
  <si>
    <t xml:space="preserve">13.413.0013-0</t>
  </si>
  <si>
    <t xml:space="preserve">PISO DE PEDRA SAO TOME, MEDINDO 57X57CM, TIPO FURNAS/LIGHT,EXCLUSIVE ARGAMASSA E REJUNTAMENTO</t>
  </si>
  <si>
    <t xml:space="preserve">13.413.0013-A</t>
  </si>
  <si>
    <t xml:space="preserve">13.413.0020-0</t>
  </si>
  <si>
    <t xml:space="preserve">PISO DE PLACAS DE ARDOSIA COR CINZA MEDINDO 40X40CM,EM TORNODE 1CM DE ESPESSURA,ASSENTE SOBRE SUPERFICIE EM OSSO COM ARGAMASSA DE CIMENTO,SAIBRO E AREIA,NO TRACO 1:2:2</t>
  </si>
  <si>
    <t xml:space="preserve">13.413.0020-A</t>
  </si>
  <si>
    <t xml:space="preserve">13.413.0021-0</t>
  </si>
  <si>
    <t xml:space="preserve">PISO DE PLACAS DE ARDOSIA COR CINZA MEDINDO 40X40CM,EM TORNODE 1CM DE ESPESSURA,EXCLUSIVE ARGAMASSA</t>
  </si>
  <si>
    <t xml:space="preserve">13.413.0021-A</t>
  </si>
  <si>
    <t xml:space="preserve">13.413.0025-0</t>
  </si>
  <si>
    <t xml:space="preserve">PISO DE PLACAS DE ARDOSIA COR CINZA MEDINDO 30X30CM,EM TORNODE 1CM DE ESPESSURA,ASSENTE SOBRE SUPERFICIE EM OSSO COM ARGAMASSA DE CIMENTO,SAIBRO E AREIA,NO TRACO 1:2:2</t>
  </si>
  <si>
    <t xml:space="preserve">13.413.0025-A</t>
  </si>
  <si>
    <t xml:space="preserve">13.413.0026-0</t>
  </si>
  <si>
    <t xml:space="preserve">PISO DE PLACAS DE ARDOSIA COR CINZA MEDINDO 30X30CM,EM TORNODE 1CM DE ESPESSURA,EXCLUSIVE ARGAMASSA</t>
  </si>
  <si>
    <t xml:space="preserve">13.413.0026-A</t>
  </si>
  <si>
    <t xml:space="preserve">13.413.0027-0</t>
  </si>
  <si>
    <t xml:space="preserve">PISO DE PLACAS DE ARDOSIA NA COR FERRUGEM MEDINDO 25X25CM,EMTORNO DE 1CM DE ESPESSURA,ASSENTE SOBRE SUPERFICIE EM OSSOCOM ARGAMASSA DE CIMENTO,SAIBRO E AREIA,NO TRACO 1:2:2</t>
  </si>
  <si>
    <t xml:space="preserve">13.413.0027-A</t>
  </si>
  <si>
    <t xml:space="preserve">13.413.0028-0</t>
  </si>
  <si>
    <t xml:space="preserve">PISO DE PLACAS DE ARDOSIA COR FERRUGEM MEDINDO 25X25CM,EM TORNO DE 1CM DE ESPESSURA,EXCLUSIVE ARGAMASSA</t>
  </si>
  <si>
    <t xml:space="preserve">13.413.0028-A</t>
  </si>
  <si>
    <t xml:space="preserve">13.413.0030-0</t>
  </si>
  <si>
    <t xml:space="preserve">RODAPE DE ARDOSIA COM ALTURA DE 10CM,ASSENTE EM PAREDE EM OSSO COM ARGAMASSA DE CIMENTO,SAIBRO E AREIA,NO TRACO 1:2:2 ECHAPISCO DE CIMENTO E AREIA,NO TRACO 1:3</t>
  </si>
  <si>
    <t xml:space="preserve">13.413.0030-A</t>
  </si>
  <si>
    <t xml:space="preserve">13.413.0031-0</t>
  </si>
  <si>
    <t xml:space="preserve">RODAPE DE ARDOSIA COM ALTURA DE 10CM,ASSENTE EM PAREDE EM OSSO COM ARGAMASSA DE CIMENTO,SAIBRO E AREIA,NO TRACO 1:2:2 ECHAPISCO DE CIMENTO E AREIA,NO TRACO 1:3,EXCLUSIVE ARGAMASSAE CHAPISCO</t>
  </si>
  <si>
    <t xml:space="preserve">13.413.0031-A</t>
  </si>
  <si>
    <t xml:space="preserve">13.413.0035-0</t>
  </si>
  <si>
    <t xml:space="preserve">RODAPE DE ARDOSIA COM ALTURA DE 7CM,ASSENTE EM PAREDE EM OSSO COM ARGAMASSA DE CIMENTO,SAIBRO E AREIA,NO TRACO 1:2:2 E CHAPISCO DE CIMENTO E AREIA,NO TRACO 1:3</t>
  </si>
  <si>
    <t xml:space="preserve">13.413.0035-A</t>
  </si>
  <si>
    <t xml:space="preserve">13.413.0036-0</t>
  </si>
  <si>
    <t xml:space="preserve">RODAPE DE ARDOSIA COM ALTURA DE 7CM,ASSENTE EM PAREDE EM OSSO COM ARGAMASSA DE CIMENTO,SAIBRO E AREIA,NO TRACO 1:2:2 E CHAPISCO DE CIMENTO E AREIA,NO TRACO 1:3,EXCLUSIVE ARGAMASSAE CHAPISCO</t>
  </si>
  <si>
    <t xml:space="preserve">13.413.0036-A</t>
  </si>
  <si>
    <t xml:space="preserve">13.415.0010-0</t>
  </si>
  <si>
    <t xml:space="preserve">PISO DE BORRACHA SINTETICA,SBR,PRETO,EM PLACAS DE 50X50CM,COM 3,0MM DE ESPESSURA,TEXTURA DA SUPERFICIE PASTILHADA,COLOCADO COM COLA SOBRE BASE EXISTENTE.FORNECIMENTO E COLOCACAO</t>
  </si>
  <si>
    <t xml:space="preserve">13.415.0010-A</t>
  </si>
  <si>
    <t xml:space="preserve">13.415.0011-0</t>
  </si>
  <si>
    <t xml:space="preserve">PISO DE BORRACHA SINTETICA,SBR,PRETO,EM ROLO DE 1,40M DE LARGURA,SUPERFICIE GRAO DE ARROZ,COM 3,00MM DE ESPESSURA,COLOCADO COM COLA SOBRE BASE EXISTENTE.FORNECIMENTO E COLOCACAO</t>
  </si>
  <si>
    <t xml:space="preserve">13.415.0011-A</t>
  </si>
  <si>
    <t xml:space="preserve">13.415.0015-0</t>
  </si>
  <si>
    <t xml:space="preserve">RODAPE DE BORRACHA SINTETICA,SBR,PRETO,COM 7X0,3CM, TEXTURADA SUPERFICIE LISA,COLOCADO COM COLA SOBRE PAREDE EMBOCADA.FORNECIMENTO E COLOCACAO</t>
  </si>
  <si>
    <t xml:space="preserve">13.415.0015-A</t>
  </si>
  <si>
    <t xml:space="preserve">13.415.0020-0</t>
  </si>
  <si>
    <t xml:space="preserve">DEGRAU DE ESCADA DE BORRACHA SINTETICA,SBR,PRETO,ESPELHO COM20CM,PISO COM 30CM,TEXTURA DA SUPERFICIE PASTILHADA,COLOCADO COM COLA SOBRE BASE EXISTENTE.FORNECIMENTO E COLOCACAO</t>
  </si>
  <si>
    <t xml:space="preserve">13.415.0020-A</t>
  </si>
  <si>
    <t xml:space="preserve">13.416.0010-0</t>
  </si>
  <si>
    <t xml:space="preserve">PISO TATIL DE BORRACHA,DIRECIONAL,PARA PESSOAS COM NECESSIDADES ESPECIFICAS,25X25CM,ESPESSURA DE 5MM,NA COR PRETA,COLADOSOBRE BASE EXISTENTE.FORNECIMENTO E COLOCACAO</t>
  </si>
  <si>
    <t xml:space="preserve">13.416.0010-A</t>
  </si>
  <si>
    <t xml:space="preserve">13.416.0015-0</t>
  </si>
  <si>
    <t xml:space="preserve">PISO TATIL DE BORRACHA,ALERTA,PARA PESSOAS COM NECESSIDADESESPECIFICAS,25X25CM, ESPESSURA DE 5MM, NA COR PRETA, COLADOSOBRE BASE EXISTENTE.FORNECIMENTO E COLOCACAO</t>
  </si>
  <si>
    <t xml:space="preserve">13.416.0015-A</t>
  </si>
  <si>
    <t xml:space="preserve">13.440.0015-0</t>
  </si>
  <si>
    <t xml:space="preserve">REVESTIMENTO PISO SINTETICO,PISTA ATLETISMO,MOLD."IN LOCO",CAMADA MANTA PRE-FABR.PARTICULAS BORR.SBR AGLUTINADAS POLIURETANO ESPECIAL MDI,FIXADA CONTRAPISO EXISTENTE,ADESIVO POLIURETANO BICOMPONENTE E ADICIONADO UMA CAMADA SUPERIOR LIQUIDOAUTONIVELANTE RESINA POLIURETANO BICOMPONENTE C/GRANULOS FINOS EPDM APLICADOS SPRAY SUPERF.FINAL S/EMENDA,ESP.MEDIA 13MM</t>
  </si>
  <si>
    <t xml:space="preserve">13.440.0015-A</t>
  </si>
  <si>
    <t xml:space="preserve">13.440.0025-0</t>
  </si>
  <si>
    <t xml:space="preserve">REVESTIMENTO PISO SINT.,PISTA ATLETISMO,MOLD."IN LOCO",CAMADA MANTA PRE-FABR.PARTICULAS BORR.SBR AGLUTINADAS POLIURETANOESPECIAL MDI,FIXADA CONTRAPISO EXISTENTE,ADESIVO POLIURETANOBICOMPONENTE E ADICIONADO UMA CAMADA SUPERIOR RESINA POLIURETANO BICOMPONENTE AUTONIVELANTE ESPECIAL,RECOBERTA C/CAMADAGRANULOS BORR.ESPECIAL EPDM ALTA RESIST.USO,ESP.MEDIA 14MM</t>
  </si>
  <si>
    <t xml:space="preserve">13.440.0025-A</t>
  </si>
  <si>
    <t xml:space="preserve">13.440.0030-0</t>
  </si>
  <si>
    <t xml:space="preserve">REVESTIMENTO DE PISO DE BORRACHA ESPECIAL SBR E GRANULOS DEBORRACHA EPDM,AGLUTINADAS C/POLIURETANO MDI,DE ALTO IMPACTO,PARA ACADEMIAS E AFINS,COLADO SOBRE CONTRAPISO EXISTENTE COMADESIVO DE POLIURETANO BICOMPONENTE A PROVA D`AGUA,COM ESPESSURA MEDIA DE 6MM</t>
  </si>
  <si>
    <t xml:space="preserve">13.440.0030-A</t>
  </si>
  <si>
    <t xml:space="preserve">13.440.0035-0</t>
  </si>
  <si>
    <t xml:space="preserve">REVESTIMENTO DE PISO SINTETICO EM MANTA PRE-FABRICADA,PARA TREINAMENTOS E COMPETICOES NAO OFICIAIS DE ATLETISMO,COMPOSTADE PARTICULAS SELECIONADAS DE BORRACHA SBR E GRANULOS DE ESPUMA DE POLIURETANO,AGLUTINADAS COM POLIURETANO MDI,PODENDOSER DISPOSTOS SOLTOS OU COLADOS AO CONTRAPISO EXISTENTE COMESPESSURA CONSTANTE DE 10MM</t>
  </si>
  <si>
    <t xml:space="preserve">13.440.0035-A</t>
  </si>
  <si>
    <t xml:space="preserve">13.460.0015-0</t>
  </si>
  <si>
    <t xml:space="preserve">PISO ELEVADO EM PLACAS METALICAS PREENCHIDAS INTERNAMENTE COM CONCRETO CELULAR,REVESTIDO COM LAMINADO MELAMINICO,MEDINDOAPROXIMADAMENTE (60X60X3)CM,PARA AREAS INTERNAS OU EXTERNAS,APOIADO EM PEDESTAIS TELESCOPICOS REGULAVEIS,SOBRE BASE COMLONGARINAS DE ALUMINIO OU ACO GALVANIZADO,COM ALTURA DE APROXIMADAMENTE 30CM.FORNECIMENTO E COLOCACAO</t>
  </si>
  <si>
    <t xml:space="preserve">13.460.0015-A</t>
  </si>
  <si>
    <t xml:space="preserve">13.460.0025-0</t>
  </si>
  <si>
    <t xml:space="preserve">PISO ELEVADO EM PLACAS DE ARDOSIA,SEM POLIMENTO,SEM REVESTIMENTO,MEDINDO APROXIMADAMENTE (60X60X2)CM,PARA AREAS INTERNASOU EXTERNAS,APOIADO EM PEDESTAIS REGULAVEIS DE POLIPROPILENO OU PVC DE ALTA RESISTENCIA,SEM LONGARINAS,COM ALTURA DE APROXIMADAMENTE 30CM.FORNECIMENTO E COLOCACAO</t>
  </si>
  <si>
    <t xml:space="preserve">13.460.0025-A</t>
  </si>
  <si>
    <t xml:space="preserve">13.460.0030-0</t>
  </si>
  <si>
    <t xml:space="preserve">PISO ELEVADO PLACAS MODULARES,PRE-FABRICADAS CONCRETO C/REFORCO ESTRUTURAL,LIXADO,MONOCOLOR TONS DE CINZA,MED.APROX.(60X60)CM,ESP.ENTRE 3CM E 4CM,P/CIRCULACAO PEDESTRES E PEQUENASCARGAS ROLANTES (CADEIRA DE RODAS E BICICLETA),APOIADO EM PEDESTAIS REGULAVEIS DE POLIPROPILENO OU PVC ALTA RESISTENCIA,SEM LONGARINAS,C/ALTURA APROX.30CM.FORNECIMENTO E COLOCACAO</t>
  </si>
  <si>
    <t xml:space="preserve">13.460.0030-A</t>
  </si>
  <si>
    <t xml:space="preserve">13.460.0032-0</t>
  </si>
  <si>
    <t xml:space="preserve">PISO ELEVADO EM PLACAS MODULARES,PRE-FABRICADAS CONCRETO C/REFORCO ESTRUTURAL,POLIDO,MONOCOLOR TONS CINZA,MED.APROX.(60X60)CM,ESP.ENTRE 3CM E 4CM,P/CIRCULACAO DE PEDESTRES E DE PEQUENAS CARGAS ROLANTES (CADEIRA DE RODAS E BICICLETA),APOIADOEM PEDESTAIS REGULAVEIS POLIPROPILENO OU PVC DE ALTA RESISTENCIA,S/LONGARINAS,C/ALT.APROX.30CM.FORNECIMENTO E COLOCACAO</t>
  </si>
  <si>
    <t xml:space="preserve">13.460.0032-A</t>
  </si>
  <si>
    <t xml:space="preserve">13.460.0035-0</t>
  </si>
  <si>
    <t xml:space="preserve">PISO ELEVADO EM PLACAS DE GRANITO CINZA ANDORINHA,MEDINDO APROXIMADAMENTE (50X50X2)CM,PARA CIRCULACAO DE PEDESTRES E DEPEQUENAS CARGAS ROLANTES (CADEIRA DE RODAS E BICICLETA),PARAAREAS INTERNAS OU EXTERNAS,APOIADO EM PEDESTAIS REGULAVEISDE POLIPROPILENO OU PVC DE ALTA RESISTENCIA,SEM LONGARINAS,COM ALTURA DE APROXIMADAMENTE 30CM.FORNECIMENTO E COLOCACAO</t>
  </si>
  <si>
    <t xml:space="preserve">13.460.0035-A</t>
  </si>
  <si>
    <t xml:space="preserve">13.462.0010-0</t>
  </si>
  <si>
    <t xml:space="preserve">PISO DE ALERTA EM PLACAS MARMORIZADAS VIBROPRENSADAS,COM ACABAMENTO RUSTICO,NA COR CINZA,INCLUSIVE CONTRAPISO COM ESPESSURA DE 3CM.FORNECIMENTO E COLOCACAO</t>
  </si>
  <si>
    <t xml:space="preserve">13.462.0010-A</t>
  </si>
  <si>
    <t xml:space="preserve">13.462.0015-0</t>
  </si>
  <si>
    <t xml:space="preserve">PISO DE ALERTA EM PLACAS MARMORIZADAS VIBROPRENSADAS,COM ACABAMENTO RUSTICO,NA COR VERMELHA,INCLUSIVE CONTRAPISO COM ESPESSURA DE 3CM.FORNECIMENTO E COLOCACAO</t>
  </si>
  <si>
    <t xml:space="preserve">13.462.0015-A</t>
  </si>
  <si>
    <t xml:space="preserve">13.462.0020-0</t>
  </si>
  <si>
    <t xml:space="preserve">PISO DE ALERTA EM PLACAS MARMORIADAS VIBRO-PRENSADAS, COM  ACABAMENTO RUSTICO, NA COR CINZA, EXCLUSIVE  CONTRAPISO, COMESPESSURA DE 3CM.FORNECIMENTO E COLOCACAO</t>
  </si>
  <si>
    <t xml:space="preserve">13.462.0020-A</t>
  </si>
  <si>
    <t xml:space="preserve">13.462.0025-0</t>
  </si>
  <si>
    <t xml:space="preserve">PISO DE ALERTA EM PLACAS MARMORIZADAS VIBRO-PRENSADAS,COM ACABAMENTO RUSTICO,NA COR VERMELHA,EXCLUSIVE CONTRAPISO COM ESPESSURA DE 3CM.FORNECIMENTO E COLOCACAO</t>
  </si>
  <si>
    <t xml:space="preserve">13.462.0025-A</t>
  </si>
  <si>
    <t xml:space="preserve">13.468.0010-0</t>
  </si>
  <si>
    <t xml:space="preserve">CAMADA DE ISOLAMENTO EXECUTADA COM BLOCOS DE CONCRETO DE 10X20X40CM, CAPEAMENTO COM ARGAMASSA DE CIMENTO E AREIA, NO TRACO 1:4,ASSENTES COM ARMAGASSA DE CIMENTO E SAIBRO NO TRACO 1:8</t>
  </si>
  <si>
    <t xml:space="preserve">13.468.0010-A</t>
  </si>
  <si>
    <t xml:space="preserve">13.469.0010-0</t>
  </si>
  <si>
    <t xml:space="preserve">CAMADA DE ISOLAMENTO EXECUTADA COM BLOCOS DE CONCRETO CELULAR DE 10X30X60CM,CAPEAMENTO COM ARGAMASSA DE CIMENTO E AREIA,NO TRACO 1:4,ASSENTES COM ARGAMASSA DE CIMENTO E SAIBRO,NO TRACO 1:8</t>
  </si>
  <si>
    <t xml:space="preserve">13.469.0010-A</t>
  </si>
  <si>
    <t xml:space="preserve">14.001.0001-0</t>
  </si>
  <si>
    <t xml:space="preserve">JANELA DE PVC BRANCO,CONFORME ABNT NBR 16851,DE CORRER,DUASFOLHAS MOVEIS,DE (1,20X1,20)M,EXCLUSIVE VIDROS,INCLUSIVE FERRAGENS E ACESSORIOS.FORNECIMENTO E COLOCACAO</t>
  </si>
  <si>
    <t xml:space="preserve">14.001.0001-A</t>
  </si>
  <si>
    <t xml:space="preserve">14.001.0002-0</t>
  </si>
  <si>
    <t xml:space="preserve">JANELA DE PVC BRANCO,CONFORME ABNT NBR 16851,DE CORRER,DUASFOLHAS MOVEIS EM VENEZIANAS E DUAS FOLHAS MOVEIS EM VIDROS,DE (1,60X1,00)M,INCLUSIVE FERRAGENS E ACESSORIOS,EXCLUSIVE VIDROS.FORNECIMENTO E COLOCACAO</t>
  </si>
  <si>
    <t xml:space="preserve">14.001.0002-A</t>
  </si>
  <si>
    <t xml:space="preserve">14.001.0006-0</t>
  </si>
  <si>
    <t xml:space="preserve">JANELA DE PVC BRANCO,CONFORME ABNT NBR 16851,DE CORRER,QUATRO FOLHAS,SENDO DUAS FIXAS E DUAS MOVEIS,DE (2,00X1,20)M,EXCLUSIVE VIDROS,INCLUSIVE FERRAGENS E ACESSORIOS.FORNECIMENTO ECOLOCACAO.</t>
  </si>
  <si>
    <t xml:space="preserve">14.001.0006-A</t>
  </si>
  <si>
    <t xml:space="preserve">14.001.0011-0</t>
  </si>
  <si>
    <t xml:space="preserve">JANELA DE PVC BRANCO,CONFORME ABNT NBR 16851,DE CORRER,QUATRO FOLHAS,SENDO DUAS FIXAS E DUAS MOVEIS,DE (3,20X2,00)M,CONTENDO NA PARTE SUPERIOR BANDEIRA DE QUATRO FOLHAS DE (0,80X0,50)M CADA,SENDO DUAS FIXAS NA PARTE CENTRAL E DUAS DE PROJETAR TIPO MAXIM-AR NAS EXTREMIDADES,EXCLUSIVE VIDROS,INCLUSIVEFERRAGENS E ACESSORIOS.FORNECIMENTO E COLOCACAO</t>
  </si>
  <si>
    <t xml:space="preserve">14.001.0011-A</t>
  </si>
  <si>
    <t xml:space="preserve">14.001.0016-0</t>
  </si>
  <si>
    <t xml:space="preserve">JANELA DE PVC BRANCO,CONFORME ABNT NBR 16851,DE PROJETAR,TIPO MAXIM-AR,COM UMA FOLHA DE (0,80X0,80)M,EXCLUSIVE VIDROS,INCLUSIVE FERRAGENS E ACESSORIOS.FORNECIMENTO E COLOCACAO</t>
  </si>
  <si>
    <t xml:space="preserve">14.001.0016-A</t>
  </si>
  <si>
    <t xml:space="preserve">14.001.0030-0</t>
  </si>
  <si>
    <t xml:space="preserve">PORTA DE PVC BRANCO,CONFORME ABNT NBR 16851,DE ABRIR,UMA FOLHA COM TRAVESSA INTERMEDIARIA,DE (0,80X2,10)M,EXCLUSIVE VIDROS,INCLUSIVE FERRAGENS E ACESSORIOS.FORNECIMENTO E COLOCACAO</t>
  </si>
  <si>
    <t xml:space="preserve">14.001.0030-A</t>
  </si>
  <si>
    <t xml:space="preserve">14.001.0035-0</t>
  </si>
  <si>
    <t xml:space="preserve">PORTA DE PVC BRANCO,CONFORME ABNT NBR 16851,DE ABRIR,UMA FOLHA COM TRAVESSA INTERMEDIARIA,DE (0,70X2,10)M,EXCLUSIVE VIDROS,INCLUSIVE FERRAGENS E ACESSORIOS.FORNECIMENTO E COLOCACAO</t>
  </si>
  <si>
    <t xml:space="preserve">14.001.0035-A</t>
  </si>
  <si>
    <t xml:space="preserve">14.001.0040-0</t>
  </si>
  <si>
    <t xml:space="preserve">PORTA DE PVC BRANCO,CONFORME ABNT NBR 16851,DE ABRIR,UMA FOLHA COM TRAVESSA INTERMEDIARIA,DE (0,60X2,10)M,EXCLUSIVE VIDROS,INCLUSIVE FERRAGENS E ACESSORIOS.FORNECIMENTO E COLOCACAO</t>
  </si>
  <si>
    <t xml:space="preserve">14.001.0040-A</t>
  </si>
  <si>
    <t xml:space="preserve">14.001.0045-0</t>
  </si>
  <si>
    <t xml:space="preserve">PORTA DE PVC BRANCO,CONFORME ABNT NBR 16851,DE CORRER,DUAS FOLHAS MOVEIS COM TRAVESSA INTERMEDIARIA,DE (1,60X2,10)M,EXCLUSIVE VIDROS,INCLUSIVE FERRAGENS E ACESSORIOS.FORNECIMENTO ECOLOCACAO.</t>
  </si>
  <si>
    <t xml:space="preserve">14.001.0045-A</t>
  </si>
  <si>
    <t xml:space="preserve">14.001.0050-0</t>
  </si>
  <si>
    <t xml:space="preserve">PORTA DE PVC BRANCO,CONFORME ABNT NBR 16851,DE CORRER,DUAS FOLHAS MOVEIS COM TRAVESSA INTERMEDIARIA,DE (1,40X2,10)M,EXCLUSIVE VIDROS,INCLUSIVE FERRAGENS E ACESSORIOS.FORNECIMENTO ECOLOCACAO.</t>
  </si>
  <si>
    <t xml:space="preserve">14.001.0050-A</t>
  </si>
  <si>
    <t xml:space="preserve">14.001.0055-0</t>
  </si>
  <si>
    <t xml:space="preserve">PORTA DE PVC BRANCO,CONFORME ABNT NBR 16851,DE CORRER,QUATROFOLHAS COM TRAVESSA INTERMEDIARIA,SENDO DUAS FIXAS E DUAS MOVEIS,DE (2,00X2,10)M,EXCLUSIVE VIDROS,INCLUSIVE FERRAGENS EACESSORIOS.FORNECIMENTO E COLOCACAO</t>
  </si>
  <si>
    <t xml:space="preserve">14.001.0055-A</t>
  </si>
  <si>
    <t xml:space="preserve">14.001.0065-0</t>
  </si>
  <si>
    <t xml:space="preserve">PORTA SANFONADA EM PVC,VAO DE 0,80X2,10M,INCLUSIVE ACESSORIOS(PUXADOR E TRINCOS).FORNECIMENTO E COLOCACAO</t>
  </si>
  <si>
    <t xml:space="preserve">14.001.0065-A</t>
  </si>
  <si>
    <t xml:space="preserve">14.001.0070-0</t>
  </si>
  <si>
    <t xml:space="preserve">PORTA SANFONADA EM PVC,VAO DE 0,60X2,10M.FORNECIMENTO E COLOCACAO</t>
  </si>
  <si>
    <t xml:space="preserve">14.001.0070-A</t>
  </si>
  <si>
    <t xml:space="preserve">14.001.0072-0</t>
  </si>
  <si>
    <t xml:space="preserve">PORTA SANFONADA EM PVC,VAO DE 0,70X2,10M.FORNECIMENTO E COLOCACAO</t>
  </si>
  <si>
    <t xml:space="preserve">14.001.0072-A</t>
  </si>
  <si>
    <t xml:space="preserve">14.001.0076-0</t>
  </si>
  <si>
    <t xml:space="preserve">PORTA SANFONADA EM PVC,VAO DE 1,00X2,10M.FORNECIMENTO E COLOCACAO</t>
  </si>
  <si>
    <t xml:space="preserve">14.001.0076-A</t>
  </si>
  <si>
    <t xml:space="preserve">14.001.0080-0</t>
  </si>
  <si>
    <t xml:space="preserve">PORTA FLEXIVEL DE PVC,TIPO VAI-E-VEM,MEDINDO (1,40MX2,10)M,C/FECHAMENTO AUTOMATICO ATRAVES DE MOLAS HELICOIDAIS SOBREPOSTAS EM EIXO DE ACO,ESTRUTRUTURA METALICA VERTICAL E HORIZONTAL,PVC REFORCADO COR CINZA C/ESP.DE 5MM NAS FOLHAS DA PORTAATE A ALTURA 1,20M E PVC TRANSPARENTE ACIMA DESTA MEDIDA.FORNECIMENTO E COLOCACAO</t>
  </si>
  <si>
    <t xml:space="preserve">14.001.0080-A</t>
  </si>
  <si>
    <t xml:space="preserve">14.001.0085-0</t>
  </si>
  <si>
    <t xml:space="preserve">PORTA EM ABS RIGIDO DE ALTO IMPACTO,TIPO VAI E VEM,MEDINDO (1,80X2,10)M,COM FECHAMENTO POR GRAVIDADE,SEM USO DE MOLAS,VISOR EM POLICARBONATO TRANSPARENTE COM ESPESSURA DE 3MM E PARA-CHOQUE EM ABS NOS DOIS LADOS DE CADA FOLHA,NA COR DA PORTA</t>
  </si>
  <si>
    <t xml:space="preserve">14.001.0085-A</t>
  </si>
  <si>
    <t xml:space="preserve">14.001.0100-0</t>
  </si>
  <si>
    <t xml:space="preserve">VENEZIANA COM ALETAS DE PVC TRANSLUCIDAS E MONTANTES DE ALUMINIO NATURAL.FORNECIMENTO E COLOCACAO</t>
  </si>
  <si>
    <t xml:space="preserve">14.001.0100-A</t>
  </si>
  <si>
    <t xml:space="preserve">14.001.0105-0</t>
  </si>
  <si>
    <t xml:space="preserve">VENEZIANA,COM ALETAS DE FIBERGLASS E MONTANTES DE ALUMINIO NATURAL.FORNECIMENTO E COLOCACAO</t>
  </si>
  <si>
    <t xml:space="preserve">14.001.0105-A</t>
  </si>
  <si>
    <t xml:space="preserve">14.001.0110-0</t>
  </si>
  <si>
    <t xml:space="preserve">VENEZIANA,COM ALETAS DE PVC TRANSLUCIDAS E MONTANTES EM ACOGALVANIZADO.FORNECIMENTO E COLOCACAO</t>
  </si>
  <si>
    <t xml:space="preserve">14.001.0110-A</t>
  </si>
  <si>
    <t xml:space="preserve">14.001.0115-0</t>
  </si>
  <si>
    <t xml:space="preserve">VENEZIANA,COM ALETAS DE FIBERGLASS E MONTANTES EM ACO GALVANIZADO.FORNECIMENTO E COLOCACAO</t>
  </si>
  <si>
    <t xml:space="preserve">14.001.0115-A</t>
  </si>
  <si>
    <t xml:space="preserve">14.001.0120-0</t>
  </si>
  <si>
    <t xml:space="preserve">VENEZIANA,COM ALETAS DE PVC TRANSLUCIDAS E MONTANTES EM ACOPRE-PINTADO.FORNECIMENTO E COLOCACAO</t>
  </si>
  <si>
    <t xml:space="preserve">14.001.0120-A</t>
  </si>
  <si>
    <t xml:space="preserve">14.001.0125-0</t>
  </si>
  <si>
    <t xml:space="preserve">VENEZIANA,COM ALETAS DE FIBERGLASS E MONTANTES EM ACO PRE-PINTADO.FORNECIMENTO E COLOCACAO</t>
  </si>
  <si>
    <t xml:space="preserve">14.001.0125-A</t>
  </si>
  <si>
    <t xml:space="preserve">14.001.0130-0</t>
  </si>
  <si>
    <t xml:space="preserve">VENEZIANA EXTERNA DE ENROLAR,COM ESTEIRAS EM PVC RIGIDO E PERFIS EM FERRO GALVANIZADO,INCLUSIVE FERRAGENS.FORNECIMENTO ECOLOCACAO</t>
  </si>
  <si>
    <t xml:space="preserve">14.001.0130-A</t>
  </si>
  <si>
    <t xml:space="preserve">14.001.0300-0</t>
  </si>
  <si>
    <t xml:space="preserve">PERSIANA VERTICAL EM PVC,LAMINA COM LARGURA DE 89MM.FORNECIMENTO E COLOCACAO</t>
  </si>
  <si>
    <t xml:space="preserve">14.001.0300-A</t>
  </si>
  <si>
    <t xml:space="preserve">14.002.0010-0</t>
  </si>
  <si>
    <t xml:space="preserve">PORTA DE FERRO DE TAMANHO NORMAL, ATE 1,00M DE LARGURA, CONTORNO EM BARRAS DE 1.1/4"X5/16", GUARNICAO EM  CANTONEIRA DE1.1/2"X1/8",INFERIORMENTE,ALMOFADA DE CHAPA Nº16,NOS DOIS LADOS COM 60CM DE ALTURA,NA PARTE SUPERIOR,POSTIGO MOVEL PARAVIDRO,GRADE DE BARRAS DE 5/8",UTILIZANDO DOBRADICAS TIPO GONZO,EXCLUSIVE FECHADURA.FORNECIMENTO E COLOCACAO</t>
  </si>
  <si>
    <t xml:space="preserve">14.002.0010-A</t>
  </si>
  <si>
    <t xml:space="preserve">14.002.0012-0</t>
  </si>
  <si>
    <t xml:space="preserve">PORTA DE FERRO TAMANHO NORMAL,ATE 1.00M LARGURA,CONTORNO EMBARRAS 1.1/4"X5/16",GUARNICAO EM CANTONEIRA 1.1/2"X1/8",INFERIORMENTE,ALMOFADA DE CHAPA Nº16,NOS DOIS LADOS C/60CM DE ALTURA,NA PARTE SUPERIOR,POSTIGO MOVEL P/VIDRO,GRADE DE BARRAS5/8",UTILIZANDO TRES DOBRADICAS DE 3"X4" DE FERRO GALVANIZADO C/PINO,BOLAS E ANEIS LATAO.EXCL.FECHADURA.FORN.E COLOC.</t>
  </si>
  <si>
    <t xml:space="preserve">14.002.0012-A</t>
  </si>
  <si>
    <t xml:space="preserve">14.002.0013-0</t>
  </si>
  <si>
    <t xml:space="preserve">PORTA DE FERRO EM BARRAS HORIZONTAIS DE 1.1/4"X1/4" A CADA 10CM,CONTORNO DO MESMO MATERIAL,REVESTIDA COM CHAPA DE FERROGALVANIZADO Nº16,GUARNICAO EM CANTONEIRA DE 1.1/2"X1/8",COMFECHO PARA CADEADO DE 30MM, EXCLUSIVE ESTE. FORNECIMENTO E COLOCACAO</t>
  </si>
  <si>
    <t xml:space="preserve">14.002.0013-A</t>
  </si>
  <si>
    <t xml:space="preserve">14.002.0014-0</t>
  </si>
  <si>
    <t xml:space="preserve">PORTA DE FERRO EM BARRAS HORIZONTAIS DE 1.1/4"X1/4"A CADA 10CM,CONTORNO DO MESMO MATERIAL, REVESTIDA COM CHAPA DE FERROGALVANIZADO Nº16,COM 60CM DE ALTURA,GUARNICAO EM CANTONEIRADE 1.1/2"X1/8",COM FECHO PARA CADEADO DE 30MM,EXCLUSIVE ESTE.FORNECIMENTO E COLOCACAO</t>
  </si>
  <si>
    <t xml:space="preserve">14.002.0014-A</t>
  </si>
  <si>
    <t xml:space="preserve">14.002.0020-0</t>
  </si>
  <si>
    <t xml:space="preserve">PORTA DE ENROLAR EM CHAPA RAIADA Nº24,COMPLETA,COM GUIAS,EIXOS E MOLAS,COM FECHADURA NO CENTRO E CADEADO DE PISO,INCLUSIVE ESTE.FORNECIMENTO E COLOCACAO</t>
  </si>
  <si>
    <t xml:space="preserve">14.002.0020-A</t>
  </si>
  <si>
    <t xml:space="preserve">14.002.0025-0</t>
  </si>
  <si>
    <t xml:space="preserve">PORTA DE ENROLAR,EM PERFIS DE ACO EM "U",20X20MM,FORMANDO RETANGULOS VAZADOS, CORRENDO EM GUIAS,COM ENROLAMENTO EM EIXOHORIZONTAL SUPERIOR,COMPLETA,FECHAMENTO COM CADEADO DE PISO,INCLUSIVE ESTE.FORNECIMENTO E COLOCACAO</t>
  </si>
  <si>
    <t xml:space="preserve">14.002.0025-A</t>
  </si>
  <si>
    <t xml:space="preserve">14.002.0041-0</t>
  </si>
  <si>
    <t xml:space="preserve">PORTA DE CELA EM BARRAS VERTICAIS DE 1", ESPACADAS DE 10CM,ENTRE EIXOS CORRENDO TRES BARRAS HORIZONTAIS DE 1.3/4"X1/2",CONTORNO DA MESMA BARRA, REVESTIDA DE CHAPA DE FERRO GALVANIZADO Nº12 ATE 60CM DE ALTURA,MARCO EM CANTON.DE 1.3/4"X1/4",FECHO ESPECIAL PARA COLOCACAO DE CADEADO,EXCLUSIVE ESTE,CONFORME PROJETO Nº6004/EMOP.FORNECIMENTO E COLOCACAO</t>
  </si>
  <si>
    <t xml:space="preserve">14.002.0041-A</t>
  </si>
  <si>
    <t xml:space="preserve">14.002.0046-0</t>
  </si>
  <si>
    <t xml:space="preserve">PORTA DE FERRO PARA SUBESTACAO TRANSFORMADORA,COM UMA OU DUAS FOLHAS,QUADRO E MARCO DE BARRAS E CANTONEIRAS,REVESTIDA DECHAPA DE FERRO GALVANIZADO Nº18,COM PAINEL SUPERIOR FECHADOPOR TELA DE ARAME GALVANIZADO Nº10, MALHA DE 2CM, ALTURA DE30CM, INCLUSIVE FECHO PARA COLOCACAO DE CADEADO, EXCLUSIVEESTE.FORNECIMENTO E COLOCACAO</t>
  </si>
  <si>
    <t xml:space="preserve">14.002.0046-A</t>
  </si>
  <si>
    <t xml:space="preserve">14.002.0050-0</t>
  </si>
  <si>
    <t xml:space="preserve">PORTA DE CHAPA DE FERRO GALVANIZADO Nº18 ENQUADRADA EM ESTRUTURA DE TUBOS DE FERRO GALVANIZADO DE 1.1/2",C/2,50 A 3,00MDE ALTURA E AREA DE 6,00 A 9,00M2, EM 2 FOLHAS, INCLUSIVE FECHO PARA COLOCACAO DE CADEADO,EXCLUSIVE ESTE.FORNECIMENTO ECOLOCACAO</t>
  </si>
  <si>
    <t xml:space="preserve">14.002.0050-A</t>
  </si>
  <si>
    <t xml:space="preserve">14.002.0052-0</t>
  </si>
  <si>
    <t xml:space="preserve">PORTINHOLA PARA ALCAPAO,CISTERNA OU CAIXA D'AGUA ELEVADA,EMCHAPA DE FERRO GALVANIZADO Nº16,ATE 0,80M DE ALTURA,COM GUARNICAO E ALCA PARA FECHAMENTO A CADEADO,EXCLUSIVE ESTE.FORNECIMENTO E COLOCACAO</t>
  </si>
  <si>
    <t xml:space="preserve">14.002.0052-A</t>
  </si>
  <si>
    <t xml:space="preserve">14.002.0053-0</t>
  </si>
  <si>
    <t xml:space="preserve">PORTINHOLA DE CHAPA DE FERRO GALVANIZADO Nº16,ATE 0,50M DE ALTURA,COM GUARNICAO EM CANTONEIRA DE 3/4"X1/8" E VISOR DE 20X10CM,COM ALCA PARA FECHAMENTO A CADEADO,EXCLUSIVE ESTE.FORNECIMENTO E COLOCACAO</t>
  </si>
  <si>
    <t xml:space="preserve">14.002.0053-A</t>
  </si>
  <si>
    <t xml:space="preserve">14.002.0054-0</t>
  </si>
  <si>
    <t xml:space="preserve">PORTINHOLA DE FERRO EM BARRA CHATA DE 1.1/4",MEDINDO 0,40X0,90M.FORNECIMENTO E COLOCACAO</t>
  </si>
  <si>
    <t xml:space="preserve">14.002.0054-A</t>
  </si>
  <si>
    <t xml:space="preserve">14.002.0055-0</t>
  </si>
  <si>
    <t xml:space="preserve">PORTA CORTA-FOGO PARA SAIDA DE EMERGENCIA,MEDINDO (90X210X5CM),CLASSE P-60,EM CHAPA DE ACO,TENDO BATENTE DO MESMO MATERIAL,INCLUSIVE 3 PARES DE DOBRADICAS COM MOLA E FECHADURA,CONFORME ABNT NBR 11742.FORNECIMENTO E COLOCACAO</t>
  </si>
  <si>
    <t xml:space="preserve">14.002.0055-A</t>
  </si>
  <si>
    <t xml:space="preserve">14.002.0058-0</t>
  </si>
  <si>
    <t xml:space="preserve">PORTA CORTA-FOGO PARA SAIDA DE EMERGENCIA,MEDINDO (90X210X5)CM,CLASSE P-90,EM CHAPA DE ACO,TENDO BATENTE DO MESMO MATERIAL,INCLUSIVE 3 PARES DE DOBRADICAS COM MOLA E FECHADURA,CONFORME ABNT NBR 11742.FORNECIMENTO E COLOCACAO</t>
  </si>
  <si>
    <t xml:space="preserve">14.002.0058-A</t>
  </si>
  <si>
    <t xml:space="preserve">14.002.0059-0</t>
  </si>
  <si>
    <t xml:space="preserve">PORTA CORTA-FOGO PARA SAIDA DE EMERGENCIA,MEDINDO (90X210X5)CM,CLASSE P-120,EM CHAPA DE ACO,TENDO BATENTE DO MESMO MATERIAL,INCLUSIVE 3 PARES DE DOBRADICAS COM MOLA E FECHADURA,CONFORME ABNT NBR 11742.FORNECIMENTO E COLOCACAO</t>
  </si>
  <si>
    <t xml:space="preserve">14.002.0059-A</t>
  </si>
  <si>
    <t xml:space="preserve">14.002.0062-0</t>
  </si>
  <si>
    <t xml:space="preserve">PORTA CORTA-FOGO, MEDINDO (60X180X5)CM,CLASSE P-60,EM CHAPADE ACO,TENDO BATENTE DO MESMO MATERIAL,INCLUSIVE 3 PARES DEDOBRADICAS COM MOLA E FECHADURA.FORNECIMENTO E COLOCACAO</t>
  </si>
  <si>
    <t xml:space="preserve">14.002.0062-A</t>
  </si>
  <si>
    <t xml:space="preserve">14.002.0064-0</t>
  </si>
  <si>
    <t xml:space="preserve">PORTA CORTA-FOGO,MEDINDO (60X180X5)CM,CLASSE P-90,EM CHAPA DE ACO,TENDO BATENTE DO MESMO MATERIAL,INCLUSIVE 3 PARES DE DOBRADICAS COM MOLA E FECHADURA.FORNECIMENTO E COLOCACAO</t>
  </si>
  <si>
    <t xml:space="preserve">14.002.0064-A</t>
  </si>
  <si>
    <t xml:space="preserve">14.002.0066-0</t>
  </si>
  <si>
    <t xml:space="preserve">PORTA CORTA-FOGO,MEDINDO (60X180X5)CM,CLASSE P-120,EM CHAPADE ACO,TENDO BATENTE DO MESMO MATERIAL,INCLUSIVE 3 PARES DEDOBRADICAS COM MOLA E FECHADURA.FORNECIMENTO E COLOCACAO</t>
  </si>
  <si>
    <t xml:space="preserve">14.002.0066-A</t>
  </si>
  <si>
    <t xml:space="preserve">14.002.0070-0</t>
  </si>
  <si>
    <t xml:space="preserve">PORTAO DE FERRO DE UMA OU DUAS FOLHAS COM ALTURA DE 1,00 A 1,50M E LARGURA DE 1,00 A 3,00M,FORMADO P/BARRAS VERTICAIS DE1.1/4"X1/4",ESPACADAS DE 12,5CM,CONTORNO E MARCOS EM BARRASDE 1.1/4"X3/8",TENDO AO CENTRO UMA FAIXA DE CHAPA DE FERROGALVANIZADO Nº16,DE 20CM DE ALTURA,COM FECHO PARA COLOCACAODE CADEADO,EXCLUSIVE ESTE.FORNECIMENTO E COLOCACAO</t>
  </si>
  <si>
    <t xml:space="preserve">14.002.0070-A</t>
  </si>
  <si>
    <t xml:space="preserve">14.002.0071-0</t>
  </si>
  <si>
    <t xml:space="preserve">PORTAO DE CHAPA DE FERRO GALVANIZADO,COM ESPESSURA DE 0,5MM,COM ALTURA ENTRE 2M E 3M E AREA TOTAL DE 6M2 A 9M2,EXCLUSIVEFECHADURA.FORNECIMENTO E COLOCACAO</t>
  </si>
  <si>
    <t xml:space="preserve">14.002.0071-A</t>
  </si>
  <si>
    <t xml:space="preserve">14.002.0072-0</t>
  </si>
  <si>
    <t xml:space="preserve">PORTAO DE CHAPA DE FERRO COM ESTRUTURA DE BARRAS DE 1.1/4"X5/16",REVESTIDA COM CANTONEIRA DE 3/4"X1/8" E CHAPA GALVANIZADA Nº16,COM GUARNICAO DE CANTONEIRAS DE 1.1/4"X3/16" COM DOBRADICAS TIPO GONZO,EXCLUSIVE FECHADURA.FORNECIMENTO E COLOCACAO</t>
  </si>
  <si>
    <t xml:space="preserve">14.002.0072-A</t>
  </si>
  <si>
    <t xml:space="preserve">14.002.0076-0</t>
  </si>
  <si>
    <t xml:space="preserve">PORTAO DE FERRO DE UMA OU DUAS FOLHAS,EM BARRAS VERTICAIS DE2"X3/8",ESPACADAS DE 10CM E HORIZONTAIS SUPERIOR E INFERIORDO MESMO TIPO,CORRENDO AO CENTRO UMA FAIXA DE CHAPA DE FERRO GALVANIZADO Nº16,DUPLA, CONFORME PROJETO Nº6002/EMOP,EXCLUSIVE FECHADURA.FORNECIMENTO E COLOCACAO</t>
  </si>
  <si>
    <t xml:space="preserve">14.002.0076-A</t>
  </si>
  <si>
    <t xml:space="preserve">14.002.0078-0</t>
  </si>
  <si>
    <t xml:space="preserve">PORTAO DE FERRO DE DUAS FOLHAS,SENDO UMA FIXA,MEDINDO 1,50X2,00M,EM BARRAS DE 2"X3/8",ESPACADAS DE 10CM,CORRENDO TRES FAIXAS DE CHAPA DE FERRO GALVANIZADO Nº16,DUPLAS,CONFORME PROJETO Nº6003/EMOP,EXCLUSIVE FECHADURA.FORNECIMENTO E COLOCACAO</t>
  </si>
  <si>
    <t xml:space="preserve">14.002.0078-A</t>
  </si>
  <si>
    <t xml:space="preserve">14.002.0081-0</t>
  </si>
  <si>
    <t xml:space="preserve">PORTAO DE FERRO, ATE 1,00M DE LARGURA, EM BARRAS DE 1/2", ESPACADAS DE 10CM, ENTRE EIXOS, CONTORNO E MARCO EM BARRAS DE1.1/2"X1/2", COM UMA FAIXA HORIZONTAL EM CHAPA DE FERRO DE1/8" ESPESSURA,EXCLUSIVE FECHADURA.FORNECIMENTO E COLOCACAO</t>
  </si>
  <si>
    <t xml:space="preserve">14.002.0081-A</t>
  </si>
  <si>
    <t xml:space="preserve">14.002.0082-0</t>
  </si>
  <si>
    <t xml:space="preserve">PORTAO DE UMA FOLHA,MEDINDO 1,00X2,00M,EM TELA DE ARAME GALVANIZADO Nº12,MALHA LOSANGO 5CM,FIXADA EM TUBO DE FERRO GALVANIZADO COM DIAMETRO INTERNO DE 2" POR BARRA DE 1"X1/8",FORMANDO QUADROS DE 1,00X1,00M,MONTANTES EM FERRO GALVANIZADO COMDIAMETRO INTERNO DE 2",CHUMBADOS EM BLOCOS DE CONCRETO (EXCLUSIVE ESTES),EXCLUSIVE FECHADURA.FORNECIMENTO E COLOCACAO</t>
  </si>
  <si>
    <t xml:space="preserve">14.002.0082-A</t>
  </si>
  <si>
    <t xml:space="preserve">14.002.0084-0</t>
  </si>
  <si>
    <t xml:space="preserve">PORTAO EM ESTRUTURA DE TUBOS DE FERRO GALVANIZADO DE 1" E 1.1/2",COM DUAS FOLHAS DE ABRIR,FECHAMENTO COM TELA DE ARAME GALVANIZADO Nº12,MALHA 2",EXCLUSIVE FECHADURA.FORNECIMENTO ECOLOCACAO</t>
  </si>
  <si>
    <t xml:space="preserve">14.002.0084-A</t>
  </si>
  <si>
    <t xml:space="preserve">14.002.0085-0</t>
  </si>
  <si>
    <t xml:space="preserve">PORTAO DE FERRO,DUAS FOLHAS,MED.1,52X3,00M CADA,C/1 MONTANTECADA LADO EM TUBO FERRO GALV.3" E ALT.3M SENDO CADA FL.FORMADA POR 4 TUBOS DE FERRO GALV.1.1/4"NA VERT.REFORCADO NA PARTE SUPERIOR E INFERIOR POR 2 BARRAS CHATAS 2"X3/8"NA HORIZONTAL E 1 BARRA CHATA 1"X1/8" INCLINADA,C/FECHADURA SOBREPOR FERRO CROMADO C/CILINDRO,INCL.FECHADURA E PINTURA.FORN.COLOC.</t>
  </si>
  <si>
    <t xml:space="preserve">14.002.0085-A</t>
  </si>
  <si>
    <t xml:space="preserve">14.002.0087-0</t>
  </si>
  <si>
    <t xml:space="preserve">PORTAO EM ESTRUTURA DE TUBOS DE FERRO GALVANIZADO DE 1" E 1.1/2",COM DUAS FOLHAS DE ABRIR, FECHAMENTO EM CHAPA DE FERROGALVANIZADO Nº16,EXCLUSIVE FECHADURA.FORNECIMENTO E COLOCACAO</t>
  </si>
  <si>
    <t xml:space="preserve">14.002.0087-A</t>
  </si>
  <si>
    <t xml:space="preserve">14.002.0088-0</t>
  </si>
  <si>
    <t xml:space="preserve">PORTAO DE FERRO,EM DUAS FOLHAS,MEDINDO 2,10X1,60M CADA UMA,EM BARRAS VERTICAIS EM ACO REDONDO DE 1/2",ESPACADOS DE 15CM,CONTORNO EM BARRA CHATA DE 2"X5/8",INCLUSIVE FECHADURA E PINTURA.FORNECIMENTO E COLOCACAO</t>
  </si>
  <si>
    <t xml:space="preserve">14.002.0088-A</t>
  </si>
  <si>
    <t xml:space="preserve">14.002.0089-0</t>
  </si>
  <si>
    <t xml:space="preserve">PORTAO DE FERRO,EM DUAS FOLHAS,MEDINDO 2,27X2,20M,CADA UMA,EM BARRAS VERTICAIS EM ACO REDONDO DE 3/4",ESPACAMENTO ENTREEIXOS DE 0,12M,CONTORNO EM BARRA ACO DE 2"X1/2",INCLUSIVE FECHADURA E PINTURA.FORNECIMENTO E COLOCACAO</t>
  </si>
  <si>
    <t xml:space="preserve">14.002.0089-A</t>
  </si>
  <si>
    <t xml:space="preserve">14.002.0092-0</t>
  </si>
  <si>
    <t xml:space="preserve">PORTAO DE FERRO,MEDINDO 2,00X2,90M,SENDO 1M FIXO E 1M MOVEL,EM BARRAS VERTICAIS DE FERRO COM DIAMETRO DE 3/4",COM ESPACAMENTO ENTRE EIXOS DE 0,12M,CONTORNO EM BARRAS DE 2"X1/2",INCLUSIVE FECHADURA E PINTURA.FORNECIMENTO E COLOCACAO</t>
  </si>
  <si>
    <t xml:space="preserve">14.002.0092-A</t>
  </si>
  <si>
    <t xml:space="preserve">14.002.0095-0</t>
  </si>
  <si>
    <t xml:space="preserve">PORTAO DE FERRO EM DUAS FOLHAS,MEDINDO 2,27X3,00M,EM BARRASVERTICAIS EM ACO COM DIAMETRO DE 3/4", ESPACAMENTO ENTRE EIXOS DE 0,12M,CONTORNO EM BARRA CHATA DE ACO DE 2"X1/2",INCLUSIVE FECHADURA E PINTURA.FORNECIMENTO E COLOCACAO</t>
  </si>
  <si>
    <t xml:space="preserve">14.002.0095-A</t>
  </si>
  <si>
    <t xml:space="preserve">14.002.0096-0</t>
  </si>
  <si>
    <t xml:space="preserve">PORTAO EM DUAS FOLHAS,MEDINDO 3,00X1,20M,CONSTITUINDO-SE DEDOIS QUADROS COM DOIS TRAVAMENTOS HORIZONTAIS EM TUBO DE FERRO GALVANIZADO DE 4",FIXADOS EM MONTANTES DO MESMO MATERIAL,EXCLUSIVE FECHADURA E PINTURA.FORNECIMENTO E COLOCACAO</t>
  </si>
  <si>
    <t xml:space="preserve">14.002.0096-A</t>
  </si>
  <si>
    <t xml:space="preserve">14.002.0097-0</t>
  </si>
  <si>
    <t xml:space="preserve">PORTAO DE FERRO,MEDINDO 4,00X3,30M,CONSTRUIDOS EM TUBOS DE FERRO GALVANIZADO COM COSTURA DE 2.1/2",ESPACADOS A CADA 13CM(ESPACO LIVRE),2 FOLHAS CONTENDO 2 DIAGONAIS DE BARRA CHATADE 2"X1/4",TERMINADOS NA PARTE SUPERIOR E INFERIOR POR BARRACHATA DE 3"X1/4",EXCLUSIVE FECHADURA.FORNECIMENTO E COLOCACAO</t>
  </si>
  <si>
    <t xml:space="preserve">14.002.0097-A</t>
  </si>
  <si>
    <t xml:space="preserve">14.002.0098-0</t>
  </si>
  <si>
    <t xml:space="preserve">PORTAO DE FERRO,DUAS FOLHAS,MEDINDO 4,30X2,73M,C/QUATRO BARRAS QUADRADAS HORIZONTAIS E DUAS BARRAS VERTICAIS NOS EXTREMOS DE CADA FOLHA,TODAS C/1.1/2"X1.1/2",ENTRE OS MONTANTES EXTREMOS DE CADA FOLHA ONZE BARRAS DE 3/4" EQUIDISTANTES,NO TERCO INFERIOR DE CADA FOLHA BARRAS CHATAS 3/4"X1/2" DOBRADAS NO FORMATO "S",INCL.PINTURA E FECHADURA.FORNECIMENTO E COLOC.</t>
  </si>
  <si>
    <t xml:space="preserve">14.002.0098-A</t>
  </si>
  <si>
    <t xml:space="preserve">14.002.0099-0</t>
  </si>
  <si>
    <t xml:space="preserve">PORTAO FERRO,MED.5,87X2,08M,C/2 FLS.FIXAS 1,10X1,98M CADA,FORMADAS QUADRO FERRO GALV.2",2 VERT.E 4 HORIZ.,7 BARRAS VERT.E 2 INCLINADAS 1"X1/4" E 2 FLS.ABRIR 1,61X1,98M CADA,FOMADASQUADRO FERRO GALV.2",2 VERT.E 4 HORIZ.E 14 BARRAS VERT.E 2INCLINADAS 1"X1/4",C/4 MONTANTES FERRO GALV.3" C/ENCH.CONCR.E CHUMB.CINTA CONCR.EXCL.ESTA,INCL.FECH.E PINT.FORN.COLOC.</t>
  </si>
  <si>
    <t xml:space="preserve">14.002.0099-A</t>
  </si>
  <si>
    <t xml:space="preserve">14.002.0100-0</t>
  </si>
  <si>
    <t xml:space="preserve">PORTAO ABRIR DE UMA OU DUAS FLS.,GRADIL METAL.,EXECUT.PAINELACO GALV.(GRAMATURA MIN.40G/M2),MALHA RETANG.(200X50)MM E FIO ACO BITOLA MIN.4,3MM,MONT.INTERMEDIARIOS ACO GALV.(60X40)MM,EXTREMIDADES DIM.MIN.(80X80)MM ENGASTADOS BASE CONCRETO (EXCL.ESTA),PINT.ELETROSTATICA ESP.MIN.100 MICRAS,CORES VERDEOU BRANCA,INCL.TRINCO,FERROLHO E DOBRADICAS.FORN.E COLOC.</t>
  </si>
  <si>
    <t xml:space="preserve">14.002.0100-A</t>
  </si>
  <si>
    <t xml:space="preserve">14.002.0101-0</t>
  </si>
  <si>
    <t xml:space="preserve">PORTAO ABRIR UMA OU DUAS FLS.EM GRADIL METAL.,RESIST.AMBIENTES AGRESSIVOS,EXECUT.PAINEL ACO GALV.(GRAMATURA MIN.40G/M2),MALHA RETANG.(200X50)MM E FIO ACO BITOLA MIN.4,3MM,MONT.INTERMED.ACO GALV.(60X40)MM,EXTREM.MONT.DIM.MIN.(80X80)MM ENGASTADO BASE CONCR.(EXCL.ESTA),PINT.NAVAL,ESP.MIN.300 MICRAS,NASCORES VERDE OU BRANCA,INCL.TRINCO,FERROLHO,DOBR.FORN.COLOC.</t>
  </si>
  <si>
    <t xml:space="preserve">14.002.0101-A</t>
  </si>
  <si>
    <t xml:space="preserve">14.002.0102-0</t>
  </si>
  <si>
    <t xml:space="preserve">PORTAO CORRER UMA OU DUAS FLS.,EM GRADIL METAL.,EXECUT.PAINEL ACO GALV.(GRAMATURA MIN.40G/M2),MALHA RETANG.(200X50)MM EFIO ACO BITOLA MIN.4,3MM,MONT.INTERMED.ACO GALV.(60X40)MM,EXTREMIDADES MONT.DIM.MIN.(80X80)MM ENGASTADOS BASE CONCR.(EXCL.ESTA),PINT.ELETROSTATICA,ESP.MIN.100 MICRAS,NAS CORES VERDE OU BRANCA,INCL.TRINCO,TRILHO E ROLDANAS.FORN.E COLOC.</t>
  </si>
  <si>
    <t xml:space="preserve">14.002.0102-A</t>
  </si>
  <si>
    <t xml:space="preserve">14.002.0103-0</t>
  </si>
  <si>
    <t xml:space="preserve">PORTAO CORRER UMA OU DUAS FLS.,GRADIL METAL.RESIST.AMBIENTESAGRESSIVOS,EXECT.PAINEL ACO GALV.(GRAMATURA MIN.40G/M2),MALHA RETANG.(200X50)MM,FIO ACO BITOLA MIN.4,3MM,MONT.INTERMEDIARIOS ACO GALV.(60X40)MM,EXTREM.MONT.DIM.MIN.(80X80)MM ENGASTADOS BASE CONCR.(EXCL.ESTA),PINT.NAVAL,ESP.MIN.300 MICRAS,CORES VERDE/BRANCA,INCL.TRINCO,TRILHO E ROLDANA.FORN.E COLOC.</t>
  </si>
  <si>
    <t xml:space="preserve">14.002.0103-A</t>
  </si>
  <si>
    <t xml:space="preserve">14.002.0105-0</t>
  </si>
  <si>
    <t xml:space="preserve">BASCULANTE DE FERRO DE 0,50X0,30M EM CANTONEIRA DE 3/4"X1/8",COM UMA BASCULA EM CANTONEIRA DE 5/8"X1/8",COM ALAVANCA DECOMANDO COM PUNHO CROMADO.FORNECIMENTO E COLOCACAO</t>
  </si>
  <si>
    <t xml:space="preserve">14.002.0105-A</t>
  </si>
  <si>
    <t xml:space="preserve">14.002.0108-0</t>
  </si>
  <si>
    <t xml:space="preserve">BASCULANTE DE FERRO DE 0,50X0,50M EM CANTONEIRA DE 3/4"X1/8",COM UMA BASCULA EM CANTONEIRA DE 5/8"X1/8",COM ALAVANCA DECOMANDO COM PUNHO CROMADO.FORNECIMENTO E COLOCACAO</t>
  </si>
  <si>
    <t xml:space="preserve">14.002.0108-A</t>
  </si>
  <si>
    <t xml:space="preserve">14.002.0110-0</t>
  </si>
  <si>
    <t xml:space="preserve">BASCULANTE DE FERRO EM CAIXILHO DE CANTONEIRA DE 7/8" OU 3/4", PARA AREA MAIOR QUE 0,50M2 E MENOR QUE 3,75M2,EM UM, DOISOU TRES MODULOS, BASCULAS DE CANTONEIRA DE 3/4" OU 5/8",ALAVANCA COM PUNHO CROMADO.FORNECIMENTO E COLOCACAO</t>
  </si>
  <si>
    <t xml:space="preserve">14.002.0110-A</t>
  </si>
  <si>
    <t xml:space="preserve">14.002.0113-0</t>
  </si>
  <si>
    <t xml:space="preserve">JANELA COM 4 MODULOS DE BASCULANTES DE FERRO,DISPOSTOS HORIZONTALMENTE,ENQUADRADOS EM ESTRUTURA DE MADEIRA DE LEI,SENDOOS MODULOS FORMADOS POR ELEMENTOS DE 75X150CM,COM 8 BASCULAS,CAIXILHOS DE CANTONEIRA DE 7/8"X1/8",BASCULAS DE 3/4"X1/2"E FIXADOS EM QUADROS DE MADEIRA DE LEI COM 5X10CM DE SECAO,EXCLUSIVE PEITORIL.FORNECIMENTO E COLOCACAO</t>
  </si>
  <si>
    <t xml:space="preserve">14.002.0113-A</t>
  </si>
  <si>
    <t xml:space="preserve">14.002.0120-0</t>
  </si>
  <si>
    <t xml:space="preserve">JANELA BASCULANTE EM FERRO CONFECCIONADO EM CANTONEIRA DE ACO TIPO "L" DE 3/4"X3/4"X1/8",PERFIL "T" DE 3/4"X1/8",FIXADOEM CONTRAMARCO METALICO TIPO "U" DE 1"X3",MARCO EM DUPLO PERFIL "U" DE 1/2"X3",BATENTES EM BARRA CHATA DE 1/2"X1/8",INCLUINDO ALAVANCA CROMADA E PINTURA COM PRIMER ANTICORROSIVO,EXCLUSIVE PINTURA E VIDROS DE 6MM.FORNECIMENTO E COLOCACAO</t>
  </si>
  <si>
    <t xml:space="preserve">14.002.0120-A</t>
  </si>
  <si>
    <t xml:space="preserve">14.002.0125-0</t>
  </si>
  <si>
    <t xml:space="preserve">GRADE EM TUBO DE FERRO GALVANIZADO DE 4" EM MODULOS DE(3,00X1,20)M,CONSTITUINDO-SE CADA MODULO POR 2 MONTANTES DE 1,20MDE ALTURA E 2 TRAVAMENTOS HORIZONTAIS COM 3M.FORNECIMENTO ECOLOCACAO</t>
  </si>
  <si>
    <t xml:space="preserve">14.002.0125-A</t>
  </si>
  <si>
    <t xml:space="preserve">14.002.0131-0</t>
  </si>
  <si>
    <t xml:space="preserve">GRADE PANTOGRAFICA DE FERRO PARA JANELAS OU PORTAS,EM PERFIS"U" DE 3/4",COM ALTURA ATE 2,20M,CORRENDO SOBRE CANALETAS EGUIAS,COM FECHO PARA COLOCACAO DE CADEADO,EXCLUSIVE ESTE.FORNECIMENTO E COLOCACAO</t>
  </si>
  <si>
    <t xml:space="preserve">14.002.0131-A</t>
  </si>
  <si>
    <t xml:space="preserve">14.002.0132-0</t>
  </si>
  <si>
    <t xml:space="preserve">GRADE DE FERRO COM MONTANTES DE BARRAS CHATAS DE  2"X3/8" ACADA 2,00M E BARRAS CHATAS DE 1.1/2"X3/8" A CADA 10CM, INTERCALADAS POR PEQUENAS BARRAS CHATAS DE 1.1/2"X3/8" A CADA 5CM,EXCLUSIVE BALDRAME DE CONCRETO.FORNECIMENTO E COLOCACAO</t>
  </si>
  <si>
    <t xml:space="preserve">14.002.0132-A</t>
  </si>
  <si>
    <t xml:space="preserve">14.002.0133-0</t>
  </si>
  <si>
    <t xml:space="preserve">GRADE DE FERRO FORMADA DE BARRAS VERTICAIS DE 1.1/2"X3/8" ACADA 10CM,QUATRO BARRAS HORIZONTAIS DE 2"X3/8" CHUMBADAS NOVAO,SENDO DUAS DAS EXTREMIDADES E DUAS DIVIDINDO A GRADE EM3 PARTES IGUAIS,COM MONTANTES DE 1.1/2"X1.1/2" A CADA 2,00MCHUMBADAS POR BAIXO E POR CIMA DA GRADE.FORNECIMENTO E COLOCACAO</t>
  </si>
  <si>
    <t xml:space="preserve">14.002.0133-A</t>
  </si>
  <si>
    <t xml:space="preserve">14.002.0134-0</t>
  </si>
  <si>
    <t xml:space="preserve">GRADE DE FERRO ARTICULADA PARA PROTECAO DE ESCADA,EXECUTADAEM VERGALHOES DE 3/8" E CONTORNO EM CANTONEIRA DE 1".FORNECIMENTO E COLOCACAO</t>
  </si>
  <si>
    <t xml:space="preserve">14.002.0134-A</t>
  </si>
  <si>
    <t xml:space="preserve">14.002.0155-0</t>
  </si>
  <si>
    <t xml:space="preserve">GRADE DE FERRO,ALTURA DE 1,20M,EM BARRAS VERTICAIS QUADRADASDE 5/8" E ESPACADAS DE 12,5CM,CENTRO A CENTRO, SOLDADAS EMDUAS BARRAS,SUPERIOR E INFERIOR DE 1.1/2"X1/4", MONTANTES ACADA 1,50M EM BARRAS DE 1.1/2"X3/8".FORNECIMENTO E COLOCACAO</t>
  </si>
  <si>
    <t xml:space="preserve">14.002.0155-A</t>
  </si>
  <si>
    <t xml:space="preserve">14.002.0156-0</t>
  </si>
  <si>
    <t xml:space="preserve">GRADE DE FECHAMENTO,ALTURA DE 1,50M,EXECUTADA COM CHAPA EXPANDIDA DE ACO CARBONO GALVANIZADO,DE 1,50X1,93M COM ESPESSURA3/16",FIXADA SOBRE MONTANTES DE TUBO DE FERRO GALVANIZADO DE DIAMETRO 1.1/2" A CADA 2,00M,COM CARAPUCAS DO MESMO MATERIAL,SENDO A GRADE SOLDADA NOS DOIS LADOS,EXCLUSIVE MATERIAL DE CONCRETAGEM DOS TUBOS.FORNECIMENTO E COLOCACAO</t>
  </si>
  <si>
    <t xml:space="preserve">14.002.0156-A</t>
  </si>
  <si>
    <t xml:space="preserve">14.002.0158-0</t>
  </si>
  <si>
    <t xml:space="preserve">GRADE PARA SOLARIO DE PRISAO,EM BARRAS DE ACO 1020 DE D=1" ACADA 0,075M,SOLDADAS EM PERFIL I DE 4"X2.5/8"(ALMA 1CM),PROTEGIDA POR TELA DE ARAME GALVANIZADO,FIO 12,MALHA DE 1",TAMBEM SOLDADA SOBRE A GRADE.FORNECIMENTO E COLOCACAO</t>
  </si>
  <si>
    <t xml:space="preserve">14.002.0158-A</t>
  </si>
  <si>
    <t xml:space="preserve">14.002.0161-0</t>
  </si>
  <si>
    <t xml:space="preserve">GRADE PARA PRISAO EM BARRAS VERTICAIS DE 1",ESPACADAS A CADA10CM,ENTRE EIXOS,E HORIZONTAIS DE 1.3/4"X1/2" A CADA 50CM,SENDO O CONTORNO DO MESMO MATERIAL.FORNECIMENTO E COLOCACAO</t>
  </si>
  <si>
    <t xml:space="preserve">14.002.0161-A</t>
  </si>
  <si>
    <t xml:space="preserve">14.002.0162-0</t>
  </si>
  <si>
    <t xml:space="preserve">GRADE PARA PROTECAO DE SUBESTACAO ELETRICA OU EQUIVALENTE,EMTELA DE ARAME GALVANIZADO Nº12,MALHA DE 1",FORMANDO QUADROSCONTORNADOS POR CANTONEIRAS DE FERRO DE 3/4"X3/4"X1/8",FIXADOS EM MONTANTES DE TUBOS GALVANIZADOS COM DIAMETRO DE 2".FORNECIMENTO E COLOCACAO</t>
  </si>
  <si>
    <t xml:space="preserve">14.002.0162-A</t>
  </si>
  <si>
    <t xml:space="preserve">14.002.0166-0</t>
  </si>
  <si>
    <t xml:space="preserve">GRADE DE ACO COM BARRAS REDONDAS DE 3/4" NA VERTICAL,ESPACADAS DE 10CM,FIXADAS EM BARRAS CHATAS DE 2"X3/8".FORNECIMENTOE COLOCACAO</t>
  </si>
  <si>
    <t xml:space="preserve">14.002.0166-A</t>
  </si>
  <si>
    <t xml:space="preserve">14.002.0180-0</t>
  </si>
  <si>
    <t xml:space="preserve">GRADIL EM BARRAS DE ACO C/DIAMETRO DE 1/2", ESPACADOS 15CM,MONTANTES EM ACO REDONDO 2" E 2 BARRAS  CHATAS DE (2"X5/8")HORIZONTAIS,TENDO 2,50M DE LARGURA E 1,60M DE ALTURA,INCLUSIVE PINTURA.FORNECIMENTO E COLOCACAO</t>
  </si>
  <si>
    <t xml:space="preserve">14.002.0180-A</t>
  </si>
  <si>
    <t xml:space="preserve">14.002.0182-0</t>
  </si>
  <si>
    <t xml:space="preserve">GRADIL EM BARRAS DE ACO COM DIAMETRO DE 3/4",FORMANDO MODULOS DE 2,00M,COM 1,80M DE ALTURA.INCLUSIVE PINTURA.FORNECIMENTO E COLOCACAO</t>
  </si>
  <si>
    <t xml:space="preserve">14.002.0182-A</t>
  </si>
  <si>
    <t xml:space="preserve">14.002.0184-0</t>
  </si>
  <si>
    <t xml:space="preserve">GRADIL EM BARRAS DE ACO DE 3/4",ESPACADAS DE 12CM,MONTANTESEM BARRA QUADRADA DE 2" E 2 BARRAS CHATAS DE 2"X1/2" HORIZONTAIS,TENDO 2M DE LARGURA E 1,35M DE ALTURA,INCLUSIVE PINTURA.FORNECIMENTO E COLOCACAO</t>
  </si>
  <si>
    <t xml:space="preserve">14.002.0184-A</t>
  </si>
  <si>
    <t xml:space="preserve">14.002.0186-0</t>
  </si>
  <si>
    <t xml:space="preserve">GRADIL DE FERRO,ALTURA DE 0,85M,COM MONTANTES A CADA 1,30M EM BARRAS VERTICAIS QUADRADAS DE 1"X1",FIXADAS EM BLOCOS DE CONCRETO DE 0,20X0,20X0,20M,SOLDADAS EM 2 BARRAS HORIZONTAIS,SUPERIOR E INFERIOR,DE 1.1/2"X3/8",INCLUSIVE PINTURA.FORNECIMENTO E COLOCACAO</t>
  </si>
  <si>
    <t xml:space="preserve">14.002.0186-A</t>
  </si>
  <si>
    <t xml:space="preserve">14.002.0187-0</t>
  </si>
  <si>
    <t xml:space="preserve">GRADIL DE FERRO,ALTURA DE 1,20M,EM BARRAS VERTICAIS QUADRADAS DE 5/8" E ESPACADAS DE 12,50CM, SOLDADAS EM DUAS BARRAS,SUPERIOR E INFERIOR DE 1.1/2"X1/4",MONTANTES A CADA 1,50M EM BARRAS DE 1.1/2"X3/8",INCLUSIVE PINTURA.FORNECIMENTO E COLOCACAO</t>
  </si>
  <si>
    <t xml:space="preserve">14.002.0187-A</t>
  </si>
  <si>
    <t xml:space="preserve">14.002.0188-0</t>
  </si>
  <si>
    <t xml:space="preserve">GRADIL EM TUBO DE FERRO GALVANIZADO COM COSTURA DE 1.1/4",COM ALTURA UTIL DE 2,00M,ESPACADOS DE 17CM DE CENTRO A CENTROE CHUMBADOS EM CINTA DE CONCRETO,EXCLUSIVE ESTA,BARRA CHATADE 1.1/2"X3/8",FIXADA NA EXTREMIDADE SUPERIOR DOS TUBOS E NOALINHAMENTO DOS TUBOS DE FERRO LISO DE 3/8",COM 10CM DE ALTURA,INCLUSIVE PINTURA.FORNECIMENTO E COLOCACAO</t>
  </si>
  <si>
    <t xml:space="preserve">14.002.0188-A</t>
  </si>
  <si>
    <t xml:space="preserve">14.002.0189-0</t>
  </si>
  <si>
    <t xml:space="preserve">GRADIL EM TUBO DE FERRO GALVANIZADO COM COSTURA DE 2.1/2",COM ALTURA UTIL DE 3,30M,ESPACADOS DE 13CM,CHUMBADOS EM CINTADE CONCRETO (EXCLUSIVE ESTA),SENDO O CONJUNTO TERMINADO NA PARTE SUPERIOR POR BARRA CHATA DE 3"X1/4" E PONTALETES DE PROTECAO DE FERRO COM DIAMETRO DE 1/2" E 10CM DE COMPRIMENTO,ESPACADOS DE 19CM.FORNECIMENTO E COLOCACAO</t>
  </si>
  <si>
    <t xml:space="preserve">14.002.0189-A</t>
  </si>
  <si>
    <t xml:space="preserve">14.002.0191-0</t>
  </si>
  <si>
    <t xml:space="preserve">GRADIL DE FERRO EM MODULOS DE 1,13M DE COMPRIMENTO COM ALTURA DE 1,00M,TENDO 9 BARRAS QUADRADAS DE 3/8" ESPACADOS DE 12CM EIXO A EIXO,MONTANTES EM BARRA CHATAS DE 2"X3/4" E 2 BARRAS HORIZONTAIS DE 3"X3/8" DISTANCIADAS DE 95CM,CHUMBADOS SOBRE O BLOCO DE CONCRETO (EXCLUSIVE ESTE),INCLUSIVE PINTURA.FORNECIMENTO E COLOCACAO</t>
  </si>
  <si>
    <t xml:space="preserve">14.002.0191-A</t>
  </si>
  <si>
    <t xml:space="preserve">14.002.0192-0</t>
  </si>
  <si>
    <t xml:space="preserve">GRADIL DE FERRO EM MODULOS DE 2,24M DE COMPRIMENTO COM ALTURA DE 1,20M, TENDO 14 FERROS REDONDOS DE 1/2" ESPACADOS 14CMEIXO A EIXO,MONTANTES DUPLOS DE BARRAS CHATAS 1.1/2"X1/2" E2 BARRAS HORIZONTAIS DE 1.1/2"X3/8" DISTANCIADAS DE 85CM,CHUMBADOS SOBRE MURETA,CORDAO OU BLOCO DE CONCRETO,EXCLUSIVE ESTES,INCLUSIVE PINTURA.FORNECIMENTO E COLOCACAO</t>
  </si>
  <si>
    <t xml:space="preserve">14.002.0192-A</t>
  </si>
  <si>
    <t xml:space="preserve">14.002.0193-0</t>
  </si>
  <si>
    <t xml:space="preserve">GRADIL DE FERRO EM MODULOS DE 2,80M DE LARGURA COM ALTURA DE1,50M,14 BARRAS VERTICAIS DE 1.1/4" EQUIDISTANTES,2 BARRASCHATAS HORIZONTAIS DE 2.1/2"X5/8",ESTAS SOLDADAS NO MONTANTE,EXCLUSIVE ESTE,EM CADA BARRA VERTICAL SERA COLOCADA 1 PONTADE LANCA E 4 ANUETOS,INCLUSIVE PINTURA.FORNECIMENTO E COLOCACAO</t>
  </si>
  <si>
    <t xml:space="preserve">14.002.0193-A</t>
  </si>
  <si>
    <t xml:space="preserve">14.002.0194-0</t>
  </si>
  <si>
    <t xml:space="preserve">GRADIL DE FERRO EM MODULOS 2,44M DE LARGURA COM ALTURA 2,32M,15 BARRAS VERTICAIS 3/4" EQUIDISTANTES,UM MONTANTE DE FERROGALVANIZADO 3" E BARRAS CHATAS HORIZONTAIS 1.1/2"X1/2",EM CADA BARRA VERTICAL 3/4" SERA COLOCADA 1 LANCA E ANUETOS E SOBRE O MONTANTE UMA PINHA,ESTE MONTANTE SERA CHUMBADO EM CINTA DE CONCRETO (EXCL.ESTA),INCLUSIVE PINTURA.FORN.E COLOCACAO</t>
  </si>
  <si>
    <t xml:space="preserve">14.002.0194-A</t>
  </si>
  <si>
    <t xml:space="preserve">14.002.0195-0</t>
  </si>
  <si>
    <t xml:space="preserve">GRADIL DE FERRO EM MODULO DE 2,10M DE COMPRIMENTO COM ALTURADE 2,60M,BARRA REDONDA DE 5/8",BARRA CHATA DE 1.1/2"X1/4",TUBO DE FERRO GALVANIZADO DE 3",INCLUSIVE PINTURA.FORNECIMENTO E COLOCACAO</t>
  </si>
  <si>
    <t xml:space="preserve">14.002.0195-A</t>
  </si>
  <si>
    <t xml:space="preserve">14.002.0196-0</t>
  </si>
  <si>
    <t xml:space="preserve">GRADIL DE FERRO EM MODULOS DE 2,44M DE LARGURA COM ALTURA DE2,72M,15 BARRAS VERTICAIS DE 3/4" EQUIDISTANTES,UM MONTANTEDE FERRO GALVANIZADO DE 3" E BARRAS CHATAS HORIZONTAIS DE(1.1/2"X1/2"), EM CADA BARRA VERTICAL DE 3/4" SERA COLOCADA 1LANCA E ANUETOS E SOBRE MONTANTE UMA PINHA,INCLUSIVE PINTURA.FORNECIMENTO E COLOCACAO</t>
  </si>
  <si>
    <t xml:space="preserve">14.002.0196-A</t>
  </si>
  <si>
    <t xml:space="preserve">14.002.0198-0</t>
  </si>
  <si>
    <t xml:space="preserve">GRADIL TUBULAR EM MODULOS DE 3,35M DE LARGURA COM ALTURA DE2,00M,EM TELA DE CHAPA DE METAL EXPANDIDO,MALHA LOSANGULAR DE 150X56MM,EMOLDURADA POR TUBOS DE FERRO GALVANIZADOS DE 1.1/2",FIXADO EM ESTRUTURAS DE CONCRETO (EXCLUSIVE ESTAS),ATRAVES DE 16 PARAFUSOS GALVANIZADOS.FORNECIMENTO E COLOCACAO</t>
  </si>
  <si>
    <t xml:space="preserve">14.002.0198-A</t>
  </si>
  <si>
    <t xml:space="preserve">14.002.0199-0</t>
  </si>
  <si>
    <t xml:space="preserve">GRADIL ELETROFUNDIDO TIPO ORSOMETAL,NA MALHA 65X132MM E BARRA PORTANTE 25X2MM,FIO 5,MONTANTES 2120X76X8MM,PARAFUSOS,PINTURA ELETROSTATICA NAS CORES VERDE OU CINZA,INCLUSIVE MONTAGEM</t>
  </si>
  <si>
    <t xml:space="preserve">14.002.0199-A</t>
  </si>
  <si>
    <t xml:space="preserve">14.002.0200-0</t>
  </si>
  <si>
    <t xml:space="preserve">GRADIL METALICO,EXECUTADO PAINEL ACO GALVANIZADO,SOLDADO(GRAMATURA MINIMA 40G/M2),MALHA RETANGULAR 200X50MM E FIO ACO DIAMETRO MINIMO 4,3MM,FIXADOS PERMANENTEMENTE EM MONTANTE ACOGALVANIZADO 60X40MM(GRAMATURA MINIMA 275G/M2),ENGASTADOS BASE CONCRETO,EXCL.ESTA,PINTURA ELETROSTATICA,ESP.MINIMA 100 MICRAS (PAINEL E MONTANTE),CORES VERDE OU BRANCA.FORN.E COLOC.</t>
  </si>
  <si>
    <t xml:space="preserve">14.002.0200-A</t>
  </si>
  <si>
    <t xml:space="preserve">14.002.0201-0</t>
  </si>
  <si>
    <t xml:space="preserve">GRADIL METALICO,EXECUTADO PAINEL ACO GALVANIZADO,SOLDADO(GRAMATURA MINIMA 40G/M2),MALHA RETANGULAR 200X50MM E FIO ACO DIAMETRO MINIMO 4,3MM,FIXADOS PERMANENTEMENTE EM MONTANTE ACOGALVANIZADO 60X40MM(GRAMATURA MINIMA 275G/M2),APARAFUSADOS BASE CONCRETO,EXCL.ESTA,PINTURA ELETROSTATICA,ESP.MINIMA 100MICRAS(PAINEL E MONTANTE),CORES VERDE OU BRANCA.FORN.COLOC.</t>
  </si>
  <si>
    <t xml:space="preserve">14.002.0201-A</t>
  </si>
  <si>
    <t xml:space="preserve">14.002.0202-0</t>
  </si>
  <si>
    <t xml:space="preserve">GRADIL METALICO,RESISTENTE A AMBIENTES AGRESSIVOS,EXECUTADOPAINEL ACO GALV.SOLDADO(GRAMATURA MINIMA 40G/M2),MALHA RETANGULAR 200X50MM E FIO ACO DIAM.MINIMO 4,3MM,FIXADOS PERMANENTEMENTE MONTANTE ACO GALV.60X40MM(GRAMATURA MINIMA 275G/M2),ENGASTADOS BASE CONCRETO,EXCL.ESTA,PINT.NAVAL,ESP.MINIMA 300MICRAS (PAINEL E MONTANTE),VERDE/BRANCA.FORN.E COLOC.</t>
  </si>
  <si>
    <t xml:space="preserve">14.002.0202-A</t>
  </si>
  <si>
    <t xml:space="preserve">14.002.0203-0</t>
  </si>
  <si>
    <t xml:space="preserve">GRADIL METALICO,RESISTENTE A AMBIENTES AGRESSIVOS,EXECUTADOPAINEL ACO GALV.SOLDADO(GRAMATURA MINIMA 40G/M2),MALHA RETANGULAR 200X50MM FIO ACO DIAM.MINIMO 4,3MM,FIXADOS PERMANENTEMENTE MONTANTE ACO GALV.60X40MM(GRAMATURA MINIMA 275G/M2),APARAFUSADOS BASE CONCRETO,EXCL.ESTA,PINT.NAVAL,ESP.MINIMA 300MICRAS(PAINEL E MONTANTE),VERDE/BRANCA.FORN.COLOC.</t>
  </si>
  <si>
    <t xml:space="preserve">14.002.0203-A</t>
  </si>
  <si>
    <t xml:space="preserve">14.002.0205-0</t>
  </si>
  <si>
    <t xml:space="preserve">GUARDA-CORPO DE FERRO EM LANCES DE 3,00 A 4,00M E 1,00M DE ALTURA,COM 4 MONTANTES DE BARRAS DE 2"X3/4",CHUMBADOS NO CONCRETO,CORRIMAO EM 2 BARRAS SOBREPOSTAS DE 3"X1/2" E 2"X3/8",DUAS TRAVESSAS HORIZONTAIS EM BARRAS DE 1.1/4"X3/8",SOLDADASNOS MONTANTES,UMA DISTANTE 0,34M DO PISO E A OUTRA A 0,33M DESTA E DO CORRIMAO.FORNECIMENTO E COLOCACAO</t>
  </si>
  <si>
    <t xml:space="preserve">14.002.0205-A</t>
  </si>
  <si>
    <t xml:space="preserve">14.002.0206-0</t>
  </si>
  <si>
    <t xml:space="preserve">GUARDA-CORPO DE FERRO EM LANCES DE 3,00 A 4,00M E 1,00M DE ALTURA,COM 4 MONTANTES DE BARRAS DE 2"X3/4",CHUMBADOS NO CONCRETO (EXCLUSIVE ESTE),CORRIMAO EM DUAS BARRAS SUPERPOSTAS DE3"X12" E 2"X3/8",BARRAS VERTICAIS DE 1/2"X1/2" ESPACADAS DE6CM,SOLDADAS NO CORRIMAO E NA BARRA INFERIOR,ESTA DE 2"X1/2",A 10CM DO PISO.FORNECIMENTO E COLOCACAO</t>
  </si>
  <si>
    <t xml:space="preserve">14.002.0206-A</t>
  </si>
  <si>
    <t xml:space="preserve">14.002.0207-1</t>
  </si>
  <si>
    <t xml:space="preserve">GUARDA-CORPO METALICO COM 1,00M DE ALTURA,EM MODULOS DE 1,88M COM MONTANTES EM CHAPA DE ACO USI-SAC 350, CHUMBADO NO CONCRETO (EXCLUSIVE ESTE),ATRAVES DE CHUMBADORES DE ACO INOXIDAVEL,INTERLIGADOS POR DOIS TUBOS HORIZONTAIS SUPERIORES COM DIAMETRO DE 2.1/2" E DOIS TUBOS HORIZONTAIS INFERIORES C/DIAMETRO DE 1" EM ACO GALVANIZADO,INCL.PINTURA.FORN. E COLOCACAO</t>
  </si>
  <si>
    <t xml:space="preserve">14.002.0207-B</t>
  </si>
  <si>
    <t xml:space="preserve">14.002.0208-0</t>
  </si>
  <si>
    <t xml:space="preserve">GUARDA-CORPO DE FERRO GALVANIZADO,COM MODULO DE 2,20M DE COMPRIMENTO,COM DOIS TUBOS DE 2" NA HORIZONTAL,PILARETES DE CONCRETO COM SECAO 20X20CM E 1,00M DE ALTURA,INCLUSIVE TODOS OSMATERIAIS E PINTURA.FORNECIMENTO E COLOCACAO</t>
  </si>
  <si>
    <t xml:space="preserve">14.002.0208-A</t>
  </si>
  <si>
    <t xml:space="preserve">14.002.0209-0</t>
  </si>
  <si>
    <t xml:space="preserve">GUARDA-CORPO DE FERRO GALVANIZADO,COM MODULO DE 2,00M DE COMPRIMENTO,COM UM TUBO DE 3" E DOIS DE 1.1/4" NA HORIZONTAL,PILARETES DE CONCRETO COM SECAO QUADRADA DE 20CM E 1,05M DE ALTURA,INCLUSIVE TODOS OS MATERIAIS E PINTURA.FORNECIMENTO E COLOCACAO</t>
  </si>
  <si>
    <t xml:space="preserve">14.002.0209-A</t>
  </si>
  <si>
    <t xml:space="preserve">14.002.0210-0</t>
  </si>
  <si>
    <t xml:space="preserve">GUARDA-CORPO DE TUBO DE FERRO GALVANIZADO COM DOIS MONTANTESEM TUBO DE 1",UMA TRAVESSA SUPERIOR EM TUBO DE 2" E DUAS TRAVESSAS INFERIORES EM TUBO DE 1",EM MODULOS DE 2,20M DE COMPRIMENTO E 1,00M DE ALTURA,INCLUSIVE PINTURA.FORNECIMENTO E COLOCACAO</t>
  </si>
  <si>
    <t xml:space="preserve">14.002.0210-A</t>
  </si>
  <si>
    <t xml:space="preserve">14.002.0211-0</t>
  </si>
  <si>
    <t xml:space="preserve">GUARDA-CORPO COM 1,00M DE ALTURA,EM TELA DE ARAME GALVANIZADO Nº12,MALHA LOSANGO DE 5CM,FIXADA EM TUBOS DE FERRO GALVANIZADO COM DIAMETRO INTERNO DE 2.1/2" NA HORIZONTAL SUPERIOR EDIAMETRO INTERNO DE 2" NA HORIZONTAL INFERIOR E NA VERTICAL,INCLUSIVE PINTURA DOS TUBOS.FORNECIMENTO E COLOCACAO.</t>
  </si>
  <si>
    <t xml:space="preserve">14.002.0211-A</t>
  </si>
  <si>
    <t xml:space="preserve">14.002.0212-0</t>
  </si>
  <si>
    <t xml:space="preserve">GUARDA-CORPO DE TUBOS DE ACO GALVANIZADO SOLDADOS, FORMANDOMODULOS DE 2,20M DE COMPRIMENTO E 1,00M DE ALTURA, COM 3 MONTANTES DE 2" DE DIAMETRO CHUMBADOS NO CONCRETO (EXCLUSIVE ESTE),TRAVESSA SUPERIOR DE 2" E TRAVESSA INFERIOR E INTERMEDIARIA DE 1".FORNECIMENTO E COLOCACAO</t>
  </si>
  <si>
    <t xml:space="preserve">14.002.0212-A</t>
  </si>
  <si>
    <t xml:space="preserve">14.002.0213-0</t>
  </si>
  <si>
    <t xml:space="preserve">GUARDA-CORPO DE TUBOS DE ACO GALVANIZADO 2",FORMANDO QUADRADOS 2,20M DE COMPRIMENTO E 1,10M DE ALT.,C/MONTANTES SOLDADOSEM CHAPA DE ACO 15CMX15CMX5/16",FIXADOS NO PISO OU PAREDE,DOTADO DE TELA DE ARAME GALVANIZADO DE FIO ONDULADO Nº8 E MALHA QUADRADA(20X20)MM FIXADA EM PERFIS "L" (1.1/2"X1.1/2"),C/ACABAMENTO EM BARRAS DE ACO DE(1"X3/16").FORN. E COLOCACAO</t>
  </si>
  <si>
    <t xml:space="preserve">14.002.0213-A</t>
  </si>
  <si>
    <t xml:space="preserve">14.002.0214-0</t>
  </si>
  <si>
    <t xml:space="preserve">GUARDA-CORPO DE 1,50M DE COMPRIMENTO E 1,20M DE ALTURA,MONTANTES EM TUBO DE ACO GALVANIZADO DE 3", PERFIL RETANGULAR GALVANIZADO DE(5X3)CM, 2 TUBOS DE ACO GALVANIZADO DE 1" NA HORIZONTAL,TELA EM CHAPA DE METAL EXPANDIDO EM FERRO C/MALHA,MOLDURA EM CANTONEIRAS DE ABAS IGUAIS DE(3/4"X1/8"), INCLUSIVEPINTURA DE TODO O CONJUNTO.FORNECIMENTO E COLOCACAO</t>
  </si>
  <si>
    <t xml:space="preserve">14.002.0214-A</t>
  </si>
  <si>
    <t xml:space="preserve">14.002.0220-0</t>
  </si>
  <si>
    <t xml:space="preserve">CORRIMAO DE TUBO DE FERRO GALVANIZADO DE 1.1/4",PRESO POR CHUMBADORES A CADA METRO.FORNECIMENTO E COLOCACAO</t>
  </si>
  <si>
    <t xml:space="preserve">14.002.0220-A</t>
  </si>
  <si>
    <t xml:space="preserve">14.002.0225-0</t>
  </si>
  <si>
    <t xml:space="preserve">CORRIMAO DE TUBO DE ACO INOXIDAVEL,DIAMETRO 4",COM GUARDA-CORPO EM VIDRO,EXCLUSIVE ESTE, FIXADO EM MONTANTES DE TUBO DEACO INOXIDAVEL ESCOVADO, DIAMETRO 2.1/2",ALTURA 1,00M, ENVOLVENDO TUBO METALON DE 1.1/4".FORNECIMENTO E COLOCACAO</t>
  </si>
  <si>
    <t xml:space="preserve">14.002.0225-A</t>
  </si>
  <si>
    <t xml:space="preserve">14.002.0227-0</t>
  </si>
  <si>
    <t xml:space="preserve">QUADRO PARA PROTECAO DE JANELA OU APARELHOS DE AR CONDICIONADO,FORMADA DE BARRAS QUADRADAS DE 3/8",CHUMBADAS NA ALVENARIA.FORNECIMENTO E COLOCACAO</t>
  </si>
  <si>
    <t xml:space="preserve">14.002.0227-A</t>
  </si>
  <si>
    <t xml:space="preserve">14.002.0230-0</t>
  </si>
  <si>
    <t xml:space="preserve">QUADRO PARA PROTECAO DE JANELA,COM TELA DE ARAME GALVANIZADONº12,MALHA DE 1", FIXADA EM GRADE DE FERRO EM CANTONEIRA EBARRA DE 3/4"X1/8" DE SECAO, ESPACADAS VERTICAL E HORIZONTALMENTE DE 50CM,CHUMBADA NA ALVENARIA.FORNECIMENTO E COLOCACAO</t>
  </si>
  <si>
    <t xml:space="preserve">14.002.0230-A</t>
  </si>
  <si>
    <t xml:space="preserve">14.002.0232-0</t>
  </si>
  <si>
    <t xml:space="preserve">QUADRO DE PROTECAO DE VAO EM CANTONEIRA DE ACO COM ABAS IGUAIS DE 5/8"X1/8",TELA DE ACO,FIO 12,MALHA DE 2,5X2,5M E TELATIPO MOSQUETEIRO EM POLIETILENO.FORNECIMENTO E COLOCACAO</t>
  </si>
  <si>
    <t xml:space="preserve">14.002.0232-A</t>
  </si>
  <si>
    <t xml:space="preserve">14.002.0235-0</t>
  </si>
  <si>
    <t xml:space="preserve">PROTECAO PARA PORTA DE ACO INOX ESCOVADO,CHAPA N°14,COM 90CMDE ALTURA.FORNECIMENTO E COLOCACAO</t>
  </si>
  <si>
    <t xml:space="preserve">14.002.0235-A</t>
  </si>
  <si>
    <t xml:space="preserve">14.002.0240-0</t>
  </si>
  <si>
    <t xml:space="preserve">PROTECAO PARA PORTA EM ACO INOX ESCOVADO,CHAPA N°14,COM 30CMDE ALTURA.FORNECIMENTO E COLOCACAO</t>
  </si>
  <si>
    <t xml:space="preserve">14.002.0240-A</t>
  </si>
  <si>
    <t xml:space="preserve">14.002.0242-0</t>
  </si>
  <si>
    <t xml:space="preserve">PROTECAO PARA PORTA EM ACO INOX ESCOVADO,CHAPA N°14,COM 20CMDE ALTURA.FORNECIMENTO E COLOCACAO</t>
  </si>
  <si>
    <t xml:space="preserve">14.002.0242-A</t>
  </si>
  <si>
    <t xml:space="preserve">14.002.0244-0</t>
  </si>
  <si>
    <t xml:space="preserve">PROTECAO PARA PORTA EM ACO INOX ESCOVADO,CHAPA N°14,COM 15CMDE ALTURA.FORNECIMENTO E COLOCACAO</t>
  </si>
  <si>
    <t xml:space="preserve">14.002.0244-A</t>
  </si>
  <si>
    <t xml:space="preserve">14.002.0246-0</t>
  </si>
  <si>
    <t xml:space="preserve">PROTECAO DE CANTO DE PAREDE (ARESTA VIVA) COM CANTONEIRA 2X2X1/4".FORNECIMENTO E COLOCACAO</t>
  </si>
  <si>
    <t xml:space="preserve">14.002.0246-A</t>
  </si>
  <si>
    <t xml:space="preserve">14.002.0248-0</t>
  </si>
  <si>
    <t xml:space="preserve">PROTECAO DE CANTO DE PAREDE (ARESTA VIVA) COM CANTONEIRA 3/4"X3/4"X1/8".FORNECIMENTO E COLOCACAO</t>
  </si>
  <si>
    <t xml:space="preserve">14.002.0248-A</t>
  </si>
  <si>
    <t xml:space="preserve">14.002.0250-0</t>
  </si>
  <si>
    <t xml:space="preserve">ESCADA DE MARINHEIRO,COM LARGURA DE 0,40M,EXECUTADA EM BARRAS DE FERRO DE 1.1/2"X1/4",SENDO OS DEGRAUS EM FERRO REDONDODE 5/8",ESPACADOS DE 30CM.FORNECIMENTO E COLOCACAO</t>
  </si>
  <si>
    <t xml:space="preserve">14.002.0250-A</t>
  </si>
  <si>
    <t xml:space="preserve">14.002.0254-0</t>
  </si>
  <si>
    <t xml:space="preserve">ESCADA DE FERRO DE 3/4",COM 3M DE ALTURA,CONSIDERANDO 10 DEGRAUS ESPACADOS DE 30CM.FORNECIMENTO E COLOCACAO</t>
  </si>
  <si>
    <t xml:space="preserve">14.002.0254-A</t>
  </si>
  <si>
    <t xml:space="preserve">14.002.0260-0</t>
  </si>
  <si>
    <t xml:space="preserve">SUPORTE PARA APARELHOS DE AR CONDICIONADO DE 1 A 2HP,EM CANTONEIRA DE FERRO DE 1.1/4"X1/8".FORNECIMENTO E COLOCACAO</t>
  </si>
  <si>
    <t xml:space="preserve">14.002.0260-A</t>
  </si>
  <si>
    <t xml:space="preserve">14.002.0265-0</t>
  </si>
  <si>
    <t xml:space="preserve">SUPORTE TIPO MAO FRANCESA DE ALTA RESISTENCIA,EM ACO,ABAS COM MEDIDAS EM TORNO DE (50X33)CM,COM CAPACIDADE DE PESO MAXIMO APROXIMADO DE 110KG.FORNECIMENTO E INSTALACAO</t>
  </si>
  <si>
    <t xml:space="preserve">14.002.0265-A</t>
  </si>
  <si>
    <t xml:space="preserve">14.002.0280-0</t>
  </si>
  <si>
    <t xml:space="preserve">PRATELEIRA EM CHAPA DE ACO PRETA,LISA Nº24,60CM DE LARGURA,PINTURA ELETROSTATICA PRETA,TRATAMENTO ANTIFERRUGEM.FORNECIMENTO E COLOCACAO</t>
  </si>
  <si>
    <t xml:space="preserve">14.002.0280-A</t>
  </si>
  <si>
    <t xml:space="preserve">14.002.0283-0</t>
  </si>
  <si>
    <t xml:space="preserve">PRATELEIRA EM CHAPA DE ACO PRETA,LISA,N°24,50CM DE LARGURA,PINTURA ELETROSTATICA PRETA,TRATAMENTO ANTIFERRUGEM.FORNECIMENTO E COLOCACAO</t>
  </si>
  <si>
    <t xml:space="preserve">14.002.0283-A</t>
  </si>
  <si>
    <t xml:space="preserve">14.002.0285-0</t>
  </si>
  <si>
    <t xml:space="preserve">PRATELEIRA EM CHAPA DE ACO PRETA,LISA,N°24,40CM DE LARGURA,PINTURA ELETROSTATICA PRETA,TRATAMENTO ANTIFERRUGEM.FORNECIMENTO E COLOCACAO</t>
  </si>
  <si>
    <t xml:space="preserve">14.002.0285-A</t>
  </si>
  <si>
    <t xml:space="preserve">14.002.0372-0</t>
  </si>
  <si>
    <t xml:space="preserve">BARRA DE FERRO VERTICAL DE 1.1/4" COM 1,50M DE ALTURA FIXADAS EM 2 BARRAS HORIZONTAIS DE 2.1/2"X5/8",EXCLUSIVE ESTAS,INCLUSIVE 1 PONTA DE LANCA E 4 ANUETOS.FORNECIMENTO E COLOCACAO</t>
  </si>
  <si>
    <t xml:space="preserve">14.002.0372-A</t>
  </si>
  <si>
    <t xml:space="preserve">14.002.0373-0</t>
  </si>
  <si>
    <t xml:space="preserve">ESTRUTURA DE FIXACAO DE QUADROS CONSTITUIDO POR BARRA CHATADE FERRO DE 2"X3/8".FORNECIMENTO E COLOCACAO</t>
  </si>
  <si>
    <t xml:space="preserve">14.002.0373-A</t>
  </si>
  <si>
    <t xml:space="preserve">14.002.0374-0</t>
  </si>
  <si>
    <t xml:space="preserve">ESTRUTURA DE SUSTENTACAO PARA GAIOLAS,EM MODULO DE 1,80M COM2 BARRAS QUADRADAS DE 1" EM PARARELO,COM 2 MONTANTES EM TUBO DE FERRO GALVANIZADO DE 3",SENDO 0,50M LIVRE E 0,20M ENTERRADO.FORNECIMENTO E COLOCACAO</t>
  </si>
  <si>
    <t xml:space="preserve">14.002.0374-A</t>
  </si>
  <si>
    <t xml:space="preserve">14.002.0375-0</t>
  </si>
  <si>
    <t xml:space="preserve">ESTRUTURA DE SUSTENTACAO PARA GAIOLAS,EM MODULO DE 1,80M COM2 BARRAS QUADRADAS DE 1" EM PARARELO,COM 2 MONTANTES EM TUBO DE FERRO GALVANIZADO DE 3",SENDO 3,00M LIVRES E 0,50M ENTERRADO.FORNECIMENTO E COLOCACAO</t>
  </si>
  <si>
    <t xml:space="preserve">14.002.0375-A</t>
  </si>
  <si>
    <t xml:space="preserve">14.002.0376-0</t>
  </si>
  <si>
    <t xml:space="preserve">GAIOLA DE (1,50X1,50X2)M,MONTADA EM ESTRUTURA DE CANTONEIRADE FERRO DE 1.1/2"X1.1/2"X3/16".FORNECIMENTO E COLOCACAO</t>
  </si>
  <si>
    <t xml:space="preserve">14.002.0376-A</t>
  </si>
  <si>
    <t xml:space="preserve">14.002.0377-0</t>
  </si>
  <si>
    <t xml:space="preserve">GAVETA EM CHAPA DE ACO DE 1/2" NAS DIMENSOES DE ALTURA DE 10CM,LARGURA DE 20CM E COMPRIMENTO DE 30CM.FORNECIMENTO E COLOCACAO</t>
  </si>
  <si>
    <t xml:space="preserve">14.002.0377-A</t>
  </si>
  <si>
    <t xml:space="preserve">14.002.0380-0</t>
  </si>
  <si>
    <t xml:space="preserve">PINHA DE FERRO FUNDIDO COM 35CM DE ALTURA,FIXADA EM MONTANTEDE FERRO,EXCLUSIVE ESTE.FORNECIMENTO E COLOCACAO</t>
  </si>
  <si>
    <t xml:space="preserve">14.002.0380-A</t>
  </si>
  <si>
    <t xml:space="preserve">14.002.0383-0</t>
  </si>
  <si>
    <t xml:space="preserve">PONTA DE LANCA DE FERRO FUNDIDO COM 12CM DE ALTURA,FIXADA EMBARRA REDONDA DE 1.1/4", EXCLUSIVE ESTA.FORNECIMENTO E COLOCACAO</t>
  </si>
  <si>
    <t xml:space="preserve">14.002.0383-A</t>
  </si>
  <si>
    <t xml:space="preserve">14.002.0385-0</t>
  </si>
  <si>
    <t xml:space="preserve">TAMPA DE FERRO PARA CAIXA DE AGUA,EM CHAPA Nº18,COM DIAMETRODE 1,10M E 10CM DE ALTURA DE VIRADA.FORNECIMENTO E COLOCACAO</t>
  </si>
  <si>
    <t xml:space="preserve">14.002.0385-A</t>
  </si>
  <si>
    <t xml:space="preserve">14.002.0390-0</t>
  </si>
  <si>
    <t xml:space="preserve">TAMPA DE FERRO PINTADA,CHAPA Nº18,DE 1,20X1,20M E 0,20M DE ALTURA DE VIRADA.FORNECIMENTO E COLOCACAO</t>
  </si>
  <si>
    <t xml:space="preserve">14.002.0390-A</t>
  </si>
  <si>
    <t xml:space="preserve">14.002.0400-0</t>
  </si>
  <si>
    <t xml:space="preserve">PORTA BALCAO DE ABRIR EM ACO LAMINADO A FRIO COM ADICAO DE COBRE,EM 4 FOLHAS,SENDO 2 FOLHAS EXTERNAS EM VENEZIANA E AS 2FOLHAS INTERNAS COM DIVISOES HORIZONTAIS,PINTADA COM TINTAPRIMER,COM LARGURA E ALTURA APROXIMADAS DE 1,20X2,10M,INCLUSIVE FECHADURA DE CILINDRO,DOBRADICAS,TRINCOS E PUXADORES,EXCLUSIVE VIDRO.FORNECIMENTO E COLOCACAO</t>
  </si>
  <si>
    <t xml:space="preserve">14.002.0400-A</t>
  </si>
  <si>
    <t xml:space="preserve">14.002.0402-0</t>
  </si>
  <si>
    <t xml:space="preserve">PORTA DE ABRIR EM ACO LAMINADO A FRIO COM ADICAO DE COBRE,TIPO VENEZIANA,PINTADA COM TINTA PRIMER,COM LARGURA E ALTURA APROXIMADAS DE 0,80X2,10M,INCLUSIVE FECHADURA DE CILINDRO E DOBRADICAS.FORNECIMENTO E COLOCACAO</t>
  </si>
  <si>
    <t xml:space="preserve">14.002.0402-A</t>
  </si>
  <si>
    <t xml:space="preserve">14.002.0404-0</t>
  </si>
  <si>
    <t xml:space="preserve">PORTA DE ABRIR EM ACO LAMINADO A FRIO COM ADICAO DE COBRE,COM ALMOFADA E DIVISOES HORIZONTAIS,PINTADA COM TINTA PRIMER,COM LARGURA E ALTURA APROXIMADAS DE 0,80X2,10M,INCLUSIVE FECHADURA DE CILINDRO E DOBRADICAS,EXCLUSIVE VIDRO.FORNECIMENTOE COLOCACAO</t>
  </si>
  <si>
    <t xml:space="preserve">14.002.0404-A</t>
  </si>
  <si>
    <t xml:space="preserve">14.002.0406-0</t>
  </si>
  <si>
    <t xml:space="preserve">PORTA DE ABRIR EM ACO LAMINADO A FRIO COM ADICAO DE COBRE,QUADRICULADA,PINTADA COM TINTA PRIMER,COM LARGURA E ALTURA APROXIMADAS DE 0,80X2,10M,INCLUSIVE FECHADURA DE CILINDRO E DOBRADICAS,EXCLUSIVE VIDRO.FORNECIMENTO E COLOCACAO</t>
  </si>
  <si>
    <t xml:space="preserve">14.002.0406-A</t>
  </si>
  <si>
    <t xml:space="preserve">14.002.0408-0</t>
  </si>
  <si>
    <t xml:space="preserve">PORTA DE ABRIR EM ACO LAMINADO A FRIO COM ADICAO DE COBRE,COM ALMOFADA E BASCULAS PINTADA COM TINTA PRIMER,COM LARGURA EALTURA APROXIMADAS DE 0,80X2,10M,INCLUSIVE FECHADURA DE CILINDRO E DOBRADICAS,EXCLUSIVE VIDRO.FORNECIMENTO E COLOCACAO</t>
  </si>
  <si>
    <t xml:space="preserve">14.002.0408-A</t>
  </si>
  <si>
    <t xml:space="preserve">14.002.0410-0</t>
  </si>
  <si>
    <t xml:space="preserve">PORTA DE ABRIR EM ACO LAMINADO A FRIO COM ADICAO DE COBRE,EMDUAS FOLHAS,QUADRICULADA, PINTADA COM TINTA PRIMER,COM LARGURA E ALTURA APROXIMADAS DE 1,40X2,10M,INCLUSIVE FECHADURA DE CILINDRO E DOBRADICAS.FORNECIMENTO E COLOCACAO</t>
  </si>
  <si>
    <t xml:space="preserve">14.002.0410-A</t>
  </si>
  <si>
    <t xml:space="preserve">14.002.0412-0</t>
  </si>
  <si>
    <t xml:space="preserve">PORTA DE CORRER EM ACO LAMINADO A FRIO COM ADICAO DE COBRE,EM QUATRO FOLHAS,QUADRICULADA,PINTURA COM TINTA PRIMER,COM LARGURA E ALTURA APROXIMADAS DE 2,00X2,10M,INCLUSIVE FECHADURADE CILINDRO E PUXADORES,EXCLUSIVE VIDRO.FORNECIMENTO E COLOCACAO</t>
  </si>
  <si>
    <t xml:space="preserve">14.002.0412-A</t>
  </si>
  <si>
    <t xml:space="preserve">14.002.0414-0</t>
  </si>
  <si>
    <t xml:space="preserve">PORTA DE ABRIR EM ACO LAMINADO A FRIO COM ADICAO DE COBRE,TIPO VENEZIANA,PINTADA COM TINTA PRIMER,COM LARGURA E ALTURA APROXIMADAS DE 0,60X2,10M, INCLUSIVE FECHADURA DE CILINDRO EDOBRADICAS.FORNECIMENTO E COLOCACAO</t>
  </si>
  <si>
    <t xml:space="preserve">14.002.0414-A</t>
  </si>
  <si>
    <t xml:space="preserve">14.002.0416-0</t>
  </si>
  <si>
    <t xml:space="preserve">PORTA DE ABRIR EM ACO LAMINADO A FRIO COM ADICAO DE COBRE,TIPO VENEZIANA,PINTADA COM TINTA PRIMER,COM LARGURA E ALTURA APROXIMADAS DE 0,70X2,10M,INCLUSIVE FECHADURA DE CILINDRO E DOBRADICAS.FORNECIMENTO E COLOCACAO</t>
  </si>
  <si>
    <t xml:space="preserve">14.002.0416-A</t>
  </si>
  <si>
    <t xml:space="preserve">14.002.0430-0</t>
  </si>
  <si>
    <t xml:space="preserve">JANELA BASCULANTE EM ACO LAMINADO A FRIO COM ADICAO DE COBRE,DE 1 SECAO COM 1 BASCULA,MEDINDO 0,40X0,60M,PRE-PINTADA,COMPLETA,COM 2 QUADROS FIXOS,SENDO 1 SUPERIOR E 1 INFERIOR,EXCLUSIVE VIDRO.FORNECIMENTO E COLOCACAO</t>
  </si>
  <si>
    <t xml:space="preserve">14.002.0430-A</t>
  </si>
  <si>
    <t xml:space="preserve">14.002.0432-0</t>
  </si>
  <si>
    <t xml:space="preserve">JANELA BASCULANTE EM ACO LAMINADO A FRIO COM ADICAO DE COBRE,DE 1 SECAO COM 2 BASCULAS,MEDINDO 0,60X0,60M,PRE-PINTADA,COMPLETA,COM 2 QUADROS FIXOS,SENDO 1 SUPERIOR E 1 INFERIOR,EXCLUSIVE VIDRO.FORNECIMENTO E COLOCACAO</t>
  </si>
  <si>
    <t xml:space="preserve">14.002.0432-A</t>
  </si>
  <si>
    <t xml:space="preserve">14.002.0434-0</t>
  </si>
  <si>
    <t xml:space="preserve">JANELA BASCULANTE EM ACO LAMINADO A FRIO COM ADICAO DE COBRE,DE 1 SECAO COM 2 BASCULAS,MEDINDO 0,60X0,80M,PRE-PINTADA,COMPLETA,COM 2 QUADROS FIXOS(UM SUPERIOR E UM INFERIOR) E 2 PARTES LATERAIS FIXAS SEM DIVISOES,EXCLUSIVE VIDRO.FORNECIMENTO E COLOCACAO</t>
  </si>
  <si>
    <t xml:space="preserve">14.002.0434-A</t>
  </si>
  <si>
    <t xml:space="preserve">14.002.0436-0</t>
  </si>
  <si>
    <t xml:space="preserve">JANELA BASCULANTE EM ACO LAMINADO A FRIO COM ADICAO DE COBRE,DE 1 SECAO COM 2 BASCULAS,MEDINDO 0,60X1,00M,PRE-PINTADA,COMPLETA,COM 2 QUADROS FIXOS (1 SUPERIOR E 1 INFERIOR) E 2 PARTES LATERAIS FIXAS SEM DIVISOES,EXCLUSIVE VIDRO.FORNECIMENTOE COLOCACAO</t>
  </si>
  <si>
    <t xml:space="preserve">14.002.0436-A</t>
  </si>
  <si>
    <t xml:space="preserve">14.002.0438-0</t>
  </si>
  <si>
    <t xml:space="preserve">JANELA BASCULANTE EM ACO LAMINADO A FRIO COM ADICAO DE COBRE,DE 1 SECAO COM 2 BASCULAS,MEDINDO 0,60X1,20M,PRE-PINTADA,COMPLETA,COM 2 QUADROS FIXOS (1 SUPERIOR E 1 INFERIOR) E 2 PARTES LATERAIS FIXAS COM DIVISOES,EXCLUSIVE VIDRO.FORNECIMENTOE COLOCACAO</t>
  </si>
  <si>
    <t xml:space="preserve">14.002.0438-A</t>
  </si>
  <si>
    <t xml:space="preserve">14.002.0444-0</t>
  </si>
  <si>
    <t xml:space="preserve">JANELA BASCULANTE EM ACO LAMINADO A FRIO COM ADICAO DE COBRE,DE 1 SECAO COM 3 BASCULAS,MEDINDO 0,80X0,80M,PRE-PINTADA,COMPLETA,COM 2 QUADROS FIXOS (1 SUPERIOR E 1 INFERIOR) E 2 PARTES LATERAIS FIXAS COM DIVISOES,EXCLUSIVE VIDRO.FORNECIMENTOE COLOCACAO</t>
  </si>
  <si>
    <t xml:space="preserve">14.002.0444-A</t>
  </si>
  <si>
    <t xml:space="preserve">14.002.0452-0</t>
  </si>
  <si>
    <t xml:space="preserve">JANELA BASCULANTE EM ACO LAMINADO A FRIO COM ADICAO DE COBRE,DE 1 SECAO COM 4 BASCULAS,MEDINDO 1,00X1,00M,PRE-PINTADA,COMPLETA,COM 2 QUADROS FIXOS (1 SUPERIOR E 1 INFERIOR) E 2 PARTES LATERAIS FIXAS COM DIVISOES,EXCLUSIVE VIDRO.FORNECIMENTOE COLOCACAO</t>
  </si>
  <si>
    <t xml:space="preserve">14.002.0452-A</t>
  </si>
  <si>
    <t xml:space="preserve">14.002.0454-0</t>
  </si>
  <si>
    <t xml:space="preserve">JANELA BASCULANTE EM ACO LAMINADO A FRIO COM ADICAO DE COBRE,DE 1 SECAO COM 4 BASCULAS,MEDINDO 1,00X1,20M,PRE-PINTADA,COMPLETA,COM 2 QUADROS FIXOS (1 SUPERIOR E 1 INFERIOR) E 2 PARTES LATERAIS FIXAS COM DIVISOES,EXCLUSIVE VIDRO.FORNECIMENTOE COLOCACAO</t>
  </si>
  <si>
    <t xml:space="preserve">14.002.0454-A</t>
  </si>
  <si>
    <t xml:space="preserve">14.002.0466-0</t>
  </si>
  <si>
    <t xml:space="preserve">JANELA DE CORRER EM ACO LAMINADO A FRIO COM ADICAO DE COBRE,COM BANDEIRA BASCULANTE,MEDINDO 1,20X1,50M,PRE-PINTADA,COMPLETA,SEM DIVISOES,COM 4 FOLHAS,SENDO 2 FOLHAS LATERAIS FIXAS,2 FOLHAS CENTRAIS DE CORRER PARA RECEBEREM VIDROS,EXCLUSIVEVIDRO.FORNECIMENTO E COLOCACAO</t>
  </si>
  <si>
    <t xml:space="preserve">14.002.0466-A</t>
  </si>
  <si>
    <t xml:space="preserve">14.002.0468-0</t>
  </si>
  <si>
    <t xml:space="preserve">JANELA DE CORRER EM ACO LAMINADO A FRIO COM ADICAO DE COBRE,COM BANDEIRA BASCULANTE,MEDINDO 1,20X2,00M,PRE-PINTADA,COMPLETA,SEM DIVISOES,COM 4 FOLHAS,SENDO 2 FOLHAS LATERAIS FIXAS,2 FOLHAS CENTRAIS DE CORRER PARA RECEBEREM VIDROS,EXCLUSIVEVIDRO.FORNECIMENTO E COLOCACAO</t>
  </si>
  <si>
    <t xml:space="preserve">14.002.0468-A</t>
  </si>
  <si>
    <t xml:space="preserve">14.002.0470-0</t>
  </si>
  <si>
    <t xml:space="preserve">JANELA EM ACO LAMINADO A FRIO COM ADICAO DE COBRE,MAXIM-AR,MEDINDO 0,40X0,60X0,05 M,COM BAGUETE EXTERNO,COM GRADE ELO,PRE-PINTADA,INCLUSIVE FERRAGENS.FORNECIMENTO E COLOCACAO</t>
  </si>
  <si>
    <t xml:space="preserve">14.002.0470-A</t>
  </si>
  <si>
    <t xml:space="preserve">14.002.0472-0</t>
  </si>
  <si>
    <t xml:space="preserve">JANELA EM ACO LAMINADO A FRIO COM ADICAO DE COBRE,MAXIM-AR,MEDINDO 0,60X0,60X0,05M,COM MASSA EXTERNA QUADRICULADA,COM GRADE,PRE-PINTADA,INCLUSIVE FERRAGENS.FORNECIMENTO E COLOCACAO</t>
  </si>
  <si>
    <t xml:space="preserve">14.002.0472-A</t>
  </si>
  <si>
    <t xml:space="preserve">14.002.0478-0</t>
  </si>
  <si>
    <t xml:space="preserve">JANELA EM ACO LAMINADO A FRIO COM ADICAO DE COBRE,MAXIM-AR,MEDINDO 0,60X0,60M,COM MASSA EXTERNA QUADRICULADA,COM GRADE,PRE-PINTADA,INCLUSIVE FERRAGENS E JUNCAO DE UNIAO,EXCLUSIVE VIDRO.FORNECIMENTO E COLOCACAO</t>
  </si>
  <si>
    <t xml:space="preserve">14.002.0478-A</t>
  </si>
  <si>
    <t xml:space="preserve">14.002.0480-0</t>
  </si>
  <si>
    <t xml:space="preserve">JANELA DE ACO LAMINADO A FRIO COM ADICAO DE COBRE,MAXIM-AR,MEDINDO 1,00X,60X0,05M,COM MASSA EXTERNA QUADRICULADA,COM GRADE,PRE-PINTADA,INCLUSIVE FERRANGES.FORNECIMENTO E COLOCACAO</t>
  </si>
  <si>
    <t xml:space="preserve">14.002.0480-A</t>
  </si>
  <si>
    <t xml:space="preserve">14.002.0482-0</t>
  </si>
  <si>
    <t xml:space="preserve">JANELA DE CORRER EM ACO LAMINADO A FRIO COM ADICAO DE COBRE,COM BANDEIRA BASCULANTE, MEDINDO 1,00X1,50M,PRE-PINTADA,COMPLETA COM 2 FOLHAS FIXAS E 2 FOLHAS CENTRAIS DE CORRER PARARECEBER VIDRO (EXCLUSIVE ESTE),MASSA EXTERNA COM DIVISOES EGRADE.FORNECIMENTO E COLOCACAO</t>
  </si>
  <si>
    <t xml:space="preserve">14.002.0482-A</t>
  </si>
  <si>
    <t xml:space="preserve">14.002.0483-0</t>
  </si>
  <si>
    <t xml:space="preserve">JANELA DE CORRER EM ACO LAMINADO A FRIO COM ADICAO DE COBRE,COM BANDEIRA BASCULANTE,MEDINDO 1,20X1,00X0,08M,COM 4 FOLHAS,MASSA EXTERNA COM DIVISAO,COM GRADE ELO,PRE-PINTADA,INCLUSIVE FERRAGENS.FORNECIMENTO E COLOCACAO</t>
  </si>
  <si>
    <t xml:space="preserve">14.002.0483-A</t>
  </si>
  <si>
    <t xml:space="preserve">14.002.0485-0</t>
  </si>
  <si>
    <t xml:space="preserve">JANELA DE CORRER EM ACO LAMINADO A FRIO COM ADICAO DE COBRE,COM BANDEIRA BASCULANTE,MEDINDO 1,20X1,50M,MASSA EXTERNA QUADRICULADA.FORNECIMENTO E COLOCACAO</t>
  </si>
  <si>
    <t xml:space="preserve">14.002.0485-A</t>
  </si>
  <si>
    <t xml:space="preserve">14.002.0486-0</t>
  </si>
  <si>
    <t xml:space="preserve">JANELA DE CORRER EM ACO LAMINADO A FRIO COM ADICAO DE COBRE,COM BANDEIRA BASCULANTE,MEDINDO 1,20X2,00M,COM 2 FOLHAS FIXAS E 2 FOLHAS CENTRAIS DE CORRER,MASSA EXTERNA,COM DIVISOES,COM GRADE ELO INTERNA NO VAO CENTRAL.FORNECIMENTO E COLOCACAO</t>
  </si>
  <si>
    <t xml:space="preserve">14.002.0486-A</t>
  </si>
  <si>
    <t xml:space="preserve">14.002.0487-0</t>
  </si>
  <si>
    <t xml:space="preserve">JANELA EM ACO LAMINADO A FRIO COM ADICAO DE COBRE,MAXIM-AR,MEDINDO 1,40X0,60M,2 FOLHAS,COM GRADE ELO,PRE-PINTADA,INCLUSIVE FERRAGENS.FORNECIMENTO E COLOCACAO</t>
  </si>
  <si>
    <t xml:space="preserve">14.002.0487-A</t>
  </si>
  <si>
    <t xml:space="preserve">14.002.0489-0</t>
  </si>
  <si>
    <t xml:space="preserve">JANELA EM ACO LAMINADO A FRIO COM ADICAO DE COBRE,MAXIM-AR,MEDINDO 0,40X0,60M,COM MASSA EXTERNA QUADRICULADA,COM GRADE INTERNA,COM 1 FOLHA,EXCLUSIVE VIDRO.FORNECIMENTO E COLOCACAO</t>
  </si>
  <si>
    <t xml:space="preserve">14.002.0489-A</t>
  </si>
  <si>
    <t xml:space="preserve">14.002.0490-0</t>
  </si>
  <si>
    <t xml:space="preserve">JANELA EM ACO LAMINADO A FRIO COM ADICAO DE COBRE,MAXIM-AR,MEDINDO 0,60X0,80M,COM MASSA EXTERNA QUADRICULADA,COM GRADE INTERNA,COM 1 FOLHA,EXCLUSIVE VIDRO.FORNECIMENTO E COLOCACAO</t>
  </si>
  <si>
    <t xml:space="preserve">14.002.0490-A</t>
  </si>
  <si>
    <t xml:space="preserve">14.002.0491-0</t>
  </si>
  <si>
    <t xml:space="preserve">JANELA EM ACO LAMINADO A FRIO COM ADICAO DE COBRE,MAXIM-AR,MEDINDO 1,20X0,60M,COM MASSA EXTERNA QUADRICULADA,COM GRADE INTERNA,COM 1 FOLHA,EXCLUSIVE VIDRO.FORNECIMENTO E COLOCACAO</t>
  </si>
  <si>
    <t xml:space="preserve">14.002.0491-A</t>
  </si>
  <si>
    <t xml:space="preserve">14.002.0493-0</t>
  </si>
  <si>
    <t xml:space="preserve">JANELA EM ACO LAMINADO A FRIO COM ADICAO DE COBRE,4 FOLHAS,COM BANDEIRA BASCULANTE,MEDINDO 1,00X2,00X0,14M,MASSA EXTERNACOM DIVISAO,PRE-PINTADA,INCLUSIVE FERRAGENS.FORNECIMENTO ECOLOCACAO</t>
  </si>
  <si>
    <t xml:space="preserve">14.002.0493-A</t>
  </si>
  <si>
    <t xml:space="preserve">14.002.0494-0</t>
  </si>
  <si>
    <t xml:space="preserve">JANELA DE CORRER EM ACO LAMINADO A FRIO COM ADICAO DE COBRE,MEDINDO 1,20X2,00M,MASSA EXTERNA QUADRICULADA,COM GRADE INTERNA,COM 4 FOLHAS,EXCLUSIVE VIDRO.FORNECIMENTO E COLOCACAO</t>
  </si>
  <si>
    <t xml:space="preserve">14.002.0494-A</t>
  </si>
  <si>
    <t xml:space="preserve">14.002.0495-0</t>
  </si>
  <si>
    <t xml:space="preserve">JANELA EM ACO LAMINADO A FRIO COM ADICAO DE COBRE,TIPO MAXIM-AR,MEDINDO 1,40X1,20M,COM GRADE ELO,COMPOSTO POR 2 MODULOSDE 1,40X0,60M,COM 2 FOLHAS CADA E JUNCAO ACO LAMINADO A FRIOCOM ADICAO DE COBRE,PARA JANELA MAXIM-AR 140CM.FORNECIMENTOE COLOCACAO</t>
  </si>
  <si>
    <t xml:space="preserve">14.002.0495-A</t>
  </si>
  <si>
    <t xml:space="preserve">14.002.0496-0</t>
  </si>
  <si>
    <t xml:space="preserve">JANELA EM ACO LAMINADO A FRIO COM ADICAO DE COBRE,TIPO MAXIM-AR,MEDINDO 2,40X0,60M,COMPOSTO PARA 4 MODULOS DE 0,60X0,60M,COM 1 FOLHA,COM GRADE ELO E JUNCAO PARA JANELA MAXIM-AR 60CM.FORNECIMENTO E COLOCACAO</t>
  </si>
  <si>
    <t xml:space="preserve">14.002.0496-A</t>
  </si>
  <si>
    <t xml:space="preserve">14.002.0498-0</t>
  </si>
  <si>
    <t xml:space="preserve">JANELA VENEZIANA EM ACO LAMINADO A FRIO COM ADICAO DE COBRE,COM 6 FOLHAS,MEDINDO 1,20X2,00M,COM POSTIGO PARA VIDRO INTERNO,EXCLUSIVE VIDRO.FORNECIMENTO E COLOCACAO</t>
  </si>
  <si>
    <t xml:space="preserve">14.002.0498-A</t>
  </si>
  <si>
    <t xml:space="preserve">14.002.0499-0</t>
  </si>
  <si>
    <t xml:space="preserve">JANELA VENEZIANA EM ACO LAMINADO A FRIO COM ADICAO DE COBRE,COM 6 FOLHAS,MEDINDO 1,50X1,20M,EXCLUSIVE VIDRO.FORNECIMENTOE COLOCACAO</t>
  </si>
  <si>
    <t xml:space="preserve">14.002.0499-A</t>
  </si>
  <si>
    <t xml:space="preserve">14.002.0501-0</t>
  </si>
  <si>
    <t xml:space="preserve">JANELA EM ACO LAMINADO A FRIO COM ADICAO DE COBRE,TIPO MAXIM-AR,MEDINDO 2,00X0,60M,COM GRADE ELO,COMPOSTO POR 1 MODULO DE 0,60X0,60M,COM 1 FOLHA,1 MODULO DE 1,40X0,60M,COM 2 FOLHASE JUNCAO PARA JANELA MAXIM-AR 60CM.FORNECIMENTO E COLOCACAO</t>
  </si>
  <si>
    <t xml:space="preserve">14.002.0501-A</t>
  </si>
  <si>
    <t xml:space="preserve">14.002.0503-0</t>
  </si>
  <si>
    <t xml:space="preserve">JANELA VENEZIANA EM ACO LAMINADO A FRIO COM ADICAO DE COBRE,MEDINDO 2,00X1,00X0,14M,6 FOLHAS,COM GRADE QUADRICULADA,PRE-PINTADA,INCLUSIVE FERRAGENS.FORNECIMENTO E COLOCACAO</t>
  </si>
  <si>
    <t xml:space="preserve">14.002.0503-A</t>
  </si>
  <si>
    <t xml:space="preserve">14.002.0520-0</t>
  </si>
  <si>
    <t xml:space="preserve">PORTA ACUSTICA METALICA COM INDICE DE PROTECAO SONORA APROXIMADAMENTE COM 46DB,PARA ALTA FREQUENCIA,NAS DIMENSOES DE 700X2100MM,INCLUSIVE FECHADURA ESPECIAL COM CHAVE,MOLDURA EM CANTONEIRA DE ACO.FORNECIMENTO E COLOCACAO</t>
  </si>
  <si>
    <t xml:space="preserve">14.002.0520-A</t>
  </si>
  <si>
    <t xml:space="preserve">14.002.0521-0</t>
  </si>
  <si>
    <t xml:space="preserve">PORTA ACUSTICA METALICA COM INDICE DE PROTECAO SONORA APROXIMADAMENTE COM 46DB,PARA ALTA FREQUENCIA,NAS DIMENSOES DE 800X2100MM,INCLUSIVE FECHADURA ESPECIAL COM CHAVE,MOLDURA EM CANTONEIRA DE ACO.FORNECIMENTO E COLOCACAO</t>
  </si>
  <si>
    <t xml:space="preserve">14.002.0521-A</t>
  </si>
  <si>
    <t xml:space="preserve">14.002.0522-0</t>
  </si>
  <si>
    <t xml:space="preserve">PORTA ACUSTICA METALICA COM INDICE DE PROTECAO SONORA APROXIMADAMENTE COM 46DB,PARA ALTA FREQUENCIA,NAS DIMENSOES DE 900X2100MM,INCLUSIVE FECHADURA ESPECIAL COM CHAVE,MOLDURA EM CANTONEIRA DE ACO.FORNECIMENTO E COLOCACAO</t>
  </si>
  <si>
    <t xml:space="preserve">14.002.0522-A</t>
  </si>
  <si>
    <t xml:space="preserve">14.002.0523-0</t>
  </si>
  <si>
    <t xml:space="preserve">PORTA ACUSTICA METALICA COM INDICE DE PROTECAO SONORA APROXIMADAMENTE COM 46DB,PARA ALTA FREQUENCIA,NAS DIMENSOES DE 1000X2100MM,INCLUSIVE FECHADURA ESPECIAL COM CHAVE,MOLDURA EM CANTONEIRA DE ACO.FORNECIMENTO E COLOCACAO</t>
  </si>
  <si>
    <t xml:space="preserve">14.002.0523-A</t>
  </si>
  <si>
    <t xml:space="preserve">14.002.0524-0</t>
  </si>
  <si>
    <t xml:space="preserve">PORTA ACUSTICA METALICA COM INDICE DE PROTECAO SONORA APROXIMADAMENTE COM 46DB,PARA ALTA FREQUENCIA,NAS DIMENSOES DE 1400X2100MM,INCLUSIVE FECHADURA ESPECIAL COM CHAVE,MOLDURA EM CANTONEIRA DE ACO.FORNECIMENTO E COLOCACAO</t>
  </si>
  <si>
    <t xml:space="preserve">14.002.0524-A</t>
  </si>
  <si>
    <t xml:space="preserve">14.002.0525-0</t>
  </si>
  <si>
    <t xml:space="preserve">PORTA ACUSTICA METALICA COM INDICE DE PROTECAO SONORA APROXIMADAMENTE COM 46DB,PARA ALTA FREQUENCIA,NAS DIMENSOES DE 1600X2100MM,INCLUSIVE FECHADURA ESPECIAL COM CHAVE,MOLDURA EM CANTONEIRA DE ACO.FORNECIMENTO E COLOCACAO</t>
  </si>
  <si>
    <t xml:space="preserve">14.002.0525-A</t>
  </si>
  <si>
    <t xml:space="preserve">14.002.0526-0</t>
  </si>
  <si>
    <t xml:space="preserve">PORTA ACUSTICA METALICA COM INDICE DE PROTECAO SONORA APROXIMADAMENTE COM 46DB,PARA ALTA FREQUENCIA,NAS DIMENSOES DE 1800X2100MM,INCLUSIVE FECHADURA ESPECIAL COM CHAVE,MOLDURA EM CANTONEIRA DE ACO.FORNECIMENTO E COLOCACAO</t>
  </si>
  <si>
    <t xml:space="preserve">14.002.0526-A</t>
  </si>
  <si>
    <t xml:space="preserve">14.002.0527-0</t>
  </si>
  <si>
    <t xml:space="preserve">PORTA ACUSTICA METALICA COM INDICE DE PROTECAO SONORA APROXIMADAMENTE COM 46DB,PARA ALTA FREQUENCIA,NAS DIMENSOES DE 2000X2100MM,INCLUSIVE FECHADURA ESPECIAL COM CHAVE,MOLDURA EM CANTONEIRA DE ACO.FORNECIMENTO E COLOCACAO</t>
  </si>
  <si>
    <t xml:space="preserve">14.002.0527-A</t>
  </si>
  <si>
    <t xml:space="preserve">14.002.0535-0</t>
  </si>
  <si>
    <t xml:space="preserve">PORTA ACUSTICA METALICA COM INDICE DE PROTECAO SONORA APROXIMADAMENTE COM 56DB,PARA ALTA FREQUENCIA,NAS DIMENSOES DE 700X2100MM,INCLUSIVE FECHADURA ESPECIAL COM CHAVE,MOLDURA EM CANTONEIRA DE ACO.FORNECIMENTO E COLOCACAO</t>
  </si>
  <si>
    <t xml:space="preserve">14.002.0535-A</t>
  </si>
  <si>
    <t xml:space="preserve">14.002.0536-0</t>
  </si>
  <si>
    <t xml:space="preserve">PORTA ACUSTICA METALICA COM INDICE DE PROTECAO SONORA APROXIMADAMENTE COM 56DB,PARA ALTA FREQUENCIA,NAS DIMENSOES DE 800X2100MM,INCLUSIVE FECHADURA ESPECIAL COM CHAVE,MOLDURA EM CANTONEIRA DE ACO.FORNECIMENTO E COLOCACAO</t>
  </si>
  <si>
    <t xml:space="preserve">14.002.0536-A</t>
  </si>
  <si>
    <t xml:space="preserve">14.002.0537-0</t>
  </si>
  <si>
    <t xml:space="preserve">PORTA ACUSTICA METALICA COM INDICE DE PROTECAO SONORA APROXIMADAMENTE COM 56DB,PARA ALTA FREQUENCIA,NAS DIMENSOES DE 900X2100MM,INCLUSIVE FECHADURA ESPECIAL COM CHAVE,MOLDURA EM CANTONEIRA DE ACO.FORNECIMENTO E COLOCACAO</t>
  </si>
  <si>
    <t xml:space="preserve">14.002.0537-A</t>
  </si>
  <si>
    <t xml:space="preserve">14.002.0538-0</t>
  </si>
  <si>
    <t xml:space="preserve">PORTA ACUSTICA METALICA COM INDICE DE PROTECAO SONORA APROXIMADAMENTE COM 56DB,PARA ALTA FREQUENCIA,NAS DIMENSOES DE 1000X2100MM,INCLUSIVE FECHADURA ESPECIAL COM CHAVE,MOLDURA EM CANTONEIRA DE ACO.FORNECIMENTO E COLOCACAO</t>
  </si>
  <si>
    <t xml:space="preserve">14.002.0538-A</t>
  </si>
  <si>
    <t xml:space="preserve">14.002.0539-0</t>
  </si>
  <si>
    <t xml:space="preserve">PORTA ACUSTICA METALICA COM INDICE DE PROTECAO SONORA APROXIMADAMENTE COM 56DB,PARA ALTA FREQUENCIA,NAS DIMENSOES DE 1400X2100MM,INCLUSIVE FECHADURA ESPECIAL COM CHAVE,MOLDURA EM CANTONEIRA DE ACO.FORNECIMENTO E COLOCACAO</t>
  </si>
  <si>
    <t xml:space="preserve">14.002.0539-A</t>
  </si>
  <si>
    <t xml:space="preserve">14.002.0540-0</t>
  </si>
  <si>
    <t xml:space="preserve">PORTA ACUSTICA METALICA COM INDICE DE PROTECAO SONORA APROXIMADAMENTE COM 56DB,PARA ALTA FREQUENCIA,NAS DIMENSOES DE 1600X2100MM,INCLUSIVE FECHADURA ESPECIAL COM CHAVE,MOLDURA EM CANTONEIRA DE ACO.FORNECIMENTO E COLOCACAO</t>
  </si>
  <si>
    <t xml:space="preserve">14.002.0540-A</t>
  </si>
  <si>
    <t xml:space="preserve">14.002.0541-0</t>
  </si>
  <si>
    <t xml:space="preserve">PORTA ACUSTICA METALICA COM INDICE DE PROTECAO SONORA APROXIMADAMENTE COM 56DB,PARA ALTA FREQUENCIA,NAS DIMENSOES DE 1800X2100MM,INCLUSIVE FECHADURA ESPECIAL COM CHAVE,MOLDURA EM CANTONEIRA DE ACO.FORNECIMENTO E COLOCACAO</t>
  </si>
  <si>
    <t xml:space="preserve">14.002.0541-A</t>
  </si>
  <si>
    <t xml:space="preserve">14.002.0542-0</t>
  </si>
  <si>
    <t xml:space="preserve">PORTA ACUSTICA METALICA COM INDICE DE PROTECAO SONORA APROXIMADAMENTE COM 56DB,PARA ALTA FREQUENCIA,NAS DIMENSOES DE 2000X2100MM,INCLUSIVE FECHADURA ESPECIAL COM CHAVE,MOLDURA EM CANTONEIRA DE ACO.FORNECIMENTO E COLOCACAO</t>
  </si>
  <si>
    <t xml:space="preserve">14.002.0542-A</t>
  </si>
  <si>
    <t xml:space="preserve">14.003.0016-0</t>
  </si>
  <si>
    <t xml:space="preserve">JANELA DE ALUMINIO ANODIZADO AO NATURAL DE CORRER,DUAS FOLHAS DE CORRER E BANDEIRA DE 0,50M DE ALTURA COM PAINEIS BASCULANTES,EM PERFIS SERIE 28.FORNECIMENTO E COLOCACAO</t>
  </si>
  <si>
    <t xml:space="preserve">14.003.0016-A</t>
  </si>
  <si>
    <t xml:space="preserve">14.003.0017-0</t>
  </si>
  <si>
    <t xml:space="preserve">JANELA DE ALUMINIO ANODIZADO EM BRONZE OU PRETO,DUAS FOLHASDE CORRER E BANDEIRA DE 0,50M DE ALTURA COM PAINEIS BASCULANTES,EM PERFIS SERIE 28.FORNECIMENTO E COLOCACAO</t>
  </si>
  <si>
    <t xml:space="preserve">14.003.0017-A</t>
  </si>
  <si>
    <t xml:space="preserve">14.003.0020-0</t>
  </si>
  <si>
    <t xml:space="preserve">JANELA DE ALUMINIO ANODIZADO AO NATURAL DE CORRER,DUAS FOLHAS FIXAS E DUAS DE CORRER E BANDEIRA DE 0,50M DE ALTURA  COM2 PAINEIS FIXOS E 2 BASCULANTES, EM PERFIS SERIE 28. FORNECIMENTO E COLOCACAO</t>
  </si>
  <si>
    <t xml:space="preserve">14.003.0020-A</t>
  </si>
  <si>
    <t xml:space="preserve">14.003.0021-0</t>
  </si>
  <si>
    <t xml:space="preserve">JANELA DE ALUMINIO ANODIZADO EM BRONZE OU PRETO, DUAS FOLHASFIXAS E DUAS DE CORRER E BANDEIRA DE  0,50M DE ALTURA  COM2 PAINEIS FIXOS E 2 BASCULANTES, EM PERFIS SERIE 28. FORNECIMENTO E COLOCACAO</t>
  </si>
  <si>
    <t xml:space="preserve">14.003.0021-A</t>
  </si>
  <si>
    <t xml:space="preserve">14.003.0025-0</t>
  </si>
  <si>
    <t xml:space="preserve">JANELA DE ALUMINIO ANODIZADO AO NATURAL DE CORRER,COM DUAS FOLHAS DE CORRER,EM PERFIS SERIE 28.FORNECIMENTO E COLOCACAO</t>
  </si>
  <si>
    <t xml:space="preserve">14.003.0025-A</t>
  </si>
  <si>
    <t xml:space="preserve">14.003.0026-0</t>
  </si>
  <si>
    <t xml:space="preserve">JANELA DE ALUMINIO ANODIZADO  EM BRONZE OU PRETO DE CORRER,COM DUAS FOLHAS DE CORRER,EM PERFIS SERIE 28.FORNECIMENTO ECOLOCACAO</t>
  </si>
  <si>
    <t xml:space="preserve">14.003.0026-A</t>
  </si>
  <si>
    <t xml:space="preserve">14.003.0028-0</t>
  </si>
  <si>
    <t xml:space="preserve">JANELA DE ALUMINIO ANODIZADO AO NATURAL DE CORRER,COM DUAS FOLHAS FIXAS E DUAS FOLHAS DE CORRER,EM PERFIS SERIE 28.FORNECIMENTO E COLOCACAO</t>
  </si>
  <si>
    <t xml:space="preserve">14.003.0028-A</t>
  </si>
  <si>
    <t xml:space="preserve">14.003.0029-0</t>
  </si>
  <si>
    <t xml:space="preserve">JANELA DE ALUMINIO ANODIZADO EM BRONZE OU PRETO DE CORRER,COM DUAS FOLHAS FIXAS E DUAS FOLHAS DE CORRER,EM PERFIS SERIE28.FORNECIMENTO E COLOCACAO</t>
  </si>
  <si>
    <t xml:space="preserve">14.003.0029-A</t>
  </si>
  <si>
    <t xml:space="preserve">14.003.0050-0</t>
  </si>
  <si>
    <t xml:space="preserve">JANELA DE ALUMINIO ANODIZADO AO NATURAL,TIPO PROJETANTE, COMPAINEL PROJETANTE, PROVIDA DE HASTE  DE COMANDO, EM PERFISSERIE 28.FORNECIMENTO E COLOCACAO</t>
  </si>
  <si>
    <t xml:space="preserve">14.003.0050-A</t>
  </si>
  <si>
    <t xml:space="preserve">14.003.0051-0</t>
  </si>
  <si>
    <t xml:space="preserve">JANELA DE ALUMINIO ANODIZADO EM BRONZE OU PRETO,TIPO PROJETANTE, COM PAINEL PROJETANTE, PROVIDA DE HASTE DE COMANDO, EMPERFIS SERIE 28.FORNECIMENTO E COLOCACAO</t>
  </si>
  <si>
    <t xml:space="preserve">14.003.0051-A</t>
  </si>
  <si>
    <t xml:space="preserve">14.003.0061-0</t>
  </si>
  <si>
    <t xml:space="preserve">JANELA DE ALUMINIO ANODIZADO AO NATURAL,TIPO PIVOTANTE,COM PAINEL PIVOTANTE VERTICAL,EM PERFIS SERIE 28. FORNECIMENTO ECOLOCACAO</t>
  </si>
  <si>
    <t xml:space="preserve">14.003.0061-A</t>
  </si>
  <si>
    <t xml:space="preserve">14.003.0062-0</t>
  </si>
  <si>
    <t xml:space="preserve">JANELA DE ALUMINIO ANODIZADO EM BRONZE OU PRETO,TIPO PIVOTANTE,C/PAINEL PIVOTANTE VERTICAL,EM PERFIS SERIE 28.FORNECIMENTO E COLOCACAO</t>
  </si>
  <si>
    <t xml:space="preserve">14.003.0062-A</t>
  </si>
  <si>
    <t xml:space="preserve">14.003.0070-0</t>
  </si>
  <si>
    <t xml:space="preserve">JANELA BASCULANTE DE ALUMINIO ANODIZADO AO NATURAL,COM 1 ORDEM E BASCULA INFERIOR FIXA,EM PERFIS SERIE 28.FORNECIMENTO ECOLOCACAO</t>
  </si>
  <si>
    <t xml:space="preserve">14.003.0070-A</t>
  </si>
  <si>
    <t xml:space="preserve">14.003.0071-0</t>
  </si>
  <si>
    <t xml:space="preserve">JANELA BASCULANTE DE ALUMINIO ANODIZADO EM BRONZE OU PRETO,COM 1 ORDEM E BASCULA INFERIOR FIXA, EM PERFIS SERIE 28. FORNECIMENTO E COLOCACAO</t>
  </si>
  <si>
    <t xml:space="preserve">14.003.0071-A</t>
  </si>
  <si>
    <t xml:space="preserve">14.003.0076-0</t>
  </si>
  <si>
    <t xml:space="preserve">JANELA BASCULANTE DE ALUMINIO ANODIZADO AO NATURAL,COM 2 ORDENS SENDO A INFERIOR FIXA,EM PERFIS SERIE 28.FORNECIMENTO ECOLOCACAO</t>
  </si>
  <si>
    <t xml:space="preserve">14.003.0076-A</t>
  </si>
  <si>
    <t xml:space="preserve">14.003.0077-0</t>
  </si>
  <si>
    <t xml:space="preserve">JANELA BASCULANTE DE ALUMINIO ANODIZADO EM BRONZE OU PRETO,COM 2 ORDENS SENDO A INFERIOR FIXA,EM PERFIS SERIE 28.FORNECIMENTO E COLOCACAO</t>
  </si>
  <si>
    <t xml:space="preserve">14.003.0077-A</t>
  </si>
  <si>
    <t xml:space="preserve">14.003.0121-0</t>
  </si>
  <si>
    <t xml:space="preserve">JANELA DE CORRER DE ALUMINIO ANODIZADO AO NATURAL FOSCO,EM PERFIS SERIE 28,COM 8 FOLHAS DE 120CM DE ALTURA, BANDEIRA DE40CM,PARTE FIXA 20CM,CONFORME PROJETO Nº6006/EMOP.FORNECIMENTO E COLOCACAO</t>
  </si>
  <si>
    <t xml:space="preserve">14.003.0121-A</t>
  </si>
  <si>
    <t xml:space="preserve">14.003.0122-0</t>
  </si>
  <si>
    <t xml:space="preserve">JANELA DE CORRER EM ALUMINIO ANODIZADO EM BRONZE OU PRETO,EMPERFIS SERIE 28, COM 8 FOLHAS DE 120CM ALTURA, BANDEIRA DE40CM,PARTE FIXA 20CM,CONFORME PROJETO N°6006/EMOP.FORNECIMENTO E COLOCACAO</t>
  </si>
  <si>
    <t xml:space="preserve">14.003.0122-A</t>
  </si>
  <si>
    <t xml:space="preserve">14.003.0130-0</t>
  </si>
  <si>
    <t xml:space="preserve">JANELA DE ALUMINIO ANODIZADO AO NATURAL FOSCO,TIPO MAXIM-AR,EM PERFIS SERIE 28,COM 90CM DE ALTURA,EM 4 MODULOS,COM PARTEINFERIOR FIXA,CONFORME PROJETO Nº6007/EMOP.FORNECIMENTO E COLOCACAO</t>
  </si>
  <si>
    <t xml:space="preserve">14.003.0130-A</t>
  </si>
  <si>
    <t xml:space="preserve">14.003.0131-0</t>
  </si>
  <si>
    <t xml:space="preserve">JANELA DE ALUMINIO ANODIZADO EM BRONZE OU PRETO,TIPO MAXIM-AR,EM PERFIS SERIE 28,COM 90CM DE ALTURA,EM 4 MODULOS,COM PARTE INFERIOR FIXA,CONFORME PROJETO N°6007/EMOP.FORNECIMENTO ECOLOCACAO</t>
  </si>
  <si>
    <t xml:space="preserve">14.003.0131-A</t>
  </si>
  <si>
    <t xml:space="preserve">14.003.0145-0</t>
  </si>
  <si>
    <t xml:space="preserve">JANELA DE ALUMINIO ANODIZADO AO NATURAL FOSCO,TIPO MAXIM-AR,EM PERFIS SERIE 28,COM 50 CM DE ALTURA,EM 4 MODULOS,CONFORMEPROJETO Nº6008/EMOP.FORNECIMENTO E COLOCACAO</t>
  </si>
  <si>
    <t xml:space="preserve">14.003.0145-A</t>
  </si>
  <si>
    <t xml:space="preserve">14.003.0146-0</t>
  </si>
  <si>
    <t xml:space="preserve">JANELA DE ALUMINIO ANODIZADO EM BRONZE OU PRETO,TIPO MAXIM-AR,PERFIS SERIE 28,COM 50CM DE ALTURA,EM 4 MODULOS, CONFORMEPROJETO N°6008/EMOP.FORNECIMENTO E COLOCACAO</t>
  </si>
  <si>
    <t xml:space="preserve">14.003.0146-A</t>
  </si>
  <si>
    <t xml:space="preserve">14.003.0148-0</t>
  </si>
  <si>
    <t xml:space="preserve">JANELA DE ALUMINIO ANODIZADO AO NATURAL,TIPO MAXIM-AR,COM 1PAINEL DESLIZANTE PROJETANTE,PROVIDA DE HASTE DE COMANDO,EMPERFIS SERIE 28.FORNECIMENTO E COLOCACAO</t>
  </si>
  <si>
    <t xml:space="preserve">14.003.0148-A</t>
  </si>
  <si>
    <t xml:space="preserve">14.003.0149-0</t>
  </si>
  <si>
    <t xml:space="preserve">JANELA DE ALUMINIO ANODIZADO EM BRONZE OU PRETO, TIPO MAXIM-AR, COM 1 PAINEL DESLIZANTE PROJETANTE, PROVIDA DE HASTE DECOMANDO,EM PERFIS SERIE 28.FORNECIMENTO E COLOCACAO</t>
  </si>
  <si>
    <t xml:space="preserve">14.003.0149-A</t>
  </si>
  <si>
    <t xml:space="preserve">14.003.0151-0</t>
  </si>
  <si>
    <t xml:space="preserve">JANELA DE ALUMINIO ANODIZADO FOSCO,TIPO MAXIM-AR,EM PERFIS SERIE 25,DE 80X50CM,CONFORME PROJETO Nº6009/EMOP.FORNECIMENTOE COLOCACAO</t>
  </si>
  <si>
    <t xml:space="preserve">14.003.0151-A</t>
  </si>
  <si>
    <t xml:space="preserve">14.003.0152-0</t>
  </si>
  <si>
    <t xml:space="preserve">JANELA DE ALUMINIO ANODIZADO EM BRONZE OU PRETO,TIPO MAXIM-AR,EM PERFIS SERIE 25,DE 80X50CM,CONFORME PROJETO N°6009/EMOP.FORNECIMENTO E COLOCACAO</t>
  </si>
  <si>
    <t xml:space="preserve">14.003.0152-A</t>
  </si>
  <si>
    <t xml:space="preserve">14.003.0153-0</t>
  </si>
  <si>
    <t xml:space="preserve">JANELA DE ALUMINIO ANODIZADO FOSCO,TIPO GUILHOTINA,PARA VIDRO(EXCLUSIVE ESTE), INCLUSIVE BORBOLETAS,EM PERFIS SERIE 25.FORNECIMENTO E COLOCACAO</t>
  </si>
  <si>
    <t xml:space="preserve">14.003.0153-A</t>
  </si>
  <si>
    <t xml:space="preserve">14.003.0154-0</t>
  </si>
  <si>
    <t xml:space="preserve">JANELA DE ALUMINIO ANODIZADO EM BRONZE OU PRETO,TIPO GUILHOTINA,PARA VIDRO(EXCLUSIVE ESTE)INCLUSIVE BORBOLETAS,EM PERFISSERIE 25.FORNECIMENTO E COLOCACAO</t>
  </si>
  <si>
    <t xml:space="preserve">14.003.0154-A</t>
  </si>
  <si>
    <t xml:space="preserve">14.003.0156-0</t>
  </si>
  <si>
    <t xml:space="preserve">JANELA DE ALUMINIO ANODIZADO FOSCO,TIPO GUILHOTINA EM VENEZIANA,INCLUSIVE BORBOLETAS,EM PERFIS SERIE 25.FORNECIMENTO ECOLOCACAO</t>
  </si>
  <si>
    <t xml:space="preserve">14.003.0156-A</t>
  </si>
  <si>
    <t xml:space="preserve">14.003.0157-0</t>
  </si>
  <si>
    <t xml:space="preserve">JANELA DE ALUMINIO ANODIZADO EM BRONZE OU PRETO,TIPO GUILHOTINA EM VENEZIANA,INCLUSIVE BORBOLETAS EM PERFIS SERIE 25.FORNECIMENTO E COLOCACAO</t>
  </si>
  <si>
    <t xml:space="preserve">14.003.0157-A</t>
  </si>
  <si>
    <t xml:space="preserve">14.003.0160-0</t>
  </si>
  <si>
    <t xml:space="preserve">CAIXILHO FIXO DE ALUMINIO ANODIZADO AO NATURAL,SERIE 28, EMVENEZIANA.FORNECIMENTO E COLOCACAO</t>
  </si>
  <si>
    <t xml:space="preserve">14.003.0160-A</t>
  </si>
  <si>
    <t xml:space="preserve">14.003.0161-0</t>
  </si>
  <si>
    <t xml:space="preserve">CAIXILHO FIXO DE ALUMINIO ANODIZADO EM BRONZE OU PRETO,SERIE28,EM VENEZIANA.FORNECIMENTO E COLOCACAO</t>
  </si>
  <si>
    <t xml:space="preserve">14.003.0161-A</t>
  </si>
  <si>
    <t xml:space="preserve">14.003.0163-0</t>
  </si>
  <si>
    <t xml:space="preserve">CAIXILHO FIXO DE ALUMINIO ANODIZADO AO NATURAL,SERIE 28,PARAVIDRO.FORNECIMENTO E COLOCACAO</t>
  </si>
  <si>
    <t xml:space="preserve">14.003.0163-A</t>
  </si>
  <si>
    <t xml:space="preserve">14.003.0164-0</t>
  </si>
  <si>
    <t xml:space="preserve">CAIXILHO FIXO DE ALUMINIO ANODIZADO PARA VIDRO EM BRONZE OUPRETO,SERIE 28.FORNECIMENTO E COLOCACAO</t>
  </si>
  <si>
    <t xml:space="preserve">14.003.0164-A</t>
  </si>
  <si>
    <t xml:space="preserve">14.003.0165-0</t>
  </si>
  <si>
    <t xml:space="preserve">PERFIL DE ALUMINIO PARA FIXACAO DE VIDRO(BAGUETE),INCLUSIVEMANGUEIRA CRISTAL,DIAMETRO 3/8".FORNECIMENTO E COLOCACAO</t>
  </si>
  <si>
    <t xml:space="preserve">14.003.0165-A</t>
  </si>
  <si>
    <t xml:space="preserve">14.003.0200-0</t>
  </si>
  <si>
    <t xml:space="preserve">PORTA DE ALUMINIO ANODIZADO AO NATURAL,TENDO 1 CONTRAPINAZIODIVIDINDO A ESQUADRIA EM 2 VAZIOS P/VIDRO, EM PERFIS SERIE25,EXCLUSIVE FECHADURAS.FORNECIMENTO E COLOCACAO</t>
  </si>
  <si>
    <t xml:space="preserve">14.003.0200-A</t>
  </si>
  <si>
    <t xml:space="preserve">14.003.0201-0</t>
  </si>
  <si>
    <t xml:space="preserve">PORTA DE ALUMINIO ANODIZADO EM BRONZE OU PRETO,TENDO 1 CONTRAPINAZIO DIVIDINDO A ESQUADRIA EM 2 VAZIOS PARA VIDRO,EM PERFIS SERIE 25,EXCLUSIVE FECHADURAS.FORNECIMENTO E COLOCACAO</t>
  </si>
  <si>
    <t xml:space="preserve">14.003.0201-A</t>
  </si>
  <si>
    <t xml:space="preserve">14.003.0205-0</t>
  </si>
  <si>
    <t xml:space="preserve">PORTA DE ALUMINIO ANODIZADO AO NATURAL,EM 2 FOLHAS DE ABRIR,TENDO 1 CONTRAPINAZIO DIVIDINDO A ESQUADRIA EM 2 VAZIOS PARAVIDRO,EM PERFIS SERIE 25,EXCLUSIVE FECHADURA.FORNECIMENTO ECOLOCACAO</t>
  </si>
  <si>
    <t xml:space="preserve">14.003.0205-A</t>
  </si>
  <si>
    <t xml:space="preserve">14.003.0206-0</t>
  </si>
  <si>
    <t xml:space="preserve">PORTA DE ALUMINIO ANODIZADO EM BRONZE OU PRETO, EM 2 FOLHASDE ABRIR, TENDO 1 CONTRAPINAZIO  DIVIDINDO A ESQUADRIA EM 2VAZIOS PARA VIDRO,PERFIS SERIE 25,EXCLUSIVE FECHADURA. FORNECIMENTO E COLOCACAO</t>
  </si>
  <si>
    <t xml:space="preserve">14.003.0206-A</t>
  </si>
  <si>
    <t xml:space="preserve">14.003.0210-0</t>
  </si>
  <si>
    <t xml:space="preserve">PORTA DE ALUMINIO ANODIZADO AO NATURAL DE CORRER,COM 2 FOLHAS, TENDO 1 CONTRAPINAZIO DIVIDINDO A ESQUADRIA  EM 2 VAZIOSPARA VIDRO,EM PERFIS SERIE 25,EXCLUSIVE FECHADURA.FORNECIMENTO E COLOCACAO</t>
  </si>
  <si>
    <t xml:space="preserve">14.003.0210-A</t>
  </si>
  <si>
    <t xml:space="preserve">14.003.0211-0</t>
  </si>
  <si>
    <t xml:space="preserve">PORTA DE ALUMINIO ANODIZADO EM BRONZE OU PRETO,DE CORRER,COM2 FOLHAS,TENDO 1 CONTRAPINAZIO DIVIDINDO A ESQUADRIA EM 2 VAZIOS PARA VIDRO,EM PERFIS SERIE 25,EXCLUSIVE FECHADURA.FORNECIMENTO E COLOCACAO</t>
  </si>
  <si>
    <t xml:space="preserve">14.003.0211-A</t>
  </si>
  <si>
    <t xml:space="preserve">14.003.0220-0</t>
  </si>
  <si>
    <t xml:space="preserve">PORTA DE ALUMINIO ANODIZADO AO NATURAL DE CORRER,EM PERFIS SERIE 30,C/CONTRAMARCO,CONFORME PROJETO N°6010/EMOP,EXCLUSIVEFECHADURA.FORNECIMENTO E COLOCACAO</t>
  </si>
  <si>
    <t xml:space="preserve">14.003.0220-A</t>
  </si>
  <si>
    <t xml:space="preserve">14.003.0221-0</t>
  </si>
  <si>
    <t xml:space="preserve">PORTA DE ALUMINIO ANODIZADO EM BRONZE OU PRETO DE CORRER,EMPERFIS SERIE 30,COM CONTRAMARCO,CONFORME PROJETO N°6010/EMOP,EXCLUSIVE FECHADURA.FORNECIMENTO E COLOCACAO</t>
  </si>
  <si>
    <t xml:space="preserve">14.003.0221-A</t>
  </si>
  <si>
    <t xml:space="preserve">14.003.0225-0</t>
  </si>
  <si>
    <t xml:space="preserve">PORTA DE ALUMINIO ANODIZADO AO NATURAL,PERFIL SERIE 25,EM VENEZIANA,EXCLUSIVE FECHADURA.FORNECIMENTO E COLOCACAO</t>
  </si>
  <si>
    <t xml:space="preserve">14.003.0225-A</t>
  </si>
  <si>
    <t xml:space="preserve">14.003.0226-0</t>
  </si>
  <si>
    <t xml:space="preserve">PORTA DE ALUMINIO ANODIZADO EM BRONZE OU PRETO,PERFIL SERIE25,EM VENEZIANA,EXCLUSIVE FECHADURA.FORNECIMENTO E COLOCACAO</t>
  </si>
  <si>
    <t xml:space="preserve">14.003.0226-A</t>
  </si>
  <si>
    <t xml:space="preserve">14.003.0230-0</t>
  </si>
  <si>
    <t xml:space="preserve">PORTA DE ALUMINIO ANODIZADO AO NATURAL,PERFIL SERIE 25,EM LAMBRI HORIZONTAL,EXCLUSIVE FECHADURA.FORNECIMENTO E COLOCACAO</t>
  </si>
  <si>
    <t xml:space="preserve">14.003.0230-A</t>
  </si>
  <si>
    <t xml:space="preserve">14.003.0231-0</t>
  </si>
  <si>
    <t xml:space="preserve">PORTA ALUMINIO ANODIZADO EM BRONZE OU PRETO,PERFIL SERIE 25,EM LAMBRI HORIZONTAL, EXCLUSIVE FECHADURA. FORNECIMENTO  ECOLOCACAO</t>
  </si>
  <si>
    <t xml:space="preserve">14.003.0231-A</t>
  </si>
  <si>
    <t xml:space="preserve">14.003.0240-0</t>
  </si>
  <si>
    <t xml:space="preserve">VISOR DE ALUMINIO ANODIZADO FOSCO,SERIE 25,COM VIDRO LISO TRANSPARENTE,4MM DE ESPESSURA,DIMENSOES 80X40CM.FORNECIMENTO ECOLOCACAO</t>
  </si>
  <si>
    <t xml:space="preserve">14.003.0240-A</t>
  </si>
  <si>
    <t xml:space="preserve">14.003.0241-0</t>
  </si>
  <si>
    <t xml:space="preserve">VISOR DE ALUMINIO ANODIZADO FOSCO,SERIE 25,EXCLUSIVE O VIDRO.FORNECIMENTO E COLOCACAO</t>
  </si>
  <si>
    <t xml:space="preserve">14.003.0241-A</t>
  </si>
  <si>
    <t xml:space="preserve">14.003.0243-0</t>
  </si>
  <si>
    <t xml:space="preserve">SUPORTE EM ALUMINIO PARA AR CONDICIONADO DE 1 A 2HP,EM CANTONEIRA DE ALUMINIO DE 1/8"X1.1/4".FORNECIMENTO E COLOCACAO</t>
  </si>
  <si>
    <t xml:space="preserve">14.003.0243-A</t>
  </si>
  <si>
    <t xml:space="preserve">14.003.0250-0</t>
  </si>
  <si>
    <t xml:space="preserve">PROTECAO DE ARESTAS DE PAREDE EM CANTONEIRA DE ALUMINIO DE 1.1/2"X1/8",FIXADA COM PARAFUSOS DE FERRO CROMADO E BUCHAS DEPLASTICO.FORNECIMENTO E COLOCACAO</t>
  </si>
  <si>
    <t xml:space="preserve">14.003.0250-A</t>
  </si>
  <si>
    <t xml:space="preserve">14.003.0255-0</t>
  </si>
  <si>
    <t xml:space="preserve">PROTECAO DE ARESTAS DE PAREDE EM CANTONEIRA DE ALUMINIO DE 1/2"X1/8", FIXADA COM PARAFUSOS DE FERRO CROMADO E BUCHAS DEPLASTICO.FORNECIMENTO E COLOCACAO</t>
  </si>
  <si>
    <t xml:space="preserve">14.003.0255-A</t>
  </si>
  <si>
    <t xml:space="preserve">14.003.0260-0</t>
  </si>
  <si>
    <t xml:space="preserve">PROTECAO DE ARESTAS DE PAREDE EM CANTONEIRA DE ALUMINIO DE 3/4"X1/8", FIXADA COM PARAFUSOS DE FERRO CROMADO E BUCHAS DEPLASTICO.FORNECIMENTO E COLOCACAO</t>
  </si>
  <si>
    <t xml:space="preserve">14.003.0260-A</t>
  </si>
  <si>
    <t xml:space="preserve">14.003.0265-0</t>
  </si>
  <si>
    <t xml:space="preserve">PROTECAO PARA PORTAS,EM CHAPA DE ALUMINIO FIXADA POR REBITES.FORNECIMENTO E COLOCACAO</t>
  </si>
  <si>
    <t xml:space="preserve">14.003.0265-A</t>
  </si>
  <si>
    <t xml:space="preserve">14.003.0300-0</t>
  </si>
  <si>
    <t xml:space="preserve">GRADE TUBULAR EM ALUMINIO ANODIZADO PRETO,COM TUBOS DE 2" NAPOSICAO VERTICAL,COM ESPACAMENTO ENTRE  ESTES TUBOS DE APROXIMADAMENTE 10CM E TUBOS DE 3" NA POSICAO HORIZONTAL PARA FIXACAO DOS TUBOS VERTICAIS.MONTANTES DE SUSTENTACAO VERTICALE TRAVESSAO HORIZONTAL SOBRE  TODA EXTENSAO DA GRADE EM TUBOS DE 4",EXCLUSIVE FECHADURA.FORNECIMENTO E COLOCACAO</t>
  </si>
  <si>
    <t xml:space="preserve">14.003.0300-A</t>
  </si>
  <si>
    <t xml:space="preserve">14.004.0010-0</t>
  </si>
  <si>
    <t xml:space="preserve">VIDRO PLANO TRANSPARENTE,COMUM,DE 3MM DE ESPESSURA.FORNECIMENTO E COLOCACAO</t>
  </si>
  <si>
    <t xml:space="preserve">14.004.0010-A</t>
  </si>
  <si>
    <t xml:space="preserve">14.004.0015-0</t>
  </si>
  <si>
    <t xml:space="preserve">VIDRO PLANO TRANSPARENTE,COMUM,DE 4MM DE ESPESSURA.FORNECIMENTO E COLOCACAO</t>
  </si>
  <si>
    <t xml:space="preserve">14.004.0020-0</t>
  </si>
  <si>
    <t xml:space="preserve">VIDRO PLANO TRANSPARENTE,COMUM,DE 5MM DE ESPESSURA.FORNECIMENTO E COLOCACAO</t>
  </si>
  <si>
    <t xml:space="preserve">14.004.0020-A</t>
  </si>
  <si>
    <t xml:space="preserve">14.004.0025-0</t>
  </si>
  <si>
    <t xml:space="preserve">VIDRO PLANO TRANSPARENTE,COMUM,DE 6MM DE ESPESSURA.FORNECIMENTO E COLOCACAO</t>
  </si>
  <si>
    <t xml:space="preserve">14.004.0025-A</t>
  </si>
  <si>
    <t xml:space="preserve">14.004.0030-0</t>
  </si>
  <si>
    <t xml:space="preserve">VIDRO PLANO TRANSPARENTE,COMUM,DE 10MM DE ESPESSURA.FORNECIMENTO E COLOCACAO</t>
  </si>
  <si>
    <t xml:space="preserve">14.004.0030-A</t>
  </si>
  <si>
    <t xml:space="preserve">14.004.0040-0</t>
  </si>
  <si>
    <t xml:space="preserve">VIDRO,FANTASIA,DE 4MM DE ESPESSURA,DO TIPO MARTELADO,ARTICO,OU LIXA.FORNECIMENTO E COLOCACAO</t>
  </si>
  <si>
    <t xml:space="preserve">14.004.0040-A</t>
  </si>
  <si>
    <t xml:space="preserve">14.004.0045-0</t>
  </si>
  <si>
    <t xml:space="preserve">VIDRO,FANTASIA, DE 4MM DE ESPESSURA,DO TIPO CANELADO.FORNECIMENTO E COLOCACAO</t>
  </si>
  <si>
    <t xml:space="preserve">14.004.0045-A</t>
  </si>
  <si>
    <t xml:space="preserve">14.004.0046-0</t>
  </si>
  <si>
    <t xml:space="preserve">VIDRO ARAMADO,7MM DE ESPESSURA.FORNECIMENTO E COLOCACAO</t>
  </si>
  <si>
    <t xml:space="preserve">14.004.0046-A</t>
  </si>
  <si>
    <t xml:space="preserve">14.004.0047-0</t>
  </si>
  <si>
    <t xml:space="preserve">VIDRO ARAMADO,6MM DE ESPESSURA.FORNECIMENTO E COLOCACAO</t>
  </si>
  <si>
    <t xml:space="preserve">14.004.0047-A</t>
  </si>
  <si>
    <t xml:space="preserve">14.004.0048-0</t>
  </si>
  <si>
    <t xml:space="preserve">VIDRO JATEADO COM 4MM DE ESPESSURA.FORNECIMENTO E COLOCACAO</t>
  </si>
  <si>
    <t xml:space="preserve">14.004.0048-A</t>
  </si>
  <si>
    <t xml:space="preserve">14.004.0050-0</t>
  </si>
  <si>
    <t xml:space="preserve">VIDRO LISO,TRANSPARENTE,TIPO FUME,6MM DE ESPESSURA.FORNECIMENTO E COLOCACAO</t>
  </si>
  <si>
    <t xml:space="preserve">14.004.0050-A</t>
  </si>
  <si>
    <t xml:space="preserve">14.004.0060-0</t>
  </si>
  <si>
    <t xml:space="preserve">VIDRO COLORIDO,FUME,DE 4MM DE ESPESSURA.FORNECIMENTO E COLOCACAO</t>
  </si>
  <si>
    <t xml:space="preserve">14.004.0060-A</t>
  </si>
  <si>
    <t xml:space="preserve">14.004.0070-0</t>
  </si>
  <si>
    <t xml:space="preserve">VIDRO LAMINADO SIMPLES,COM ESPESSURA DE 6MM.FORNECIMENTO E COLOCACAO</t>
  </si>
  <si>
    <t xml:space="preserve">14.004.0070-A</t>
  </si>
  <si>
    <t xml:space="preserve">14.004.0073-0</t>
  </si>
  <si>
    <t xml:space="preserve">VIDRO LAMINADO,COM ESPESSURA DE 10MM.FORNECIMENTO E COLOCACAO</t>
  </si>
  <si>
    <t xml:space="preserve">14.004.0073-A</t>
  </si>
  <si>
    <t xml:space="preserve">14.004.0100-0</t>
  </si>
  <si>
    <t xml:space="preserve">ESPELHO DE CRISTAL,4MM DE ESPESSURA.COM MOLDURA DE MADEIRA.FORNECIMENTO E COLOCACAO</t>
  </si>
  <si>
    <t xml:space="preserve">14.004.0100-A</t>
  </si>
  <si>
    <t xml:space="preserve">14.004.0120-0</t>
  </si>
  <si>
    <t xml:space="preserve">VIDRO TEMPERADO INCOLOR,10MM DE ESPESSURA,PARA PORTAS OU PAINEIS FIXOS,EXCLUSIVE FERRAGENS.FORNECIMENTO E COLOCACAO</t>
  </si>
  <si>
    <t xml:space="preserve">14.004.0120-A</t>
  </si>
  <si>
    <t xml:space="preserve">14.004.0121-0</t>
  </si>
  <si>
    <t xml:space="preserve">VIDRO TEMPERADO,INCOLOR,COM 6MM DE ESPESSURA,ENCAIXILHADO EMMADEIRA,ALUMINIO OU FERRO.FORNECIMENTO E COLOCACAO</t>
  </si>
  <si>
    <t xml:space="preserve">14.004.0121-A</t>
  </si>
  <si>
    <t xml:space="preserve">14.004.0150-0</t>
  </si>
  <si>
    <t xml:space="preserve">VIDRO PLUMBIFERO C/ESPESSURA MAXIMA DE 8MM PARA USO EM SALASRADIOLOGICAS A PROVA DE RAIO-X,NAS DIMENSOES DE(0,20X0,30)M.FORNECIMENTO E COLOCACAO.</t>
  </si>
  <si>
    <t xml:space="preserve">14.004.0150-A</t>
  </si>
  <si>
    <t xml:space="preserve">14.004.0155-0</t>
  </si>
  <si>
    <t xml:space="preserve">VIDRO PLUMBIFERO C/ESPESSURA MAXIMA DE 8MM,PARA USO EM SALASRADIOLOGICAS A PROVA DE RAIO-X,NAS DIMENSOES DE(0,30X0,40)M.FORNECIMENTO E COLOCACAO.</t>
  </si>
  <si>
    <t xml:space="preserve">14.004.0155-A</t>
  </si>
  <si>
    <t xml:space="preserve">14.004.0160-0</t>
  </si>
  <si>
    <t xml:space="preserve">VIDRO PLUMBIFERO C/ESPESSURA MAXIMA DE 8MM,PARA USO EM SALASRADIOLOGICAS A PROVA DE RAIO-X,NAS DIMENSOES DE(1,00X0,70)M.FORNECIMENTO E COLOCACAO.</t>
  </si>
  <si>
    <t xml:space="preserve">14.004.0160-A</t>
  </si>
  <si>
    <t xml:space="preserve">14.004.0200-0</t>
  </si>
  <si>
    <t xml:space="preserve">PELICULA DE SEGURANCA ANTI-IMPACTO E CONTROLE SOLAR.FORNECIMENTO E COLOCACAO</t>
  </si>
  <si>
    <t xml:space="preserve">14.004.0200-A</t>
  </si>
  <si>
    <t xml:space="preserve">14.004.0205-0</t>
  </si>
  <si>
    <t xml:space="preserve">PELICULA REFLETIVA DE CONTROLE SOLAR.FORNECIMENTO E COLOCACAO</t>
  </si>
  <si>
    <t xml:space="preserve">14.004.0205-A</t>
  </si>
  <si>
    <t xml:space="preserve">14.005.0010-0</t>
  </si>
  <si>
    <t xml:space="preserve">PLACA DE POLICARBONATO EM CRISTAL COMPACTO,COM ESPESSURA DE4MM.FORNECIMENTO E COLOCACAO</t>
  </si>
  <si>
    <t xml:space="preserve">14.005.0010-A</t>
  </si>
  <si>
    <t xml:space="preserve">14.005.0015-0</t>
  </si>
  <si>
    <t xml:space="preserve">PLACA DE POLICARBONATO EM CRISTAL COMPACTO,COM ESPESSURA DE6MM.FORNECIMENTO E COLOCACAO</t>
  </si>
  <si>
    <t xml:space="preserve">14.005.0015-A</t>
  </si>
  <si>
    <t xml:space="preserve">14.005.0020-0</t>
  </si>
  <si>
    <t xml:space="preserve">PLACA DE POLICARBONATO EM CRISTAL COMPACTO,COM ESPESSURA DE8MM.FORNECIMENTO E COLOCACAO</t>
  </si>
  <si>
    <t xml:space="preserve">14.005.0020-A</t>
  </si>
  <si>
    <t xml:space="preserve">14.005.0025-0</t>
  </si>
  <si>
    <t xml:space="preserve">PLACA DE POLICARBONATO EM CRISTAL COMPACTO,COM ESPESSURA DE10MM.FORNECIMENTO E COLOCACAO</t>
  </si>
  <si>
    <t xml:space="preserve">14.005.0025-A</t>
  </si>
  <si>
    <t xml:space="preserve">14.006.0005-0</t>
  </si>
  <si>
    <t xml:space="preserve">PORTA DE MADEIRA DE LEI EM COMPENSADO DE 100X210X3,5CM,FOLHEADA NAS 2 FACES,ADUELA DE 13X3CM E ALIZARES DE 5X2CM,EXCLUSIVE FERRAGENS.FORNECIMENTO E COLOCACAO</t>
  </si>
  <si>
    <t xml:space="preserve">14.006.0005-A</t>
  </si>
  <si>
    <t xml:space="preserve">14.006.0008-0</t>
  </si>
  <si>
    <t xml:space="preserve">PORTA DE MADEIRA DE LEI EM COMPENSADO DE 90X210X3,5CM FOLHEADA NAS 2 FACES,ADUELA DE 13X3CM E ALIZARES DE 5X2CM,EXCLUSIVE FERRAGENS.FORNECIMENTO E COLOCACAO</t>
  </si>
  <si>
    <t xml:space="preserve">14.006.0008-A</t>
  </si>
  <si>
    <t xml:space="preserve">14.006.0010-0</t>
  </si>
  <si>
    <t xml:space="preserve">PORTA DE MADEIRA DE LEI EM COMPENSADO DE 80X210X3,5CM FOLHEADA NAS 2 FACES,ADUELA DE 13X3CM E ALIZARES DE 5X2CM,EXCLUSIVE FERRAGENS.FORNECIMENTO E COLOCACAO</t>
  </si>
  <si>
    <t xml:space="preserve">14.006.0010-A</t>
  </si>
  <si>
    <t xml:space="preserve">14.006.0012-0</t>
  </si>
  <si>
    <t xml:space="preserve">PORTA DE MADEIRA DE LEI EM COMPENSADO DE 70X210X3,5CM,FOLHEADA NAS 2 FACES,ADUELA DE 13X3CM E ALIZARES DE 5X2CM,EXCLUSIVE FERRAGENS.FORNECIMENTO E COLOCACAO</t>
  </si>
  <si>
    <t xml:space="preserve">14.006.0012-A</t>
  </si>
  <si>
    <t xml:space="preserve">14.006.0014-0</t>
  </si>
  <si>
    <t xml:space="preserve">PORTA DE MADEIRA DE LEI EM COMPENSADO DE 60X210X3,5CM FOLHEADA NAS 2 FACES,ADUELA DE 13X3CM E ALIZARES DE 5X2CM,EXCLUSIVE FERRAGENS.FORNECIMENTO E COLOCACAO</t>
  </si>
  <si>
    <t xml:space="preserve">14.006.0014-A</t>
  </si>
  <si>
    <t xml:space="preserve">14.006.0016-0</t>
  </si>
  <si>
    <t xml:space="preserve">PORTA DE MADEIRA DE LEI EM COMPENSADO,DE 200X210X3,5CM,COM DUAS FOLHAS,FOLHEADA NAS 2 FACES,ADUELAS DE 13X3CM E ALIZARESDE 5X2CM,EXCLUSIVE FERRAGENS.FORNECIMENTO E COLOCACAO</t>
  </si>
  <si>
    <t xml:space="preserve">14.006.0016-A</t>
  </si>
  <si>
    <t xml:space="preserve">14.006.0017-0</t>
  </si>
  <si>
    <t xml:space="preserve">PORTA DE MADEIRA DE LEI EM COMPENSADO,DE 60X210X3,5CM,FOLHEADA NAS 2 FACES,EXCLUSIVE FERRAGENS,ADUELA E ALIZARES.FORNECIMENTO E COLOCACAO</t>
  </si>
  <si>
    <t xml:space="preserve">14.006.0017-A</t>
  </si>
  <si>
    <t xml:space="preserve">14.006.0019-0</t>
  </si>
  <si>
    <t xml:space="preserve">PORTA DE MADEIRA DE LEI EM COMPENSADO,DE 70X210X3,5CM,FOLHEADA NAS 2 FACES,EXCLUSIVE FERRAGENS,ADUELA E ALIZARES.FORNECIMENTO E COLOCACAO</t>
  </si>
  <si>
    <t xml:space="preserve">14.006.0019-A</t>
  </si>
  <si>
    <t xml:space="preserve">14.006.0021-0</t>
  </si>
  <si>
    <t xml:space="preserve">PORTA DE MADEIRA DE LEI EM COMPENSADO,DE 80X210X3,5CM,FOLHEADANAS 2 FACES,EXCLUSIVE FERRAGENS,ADUELA E ALIZARES.FORNECIMENTO E COLOCACAO</t>
  </si>
  <si>
    <t xml:space="preserve">14.006.0021-A</t>
  </si>
  <si>
    <t xml:space="preserve">14.006.0023-0</t>
  </si>
  <si>
    <t xml:space="preserve">PORTA DE MADEIRA DE LEI EM COMPENSADO,DE 90X210X3,5CM,FOLHEADA NAS 2 FACES,EXCLUSIVE FERRAGENS,ADUELA E ALIZARES.FORNECIMENTO E COLOCACAO</t>
  </si>
  <si>
    <t xml:space="preserve">14.006.0023-A</t>
  </si>
  <si>
    <t xml:space="preserve">14.006.0025-0</t>
  </si>
  <si>
    <t xml:space="preserve">PORTA DE MADEIRA DE LEI EM COMPENSADO,DE 100X210X3,5CM,FOLHEADA NAS 2 FACES,EXCLUSIVE FERRAGENS,ADUELA E ALIZARES.FORNECIMENTO E COLOCACAO</t>
  </si>
  <si>
    <t xml:space="preserve">14.006.0025-A</t>
  </si>
  <si>
    <t xml:space="preserve">14.006.0030-0</t>
  </si>
  <si>
    <t xml:space="preserve">PORTA DE MADEIRA DE LEI COM UMA ALMOFADA REBAIXADA DE 80X210X3,5CM,ADUELA DE 13X3CM E ALIZARES DE 5X2CM,EXCLUSIVE FERRAGENS.FORNECIMENTO E COLOCACAO</t>
  </si>
  <si>
    <t xml:space="preserve">14.006.0030-A</t>
  </si>
  <si>
    <t xml:space="preserve">14.006.0033-0</t>
  </si>
  <si>
    <t xml:space="preserve">PORTA DE MADEIRA DE LEI COM UMA ALMOFADA REBAIXADA DE 70X210X3,5CM,ADUELA DE 13X3CM E ALIZARES DE 5X2CM,EXCLUSIVE FERRAGENS.FORNECIMENTO E COLOCACAO</t>
  </si>
  <si>
    <t xml:space="preserve">14.006.0033-A</t>
  </si>
  <si>
    <t xml:space="preserve">14.006.0036-0</t>
  </si>
  <si>
    <t xml:space="preserve">PORTA DE MADEIRA DE LEI COM UMA ALMOFADA REBAIXADA DE 60X210X3,5CM,ADUELA DE 13X3CM E ALIZARES DE 5X2CM,EXCLUSIVE FERRAGENS.FORNECIMENTO E COLOCACAO</t>
  </si>
  <si>
    <t xml:space="preserve">14.006.0036-A</t>
  </si>
  <si>
    <t xml:space="preserve">14.006.0037-0</t>
  </si>
  <si>
    <t xml:space="preserve">PORTA EXTERNA DE MADEIRA DE LEI,ALMOFADADA,DE 80X210CM,COM MARCO DE 7X3,5CM,EXCLUSIVE FERRAGENS.FORNECIMENTO E COLOCACAO</t>
  </si>
  <si>
    <t xml:space="preserve">14.006.0037-A</t>
  </si>
  <si>
    <t xml:space="preserve">14.006.0038-0</t>
  </si>
  <si>
    <t xml:space="preserve">PORTA EXTERNA DE MADEIRA DE LEI,ALMOFADADA,DE 70X210CM,COM MARCO DE 7X3,5CM,EXCLUSIVE FERRAGENS.FORNECIMENTO E COLOCACAO</t>
  </si>
  <si>
    <t xml:space="preserve">14.006.0038-A</t>
  </si>
  <si>
    <t xml:space="preserve">14.006.0039-0</t>
  </si>
  <si>
    <t xml:space="preserve">PORTA DE MADEIRA DE LEI COM UMA ALMOFADA REBAIXADA,DE 80X210X3,5CM,EXCLUSIVE FERRAGENS,ADUELA E ALIZARES.FORNECIMENTO ECOLOCACAO</t>
  </si>
  <si>
    <t xml:space="preserve">14.006.0039-A</t>
  </si>
  <si>
    <t xml:space="preserve">14.006.0041-0</t>
  </si>
  <si>
    <t xml:space="preserve">PORTA DE MADEIRA DE LEI,COM UMA ALMOFADA REBAIXADA,DE 70X210X3,5CM,EXCLUSIVE FERRAGENS,ADUELA E ALIZARES.FORNECIMENTO ECOLOCACAO</t>
  </si>
  <si>
    <t xml:space="preserve">14.006.0041-A</t>
  </si>
  <si>
    <t xml:space="preserve">14.006.0043-0</t>
  </si>
  <si>
    <t xml:space="preserve">PORTA DE MADEIRA DE LEI,COM UMA ALMOFADA REBAIXADA,DE 60X210X3,5CM,EXCLUSIVE FERRAGENS,ADUELA E ALIZARES.FORNECIMENTO ECOLOCACAO</t>
  </si>
  <si>
    <t xml:space="preserve">14.006.0043-A</t>
  </si>
  <si>
    <t xml:space="preserve">14.006.0050-0</t>
  </si>
  <si>
    <t xml:space="preserve">PORTA DE MADEIRA DE LEI,COM PAINEL DE VENEZIANA DE 80X210X3,5CM,ADUELA DE 13X3CM E ALIZARES DE 5X2CM,EXCLUSIVE FERRAGENS.FORNECIMENTO E COLOCACAO</t>
  </si>
  <si>
    <t xml:space="preserve">14.006.0050-A</t>
  </si>
  <si>
    <t xml:space="preserve">14.006.0052-0</t>
  </si>
  <si>
    <t xml:space="preserve">PORTA DE MADEIRA DE LEI,COM PAINEL DE VENEZIANA DE 70X210X3,5CM,ADUELA DE 13X3CM E ALIZARES DE 5X2CM,EXCLUSIVE FERRAGENS.FORNECIMENTO E COLOCACAO</t>
  </si>
  <si>
    <t xml:space="preserve">14.006.0052-A</t>
  </si>
  <si>
    <t xml:space="preserve">14.006.0054-0</t>
  </si>
  <si>
    <t xml:space="preserve">PORTA DE MADEIRA DE LEI,COM PAINEL DE VENEZIANA DE 60X210X3,5CM,ADUELA DE 13X3CM E ALIZARES DE 5X2CM,EXCLUSIVE FERRAGENS.FORNECIMENTO E COLOCACAO</t>
  </si>
  <si>
    <t xml:space="preserve">14.006.0054-A</t>
  </si>
  <si>
    <t xml:space="preserve">14.006.0058-0</t>
  </si>
  <si>
    <t xml:space="preserve">PORTA DE MADEIRA DE LEI,COM PAINEL DE VENEZIANA,DE 80X210X3,5CM,EXCLUSIVE FERRAGENS,ADUELA E ALIZARES.FORNECIMENTO E COLOCACAO</t>
  </si>
  <si>
    <t xml:space="preserve">14.006.0058-A</t>
  </si>
  <si>
    <t xml:space="preserve">14.006.0062-0</t>
  </si>
  <si>
    <t xml:space="preserve">PORTA DE MADEIRA DE LEI,COM PAINEL DE VENEZIANA,DE 70X210X3,5CM,EXCLUSIVE FERRAGENS,ADUELA E ALIZARES.FORNECIMENTO E COLOCACAO</t>
  </si>
  <si>
    <t xml:space="preserve">14.006.0062-A</t>
  </si>
  <si>
    <t xml:space="preserve">14.006.0064-0</t>
  </si>
  <si>
    <t xml:space="preserve">PORTA DE MADEIRA DE LEI,COM PAINEL DE VENEZIANA,DE 60X210X3,5CM,EXCLUSIVE FERRAGENS,ADUELA E ALIZARES.FORNECIMENTO E COLOCACAO</t>
  </si>
  <si>
    <t xml:space="preserve">14.006.0064-A</t>
  </si>
  <si>
    <t xml:space="preserve">14.006.0077-0</t>
  </si>
  <si>
    <t xml:space="preserve">PORTA DE MADEIRA DE LEI MACICA,COM ALMOFADA,PARA ENTRADA DESANITARIO,UMA FOLHA,DE ABRIR,DE 60X210X3,5CM E MARCO 7X3CM,EXCLUSIVE FERRAGENS.FORNECIMENTO E COLOCACAO</t>
  </si>
  <si>
    <t xml:space="preserve">14.006.0077-A</t>
  </si>
  <si>
    <t xml:space="preserve">14.006.0078-0</t>
  </si>
  <si>
    <t xml:space="preserve">PORTA DE MADEIRA DE LEI MACICA COM 5 ALMOFADAS,DE 80X210X3,5CM,MARCO DE 7X3CM E ALIZARES 5X2CM EM UMA FACE,EXCLUSIVE FERRAGENS.FORNECIMENTO E COLOCACAO</t>
  </si>
  <si>
    <t xml:space="preserve">14.006.0078-A</t>
  </si>
  <si>
    <t xml:space="preserve">14.006.0079-0</t>
  </si>
  <si>
    <t xml:space="preserve">PORTA DE MADEIRA DE LEI MACICA COM 5 ALMOFADAS,DE 70X210X3,5CM,MARCO DE 7X3CM E ALIZARES 5X2CM EM UMA FACE,EXCLUSIVE FERRAGENS.FORNECIMENTO E COLOCACAO</t>
  </si>
  <si>
    <t xml:space="preserve">14.006.0079-A</t>
  </si>
  <si>
    <t xml:space="preserve">14.006.0081-0</t>
  </si>
  <si>
    <t xml:space="preserve">PORTA DE MADEIRA DE LEI MACICA COM 5 ALMOFADAS,DE 60X210X3,5CM,MARCO DE 7X3CM E ALIZARES 5X2CM EM UMA FACE,EXCLUSIVE FERRAGENS.FORNECIMENTO E COLOCACAO</t>
  </si>
  <si>
    <t xml:space="preserve">14.006.0081-A</t>
  </si>
  <si>
    <t xml:space="preserve">14.006.0082-0</t>
  </si>
  <si>
    <t xml:space="preserve">PORTA DE MADEIRA DE LEI MACICA COM 5 ALMOFADAS,DE 80X210X3,5CM,EXCLUSIVE FERRAGENS,ADUELA E ALIZARES.FORNECIMENTO E COLOCACAO</t>
  </si>
  <si>
    <t xml:space="preserve">14.006.0082-A</t>
  </si>
  <si>
    <t xml:space="preserve">14.006.0083-0</t>
  </si>
  <si>
    <t xml:space="preserve">PORTA DE MADEIRA DE LEI MACICA COM 5 ALMOFADAS,DE 70X210X3,5CM,EXCLUSIVE FERRAGENS,ADUELA E ALIZARES.FORNECIMENTO E COLOCACAO</t>
  </si>
  <si>
    <t xml:space="preserve">14.006.0083-A</t>
  </si>
  <si>
    <t xml:space="preserve">14.006.0084-0</t>
  </si>
  <si>
    <t xml:space="preserve">PORTA DE MADEIRA DE LEI MACICA COM 5 ALMOFADAS,DE 60X210X3,5CM,EXCLUSIVE FERRAGENS,ADUELA E ALIZARES.FORNECIMENTO E COLOCACAO</t>
  </si>
  <si>
    <t xml:space="preserve">14.006.0084-A</t>
  </si>
  <si>
    <t xml:space="preserve">14.006.0085-0</t>
  </si>
  <si>
    <t xml:space="preserve">PORTA EM CHAPA DE FIBRA DE MADEIRA PRENSADA (MDP,MDF OU HDF),LEVE,MIOLO EM COLMEIA,PARA PINTURA,MEDINDO (80X210X3,5)CM,EXCLUSIVE FERRAGENS,ADUELA E ALIZARES.FORNECIMENTO E COLOCACAO</t>
  </si>
  <si>
    <t xml:space="preserve">14.006.0085-A</t>
  </si>
  <si>
    <t xml:space="preserve">14.006.0086-0</t>
  </si>
  <si>
    <t xml:space="preserve">PORTA EM CHAPA DE FIBRA DE MADEIRA PRENSADA (MDP,MDF OU HDF),LEVE,MIOLO EM COLMEIA,PARA PINTURA,MEDINDO (70X210X3,5)CM,EXCLUSIVE FERRAGENS,ADUELA E ALIZARES.FORNECIMENTO E COLOCACAO</t>
  </si>
  <si>
    <t xml:space="preserve">14.006.0086-A</t>
  </si>
  <si>
    <t xml:space="preserve">14.006.0087-0</t>
  </si>
  <si>
    <t xml:space="preserve">PORTA EM CHAPA DE FIBRA DE MADEIRA PRENSADA (MDP,MDF OU HDF),LEVE,MIOLO EM COLMEIA,PARA PINTURA,MEDINDO (60X210X3,5)CM,EXCLUSIVE FERRAGENS,ADUELA E ALIZARES.FORNECIMENTO E COLOCACAO</t>
  </si>
  <si>
    <t xml:space="preserve">14.006.0087-A</t>
  </si>
  <si>
    <t xml:space="preserve">14.006.0088-0</t>
  </si>
  <si>
    <t xml:space="preserve">PORTA DE MADEIRA DE LEI EM COMPENSADO DE 60X180X3,5CM,FOLHEADA NAS 2 FACES E MARCO DE 7X3CM,EXCLUSIVE FERRAGENS.FORNECIMENTO E COLOCACAO</t>
  </si>
  <si>
    <t xml:space="preserve">14.006.0088-A</t>
  </si>
  <si>
    <t xml:space="preserve">14.006.0089-0</t>
  </si>
  <si>
    <t xml:space="preserve">PORTA DE MADEIRA DE LEI EM COMPENSADO DE 60X150X3,5CM,FOLHEADA NAS 2 FACES E MARCO DE 7X3CM,EXCLUSIVE FERRAGENS.FORNECIMENTO E COLOCACAO</t>
  </si>
  <si>
    <t xml:space="preserve">14.006.0089-A</t>
  </si>
  <si>
    <t xml:space="preserve">14.006.0090-0</t>
  </si>
  <si>
    <t xml:space="preserve">PORTA DE MADEIRA DE LEI EM COMPENSADO, DE 90X180X3,5CM,FOLHEADA NAS 2 FACES E MARCO DE 7X3CM,EXCLUSIVE FERRAGENS.FORNECIMENTO E COLOCACAO</t>
  </si>
  <si>
    <t xml:space="preserve">14.006.0090-A</t>
  </si>
  <si>
    <t xml:space="preserve">14.006.0091-0</t>
  </si>
  <si>
    <t xml:space="preserve">PORTA DE MADEIRA DE LEI MACICA DE FRISOS (MEXICANA) DE 80X210X3,5CM,ADUELA DE 13X3CM E ALIZARES DE 5X2CM,EXCLUSIVE FERRAGENS.FORNECIMENTO E COLOCACAO</t>
  </si>
  <si>
    <t xml:space="preserve">14.006.0091-A</t>
  </si>
  <si>
    <t xml:space="preserve">14.006.0092-0</t>
  </si>
  <si>
    <t xml:space="preserve">PORTA DE MADEIRA DE LEI MACICA DE FRISOS (MEXICANA) DE 70X210X3,5CM,ADUELA DE 13X3CM E ALIZARES DE 5X2CM,EXCLUSIVE FERRAGENS.FORNECIMENTO E COLOCACAO</t>
  </si>
  <si>
    <t xml:space="preserve">14.006.0092-A</t>
  </si>
  <si>
    <t xml:space="preserve">14.006.0093-0</t>
  </si>
  <si>
    <t xml:space="preserve">PORTA DE MADEIRA DE LEI MACICA DE FRISOS (MEXICANA) DE 80X210X3,5CM,ADUELA DE 13X3CM E CONTRAMARCO DE 11X2CM,CONFORME PROJETO TIPO Nº6063/EMOP,EXCLUSIVE FERRAGENS.FORNECIMENTO E COLOCACAO</t>
  </si>
  <si>
    <t xml:space="preserve">14.006.0093-A</t>
  </si>
  <si>
    <t xml:space="preserve">14.006.0094-0</t>
  </si>
  <si>
    <t xml:space="preserve">PORTA DE MADEIRA DE LEI MACICA DE FRISOS (MEXICANA) DE 70X210X3,5CM,ADUELA DE 13X3CM E CONTRAMARCO DE 11X2CM,CONFORME PROJETO TIPO Nº6063/EMOP,EXCLUSIVE FERRAGENS.FORNECIMENTO E COLOCACAO</t>
  </si>
  <si>
    <t xml:space="preserve">14.006.0094-A</t>
  </si>
  <si>
    <t xml:space="preserve">14.006.0095-0</t>
  </si>
  <si>
    <t xml:space="preserve">PORTA DE MADEIRA DE LEI MACICA DE FRISOS (MEXICANA) DE 60X210X3,5CM,ADUELA DE 13X3CM E CONTRAMARCO DE 11X2CM,CONFORME PROJETO TIPO Nº6063/EMOP,EXCLUSIVE FERRAGENS.FORNECIMENTO E COLOCACAO</t>
  </si>
  <si>
    <t xml:space="preserve">14.006.0095-A</t>
  </si>
  <si>
    <t xml:space="preserve">14.006.0100-0</t>
  </si>
  <si>
    <t xml:space="preserve">PORTA DE MADEIRA DE LEI MACICA DE FRISOS (MEXICANA) DE 120X210X3,5CM,EM 2 FOLHAS,ADUELA DE 13X3CM E CONTRAMARCO DE 11X2CM,CONFORME PROJETO TIPO N°6063/EMOP,EXCLUSIVE FERRAGENS.FORNECIMENTO E COLOCACAO</t>
  </si>
  <si>
    <t xml:space="preserve">14.006.0100-A</t>
  </si>
  <si>
    <t xml:space="preserve">14.006.0101-0</t>
  </si>
  <si>
    <t xml:space="preserve">PORTA DE MADEIRA DE LEI MACICA DE FRISOS (MEXICANA) DE 140X210X3,5CM,EM 2 FOLHAS,ADUELA DE 13X3CM E CONTRAMARCO DE 11X2CCM,CONFORME PROJETO TIPO Nº6063/EMOP,EXCLUSIVE FERRAGENS.FORNECIMENTO E COLOCACAO</t>
  </si>
  <si>
    <t xml:space="preserve">14.006.0101-A</t>
  </si>
  <si>
    <t xml:space="preserve">14.006.0102-0</t>
  </si>
  <si>
    <t xml:space="preserve">PORTA DE MADEIRA DE LEI MACICA DE FRISOS (MEXICANA) DE(160X210X3,5)CM,EM 2 FOLHAS E BANDEIRAS DE 60CM,ADUELA DE (13X3)CME CONTRAMARCO DE 11X2CM,CONFORME PROJETO TIPO Nº6063/EMOP,EXCLUSIVE FERRAGENS E VIDROS.FORNECIMENTO E COLOCACAO</t>
  </si>
  <si>
    <t xml:space="preserve">14.006.0102-A</t>
  </si>
  <si>
    <t xml:space="preserve">14.006.0103-0</t>
  </si>
  <si>
    <t xml:space="preserve">PORTA DE MADEIRA DE LEI MACICA DE FRISOS (MEXICANA) DE 80X160X3,5,CONFORME PROJETO TIPO Nº6063/EMOP,EXCLUSIVE FERRAGENS,ADUELA E CONTRAMARCO.FORNECIMENTO E COLOCACAO</t>
  </si>
  <si>
    <t xml:space="preserve">14.006.0103-A</t>
  </si>
  <si>
    <t xml:space="preserve">14.006.0104-0</t>
  </si>
  <si>
    <t xml:space="preserve">PORTA DE MADEIRA DE LEI MACICA DE FRISOS (MEXICANA) DE 55X160X3,5CM,CONFORME PROJETO TIPO Nº6063/EMOP,EXCLUSIVE FERRAGENS,ADUELA E CONTRAMARCO.FORNECIMENTO E COLOCACAO</t>
  </si>
  <si>
    <t xml:space="preserve">14.006.0104-A</t>
  </si>
  <si>
    <t xml:space="preserve">14.006.0105-0</t>
  </si>
  <si>
    <t xml:space="preserve">PORTA DE MADEIRA DE LEI VAZADA PARA VIDRO,DE 80X210X3,5CM,COM PINAZIOS DE 3CM E CORDOES DE 1X1CM,EXCLUSIVE FERRAGENS.FORNECIMENTO E COLOCACAO</t>
  </si>
  <si>
    <t xml:space="preserve">14.006.0105-A</t>
  </si>
  <si>
    <t xml:space="preserve">14.006.0110-0</t>
  </si>
  <si>
    <t xml:space="preserve">PORTA DE MADEIRA DE LEI VAZADA PARA VIDRO,DE 70X210X3,5CM,COM PINAZIOS DE 3CM E CORDOES DE 1X1CM,EXCLUSIVE FERRAGENS.FORNECIMENTO E COLOCACAO</t>
  </si>
  <si>
    <t xml:space="preserve">14.006.0110-A</t>
  </si>
  <si>
    <t xml:space="preserve">14.006.0115-0</t>
  </si>
  <si>
    <t xml:space="preserve">PORTA DE MADEIRA DE LEI VAZADA PARA VIDRO,DE 60X210X3,5CM,COM PINAZIOS DE 3CM E CORDOES DE 1X1CM,EXCLUSIVE FERRAGENS.FORNECIMENTO E COLOCACAO</t>
  </si>
  <si>
    <t xml:space="preserve">14.006.0115-A</t>
  </si>
  <si>
    <t xml:space="preserve">14.006.0120-0</t>
  </si>
  <si>
    <t xml:space="preserve">PORTA DE MADEIRA DE LEI COM PAINEL DE VENEZIANA DE 120X210X3,5CM,EM 2 FOLHAS,MARCO DE 7X3CM E ALIZARES 5X2CM,EXCLUSIVE FERRAGENS.FORNECIMENTO E COLOCACAO</t>
  </si>
  <si>
    <t xml:space="preserve">14.006.0120-A</t>
  </si>
  <si>
    <t xml:space="preserve">14.006.0121-0</t>
  </si>
  <si>
    <t xml:space="preserve">PORTA DE MADEIRA DE LEI COM PAINEL DE VENEZIANA DE 120X210X3,5CM,EM 2 FOLHAS,MARCO DE 7X3CM,EXCLUSIVE FERRAGENS.FORNECIMENTO E COLOCACAO</t>
  </si>
  <si>
    <t xml:space="preserve">14.006.0121-A</t>
  </si>
  <si>
    <t xml:space="preserve">14.006.0123-0</t>
  </si>
  <si>
    <t xml:space="preserve">PORTA DE MADEIRA DE LEI COM PAINEL DE VENEZIANA PARA PC DE 300X200X3,5CM,EM 4 FOLHAS,MARCO SIMPLES E DUPLO DE 7X3CM,EXCLUSIVE FERRAGENS.FORNECIMENTO E COLOCACAO</t>
  </si>
  <si>
    <t xml:space="preserve">14.006.0123-A</t>
  </si>
  <si>
    <t xml:space="preserve">14.006.0124-0</t>
  </si>
  <si>
    <t xml:space="preserve">PORTA DE MADEIRA DE LEI COM PAINEL DE VENEZIANA PARA PC DE 300X200X3,5CM,EM 4 FOLHAS,MARCOS SIMPLES E DUPLOS DE 7X3CM,EXCLUSIVE FERRAGENS.FORNECIMENTO E COLOCACAO</t>
  </si>
  <si>
    <t xml:space="preserve">14.006.0124-A</t>
  </si>
  <si>
    <t xml:space="preserve">14.006.0126-0</t>
  </si>
  <si>
    <t xml:space="preserve">PORTA DE MADEIRA DE LEI COM PAINEL DE VENEZIANA,PARA MEDIDORES DE GAS DE 176X140CM,EM 3 FOLHAS,MARCO DE 7X3CM,EXCLUSIVEFERRAGENS.FORNECIMENTO E COLOCACAO</t>
  </si>
  <si>
    <t xml:space="preserve">14.006.0126-A</t>
  </si>
  <si>
    <t xml:space="preserve">14.006.0127-0</t>
  </si>
  <si>
    <t xml:space="preserve">PORTA DE MADEIRA DE LEI COM PAINEL DE VENEZIANA DE 70X100X3,5CM,1 FOLHA,DE ABRIR,MARCO SIMPLES DE 7X3CM,EXCLUSIVE FERRAGENS.FORNECIMENTO E COLOCACAO</t>
  </si>
  <si>
    <t xml:space="preserve">14.006.0127-A</t>
  </si>
  <si>
    <t xml:space="preserve">14.006.0150-0</t>
  </si>
  <si>
    <t xml:space="preserve">PORTA DE MADEIRA DE LEI EM COMPENSADO DE 120X210X3,5CM,EM 2FOLHAS,ADUELA DE 13X3CM E ALIZARES 5X2CM,EXCLUSIVE FERRAGENS.FORNECIMENTO E COLOCACAO</t>
  </si>
  <si>
    <t xml:space="preserve">14.006.0150-A</t>
  </si>
  <si>
    <t xml:space="preserve">14.006.0155-0</t>
  </si>
  <si>
    <t xml:space="preserve">PORTA DE MADEIRA DE LEI EM COMPENSADO DE 140X210X3,5CM,EM 2FOLHAS,ADUELA DE 13X3CM E ALIZARES 5X2CM,EXCLUSIVE FERRAGENS.FORNECIMENTO E COLOCACAO</t>
  </si>
  <si>
    <t xml:space="preserve">14.006.0155-A</t>
  </si>
  <si>
    <t xml:space="preserve">14.006.0156-0</t>
  </si>
  <si>
    <t xml:space="preserve">PORTA DE MADEIRA DE LEI EM COMPENSADO DE 150CMX210X3,5CM,EM2 FOLHAS,ADUELA DE 13X3CM E ALIZARES 5X2CM,EXCLUSIVE FERRAGENS.FORNECIMENTO E COLOCACAO</t>
  </si>
  <si>
    <t xml:space="preserve">14.006.0156-A</t>
  </si>
  <si>
    <t xml:space="preserve">14.006.0160-0</t>
  </si>
  <si>
    <t xml:space="preserve">PORTA DE MADEIRA DE LEI EM COMPENSADO DE 160CMX210X3,5CM,EM2 FOLHAS,ADUELA DE 13X3CM E ALIZARES DE 5X2CM,EXCLUSIVE FERRAGENS.FORNECIMENTO E COLOCACAO</t>
  </si>
  <si>
    <t xml:space="preserve">14.006.0160-A</t>
  </si>
  <si>
    <t xml:space="preserve">14.006.0185-0</t>
  </si>
  <si>
    <t xml:space="preserve">PORTA DE MADEIRA DE LEI MACICA DE FRISOS DE 80X210X3,5CM,MARCO DE 7X3CM E ALIZARES DE 5X2CM EM UMA FACE,EXCLUSIVE FERRAGENS.FORNECIMENTO E COLOCACAO</t>
  </si>
  <si>
    <t xml:space="preserve">14.006.0185-A</t>
  </si>
  <si>
    <t xml:space="preserve">14.006.0190-0</t>
  </si>
  <si>
    <t xml:space="preserve">PORTA DE MADEIRA DE LEI EM COMPENSADO DE 80X210X3,5CM,ADUELADE 13X3CM E ALIZARES DE 5X2CM,COMPLEMENTADA POR BANDEIRA FIXA DE 40CM DE ALTURA,EXCLUSIVE FERRAGENS.FORNECIMENTO E COLOCACAO</t>
  </si>
  <si>
    <t xml:space="preserve">14.006.0190-A</t>
  </si>
  <si>
    <t xml:space="preserve">14.006.0220-0</t>
  </si>
  <si>
    <t xml:space="preserve">PORTA DE MADEIRA DE LEI DE CORRER EM COMPENSADO DE 80X210X3,5CM,PENDURADA EM ROLDANAS,CORRENDO DENTRO DE TRILHO OCO,GUIADA POR CANALETA EMBUTIDA NO PISO COM MARCO DE 7X3CM,EXCLUSIVE FERRAGENS.FORNECIMENTO E COLOCACAO</t>
  </si>
  <si>
    <t xml:space="preserve">14.006.0220-A</t>
  </si>
  <si>
    <t xml:space="preserve">14.006.0225-0</t>
  </si>
  <si>
    <t xml:space="preserve">PORTA DE MADEIRA DE LEI DE CORRER EM COMPENSADO DE 80X210X3,5CM,EM 2 FOLHAS,PENDURADA EM ROLDANAS,CORRENDO DENTRO DE TRILHO OCO,GUIADA POR CANALETA EMBUTIDA NO PISO SEM MARCO DE 7X3CM,EXCLUSIVE FERRAGENS E MARCO.FORNECIMENTO E COLOCACAO</t>
  </si>
  <si>
    <t xml:space="preserve">14.006.0225-A</t>
  </si>
  <si>
    <t xml:space="preserve">14.006.0230-0</t>
  </si>
  <si>
    <t xml:space="preserve">PORTA DE MADEIRA DE LEI EM COMPENSADO,DE 200X210X3,5CM,2 FOLHAS,COM VISOR EM POLICARBONATO TRANSLUCIDO DE 4MM,MEDINDO 1,10X0,20M,MOLA "FECHA PORTA",PUXADORES VERTICAIS METALICOS DE40CM,ADUELA 13X3CM E ALIZARES 5X2CM,FAIXAS PROTETORAS EM MATERIAL VINILICO COM 50CM DE ALTURA NA PARTE INFERIOR,EXCLUSIVE PINTURA E FERRAGENS.FORNECIMENTO E COLOCACAO</t>
  </si>
  <si>
    <t xml:space="preserve">14.006.0230-A</t>
  </si>
  <si>
    <t xml:space="preserve">14.006.0232-0</t>
  </si>
  <si>
    <t xml:space="preserve">PORTA DE MADEIRA DE LEI,COMPENSADO DE 70X210X3,5CM,COM VISOREM POLICARBONATO TRANSLUCIDO DE 4MM,MEDINDO 1,10X0,20M,MOLA"FECHA PORTA",PUXADORES VERTICAIS METALICOS DE 40CM,ADUELA13X3CM E ALIZARES 5X2CM,FAIXAS PROTETORAS EM MATERIAL VINILICO COM 50CM ALTURA NA PARTE INFERIOR,CONFORME DESENHO CDRF S/Nº,EXCLUSIVE PINTURA E FERRAGENS.FORNECIMENTO E COLOCACAO</t>
  </si>
  <si>
    <t xml:space="preserve">14.006.0232-A</t>
  </si>
  <si>
    <t xml:space="preserve">14.006.0233-0</t>
  </si>
  <si>
    <t xml:space="preserve">PORTA DE MADEIRA DE LEI,COMPENSADO DE 80X210X3,5CM,COM VISOREM POLICARBONATO TRANSLUCIDO DE 4MM,MEDINDO 1,10X0,20M,MOLA"FECHA PORTA", PUXADORES VERTICAIS METALICO 40CM, ADUELA 13X3CM E ALIZARES 5X2CM,FAIXAS PROTETORAS EM MATERIAL VINILICOCOM 50CM DE ALTURA NA PARTE INFERIOR,CONFORME DESENHO CDRFS/Nº,EXCLUSIVE PINTURA E FERRAGENS.FORNECIMENTO E COLOCACAO</t>
  </si>
  <si>
    <t xml:space="preserve">14.006.0233-A</t>
  </si>
  <si>
    <t xml:space="preserve">14.006.0234-0</t>
  </si>
  <si>
    <t xml:space="preserve">PORTA DE MADEIRA DE LEI,COMPENSADO DE 90X210X3,5CM,COM VISOREM POLICARBONATO TRANSLUCIDO DE 4MM,MEDINDO 1,10X0,20M,MOLA"FECHA PORTA",PUXADORES VERTICAIS METALICO 40CM,ADUELA 13X3CM E ALIZARES 5X2CM,FAIXAS PROTETORAS EM MATERIAL VINILICO COM 50CM DE ALTURA NA PARTE INFERIOR,CONFORME DESENHO CDRF S/Nº,EXCLUSIVE PINTURA E FERRAGENS.FORNECIMENTO E COLOCACAO</t>
  </si>
  <si>
    <t xml:space="preserve">14.006.0234-A</t>
  </si>
  <si>
    <t xml:space="preserve">14.006.0235-0</t>
  </si>
  <si>
    <t xml:space="preserve">PORTA EM CHAPA DE FIBRA DE MADEIRA PRENSADA (MDP,MDF OU HDF),MEDIO,MIOLO SEMI-SOLIDO E REQUADRO EM MADEIRA NATURAL,ACABAMENTO PARA PINTURA,MEDINDO (80X210X3,5)CM,EXCLUSIVE FERRAGENS.FORNECIMENTO E COLOCACAO</t>
  </si>
  <si>
    <t xml:space="preserve">14.006.0235-A</t>
  </si>
  <si>
    <t xml:space="preserve">14.006.0237-0</t>
  </si>
  <si>
    <t xml:space="preserve">PORTA EM CHAPA DE FIBRA DE MADEIRA PRENSADA (MDP,MDF OU HDF),MEDIO,MIOLO SEMI-SOLIDO E REQUADRO EM MADEIRA NATURAL,ACABAMENTO PARA PINTURA,MEDINDO (70X210X3,5)CM,EXCLUSIVE FERRAGENS.FORNECIMENTO E COLOCACAO</t>
  </si>
  <si>
    <t xml:space="preserve">14.006.0237-A</t>
  </si>
  <si>
    <t xml:space="preserve">14.006.0238-0</t>
  </si>
  <si>
    <t xml:space="preserve">PORTA EM CHAPA DE FIBRA DE MADEIRA PRENSADA (MDP,MDF OU HDF),MEDIO,MIOLO SEMI-SOLIDO E REQUADRO EM MADEIRA NATURAL,ACABAMENTO PARA PINTURA,MEDINDO (60X210X3,5)CM,EXCLUSIVE FERRAGENS.FORNECIMENTO E COLOCACAO</t>
  </si>
  <si>
    <t xml:space="preserve">14.006.0238-A</t>
  </si>
  <si>
    <t xml:space="preserve">14.006.0239-0</t>
  </si>
  <si>
    <t xml:space="preserve">PORTA EM CHAPA DE FIBRA DE MADEIRA PRENSADA (MDP,MDF OU HDF),2 FOLHAS,MEDIO,MIOLO SEMI-SOLIDO E REQUADRO EM MADEIRA NATURAL,ACABAMENTO PARA PINTURA MEDINDO (80X210X3,5)CM,EXCLUSIVEFERRAGENS.FORNECIMENTO E COLOCACAO</t>
  </si>
  <si>
    <t xml:space="preserve">14.006.0239-A</t>
  </si>
  <si>
    <t xml:space="preserve">14.006.0241-0</t>
  </si>
  <si>
    <t xml:space="preserve">PORTA EM CHAPA DE FIBRA DE MADEIRA PRENSADA (MDP,MDF OU HDF),2 FOLHAS,MEDIO,MIOLO SEMI-SOLIDO E REQUADRO EM MADEIRA NATURAL,ACABAMENTO PARA PINTURA,MEDINDO (70X210X3,5)CM,EXCLUSIVEFERRAGENS.FORNECIMENTO E COLOCACAO</t>
  </si>
  <si>
    <t xml:space="preserve">14.006.0241-A</t>
  </si>
  <si>
    <t xml:space="preserve">14.006.0242-0</t>
  </si>
  <si>
    <t xml:space="preserve">PORTA EM CHAPA DE FIBRA DE MADEIRA PRENSADA (MDP,MDF OU HDF),2 FOLHAS,MEDIO,MIOLO SEMI-SOLIDO E REQUADRO EM MADEIRA NATURAL,ACABAMENTO PARA PINTURA,MEDINDO (60X210X3,5)CM,EXCLUSIVEFERRAGENS.FORNECIMENTO E COLOCACAO</t>
  </si>
  <si>
    <t xml:space="preserve">14.006.0242-A</t>
  </si>
  <si>
    <t xml:space="preserve">14.006.0250-0</t>
  </si>
  <si>
    <t xml:space="preserve">PORTINHOLA DE MADEIRA DE LEI EM COMPENSADO DE 20MM,PARA FECHAMENTO DE QUADROS DE LUZ OU ARMARIOS,INCLUSIVE GUARNICAO,EXCLUSIVE FERRAGENS.FORNECIMENTO E COLOCACAO</t>
  </si>
  <si>
    <t xml:space="preserve">14.006.0250-A</t>
  </si>
  <si>
    <t xml:space="preserve">14.006.0251-0</t>
  </si>
  <si>
    <t xml:space="preserve">PORTINHOLA DE MADEIRA DE LEI,MACICA,DE 80X20CM,EM 2 FOLHAS DE CORRER EM TRILHOS DE ALUMINIO,CONFORME PROJETO Nº 6011/EMOP.FORNECIMENTO E COLOCACAO</t>
  </si>
  <si>
    <t xml:space="preserve">14.006.0251-A</t>
  </si>
  <si>
    <t xml:space="preserve">14.006.0255-0</t>
  </si>
  <si>
    <t xml:space="preserve">PORTAO DE TABUAS DE MADEIRA DE LEI,SOBRE ARMACAO TRIANGULADAE MARCO,EXCLUSIVE FERRAGENS.FORNECIMENTO E COLOCACAO</t>
  </si>
  <si>
    <t xml:space="preserve">14.006.0255-A</t>
  </si>
  <si>
    <t xml:space="preserve">14.006.0260-0</t>
  </si>
  <si>
    <t xml:space="preserve">JANELA DE MADEIRA DE LEI GUILHOTINA DE 150X150X3,5CM,EM 2 FOLHAS,COM CAIXILHO PARA VIDRO E MARCO DUPLO,COM CAIXAS PARA CONTRAPESOS,EXCLUSIVE FERRAGENS.FORNECIMENTO E COLOCACAO</t>
  </si>
  <si>
    <t xml:space="preserve">14.006.0260-A</t>
  </si>
  <si>
    <t xml:space="preserve">14.006.0265-0</t>
  </si>
  <si>
    <t xml:space="preserve">JANELA DE MADEIRA DE LEI GUILHOTINA DE 100X150X3CM,EM 2 FOLHAS,MARCO DUPLO COM CAIXILHO PARA VIDRO,PRESOS EM BORBOLETAS,EXCLUSIVE FERRAGENS.FORNECIMENTO E COLOCACAO</t>
  </si>
  <si>
    <t xml:space="preserve">14.006.0265-A</t>
  </si>
  <si>
    <t xml:space="preserve">14.006.0270-0</t>
  </si>
  <si>
    <t xml:space="preserve">JANELA DE MADEIRA DE LEI GUILHOTINA DE 120X150X3CM,EM 2 FOLHAS,MARCO DUPLO COM CAIXILHO PARA VIDRO,PRESOS EM BORBOLETAS,EXCLUSIVE FERRAGENS.FORNECIMENTO E COLOCACAO</t>
  </si>
  <si>
    <t xml:space="preserve">14.006.0270-A</t>
  </si>
  <si>
    <t xml:space="preserve">14.006.0275-0</t>
  </si>
  <si>
    <t xml:space="preserve">JANELA DE MADEIRA DE LEI GUILHOTINA DE 150X150X3CM,EM 2 FOLHAS,MARCO DUPLO COM CAIXILHO PARA VIDRO,PRESOS EM BORBOLETAS,EXCLUSIVE FERRAGENS.FORNECIMENTO E COLOCACAO</t>
  </si>
  <si>
    <t xml:space="preserve">14.006.0275-A</t>
  </si>
  <si>
    <t xml:space="preserve">14.006.0285-0</t>
  </si>
  <si>
    <t xml:space="preserve">JANELA DE MADEIRA DE LEI DE ABRIR DE 120X150X3CM,TIPO VVP (VENEZIANA,VIDRO E POSTIGO) EM 2 FOLHAS E MARCO DE 7X3CM,EXCLUSIVE FERRAGENS.FORNECIMENTO E COLOCACAO</t>
  </si>
  <si>
    <t xml:space="preserve">14.006.0285-A</t>
  </si>
  <si>
    <t xml:space="preserve">14.006.0286-0</t>
  </si>
  <si>
    <t xml:space="preserve">JANELA DE MADEIRA DE LEI DE ABRIR DE 100X100X3CM,TIPO VVP (VENEZIANA,VIDRO E POSTIGO) EM 2 FOLHAS E MARCO DE 7X3CM,EXCLUSIVE FERRAGENS.FORNECIMENTO E COLOCACAO</t>
  </si>
  <si>
    <t xml:space="preserve">14.006.0286-A</t>
  </si>
  <si>
    <t xml:space="preserve">14.006.0288-0</t>
  </si>
  <si>
    <t xml:space="preserve">JANELA DE MADEIRA DE LEI EM VENEZIANA DE 200X100X3CM,COM 2 FOLHAS DE CORRER,EXCLUSIVE FERRAGENS.FORNECIMENTO E COLOCACAO</t>
  </si>
  <si>
    <t xml:space="preserve">14.006.0288-A</t>
  </si>
  <si>
    <t xml:space="preserve">14.006.0290-0</t>
  </si>
  <si>
    <t xml:space="preserve">JANELA DE MADEIRA DE LEI DE CORRER DE 150X150X3,5CM,EM 2 FOLHAS,PARA VIDRO,COM BANDEIRA EM CAIXILHO DE VIDRO,EXCLUSIVE FERRAGENS.FORNECIMENTO E COLOCACAO</t>
  </si>
  <si>
    <t xml:space="preserve">14.006.0290-A</t>
  </si>
  <si>
    <t xml:space="preserve">14.006.0295-0</t>
  </si>
  <si>
    <t xml:space="preserve">JANELA DE MADEIRA DE LEI DE CORRER DE 200X150X3,5CM,EM 4 FOLHAS,SENDO 2 DE CORRER,PARA VIDRO,COM BANDEIRA EM CAIXILHO DEVIDRO,EXCLUSIVE FERRAGENS.FORNECIMENTO E COLOCACAO</t>
  </si>
  <si>
    <t xml:space="preserve">14.006.0295-A</t>
  </si>
  <si>
    <t xml:space="preserve">14.006.0297-0</t>
  </si>
  <si>
    <t xml:space="preserve">JANELA DE MADEIRA DE LEI DE CORRER,DE 2 FOLHAS,DE 110X120X3CM,INCLUSIVE GUARNICAO,EXCLUSIVE FERRAGENS.FORNECIMENTO E COLOCACAO</t>
  </si>
  <si>
    <t xml:space="preserve">14.006.0297-A</t>
  </si>
  <si>
    <t xml:space="preserve">14.006.0299-0</t>
  </si>
  <si>
    <t xml:space="preserve">JANELA DE MADEIRA DE LEI DE CORRER,DE 2 FOLHAS,DE 110X140X3CM,INCLUSIVE GUARNICAO,EXCLUSIVE FERRAGENS.FORNECIMENTO E COLOCACAO</t>
  </si>
  <si>
    <t xml:space="preserve">14.006.0299-A</t>
  </si>
  <si>
    <t xml:space="preserve">14.006.0301-0</t>
  </si>
  <si>
    <t xml:space="preserve">JANELA DE MADEIRA DE LEI DE CORRER,DE 4 FOLHAS,DE 160X120X3CM,INCLUSIVE GUARNICAO,EXCLUSIVE FERRAGENS.FORNECIMENTO E COLOCACAO</t>
  </si>
  <si>
    <t xml:space="preserve">14.006.0301-A</t>
  </si>
  <si>
    <t xml:space="preserve">14.006.0303-0</t>
  </si>
  <si>
    <t xml:space="preserve">JANELA DE MADEIRA DE LEI DE CORRER,DE 4 FOLHAS,DE 210X140X3CM,INCLUSIVE GUARNICAO,EXCLUSIVE FERRAGENS.FORNECIMENTO E COLOCACAO</t>
  </si>
  <si>
    <t xml:space="preserve">14.006.0303-A</t>
  </si>
  <si>
    <t xml:space="preserve">14.006.0305-0</t>
  </si>
  <si>
    <t xml:space="preserve">JANELA DE MADEIRA DE LEI,BASCULANTE DE 100X140X3CM,COM 3 FOLHAS,EXCLUSIVE FERRAGENS.FORNECIMENTO E COLOCACAO</t>
  </si>
  <si>
    <t xml:space="preserve">14.006.0305-A</t>
  </si>
  <si>
    <t xml:space="preserve">14.006.0353-0</t>
  </si>
  <si>
    <t xml:space="preserve">GUARDA-CORPO DE MADEIRA DE LEI APARELHADA,NA ALTURA UTIL DE1,00M,ENGASTADO 5CM NO CONCRETO,INTERCALADO POR MONTANTES DE7,5CMX11,25CM/3"X4.1/2",COM ESPACAMENTO DE 1,00M,FORMANDO MODULOS "X",PARA CONTRAVENTAMENTO,COM PECAS DE 3,75CMX7,5CM/1.1/2"X3".FORNECIMENTO E COLOCACAO</t>
  </si>
  <si>
    <t xml:space="preserve">14.006.0353-A</t>
  </si>
  <si>
    <t xml:space="preserve">14.006.0355-0</t>
  </si>
  <si>
    <t xml:space="preserve">GRADE DE RIPAS DE MADEIRA DE LEI,CRUZADAS,MONTADAS E FIXADASSOBRE PECAS DE 5X5CM,FORMANDO QUADROS DE 60X60CM.FORNECIMENTO E COLOCACAO</t>
  </si>
  <si>
    <t xml:space="preserve">14.006.0355-A</t>
  </si>
  <si>
    <t xml:space="preserve">14.006.0360-0</t>
  </si>
  <si>
    <t xml:space="preserve">ESTRADO DE MADEIRA DE LEI,FORMADO POR RIPAS COM INTERVALOS DE 2,5CM, E APOIADAS EM TRAVESSAS DE 4CM, ESPACADAS DE 10CM,FIXADAS COM PARAFUSOS DE LATAO DE 1.1/2".FORNECIMENTO E COLOCACAO</t>
  </si>
  <si>
    <t xml:space="preserve">14.006.0360-A</t>
  </si>
  <si>
    <t xml:space="preserve">14.006.0362-0</t>
  </si>
  <si>
    <t xml:space="preserve">QUADRO DE MADEIRA DE LEI,PARA COLOCACAO DE APARELHO DE AR CONDICIONADO DE 1 A 2HP,INCLUSIVE ALIZAR.FORNECIMENTO E COLOCACAO</t>
  </si>
  <si>
    <t xml:space="preserve">14.006.0362-A</t>
  </si>
  <si>
    <t xml:space="preserve">14.006.0370-0</t>
  </si>
  <si>
    <t xml:space="preserve">QUADRO MURAL EM COMPENSADO DE 10MM, INCLUSIVE MOLDURA DO MESMO MATERIAL.FORNECIMENTO E COLOCACAO</t>
  </si>
  <si>
    <t xml:space="preserve">14.006.0370-A</t>
  </si>
  <si>
    <t xml:space="preserve">14.006.0371-0</t>
  </si>
  <si>
    <t xml:space="preserve">QUADRO DE AULA EM ARGAMASSA,EMPREGANDO-SE CORANTE VERDE,COMMOLDURA E PORTA-GIZ DE MADEIRA.FORNECIMENTO E COLOCACAO</t>
  </si>
  <si>
    <t xml:space="preserve">14.006.0371-A</t>
  </si>
  <si>
    <t xml:space="preserve">14.006.0372-0</t>
  </si>
  <si>
    <t xml:space="preserve">QUADRO MURAL DE CELULOSE PRENSADA COM FLANELOGRAFO,MEDINDO 504X123CM, MOLDURA DE MADEIRA ENVERNIZADA,CONFORME PROJETO Nº6012/EMOP.FORNECIMENTO E COLOCACAO</t>
  </si>
  <si>
    <t xml:space="preserve">14.006.0372-A</t>
  </si>
  <si>
    <t xml:space="preserve">14.006.0373-0</t>
  </si>
  <si>
    <t xml:space="preserve">BALCAO DE ATENDIMENTO DE MADEIRA DE LEI,VAO DE 130X105CM,COMPORTA DE FRISOS DE MADEIRA,EM 2 FOLHAS,COM UMA PRATELEIRA,CONFORME PROJETO Nº6013/EMOP,EXCLUSIVE FERRAGENS E SOCO DE CONCRETO E ALVENARIA.FORNECIMENTO E COLOCACAO</t>
  </si>
  <si>
    <t xml:space="preserve">14.006.0373-A</t>
  </si>
  <si>
    <t xml:space="preserve">14.006.0374-0</t>
  </si>
  <si>
    <t xml:space="preserve">BALCAO BASCULAVEL EM COMPENSADO NAVAL DE 10MM,COM ACABAMENTOEM CHAPA LAMINADA,1,50X0,30M.FORNECIMENTO E COLOCACAO</t>
  </si>
  <si>
    <t xml:space="preserve">14.006.0374-A</t>
  </si>
  <si>
    <t xml:space="preserve">14.006.0375-0</t>
  </si>
  <si>
    <t xml:space="preserve">PRATELEIRA DE MADEIRA DE LEI EM COMPENSADO DE 20MM E 40CM DELARGURA,SOBRE CANTONEIRAS DE FERRO.FORNECIMENTO E COLOCACAO</t>
  </si>
  <si>
    <t xml:space="preserve">14.006.0375-A</t>
  </si>
  <si>
    <t xml:space="preserve">14.006.0380-0</t>
  </si>
  <si>
    <t xml:space="preserve">PRATELEIRA DE MADEIRA DE LEI EM COMPENSADO DE 20MM E 50CM DELARGURA,SOBRE CANTONEIRAS DE FERRO.FORNECIMENTO E COLOCACAO</t>
  </si>
  <si>
    <t xml:space="preserve">14.006.0380-A</t>
  </si>
  <si>
    <t xml:space="preserve">14.006.0385-0</t>
  </si>
  <si>
    <t xml:space="preserve">PRATELEIRA DE MADEIRA DE LEI EM COMPENSADO DE 20MM E 60CM DELARGURA,SOBRE CANTONEIRAS DE FERRO.FORNECIMENTO E COLOCACAO</t>
  </si>
  <si>
    <t xml:space="preserve">14.006.0385-A</t>
  </si>
  <si>
    <t xml:space="preserve">14.006.0399-0</t>
  </si>
  <si>
    <t xml:space="preserve">PROTECAO TIPO BATE-CADEIRA DE MADEIRA DE LEI,15X2CM,APARELHADA EM UMA FACE E NOS TOPOS,EXCLUSIVE PINTURA.FORNECIMENTO ECOLOCACAO</t>
  </si>
  <si>
    <t xml:space="preserve">14.006.0399-A</t>
  </si>
  <si>
    <t xml:space="preserve">14.006.0400-0</t>
  </si>
  <si>
    <t xml:space="preserve">PROTECAO DE PAREDES DE SALA DE AULA,COM MADEIRA DE LEI,20X2,5CM, APARELHADA EM UMA FACE E NOS TOPOS, EXCLUSIVE PINTURA.FORNECIMENTO E COLOCACAO</t>
  </si>
  <si>
    <t xml:space="preserve">14.006.0400-A</t>
  </si>
  <si>
    <t xml:space="preserve">14.006.0401-0</t>
  </si>
  <si>
    <t xml:space="preserve">FRISO EM MADEIRA DE LEI,MEDINDO 3X1,5CM,BOLEADO.FORNECIMENTOE COLOCACAO</t>
  </si>
  <si>
    <t xml:space="preserve">14.006.0401-A</t>
  </si>
  <si>
    <t xml:space="preserve">14.006.0405-0</t>
  </si>
  <si>
    <t xml:space="preserve">ADUELA EM MADEIRA DE LEI,DE 13X3CM.FORNECIMENTO E COLOCACAO</t>
  </si>
  <si>
    <t xml:space="preserve">14.006.0405-A</t>
  </si>
  <si>
    <t xml:space="preserve">14.006.0407-0</t>
  </si>
  <si>
    <t xml:space="preserve">ADUELA EM MADEIRA DE LEI,DE 14X3CM,COM 3,5CM DE REBAIXO.FORNECIMENTO E COLOCACAO</t>
  </si>
  <si>
    <t xml:space="preserve">14.006.0407-A</t>
  </si>
  <si>
    <t xml:space="preserve">14.006.0408-0</t>
  </si>
  <si>
    <t xml:space="preserve">MARCO EM MADEIRA DE LEI,DE 7X3CM.FORNECIMENTO E COLOCACAO</t>
  </si>
  <si>
    <t xml:space="preserve">14.006.0408-A</t>
  </si>
  <si>
    <t xml:space="preserve">14.006.0409-0</t>
  </si>
  <si>
    <t xml:space="preserve">ALIZAR EM MADEIRA DE LEI,DE 5X2CM.FORNECIMENTO E COLOCACAO</t>
  </si>
  <si>
    <t xml:space="preserve">14.006.0409-A</t>
  </si>
  <si>
    <t xml:space="preserve">14.006.0415-0</t>
  </si>
  <si>
    <t xml:space="preserve">MOLDURA DE MADEIRA DE LEI,ENVERNIZADA,DE 10X2,5CM,PARA QUADRO DE AULA,CONFORME PROJETO N°6015/EMOP.FORNECIMENTO E COLOCACAO</t>
  </si>
  <si>
    <t xml:space="preserve">14.006.0415-A</t>
  </si>
  <si>
    <t xml:space="preserve">14.006.0417-0</t>
  </si>
  <si>
    <t xml:space="preserve">PORTA GIZ DE MADEIRA DE LEI,ENVERNIZADO,DE 10X2,5CM,PARA QUADRO DE AULA,CONFORME PROJETO N°6016/EMOP.FORNECIMENTO E COLOCACAO</t>
  </si>
  <si>
    <t xml:space="preserve">14.006.0417-A</t>
  </si>
  <si>
    <t xml:space="preserve">14.006.0420-0</t>
  </si>
  <si>
    <t xml:space="preserve">PORTA DE MADEIRA DE LEI EM COMPENSADO,FOLHEADA NAS 2 FACES COM 3CM DE ESPESSURA,EXCLUSIVE FERRAGENS,ADUELAS E ALIZARES.FORNECIMENTO E COLOCACAO</t>
  </si>
  <si>
    <t xml:space="preserve">14.006.0420-A</t>
  </si>
  <si>
    <t xml:space="preserve">14.006.0422-1</t>
  </si>
  <si>
    <t xml:space="preserve">PORTA DE MADEIRA DE LEI COM PAINEL DE VENEZIANA,COM 3CM DE ESPESSURA,EXCLUSIVE FERRAGENS,ADUELAS E ALIZARES.FORNECIMENTOE COLOCACAO</t>
  </si>
  <si>
    <t xml:space="preserve">14.006.0422-B</t>
  </si>
  <si>
    <t xml:space="preserve">14.006.0423-0</t>
  </si>
  <si>
    <t xml:space="preserve">PORTA DE MADEIRA DE LEI MACICA COM ATE 5 ALMOFADAS,COM 3,5CMDE ESPESSURA,EXCLUSIVE FERRAGENS,MARCO E ALIZAR.FORNECIMENTO E COLOCACAO</t>
  </si>
  <si>
    <t xml:space="preserve">14.006.0423-A</t>
  </si>
  <si>
    <t xml:space="preserve">14.006.0424-0</t>
  </si>
  <si>
    <t xml:space="preserve">JANELA DE MADEIRA DE LEI DE VENEZIANA DE ABRIR OU CORRER,COM3CM DE ESPESSURA,EXCLUSIVE FERRAGENS E GUARNICAO.FORNECIMENTO E COLOCACAO</t>
  </si>
  <si>
    <t xml:space="preserve">14.006.0424-A</t>
  </si>
  <si>
    <t xml:space="preserve">14.006.0426-0</t>
  </si>
  <si>
    <t xml:space="preserve">JANELA DE MADEIRA DE LEI DE ABRIR OU CORRER,PARA VIDRO,COM 3CM DE ESPESSURA,EXCLUSIVE FERRAGENS E GUARNICAO.FORNECIMENTOE COLOCACAO</t>
  </si>
  <si>
    <t xml:space="preserve">14.006.0426-A</t>
  </si>
  <si>
    <t xml:space="preserve">14.006.0428-0</t>
  </si>
  <si>
    <t xml:space="preserve">CAIXILHO FIXO DE VENEZIANA EM MADEIRA DE LEI, COM 3CM DE ES-PESSURA EXCLUSIVE GUARNICAO.FORNECIMENTO E COLOCACAO.</t>
  </si>
  <si>
    <t xml:space="preserve">14.006.0428-A</t>
  </si>
  <si>
    <t xml:space="preserve">CAIXILHO FIXO DE MADEIRA DE LEI,COM 3CM DE ESPESSURA,EXCLUSIVE GUARNICAO.FORNECIMENTO E COLOCACAO</t>
  </si>
  <si>
    <t xml:space="preserve">14.006.0430-0</t>
  </si>
  <si>
    <t xml:space="preserve">CAIXILHO FIXO DE MADEIRA DE LEI,PARA VIDRO,COM 3CM DE ESPESSURA,EXCLUSIVE GUARNICAO.FORNECIMENTO E COLOCACAO</t>
  </si>
  <si>
    <t xml:space="preserve">14.006.0430-A</t>
  </si>
  <si>
    <t xml:space="preserve">14.006.0440-0</t>
  </si>
  <si>
    <t xml:space="preserve">DECK EM MADEIRA DE LEI APARELHADA,FORMADO POR PECAS DE 2X10CM,COM INTERVALOS DE 2,5CM E APOIADAS EM TRAVESSAS DE MADEIRASERRADA (7,5CMX7,5CM/3"X3") E ESTRUTURA EM TORAS DE MADEIRACOM 25CM DE DIAMETRO,TRATADO,ALTURA UTIL MEDIA DE 1,50M,ENTERRADO 1,00M DE PROFUNDIDADE.FORNECIMENTO E COLOCACAO</t>
  </si>
  <si>
    <t xml:space="preserve">14.006.0440-A</t>
  </si>
  <si>
    <t xml:space="preserve">14.006.0445-0</t>
  </si>
  <si>
    <t xml:space="preserve">DECK EM MADEIRA DE LEI APARELHADA,COM ASSOALHO MEDINDO APROXIMADAMENTE 18X2CM,VIGAS LONGITUDINAIS DE 7,5X15CM,TRANSVERSAIS DE 10X15CM,GUARDA-CORPO COMPOSTO DE PECAS DE 15X15CM E 20X2,5CM.FORNECIMENTO E COLOCACAO</t>
  </si>
  <si>
    <t xml:space="preserve">14.006.0445-A</t>
  </si>
  <si>
    <t xml:space="preserve">14.006.0609-0</t>
  </si>
  <si>
    <t xml:space="preserve">PECA DE MADEIRA DE LEI,SERRADA,DE 3"X3".FORNECIMENTO</t>
  </si>
  <si>
    <t xml:space="preserve">14.006.0609-A</t>
  </si>
  <si>
    <t xml:space="preserve">14.006.0612-0</t>
  </si>
  <si>
    <t xml:space="preserve">PECA DE MADEIRA DE LEI,SERRADA,DE 3"X4.1/2".FORNECIMENTO</t>
  </si>
  <si>
    <t xml:space="preserve">14.006.0612-A</t>
  </si>
  <si>
    <t xml:space="preserve">14.006.0615-0</t>
  </si>
  <si>
    <t xml:space="preserve">PECA DE MADEIRA DE LEI,SERRADA,DE 3"X6".FORNECIMENTO</t>
  </si>
  <si>
    <t xml:space="preserve">14.006.0615-A</t>
  </si>
  <si>
    <t xml:space="preserve">14.006.0624-0</t>
  </si>
  <si>
    <t xml:space="preserve">COMPENSADO DE 6MM(CHAPA DE 2,20X1,60M).FORNECIMENTO</t>
  </si>
  <si>
    <t xml:space="preserve">14.006.0624-A</t>
  </si>
  <si>
    <t xml:space="preserve">14.006.0627-0</t>
  </si>
  <si>
    <t xml:space="preserve">COMPENSADO DE 10MM (CHAPA 2,20X1,60M).FORNECIMENTO</t>
  </si>
  <si>
    <t xml:space="preserve">14.006.0627-A</t>
  </si>
  <si>
    <t xml:space="preserve">14.006.0630-0</t>
  </si>
  <si>
    <t xml:space="preserve">COMPENSADO DE 15MM (CHAPA 2,20X1,60M).FORNECIMENTO</t>
  </si>
  <si>
    <t xml:space="preserve">14.006.0630-A</t>
  </si>
  <si>
    <t xml:space="preserve">14.006.0633-0</t>
  </si>
  <si>
    <t xml:space="preserve">COMPENSADO DE 20MM (CHAPA 2,20X1,60M).FORNECIMENTO</t>
  </si>
  <si>
    <t xml:space="preserve">14.006.0633-A</t>
  </si>
  <si>
    <t xml:space="preserve">14.006.0636-0</t>
  </si>
  <si>
    <t xml:space="preserve">COMPENSADO DE 25MM (CHAPA 2,20X1,60M).FORNECIMENTO</t>
  </si>
  <si>
    <t xml:space="preserve">14.006.0636-A</t>
  </si>
  <si>
    <t xml:space="preserve">14.006.0639-0</t>
  </si>
  <si>
    <t xml:space="preserve">COMPENSADO NAVAL DE 10MM(CHAPA DE 2,20X1,10M).FORNECIMENTO</t>
  </si>
  <si>
    <t xml:space="preserve">14.006.0639-A</t>
  </si>
  <si>
    <t xml:space="preserve">14.006.0645-0</t>
  </si>
  <si>
    <t xml:space="preserve">COMPENSADO NAVAL DE 15MM(CHAPA DE 2,20X1,10M).FORNECIMENTO</t>
  </si>
  <si>
    <t xml:space="preserve">14.006.0645-A</t>
  </si>
  <si>
    <t xml:space="preserve">14.006.0648-0</t>
  </si>
  <si>
    <t xml:space="preserve">CHAPA DE FIBRA  DE MADEIRA  DE ALTA DENSIDADE  EM PLACAS DE1220X2440MM,COM 2,5MM DE ESPESSURA.FORNECIMENTO</t>
  </si>
  <si>
    <t xml:space="preserve">14.006.0648-A</t>
  </si>
  <si>
    <t xml:space="preserve">14.006.0680-0</t>
  </si>
  <si>
    <t xml:space="preserve">MADEIRA DE REFLORESTAMENTO,AUTOCLAVADA,EM TORA,ATE 6,00M DECOMPRIMENTO,DIAMETRO DE 12CM.FORNECIMENTO</t>
  </si>
  <si>
    <t xml:space="preserve">14.006.0680-A</t>
  </si>
  <si>
    <t xml:space="preserve">14.006.0685-0</t>
  </si>
  <si>
    <t xml:space="preserve">MADEIRA DE REFLORESTAMENTO,AUTOCLAVADA,EM TORA,ATE 6,00M DECOMPRIMENTO,DIAMETRO DE 15CM.FORNECIMENTO</t>
  </si>
  <si>
    <t xml:space="preserve">14.006.0685-A</t>
  </si>
  <si>
    <t xml:space="preserve">14.006.0688-0</t>
  </si>
  <si>
    <t xml:space="preserve">MADEIRA DE REFLORESTAMENTO,AUTOCLAVADA,EM TORA,ATE 6,00M DECOMPRIMENTO,DIAMETRO DE 20CM.FORNECIMENTO</t>
  </si>
  <si>
    <t xml:space="preserve">14.006.0688-A</t>
  </si>
  <si>
    <t xml:space="preserve">14.006.0695-0</t>
  </si>
  <si>
    <t xml:space="preserve">MADEIRA DE REFLORESTAMENTO,AUTOCLAVADA,EM TORA,ATE 6,00M DECOMPRIMENTO,DIAMETRO DE 25CM.FORNECIMENTO</t>
  </si>
  <si>
    <t xml:space="preserve">14.006.0695-A</t>
  </si>
  <si>
    <t xml:space="preserve">14.007.0005-0</t>
  </si>
  <si>
    <t xml:space="preserve">FERRAGENS PARA PORTA DE MADEIRA,DE 1 FOLHA,DE ABRIR,DE ENTRADA PRINCIPAL, CONSTANDO DE FORNEC.S/COLOCACAO,DE:-FECHADURADE CILINDRO CENTRAL,DE LATAO,ACABAMENTO CROMADO;-MACANETA TIPO BOLA,E ESPELHO CIRCULAR,DE LATAO,ACABAMENTO CROMADO;-3 DOBRADICAS 3"X3" DE ACO LAMINADO,COM PINO (EIXO) E BOLAS DE FERRO</t>
  </si>
  <si>
    <t xml:space="preserve">14.007.0005-A</t>
  </si>
  <si>
    <t xml:space="preserve">14.007.0010-0</t>
  </si>
  <si>
    <t xml:space="preserve">FERRAGENS P/PORTA DE MADEIRA,DE 1 FOLHA DE ABRIR,DE ENTRADAPRINCIPAL, CONSTANDO DE FORNEC.S/COLOCACAO DE:-FECHADURA DECILINDRO, DE LATAO CROMADO;-MACANETA TIPO BOLA,DE LATAO, ACABAMENTO CROMADO;-ESPELHO DE LATAO FUNDIDO OU LAMINADO,FORMARETANGULAR OU SEMI-ELIPTICA,ACABAMENTO CROMADO;-3 DOBRADICAS3"X3" DE ACO LAMINADO,COM PINO E BOLAS DE FERRO</t>
  </si>
  <si>
    <t xml:space="preserve">14.007.0010-A</t>
  </si>
  <si>
    <t xml:space="preserve">14.007.0015-0</t>
  </si>
  <si>
    <t xml:space="preserve">FERRAGENS P/PORTA DE MADEIRA,DE 1 FOLHA DE ABRIR,DE ENTRADAPRINCIPAL, CONSTANDO DE FORNEC.S/COLOCACAO,DE:-FECHADURA DECILINDRO DE FERRO,ACABAMENTO CROMADO;-MACANETA TIPO BOLA EMZAMAK POLIDO E CROMADO;-ESPELHO RETANGULAR EM FERRO POLIDO,ACABAMENTO CROMADO;-3 DOBRADICAS 3"X3" DE FERRO GALVANIZADO,COM PINO E BOLAS DE LATAO</t>
  </si>
  <si>
    <t xml:space="preserve">14.007.0015-A</t>
  </si>
  <si>
    <t xml:space="preserve">14.007.0020-0</t>
  </si>
  <si>
    <t xml:space="preserve">FERRAGENS P/PORTA DE MADEIRA,DE 1 FOLHA DE ABRIR,ENTRADA PRINCIPAL, CONSTANDO FORN.S/COLOC.DE:-FECHADURA CILINDRO LATAOCROMADO,C/TRAVA ALTA SEGURANCA,TETRA CHAVE E LINGUETA DE ACO;-MACANETA TIPO BOLA, ACAB.CROMADO;-ESPELHO DE FORMA RETANGULAR EM LATAO CROMADO OU EM ALUMINIO ANODIZADO;-3 DOBRADICAS3"X3" EM LATAO CROMADO,C/PINOS BOLAS E ANEIS DE LATAO</t>
  </si>
  <si>
    <t xml:space="preserve">14.007.0020-A</t>
  </si>
  <si>
    <t xml:space="preserve">14.007.0025-0</t>
  </si>
  <si>
    <t xml:space="preserve">FERRAGENS P/PORTA MADEIRA,DE 2 FOLHAS DE ABRIR,DE ENTRADA PRINCIPAL,CONSTANDO DE FORN.S/COLOC.DE:-FECHADURA CILINDRO,DELATAO,MONOBLOCO,ACABAMENTO CROMADO,;-ENTRADA CIRCULAR,LATAO,ACABAMENTO CROMADO;-ROSETA CIRCULAR,LATAO,ACAB.CROMADO;-MACANETA TIPO ALAVANCA,LATAO,ACABAMENTO CROMADO;-6 DOBRADICAS 3"X3" LATAO CROMADO,C/PINOS,BOLAS E ANEIS DE LATAO E 2 FECHOS</t>
  </si>
  <si>
    <t xml:space="preserve">14.007.0025-A</t>
  </si>
  <si>
    <t xml:space="preserve">14.007.0030-0</t>
  </si>
  <si>
    <t xml:space="preserve">FERRAGENS PARA PORTA DE MADEIRA,DE 1 FOLHA DE ABRIR,DE ENTRADA DE SERVICO,CONSTANDO DE FORNEC.S/COLOCACAO,DE:-FECHADURADE CILINDRO OVALADO OU CIRCULAR,DE LATAO,DE ACABAMENTO CROMADO;-3 DOBRADICAS 3"X2.1/2" DE FERRO GALVANIZADO, COM PINO EBOLAS DE LATAO</t>
  </si>
  <si>
    <t xml:space="preserve">14.007.0030-A</t>
  </si>
  <si>
    <t xml:space="preserve">14.007.0035-0</t>
  </si>
  <si>
    <t xml:space="preserve">FERRAGENS P/PORTA MADEIRA,1 FOLHA DE ABRIR,ENTRADA DE SERVICO,CONSTANDO DE FORNEC.S/COLOCACAO,DE;-FECHADURA DE CILINDROOVALADO,TRINCO REVERSIVEL,DE LATAO, ACABAMENTO CROMADO;-MACANETA TIPO BOLA,LATAO,ACABAMENTO CROMADO;-ESPELHO RETANGULAROU SEMI-ELIPTICO,LATAO FUNDIDO,ACABAMENTO CROMADO;-3 DOBRADICAS 3"X2.1/2" FERRO GALV.C/PINO E BOLAS DE LATAO</t>
  </si>
  <si>
    <t xml:space="preserve">14.007.0035-A</t>
  </si>
  <si>
    <t xml:space="preserve">14.007.0038-0</t>
  </si>
  <si>
    <t xml:space="preserve">FERRAGENS PARA PORTA DE MADEIRA,DE 1 FOLHA DE ABRIR,EXTERNA,CONSTANDO DE FORNECIMENTO S/COLOCACAO,DE:-FECHADURA EXTERNATIPO OVAL,ACABAMENTO CROMADO ACETINADO;-MACANETA TIPO BOLA,LATAO,ACABAMENTO CROMADO ACETINADO;-ROSETA CIRCULAR EM LATAOLAMINADO, ACABAMENTO CROMADO ACETINADO;-3 DOBRADICAS 3"X3"EM LATAO CROMADO,COM PINOS,BOLAS E ANEIS DE LATAO</t>
  </si>
  <si>
    <t xml:space="preserve">14.007.0038-A</t>
  </si>
  <si>
    <t xml:space="preserve">14.007.0039-0</t>
  </si>
  <si>
    <t xml:space="preserve">FERRAGENS PARA PORTA DE MADEIRA,PIVOTANTE,DE 1 FOLHA,EXTERNA,CONSTANDO DE FORNECIMENTO SEM COLOCACAO (ESTA INCLUIDA NO FORNECIMENTO E COLOCACAO DAS ESQUADRIAS) DE:-FECHADURA COM TRINCO ROLETE,EM LATAO,ACABAMENTO CROMADO-PUXADOR VERTICAL EM ACO INOX-DOBRADICA PIVOTANTE (PIVO INFERIOR E SUPERIOR) EM ACO INOX</t>
  </si>
  <si>
    <t xml:space="preserve">14.007.0039-A</t>
  </si>
  <si>
    <t xml:space="preserve">14.007.0040-0</t>
  </si>
  <si>
    <t xml:space="preserve">FERRAGENS P/PORTAS DE MADEIRA,1 FOLHA DE ABRIR,INTERNAS,SOCIAIS OU DE SERVICO,CONSTANDO DE FORNEC.S/COLOC.,DE:-FECHADURATIPO GORGE,TRINCO REVERSIVEL,EM LATAO,ACABAMENTO CROMADO;-ENTRADA E ROSETA CIRCULARES,LATAO LAMINADO,ACABAMENTO CROMADO;-MACANETA TIPO ALAVANCA,EM LATAO,ACABAMENTO CROMADO;-3 DOBRADICAS FERRO GALVANIZADO 3"X2.1/2",COM PINO E BOLAS DE FERRO</t>
  </si>
  <si>
    <t xml:space="preserve">14.007.0040-A</t>
  </si>
  <si>
    <t xml:space="preserve">14.007.0045-0</t>
  </si>
  <si>
    <t xml:space="preserve">FERRAGENS PARA PORTAS MADEIRA,DE 1 FOLHA DE ABRIR,INTERNAS,SOCIAIS OU DE SERVICO,CONSTANDO DE FORNECIMENTO S/COLOCACAO;-FECHADURA SIMPLES, RETANGULAR,DE FERRO,ACABAMENTO CROMADO;-MACANETA TIPO ALAVANCA,EM ZAMAK OU LATAO,ACABAMENTO POLIDOE CROMADO;-ESPELHO RET.OU SEMIELIPTICO FERRO OU LATAO;-3 DOBRADICAS DE FERRO GALV.DE 3"X2.1/2",C/PINOS E BOLAS DE LATAO</t>
  </si>
  <si>
    <t xml:space="preserve">14.007.0050-0</t>
  </si>
  <si>
    <t xml:space="preserve">FERRAGENS P/PORTAS MAD.INTERNAS,2 FOLHAS DE ABRIR,CONSTANDOFORN.S/COLOC.DE:-FECHADURA TIP.GORGE,TRINCO REVERSIVEL,LATAO,ACABAMENTO CROMADO;-ENTRADA E ROSETA,CIRCULARES, LATAO LAMINADO, ACABAMENTO CROMADO;-MACANETA TIPO ALAVANCA, EM LATAO,ACABAMENTO CROMADO, 6 DOBRADICAS FERRO GALV.3"X2.1/2", PINOFERRO E BOLAS LATAO,2 FECHOS EMBUTIR,40CM,LATAO POLIDO</t>
  </si>
  <si>
    <t xml:space="preserve">14.007.0050-A</t>
  </si>
  <si>
    <t xml:space="preserve">14.007.0055-0</t>
  </si>
  <si>
    <t xml:space="preserve">FERRAGENS PARA PORTAS DE MADEIRA,DE 1 FOLHA DE ABRIR,INTERNAS,DE SALAS E QUARTOS DE HOSPITAIS,CONSTANDO DE FORNECIMENTOS/COLOCACAO,DE:-MACANETA TIPO "ALAVANCA PARA BRACO", C/ACABAMENTO EM ALUMINIO DESTACAVEL;-FECHADURA EQUIPADA C/CILINDROMESTRAVEL E CHAVE DE SEGREDO;-3 DOBRADICAS EM LATAO DE 3"X3.1/2",ACABAMENTO CROMADO,COM PINO,BOLAS E ANEIS DE LATAO</t>
  </si>
  <si>
    <t xml:space="preserve">14.007.0055-A</t>
  </si>
  <si>
    <t xml:space="preserve">14.007.0057-0</t>
  </si>
  <si>
    <t xml:space="preserve">FERRAGENS P/PORTA MADEIRA,1 FOLHA DE ABRIR,INTERNA,CONSTANDODE FORNEC.S/COLOC.,DE:-FECHADURA SIMPLES,RETANGULAR ACABAM.CROMADO ACETINADO;-MACANETA TIPO ALAVANCA,ACABAMENTO CROMADOACETINADO;-ROSETA CIRCULAR EM LATAO LAMINADO ACABAMENTO CROMADO ACETINADO;-3 DOBRADICAS DE FERRO GALVANIZ.DE 3"X2.1/2",COM PINO E BOLAS DE LATAO</t>
  </si>
  <si>
    <t xml:space="preserve">14.007.0057-A</t>
  </si>
  <si>
    <t xml:space="preserve">14.007.0060-0</t>
  </si>
  <si>
    <t xml:space="preserve">FERRAGENS PORTAS MAD.1 FOLHA,ABRIR,P/BANHEIRO,CONSTANDO FORN.S/COLOC.DE:-FECHADURA TIP.TRANQUETA,TRINCO REVERSIVEL,LATAO,ACABAMENTO CROMADO;-MACANETA TIPO ALAVANCA,LATAO,ACABAMENTOCROMADO;-TRANQUETA TRINCO ACOPLADO,CIRCULAR,LATAO LAMINADO,ACABAMENTO CROMADO;-ENTRADA CIRCULAR,LATAO, ACABAMENTO CROMADO;-3 DOBRADICAS FERRO GALV.3"X2.1/2",PINO E BOLAS DE LATAO</t>
  </si>
  <si>
    <t xml:space="preserve">14.007.0060-A</t>
  </si>
  <si>
    <t xml:space="preserve">14.007.0065-0</t>
  </si>
  <si>
    <t xml:space="preserve">FERRAGENS PARA PORTAS DE MADEIRA,DE 1 FOLHA,DE ABRIR,INTERNAPARA BANHEIRO DE SERVICO, CONSTANDO DE FORN.S/COLOC.,DE:-FECHADURA SIMPLES,COM CHAPA-TESTA,LINGUETA E CUBO EM LATAO,ACABAMENTO CROMADO;-TRANQUETA CIRCULAR EM LATAO LAMINADO,TRINCOACOPLADO, ACABAMENTO CROMADO;-3 DOBRADICAS DE FERRO GALVANIZADO DE 3"X2.1/2",COM PINO E BOLAS DE FERRO</t>
  </si>
  <si>
    <t xml:space="preserve">14.007.0065-A</t>
  </si>
  <si>
    <t xml:space="preserve">14.007.0070-0</t>
  </si>
  <si>
    <t xml:space="preserve">FERRAGENS PARA PORTAS DE MADEIRA,DE 1 FOLHA,DE ABRIR,PARA SANITARIOS OU CHUVEIROS COLETIVOS,CONSTANDO DE FORNECIMENTO S/COLOCACAO,DE:-FECHO DE SOBREPOR,TIPO "LIVRE-OCUPADO", RETANGULAR,EM ZAMAK OU LATAO,ACABAMENTO CROMADO;-3 DOBRADICAS DEFERRO GALVANIZADO DE 3"X2.1/2",COM PINO E BOLAS DE FERRO</t>
  </si>
  <si>
    <t xml:space="preserve">14.007.0070-A</t>
  </si>
  <si>
    <t xml:space="preserve">14.007.0075-0</t>
  </si>
  <si>
    <t xml:space="preserve">FERRAGENS PARA PORTAS DE MADEIRA,1 FOLHA,DE ABRIR,PARA SANITARIOS OU CHUVEIROS COLETIVOS,CONSTANDO DE FORNEC.S/COLOC.,DE:-FECHO DE SOBREPOR,TIPO "LIVRE-OCUPADO",RETANGULAR,EM ZAMAKOU LATAO, ACABAMENTO CROMADO;-3 DOBRADICAS DE FERRO GALVANIZADO DE 3"X3",COM PINO E BOLAS DE LATAO</t>
  </si>
  <si>
    <t xml:space="preserve">14.007.0075-A</t>
  </si>
  <si>
    <t xml:space="preserve">14.007.0080-0</t>
  </si>
  <si>
    <t xml:space="preserve">FERRAGENS PARA PORTAS DE MADEIRA,1 FOLHA,DE ABRIR,PARA BANHEIRO,CONSTANDO DE FORNEC.S/COLOC.,DE:-FECHADURA SIMPLES,RETANGULAR,COM CHAPA-TESTA EM FERRO,ACABAMENTO CROMADO;-MACANETATIPO ALAVANCA, ACABAMENTO CROMADO;-ESPELHO RETANGULAR, ACAB.CROMADO;-3 DOBRADICAS DE FERRO GALVANIZADO DE 3"X2.1/2",COMPINO E BOLAS DE LATAO</t>
  </si>
  <si>
    <t xml:space="preserve">14.007.0080-A</t>
  </si>
  <si>
    <t xml:space="preserve">14.007.0085-0</t>
  </si>
  <si>
    <t xml:space="preserve">FERRAGENS P/PORTAS MAD.COLOCADAS DIVISORIAS MARMORE, MARMORITE OU CONCR.ATE 3CM ESP.CONSTANDO FORN.S/COLOC.DE:-2 DOBRADICAS C/UMA DAS ABAS EM "U", EM LATAO, ACAB.CROMADO,PARA DIVISORIAS DE MARMORE;-FECHO DE SOBREPOR,TIPO "LIVRE-OCUPADO",RETANG.,EM ZAMAK OU LATAO,ACAB.CROMADO;-BATENTE EM "U",EM LATAO,ACAB.CROMADO,PARA DIVISORIAS DE MARMORE</t>
  </si>
  <si>
    <t xml:space="preserve">14.007.0085-A</t>
  </si>
  <si>
    <t xml:space="preserve">14.007.0090-0</t>
  </si>
  <si>
    <t xml:space="preserve">FERRAGENS P/PORTAS DE MADEIRA,DE CORRER,DE 1 FOLHA,CONSTANDODE FORN.S/COLOC.DE:-FECHADURA C/CHAVE BI-PART.,LATAO, ACABAMENTO CROMADO;-2,00M DE TRILHO EM "U",DE FERRO;-2 ROLDANAS DE FERRO;-2 GUIAS DE LATAO,TAMANHO 3/4",SEM CANTONEIRA;-2,00MCANALETA DE ALUMINIO,TAMANHO 2,00MX3/4",2 CONCHAS COM FUROPARA CHAVE, LATAO CROMADO</t>
  </si>
  <si>
    <t xml:space="preserve">14.007.0090-A</t>
  </si>
  <si>
    <t xml:space="preserve">14.007.0095-0</t>
  </si>
  <si>
    <t xml:space="preserve">FERRAGENS P/PORTAS DE MADEIRA,DE CORRER,DE 2 FOLHAS,CONSTANDO DE FORNEC.S/COLOC.DE:-FECHADURA COM CHAVE BI-PARTIDA,LATAO,ACABAMENTO CROMADO;-4,00M DE TRILHO EM "U",DE FERRO;-4 ROLDANAS DE FERRO;-4 GUIAS DE LATAO,TAMANHO 3/4",SEM CANTONEIRA;-4,00M DE CANALETA DE ALUMIN.,TAMANHO 2,00MX3/4";-2 CONCHAS,COM FURO PARA CHAVE,EM LATAO CROMADO</t>
  </si>
  <si>
    <t xml:space="preserve">14.007.0095-A</t>
  </si>
  <si>
    <t xml:space="preserve">14.007.0100-0</t>
  </si>
  <si>
    <t xml:space="preserve">FERRAGENS PARA PORTA DE MADEIRA,PIVOTANTE,DE 1 FOLHA,INTERNA,CONSTANDO DE FORNECIMENTO SEM COLOCACAO (ESTA INCLUIDA NO FORNECIMENTO E COLOCACAO DAS ESQUADRIAS) DE:-FECHADURA COM TRINCO ROLETE,EM LATAO,ACABAMENTO CROMADO-PUXADOR VERTICAL EM ACO INOX-DOBRADICA PIVOTANTE (PIVO INFERIOR E SUPERIOR) EM ACO INOX</t>
  </si>
  <si>
    <t xml:space="preserve">14.007.0100-A</t>
  </si>
  <si>
    <t xml:space="preserve">14.007.0101-0</t>
  </si>
  <si>
    <t xml:space="preserve">FERRAGENS P/PORTAS DIVISORIAS,1 FOLHA,REVEST.MAD.OU LAMINADOVINILICO,CONST.FORN.S/COLOC.DE:-FECHADURA CILINDRO CENTRAL,LATAO,ACABAMENTO CROMADO, MACANETA TIPO BOLA E ESPELHO CIRCULAR(CONJUNTO),ACABAMENTO CROMADO;-1 FECHO EMBUT.LATAO POLIDO,ACABAMENTO CROMADO,C/40CM;-3 DOBRADICAS DE 3"X2.1/2",LATAO,ACABAMENTO CROMADO,COM PINO,BOLAS E ANEIS DE LATAO</t>
  </si>
  <si>
    <t xml:space="preserve">14.007.0101-A</t>
  </si>
  <si>
    <t xml:space="preserve">14.007.0105-0</t>
  </si>
  <si>
    <t xml:space="preserve">FERRAGENS P/PORTAS DIVISORIAS,2 FOLHAS,REVEST.MAD.OU LAMINADO VINILICO,CONSTANDO FORN.S/COLOC.DE:-FECHADURA DE CILINDROCENTRAL,DE LATAO,ACABAMENTO CROMADO C/MACANETA TIPO BOLA E ESPELHO CIRCULAR(CONJ.),ACABAMENTO CROMADO;-2 FECHOS EMBUTIR,LATAO POLIDO, ACABAMENTO CROMADO, C/40CM CADA;-6 DOBRADICAS3"X2.1/2",EM LATAO,ACABAMENTO CROMADO,C/PINO,BOLAS LATAO</t>
  </si>
  <si>
    <t xml:space="preserve">14.007.0105-A</t>
  </si>
  <si>
    <t xml:space="preserve">14.007.0110-0</t>
  </si>
  <si>
    <t xml:space="preserve">FERRAGENS PARA PORTAS DE MADEIRA DE BARRACAO DE OBRA OU CASATIPO POPULAR, CONST.DE FORNEC.S/COLOC.DE:-FECHADURA CAIXAODE SOBREPOR,FORMA RETANGULAR,DE 100X86X38MM,ACABAMENTO FERRORESINADO PRETO:-3 DOBRADICAS DE FERRO,DE 2.1/2"X2.1/2",COMPINO E BOLAS DE LATAO</t>
  </si>
  <si>
    <t xml:space="preserve">14.007.0110-A</t>
  </si>
  <si>
    <t xml:space="preserve">14.007.0115-0</t>
  </si>
  <si>
    <t xml:space="preserve">FERRAGENS PARA PORTAS DE MADEIRA DE ARMARIO,CONSTANDO DE FORNECIMENTO S/COLOC.,DE:-FECHADURA PARA ARMARIO EM LATAO,ACABAMENTO CROMADO,COM CHAVES TIPO GORGE;-3 DOBRADICAS DE 2.1/2"X1.3/8",EM LATAO,ACABAMENTO CROMADO,COM PINO E BOLAS DE LATAO</t>
  </si>
  <si>
    <t xml:space="preserve">14.007.0115-A</t>
  </si>
  <si>
    <t xml:space="preserve">14.007.0120-0</t>
  </si>
  <si>
    <t xml:space="preserve">FERRAGENS P/PORTAS DE CORRER DE ARMARIO EM BANCA, CONSTANDOFORNEC.S/COLOC.,DE:-2,00M DE TRILHO DE ALUMINIO P/RODIZIOS,SECAO QUADRADA EM TORNO DE 1/4"X1/4";-4 RODIZIOS EM LATAO OUEM ZAMAK;-2 CONCHAS EM LATAO CROMADO,FORMA RETANGULAR, TAMANHO MEDIO,COM A PARTE CENTRAL PARA PUXAR,ARREDONDADA</t>
  </si>
  <si>
    <t xml:space="preserve">14.007.0120-A</t>
  </si>
  <si>
    <t xml:space="preserve">14.007.0125-0</t>
  </si>
  <si>
    <t xml:space="preserve">FERRAGENS PARA JANELA DE MADEIRA,TIPO GUILHOTINA,CONSTANDO DE FORNEC.S/COLOC.DE:-2 BORBOLETAS DE LATAO OU ZAMAK,ASAS TRIANGULARES VAZADAS,ACABAMENTO CROMADO OU NIQUELADO;-4 CONCHASSIMPLES EM LATAO,FORMA RETANGULAR, FUNDO EM BAIXO RELEVO ESEM FURO,ACABAMENTO CROMADO</t>
  </si>
  <si>
    <t xml:space="preserve">14.007.0125-A</t>
  </si>
  <si>
    <t xml:space="preserve">14.007.0130-0</t>
  </si>
  <si>
    <t xml:space="preserve">FERRAGENS  P/JANELA DE MADEIRA TIPO GUILHOTINA CONTRA PESO,CONST.FORN.S/COLOC.DE:-4 ROLDANAS LATAO,DIAM.2",CADA;-4,00MCABO DE ACO FLEXIVEL 1/8";-4 PRESILHAS LATAO P/CABO ACO;-12PARAFUSOS 1.1/4" C/ILHOS,LATAO NIQUELADO;-25KG  CONTRAPESOSFERRO FUNDIDO;-2 FECHOS SEGURANCA,EMBUTIR,LATAO CROMADO;-2 CONCHAS SIMPLES,LATAO,FORMA RETANGULAR,SEM FURO,ACAB.CROMADO</t>
  </si>
  <si>
    <t xml:space="preserve">14.007.0130-A</t>
  </si>
  <si>
    <t xml:space="preserve">14.007.0135-0</t>
  </si>
  <si>
    <t xml:space="preserve">FERRAGENS PARA JANELA DE MADEIRA,BASCULANTE,CONSTANDO DE FORNECIMENTO SEM COLOCACAO,DE:-2 PARES DE GONZOS DE SOBREPOR,DELATAO,TIPO MACHO-FEMEA;-1 COMANDO PARA BASCULANTE COM PUNHODE LATAO NIQUELADO E HASTE DE FERRO PARA PINTAR</t>
  </si>
  <si>
    <t xml:space="preserve">14.007.0135-A</t>
  </si>
  <si>
    <t xml:space="preserve">14.007.0140-0</t>
  </si>
  <si>
    <t xml:space="preserve">FERRAGENS PARA JANELA DE MADEIRA,DE ABRIR,DE 2 FOLHAS,CONSTANDO DE FORNECIMENTO S/COLOC.,DE:-1 CREMONA, C/VARA DE LATAOC/1,50M ACABAMENTO CROMADO;-2 CARRANCAS EM FERRO FUNDIDO, CABECOTE ARTICULADO EM FORMA DE MEIA VOLTA;-6 DOBRADICAS DE FERRO GALVANIZADO,DE 2.1/2"X3",COM PINO E BOLAS DE LATAO</t>
  </si>
  <si>
    <t xml:space="preserve">14.007.0140-A</t>
  </si>
  <si>
    <t xml:space="preserve">14.007.0145-0</t>
  </si>
  <si>
    <t xml:space="preserve">FERRAGENS P/JANELA DE MADEIRA,DE CORRER,EM 2 FOLHAS,CONSTANDO DE FORNECIMENTO SEM COLOCACAO,DE:-4 RODIZIOS DE LATAO C/ROLAMENTOS(6MM),P/TRILHOS;-3,00M DE TRILHO DE ALUMINIO,TAMANHO3,00MX1/4"X1/4";-2 CONCHAS SIMPLES LATAO, FORMA RETANGULAR,S/FURO E PARTE CENTRAL EM BAIXO RELEVO,ACABAMENTO CROMADO</t>
  </si>
  <si>
    <t xml:space="preserve">14.007.0145-A</t>
  </si>
  <si>
    <t xml:space="preserve">14.007.0150-0</t>
  </si>
  <si>
    <t xml:space="preserve">FERRAGENS PARA JANELA DE MADEIRA,DE CORRER,DE 4 FOLHAS,CORRENDO 2, CONSTANDO DE FORNEC.S/COLOC.,DE:-4 RODIZIOS DE LATAOCOM ROLAMENTO(6MM), PARA TRILHOS;-6,00M DE TRILHO ALUMINIO,TAMANHO 3,00MX1/4"X1/4";-1 PUXADOR DE PUNHO,TUBULAR,EM LATAOCROMADO</t>
  </si>
  <si>
    <t xml:space="preserve">14.007.0150-A</t>
  </si>
  <si>
    <t xml:space="preserve">14.007.0155-0</t>
  </si>
  <si>
    <t xml:space="preserve">FERRAGENS P/JANELA MADEIRA DE ABRIR,2 FOLHAS,DO TIPO VIDRO,VENEZIANA E POSTIGO, CONSTANDO DE FORNECIMENTO S/COLOC.DE:-6DOBRADICAS DE FERRO GALVANIZADO 2.1/2"X3",C/PINO E BOLAS DELATAO;-4 DOBRADICAS DE FERRO GALVANIZADO 1.3/4"X2";-2 FECHOSDE FIO REDONDO,DE FERRO,DE 2", ACABAMENTO CROMADO;-1 FECHOREDONDO DE FERRO,P/PINTAR,20CM,1 FECHO REDONDO,P/PINTAR,30CM</t>
  </si>
  <si>
    <t xml:space="preserve">14.007.0155-A</t>
  </si>
  <si>
    <t xml:space="preserve">14.007.0160-0</t>
  </si>
  <si>
    <t xml:space="preserve">FERRAGENS PARA PORTAS (CONJUNTO COMPLETO) DE 1 FOLHA DE VIDRO TEMPERADO DE 10MM,CONSTANDO DE FORNECIMENTO SEM COLOCACAO(ESTA INCLUIDA NO FORNECIMENTO E COLOCACAO DO VIDRO),EXCLUSIVE MOLA HIDRAULICA DE PISO (VIDE ITEM 14.007.0190)</t>
  </si>
  <si>
    <t xml:space="preserve">14.007.0160-A</t>
  </si>
  <si>
    <t xml:space="preserve">14.007.0165-0</t>
  </si>
  <si>
    <t xml:space="preserve">FERRAGENS PARA PORTAS (CONJUNTO COMPLETO) DE 1 FOLHA COM BANDEIRA DE VIDRO TEMPERADO DE 10MM,CONSTANDO DE FORNECIMENTO SEM COLOCACAO (ESTA INCLUIDA NO FORNECIMENTO E COLOCACAO DO VIDRO),EXCLUSIVE MOLA HIDRAULICA DE PISO (VIDE ITEM 14.007.0190)</t>
  </si>
  <si>
    <t xml:space="preserve">14.007.0165-A</t>
  </si>
  <si>
    <t xml:space="preserve">14.007.0170-0</t>
  </si>
  <si>
    <t xml:space="preserve">FERRAGENS PARA PORTAS(CONJUNTO COMPLETO) DE 2 FOLHAS DE VIDRO TEMPERADO DE 10MM,CONSTANDO DE FORNECIMENTO SEM COLOCACAO(ESTA INCLUIDA NO FORNECIMENTO E COLOCACAO DO VIDRO),EXCLUSIVE MOLA HIDRAULICA DE PISO(VIDE ITEM 14.007.0190)</t>
  </si>
  <si>
    <t xml:space="preserve">14.007.0170-A</t>
  </si>
  <si>
    <t xml:space="preserve">14.007.0175-0</t>
  </si>
  <si>
    <t xml:space="preserve">FERRAGENS PARA PORTAS (CONJUNTO COMPLETO) DE 2 FOLHAS COM BANDEIRA DE VIDRO TEMPERADO DE 10MM, CONSTANDO DE FORNECIMENTOSEM COLOCACAO (ESTA INCLUIDA NO FORNECIMENTO E COLOCACAO DOVIDRO),EXCLUSIVE MOLA HIDRAULICA DE PISO(VIDE ITEM 14.007.0190)</t>
  </si>
  <si>
    <t xml:space="preserve">14.007.0175-A</t>
  </si>
  <si>
    <t xml:space="preserve">14.007.0185-0</t>
  </si>
  <si>
    <t xml:space="preserve">FERRAGENS P/PORTAS(CONJUNTO COMPLETO) DE 2 FOLHAS C/BANDEIRAE 2 PAINES FIXOS LATERAIS DE VIDRO TEMPERADO DE 10MM,CONST.DE FORNECIMENTO SEM COLOCACAO(ESTA INCLUIDA NO FORNECIMENTOE COLOCACAO DO VIDRO), EXCLUSIVE MOLA HIDRAULICA DE PISO(VIDE ITEM 14.007.0190)</t>
  </si>
  <si>
    <t xml:space="preserve">14.007.0185-A</t>
  </si>
  <si>
    <t xml:space="preserve">14.007.0190-0</t>
  </si>
  <si>
    <t xml:space="preserve">MOLA HIDRAULICA DE PISO PARA PORTAS DE VIDRO TEMPERADO DE 10MM.FORNECIMENTO</t>
  </si>
  <si>
    <t xml:space="preserve">14.007.0190-A</t>
  </si>
  <si>
    <t xml:space="preserve">14.007.0195-0</t>
  </si>
  <si>
    <t xml:space="preserve">FERRAGENS PARA PAINEIS FIXOS DE VIDRO TEMPERADO DE 10MM(CONJUNTO COMPLETO),CONSTANDO DE FORNECIMENTO SEM COLOCACAO(ESTAINCLUIDA NO FORNECIMENTO E COLOCACAO DO VIDRO)</t>
  </si>
  <si>
    <t xml:space="preserve">14.007.0195-A</t>
  </si>
  <si>
    <t xml:space="preserve">14.007.0200-0</t>
  </si>
  <si>
    <t xml:space="preserve">FERRAGENS PARA DIVISORIAS DE MARMORE OU MARMORITE,DE SANITARIOS,CONSTANDO DE FORNECIMENTO SEM COLOCACAO(ESTA INCLUIDA NOFORNECIMENTO E COLOCACAO DA DIVISORIA),DE:-4 CANTONEIRAS DEALUMINIO PARA FIXACAO DA PLACA;-12 PARAFUSOS DE ALUMINIO DE3/4"X5/16" COM ROSCA</t>
  </si>
  <si>
    <t xml:space="preserve">14.007.0200-A</t>
  </si>
  <si>
    <t xml:space="preserve">14.007.0250-0</t>
  </si>
  <si>
    <t xml:space="preserve">FERRAGENS PARA PORTAS DE MADEIRA DE ENTRADA PRINCIPAL,CONSTANDO DE FORNECIMENTO DAS PECAS:-FECHADURA DE CILINDRO EM FERRRO, ACABAMENTO CROMADO;-ESPELHO RETANGULAR EM LATAO,ACABAMENTO CROMADO;-MACANETA TIPO ALAVANCA DE ZAMAK POLIDO,ACABAMENTO CROMADO,EXCLUSIVE DOBRADICAS</t>
  </si>
  <si>
    <t xml:space="preserve">14.007.0250-A</t>
  </si>
  <si>
    <t xml:space="preserve">14.007.0251-0</t>
  </si>
  <si>
    <t xml:space="preserve">FERRAGENS,PARA PORTAS DE MADEIRA DE ENTRADA PRINCIPAL,CONSTANDO DE FORNECIMENTO DAS PECAS:-FECHADURA DE CILINDRO EM FERRO,ACABAMENTO CROMADO;-ESPELHO RETANGULAR EM FERRO POLIDO E CROMADO,MACANETA TIPO BOLA EM ZAMAK POLIDO E CROMADO,EXCLUSIVE DOBRADICAS</t>
  </si>
  <si>
    <t xml:space="preserve">14.007.0251-A</t>
  </si>
  <si>
    <t xml:space="preserve">14.007.0253-0</t>
  </si>
  <si>
    <t xml:space="preserve">FECHADURA DE CILINDRO,EM LATAO,ACABAMENTO CROMADO,PARA PORTAS DE MADEIRA,DE ENTRADA PRINCIPAL.FORNECIMENTO</t>
  </si>
  <si>
    <t xml:space="preserve">14.007.0253-A</t>
  </si>
  <si>
    <t xml:space="preserve">14.007.0256-0</t>
  </si>
  <si>
    <t xml:space="preserve">FERRAGENS PARA PORTAS INTERNAS DE MADEIRA,CONSTANDO DE FORNECIMENTO DAS PECAS:-FECHADURA RETANGULAR EM FERRO,ACABAMENTOCROMADO;-MACANETA TIPO ALAVANCA EM ZAMAK OU LATAO,ACABAMENTOCROMADO E POLIDO;-ESPELHO RETANGULAR OU SEMIELIPTICO,DE FERRO OU LATAO CROMADO E POLIDO,EXCLUSIVE DOBRADICAS</t>
  </si>
  <si>
    <t xml:space="preserve">14.007.0256-A</t>
  </si>
  <si>
    <t xml:space="preserve">14.007.0258-0</t>
  </si>
  <si>
    <t xml:space="preserve">FECHADURA PARA PORTAS INTERNAS DE MADEIRA,TIPO GORGE,TRINCOREVERSIVEL EM LATAO,ACABAMENTO CROMADO,COM MACANETA TIPO ALAVANCA EM ZAMAK,ACABAMENTO CROMADO,ENTRADA E ROSETA CIRCULARES,EM LATAO LAMINADO COM ACABAMENTO CROMADO.FORNECIMENTO</t>
  </si>
  <si>
    <t xml:space="preserve">14.007.0258-A</t>
  </si>
  <si>
    <t xml:space="preserve">14.007.0261-0</t>
  </si>
  <si>
    <t xml:space="preserve">FERRAGENS PARA PORTAS DE MADEIRA DE BANHEIRO,CONSTANDO DE FORNECIMENTO DAS PECAS:-FECHADURA SIMPLES RETANGULAR EM FERRO,ACABAMENTO CROMADO;-ESPELHO RETANGULAR COM ACABAMENTO CROMADO;-MACANETA TIPO ALAVANCA COM ACABAMENTO CROMADO,EXCLUSIVE DOBRADICAS</t>
  </si>
  <si>
    <t xml:space="preserve">14.007.0261-A</t>
  </si>
  <si>
    <t xml:space="preserve">14.007.0263-0</t>
  </si>
  <si>
    <t xml:space="preserve">FECHADURA PARA PORTAS DE MADEIRA DE BANHEIRO,CONSTANDO DE FORNECIMENTO DAS PECAS:-FECHADURA TIPO TRANQUETA,TRINCO REVERSIVEL,EM LATAO,ACABAMENTO CROMADO;-MACANETA TIPO ALAVANCA,EMLATAO,COM ACABAMENTO CROMADO;-ENTRADA,ROSETA E TRANQUETA CIRCULARES,EM LATAO,ACABAMENTO CROMADO</t>
  </si>
  <si>
    <t xml:space="preserve">14.007.0263-A</t>
  </si>
  <si>
    <t xml:space="preserve">14.007.0266-0</t>
  </si>
  <si>
    <t xml:space="preserve">FERRAGENS PARA PORTAS DE ABRIR,DE FERRO OU ALUMINIO,CONSTANDO DE FORNECIMENTO DAS PECAS:-FECHADURA DE CILINDRO OVALADO PARA MONTANTES ESTREITOS,EM LATAO,ACABAMENTO CROMADO;-ESPELHORETANGULAR,EM LATAO,ACABAMENTO CROMADO OU ROSETA CIRCULAR EM LATAO,ACABAMENTO CROMADO;-MACANETA TIPO ALAVANCA,EM LATAO,ZAMAK OU ACO ZINCADO,ACABAMENTO CROMADO,EXCLUSIVE DOBRADICA</t>
  </si>
  <si>
    <t xml:space="preserve">14.007.0266-A</t>
  </si>
  <si>
    <t xml:space="preserve">14.007.0267-0</t>
  </si>
  <si>
    <t xml:space="preserve">FECHADURA DE CILINDRO PARA MOVEIS DE MADEIRA,DE ENTALHAR,REVERSIVEL,EM FERRO ZINCADO.FORNECIMENTO</t>
  </si>
  <si>
    <t xml:space="preserve">14.007.0267-A</t>
  </si>
  <si>
    <t xml:space="preserve">14.007.0268-0</t>
  </si>
  <si>
    <t xml:space="preserve">FECHADURA DE CILINDRO PARA MOVEIS DE MADEIRA,DE SOBREPOR,REVERSIVEL,EM ACO NIQUELADO.FORNECIMENTO</t>
  </si>
  <si>
    <t xml:space="preserve">14.007.0268-A</t>
  </si>
  <si>
    <t xml:space="preserve">14.007.0269-0</t>
  </si>
  <si>
    <t xml:space="preserve">FECHADURA DE CILINDRO PARA GAVETAS,4 PINOS COM ROTACAO DE 360° E DUAS CHAVES.FORNECIMENTO</t>
  </si>
  <si>
    <t xml:space="preserve">14.007.0269-A</t>
  </si>
  <si>
    <t xml:space="preserve">14.007.0270-0</t>
  </si>
  <si>
    <t xml:space="preserve">FECHADURA DE CILINDRO OVALADO,DE LATAO,ACABAMENTO CROMADO PARA PORTAS DE CORRER,DE FERRO OU ALUMINIO.FORNECIMENTO</t>
  </si>
  <si>
    <t xml:space="preserve">14.007.0270-A</t>
  </si>
  <si>
    <t xml:space="preserve">14.007.0274-0</t>
  </si>
  <si>
    <t xml:space="preserve">FECHADURA DE SOBREPOR,COM CILINDRO,DUAS VOLTAS,EM FERRO RESINADO PRETO,PARA PORTAO.FORNECIMENTO</t>
  </si>
  <si>
    <t xml:space="preserve">14.007.0274-A</t>
  </si>
  <si>
    <t xml:space="preserve">14.007.0276-0</t>
  </si>
  <si>
    <t xml:space="preserve">FECHADURA DE SOBREPOR,COM CILINDRO,EM LATAO,ACABAMENTO CROMADO,PARA PORTAO.FORNECIMENTO</t>
  </si>
  <si>
    <t xml:space="preserve">14.007.0276-A</t>
  </si>
  <si>
    <t xml:space="preserve">14.007.0277-0</t>
  </si>
  <si>
    <t xml:space="preserve">FECHADURA DE CILINDRO PARA ARMARIOS,4 PINOS COM ROTACAO DE 360° E DUAS CHAVES.FORNECIMENTO</t>
  </si>
  <si>
    <t xml:space="preserve">14.007.0277-A</t>
  </si>
  <si>
    <t xml:space="preserve">14.007.0278-0</t>
  </si>
  <si>
    <t xml:space="preserve">DOBRADICA 3"X3.1/2",DE LATAO CROMADO,COM PINO,BOLAS E ANEISDE LATAO.FORNECIMENTO</t>
  </si>
  <si>
    <t xml:space="preserve">14.007.0278-A</t>
  </si>
  <si>
    <t xml:space="preserve">14.007.0279-0</t>
  </si>
  <si>
    <t xml:space="preserve">DOBRADICA TIPO PIANO,EM FERRO LATONADO,DE 1"X3,00M.FORNECIMENTO</t>
  </si>
  <si>
    <t xml:space="preserve">14.007.0279-A</t>
  </si>
  <si>
    <t xml:space="preserve">14.007.0280-0</t>
  </si>
  <si>
    <t xml:space="preserve">DOBRADICA 3"X3",DE LATAO CROMADO,COM PINO,BOLAS E ANEIS DE LATAO.FORNECIMENTO</t>
  </si>
  <si>
    <t xml:space="preserve">14.007.0280-A</t>
  </si>
  <si>
    <t xml:space="preserve">14.007.0281-0</t>
  </si>
  <si>
    <t xml:space="preserve">DOBRADICA TIPO PIANO,EM LATAO POLIDO,DE 1"X3,00M.FORNECIMENTO</t>
  </si>
  <si>
    <t xml:space="preserve">14.007.0281-A</t>
  </si>
  <si>
    <t xml:space="preserve">14.007.0282-0</t>
  </si>
  <si>
    <t xml:space="preserve">DOBRADICA 3"X2.1/2",DE LATAO CROMADO,COM PINO,BOLAS E ANEISDE LATAO.FORNECIMENTO</t>
  </si>
  <si>
    <t xml:space="preserve">14.007.0282-A</t>
  </si>
  <si>
    <t xml:space="preserve">14.007.0283-0</t>
  </si>
  <si>
    <t xml:space="preserve">DOBRADICA COPO,TIPO ALTA OU BAIXA,CURVA OU RETA,FURACAO DE 35 OU 26MM,COM FECHO DE METAL CROMADO.FORNECIMENTO</t>
  </si>
  <si>
    <t xml:space="preserve">14.007.0283-A</t>
  </si>
  <si>
    <t xml:space="preserve">14.007.0284-0</t>
  </si>
  <si>
    <t xml:space="preserve">DOBRADICA 2.1/2"X1.3/8",DE LATAO CROMADO,COM PINO E BOLAS DELATAO.FORNECIMENTO</t>
  </si>
  <si>
    <t xml:space="preserve">14.007.0284-A</t>
  </si>
  <si>
    <t xml:space="preserve">14.007.0286-0</t>
  </si>
  <si>
    <t xml:space="preserve">DOBRADICA 4"X3",DE FERRO GALVANIZADO,COM PINO,BOLAS E ANEISDE LATAO.FORNECIMENTO</t>
  </si>
  <si>
    <t xml:space="preserve">14.007.0286-A</t>
  </si>
  <si>
    <t xml:space="preserve">14.007.0287-0</t>
  </si>
  <si>
    <t xml:space="preserve">DOBRADICA INFERIOR PARA PORTA DE VIDRO TEMPERADO DE 10MM.FORNECIMENTO</t>
  </si>
  <si>
    <t xml:space="preserve">14.007.0287-A</t>
  </si>
  <si>
    <t xml:space="preserve">14.007.0288-0</t>
  </si>
  <si>
    <t xml:space="preserve">DOBRADICA 3"X3",DE FERRO GALVANIZADO,COM PINO DE FERRO E BOLAS DE LATAO.FORNECIMENTO</t>
  </si>
  <si>
    <t xml:space="preserve">14.007.0288-A</t>
  </si>
  <si>
    <t xml:space="preserve">14.007.0289-0</t>
  </si>
  <si>
    <t xml:space="preserve">DOBRADICA SUPERIOR PARA PORTA DE VIDRO TEMPERADO DE 10MM.FORNECIMENTO</t>
  </si>
  <si>
    <t xml:space="preserve">14.007.0289-A</t>
  </si>
  <si>
    <t xml:space="preserve">14.007.0290-0</t>
  </si>
  <si>
    <t xml:space="preserve">DOBRADICA 3"X2.1/2",DE FERRO GALVANIZADO,COM PINO DE FERRO EBOLAS DE LATAO.FORNECIMENTO</t>
  </si>
  <si>
    <t xml:space="preserve">14.007.0290-A</t>
  </si>
  <si>
    <t xml:space="preserve">14.007.0292-0</t>
  </si>
  <si>
    <t xml:space="preserve">DOBRADICA DE 1.3/4"X2",DE FERRO GALVANIZADO,COM PINO DE FERRO E BOLAS DE LATAO.FORNECIMENTO</t>
  </si>
  <si>
    <t xml:space="preserve">14.007.0292-A</t>
  </si>
  <si>
    <t xml:space="preserve">14.007.0294-0</t>
  </si>
  <si>
    <t xml:space="preserve">DOBRADICA PARA PORTA "VAI-E-VEM",DE 3",EM LATAO NIQUELADO EPOLIDO.FORNECIMENTO</t>
  </si>
  <si>
    <t xml:space="preserve">14.007.0294-A</t>
  </si>
  <si>
    <t xml:space="preserve">14.007.0296-0</t>
  </si>
  <si>
    <t xml:space="preserve">FECHO DE SOBREPOR "LIVRE-OCUPADO",INCLUSIVE TARGETA COM TRANCA FIXA.FORNECIMENTO</t>
  </si>
  <si>
    <t xml:space="preserve">14.007.0296-A</t>
  </si>
  <si>
    <t xml:space="preserve">14.007.0298-0</t>
  </si>
  <si>
    <t xml:space="preserve">FECHO DE EMBUTIR DE ALAVANCA,EM LATAO CROMADO,DE 40CM DE ALTURA.FORNECIMENTO</t>
  </si>
  <si>
    <t xml:space="preserve">14.007.0298-A</t>
  </si>
  <si>
    <t xml:space="preserve">14.007.0300-0</t>
  </si>
  <si>
    <t xml:space="preserve">FECHO DE EMBUTIR DE SEGURANCA,EM LATAO CROMADO,PISTAO CILINDRICO,BOTAO C/CREMALHEIRA,ESPELHO ELIPTICO CROMADO.FORNECIMENTO</t>
  </si>
  <si>
    <t xml:space="preserve">14.007.0300-A</t>
  </si>
  <si>
    <t xml:space="preserve">14.007.0302-0</t>
  </si>
  <si>
    <t xml:space="preserve">FECHO DE HASTE REDONDA,EM FERRO,PARA PINTAR,COM 20CM.FORNECIMENTO</t>
  </si>
  <si>
    <t xml:space="preserve">14.007.0302-A</t>
  </si>
  <si>
    <t xml:space="preserve">14.007.0304-0</t>
  </si>
  <si>
    <t xml:space="preserve">FECHO DE HASTE REDONDA,EM FERRO,PARA PINTAR,COM 30CM.FORNECIMENTO</t>
  </si>
  <si>
    <t xml:space="preserve">14.007.0304-A</t>
  </si>
  <si>
    <t xml:space="preserve">14.007.0306-0</t>
  </si>
  <si>
    <t xml:space="preserve">FECHO DE 80MM EM FERRO NIQUELADO,LINGUETA CENTRAL MOVEL.FORNECIMENTO</t>
  </si>
  <si>
    <t xml:space="preserve">14.007.0306-A</t>
  </si>
  <si>
    <t xml:space="preserve">14.007.0308-0</t>
  </si>
  <si>
    <t xml:space="preserve">VISOR OPTICO COM LENTES,TIPO LINGUETA,ACABAMENTO CROMADO.FORNECIMENTO</t>
  </si>
  <si>
    <t xml:space="preserve">14.007.0308-A</t>
  </si>
  <si>
    <t xml:space="preserve">14.007.0310-0</t>
  </si>
  <si>
    <t xml:space="preserve">CREMONA EM LATAO CROMADO,COM VARA DE FERRO DE 1,50M,ACABAMENTO CROMADO,POLIDO OU PINTADO.FORNECIMENTO</t>
  </si>
  <si>
    <t xml:space="preserve">14.007.0310-A</t>
  </si>
  <si>
    <t xml:space="preserve">14.007.0312-0</t>
  </si>
  <si>
    <t xml:space="preserve">CARRANCA PARA FIXACAO EXTERNA DE JANELA DE ABRIR EM LATAO,CABECOTE ARTICULADO.FORNECIMENTO</t>
  </si>
  <si>
    <t xml:space="preserve">14.007.0312-A</t>
  </si>
  <si>
    <t xml:space="preserve">14.007.0313-0</t>
  </si>
  <si>
    <t xml:space="preserve">MOLA FECHA-PORTA,AEREA,COM PINHAO E CREMALHEIRA,EM ALUMINIO,COM PINTURA ELETROSTATICA, COM POTENCIA Nº3 PARA PORTAS DEFERRO DE 0,90 A 1,00M.FORNECIMENTO</t>
  </si>
  <si>
    <t xml:space="preserve">14.007.0313-A</t>
  </si>
  <si>
    <t xml:space="preserve">14.007.0314-0</t>
  </si>
  <si>
    <t xml:space="preserve">MOLA FECHA-PORTA,AEREA,COM PINHAO E CREMALHEIRA,EM ALUMINIO,COM PINTURA ELETROSTATICA, COM POTENCIA Nº2 PARA PORTAS DEMADEIRA OU ALUMINIO ATE 0,90M.FORNECIMENTO</t>
  </si>
  <si>
    <t xml:space="preserve">14.007.0314-A</t>
  </si>
  <si>
    <t xml:space="preserve">14.007.0315-0</t>
  </si>
  <si>
    <t xml:space="preserve">MOLA FECHA-PORTA,AEREA,COM PINHAO E CREMALHEIRA,EM ALUMINIO,COM PINTURA ELETROSTATICA,COM POTENCIA Nº4 PARA PORTAS CORTA-FOGO ACIMA DE 1,00M.FORNECIMENTO</t>
  </si>
  <si>
    <t xml:space="preserve">14.007.0315-A</t>
  </si>
  <si>
    <t xml:space="preserve">14.007.0316-0</t>
  </si>
  <si>
    <t xml:space="preserve">PUXADOR DE 12CM,EM ZAMAK CROMADO.FORNECIMENTO</t>
  </si>
  <si>
    <t xml:space="preserve">14.007.0316-A</t>
  </si>
  <si>
    <t xml:space="preserve">14.007.0318-0</t>
  </si>
  <si>
    <t xml:space="preserve">PUXADOR TUBULAR,DE PUNHO,EM LATAO CROMADO.FORNECIMENTO</t>
  </si>
  <si>
    <t xml:space="preserve">14.007.0318-A</t>
  </si>
  <si>
    <t xml:space="preserve">14.007.0320-0</t>
  </si>
  <si>
    <t xml:space="preserve">PUXADOR TUBULAR,EM ZAMAK CROMADO.FORNECIMENTO</t>
  </si>
  <si>
    <t xml:space="preserve">14.007.0320-A</t>
  </si>
  <si>
    <t xml:space="preserve">14.007.0322-0</t>
  </si>
  <si>
    <t xml:space="preserve">CADEADO DE 30MM,C/DUPLA TRAVA,DISCO DE SEGURANCA ANTI-GAZUA,CORPO DE LATAO MACICO,CILINDRO DE LATAO TREFILADO.FORNECIMENTO</t>
  </si>
  <si>
    <t xml:space="preserve">14.007.0322-A</t>
  </si>
  <si>
    <t xml:space="preserve">14.007.0324-0</t>
  </si>
  <si>
    <t xml:space="preserve">CADEADO DE 50MM,C/DUPLA TRAVA,DISCO DE SEGURANCA ANTI-GAZUA,CORPO DE LATAO MACICO,CILINDRO DE LATAO TREFILADO.FORNECIMENTO</t>
  </si>
  <si>
    <t xml:space="preserve">14.007.0326-0</t>
  </si>
  <si>
    <t xml:space="preserve">CADEADO DE 30MM ADAPTADO PARA USO DE UMA SO CHAVE.FORNECIMENTO</t>
  </si>
  <si>
    <t xml:space="preserve">14.007.0326-A</t>
  </si>
  <si>
    <t xml:space="preserve">14.007.0328-0</t>
  </si>
  <si>
    <t xml:space="preserve">PORTA CADEADO DE 4.1/2",DE FERRO ZINCADO.FORNECIMENTO</t>
  </si>
  <si>
    <t xml:space="preserve">14.007.0328-A</t>
  </si>
  <si>
    <t xml:space="preserve">14.007.0330-0</t>
  </si>
  <si>
    <t xml:space="preserve">TARGETAO DE FERRO GALVANIZADO,DE 36CM,COM ADAPTACAO DE HASTEPARA DUPLO FUNCIONAMENTO,FECHAMENTO COM CADEADO, EXCLUSIVEESTE,CONFORME PROJETO Nº6017/EMOP.FORNECIMENTO E COLOCACAO</t>
  </si>
  <si>
    <t xml:space="preserve">14.007.0330-A</t>
  </si>
  <si>
    <t xml:space="preserve">14.007.0332-0</t>
  </si>
  <si>
    <t xml:space="preserve">TARGETA DE FIO REDONDO,DE 2",EM FERRO CROMADO.FORNECIMENTO</t>
  </si>
  <si>
    <t xml:space="preserve">14.007.0332-A</t>
  </si>
  <si>
    <t xml:space="preserve">14.007.0334-0</t>
  </si>
  <si>
    <t xml:space="preserve">PRENDEDOR DE PORTA DE LATAO CROMADO,FIXADO NO PISO,HASTE ACIONADA POR PRESSAO DA PORTA OU DO PE.FORNECIMENTO</t>
  </si>
  <si>
    <t xml:space="preserve">14.007.0334-A</t>
  </si>
  <si>
    <t xml:space="preserve">14.007.0335-0</t>
  </si>
  <si>
    <t xml:space="preserve">MANCAL SUPERIOR PARA PORTA DE VIDRO TEMPERADO DE 10MM.FORNECIMENTO</t>
  </si>
  <si>
    <t xml:space="preserve">14.007.0335-A</t>
  </si>
  <si>
    <t xml:space="preserve">14.007.0336-0</t>
  </si>
  <si>
    <t xml:space="preserve">SUPORTE SIMPLES DE CENTRO PARA VIDRO TEMPERADO DE 10MM.FORNECIMENTO</t>
  </si>
  <si>
    <t xml:space="preserve">14.007.0336-A</t>
  </si>
  <si>
    <t xml:space="preserve">14.007.0337-0</t>
  </si>
  <si>
    <t xml:space="preserve">SUPORTE DUPLO HORIZONTAL PARA VIDROS TEMPERADOS DE 10MM.FORNECIMENTO</t>
  </si>
  <si>
    <t xml:space="preserve">14.007.0337-A</t>
  </si>
  <si>
    <t xml:space="preserve">14.007.0338-0</t>
  </si>
  <si>
    <t xml:space="preserve">FECHADURA DE CENTRO PARA PORTA DE VIDRO TEMPERADO DE 10MM.FORNECIMENTO</t>
  </si>
  <si>
    <t xml:space="preserve">14.007.0338-A</t>
  </si>
  <si>
    <t xml:space="preserve">14.007.0340-0</t>
  </si>
  <si>
    <t xml:space="preserve">CONTRA FECHADURA DE CENTRO PARA PORTA DE VIDRO TEMPERADO DE10MM.FORNECIMENTO</t>
  </si>
  <si>
    <t xml:space="preserve">14.007.0340-A</t>
  </si>
  <si>
    <t xml:space="preserve">14.007.0342-0</t>
  </si>
  <si>
    <t xml:space="preserve">ESPELHO DE FECHADURA PARA PORTA DE VIDRO TEMPERADO DE 10MM.FORNECIMENTO</t>
  </si>
  <si>
    <t xml:space="preserve">14.007.0342-A</t>
  </si>
  <si>
    <t xml:space="preserve">14.007.0344-0</t>
  </si>
  <si>
    <t xml:space="preserve">SUPORTE TIPO "L" PARA PORTA DE VIDRO TEMPERADO DE 10MM.FORNECIMENTO</t>
  </si>
  <si>
    <t xml:space="preserve">14.007.0344-A</t>
  </si>
  <si>
    <t xml:space="preserve">14.007.0345-0</t>
  </si>
  <si>
    <t xml:space="preserve">ESPELHO DO TRINCO DE PISO PARA PORTA DE VIDRO TEMPERADO.FORNECIMENTO</t>
  </si>
  <si>
    <t xml:space="preserve">14.007.0345-A</t>
  </si>
  <si>
    <t xml:space="preserve">14.007.0346-0</t>
  </si>
  <si>
    <t xml:space="preserve">SUPORTE SIMPLES DE CANTO PARA VIDRO TEMPERADO DE 10MM.FORNECIMENTO</t>
  </si>
  <si>
    <t xml:space="preserve">14.007.0346-A</t>
  </si>
  <si>
    <t xml:space="preserve">14.007.0347-0</t>
  </si>
  <si>
    <t xml:space="preserve">PUXADOR DE MADEIRA PARA PORTA DE VIDRO TEMPERADO.FORNECIMENTO</t>
  </si>
  <si>
    <t xml:space="preserve">14.007.0347-A</t>
  </si>
  <si>
    <t xml:space="preserve">14.007.0348-0</t>
  </si>
  <si>
    <t xml:space="preserve">PIVO PARA PORTA DE VIDRO TEMPERADO.FORNECIMENTO</t>
  </si>
  <si>
    <t xml:space="preserve">14.007.0348-A</t>
  </si>
  <si>
    <t xml:space="preserve">14.007.0360-0</t>
  </si>
  <si>
    <t xml:space="preserve">PUXADOR PLASTICO PARA PORTA DE ARMARIO DE MADEIRA,FORMA SEMICIRCULAR,COM 96MM DE COMPRIMENTO,ACABAMENTO CROMADO.FORNECIMENTO E COLOCACAO</t>
  </si>
  <si>
    <t xml:space="preserve">14.007.0360-A</t>
  </si>
  <si>
    <t xml:space="preserve">14.007.0365-0</t>
  </si>
  <si>
    <t xml:space="preserve">PUXADOR PLASTICO PARA PORTA DE ARMARIO DE MADEIRA,FORMA SEMI-CIRCULAR,COM 64MM DE COMPRIMENTO,ACABAMENTO CROMADO.FORNECIMENTO E COLOCACAO</t>
  </si>
  <si>
    <t xml:space="preserve">14.007.0365-A</t>
  </si>
  <si>
    <t xml:space="preserve">14.007.0390-0</t>
  </si>
  <si>
    <t xml:space="preserve">MOLA DE BILHA DE ACO,TAMANHO 12MM.FORNECIMENTO</t>
  </si>
  <si>
    <t xml:space="preserve">14.007.0390-A</t>
  </si>
  <si>
    <t xml:space="preserve">14.007.0396-0</t>
  </si>
  <si>
    <t xml:space="preserve">TRILHO DE ALUMINIO PARA ROLDANAS,EM ESQUADRIAS DE CORRER,OCO,COM 3,00M POR APROXIMADAMENTE 30X29MM.FORNECIMENTO</t>
  </si>
  <si>
    <t xml:space="preserve">14.007.0396-A</t>
  </si>
  <si>
    <t xml:space="preserve">14.007.0400-0</t>
  </si>
  <si>
    <t xml:space="preserve">MOLA "VAI E VEM" COM ESFERA DE ACO E CORPO EM LATAO POLIDO.FORNECIMENTO</t>
  </si>
  <si>
    <t xml:space="preserve">14.007.0400-A</t>
  </si>
  <si>
    <t xml:space="preserve">14.007.0500-0</t>
  </si>
  <si>
    <t xml:space="preserve">BARRA ANTIPANICO,CEGA NO LADO OPOSTO E DE ACIONAMENTO RADIALTIPO PUSH PARA PORTAS EM MADEIRA OU METAL,SIMPLES (1 FOLHA),CONFECCIONADA EM LIGA DE METAIS,CERTIFICADA CONF.ABNT NBR 11785,COMPOSTA POR 2 SUPORTES DE TRAVAMENTO HORIZONTAL E 1 BARRA ACIONADORA DE 1,00M.INDICADA P/PORTAS DE ATE 220X100CM (AXL),EXCLUSIVE FECHADURA EXTERNA.FORNECIMENTO E INSTALACAO</t>
  </si>
  <si>
    <t xml:space="preserve">14.007.0500-A</t>
  </si>
  <si>
    <t xml:space="preserve">14.007.0505-0</t>
  </si>
  <si>
    <t xml:space="preserve">BARRA ANTIPANICO,CEGA NO LADO OPOSTO E DE ACIONAMENTO RADIALTIPO PUSH P/PORTA MADEIRA OU METAL,DUPLA(2 FOLHAS),CONFECCIONADA LIGA DE METAIS,CERTIFICADA NBR 11785,COMPOSTA 4 SUPORTES TRAVAMENTO HORIZONTAL,2 BARRAS ACIONADORAS 1,00MM,1 HASTEVERTICAL E 2 MECANISMOS TRAVAMENTO VERTICAL(CREMONA).INDICADA P/PORTAS ATE 220X100CM(AXL),EXCL.FECHADURA EXT.FORN.INST.</t>
  </si>
  <si>
    <t xml:space="preserve">14.007.0505-A</t>
  </si>
  <si>
    <t xml:space="preserve">14.008.0010-0</t>
  </si>
  <si>
    <t xml:space="preserve">PORTA DE MADEIRA DE LEI EM COMPENSADO DE 60X210X3CM,MARCO DE7X3CM,DE SECAO RETANGULAR,A PORTA COMO O MARCO SERAO REVESTIDOS DE CHAPA LAMINADA (COMPOSTA DE CELULOSE PRENSADA EM AUTOCLAVE) DE 1MM DE ESPESSURA,EXCLUSIVE FERRAGENS.FORNECIMENTOE COLOCACAO</t>
  </si>
  <si>
    <t xml:space="preserve">14.008.0010-A</t>
  </si>
  <si>
    <t xml:space="preserve">14.008.0015-0</t>
  </si>
  <si>
    <t xml:space="preserve">PORTA DE MADEIRA DE LEI EM COMPENSADO DE 70X210X3CM,MARCO DE7X3CM,DE SECAO RETANGULAR,A PORTA COMO O MARCO SERAO REVESTIDOS DE CHAPA LAMINADA (COMPOSTA DE CELULOSE PRENSADA EM AUTOCLAVE) DE 1MM DE ESPESSURA,EXCLUSIVE FERRAGENS.FORNECIMENTOE COLOCACAO</t>
  </si>
  <si>
    <t xml:space="preserve">14.008.0015-A</t>
  </si>
  <si>
    <t xml:space="preserve">14.008.0020-0</t>
  </si>
  <si>
    <t xml:space="preserve">PORTA DE MADEIRA DE LEI EM COMPENSADO DE 80X210X3CM,MARCO DE7X3CM,DE SECAO RETANGULAR,A PORTA COMO O MARCO SERAO REVESTIDOS DE CHAPA LAMINADA (COMPOSTA DE CELULOSE PRENSADA EM AUTOCLAVE) DE 1MM DE ESPESSURA,EXCLUSIVE FERRAGENS.FORNECIMENTOE COLOCACAO</t>
  </si>
  <si>
    <t xml:space="preserve">14.008.0020-A</t>
  </si>
  <si>
    <t xml:space="preserve">14.008.0025-0</t>
  </si>
  <si>
    <t xml:space="preserve">PORTA DE MADEIRA DE LEI EM COMPENSADO DE 120X210X3CM,EM 2 FOLHAS,MARCO DE 7X3CM,DE SECAO RETANGULAR,A PORTA COMO O MARCOSERAO REVESTIDOS DE CHAPA LAMINADA (COMPOSTA DE CELULOSE PRENSADA EM AUTOCLAVE) DE 1MM DE ESPESSURA,EXCLUSIVE FERRAGENS.FORNECIMENTO E COLOCACAO</t>
  </si>
  <si>
    <t xml:space="preserve">14.008.0025-A</t>
  </si>
  <si>
    <t xml:space="preserve">14.008.0030-0</t>
  </si>
  <si>
    <t xml:space="preserve">PORTA DE MADEIRA DE LEI EM COMPENSADO DE 140X210X3CM,EM 2 FOLHAS,MARCO DE 7X3CM,DE SECAO RETANGULAR,A PORTA COMO O MARCOSERAO REVESTIDOS DE CHAPA LAMINADA (COMPOSTA DE CELULOSE PRENSADA EM AUTOCLAVE) DE 1MM DE ESPESSURA,EXCLUSIVE FERRAGENS.FORNECIMENTO E COLOCACAO</t>
  </si>
  <si>
    <t xml:space="preserve">14.008.0030-A</t>
  </si>
  <si>
    <t xml:space="preserve">14.008.0035-0</t>
  </si>
  <si>
    <t xml:space="preserve">PORTA DE MADEIRA DE LEI EM COMPENSADO DE 160X210X3CM,EM 2 FOLHAS,MARCO DE 7X3CM,DE SECAO RETANGULAR,A PORTA COMO O MARCOSERAO REVESTIDOS DE CHAPA LAMINADA (COMPOSTA DE CELULOSE PRENSADA EM AUTOCLAVE) DE 1MM DE ESPESSURA,EXCLUSIVE FERRAGENS.FORNECIMENTO E COLOCACAO</t>
  </si>
  <si>
    <t xml:space="preserve">14.008.0035-A</t>
  </si>
  <si>
    <t xml:space="preserve">14.008.0045-0</t>
  </si>
  <si>
    <t xml:space="preserve">PORTA DE MADEIRA DE LEI EM COMPENSADO DE 60X180X3CM,GUARNICAO LATERAL DE MARCO 7X3CM,SENDO A FOLHA REVESTIDA DE CHAPA LAMINADA (COMPOSTA DE CELULOSE COM RESINA PRENSADA EM AUTOCLAVE) DE 1MM DE ESPESSURA,EXCLUSIVE FERRAGENS.FORNECIMENTO E COLOCACAO</t>
  </si>
  <si>
    <t xml:space="preserve">14.008.0045-A</t>
  </si>
  <si>
    <t xml:space="preserve">14.008.0050-0</t>
  </si>
  <si>
    <t xml:space="preserve">PORTA PARA CENTRO RADIOLOGICO,REVESTIDA DE LENCOL DE CHUMBODE 2MM,COM ACABAMENTO EM PLACA DE FIBRA DE MADEIRA PRENSADA,REVESTIDA DE CHAPA DE LAMINADO MELAMINICO,INCLUSIVE FERRAGENS.FORNECIMENTO E COLOCACAO</t>
  </si>
  <si>
    <t xml:space="preserve">14.008.0050-A</t>
  </si>
  <si>
    <t xml:space="preserve">14.008.0052-0</t>
  </si>
  <si>
    <t xml:space="preserve">PORTA PARA CENTRO RADIOLOGICO,REVESTIDA DE LENCOL DE CHUMBODE 1MM,COM ACABAMENTO EM PLACA DE FIBRA DE MADEIRA PRENSADA,REVESTIDA DE CHAPA DE LAMINADO MELAMINICO,INCLUSIVE FERRAGENS.FORNECIMENTO E COLOCACAO</t>
  </si>
  <si>
    <t xml:space="preserve">14.008.0052-A</t>
  </si>
  <si>
    <t xml:space="preserve">14.008.0055-0</t>
  </si>
  <si>
    <t xml:space="preserve">PORTA PARA CENTRO RADIOLOGICO,REVESTIDA DE LENCOL DE CHUMBODE 0,50MM,COM ACABAMENTO EM PLACA DE FIBRA DE MADEIRA PRENSADA,REVESTIDA DE CHAPA DE LAMINADO MELAMINICO,INCLUSIVE FERRAGENS.FORNECIMENTO E COLOCACAO</t>
  </si>
  <si>
    <t xml:space="preserve">14.008.0055-A</t>
  </si>
  <si>
    <t xml:space="preserve">14.008.0065-0</t>
  </si>
  <si>
    <t xml:space="preserve">PORTA CORRER(2 FOLHAS)P/ARMARIO EM BANCAS,MEDINDO 50X70CM CADA FOLHA,COMPENSAD.20MM,REVEST.C/CHAPA LAMINADA(COMPOSTA CELULOSE C/RESINA PRENSADA AUTO CLAVE),3 FACES,ENQUADRADA EM MARCOS RETANGULARES,2X6CM, REVESTIDOS 2 FACES.PRATELEIRA DO MESMO MATERIAL,C/20MM,C/REVESTIMENTO 2 FACES,MEDINDO 1,20X0,35M,APOIADA CANTONEIRAS FERRO,EXCL.FERRAGENS.FORN. E COLOC.</t>
  </si>
  <si>
    <t xml:space="preserve">14.008.0065-A</t>
  </si>
  <si>
    <t xml:space="preserve">14.008.0070-0</t>
  </si>
  <si>
    <t xml:space="preserve">PRATELEIRA DE MADEIRA DE LEI EM COMPENSADO COM ESPESSURA DE2CM E LARGURA DE 40CM,REVESTIMENTO COM CHAPA LAMINADA (COMPOSTA DE CELULOSE COM RESINA PRENSADA EM AUTO CLAVE) NAS FACESE ESPESSURA,SOBRE CANTONEIRAS DE CHAPA DE FERRO.FORNECIMENTO E COLOCACAO</t>
  </si>
  <si>
    <t xml:space="preserve">14.008.0070-A</t>
  </si>
  <si>
    <t xml:space="preserve">14.008.0075-0</t>
  </si>
  <si>
    <t xml:space="preserve">PRATELEIRA DE MADEIRA DE LEI EM COMPENSADO COM ESPESSURA DE2CM E LARGURA DE 50CM,REVESTIMENTO COM CHAPA LAMINADA (COMPOSTA DE CELULOSE COM RESINA PRENSADA EM AUTO CLAVE) NAS FACESE ESPESSURA,SOBRE CANTONEIRAS DE CHAPA DE FERRO.FORNECIMENTO E COLOCACAO</t>
  </si>
  <si>
    <t xml:space="preserve">14.008.0075-A</t>
  </si>
  <si>
    <t xml:space="preserve">14.008.0080-0</t>
  </si>
  <si>
    <t xml:space="preserve">PRATELEIRA DE MADEIRA DE LEI EM COMPENSADO COM ESPESSURA DE2CM E LARGURA DE 60CM,REVESTIMENTO COM CHAPA LAMINADA (COMPOSTA DE CELULOSE COM RESINA PRENSADA EM AUTO CLAVE) NAS FACESE ESPESSURA,SOBRE CANTONEIRAS DE CHAPA DE FERRO.FORNECIMENTO E COLOCACAO</t>
  </si>
  <si>
    <t xml:space="preserve">14.008.0080-A</t>
  </si>
  <si>
    <t xml:space="preserve">14.008.0090-0</t>
  </si>
  <si>
    <t xml:space="preserve">QUADRO DE AULA,MEDINDO 5,00X1,20M, EM COMPENSADO DE 10MM DEESPESSURA,REVESTIMENTO COM CHAPA LAMINADA (COMPOSTA DE CELULOSE COM RESINA PRENSADA EM AUTOCLAVE),"VERDE SUPER QUADRO ESCOLAR",COM MOLDURA DE MADEIRA ENVERNIZADA DE 10X2,5CM. FORNECIMENTO E COLOCACAO</t>
  </si>
  <si>
    <t xml:space="preserve">14.008.0090-A</t>
  </si>
  <si>
    <t xml:space="preserve">14.008.0092-0</t>
  </si>
  <si>
    <t xml:space="preserve">QUADRO DE AULA,MEDINDO 5,85X1,20M, EM COMPENSADO DE 10MM DEESPESSURA, REVESTIMENTO COM CHAPA LAMINADA (COMPOSTA DE CELULOSE COM RESINA PRENSADA EM AUTOCLAVE), "VERDE SUPER QUADROESCOLAR",COM MOLDURA DE MADEIRA ENVERNIZADA DE 10X2,5CM. FORNECIMENTO E COLOCACAO</t>
  </si>
  <si>
    <t xml:space="preserve">14.008.0092-A</t>
  </si>
  <si>
    <t xml:space="preserve">14.008.0093-0</t>
  </si>
  <si>
    <t xml:space="preserve">QUADRO DE AULA,MEDINDO 2,00X1,20M, EM COMPENSADO DE 10MM DEESPESSURA, REVESTIMENTO COM CHAPA DE LAMINADO MELAMINICO NACOR BRANCA BRILHANTE, COM MOLDURA DE MADEIRA ENVERNIZADA DE10X2,5CM.FORNECIMENTO E COLOCACAO</t>
  </si>
  <si>
    <t xml:space="preserve">14.008.0093-A</t>
  </si>
  <si>
    <t xml:space="preserve">14.008.0095-0</t>
  </si>
  <si>
    <t xml:space="preserve">PORTA DE MADEIRA, LISA, COMPENSADO,DE 60X210X3CM, REVESTIDADE CHAPA DE LAMINADO MELAMINICO, 1MM DE ESPESSURA, EXCLUSIVEADUELA,ALIZAR E FERRAGENS.FORNECIMENTO E COLOCACAO</t>
  </si>
  <si>
    <t xml:space="preserve">14.008.0095-A</t>
  </si>
  <si>
    <t xml:space="preserve">14.008.0096-0</t>
  </si>
  <si>
    <t xml:space="preserve">PORTA DE MADEIRA, LISA, COMPENSADO,DE 70X210X3CM, REVESTIDADE CHAPA DE LAMINADO MELAMINICO, 1MM DE ESPESSURA,EXCLUSIVEADUELA,ALIZAR E FERRAGENS.FORNECIMENTO E COLOCACAO</t>
  </si>
  <si>
    <t xml:space="preserve">14.008.0096-A</t>
  </si>
  <si>
    <t xml:space="preserve">14.008.0097-0</t>
  </si>
  <si>
    <t xml:space="preserve">PORTA DE MADEIRA, LISA, COMPENSADO,DE 80X210X3CM, REVESTIDADE CHAPA DE LAMINADO MELAMINICO, 1MM DE ESPESSURA,EXCLUSIVEADUELA,ALIZAR E FERRAGENS.FORNECIMENTO E COLOCACAO</t>
  </si>
  <si>
    <t xml:space="preserve">14.008.0097-A</t>
  </si>
  <si>
    <t xml:space="preserve">14.009.0010-0</t>
  </si>
  <si>
    <t xml:space="preserve">COLOCACAO DE FECHADURA DE EMBUTIR,COM ALTURA APROXIMADA DE 20CM,EM MADEIRA,EXCLUSIVE O FORNECIMENTO</t>
  </si>
  <si>
    <t xml:space="preserve">14.009.0010-A</t>
  </si>
  <si>
    <t xml:space="preserve">14.009.0015-0</t>
  </si>
  <si>
    <t xml:space="preserve">COLOCACAO DE FECHADURA DE EMBUTIR,COM ALTURA APROXIMADA DE 15CM,EM MADEIRA,EXCLUSIVE O FORNECIMENTO</t>
  </si>
  <si>
    <t xml:space="preserve">14.009.0015-A</t>
  </si>
  <si>
    <t xml:space="preserve">14.009.0020-0</t>
  </si>
  <si>
    <t xml:space="preserve">COLOCACAO DE FECHADURA DE EMBUTIR,COM ALTURA APROXIMADA DE 10CM,EM MADEIRA,EXCLUSIVE O FORNECIMENTO</t>
  </si>
  <si>
    <t xml:space="preserve">14.009.0020-A</t>
  </si>
  <si>
    <t xml:space="preserve">14.009.0022-0</t>
  </si>
  <si>
    <t xml:space="preserve">SUBSTITUICAO DE FECHADURA DE EMBUTIR,COM ALTURA APROXIMADA DE 20CM,EM MADEIRA,EXCLUSIVE O FORNECIMENTO</t>
  </si>
  <si>
    <t xml:space="preserve">14.009.0022-A</t>
  </si>
  <si>
    <t xml:space="preserve">14.009.0024-0</t>
  </si>
  <si>
    <t xml:space="preserve">SUBSTITUICAO DE FECHADURA DE EMBUTIR,COM ALTURA APROXIMADA DE 15CM,EM MADEIRA,EXCLUSIVE O FORNECIMENTO</t>
  </si>
  <si>
    <t xml:space="preserve">14.009.0024-A</t>
  </si>
  <si>
    <t xml:space="preserve">14.009.0026-0</t>
  </si>
  <si>
    <t xml:space="preserve">SUBSTITUICAO DE FECHADURA DE EMBUTIR,COM ALTURA APROXIMADA DE 10CM,EM MADEIRA,EXCLUSIVE O FORNECIMENTO</t>
  </si>
  <si>
    <t xml:space="preserve">14.009.0026-A</t>
  </si>
  <si>
    <t xml:space="preserve">14.009.0040-0</t>
  </si>
  <si>
    <t xml:space="preserve">COLOCACAO DE UMA DOBRADICA COM AS DIMENSOES DE 3"X4" OU 3"X3.1/2",EM MADEIRA,EXCLUSIVE O FORNECIMENTO</t>
  </si>
  <si>
    <t xml:space="preserve">14.009.0040-A</t>
  </si>
  <si>
    <t xml:space="preserve">14.009.0045-0</t>
  </si>
  <si>
    <t xml:space="preserve">COLOCACAO DE UMA DOBRADICA COM AS DIMENSOES DE 3"X3" OU 3"X2.1/2",EM MADEIRA,EXCLUSIVE O FORNECIMENTO</t>
  </si>
  <si>
    <t xml:space="preserve">14.009.0045-A</t>
  </si>
  <si>
    <t xml:space="preserve">14.009.0050-0</t>
  </si>
  <si>
    <t xml:space="preserve">COLOCACAO DE UMA DOBRADICA COM AS DIMENSOES DE 2"X2.1/2" A 1.1/2"X2",EM MADEIRA,EXCLUSIVE O FORNECIMENTO</t>
  </si>
  <si>
    <t xml:space="preserve">14.009.0050-A</t>
  </si>
  <si>
    <t xml:space="preserve">14.009.0052-0</t>
  </si>
  <si>
    <t xml:space="preserve">SUBSTITUICAO DE UMA DOBRADICA COM AS DIMENSOES DE 3"X4" OU 3"X3.1/2",EM MADEIRA,EXCLUSIVE O FORNECIMENTO</t>
  </si>
  <si>
    <t xml:space="preserve">14.009.0052-A</t>
  </si>
  <si>
    <t xml:space="preserve">14.009.0054-0</t>
  </si>
  <si>
    <t xml:space="preserve">SUBSTITUICAO DE UMA DOBRADICA COM AS DIMENSOES DE 3"X3" OU 3"X2.1/2",EM MADEIRA,EXCLUSIVE O FORNECIMENTO</t>
  </si>
  <si>
    <t xml:space="preserve">14.009.0054-A</t>
  </si>
  <si>
    <t xml:space="preserve">14.009.0056-0</t>
  </si>
  <si>
    <t xml:space="preserve">SUBSTITUICAO DE UMA DOBRADICA COM AS DIMENSOES DE 2"X2.1/2"A 1.1/2"X2",EM MADEIRA,EXCLUSIVE O FORNECIMENTO</t>
  </si>
  <si>
    <t xml:space="preserve">14.009.0056-A</t>
  </si>
  <si>
    <t xml:space="preserve">14.009.0060-0</t>
  </si>
  <si>
    <t xml:space="preserve">COLOCACAO DE VISOR OPTICO,EM MADEIRA,EXCLUSIVE O FORNECIMENTO</t>
  </si>
  <si>
    <t xml:space="preserve">14.009.0060-A</t>
  </si>
  <si>
    <t xml:space="preserve">14.009.0070-0</t>
  </si>
  <si>
    <t xml:space="preserve">COLOCACAO DE FECHO DE EMBUTIR,DE 40CM,EM MADEIRA,EXCLUSIVE OFORNECIMENTO</t>
  </si>
  <si>
    <t xml:space="preserve">14.009.0070-A</t>
  </si>
  <si>
    <t xml:space="preserve">14.009.0075-0</t>
  </si>
  <si>
    <t xml:space="preserve">COLOCACAO DE FECHO DE EMBUTIR,DE 20CM,EM MADEIRA,EXCLUSIVE OFORNECIMENTO</t>
  </si>
  <si>
    <t xml:space="preserve">14.009.0075-A</t>
  </si>
  <si>
    <t xml:space="preserve">14.009.0080-0</t>
  </si>
  <si>
    <t xml:space="preserve">COLOCACAO DE SISTEMA DE ROLDANAS,CABOS E CONTRAPESOS,EM JANELA GUILHOTINA,EXCLUSIVE O FORNECIMENTO</t>
  </si>
  <si>
    <t xml:space="preserve">14.009.0080-A</t>
  </si>
  <si>
    <t xml:space="preserve">14.009.0085-0</t>
  </si>
  <si>
    <t xml:space="preserve">COLOCACAO DE PRENDEDOR DE PORTA,EM PISOS DE MADEIRA,EXCLUSIVE O FORNECIMENTO</t>
  </si>
  <si>
    <t xml:space="preserve">14.009.0085-A</t>
  </si>
  <si>
    <t xml:space="preserve">14.009.0090-0</t>
  </si>
  <si>
    <t xml:space="preserve">COLOCACAO DE FECHO DE SOBREPOR,DE FIO REDONDO,DE 20 OU 30CM,EM MADEIRA,EXCLUSIVE O FORNECIMENTO</t>
  </si>
  <si>
    <t xml:space="preserve">14.009.0090-A</t>
  </si>
  <si>
    <t xml:space="preserve">14.009.0095-0</t>
  </si>
  <si>
    <t xml:space="preserve">COLOCACAO DE FECHO DE SOBREPOR,DE FIO REDONDO,DE 5 OU 10CM,EM MADEIRA,EXCLUSIVE O FORNECIMENTO</t>
  </si>
  <si>
    <t xml:space="preserve">14.009.0095-A</t>
  </si>
  <si>
    <t xml:space="preserve">14.009.0110-0</t>
  </si>
  <si>
    <t xml:space="preserve">COLOCACAO DE MOLA "FECHA PORTA",EM MADEIRA,EXCLUSIVE O FORNECIMENTO</t>
  </si>
  <si>
    <t xml:space="preserve">14.009.0110-A</t>
  </si>
  <si>
    <t xml:space="preserve">14.009.0120-0</t>
  </si>
  <si>
    <t xml:space="preserve">COLOCACAO DE CREMONA,EM MADEIRA,COM VARA DE FERRO DE 1,50M,EXCLUSIVE O FORNECIMENTO</t>
  </si>
  <si>
    <t xml:space="preserve">14.009.0120-A</t>
  </si>
  <si>
    <t xml:space="preserve">14.009.0125-0</t>
  </si>
  <si>
    <t xml:space="preserve">COLOCACAO DE CARRANCA,FIXADA NA PARTE EXTERNA DE JANELAS DEABRIR,EXCLUSIVE O FORNECIMENTO</t>
  </si>
  <si>
    <t xml:space="preserve">14.009.0125-A</t>
  </si>
  <si>
    <t xml:space="preserve">14.009.0130-0</t>
  </si>
  <si>
    <t xml:space="preserve">COLOCACAO DE DOBRADICAS,TIPO "VAI E VEM",EM MADEIRA,EXCLUSIVE O FORNECIMENTO</t>
  </si>
  <si>
    <t xml:space="preserve">14.009.0130-A</t>
  </si>
  <si>
    <t xml:space="preserve">14.010.0010-0</t>
  </si>
  <si>
    <t xml:space="preserve">MASTRO METALICO EM TUBO DE FERRO GALVANIZADO DE 3" COM ALTURA DE 6,00M,EQUIPADO COM ROLDANA COM FIXACAO EM PRISMA DE CONCRETO DE 30X30X50CM.FORNECIMENTO E COLOCACAO</t>
  </si>
  <si>
    <t xml:space="preserve">14.010.0010-A</t>
  </si>
  <si>
    <t xml:space="preserve">14.010.0015-0</t>
  </si>
  <si>
    <t xml:space="preserve">MASTRO METALICO EM TUBO DE FERRO GALVANIZADO DE 3" COM ALTURA DE 5,50M,EQUIPADO COM ROLDANA COM FIXACAO EM PRISMA DE CONCRETO DE 30X30X50CM.FORNECIMENTO E COLOCACAO</t>
  </si>
  <si>
    <t xml:space="preserve">14.010.0015-A</t>
  </si>
  <si>
    <t xml:space="preserve">15.001.0020-1</t>
  </si>
  <si>
    <t xml:space="preserve">CAIXA DE ALVENARIA EM TIJOLOS MACICOS(7X10X20CM),EM PAREDESDE MEIA VEZ,COM DIMENSOES DE 0,20X0,20X0,30M,ASSENTADA COM ARGAMASSA DE CIMENTO E AREIA,NO TRACO 1:4,REVESTIDA INTERNAMENTE COM A MESMA ARGAMASSA,COM FUNDO DE CONCRETO E TAMPA DE CONCRETO ARMADO</t>
  </si>
  <si>
    <t xml:space="preserve">15.001.0020-B</t>
  </si>
  <si>
    <t xml:space="preserve">15.001.0025-0</t>
  </si>
  <si>
    <t xml:space="preserve">CAIXA DE ALVENARIA EM TIJOLOS MACICOS(7X10X20CM),EM PAREDESDE MEIA VEZ,COM DIMENSOES DE 0,30X0,30X0,30M,ASSENTADA COM ARGAMASSA DE CIMENTO E AREIA,NO TRACO 1:4,REVESTIDA INTERNAMENTE COM A MESMA ARGAMASSA,COM FUNDO DE CONCRETO E TAMPA DE CONCRETO ARMADO</t>
  </si>
  <si>
    <t xml:space="preserve">15.001.0025-A</t>
  </si>
  <si>
    <t xml:space="preserve">15.001.0026-0</t>
  </si>
  <si>
    <t xml:space="preserve">CAIXA DE ALVENARIA EM TIJOLOS MACICOS(7X10X20CM),EM PAREDESDE MEIA VEZ,COM DIMENSOES DE 0,40X0,40X0,40M,ASSENTADA COM ARGAMASSA DE CIMENTO E AREIA,NO TRACO 1:4,REVESTIDA INTERNAMENTE COM A MESMA ARGAMASSA,COM FUNDO DE CONCRETO E TAMPA DE CONCRETO ARMADO</t>
  </si>
  <si>
    <t xml:space="preserve">15.001.0026-A</t>
  </si>
  <si>
    <t xml:space="preserve">15.001.0027-0</t>
  </si>
  <si>
    <t xml:space="preserve">CAIXA DE ALVENARIA EM TIJOLOS MACICOS(7X10X20CM),EM PAREDESDE MEIA VEZ,COM DIMENSOES DE 0,60X0,60X0,60M,ASSENTADA COM ARGAMASSA DE CIMENTO E AREIA,NO TRACO 1:4,REVESTIDA INTERNAMENTE COM A MESMA ARGAMASSA,COM FUNDO DE CONCRETO E TAMPA DE CONCRETO ARMADO</t>
  </si>
  <si>
    <t xml:space="preserve">15.001.0027-A</t>
  </si>
  <si>
    <t xml:space="preserve">15.001.0028-0</t>
  </si>
  <si>
    <t xml:space="preserve">CAIXA DE ALVENARIA EM TIJOLOS MACICOS(7X10X20CM),EM PAREDESDE MEIA VEZ,COM DIMENSOES DE 0,60X0,60X0,40M,ASSENTADA COM ARGAMASSA DE CIMENTO E AREIA,NO TRACO 1:4,REVESTIDA INTERNAMENTE COM A MESMA ARGAMASSA,COM FUNDO DE CONCRETO E TAMPA DE CONCRETO ARMADO</t>
  </si>
  <si>
    <t xml:space="preserve">15.001.0028-A</t>
  </si>
  <si>
    <t xml:space="preserve">15.001.0029-0</t>
  </si>
  <si>
    <t xml:space="preserve">CAIXA DE ALVENARIA EM TIJOLOS MACICOS(7X10X20CM),EM PAREDESDE MEIA VEZ,COM DIMENSOES DE 0,60X0,60X1,20M,ASSENTADA COM ARGAMASSA DE CIMENTO E AREIA,NO TRACO 1:4,REVESTIDA INTERNAMENTE COM A MESMA ARGAMASSA,COM FUNDO DE CONCRETO E TAMPA DE CONCRETO ARMADO</t>
  </si>
  <si>
    <t xml:space="preserve">15.001.0029-A</t>
  </si>
  <si>
    <t xml:space="preserve">15.001.0030-0</t>
  </si>
  <si>
    <t xml:space="preserve">CAIXA DE ALVENARIA EM TIJOLOS MACICOS(7X10X20CM),EM PAREDESDE MEIA VEZ,COM DIMENSOES DE 0,80X0,80X1,00M,ASSENTADA COM ARGAMASSA DE CIMENTO E AREIA,NO TRACO 1:4,REVESTIDA INTERNAMENTE COM A MESMA ARGAMASSA,COM FUNDO DE CONCRETO E TAMPA DE CONCRETO ARMADO</t>
  </si>
  <si>
    <t xml:space="preserve">15.001.0030-A</t>
  </si>
  <si>
    <t xml:space="preserve">15.001.0031-0</t>
  </si>
  <si>
    <t xml:space="preserve">CAIXA DE ALVENARIA EM TIJOLOS MACICOS(7X10X20CM),EM PAREDESDE MEIA VEZ,COM DIMENSOES DE 0,30X0,90X1,00M,ASSENTADA COM ARGAMASSA DE CIMENTO E AREIA,NO TRACO 1:4,REVESTIDA INTERNAMENTE COM A MESMA ARGAMASSA,COM FUNDO DE CONCRETO,SEM TAMPA</t>
  </si>
  <si>
    <t xml:space="preserve">15.001.0031-A</t>
  </si>
  <si>
    <t xml:space="preserve">15.001.0032-0</t>
  </si>
  <si>
    <t xml:space="preserve">CAIXA DE ALVENARIA EM TIJOLOS MACICOS(7X10X20CM),EM PAREDESDE MEIA VEZ,COM DIMENSOES DE 0,60X0,60X0,60M,ASSENTADA COM ARGAMASSA DE CIMENTO E AREIA,NO TRACO 1:4,REVESTIDA INTERNAMENTE COM A MESMA ARGAMASSA,COM FUNDO DE CONCRETO,SEM TAMPA</t>
  </si>
  <si>
    <t xml:space="preserve">15.001.0032-A</t>
  </si>
  <si>
    <t xml:space="preserve">15.001.0033-0</t>
  </si>
  <si>
    <t xml:space="preserve">CAIXA DE ALVENARIA EM TIJOLOS MACICOS(7X10X20CM),EM PAREDESDE MEIA VEZ,COM DIMENSOES DE 0,60X0,60X0,40M,ASSENTADA COM ARGAMASSA DE CIMENTO E AREIA,NO TRACO 1:4,REVESTIDA INTERNAMENTE COM A MESMA ARGAMASSA,COM FUNDO DE CONCRETO,SEM TAMPA</t>
  </si>
  <si>
    <t xml:space="preserve">15.001.0033-A</t>
  </si>
  <si>
    <t xml:space="preserve">15.001.0034-0</t>
  </si>
  <si>
    <t xml:space="preserve">CAIXA DE ALVENARIA EM TIJOLOS MACICOS(7X10X20CM),EM PAREDESDE MEIA VEZ,COM DIMENSOES DE 0,60X0,60X1,20M,ASSENTADA COM ARGAMASSA DE CIMENTO E AREIA,NO TRACO 1:4,REVESTIDA INTERNAMENTE COM A MESMA ARGAMASSA,COM FUNDO DE CONCRETO,SEM TAMPA</t>
  </si>
  <si>
    <t xml:space="preserve">15.001.0034-A</t>
  </si>
  <si>
    <t xml:space="preserve">15.001.0035-0</t>
  </si>
  <si>
    <t xml:space="preserve">CAIXA DE ALVENARIA EM TIJOLOS MACICOS(7X10X20CM),EM PAREDESDE MEIA VEZ,COM DIMENSOES DE 0,80X0,80X1,00M,ASSENTADA COM ARGAMASSA DE CIMENTO E AREIA,NO TRACO 1:4,REVESTIDA INTERNAMENTE COM A MESMA ARGAMASSA,COM FUNDO DE CONCRETO,SEM TAMPA</t>
  </si>
  <si>
    <t xml:space="preserve">15.001.0035-A</t>
  </si>
  <si>
    <t xml:space="preserve">15.001.0053-0</t>
  </si>
  <si>
    <t xml:space="preserve">ABRIGO P/4 BOTIJOES GAS DE 45KG,EXCLUSIVE LIGACOES,NAS DIM.(2,00X0,50X1,80)M,ALVENARIA TIJOLOS MACICOS (7X10X20CM),PAREDES DE MEIA VEZ,REVESTIDAS COM ARGAMASSA DE CIMENTO E SAIBRO,NO TRACO 1:6,PISO COM ESPESSURA DE 10CM E COBERTURA COM ESPESSURA DE 6CM,AMBAS EM CONCRETO ARMADO,FCK=15MPA,COM ACABAMENTO DE CIMENTADO,TRACO 1:4,CONFORME PROJETO TIPO Nº2001/EMOP</t>
  </si>
  <si>
    <t xml:space="preserve">15.001.0053-A</t>
  </si>
  <si>
    <t xml:space="preserve">15.001.0054-0</t>
  </si>
  <si>
    <t xml:space="preserve">ABRIGO P/2 BOTIJOES GAS DE 45KG,EXCLUSIVE LIGACOES,NAS DIM.(1,00X0,50X1,80)M,ALVENARIA TIJOLOS MACICOS (7X10X20CM),PAREDES DE MEIA VEZ,REVESTIDAS COM ARGAMASSA DE CIMENTO E SAIBRO,NO TRACO 1:6,PISO COM ESPESSURA DE 10CM E COBERTURA COM ESPESSURA DE 6CM,AMBAS EM CONCRETO ARMADO,FCK=15MPA,COM ACABAMENTO DE CIMENTADO,TRACO 1:4,CONFORME PROJETO TIPO Nº2001/EMOP</t>
  </si>
  <si>
    <t xml:space="preserve">15.001.0054-A</t>
  </si>
  <si>
    <t xml:space="preserve">15.001.0055-0</t>
  </si>
  <si>
    <t xml:space="preserve">ABRIGO P/4 BOTIJOES GAS DE 13KG,EXCLUSIVE LIGACOES,NAS DIM.(2,00X0,50X1,10)M,ALVENARIA TIJOLOS MACICOS (7X10X20CM),PAREDES DE MEIA VEZ,REVESTIDAS COM ARGAMASSA DE CIMENTO E SAIBRO,NO TRACO 1:6,PISO COM ESPESSURA DE 10CM E COBERTURA COM ESPESSURA DE 6CM,AMBAS EM CONCRETO ARMADO,FCK=15MPA,COM ACABAMENTO DE CIMENTADO,TRACO 1:4,CONFORME PROJETO TIPO Nº2001/EMOP</t>
  </si>
  <si>
    <t xml:space="preserve">15.001.0055-A</t>
  </si>
  <si>
    <t xml:space="preserve">15.001.0056-0</t>
  </si>
  <si>
    <t xml:space="preserve">ABRIGO P/2 BOTIJOES GAS DE 13KG,EXCLUSIVE LIGACOES,NAS DIM.(1,00X0,50X1,10)M,ALVENARIA TIJOLOS MACICOS (7X10X20CM),PAREDES DE MEIA VEZ,REVESTIDAS COM ARGAMASSA DE CIMENTO E SAIBRO,NO TRACO 1:6,PISO COM ESPESSURA DE 10CM E COBERTURA COM ESPESSURA DE 6CM,AMBAS EM CONCRETO ARMADO,FCK=15MPA,COM ACABAMENTO DE CIMENTADO,TRACO 1:4,CONFORME PROJETO TIPO Nº2001/EMOP</t>
  </si>
  <si>
    <t xml:space="preserve">15.001.0056-A</t>
  </si>
  <si>
    <t xml:space="preserve">15.001.0057-0</t>
  </si>
  <si>
    <t xml:space="preserve">ABRIGO P/8 BOTIJOES GAS DE 45KG,EXCLUSIVE LIGACOES,NAS DIM.(2,60X1,05X1,90)M,ALVENARIA TIJOLOS MACICOS (7X10X20CM),PAREDES DE MEIA VEZ,REVESTIDAS COM ARGAMASSA DE CIMENTO E SAIBRO,NO TRACO 1:6,PISO COM ESPESSURA DE 10CM E COBERTURA COM ESPESSURA DE 6CM,AMBAS EM CONCRETO ARMADO,FCK=15MPA,COM ACABAMENTO DE CIMENTADO,TRACO 1:4,CONFORME PROJETO TIPO Nº2639/EMOP</t>
  </si>
  <si>
    <t xml:space="preserve">15.001.0057-A</t>
  </si>
  <si>
    <t xml:space="preserve">15.001.0060-0</t>
  </si>
  <si>
    <t xml:space="preserve">CAIXA DE PROTECAO PARA MEDIDOR INDIVIDUAL,PARA GAS MANUFATURADO ATE 800KCAL/MIN.E GAS NATURAL ATE 1680KCAL/MIN.,NAS DIMENSOES INTERNAS DE 70X60X40CM,EM ALVENARIA DE TIJOLOS MACICOS(7X10X20CM),EM PAREDES DE MEIA VEZ,REVESTIDAS COM ARGAMASSADE CIMENTO E AREIA,NO TRACO 1:4,COM PORTA EM VENEZIANA DEALUMINIO (CEG)</t>
  </si>
  <si>
    <t xml:space="preserve">15.001.0060-A</t>
  </si>
  <si>
    <t xml:space="preserve">15.001.0061-0</t>
  </si>
  <si>
    <t xml:space="preserve">CAIXA DE PROTECAO PARA MEDIDOR INDIVIDUAL G16,PARA GAS NATURAL,ATE 16M3/H,NAS DIMENSOES INTERNAS DE 90X80X60CM,EM ALVENARIA DE TIJOLOS MACICOS (7X10X20CM),EM PAREDES DE MEIA VEZ,REVESTIDAS COM ARGAMASSA DE CIMENTO E AREIA,NO TRACO 1:4,COMPORTA EM VENEZIANA DE ALUMINIO (CEG)</t>
  </si>
  <si>
    <t xml:space="preserve">15.001.0061-A</t>
  </si>
  <si>
    <t xml:space="preserve">15.001.0069-0</t>
  </si>
  <si>
    <t xml:space="preserve">ABRIGO PARA HIDROMETRO DE 1/2" OU 3/4",NAS DIMENSOES DE (0,45X0,12X0,42)M,EMBUTIDO NO MURO,REVESTIDO COM ARGAMASSA DE CIMENTO E SAIBRO,NO TRACO 1:6,COM FUNDO DE CONCRETO NO TRACO 1:3 E ESPESSURA 3CM,PORTA DE (46X43)CM EM GRADE CONFECCIONADAEM FERRO CHATO DE 1/2" COM ESPESSURA DE 1/8" E CADEADO DE 30MM,CONFORME PROJETO Nº 2089/EMOP</t>
  </si>
  <si>
    <t xml:space="preserve">15.001.0069-A</t>
  </si>
  <si>
    <t xml:space="preserve">15.001.0071-0</t>
  </si>
  <si>
    <t xml:space="preserve">ABRIGO PARA HIDROMETRO DE 1",NAS DIMENSOES DE (0,90X0,50X0,60)M,EM ALVENARIA DE TIJOLOS FURADOS DE (10X20X20)CM,EM PAREDES DE MEIA VEZ,REVESTIDAS C/ARGAMASSA DE CIMENTO E SAIBRO,TRACO 1:6,C/FUNDO DE CONCRETO E TAMPA DE CONCRETO ARMADO,C/PORTA DE (80X50)CM GRADE CONFECCIONADA EM FERRO CHATO DE 1/2" C/ESPESSURA DE 1/8" E CADEADO DE 30MM,PROJETO Nº2089/EMOP</t>
  </si>
  <si>
    <t xml:space="preserve">15.001.0071-A</t>
  </si>
  <si>
    <t xml:space="preserve">15.001.0072-0</t>
  </si>
  <si>
    <t xml:space="preserve">ABRIGO PARA HIDROMETRO DE 1.1/2" OU 2" C/FILTRO INTERNO,NASDIMENSOES (1,10X0,60X0,70)M,ALVENARIA DE TIJOLOS FURADOS DE(10X20X20)CM,PAREDES DE MEIA VEZ,REVESTIDAS C/ARGAMASSA DE CIMENTO E SAIBRO,TRACO 1:6,C/FUNDO DE CONCRETO E TAMPA DE CONCRETO ARMADO,C/PORTA DE (100X60)CM EM GRADE CONFECCIONADA FERRO CHATO 1/2" C/ESP.1/8" E CADEADO 30MM,PROJETO Nº2089/EMOP</t>
  </si>
  <si>
    <t xml:space="preserve">15.001.0072-A</t>
  </si>
  <si>
    <t xml:space="preserve">15.001.0073-0</t>
  </si>
  <si>
    <t xml:space="preserve">ABRIGO PARA HIDROMETRO DE 2" C/FILTRO EXTERNO,NAS DIMENSOES(1,70X0,70X0,80)M,ALVENARIA DE TIJOLOS FURADOS DE (10X20X20),PAREDE DE MEIA VEZ,REVESTIDAS C/ARGAMASSA DE CIMENTO E SAIBRO,TRACO 1:6,C/FUNDO DE CONCRETO E TAMPA DE CONCRETO ARMADO,C/PORTA (140X70)CM EM GRADE CONFECCIONADA EM FERRO CHATO 1/2" C/ESP.DE 1/8" E CADEADO 30MM,CONFORME PROJETO Nº2089/EMOP</t>
  </si>
  <si>
    <t xml:space="preserve">15.001.0073-A</t>
  </si>
  <si>
    <t xml:space="preserve">15.001.0075-0</t>
  </si>
  <si>
    <t xml:space="preserve">ABRIGO PARA BOMBA,NAS DIMENSOES DE (0,70X0,50X0,50)M,EM ALVENARIA DE TIJOLOS FURADOS DE (10X20X20)CM,EM PAREDES DE MEIAVEZ,REVESTIDAS COM ARGAMASSA DE CIMENTO E SAIBRO,NO TRACO 1:6,COM FUNDO DE CONCRETO E TAMPA DE CONCRETO ARMADO,PORTA DE(60X40)CM EM CHAPA DE FERRO Nº16 E CADEADO DE 30MM,CONFORMEPROJETO Nº2799/EMOP</t>
  </si>
  <si>
    <t xml:space="preserve">15.001.0075-A</t>
  </si>
  <si>
    <t xml:space="preserve">15.001.0076-0</t>
  </si>
  <si>
    <t xml:space="preserve">ABRIGO PARA BOMBA,NAS DIMENSOES DE (1,20X0,60X0,80)M,EM ALVENARIA DE TIJOLOS FURADOS DE (10X20X20)CM,PAREDES DE MEIA VEZ,RESTIDAS COM ARGAMASSA DE CIMENTO E SAIBRO,NO TRACO 1:6,COMFUNDO DE CONCRETO E TAMPA DE CONCRETO ARMADO,PORTA DE (100X60)CM EM CHAPA DE FERRO Nº16 E CADEADO DE 30MM,CONFORME PROJETO Nº2799/EMOP</t>
  </si>
  <si>
    <t xml:space="preserve">15.001.0076-A</t>
  </si>
  <si>
    <t xml:space="preserve">15.001.0077-0</t>
  </si>
  <si>
    <t xml:space="preserve">HIDROMETRO COM DIAMETRO DE 1/2".FORNECIMENTO</t>
  </si>
  <si>
    <t xml:space="preserve">15.001.0077-A</t>
  </si>
  <si>
    <t xml:space="preserve">15.001.0078-0</t>
  </si>
  <si>
    <t xml:space="preserve">HIDROMETRO COM DIAMETRO DE 3/4".FORNECIMENTO</t>
  </si>
  <si>
    <t xml:space="preserve">15.001.0078-A</t>
  </si>
  <si>
    <t xml:space="preserve">15.001.0079-0</t>
  </si>
  <si>
    <t xml:space="preserve">HIDROMETRO COM DIAMETRO DE 1".FORNECIMENTO</t>
  </si>
  <si>
    <t xml:space="preserve">15.001.0079-A</t>
  </si>
  <si>
    <t xml:space="preserve">15.001.0080-0</t>
  </si>
  <si>
    <t xml:space="preserve">TAMPA DE CONCRETO ARMADO 10MPA,ESPESSURA DE 6CM,PARA CAIXA DE INSPECAO COM 60CM DE DIAMETRO.FORNECIMENTO E COLOCACAO</t>
  </si>
  <si>
    <t xml:space="preserve">15.001.0080-A</t>
  </si>
  <si>
    <t xml:space="preserve">15.001.0090-0</t>
  </si>
  <si>
    <t xml:space="preserve">REPARO EM CAIXA DE PASSAGEM DE ENERGIA ELETRICA,DE ALVENARIADE 30X30CM,COM TROCA DE TAMPA DE CONCRETO COM ESPESSURA DE6CM</t>
  </si>
  <si>
    <t xml:space="preserve">15.001.0090-A</t>
  </si>
  <si>
    <t xml:space="preserve">15.001.0095-0</t>
  </si>
  <si>
    <t xml:space="preserve">REPARO EM CAIXA DE PASSAGEM DE ENERGIA ELETRICA,DE ALVENARIADE 40X40CM,COM TROCA DE TAMPA DE CONCRETO COM ESPESSURA DE6CM</t>
  </si>
  <si>
    <t xml:space="preserve">15.001.0095-A</t>
  </si>
  <si>
    <t xml:space="preserve">15.001.0100-0</t>
  </si>
  <si>
    <t xml:space="preserve">REPARO EM CAIXA DE PASSAGEM DE ENERGIA ELETRICA,DE ALVENARIADE 60X60CM,COM TROCA DE TAMPA DE CONCRETO COM ESPESSURA DE6CM</t>
  </si>
  <si>
    <t xml:space="preserve">15.001.0100-A</t>
  </si>
  <si>
    <t xml:space="preserve">15.002.0062-0</t>
  </si>
  <si>
    <t xml:space="preserve">CAIXA DE GORDURA SIMPLES CILINDRICA,PRE-FABRICADA EM ANEIS DE CONCRETO,COM DIAMETRO DE 40CM E PROFUNDIDADE TOTAL DE 60CM,INCLUSIVE TAMPA DE CONCRETO.FORNECIMENTO E COLOCACAO</t>
  </si>
  <si>
    <t xml:space="preserve">15.002.0062-A</t>
  </si>
  <si>
    <t xml:space="preserve">15.002.0063-0</t>
  </si>
  <si>
    <t xml:space="preserve">CAIXA DE GORDURA DUPLA,CILINDRICA,PRE-FABRICADA EM ANEIS DECONCRETO,COM DIAMETRO DE 60CM E PROFUNDIDADE TOTAL DE 90CM,INCLUSIVE TAMPA EM CONCRETO.FORNECIMENTO E COLOCACAO</t>
  </si>
  <si>
    <t xml:space="preserve">15.002.0063-A</t>
  </si>
  <si>
    <t xml:space="preserve">15.002.0080-0</t>
  </si>
  <si>
    <t xml:space="preserve">CAIXA DE GORDURA ESPECIAL EM ALVENARIA DE TIJOLOS MACICOS(7X10X20CM),EM PAREDES DE UMA VEZ(0,20M),MEDINDO 0,80X0,80X0,90M,INCLUSIVE REVESTIMENTO INTERNO EM ARGAMASSA DE CIMENTO E AREIA NO TRACO 1:3,COM ESPESSURA DE 1,5CM,EXCLUSIVE TAMPAO DEFERRO FUNDIDO</t>
  </si>
  <si>
    <t xml:space="preserve">15.002.0080-A</t>
  </si>
  <si>
    <t xml:space="preserve">15.002.0082-0</t>
  </si>
  <si>
    <t xml:space="preserve">CAIXA DE GORDURA ESPECIAL DE ALVENARIA DE TIJOLOS MACICOS(7X10X20CM),EM PAREDES DE UMA VEZ(0,20M),MEDINDO 1,00X1,00X0,90M,INCLUSIVE REVESTIMENTO INTERNO EM ARGAMASSA DE CIMENTO E AREIA,NO TRACO 1:3,COM ESPESSURA DE 1,5CM,EXCLUSIVE TAMPAO DEFERRO FUNDIDO</t>
  </si>
  <si>
    <t xml:space="preserve">15.002.0082-A</t>
  </si>
  <si>
    <t xml:space="preserve">15.002.0084-0</t>
  </si>
  <si>
    <t xml:space="preserve">CAIXA DE GORDURA ESPECIAL EM ALVENARIA DE TIJOLOS MACICOS(7X10X20CM),EM PAREDES DE UMA VEZ(0,20M),MEDINDO 1,20X1,00X0,90M,INCLUSIVE REVESTIMENTO INTERNO EM ARGAMASSA DE CIMENTO E AREIA,NO TRACO 1:3,COM ESPESSURA DE 1,5CM,EXCLUSIVE TAMPAO DEFERRO FUNDIDO</t>
  </si>
  <si>
    <t xml:space="preserve">15.002.0084-A</t>
  </si>
  <si>
    <t xml:space="preserve">15.002.0086-0</t>
  </si>
  <si>
    <t xml:space="preserve">CAIXA DE GORDURA ESPECIAL EM ALVENARIA DE TIJOLOS MACICOS(7X10X20CM),EM PAREDES DE UMA VEZ(0,20M),MEDINDO 1,20X1,20X0,90M,INCLUSIVE REVESTIMENTO INTERNO EM ARGAMASSA DE CIMENTO E AREIA,NO TRACO 1:3,COM ESPESSURA DE 1,5CM,EXCLUSIVE TAMPAO DEFERRO FUNDIDO</t>
  </si>
  <si>
    <t xml:space="preserve">15.002.0086-A</t>
  </si>
  <si>
    <t xml:space="preserve">15.002.0088-0</t>
  </si>
  <si>
    <t xml:space="preserve">CAIXA DE GORDURA ESPECIAL EM ALVENARIA DE TIJOLOS MACICOS(7X10X20CM),EM PAREDES DE UMA VEZ(0,20M),MEDINDO 1,00X1,50X0,90M,INCLUSIVE REVESTIMENTO INTERNO EM ARGAMASSA DE CIMENTO E AREIA,NO TRACO 1:3,COM ESPESSURA DE 1,5CM,EXCLUSIVE TAMPAO DEFERRO FUNDIDO</t>
  </si>
  <si>
    <t xml:space="preserve">15.002.0088-A</t>
  </si>
  <si>
    <t xml:space="preserve">15.002.0090-0</t>
  </si>
  <si>
    <t xml:space="preserve">CAIXA DE GORDURA ESPECIAL EM ALVENARIA DE TIJOLOS MACICOS(7X10X20CM),EM PAREDES DE UMA VEZ(0,20M),MEDINDO 1,20X1,50X0,90M,INCLUSIVE REVESTIMENTO INTERNO EM ARGAMASSA DE CIMENTO E AREIA,NO TRACO 1:3,COM ESPESSURA DE 1,5CM,EXCLUSIVE TAMPAO DEFERRO FUNDIDO</t>
  </si>
  <si>
    <t xml:space="preserve">15.002.0090-A</t>
  </si>
  <si>
    <t xml:space="preserve">15.002.0092-0</t>
  </si>
  <si>
    <t xml:space="preserve">CAIXA DE GORDURA ESPECIAL EM ALVENARIA DE TIJOLOS MACICOS(7X10X20CM),EM PAREDES DE UMA VEZ(0,20M),MEDINDO 1,50X1,50X0,90M,INCLUSIVE REVESTIMENTO INTERNO EM ARGAMASSA DE CIMENTO E AREIA,NO TRACO 1:3,COM ESPESSURA DE 1,5CM,EXCLUSIVE TAMPAO DEFERRO FUNDIDO</t>
  </si>
  <si>
    <t xml:space="preserve">15.002.0092-A</t>
  </si>
  <si>
    <t xml:space="preserve">15.002.0094-0</t>
  </si>
  <si>
    <t xml:space="preserve">CAIXA DE GORDURA ESPECIAL EM ALVENARIA DE TIJOLOS MACICOS(7X10X20CM),EM PAREDES DE UMA VEZ(0,20CM),MEDINDO 1,50X2,00X0,90M,INCLUSIVE REVESTIMENTO INTERNO EM ARGAMASSA DE CIMENTO EAREIA,NO TRACO 1:3,COM ESPESSURA DE 1,5CM,EXCLUSIVE TAMPAODE FERRO FUNDIDO</t>
  </si>
  <si>
    <t xml:space="preserve">15.002.0094-A</t>
  </si>
  <si>
    <t xml:space="preserve">15.002.0096-0</t>
  </si>
  <si>
    <t xml:space="preserve">CAIXA DE GORDURA ESPECIAL EM ALVENARIA DE TIJOLOS MACICOS(7X10X20CM),EM PAREDES DE UMA VEZ(0,20M),MEDINDO 1,50X2,20X0,90M,INCLUSIVE REVESTIMENTO INTERNO EM ARGAMASSA DE CIMENTO E AREIA,NO TRACO 1:3,COM ESPESSURA DE 1,5CM,EXCLUSIVE TAMPAO DEFERRO FUNDIDO</t>
  </si>
  <si>
    <t xml:space="preserve">15.002.0096-A</t>
  </si>
  <si>
    <t xml:space="preserve">15.002.0120-0</t>
  </si>
  <si>
    <t xml:space="preserve">CAIXA ENTERRADA PARA INSTALACOES TELEFONICAS,TIPO R1,MEDINDO0,60X0,35X0,50M,EM BLOCOS DE CONCRETO ESTRUTURAL DE 0,10X0,20X0,40M,ASSENTADOS COM ARGAMASSA DE CIMENTO E AREIA,NO TRACO 1:4 E REVESTIDA INTERNAMENTE COM A MESMA ARGAMASSA,COM TAMPA DE CONCRETO ARMADO COM 5CM DE ESPESSURA E FUNDO DE CONCRETO SIMPLES COM 5CM</t>
  </si>
  <si>
    <t xml:space="preserve">15.002.0120-A</t>
  </si>
  <si>
    <t xml:space="preserve">15.002.0125-0</t>
  </si>
  <si>
    <t xml:space="preserve">CAIXA ENTERRADA PARA INSTALACOES TELEFONICAS,TIPO R2,MEDINDO1,07X0,52X0,50M,EM BLOCOS DE CONCRETO ESTRUTURAL DE 0,10X0,20X0,40M,ASSENTADOS COM ARGAMASSA DE CIMENTO E AREIA,NO TRACO 1:4 E REVESTIDA INTERNAMENTE COM A MESMA ARGAMASSA,COM TAMPA DE CONCRETO ARMADO COM 5CM DE ESPESSURA E FUNDO DE CONCRETO SIMPLES COM 5CM</t>
  </si>
  <si>
    <t xml:space="preserve">15.002.0125-A</t>
  </si>
  <si>
    <t xml:space="preserve">15.002.0130-0</t>
  </si>
  <si>
    <t xml:space="preserve">CAIXA ENTERRADA PARA INSTALACOES TELEFONICAS,TIPO R3,MEDINDO1,30X1,20X1,30M,EM BLOCOS DE CONCRETO ESTRUTURAL DE 0,10X0,20X0,40M,ASSENTADOS COM ARGAMASSA DE CIMENTO E AREIA,NO TRACO 1:4 E REVESTIDA INTERNAMENTE COM A MESMA ARGAMASSA,COM TAMPA DE CONCRETO ARMADO COM 5CM DE ESPESSURA E FUNDO DE CONCRETO SIMPLES COM 5CM</t>
  </si>
  <si>
    <t xml:space="preserve">15.002.0130-A</t>
  </si>
  <si>
    <t xml:space="preserve">15.002.0135-0</t>
  </si>
  <si>
    <t xml:space="preserve">CAIXA ENTERRADA PARA INSTALACOES TELEFONICAS,TIPO I,MEDINDO2,15X1,30X1,80M,EM BLOCOS DE CONCRETO ESTRUTURAL DE 0,10X0,20X0,40M,ASSENTADOS COM ARGAMASSA DE CIMENTO E AREIA,NO TRACO1:4 E REVESTIDA INTERNAMENTE COM A MESMA ARGAMASSA,COM TAMPA DE CONCRETO ARMADO COM 5CM DE ESPESSURA E FUNDO DE CONCRETO SIMPLES COM 5CM</t>
  </si>
  <si>
    <t xml:space="preserve">15.002.0135-A</t>
  </si>
  <si>
    <t xml:space="preserve">15.002.0200-0</t>
  </si>
  <si>
    <t xml:space="preserve">CAIXA DE INSPECAO/CAIXA PARA AGUAS PLUVIAIS,DE CONCRETO PRE-MOLDADO,CONSTANDO DE CIRCULO DE FUNDO,4 ANEIS SUPERPOSTOS DE40MM DE ESPESSURA,600MM DE DIAMETRO INTERNO,SENDO 1 ANEL INFERIOR(ENTRADA E SAIDA),DE 300MM+1 DE 300MM,1 DE 150MM E 1 DE75MM DE ALTURA,PERFAZENDO 925MM DE ALTURA TOTAL,EXCLUSIVE TAMPAO DE FERRO FUNDIDO E ESCAVACAO.FORNECIMENTO E COLOCACAO</t>
  </si>
  <si>
    <t xml:space="preserve">15.002.0200-A</t>
  </si>
  <si>
    <t xml:space="preserve">15.002.0205-0</t>
  </si>
  <si>
    <t xml:space="preserve">CAIXA DE INSPECAO/CAIXA PARA AGUAS PLUVIAIS,DE CONCRETO PRE-MOLDADO,CONSTANDO DE CIRCULO DE FUNDO,3 ANEIS SUPERPOSTOS,DE40MM DE ESPESSURA E 600MM DE DIAMETRO INTERNO,SENDO 1 ANELINFERIOR(ENTRADA E SAIDA)DE 300MM,1 DE 150MM E 1 DE 75MM DEALTURA,PERFAZENDO 625MM DE ALTURA TOTAL,EXCLUSIVE TAMPAO DEFERRO FUNDIDO E ESCAVACAO.FORNECIMENTO E COLOCACAO</t>
  </si>
  <si>
    <t xml:space="preserve">15.002.0205-A</t>
  </si>
  <si>
    <t xml:space="preserve">15.002.0210-0</t>
  </si>
  <si>
    <t xml:space="preserve">CAIXA DE INSPECAO/CAIXA PARA AGUAS PLUVIAIS,DE CONCRETO PRE-MOLDADO,CONSTANDO DE CIRCULO DE FUNDO,2 ANEIS SUPERPOSTOS,DE40MM DE ESPESSURA E 600MM DE DIAMETRO INTERNO,SENDO 1 ANELINFERIOR(ENTRADA E SAIDA)DE 300MM,1 DE 75MM DE ALTURA,PERFAZENDO 475MM DE ALTURA TOTAL,EXCLUSIVE TAMPAO DE FERRO FUNDIDOE ESCAVACAO.FORNECIMENTO E COLOCACAO</t>
  </si>
  <si>
    <t xml:space="preserve">15.002.0210-A</t>
  </si>
  <si>
    <t xml:space="preserve">15.002.0310-0</t>
  </si>
  <si>
    <t xml:space="preserve">CAIXA SEPARADORA DE OLEO E CAIXA RECEPTORA LATERAL MEDINDO (0,60X0,60X0,70)M,INTERNAMENTE(CADA UMA),EXECUTADA EM BLOCOSCONCRETO (10X20X40)CM,ASSENTES C/ARGAMASSA CIMENTO E AREIA,TRACO 1:4,REVESTIDAS INTERNAMENTE C/ARGAMASSA CIMENTO E AREIA,TRACO 1:4,C/TAMPAS FERRO FUNDIDO PESADO,EXCL.ESCAVACAO,INCL.CONEXOES,CONFORME PROJETO Nº1788/EMOP.FORN. E ASSENTAMENTO</t>
  </si>
  <si>
    <t xml:space="preserve">15.002.0310-A</t>
  </si>
  <si>
    <t xml:space="preserve">15.002.0400-0</t>
  </si>
  <si>
    <t xml:space="preserve">CAIXA SIFONADA DE ANEL DE CONCRETO DE 42CM DE DIAMETRO E 60CM DE PROFUNDIDADE,EXCLUSIVE ESCAVACAO E REATERRO.FORNECIMENTO E COLOCACAO</t>
  </si>
  <si>
    <t xml:space="preserve">15.002.0400-A</t>
  </si>
  <si>
    <t xml:space="preserve">15.002.0401-0</t>
  </si>
  <si>
    <t xml:space="preserve">CAIXA SIFONADA DE ANEL DE CONCRETO DE 60CM DE DIAMETRO E 60CM DE PROFUNDIDADE,EXCLUSIVE ESCAVACAO E REATERRO.FORNECIMENTO E COLOCACAO</t>
  </si>
  <si>
    <t xml:space="preserve">15.002.0401-A</t>
  </si>
  <si>
    <t xml:space="preserve">15.002.0580-0</t>
  </si>
  <si>
    <t xml:space="preserve">FOSSA SEPTICA CILINDRICA,TIPO CAMARA IMHOFF,DE CONCRETO PRE-MOLDADO,MEDINDO 2000X2000MM.FORNECIMENTO E COLOCACAO</t>
  </si>
  <si>
    <t xml:space="preserve">15.002.0580-A</t>
  </si>
  <si>
    <t xml:space="preserve">15.002.0582-0</t>
  </si>
  <si>
    <t xml:space="preserve">FOSSA SEPTICA CILINDRICA,TIPO CAMARA IMHOFF,DE CONCRETO PRE-MOLDADO,MEDINDO 2000X3200MM.FORNECIMENTO E COLOCACAO</t>
  </si>
  <si>
    <t xml:space="preserve">15.002.0582-A</t>
  </si>
  <si>
    <t xml:space="preserve">15.002.0584-0</t>
  </si>
  <si>
    <t xml:space="preserve">FOSSA SEPTICA CILINDRICA,TIPO CAMARA IMHOFF,DE CONCRETO PRE-MOLDADO,MEDINDO 2500X2400MM.FORNECIMENTO E COLOCACAO.</t>
  </si>
  <si>
    <t xml:space="preserve">15.002.0584-A</t>
  </si>
  <si>
    <t xml:space="preserve">15.002.0586-0</t>
  </si>
  <si>
    <t xml:space="preserve">FOSSA SEPTICA CILINDRICA,TIPO CAMARA IMHOFF DE CONCRETO PRE-MOLDADO,MEDINDO 2000X4000MM.FORNECIMENTO E COLOCACAO</t>
  </si>
  <si>
    <t xml:space="preserve">15.002.0586-A</t>
  </si>
  <si>
    <t xml:space="preserve">15.002.0588-0</t>
  </si>
  <si>
    <t xml:space="preserve">FOSSA SEPTICA CILINDRICA,TIPO CAMARA IMHOFF,DE CONCRETO PRE-MOLDADO,MEDINDO 2500X2800MM.FORNECIMENTO E COLOCACAO</t>
  </si>
  <si>
    <t xml:space="preserve">15.002.0588-A</t>
  </si>
  <si>
    <t xml:space="preserve">15.002.0590-0</t>
  </si>
  <si>
    <t xml:space="preserve">FOSSA SEPTICA CILINDRICA,TIPO CAMARA IMHOFF,DE CONCRETO PRE-MOLDADO,MEDINDO 3000X2000MM.FORNECIMENTO E COLOCACAO</t>
  </si>
  <si>
    <t xml:space="preserve">15.002.0590-A</t>
  </si>
  <si>
    <t xml:space="preserve">15.002.0592-0</t>
  </si>
  <si>
    <t xml:space="preserve">FOSSA SEPTICA CILINDRICA,TIPO CAMARA IMHOFF,DE CONCRETO PRE-MOLDADO,MEDINDO 2000X5600MM.FORNECIMENTO E COLOCACAO</t>
  </si>
  <si>
    <t xml:space="preserve">15.002.0592-A</t>
  </si>
  <si>
    <t xml:space="preserve">15.002.0594-0</t>
  </si>
  <si>
    <t xml:space="preserve">FOSSA SEPTICA CILINDRICA,TIPO CAMARA IMHOFF,DE CONCRETO PRE-MOLDADO,MEDINDO 2500X3600MM.FORNECIMENTO E COLOCACAO</t>
  </si>
  <si>
    <t xml:space="preserve">15.002.0594-A</t>
  </si>
  <si>
    <t xml:space="preserve">15.002.0596-0</t>
  </si>
  <si>
    <t xml:space="preserve">FOSSA SEPTICA CILINDRICA,TIPO CAMARA IMHOFF,DE CONCRETO PRE-MOLDADO,MEDINDO 3000X2800MM.FORNECIMENTO E COLOCACAO</t>
  </si>
  <si>
    <t xml:space="preserve">15.002.0596-A</t>
  </si>
  <si>
    <t xml:space="preserve">15.002.0598-0</t>
  </si>
  <si>
    <t xml:space="preserve">FOSSA SEPTICA CILINDRICA,TIPO CAMARA IMHOFF,DE CONCRETO PRE-MOLDADO,MEDINDO 2000X7600MM.FORNECIMENTO E COLOCACAO</t>
  </si>
  <si>
    <t xml:space="preserve">15.002.0598-A</t>
  </si>
  <si>
    <t xml:space="preserve">15.002.0600-0</t>
  </si>
  <si>
    <t xml:space="preserve">FOSSA SEPTICA CILINDRICA,TIPO CAMARA IMHOFF,DE CONCRETO PRE-MOLDADO,MEDINDO 2500X4800MM.FORNECIMENTO E COLOCACAO</t>
  </si>
  <si>
    <t xml:space="preserve">15.002.0600-A</t>
  </si>
  <si>
    <t xml:space="preserve">15.002.0602-0</t>
  </si>
  <si>
    <t xml:space="preserve">FOSSA SEPTICA CILINDRICA,TIPO CAMARA IMHOFF,DE CONCRETO PRE-MOLDADO,MEDINDO 3000X3200MM.FORNECIMENTO E COLOCACAO</t>
  </si>
  <si>
    <t xml:space="preserve">15.002.0602-A</t>
  </si>
  <si>
    <t xml:space="preserve">15.002.0604-0</t>
  </si>
  <si>
    <t xml:space="preserve">FOSSA SEPTICA CILINDRICA,TIPO CAMARA IMHOFF,DE CONCRETO PRE-MOLDADO,MEDINDO 2500X6000MM.FORNECIMENTO E COLOCACAO</t>
  </si>
  <si>
    <t xml:space="preserve">15.002.0604-A</t>
  </si>
  <si>
    <t xml:space="preserve">15.002.0606-0</t>
  </si>
  <si>
    <t xml:space="preserve">FOSSA SEPTICA CILINDRICA,TIPO CAMARA IMHOFF,DE CONCRETO PRE-MOLDADO,MEDINDO 3000X4000MM.FORNECIMENTO E COLOCACAO</t>
  </si>
  <si>
    <t xml:space="preserve">15.002.0606-A</t>
  </si>
  <si>
    <t xml:space="preserve">15.002.0608-0</t>
  </si>
  <si>
    <t xml:space="preserve">FOSSA SEPTICA CILINDRICA,TIPO CAMARA IMHOFF,DE CONCRETO PRE-MOLDADO,MEDINDO 2500X7200MM.FORNECIMENTO E COLOCACAO</t>
  </si>
  <si>
    <t xml:space="preserve">15.002.0608-A</t>
  </si>
  <si>
    <t xml:space="preserve">15.002.0610-0</t>
  </si>
  <si>
    <t xml:space="preserve">FOSSA SEPTICA CILINDRICA,TIPO CAMARA IMHOFF,DE CONCRETO PRE-MOLDADO,MEDINDO 3000X4800MM.FORNECIMENTO E COLOCACAO</t>
  </si>
  <si>
    <t xml:space="preserve">15.002.0610-A</t>
  </si>
  <si>
    <t xml:space="preserve">15.002.0612-0</t>
  </si>
  <si>
    <t xml:space="preserve">FOSSA SEPTICA CILINDRICA,TIPO CAMARA IMHOFF,DE CONCRETO PRE-MOLDADO,MEDINDO 2500X8400MM.FORNECIMENTO E COLOCACAO</t>
  </si>
  <si>
    <t xml:space="preserve">15.002.0612-A</t>
  </si>
  <si>
    <t xml:space="preserve">15.002.0614-0</t>
  </si>
  <si>
    <t xml:space="preserve">FOSSA SEPTICA CILINDRICA,TIPO CAMARA IMHOFF,DE CONCRETO PRE-MOLDADO,MEDINDO 3000X5600MM.FORNECIMENTO E COLOCACAO</t>
  </si>
  <si>
    <t xml:space="preserve">15.002.0614-A</t>
  </si>
  <si>
    <t xml:space="preserve">15.002.0616-0</t>
  </si>
  <si>
    <t xml:space="preserve">FOSSA SEPTICA CILINDRICA,TIPO CAMARA IMHOFF,DE CONCRETO PRE-MOLDADO,MEDINDO 3000X6400MM.FORNECIMENTO E COLOCACAO</t>
  </si>
  <si>
    <t xml:space="preserve">15.002.0616-A</t>
  </si>
  <si>
    <t xml:space="preserve">15.002.0618-0</t>
  </si>
  <si>
    <t xml:space="preserve">FOSSA SEPTICA CILINDRICA,TIPO CAMARA IMHOFF,DE CONCRETO PRE-MOLDADO,MEDINDO 3000X7600MM.FORNECIMENTO E COLOCACAO</t>
  </si>
  <si>
    <t xml:space="preserve">15.002.0618-A</t>
  </si>
  <si>
    <t xml:space="preserve">15.002.0620-0</t>
  </si>
  <si>
    <t xml:space="preserve">FOSSA SEPTICA CILINDRICA,TIPO CAMARA IMHOFF,DE CONCRETO PRE-MOLDADO,MEDINDO 3000X8400MM.FORNECIMENTO E COLOCACAO</t>
  </si>
  <si>
    <t xml:space="preserve">15.002.0620-A</t>
  </si>
  <si>
    <t xml:space="preserve">15.002.0622-0</t>
  </si>
  <si>
    <t xml:space="preserve">FOSSA SEPTICA CILINDRICA,TIPO CAMARA UNICA,DE CONCRETO PRE-MOLDADO,MEDINDO 1200X1500MM.FORNECIMENTO E COLOCACAO</t>
  </si>
  <si>
    <t xml:space="preserve">15.002.0622-A</t>
  </si>
  <si>
    <t xml:space="preserve">15.002.0623-0</t>
  </si>
  <si>
    <t xml:space="preserve">FOSSA SEPTICA,DE CAMARA UNICA,TIPO CILINDRICA,DE CONCRETO PRE-MOLDADO,MEDINDO 1200X2000MM.FORNECIMENTO E COLOCACAO</t>
  </si>
  <si>
    <t xml:space="preserve">15.002.0623-A</t>
  </si>
  <si>
    <t xml:space="preserve">15.002.0624-0</t>
  </si>
  <si>
    <t xml:space="preserve">FOSSA SEPTICA,DE CAMARA UNICA,TIPO CILINDRICA,DE CONCRETO PRE-MOLDADO,MEDINDO 1200X2500MM.FORNECIMENTO E COLOCACAO</t>
  </si>
  <si>
    <t xml:space="preserve">15.002.0624-A</t>
  </si>
  <si>
    <t xml:space="preserve">15.002.0625-0</t>
  </si>
  <si>
    <t xml:space="preserve">FOSSA SEPTICA,DE CAMARA UNICA,TIPO CILINDRICA,DE CONCRETO PRE-MOLDADO,MEDINDO 1500X2000MM.FORNECIMENTO E COLOCACAO</t>
  </si>
  <si>
    <t xml:space="preserve">15.002.0625-A</t>
  </si>
  <si>
    <t xml:space="preserve">15.002.0626-0</t>
  </si>
  <si>
    <t xml:space="preserve">FOSSA SEPTICA,DE CAMARA UNICA,TIPO CILINDRICA,DE CONCRETO PRE-MOLDADO,MEDINDO 1200X3500MM.FORNECIMENTO E COLOCACAO</t>
  </si>
  <si>
    <t xml:space="preserve">15.002.0626-A</t>
  </si>
  <si>
    <t xml:space="preserve">15.002.0627-0</t>
  </si>
  <si>
    <t xml:space="preserve">FOSSA SEPTICA,DE CAMARA UNICA,TIPO CILINDRICA,DE CONCRETO PRE-MOLDADO,MEDINDO 1500X2400MM.FORNECIMENTO E COLOCACAO</t>
  </si>
  <si>
    <t xml:space="preserve">15.002.0627-A</t>
  </si>
  <si>
    <t xml:space="preserve">15.002.0628-0</t>
  </si>
  <si>
    <t xml:space="preserve">FOSSA SEPTICA,DE CAMARA UNICA,TIPO CILINDRICA,DE CONCRETO PRE-MOLDADO,MEDINDO 1200X5000MM.FORNECIMENTO E COLOCACAO</t>
  </si>
  <si>
    <t xml:space="preserve">15.002.0628-A</t>
  </si>
  <si>
    <t xml:space="preserve">15.002.0629-0</t>
  </si>
  <si>
    <t xml:space="preserve">FOSSA SEPTICA,DE CAMARA UNICA,TIPO CILINDRICA,DE CONCRETO PRE-MOLDADO,MEDINDO 1500X3200MM.FORNECIMENTO E COLOCACAO</t>
  </si>
  <si>
    <t xml:space="preserve">15.002.0629-A</t>
  </si>
  <si>
    <t xml:space="preserve">15.002.0630-0</t>
  </si>
  <si>
    <t xml:space="preserve">FOSSA SEPTICA,DE CAMARA UNICA,TIPO CILINDRICA,DE CONCRETO PRE-MOLDADO,MEDINDO 2000X2000MM.FORNECIMENTO E COLOCACAO</t>
  </si>
  <si>
    <t xml:space="preserve">15.002.0630-A</t>
  </si>
  <si>
    <t xml:space="preserve">15.002.0631-0</t>
  </si>
  <si>
    <t xml:space="preserve">FOSSA SEPTICA,DE CAMARA UNICA,TIPO CILINDRICA,DE CONCRETO PRE-MOLDADO,MEDINDO 1200X6000MM.FORNECIMENTO E COLOCACAO</t>
  </si>
  <si>
    <t xml:space="preserve">15.002.0631-A</t>
  </si>
  <si>
    <t xml:space="preserve">15.002.0632-0</t>
  </si>
  <si>
    <t xml:space="preserve">FOSSA SEPTICA,DE CAMARA UNICA,TIPO CILINDRICA,DE CONCRETO PRE-MOLDADO,MEDINDO 1500X4000MM.FORNECIMENTO E COLOCACAO</t>
  </si>
  <si>
    <t xml:space="preserve">15.002.0632-A</t>
  </si>
  <si>
    <t xml:space="preserve">15.002.0633-0</t>
  </si>
  <si>
    <t xml:space="preserve">FOSSA SEPTICA,DE CAMARA UNICA,TIPO CILINDRICA,DE CONCRETO PRE-MOLDADO,MEDINDO 2000X2400MM.FORNECIMENTO E COLOCACAO</t>
  </si>
  <si>
    <t xml:space="preserve">15.002.0633-A</t>
  </si>
  <si>
    <t xml:space="preserve">15.002.0634-0</t>
  </si>
  <si>
    <t xml:space="preserve">FOSSA SEPTICA,DE CAMARA UNICA,TIPO CILINDRICA,DE CONCRETO PRE-MOLDADO,MEDINDO 1200X7000MM.FORNECIMENTO E COLOCACAO</t>
  </si>
  <si>
    <t xml:space="preserve">15.002.0634-A</t>
  </si>
  <si>
    <t xml:space="preserve">15.002.0635-0</t>
  </si>
  <si>
    <t xml:space="preserve">FOSSA SEPTICA,DE CAMARA UNICA,TIPO CILINDRICA,DE CONCRETO PRE-MOLDADO,MEDINDO 1500X4400MM.FORNECIMENTO E COLOCACAO</t>
  </si>
  <si>
    <t xml:space="preserve">15.002.0635-A</t>
  </si>
  <si>
    <t xml:space="preserve">15.002.0636-0</t>
  </si>
  <si>
    <t xml:space="preserve">FOSSA SEPTICA,DE CAMARA UNICA,TIPO CILINDRICA,DE CONCRETO PRE-MOLDADO,MEDINDO 2000X3200MM.FORNECIMENTO E COLOCACAO</t>
  </si>
  <si>
    <t xml:space="preserve">15.002.0636-A</t>
  </si>
  <si>
    <t xml:space="preserve">15.002.0637-0</t>
  </si>
  <si>
    <t xml:space="preserve">FOSSA SEPTICA,DE CAMARA UNICA,TIPO CILINDRICA,DE CONCRETO PRE-MOLDADO,MEDINDO 2500X2000MM.FORNECIMENTO E COLOCACAO</t>
  </si>
  <si>
    <t xml:space="preserve">15.002.0637-A</t>
  </si>
  <si>
    <t xml:space="preserve">15.002.0638-0</t>
  </si>
  <si>
    <t xml:space="preserve">FOSSA SEPTICA,DE CAMARA UNICA,TIPO CILINDRICA,DE CONCRETO PRE-MOLDADO,MEDINDO 1200X9500MM.FORNECIMENTO E COLOCACAO</t>
  </si>
  <si>
    <t xml:space="preserve">15.002.0638-A</t>
  </si>
  <si>
    <t xml:space="preserve">15.002.0639-0</t>
  </si>
  <si>
    <t xml:space="preserve">FOSSA SEPTICA,DE CAMARA UNICA,TIPO CILINDRICA,DE CONCRETO PRE-MOLDADO,MEDINDO 1500X6000MM.FORNECIMENTO E COLOCACAO</t>
  </si>
  <si>
    <t xml:space="preserve">15.002.0639-A</t>
  </si>
  <si>
    <t xml:space="preserve">15.002.0640-0</t>
  </si>
  <si>
    <t xml:space="preserve">FOSSA SEPTICA,DE CAMARA UNICA,TIPO CILINDRICA,DE CONCRETO PRE-MOLDADO,MEDINDO 2000X3600MM.FORNECIMENTO E COLOCACAO</t>
  </si>
  <si>
    <t xml:space="preserve">15.002.0640-A</t>
  </si>
  <si>
    <t xml:space="preserve">15.002.0641-0</t>
  </si>
  <si>
    <t xml:space="preserve">FOSSA SEPTICA,DE CAMARA UNICA,TIPO CILINDRICA,DE CONCRETO PRE-MOLDADO,MEDINDO 2500X2400MM.FORNECIMENTO E COLOCACAO</t>
  </si>
  <si>
    <t xml:space="preserve">15.002.0641-A</t>
  </si>
  <si>
    <t xml:space="preserve">15.002.0642-0</t>
  </si>
  <si>
    <t xml:space="preserve">FOSSA SEPTICA,DE CAMARA UNICA,TIPO CILINDRICA,DE CONCRETO PRE-MOLDADO,MEDINDO 2000X4000MM.FORNECIMENTO E COLOCACAO</t>
  </si>
  <si>
    <t xml:space="preserve">15.002.0642-A</t>
  </si>
  <si>
    <t xml:space="preserve">15.002.0643-0</t>
  </si>
  <si>
    <t xml:space="preserve">FOSSA SEPTICA,DE CAMARA UNICA,TIPO CILINDRICA,DE CONCRETO PRE-MOLDADO,MEDINDO 2500X2800MM.FORNECIMENTO E COLOCACAO</t>
  </si>
  <si>
    <t xml:space="preserve">15.002.0643-A</t>
  </si>
  <si>
    <t xml:space="preserve">15.002.0644-0</t>
  </si>
  <si>
    <t xml:space="preserve">FOSSA SEPTICA,DE CAMARA UNICA,TIPO CILINDRICA,DE CONCRETO PRE-MOLDADO,MEDINDO 1500X8400MM.FORNECIMENTO E COLOCACAO</t>
  </si>
  <si>
    <t xml:space="preserve">15.002.0644-A</t>
  </si>
  <si>
    <t xml:space="preserve">15.002.0645-0</t>
  </si>
  <si>
    <t xml:space="preserve">FOSSA SEPTICA,DE CAMARA UNICA,TIPO CILINDRICA,DE CONCRETO PRE-MOLDADO,MEDINDO 2000X5200MM.FORNECIMENTO E COLOCACAO</t>
  </si>
  <si>
    <t xml:space="preserve">15.002.0645-A</t>
  </si>
  <si>
    <t xml:space="preserve">15.002.0646-0</t>
  </si>
  <si>
    <t xml:space="preserve">FOSSA SEPTICA,DE CAMARA UNICA,TIPO CILINDRICA,DE CONCRETO PRE-MOLDADO,MEDINDO 2500X3200MM.FORNECIMENTO E COLOCACAO</t>
  </si>
  <si>
    <t xml:space="preserve">15.002.0646-A</t>
  </si>
  <si>
    <t xml:space="preserve">15.002.0647-0</t>
  </si>
  <si>
    <t xml:space="preserve">FOSSA SEPTICA,DE CAMARA UNICA,TIPO CILINDRICA,DE CONCRETO PRE-MOLDADO,MEDINDO 2000X6000MM.FORNECIMENTO E COLOCACAO</t>
  </si>
  <si>
    <t xml:space="preserve">15.002.0647-A</t>
  </si>
  <si>
    <t xml:space="preserve">15.002.0648-0</t>
  </si>
  <si>
    <t xml:space="preserve">FOSSA SEPTICA,DE CAMARA UNICA,TIPO CILINDRICA,DE CONCRETO PRE-MOLDADO,MEDINDO 2500X4000MM.FORNECIMENTO E COLOCACAO</t>
  </si>
  <si>
    <t xml:space="preserve">15.002.0648-A</t>
  </si>
  <si>
    <t xml:space="preserve">15.002.0649-0</t>
  </si>
  <si>
    <t xml:space="preserve">FOSSA SEPTICA,DE CAMARA UNICA,TIPO CILINDRICA,DE CONCRETO PRE-MOLDADO,MEDINDO 3000X2800MM.FORNECIMENTO E COLOCACAO</t>
  </si>
  <si>
    <t xml:space="preserve">15.002.0649-A</t>
  </si>
  <si>
    <t xml:space="preserve">15.002.0650-0</t>
  </si>
  <si>
    <t xml:space="preserve">FOSSA SEPTICA,DE CAMARA UNICA,TIPO CILINDRICA,DE CONCRETO PRE-MOLDADO,MEDINDO 2000X8400MM.FORNECIMENTO E COLOCACAO</t>
  </si>
  <si>
    <t xml:space="preserve">15.002.0650-A</t>
  </si>
  <si>
    <t xml:space="preserve">15.002.0651-0</t>
  </si>
  <si>
    <t xml:space="preserve">FOSSA SEPTICA,DE CAMARA UNICA,TIPO CILINDRICA,DE CONCRETO PRE-MOLDADO,MEDINDO 2500X5600MM.FORNECIMENTO E COLOCACAO</t>
  </si>
  <si>
    <t xml:space="preserve">15.002.0651-A</t>
  </si>
  <si>
    <t xml:space="preserve">15.002.0652-0</t>
  </si>
  <si>
    <t xml:space="preserve">FOSSA SEPTICA,DE CAMARA UNICA,TIPO CILINDRICA,DE CONCRETO PRE-MOLDADO,MEDINDO 3000X4000MM.FORNECIMENTO E COLOCACAO</t>
  </si>
  <si>
    <t xml:space="preserve">15.002.0652-A</t>
  </si>
  <si>
    <t xml:space="preserve">15.002.0653-0</t>
  </si>
  <si>
    <t xml:space="preserve">FOSSA SEPTICA,DE CAMARA UNICA,TIPO CILINDRICA,DE CONCRETO PRE-MOLDADO,MEDINDO 2500X7600MM.FORNECIMENTO E COLOCACAO</t>
  </si>
  <si>
    <t xml:space="preserve">15.002.0653-A</t>
  </si>
  <si>
    <t xml:space="preserve">15.002.0654-0</t>
  </si>
  <si>
    <t xml:space="preserve">FOSSA SEPTICA,DE CAMARA UNICA,TIPO CILINDRICA,DE CONCRETO PRE-MOLDADO,MEDINDO 3000X5200MM.FORNECIMENTO E COLOCACAO</t>
  </si>
  <si>
    <t xml:space="preserve">15.002.0654-A</t>
  </si>
  <si>
    <t xml:space="preserve">15.002.0655-0</t>
  </si>
  <si>
    <t xml:space="preserve">FOSSA SEPTICA,DE CAMARA UNICA,TIPO CILINDRICA,DE CONCRETO PRE-MOLDADO,MEDINDO 2500X9200MM.FORNECIMENTO E COLOCACAO</t>
  </si>
  <si>
    <t xml:space="preserve">15.002.0655-A</t>
  </si>
  <si>
    <t xml:space="preserve">15.002.0656-0</t>
  </si>
  <si>
    <t xml:space="preserve">FOSSA SEPTICA,DE CAMARA UNICA,TIPO CILINDRICA,DE CONCRETO PRE-MOLDADO,MEDINDO 3000X6400MM.FORNECIMENTO E COLOCACAO</t>
  </si>
  <si>
    <t xml:space="preserve">15.002.0656-A</t>
  </si>
  <si>
    <t xml:space="preserve">15.002.0657-0</t>
  </si>
  <si>
    <t xml:space="preserve">FOSSA SEPTICA,DE CAMARA UNICA,TIPO CILINDRICA,DE CONCRETO PRE-MOLDADO,MEDINDO 3000X7600MM.FORNECIMENTO E COLOCACAO</t>
  </si>
  <si>
    <t xml:space="preserve">15.002.0657-A</t>
  </si>
  <si>
    <t xml:space="preserve">15.002.0658-0</t>
  </si>
  <si>
    <t xml:space="preserve">FOSSA SEPTICA,DE CAMARA UNICA,TIPO CILINDRICA,DE CONCRETO PRE-MOLDADO,MEDINDO 3000X8800MM.FORNECIMENTO E COLOCACAO</t>
  </si>
  <si>
    <t xml:space="preserve">15.002.0658-A</t>
  </si>
  <si>
    <t xml:space="preserve">15.002.0659-0</t>
  </si>
  <si>
    <t xml:space="preserve">FOSSA SEPTICA,DE CAMARA UNICA,TIPO CILINDRICA,DE CONCRETO PRE-MOLDADO,MEDINDO 3000X10000MM.FORNECIMENTO E COLOCACAO</t>
  </si>
  <si>
    <t xml:space="preserve">15.002.0659-A</t>
  </si>
  <si>
    <t xml:space="preserve">15.002.0660-0</t>
  </si>
  <si>
    <t xml:space="preserve">FOSSA SEPTICA,DE CAMARA UNICA,TIPO CILINDRICA,DE CONCRETO PRE-MOLDADO,MEDINDO 3000X11200MM.FORNECIMENTO E COLOCACAO</t>
  </si>
  <si>
    <t xml:space="preserve">15.002.0660-A</t>
  </si>
  <si>
    <t xml:space="preserve">15.002.0661-0</t>
  </si>
  <si>
    <t xml:space="preserve">FOSSA SEPTICA,DE CAMARA UNICA,TIPO CILINDRICA,DE CONCRETO PRE-MOLDADO,MEDINDO 3000X12400MM.FORNECIMENTO E COLOCACAO</t>
  </si>
  <si>
    <t xml:space="preserve">15.002.0661-A</t>
  </si>
  <si>
    <t xml:space="preserve">15.002.0662-0</t>
  </si>
  <si>
    <t xml:space="preserve">FILTRO ANAEROBIO,DE ANEIS DE CONCRETO PRE-MOLDADO,MEDINDO 1200X2000MM.FORNECIMENTO E COLOCACAO</t>
  </si>
  <si>
    <t xml:space="preserve">15.002.0662-A</t>
  </si>
  <si>
    <t xml:space="preserve">15.002.0663-0</t>
  </si>
  <si>
    <t xml:space="preserve">FILTRO ANAEROBIO,DE ANEIS DE CONCRETO PRE-MOLDADO,MEDINDO 1500X2000MM.FORNECIMENTO E COLOCACAO</t>
  </si>
  <si>
    <t xml:space="preserve">15.002.0663-A</t>
  </si>
  <si>
    <t xml:space="preserve">15.002.0664-0</t>
  </si>
  <si>
    <t xml:space="preserve">FILTRO ANAEROBIO,DE ANEIS DE CONCRETO PRE-MOLDADO,MEDINDO 2000X2000MM.FORNECIMENTO E COLOCACAO</t>
  </si>
  <si>
    <t xml:space="preserve">15.002.0664-A</t>
  </si>
  <si>
    <t xml:space="preserve">15.002.0665-0</t>
  </si>
  <si>
    <t xml:space="preserve">FILTRO ANAEROBIO,DE ANEIS DE CONCRETO PRE-MOLDADO,MEDINDO 2500X2000MM.FORNECIMENTO E COLOCACAO</t>
  </si>
  <si>
    <t xml:space="preserve">15.002.0665-A</t>
  </si>
  <si>
    <t xml:space="preserve">15.002.0666-0</t>
  </si>
  <si>
    <t xml:space="preserve">FILTRO ANAEROBIO,DE ANEIS DE CONCRETO PRE-MOLDADO,MEDINDO 3000X2000MM.FORNECIMENTO E COLOCACAO</t>
  </si>
  <si>
    <t xml:space="preserve">15.002.0666-A</t>
  </si>
  <si>
    <t xml:space="preserve">15.002.0668-0</t>
  </si>
  <si>
    <t xml:space="preserve">SUMIDOURO CILINDRICO,LIGADO A FOSSA,MEDINDO 1200X1500MM,EM ANEIS DE CONCRETO PRE-MOLDADO,EXCLUSIVE FOSSA E MANILHAS.FORNECIMENTO E COLOCACAO</t>
  </si>
  <si>
    <t xml:space="preserve">15.002.0668-A</t>
  </si>
  <si>
    <t xml:space="preserve">15.002.0669-0</t>
  </si>
  <si>
    <t xml:space="preserve">SUMIDOURO CILINDRICO,LIGADO A FOSSA,MEDINDO 1200X2000MM,EM ANEIS DE CONCRETO PRE-MOLDADO,EXCLUSIVE FOSSA E MANILHAS.FORNECIMENTO E COLOCACAO</t>
  </si>
  <si>
    <t xml:space="preserve">15.002.0669-A</t>
  </si>
  <si>
    <t xml:space="preserve">15.002.0670-0</t>
  </si>
  <si>
    <t xml:space="preserve">SUMIDOURO CILINDRICO,LIGADO A FOSSA,MEDINDO 1200X2500MM,EM ANEIS DE CONCRETO PRE-MOLDADO,EXCLUSIVE FOSSA E MANILHAS.FORNECIMENTO E COLOCACAO</t>
  </si>
  <si>
    <t xml:space="preserve">15.002.0670-A</t>
  </si>
  <si>
    <t xml:space="preserve">15.002.0671-0</t>
  </si>
  <si>
    <t xml:space="preserve">SUMIDOURO CILINDRICO,LIGADO A FOSSA,MEDINDO 1500X2000MM,EM ANEIS DE CONCRETO PRE-MOLDADO,EXCLUSIVE FOSSA E MANILHAS.FORNECIMENTO E COLOCACAO</t>
  </si>
  <si>
    <t xml:space="preserve">15.002.0671-A</t>
  </si>
  <si>
    <t xml:space="preserve">15.002.0672-0</t>
  </si>
  <si>
    <t xml:space="preserve">SUMIDOURO CILINDRICO,LIGADO A FOSSA,MEDINDO 1200X3500MM,EM ANEIS DE CONCRETO PRE-MOLDADO,EXCLUSIVE FOSSA E MANILHAS.FORNECIMENTO E COLOCACAO</t>
  </si>
  <si>
    <t xml:space="preserve">15.002.0672-A</t>
  </si>
  <si>
    <t xml:space="preserve">15.002.0673-0</t>
  </si>
  <si>
    <t xml:space="preserve">SUMIDOURO CILINDRICO,LIGADO A FOSSA,MEDINDO 1500X2400MM,EM ANEIS DE CONCRETO PRE-MOLDADO,EXCLUSIVE FOSSA E MANILHAS.FORNECIMENTO E COLOCACAO</t>
  </si>
  <si>
    <t xml:space="preserve">15.002.0673-A</t>
  </si>
  <si>
    <t xml:space="preserve">15.002.0674-0</t>
  </si>
  <si>
    <t xml:space="preserve">SUMIDOURO CILINDRICO,LIGADO A FOSSA,MEDINDO 1200X5000MM,EM ANEIS DE CONCRETO PRE-MOLDADO,EXCLUSIVE FOSSA E MANILHAS.FORNECIMENTO E COLOCACAO</t>
  </si>
  <si>
    <t xml:space="preserve">15.002.0674-A</t>
  </si>
  <si>
    <t xml:space="preserve">15.002.0675-0</t>
  </si>
  <si>
    <t xml:space="preserve">SUMIDOURO CILINDRICO,LIGADO A FOSSA,MEDINDO 1500X3200MM,EM ANEIS DE CONCRETO PRE-MOLDADO,EXCLUSIVE FOSSA E MANILHAS.FORNECIMENTO E COLOCACAO</t>
  </si>
  <si>
    <t xml:space="preserve">15.002.0675-A</t>
  </si>
  <si>
    <t xml:space="preserve">15.002.0676-0</t>
  </si>
  <si>
    <t xml:space="preserve">SUMIDOURO CILINDRICO,LIGADO A FOSSA,MEDINDO 2000X2000MM,EM ANEIS DE CONCRETO PRE-MOLDADO,EXCLUSIVE FOSSA E MANILHAS.FORNECIMENTO E COLOCACAO</t>
  </si>
  <si>
    <t xml:space="preserve">15.002.0676-A</t>
  </si>
  <si>
    <t xml:space="preserve">15.002.0677-0</t>
  </si>
  <si>
    <t xml:space="preserve">SUMIDOURO CILINDRICO,LIGADO A FOSSA,MEDINDO 1200X6000MM,EM ANEIS DE CONCRETO PRE-MOLDADO,EXCLUSIVE FOSSA E MANILHAS.FORNECIMENTO E COLOCACAO</t>
  </si>
  <si>
    <t xml:space="preserve">15.002.0677-A</t>
  </si>
  <si>
    <t xml:space="preserve">15.002.0678-0</t>
  </si>
  <si>
    <t xml:space="preserve">SUMIDOURO CILINDRICO,LIGADO A FOSSA,MEDINDO 1500X4000MM,EM ANEIS DE CONCRETO PRE-MOLDADO,EXCLUSIVE FOSSA E MANILHAS.FORNECIMENTO E COLOCACAO</t>
  </si>
  <si>
    <t xml:space="preserve">15.002.0678-A</t>
  </si>
  <si>
    <t xml:space="preserve">15.002.0679-0</t>
  </si>
  <si>
    <t xml:space="preserve">SUMIDOURO CILINDRICO,LIGADO A FOSSA,MEDINDO 2000X2400MM,EM ANEIS DE CONCRETO PRE-MOLDADO,EXCLUSIVE FOSSA E MANILHAS.FORNECIMENTO E COLOCACAO</t>
  </si>
  <si>
    <t xml:space="preserve">15.002.0679-A</t>
  </si>
  <si>
    <t xml:space="preserve">15.002.0680-0</t>
  </si>
  <si>
    <t xml:space="preserve">SUMIDOURO CILINDRICO,LIGADO A FOSSA,MEDINDO 1200X7000MM,EM ANEIS DE CONCRETO PRE-MOLDADO,EXCLUSIVE FOSSA E MANILHAS.FORNECIMENTO E COLOCACAO</t>
  </si>
  <si>
    <t xml:space="preserve">15.002.0680-A</t>
  </si>
  <si>
    <t xml:space="preserve">15.002.0681-0</t>
  </si>
  <si>
    <t xml:space="preserve">SUMIDOURO CILINDRICO,LIGADO A FOSSA,MEDINDO 1500X4400MM,EM ANEIS DE CONCRETO PRE-MOLDADO,EXCLUSIVE FOSSA E MANILHAS.FORNECIMENTO E COLOCACAO</t>
  </si>
  <si>
    <t xml:space="preserve">15.002.0681-A</t>
  </si>
  <si>
    <t xml:space="preserve">15.002.0682-0</t>
  </si>
  <si>
    <t xml:space="preserve">SUMIDOURO CILINDRICO,LIGADO A FOSSA,MEDINDO 2000X3200MM,EM ANEIS DE CONCRETO PRE-MOLDADO,EXCLUSIVE FOSSA E MANILHAS.FORNECIMENTO E COLOCACAO</t>
  </si>
  <si>
    <t xml:space="preserve">15.002.0682-A</t>
  </si>
  <si>
    <t xml:space="preserve">15.002.0683-0</t>
  </si>
  <si>
    <t xml:space="preserve">SUMIDOURO CILINDRICO,LIGADO A FOSSA,MEDINDO 2500X2000MM,EM ANEIS DE CONCRETO PRE-MOLDADO,EXCLUSIVE FOSSA E MANILHAS.FORNECIMENTO E COLOCACAO</t>
  </si>
  <si>
    <t xml:space="preserve">15.002.0683-A</t>
  </si>
  <si>
    <t xml:space="preserve">15.002.0684-0</t>
  </si>
  <si>
    <t xml:space="preserve">SUMIDOURO CILINDRICO,LIGADO A FOSSA,MEDINDO 1200X9500MM,EM ANEIS DE CONCRETO PRE-MOLDADO,EXCLUSIVE FOSSA E MANILHAS.FORNECIMENTO E COLOCACAO</t>
  </si>
  <si>
    <t xml:space="preserve">15.002.0684-A</t>
  </si>
  <si>
    <t xml:space="preserve">15.002.0685-0</t>
  </si>
  <si>
    <t xml:space="preserve">SUMIDOURO CILINDRICO,LIGADO A FOSSA,MEDINDO 1500X6000MM,EM ANEIS DE CONCRETO PRE-MOLDADO,EXCLUSIVE FOSSA E MANILHAS.FORNECIMENTO E COLOCACAO</t>
  </si>
  <si>
    <t xml:space="preserve">15.002.0685-A</t>
  </si>
  <si>
    <t xml:space="preserve">15.002.0686-0</t>
  </si>
  <si>
    <t xml:space="preserve">SUMIDOURO CILINDRICO,LIGADO A FOSSA,MEDINDO 2000X3600MM,EM ANEIS DE CONCRETO PRE-MOLDADO,EXCLUSIVE FOSSA E MANILHAS.FORNECIMENTO E COLOCACAO</t>
  </si>
  <si>
    <t xml:space="preserve">15.002.0686-A</t>
  </si>
  <si>
    <t xml:space="preserve">15.002.0687-0</t>
  </si>
  <si>
    <t xml:space="preserve">SUMIDOURO CILINDRICO,LIGADO A FOSSA,MEDINDO 2500X2400MM,EM ANEIS DE CONCRETO PRE-MOLDADO,EXCLUSIVE FOSSA E MANILHAS.FORNECIMENTO E COLOCACAO</t>
  </si>
  <si>
    <t xml:space="preserve">15.002.0687-A</t>
  </si>
  <si>
    <t xml:space="preserve">15.002.0688-0</t>
  </si>
  <si>
    <t xml:space="preserve">SUMIDOURO CILINDRICO,LIGADO A FOSSA,MEDINDO 2000X4000MM,EM ANEIS DE CONCRETO PRE-MOLDADO,EXCLUSIVE FOSSA E MANILHAS.FORNECIMENTO E COLOCACAO</t>
  </si>
  <si>
    <t xml:space="preserve">15.002.0688-A</t>
  </si>
  <si>
    <t xml:space="preserve">15.002.0689-0</t>
  </si>
  <si>
    <t xml:space="preserve">SUMIDOURO CILINDRICO,LIGADO A FOSSA,MEDINDO 2500X2800MM,EM ANEIS DE CONCRETO PRE-MOLDADO,EXCLUSIVE FOSSA E MANILHAS.FORNECIMENTO E COLOCACAO</t>
  </si>
  <si>
    <t xml:space="preserve">15.002.0689-A</t>
  </si>
  <si>
    <t xml:space="preserve">15.002.0690-0</t>
  </si>
  <si>
    <t xml:space="preserve">SUMIDOURO CILINDRICO,LIGADO A FOSSA,MEDINDO 1500X8400MM,EM ANEIS DE CONCRETO PRE-MOLDADO,EXCLUSIVE FOSSA E MANILHAS.FORNECIMENTO E COLOCACAO</t>
  </si>
  <si>
    <t xml:space="preserve">15.002.0690-A</t>
  </si>
  <si>
    <t xml:space="preserve">15.002.0691-0</t>
  </si>
  <si>
    <t xml:space="preserve">SUMIDOURO CILINDRICO,LIGADO A FOSSA,MEDINDO 2000X5200MM,EM ANEIS DE CONCRETO PRE-MOLDADO,EXCLUSIVE FOSSA E MANILHAS.FORNECIMENTO E COLOCACAO</t>
  </si>
  <si>
    <t xml:space="preserve">15.002.0691-A</t>
  </si>
  <si>
    <t xml:space="preserve">15.002.0692-0</t>
  </si>
  <si>
    <t xml:space="preserve">SUMIDOURO CILINDRICO,LIGADO A FOSSA,MEDINDO 2500X3200MM,EM ANEIS DE CONCRETO PRE-MOLDADO,EXCLUSIVE FOSSA E MANILHAS.FORNECIMENTO E COLOCACAO</t>
  </si>
  <si>
    <t xml:space="preserve">15.002.0692-A</t>
  </si>
  <si>
    <t xml:space="preserve">15.002.0693-0</t>
  </si>
  <si>
    <t xml:space="preserve">SUMIDOURO CILINDRICO,LIGADO A FOSSA,MEDINDO 2000X6000MM,EM ANEIS DE CONCRETO PRE-MOLDADO,EXCLUSIVE FOSSA E MANILHAS.FORNECIMENTO E COLOCACAO</t>
  </si>
  <si>
    <t xml:space="preserve">15.002.0693-A</t>
  </si>
  <si>
    <t xml:space="preserve">15.002.0694-0</t>
  </si>
  <si>
    <t xml:space="preserve">SUMIDOURO CILINDRICO,LIGADO A FOSSA,MEDINDO 2500X4000MM,EM ANEIS DE CONCRETO PRE-MOLDADO,EXCLUSIVE FOSSA E MANILHAS.FORNECIMENTO E COLOCACAO</t>
  </si>
  <si>
    <t xml:space="preserve">15.002.0694-A</t>
  </si>
  <si>
    <t xml:space="preserve">15.002.0695-0</t>
  </si>
  <si>
    <t xml:space="preserve">SUMIDOURO CILINDRICO,LIGADO A FOSSA,MEDINDO 3000X2800MM,EM ANEIS DE CONCRETO PRE-MOLDADO,EXCLUSIVE FOSSA E MANILHAS.FORNECIMENTO E COLOCACAO</t>
  </si>
  <si>
    <t xml:space="preserve">15.002.0695-A</t>
  </si>
  <si>
    <t xml:space="preserve">15.002.0696-0</t>
  </si>
  <si>
    <t xml:space="preserve">SUMIDOURO CILINDRICO,LIGADO A FOSSA,MEDINDO 2000X8400MM,EM ANEIS DE CONCRETO PRE-MOLDADO,EXCLUSIVE FOSSA E MANILHAS.FORNECIMENTO E COLOCACAO</t>
  </si>
  <si>
    <t xml:space="preserve">15.002.0696-A</t>
  </si>
  <si>
    <t xml:space="preserve">15.002.0697-0</t>
  </si>
  <si>
    <t xml:space="preserve">SUMIDOURO CILINDRICO,LIGADO A FOSSA,MEDINDO 2500X5600MM,EM ANEIS DE CONCRETO PRE-MOLDADO,EXCLUSIVE FOSSA E MANILHAS.FORNECIMENTO E COLOCACAO</t>
  </si>
  <si>
    <t xml:space="preserve">15.002.0697-A</t>
  </si>
  <si>
    <t xml:space="preserve">15.002.0698-0</t>
  </si>
  <si>
    <t xml:space="preserve">SUMIDOURO CILINDRICO,LIGADO A FOSSA,MEDINDO 3000X4000MM,EM ANEIS DE CONCRETO PRE-MOLDADO,EXCLUSIVE FOSSA E MANILHAS.FORNECIMENTO E COLOCACAO</t>
  </si>
  <si>
    <t xml:space="preserve">15.002.0698-A</t>
  </si>
  <si>
    <t xml:space="preserve">15.002.0699-0</t>
  </si>
  <si>
    <t xml:space="preserve">SUMIDOURO CILINDRICO,LIGADO A FOSSA,MEDINDO 2500X7600MM,EM ANEIS DE CONCRETO PRE-MOLDADO,EXCLUSIVE FOSSA E MANILHAS.FORNECIMENTO E COLOCACAO</t>
  </si>
  <si>
    <t xml:space="preserve">15.002.0699-A</t>
  </si>
  <si>
    <t xml:space="preserve">15.002.0700-0</t>
  </si>
  <si>
    <t xml:space="preserve">SUMIDOURO CILINDRICO,LIGADO A FOSSA,MEDINDO 3000X5200MM,EM ANEIS DE CONCRETO PRE-MOLDADO,EXCLUSIVE FOSSA E MANILHAS.FORNECIMENTO E COLOCACAO</t>
  </si>
  <si>
    <t xml:space="preserve">15.002.0700-A</t>
  </si>
  <si>
    <t xml:space="preserve">15.002.0701-0</t>
  </si>
  <si>
    <t xml:space="preserve">SUMIDOURO CILINDRICO,LIGADO A FOSSA,MEDINDO 2500X9200MM,EM ANEIS DE CONCRETO PRE-MOLDADO,EXCLUSIVE FOSSA E MANILHAS.FORNECIMENTO E COLOCACAO</t>
  </si>
  <si>
    <t xml:space="preserve">15.002.0701-A</t>
  </si>
  <si>
    <t xml:space="preserve">15.002.0702-0</t>
  </si>
  <si>
    <t xml:space="preserve">SUMIDOURO CILINDRICO,LIGADO A FOSSA,MEDINDO 3000X6400MM,EM ANEIS DE CONCRETO PRE-MOLDADO,EXCLUSIVE FOSSA E MANILHAS.FORNECIMENTO E COLOCACAO</t>
  </si>
  <si>
    <t xml:space="preserve">15.002.0702-A</t>
  </si>
  <si>
    <t xml:space="preserve">15.002.0703-0</t>
  </si>
  <si>
    <t xml:space="preserve">SUMIDOURO CILINDRICO,LIGADO A FOSSA,MEDINDO 3000X7600MM,EM ANEIS DE CONCRETO PRE-MOLDADO,EXCLUSIVE FOSSA E MANILHAS.FORNECIMENTO E COLOCACAO</t>
  </si>
  <si>
    <t xml:space="preserve">15.002.0703-A</t>
  </si>
  <si>
    <t xml:space="preserve">15.002.0704-0</t>
  </si>
  <si>
    <t xml:space="preserve">SUMIDOURO CILINDRICO,LIGADO A FOSSA,MEDINDO 3000X8800MM,EM ANEIS DE CONCRETO PRE-MOLDADO,EXCLUSIVE FOSSA E MANILHAS.FORNECIMENTO E COLOCACAO</t>
  </si>
  <si>
    <t xml:space="preserve">15.002.0704-A</t>
  </si>
  <si>
    <t xml:space="preserve">15.002.0705-0</t>
  </si>
  <si>
    <t xml:space="preserve">SUMIDOURO CILINDRICO,LIGADO A FOSSA,MEDINDO 3000X10000MM,EMANEIS DE CONCRETO PRE-MOLDADO,EXCLUSIVE FOSSA E MANILHAS.FORNECIMENTO E COLOCACAO</t>
  </si>
  <si>
    <t xml:space="preserve">15.002.0705-A</t>
  </si>
  <si>
    <t xml:space="preserve">15.002.0706-0</t>
  </si>
  <si>
    <t xml:space="preserve">SUMIDOURO CILINDRICO,LIGADO A FOSSA,MEDINDO 3000X11200MM,EMANEIS DE CONCRETO PRE-MOLDADO,EXCLUSIVE FOSSA E MANILHAS.FORNECIMENTO E COLOCACAO</t>
  </si>
  <si>
    <t xml:space="preserve">15.002.0706-A</t>
  </si>
  <si>
    <t xml:space="preserve">15.002.0707-0</t>
  </si>
  <si>
    <t xml:space="preserve">SUMIDOURO CILINDRICO,LIGADO A FOSSA,MEDINDO 3000X12400MM,EMANEIS DE CONCRETO PRE-MOLDADO,EXCLUSIVE FOSSA E MANILHAS.FORNECIMENTO E COLOCACAO</t>
  </si>
  <si>
    <t xml:space="preserve">15.002.0707-A</t>
  </si>
  <si>
    <t xml:space="preserve">15.003.0023-0</t>
  </si>
  <si>
    <t xml:space="preserve">COLUNA DE FERRO GALVANIZADO NO DIAMETRO DE 3/4",EXCLUSIVE PECAS DE DERIVACAO.FORNECIMENTO E COLOCACAO</t>
  </si>
  <si>
    <t xml:space="preserve">15.003.0023-A</t>
  </si>
  <si>
    <t xml:space="preserve">15.003.0024-0</t>
  </si>
  <si>
    <t xml:space="preserve">COLUNA DE FERRO GALVANIZADO NO DIAMETRO DE 1",EXCLUSIVE PECAS DE DERIVACAO.FORNECIMENTO E COLOCACAO</t>
  </si>
  <si>
    <t xml:space="preserve">15.003.0024-A</t>
  </si>
  <si>
    <t xml:space="preserve">15.003.0025-1</t>
  </si>
  <si>
    <t xml:space="preserve">COLUNA DE FERRO GALVANIZADO NO DIAMETRO DE 1.1/4",EXCLUSIVEPECAS DE DERIVACAO.FORNECIMENTO E COLOCACAO</t>
  </si>
  <si>
    <t xml:space="preserve">15.003.0025-B</t>
  </si>
  <si>
    <t xml:space="preserve">15.003.0026-1</t>
  </si>
  <si>
    <t xml:space="preserve">COLUNA DE FERRO GALVANIZADO NO DIAMETRO DE 1.1/2",EXCLUSIVEPECAS DE DERIVACAO.FORNECIMENTO E COLOCACAO</t>
  </si>
  <si>
    <t xml:space="preserve">15.003.0026-B</t>
  </si>
  <si>
    <t xml:space="preserve">15.003.0027-1</t>
  </si>
  <si>
    <t xml:space="preserve">COLUNA DE FERRO GALVANIZADO NO DIAMETRO DE 2",EXCLUSIVE PECAS DE DERIVACAO.FORNECIMENTO E COLOCACAO</t>
  </si>
  <si>
    <t xml:space="preserve">15.003.0027-B</t>
  </si>
  <si>
    <t xml:space="preserve">15.003.0028-0</t>
  </si>
  <si>
    <t xml:space="preserve">COLUNA DE FERRO GALVANIZADO NO DIAMETRO DE 2.1/2",EXCLUSIVEPECAS DE DERIVACAO.FORNECIMENTO E COLOCACAO</t>
  </si>
  <si>
    <t xml:space="preserve">15.003.0028-A</t>
  </si>
  <si>
    <t xml:space="preserve">15.003.0066-0</t>
  </si>
  <si>
    <t xml:space="preserve">INSTALACAO E ASSENTAMENTO DE AQUECEDOR A GAS ENCANADO,(EXCLUSIVE FORNECIMENTO DO APARELHO),COMPREENDENDO:8M DE TUBO DE COBRE,CLASSE I DE 22MM,CONEXOES E CHAMINE DE ALUMINIO E VENEZIANA</t>
  </si>
  <si>
    <t xml:space="preserve">15.003.0066-A</t>
  </si>
  <si>
    <t xml:space="preserve">15.003.0068-0</t>
  </si>
  <si>
    <t xml:space="preserve">INSTALACAO E ASSENTAMENTO DE FOGAO A GAS ENCANADO,EXCLUSIVEFORNECIMENTO DO APARELHO,COMPREENDENDO:25,00M DE TUBO DE FERRO GALVANIZADO DE 1",CONEXOES E REGISTRO</t>
  </si>
  <si>
    <t xml:space="preserve">15.003.0068-A</t>
  </si>
  <si>
    <t xml:space="preserve">15.003.0069-0</t>
  </si>
  <si>
    <t xml:space="preserve">INSTALACAO E ASSENTAMENTO DE FOGAO A GAS LIQUEFEITO DE PETROLEO(EXCLUSIVE FORNECIMENTO DO APARELHO),COMPREENDENDO:5,00MDE TUBO DE FERRO GALVANIZADO DE 1/2",CONEXOES,REGULADORES EDEMAIS PECAS NECESSARIAS</t>
  </si>
  <si>
    <t xml:space="preserve">15.003.0069-A</t>
  </si>
  <si>
    <t xml:space="preserve">15.003.0073-0</t>
  </si>
  <si>
    <t xml:space="preserve">INSTALACAO COMPLETA DE AQUECEDOR A GAS ENCANADO OU LIQUEFEITO DE PETROLEO(EXCLUSIVE FORNECIMENTO DO APARELHO),COMPREENDENDO:8,00M DE TUBO DE FERRO GALVANIZADO DE 3/4",CONEXOES E CHAMINE DE ALUMINIO</t>
  </si>
  <si>
    <t xml:space="preserve">15.003.0073-A</t>
  </si>
  <si>
    <t xml:space="preserve">15.003.0175-0</t>
  </si>
  <si>
    <t xml:space="preserve">TAMPA CEGA E CAIXILHO,15 X 15CM,EM ACO INOX,PARA RALO SIFONADO.FORNECIMENTO E COLOCACAO</t>
  </si>
  <si>
    <t xml:space="preserve">15.003.0175-A</t>
  </si>
  <si>
    <t xml:space="preserve">15.003.0176-0</t>
  </si>
  <si>
    <t xml:space="preserve">GRELHA DE ACO INOX,10X10CM,SISTEMA ROTATIVO,COM CAIXILHO.FORNECIMENTO E COLOCACAO</t>
  </si>
  <si>
    <t xml:space="preserve">15.003.0176-A</t>
  </si>
  <si>
    <t xml:space="preserve">15.003.0177-0</t>
  </si>
  <si>
    <t xml:space="preserve">RALO DE COBERTURA SEMI-ESFERICO(TIPO ABACAXI),COM 3".FORNECIMENTO E COLOCACAO</t>
  </si>
  <si>
    <t xml:space="preserve">15.003.0177-A</t>
  </si>
  <si>
    <t xml:space="preserve">15.003.0178-0</t>
  </si>
  <si>
    <t xml:space="preserve">RALO DE COBERTURA SEMI-ESFERICO(TIPO ABACAXI),COM 4".FORNECIMENTO E COLOCACAO</t>
  </si>
  <si>
    <t xml:space="preserve">15.003.0178-A</t>
  </si>
  <si>
    <t xml:space="preserve">15.003.0179-0</t>
  </si>
  <si>
    <t xml:space="preserve">GRELHA DE ACO INOX,15X15CM,SISTEMA ROTATIVO,COM CAIXILHO.FORNECIMENTO E COLOCACAO</t>
  </si>
  <si>
    <t xml:space="preserve">15.003.0179-A</t>
  </si>
  <si>
    <t xml:space="preserve">15.003.0180-0</t>
  </si>
  <si>
    <t xml:space="preserve">RALO DE COBERTURA SEMI-ESFERICO(TIPO ABACAXI),COM 6".FORNECIMENTO E COLOCACAO</t>
  </si>
  <si>
    <t xml:space="preserve">15.003.0180-A</t>
  </si>
  <si>
    <t xml:space="preserve">15.003.0181-0</t>
  </si>
  <si>
    <t xml:space="preserve">GRELHA DE FERRO FUNDIDO PARA RALO,COM 20X20CM,CARGA MINIMA PARA TESTE 176KG,RESISTENCIA MAXIMA DE ROMPIMENTO DE 228KG EFLECHA RESIDUAL MAXIMA DE 8MM</t>
  </si>
  <si>
    <t xml:space="preserve">15.003.0181-A</t>
  </si>
  <si>
    <t xml:space="preserve">15.003.0185-0</t>
  </si>
  <si>
    <t xml:space="preserve">GRELHA PARA AGUAS PLUVIAIS,COM CAIXILHO NAS DIMENSOES DE 15X15CM.FORNECIMENTO E COLOCACAO.</t>
  </si>
  <si>
    <t xml:space="preserve">15.003.0185-A</t>
  </si>
  <si>
    <t xml:space="preserve">15.003.0186-0</t>
  </si>
  <si>
    <t xml:space="preserve">GRELHA PARA AGUAS PLUVIAIS,COM CAIXILHO NAS DIMENSOES DE 50X50CM.FORNECIMENTO E COLOCACAO.</t>
  </si>
  <si>
    <t xml:space="preserve">15.003.0186-A</t>
  </si>
  <si>
    <t xml:space="preserve">15.003.0190-0</t>
  </si>
  <si>
    <t xml:space="preserve">RALO SIFONADO DE FERRO FUNDIDO PARA BANHEIRO SOCIAL DN-150MM,COMPOSTO DE 4 ENTRADAS DN=50MM E UMA SAIDA DN=75MM,CONFORMEPROJETO DE NORMA ABNT 02.243.25-16(NBR 9651),REVESTIDO INTERNA E EXTERNAMENTE COM EPOXI NA COR VERMELHA,APLICADO PELO SISTEMA ELETROSTATICO.FORNECIMENTO E ASSENTAMENTO</t>
  </si>
  <si>
    <t xml:space="preserve">15.003.0190-A</t>
  </si>
  <si>
    <t xml:space="preserve">15.003.0192-0</t>
  </si>
  <si>
    <t xml:space="preserve">RALO SIFONADO DE FERRO FUNDIDO PARA BANHEIRO DE SERVICO DN=100MM,COMPOSTO DE UMA ENTRADA E UMA SAIDA DN=50MM (PVC 40MMINTERNAMENTE),CONFORME PROJETO DE NORMA ABNT 02.243.25-16 (NBR 9651),REVESTIDO INTERNA E EXTERNAMENTE COM EPOXI NA COR VERMELHA,APLICADO PELO SISTEMA ELETROSTATICO.FORNECIMENTO E ASSENTAMENTO</t>
  </si>
  <si>
    <t xml:space="preserve">15.003.0192-A</t>
  </si>
  <si>
    <t xml:space="preserve">15.003.0193-0</t>
  </si>
  <si>
    <t xml:space="preserve">RALO SECO DE FERRO FUNDIDO COM SAIDA VERTICAL,COMPOSTO DE ENTRADA SUPERIOR DN=100MM E SAIDA VERTICAL DN=50MM,CONFORME PROJETO DE NORMA ABNT 02.243.25-16 (NBR 9651),REVESTIDO INTERNA E EXTERNAMENTE COM EPOXI NA COR VERMELHA,APLICADO PELO SISTEMA ELETROSTATICO.FORNECIMENTO E ASSENTAMENTO.</t>
  </si>
  <si>
    <t xml:space="preserve">15.003.0193-A</t>
  </si>
  <si>
    <t xml:space="preserve">15.003.0194-0</t>
  </si>
  <si>
    <t xml:space="preserve">RALO SECO DE FERRO FUNDIDO PARA BOX,COM SAIDA HORIZONTAL,COMPOSTO DE ENTRADA SUPERIOR DN=100MM E SAIDA HORIZONTAL DN=50MM,CONFORME PROJETO DE NORMA ABNT 02.243.25-16 (NBR 9651),REVESTIDO INTERNA E EXTERNAMENTE COM EPOXI NA COR VERMELHA,APLICADO PELO SISTEMA ELETROSTATICO.FORNECIMENTO E ASSENTAMENTO</t>
  </si>
  <si>
    <t xml:space="preserve">15.003.0194-A</t>
  </si>
  <si>
    <t xml:space="preserve">15.003.0200-0</t>
  </si>
  <si>
    <t xml:space="preserve">MANGUEIRA "SEAL TUBE" COM CAPA ALMA,DIAMETRO DE 1/2".FORNECIMENTO E COLOCACAO</t>
  </si>
  <si>
    <t xml:space="preserve">15.003.0200-A</t>
  </si>
  <si>
    <t xml:space="preserve">15.003.0202-0</t>
  </si>
  <si>
    <t xml:space="preserve">MANGUEIRA "SEAL TUBE" COM CAPA ALMA,DIAMETRO DE 3/4".FORNECIMENTO E COLOCACAO</t>
  </si>
  <si>
    <t xml:space="preserve">15.003.0202-A</t>
  </si>
  <si>
    <t xml:space="preserve">15.003.0204-0</t>
  </si>
  <si>
    <t xml:space="preserve">MANGUEIRA "SEAL TUBE" COM CAPA ALMA,DIAMETRO DE 1".FORNECIMENTO E COLOCACAO</t>
  </si>
  <si>
    <t xml:space="preserve">15.003.0204-A</t>
  </si>
  <si>
    <t xml:space="preserve">15.003.0206-0</t>
  </si>
  <si>
    <t xml:space="preserve">MANGUEIRA "SEAL TUBE" COM CAPA ALMA,DIAMETRO DE 1.1/4".FORNECIMENTO E COLOCACAO</t>
  </si>
  <si>
    <t xml:space="preserve">15.003.0206-A</t>
  </si>
  <si>
    <t xml:space="preserve">15.003.0208-0</t>
  </si>
  <si>
    <t xml:space="preserve">MANGUEIRA "SEAL TUBE" COM CAPA ALMA,DIAMETRO DE 1.1/2".FORNECIMENTO E COLOCACAO</t>
  </si>
  <si>
    <t xml:space="preserve">15.003.0208-A</t>
  </si>
  <si>
    <t xml:space="preserve">15.003.0210-0</t>
  </si>
  <si>
    <t xml:space="preserve">MANGUEIRA "SEAL TUBE" COM CAPA ALMA,DIAMETRO DE 2".FORNECIMENTO E COLOCACAO</t>
  </si>
  <si>
    <t xml:space="preserve">15.003.0210-A</t>
  </si>
  <si>
    <t xml:space="preserve">15.003.0212-0</t>
  </si>
  <si>
    <t xml:space="preserve">MANGUEIRA "SEAL TUBE" COM CAPA ALMA,DIAMETRO DE 2.1/2".FORNECIMENTO E COLOCACAO</t>
  </si>
  <si>
    <t xml:space="preserve">15.003.0212-A</t>
  </si>
  <si>
    <t xml:space="preserve">15.003.0214-0</t>
  </si>
  <si>
    <t xml:space="preserve">MANGUEIRA "SEAL TUBE" COM CAPA ALMA,DIAMETRO DE 3".FORNECIMENTO E COLOCACAO</t>
  </si>
  <si>
    <t xml:space="preserve">15.003.0214-A</t>
  </si>
  <si>
    <t xml:space="preserve">15.003.0216-0</t>
  </si>
  <si>
    <t xml:space="preserve">MANGUEIRA "SEAL TUBE" COM CAPA ALMA,DIAMETRO DE 4".FORNECIMENTO E COLOCACAO</t>
  </si>
  <si>
    <t xml:space="preserve">15.003.0216-A</t>
  </si>
  <si>
    <t xml:space="preserve">15.003.0350-0</t>
  </si>
  <si>
    <t xml:space="preserve">SUPORTE COM 2 CHUMBADORES,PARA FIXACAO DE TUBULACOES NO DIAMETRO INTERNO DE 1/2" ATE 1".FORNECIMENTO E COLOCACAO</t>
  </si>
  <si>
    <t xml:space="preserve">15.003.0350-A</t>
  </si>
  <si>
    <t xml:space="preserve">15.003.0351-0</t>
  </si>
  <si>
    <t xml:space="preserve">SUPORTE DUPLO COM 2 CHUMBADORES,PARA FIXACAO DE 2 TUBULACOESNO DIAMETRO INTERNO DE 1/2" ATE 1".FORNECIMENTO E COLOCACAO</t>
  </si>
  <si>
    <t xml:space="preserve">15.003.0351-A</t>
  </si>
  <si>
    <t xml:space="preserve">15.003.0352-0</t>
  </si>
  <si>
    <t xml:space="preserve">SUPORTE COM 2 CHUMBADORES,PARA FIXACAO DE TUBULACOES NO DIAMETRO INTERNO DE 1.1/4" E 1.1/2".FORNECIMENTO E COLOCACAO</t>
  </si>
  <si>
    <t xml:space="preserve">15.003.0352-A</t>
  </si>
  <si>
    <t xml:space="preserve">15.003.0353-0</t>
  </si>
  <si>
    <t xml:space="preserve">SUPORTE DUPLO COM 2 CHUMBADORES,PARA FIXACAO DE 2 TUBULACOESNO DIAMETRO INTERNO DE 1.1/4" ATE 1.1/2".FORNECIMENTO ECOLOCACAO</t>
  </si>
  <si>
    <t xml:space="preserve">15.003.0353-A</t>
  </si>
  <si>
    <t xml:space="preserve">15.003.0354-1</t>
  </si>
  <si>
    <t xml:space="preserve">SUPORTE COM 2 CHUMBADORES,PARA FIXACAO DE TUBULACOES NO DIAMETRO INTERNO DE 2".FORNECIMENTO E COLOCACAO</t>
  </si>
  <si>
    <t xml:space="preserve">15.003.0354-B</t>
  </si>
  <si>
    <t xml:space="preserve">15.003.0355-0</t>
  </si>
  <si>
    <t xml:space="preserve">SUPORTE DUPLO COM 2 CHUMBADORES,PARA FIXACAO DE 2 TUBULACOESNO DIAMETRO INTERNO DE 2".FORNECIMENTO E COLOCACAO</t>
  </si>
  <si>
    <t xml:space="preserve">15.003.0355-A</t>
  </si>
  <si>
    <t xml:space="preserve">15.003.0356-1</t>
  </si>
  <si>
    <t xml:space="preserve">SUPORTE COM 2 CHUMBADORES,PARA FIXACAO DE TUBULACOES NO DIAMETRO INTERNO DE 2.1/2" E 3".FORNECIMENTO E COLOCACAO</t>
  </si>
  <si>
    <t xml:space="preserve">15.003.0356-B</t>
  </si>
  <si>
    <t xml:space="preserve">15.003.0357-0</t>
  </si>
  <si>
    <t xml:space="preserve">SUPORTE DUPLO COM 2 CHUMBADORES,PARA FIXACAO DE 2 TUBULACOESNO DIAMETRO INTERNO DE 2.1/2" E 3".FORNECIMENTO E COLOCACAO</t>
  </si>
  <si>
    <t xml:space="preserve">15.003.0357-A</t>
  </si>
  <si>
    <t xml:space="preserve">15.003.0358-1</t>
  </si>
  <si>
    <t xml:space="preserve">SUPORTE COM 2 CHUMBADORES,PARA FIXACAO DE TUBULACOES NO DIAMETRO INTERNO DE 4" E 6".FORNECIMENTO E COLOCACAO</t>
  </si>
  <si>
    <t xml:space="preserve">15.003.0358-B</t>
  </si>
  <si>
    <t xml:space="preserve">15.003.0359-0</t>
  </si>
  <si>
    <t xml:space="preserve">SUPORTE DUPLO COM 2 CHUMBADORES,PARA FIXACAO DE 2 TUBULACOESNO DIAMETRO INTERNO DE 4" E 6".FORNECIMENTO E COLOCACAO</t>
  </si>
  <si>
    <t xml:space="preserve">15.003.0359-A</t>
  </si>
  <si>
    <t xml:space="preserve">15.003.0360-0</t>
  </si>
  <si>
    <t xml:space="preserve">ASSENTAMENTO DE LAVATORIO(EXCLUSIVE FORNECIMENTO DO APARELHO),INCLUSIVE MATERIAIS NECESSARIOS</t>
  </si>
  <si>
    <t xml:space="preserve">15.003.0360-A</t>
  </si>
  <si>
    <t xml:space="preserve">15.003.0361-0</t>
  </si>
  <si>
    <t xml:space="preserve">RETIRADA E REASSENTAMENTO DE LAVATORIO,INCLUSIVE MATERIAIS NECESSARIOS</t>
  </si>
  <si>
    <t xml:space="preserve">15.003.0361-A</t>
  </si>
  <si>
    <t xml:space="preserve">15.003.0365-0</t>
  </si>
  <si>
    <t xml:space="preserve">ASSENTAMENTO DE CAIXA DE DESCARGA ELEVADA,EXTERNA(EXCLUSIVEFORNECIMENTO DO APARELHO),INCLUSIVE MATERIAIS NECESSARIOS</t>
  </si>
  <si>
    <t xml:space="preserve">15.003.0365-A</t>
  </si>
  <si>
    <t xml:space="preserve">15.003.0370-0</t>
  </si>
  <si>
    <t xml:space="preserve">FIXACAO ATRAVES DE PINO CRAVADO COM PISTOLA E FITA METALICARECARTILHADA,DE TUBULACOES C/DIAMETROS INTERNOS VARIAVEIS DE1/2" A 4",COMPONDO-SE DE FITA DE 17MM DE LARGURA E 0,50M DECOMPRIMENTO E CONJUNTO C/CURSOR E SUPORTE "Y" EM CAIXA DE 25PECAS(SISTEMA DE SUSPENSAO LEVE,CARGA DE RUPTURA 120KG).UTILIZACAO:INSTALACOES APARENTES DE AGUA,ESGOTO E ELETRICIDADE</t>
  </si>
  <si>
    <t xml:space="preserve">15.003.0370-A</t>
  </si>
  <si>
    <t xml:space="preserve">15.003.0371-0</t>
  </si>
  <si>
    <t xml:space="preserve">FIXACAO ATRAVES PINO CRAVADO C/PISTOLA E FITA METALICA PERFURADA,TUBULACOES C/DIAM.INTERNOS VARIAVEIS 1/2" A 2",COMPONDO-SE DE FITA 17MM LARG.E 0,50M COMPR.E CONJUNTO C/:PORCA ALTA1/4",PARAFUSO CABECA SEXTAVADA 1/4"X1/2" E JUNCAO ALTA DE DUAS GARRAS(SIST.SUSPENSAO EXTRA-LEVE,CARGA RUPTURA 30KG).UTILIZACAO:INSTALACOES APARENTES DE AGUA,ESGOTO E ELETRICIDADE</t>
  </si>
  <si>
    <t xml:space="preserve">15.003.0371-A</t>
  </si>
  <si>
    <t xml:space="preserve">15.003.0372-0</t>
  </si>
  <si>
    <t xml:space="preserve">FIXACAO ATRAVES DE PINO CRAVADO COM PISTOLA E FITA METALICAPERFURADA,DE TUBULACOES COM DIAMETRO INTERNO VARIAVEL DE 1/2" A 4",FITA DE 19MM DE LARGURA E 0,50M DE COMPRIMENTO(SISTEMA SUSPENSAO LEVE,CARGA DE RUPTURA 40KG).UTILIZACAO:INSTALACOES APARENTES DE AGUA,ESGOTO E ELETRICIDADE</t>
  </si>
  <si>
    <t xml:space="preserve">15.003.0372-A</t>
  </si>
  <si>
    <t xml:space="preserve">15.003.0373-0</t>
  </si>
  <si>
    <t xml:space="preserve">FIXACAO ATRAVES DE PINO CRAVADO COM PISTOLA E FITA METALICAPERFURADA,DE TUBULACOES COM DIAMETRO INTERNO VARIAVEL DE 2"A 6",FITA DE 25MM DE LARGURA E 0,50M DE COMPRIMENTO,INCLUSIVE SUPORTE "U" E REFORCO DE SUPORTE(SISTEMA DE SUSPENSAO PESADO,CARGA DE RUPTURA 225KG).UTILIZACAO:INSTALACOES ESPECIAIS</t>
  </si>
  <si>
    <t xml:space="preserve">15.003.0373-A</t>
  </si>
  <si>
    <t xml:space="preserve">15.003.0375-0</t>
  </si>
  <si>
    <t xml:space="preserve">RETIRADA E REASSENTAMENTO DE CHUVEIRO,INCLUSIVE MATERIAIS NECESSARIOS</t>
  </si>
  <si>
    <t xml:space="preserve">15.003.0375-A</t>
  </si>
  <si>
    <t xml:space="preserve">15.003.0377-0</t>
  </si>
  <si>
    <t xml:space="preserve">RETIRADA E REASSENTAMENTO DE TORNEIRA,INCLUSIVE MATERIAIS NECESSARIOS</t>
  </si>
  <si>
    <t xml:space="preserve">15.003.0377-A</t>
  </si>
  <si>
    <t xml:space="preserve">15.003.0379-0</t>
  </si>
  <si>
    <t xml:space="preserve">ASSENTAMENTO DE TORNEIRA(EXCLUSIVE FORNECIMENTO DO APARELHO),INCLUSIVE MATERIAIS NECESSARIOS</t>
  </si>
  <si>
    <t xml:space="preserve">15.003.0379-A</t>
  </si>
  <si>
    <t xml:space="preserve">15.003.0380-0</t>
  </si>
  <si>
    <t xml:space="preserve">ASSENTAMENTO DE CHUVEIRO(EXCLUSIVE FORNECIMENTO DO APARELHO),INCLUSIVE MATERIAIS NECESSARIOS E BRACO CROMADO</t>
  </si>
  <si>
    <t xml:space="preserve">15.003.0380-A</t>
  </si>
  <si>
    <t xml:space="preserve">15.003.0381-0</t>
  </si>
  <si>
    <t xml:space="preserve">ASSENTAMENTO DE CHUVEIRO(EXCLUSIVE FORNECIMENTO DO APARELHOE BRACO),INCLUSIVE MATERIAIS NECESSARIOS</t>
  </si>
  <si>
    <t xml:space="preserve">15.003.0381-A</t>
  </si>
  <si>
    <t xml:space="preserve">15.003.0390-0</t>
  </si>
  <si>
    <t xml:space="preserve">ABRACADEIRA DE FIXACAO,TIPO COPO,ESTAMPADA EM CHAPA DE FERROZINCADA,COMPOSTA DE CANOPLA,PARAFUSOS E ABRACADEIRAS PROPRIAMENTE DITA,NO DIAMETRO 1/2".FORNECIMENTO E COLOCACAO</t>
  </si>
  <si>
    <t xml:space="preserve">15.003.0390-A</t>
  </si>
  <si>
    <t xml:space="preserve">15.003.0391-0</t>
  </si>
  <si>
    <t xml:space="preserve">ABRACADEIRA DE FIXACAO,TIPO COPO,ESTAMPADA EM CHAPA DE FERROZINCADA,COMPOSTA DE CANOPLA,PARAFUSOS E ABRACADEIRAS PROPRIAMENTE DITA,NO DIAMETRO 3/4".FORNECIMENTO E COLOCACAO</t>
  </si>
  <si>
    <t xml:space="preserve">15.003.0391-A</t>
  </si>
  <si>
    <t xml:space="preserve">15.003.0392-0</t>
  </si>
  <si>
    <t xml:space="preserve">ABRACADEIRA DE FIXACAO,TIPO COPO,ESTAMPADA EM CHAPA DE FERROZINCADA,COMPOSTA DE CANOPLA,PARAFUSOS E ABRACADEIRAS PROPRIAMENTE DITA,NO DIAMETRO 1".FORNECIMENTO E COLOCACAO</t>
  </si>
  <si>
    <t xml:space="preserve">15.003.0392-A</t>
  </si>
  <si>
    <t xml:space="preserve">15.003.0393-0</t>
  </si>
  <si>
    <t xml:space="preserve">ABRACADEIRA DE FIXACAO,TIPO COPO,ESTAMPADA EM CHAPA DE FERROZINCADA,COMPOSTA DE CANOPLA,PARAFUSOS E ABRACADEIRAS PROPRIAMENTE DITA,NO DIAMETRO 1.1/4".FORNECIMENTO E COLOCACAO</t>
  </si>
  <si>
    <t xml:space="preserve">15.003.0393-A</t>
  </si>
  <si>
    <t xml:space="preserve">15.003.0394-0</t>
  </si>
  <si>
    <t xml:space="preserve">ABRACADEIRA DE FIXACAO,TIPO COPO,ESTAMPADA EM CHAPA DE FERROZINCADA,COMPOSTA DE CANOPLA,PARAFUSOS E ABRACADEIRAS PROPRIAMENTE DITA,NO DIAMETRO 1.1/2".FORNECIMENTO E COLOCACAO</t>
  </si>
  <si>
    <t xml:space="preserve">15.003.0394-A</t>
  </si>
  <si>
    <t xml:space="preserve">15.003.0395-0</t>
  </si>
  <si>
    <t xml:space="preserve">ABRACADEIRA DE FIXACAO,TIPO COPO,ESTAMPADA EM CHAPA DE FERROZINCADA,COMPOSTA DE CANOPLA,PARAFUSOS E ABRACADEIRAS PROPRIAMENTE DITA,NO DIAMETRO 2".FORNECIMENTO E COLOCACAO</t>
  </si>
  <si>
    <t xml:space="preserve">15.003.0395-A</t>
  </si>
  <si>
    <t xml:space="preserve">15.003.0396-0</t>
  </si>
  <si>
    <t xml:space="preserve">ABRACADEIRA DE FIXACAO,TIPO COPO,ESTAMPADA EM CHAPA DE FERROZINCADA,COMPOSTA DE CANOPLA,PARAFUSOS E ABRACADEIRAS PROPRIAMENTE DITA,NO DIAMETRO 2.1/2".FORNECIMENTO E COLOCACAO</t>
  </si>
  <si>
    <t xml:space="preserve">15.003.0396-A</t>
  </si>
  <si>
    <t xml:space="preserve">15.003.0397-0</t>
  </si>
  <si>
    <t xml:space="preserve">ABRACADEIRA DE FIXACAO,TIPO COPO,ESTAMPADA EM CHAPA DE FERROZINCADA,COMPOSTA DE CANOPLA,PARAFUSOS E ABRACADEIRAS PROPRIAMENTE DITA,NO DIAMETRO 3".FORNECIMENTO E COLOCACAO</t>
  </si>
  <si>
    <t xml:space="preserve">15.003.0397-A</t>
  </si>
  <si>
    <t xml:space="preserve">15.003.0398-0</t>
  </si>
  <si>
    <t xml:space="preserve">ABRACADEIRA DE FIXACAO,TIPO COPO,ESTAMPADA EM CHAPA DE FERROZINCADA,COMPOSTA DE CANOPLA,PARAFUSOS E ABRACADEIRAS PROPRIAMENTE DITA,NO DIAMETRO 4".FORNECIMENTO E COLOCACAO</t>
  </si>
  <si>
    <t xml:space="preserve">15.003.0398-A</t>
  </si>
  <si>
    <t xml:space="preserve">15.003.0400-0</t>
  </si>
  <si>
    <t xml:space="preserve">RETIRADA E REASSENTAMENTO DE BIDE COM 2 REGISTROS,INCLUSIVEMATERIAIS NECESSARIOS</t>
  </si>
  <si>
    <t xml:space="preserve">15.003.0400-A</t>
  </si>
  <si>
    <t xml:space="preserve">15.003.0405-0</t>
  </si>
  <si>
    <t xml:space="preserve">ASSENTAMENTO DE VASO SANITARIO SIFONADO(EXCLUSIVE FORNECIMENTO DO APARELHO),INCLUSIVE MATERIAIS NECESSARIOS</t>
  </si>
  <si>
    <t xml:space="preserve">15.003.0405-A</t>
  </si>
  <si>
    <t xml:space="preserve">15.003.0410-0</t>
  </si>
  <si>
    <t xml:space="preserve">RETIRADA E REASSENTAMENTO DE VASO SANITARIO SIFONADO,INCLUSIVE MATERIAIS NECESSARIOS</t>
  </si>
  <si>
    <t xml:space="preserve">15.003.0410-A</t>
  </si>
  <si>
    <t xml:space="preserve">15.003.0415-0</t>
  </si>
  <si>
    <t xml:space="preserve">RETIRADA E REASSENTAMENTO DE VALVULA DE DESCARGA</t>
  </si>
  <si>
    <t xml:space="preserve">15.003.0420-0</t>
  </si>
  <si>
    <t xml:space="preserve">RETIRADA E REASSENTAMENTO DE TUBO VENTILADOR,DE CIMENTO SEMAMIANTO,COM DIAMETRO DE 3"</t>
  </si>
  <si>
    <t xml:space="preserve">15.003.0420-A</t>
  </si>
  <si>
    <t xml:space="preserve">15.003.0421-0</t>
  </si>
  <si>
    <t xml:space="preserve">RETIRADA E REASSENTAMENTO DE TUBO VENTILADOR,DE CIMENTO SEMAMIANTO,COM DIAMETRO DE 4"</t>
  </si>
  <si>
    <t xml:space="preserve">15.003.0421-A</t>
  </si>
  <si>
    <t xml:space="preserve">15.003.0500-0</t>
  </si>
  <si>
    <t xml:space="preserve">CHUVEIRO AUTOMATICO SPRINKLER DE RESPOSTA PADRAO,TIPO LATERAL (SIDEWALL) DN 15MM (1/2"),TEMPERATURA 68ºC (BULBO VERMELHO) E COEFICIENTE DE DESCARGA K80.FORNECIMENTO E COLOCACAO</t>
  </si>
  <si>
    <t xml:space="preserve">15.003.0500-A</t>
  </si>
  <si>
    <t xml:space="preserve">15.003.0505-0</t>
  </si>
  <si>
    <t xml:space="preserve">CHUVEIRO AUTOMATICO SPRINKLER DE RESPOSTA PADRAO,TIPO LATERAL (SIDEWALL) DN 15MM (1/2"),TEMPERATURA 79ºC (BULBO AMARELO)E COEFICIENTE DE DESCARGA K80.FORNECIMENTO E COLOCACAO</t>
  </si>
  <si>
    <t xml:space="preserve">15.003.0505-A</t>
  </si>
  <si>
    <t xml:space="preserve">15.003.0510-0</t>
  </si>
  <si>
    <t xml:space="preserve">CHUVEIRO AUTOMATICO SPRINKLER DE RESPOSTA PADRAO,TIPO PENDENTE,DN 15MM(1/2"),TEMPERATURA 68ºC (BULBO VERMELHO) E COEFICIENTE DE DESCARGA K80.FORNECIMENTO E COLOCACAO</t>
  </si>
  <si>
    <t xml:space="preserve">15.003.0510-A</t>
  </si>
  <si>
    <t xml:space="preserve">15.003.0515-0</t>
  </si>
  <si>
    <t xml:space="preserve">CHUVEIRO AUTOMATICO SPRINKLER DE RESPOSTA PADRAO,TIPO PENDENTE,DN 15MM(1/2"),TEMPERATURA 79ºC (BULBO AMARELO) E COEFICIENTE DE DESCARGA K80.FORNECIMENTO E COLOCACAO</t>
  </si>
  <si>
    <t xml:space="preserve">15.003.0515-A</t>
  </si>
  <si>
    <t xml:space="preserve">15.003.0520-0</t>
  </si>
  <si>
    <t xml:space="preserve">TUBO DE FERRO GALVANIZADO COM DIAMETRO DE 1/2",COM COSTURA,PARA INSTALACOES DIVERSAS ENTERRRADAS,INCLUSIVE CONEXOES,EMENDAS E PROTECAO ANTICORROSIVA.FORNECIMENTO E COLOCACAO</t>
  </si>
  <si>
    <t xml:space="preserve">15.003.0520-A</t>
  </si>
  <si>
    <t xml:space="preserve">15.003.0525-0</t>
  </si>
  <si>
    <t xml:space="preserve">TUBO DE FERRO GALVANIZADO COM DIAMETRO DE 3/4",COM COSTURA,PARA INSTALACOES DIVERSAS ENTERRADAS,INCLUSIVE CONEXOES,EMENDAS E PROTECAO ANTICORROSIVA.FORNECIMENTO E COLOCACAO</t>
  </si>
  <si>
    <t xml:space="preserve">15.003.0525-A</t>
  </si>
  <si>
    <t xml:space="preserve">15.003.0530-0</t>
  </si>
  <si>
    <t xml:space="preserve">TUBO DE FERRO GALVANIZADO COM DIAMETRO DE 1",COM COSTURA,PARA INSTALACOES DIVERSAS ENTERRADAS,INCLUSIVE CONEXOES,EMENDASE PROTECAO ANTICORROSIVA.FORNECIMENTO E COLOCACAO</t>
  </si>
  <si>
    <t xml:space="preserve">N</t>
  </si>
  <si>
    <t xml:space="preserve">15.003.0530-A</t>
  </si>
  <si>
    <t xml:space="preserve">15.003.0535-0</t>
  </si>
  <si>
    <t xml:space="preserve">TUBO DE FERRO GALVANIZADO COM DIAMETRO DE 1.1/4",COM COSTURA,PARA INSTALACOES DIVERSAS ENTERRADAS,INCLUSIVE CONEXOES,EMENDAS E PROTECAO ANTICORROSIVA.FORNECIMENTO E COLOCACAO</t>
  </si>
  <si>
    <t xml:space="preserve">15.003.0535-A</t>
  </si>
  <si>
    <t xml:space="preserve">15.003.0540-0</t>
  </si>
  <si>
    <t xml:space="preserve">TUBO DE FERRO GALVANIZADO COM DIAMETRO DE 1.1/2",COM COSTURA,PARA INSTALACOES DIVERSAS ENTERRADAS,INCLUSIVE CONEXOES,EMENDAS E PROTECAO ANTICORROSIVA.FORNECIMENTO E COLOCACAO</t>
  </si>
  <si>
    <t xml:space="preserve">15.003.0540-A</t>
  </si>
  <si>
    <t xml:space="preserve">15.003.0545-0</t>
  </si>
  <si>
    <t xml:space="preserve">TUBO DE FERRO GALVANIZADO COM DIAMETRO DE 2",COM COSTURA,PARA INSTALACOES DIVERSAS ENTERRADAS,INCLUSIVE CONEXOES,EMENDASE PROTECAO ANTICORROSIVA.FORNECIMENTO E COLOCACAO</t>
  </si>
  <si>
    <t xml:space="preserve">15.003.0545-A</t>
  </si>
  <si>
    <t xml:space="preserve">15.003.0550-0</t>
  </si>
  <si>
    <t xml:space="preserve">TUBO DE FERRO GALVANIZADO COM DIAMETRO DE 2.1/2",COM COSTURA,PARA INSTALACOES DIVERSAS ENTERRADAS,INCLUSIVE CONEXOES,EMENDAS E PROTECAO ANTICORROSIVA.FORNECIMENTO E COLOCACAO</t>
  </si>
  <si>
    <t xml:space="preserve">15.003.0550-A</t>
  </si>
  <si>
    <t xml:space="preserve">15.003.0552-0</t>
  </si>
  <si>
    <t xml:space="preserve">TUBO DE FERRO GALVANIZADO COM DIAMETRO DE 3",COM COSTURA,PARA INSTALACOES DIVERSAS ENTERRADAS,INCLUSIVE CONEXOES,EMENDASE PROTECAO ANTICORROSIVA.FORNECIMENTO E COLOCACAO</t>
  </si>
  <si>
    <t xml:space="preserve">15.003.0552-A</t>
  </si>
  <si>
    <t xml:space="preserve">15.003.0555-0</t>
  </si>
  <si>
    <t xml:space="preserve">TUBO DE FERRO GALVANIZADO COM DIAMETRO DE 4",COM COSTURA,PARA INSTALACOES DIVERSAS ENTERRADAS,INCLUSIVE CONEXOES,EMENDASE PROTECAO ANTICORROSIVA.FORNECIMENTO E COLOCACAO</t>
  </si>
  <si>
    <t xml:space="preserve">15.003.0555-A</t>
  </si>
  <si>
    <t xml:space="preserve">15.003.0560-0</t>
  </si>
  <si>
    <t xml:space="preserve">TUBO DE FERRO GALVANIZADO COM DIAMETRO DE 5",COM COSTURA,PARA INSTALACOES DIVERSAS ENTERRADAS,INCLUSIVE CONEXOES,EMENDASE PROTECAO ANTICORROSIVA.FORNECIMENTO E COLOCACAO</t>
  </si>
  <si>
    <t xml:space="preserve">15.003.0560-A</t>
  </si>
  <si>
    <t xml:space="preserve">15.003.0565-0</t>
  </si>
  <si>
    <t xml:space="preserve">TUBO DE FERRO GALVANIZADO COM DIAMETRO DE 6",COM COSTURA,PARA INSTALACOES DIVERSAS ENTERRADAS,INCLUSIVE CONEXOES,EMENDASE PROTECAO ANTICORROSIVA.FORNECIMENTO E COLOCACAO</t>
  </si>
  <si>
    <t xml:space="preserve">15.003.0565-A</t>
  </si>
  <si>
    <t xml:space="preserve">15.003.0600-0</t>
  </si>
  <si>
    <t xml:space="preserve">RODAPES METALICOS,CALHA TRIPLA,PARA INSTALACOES ELETRICAS,TELEFONICA E DADOS,CONSTRUIDOS EM CHAPA DE ACO PRE GALVANIZADO,INCLUSIVE TODOS OS ACESSORIOS,MONTAGEM,CAIXA PARA 4 TOMADASDE ELETRICIDADE E LOGICA.FORNECIMENTO E COLOCACAO</t>
  </si>
  <si>
    <t xml:space="preserve">15.003.0600-A</t>
  </si>
  <si>
    <t xml:space="preserve">15.003.0650-0</t>
  </si>
  <si>
    <t xml:space="preserve">RODAPES METALICOS,CALHA DUPLA,PARA INSTALACOES ELETRICAS,TELEFONICA E DADOS,CONSTRUIDOS EM CHAPA DE ACO PRE GALVANIZADO,INCLUSIVE TODOS OS ACESSORIOS,MONTAGEM,CAIXA PARA 4 TOMADASDE ELETRICIDADE E LOGICA.FORNECIMENTO E COLOCACAO</t>
  </si>
  <si>
    <t xml:space="preserve">15.003.0650-A</t>
  </si>
  <si>
    <t xml:space="preserve">15.004.0010-0</t>
  </si>
  <si>
    <t xml:space="preserve">ALCA PARA BARRILETE DE DISTRIBUICAO,DO TIPO CONCENTRADO,SOBRESERVATORIO DUPLO,INCLUSIVE RAMAIS PARA EXTRAVASOR E LIMPEZA COMPREENDENDO:5,50M DE TUBO DE PVC 50MM,REGISTROS E CONEXOES.FORNECIMENTO E INSTALACAO</t>
  </si>
  <si>
    <t xml:space="preserve">15.004.0010-A</t>
  </si>
  <si>
    <t xml:space="preserve">15.004.0011-0</t>
  </si>
  <si>
    <t xml:space="preserve">ALCA PARA BARRILETE DE DISTRIBUICAO,DO TIPO CONCENTRADO,SOBRESERVATORIO DUPLO,INCLUSIVE RAMAIS PARA EXTRAVASOR E LIMPEZA COMPREENDENDO:5,50M DE TUBO DE PVC 60MM,REGISTROS E CONEXOES.FORNECIMENTO E INSTALACAO</t>
  </si>
  <si>
    <t xml:space="preserve">15.004.0011-A</t>
  </si>
  <si>
    <t xml:space="preserve">15.004.0012-0</t>
  </si>
  <si>
    <t xml:space="preserve">ALCA PARA BARRILETE DE DISTRIBUICAO,DO TIPO CONCENTRADO,SOBRESERVATORIO DUPLO,INCLUSIVE RAMAIS PARA EXTRAVASOR E LIMPEZA COMPREENDENDO:5,50M DE TUBO DE PVC 75MM,REGISTROS E CONEXOES.FORNECIMENTO E INSTALACAO</t>
  </si>
  <si>
    <t xml:space="preserve">15.004.0012-A</t>
  </si>
  <si>
    <t xml:space="preserve">15.004.0013-0</t>
  </si>
  <si>
    <t xml:space="preserve">ALCA PARA BARRILETE DE DISTRIBUICAO,DO TIPO CONCENTRADO,SOBRESERVATORIO DUPLO,INCLUSIVE RAMAIS PARA EXTRAVASOR E LIMPEZA COMPREENDENDO:5,50M DE TUBO DE PVC 85MM,REGISTROS E CONEXOES.FORNECIMENTO E INSTALACAO</t>
  </si>
  <si>
    <t xml:space="preserve">15.004.0013-A</t>
  </si>
  <si>
    <t xml:space="preserve">15.004.0014-0</t>
  </si>
  <si>
    <t xml:space="preserve">ALCA PARA BARRILETE DE DISTRIBUICAO,DO TIPO CONCENTRADO,SOBRESERVATORIO DUPLO,INCLUSIVE RAMAIS PARA EXTRAVASOR E LIMPEZA COMPREENDENDO:5,50M DE TUBO DE PVC 110MM,REGISTROS E CONEXOES.FORNECIMENTO E INSTALACAO</t>
  </si>
  <si>
    <t xml:space="preserve">15.004.0014-A</t>
  </si>
  <si>
    <t xml:space="preserve">15.004.0023-0</t>
  </si>
  <si>
    <t xml:space="preserve">COLUNA DE PVC,DE DIAMETRO 25MM,EXCLUSIVE PECAS DE DERIVACAOE RASGO EM ALVENARIA.FORNECIMENTO E ASSENTAMENTO</t>
  </si>
  <si>
    <t xml:space="preserve">15.004.0024-0</t>
  </si>
  <si>
    <t xml:space="preserve">COLUNA DE PVC,DE DIAMETRO 32MM,EXCLUSIVE PECAS DE DERIVACAOE RASGO EM ALVENARIA.FORNECIMENTO E ASSENTAMENTO</t>
  </si>
  <si>
    <t xml:space="preserve">15.004.0024-A</t>
  </si>
  <si>
    <t xml:space="preserve">15.004.0025-0</t>
  </si>
  <si>
    <t xml:space="preserve">COLUNA DE PVC,DE DIAMETRO DE 40MM,EXCLUSIVE PECAS DE DERIVACAO E RASGO EM ALVENARIA.FORNECIMENTO E ASSENTAMENTO</t>
  </si>
  <si>
    <t xml:space="preserve">15.004.0026-0</t>
  </si>
  <si>
    <t xml:space="preserve">COLUNA DE PVC,DE DIAMETRO DE 50MM,EXCLUSIVE PECAS DE DERIVACAO E RASGO EM ALVENARIA.FORNECIMENTO E ASSENTAMENTO</t>
  </si>
  <si>
    <t xml:space="preserve">15.004.0026-A</t>
  </si>
  <si>
    <t xml:space="preserve">15.004.0027-0</t>
  </si>
  <si>
    <t xml:space="preserve">COLUNA DE PVC,DE DIAMETRO DE 60MM,EXCLUSIVE PECAS DE DERIVACAO E RASGO EM ALVENARIA.FORNECIMENTO E ASSENTAMENTO</t>
  </si>
  <si>
    <t xml:space="preserve">15.004.0027-A</t>
  </si>
  <si>
    <t xml:space="preserve">15.004.0028-0</t>
  </si>
  <si>
    <t xml:space="preserve">COLUNA DE PVC,DE DIAMETRO DE 75MM,EXCLUSIVE PECAS DE DERIVACAO E RASGO EM ALVENARIA.FORNECIMENTO E ASSENTAMENTO</t>
  </si>
  <si>
    <t xml:space="preserve">15.004.0028-A</t>
  </si>
  <si>
    <t xml:space="preserve">15.004.0045-0</t>
  </si>
  <si>
    <t xml:space="preserve">INSTALACAO E ASSENTAMENTO DE CHUVEIRO(EXCLUSIVE FORNECIMENTODO APARELHO E REGISTRO),COMPREENDENDO:5,00M DE TUBO DE PVCDE 25MM,RALO SECO DE PVC 100MM COM GRELHA,2,00M DE TUBO DE PVC DE 40MM E CONEXOES</t>
  </si>
  <si>
    <t xml:space="preserve">15.004.0045-A</t>
  </si>
  <si>
    <t xml:space="preserve">15.004.0046-0</t>
  </si>
  <si>
    <t xml:space="preserve">INSTALACAO E ASSENTAMENTO DE CHUVEIRO ELETRICO (EXCLUSIVE FORNECIMENTO DO APARELHO E REGISTRO),COMPREENDENDO 5,00M DE TUBO DE PVC DE 25MM,RALO SECO DE PVC DE 100MM COM GRELHA,2,00MDE TUBO DE PVC DE 40MM,30,00M DE FIO 4MM 2,6,00M DE ELETRODUTO DE PVC DIAMETRO DE 3/4" E CONEXOES</t>
  </si>
  <si>
    <t xml:space="preserve">15.004.0046-A</t>
  </si>
  <si>
    <t xml:space="preserve">15.004.0050-0</t>
  </si>
  <si>
    <t xml:space="preserve">INSTALACAO E ASSENTAMENTO DE MICTORIO(EXCLUSIVE FORNECIMENTODO APARELHO),COMPREENDENDO:3,00M DE TUBO DE PVC DE 25MM,1,50M DE TUBOS DE PVC DE 40MM E 50MM,CADA,CONEXOES E RALO SIFONADO DE PVC COM 100X100X50MM COM TAMPA CEGA</t>
  </si>
  <si>
    <t xml:space="preserve">15.004.0050-A</t>
  </si>
  <si>
    <t xml:space="preserve">15.004.0051-0</t>
  </si>
  <si>
    <t xml:space="preserve">INSTALACAO E ASSENTAMENTO DE MICTORIO(EXCLUSIVE FORNECIMENTODO APARELHO E RALO SIFONADO),COMPREENDENDO:3,00M DE TUBO DEPVC DE 25MM,1,50M DE TUBOS DE PVC DE 40MM E 50MM,CADA,E CONEXOES,EXCLUSIVE RALO SINFONADO</t>
  </si>
  <si>
    <t xml:space="preserve">15.004.0051-A</t>
  </si>
  <si>
    <t xml:space="preserve">15.004.0053-0</t>
  </si>
  <si>
    <t xml:space="preserve">INSTALACAO E ASSENTAMENTO DE MICTORIO TIPO CALHA(EXCLUSIVE FORNECIMENTO DO APARELHO),COMPREENDENDO:3,00M DE TUBO DE PVCDE 25MM,REGISTRO DE GAVETA,2,00M DE TUBO DE PVC DE 40MM E 50MM,CADA,CONEXOES E CAIXA SINFONADA DE PVC COM 100X100X50MM,COM TAMPA CEGA</t>
  </si>
  <si>
    <t xml:space="preserve">15.004.0053-A</t>
  </si>
  <si>
    <t xml:space="preserve">15.004.0055-0</t>
  </si>
  <si>
    <t xml:space="preserve">INSTALACAO E ASSENTAMENTO DE BANHEIRA(EXCLUSIVE FORNECIMENTODO APARELHO),COMPREENDENDO:3,00M DE TUBO PVC DE 25MM,3,00MDE TUBO DE PVC DE 40MM E CONEXOES</t>
  </si>
  <si>
    <t xml:space="preserve">15.004.0055-A</t>
  </si>
  <si>
    <t xml:space="preserve">15.004.0058-0</t>
  </si>
  <si>
    <t xml:space="preserve">INSTALACAO E ASSENTAMENTO DE BIDE(EXCLUSIVE FORNECIMENTO DOAPARELHO),COMPREENDENDO:3,00M DE TUBO PVC DE 25MM,2,00M DE TUBO DE PVC DE 40MM E CONEXOES</t>
  </si>
  <si>
    <t xml:space="preserve">15.004.0058-A</t>
  </si>
  <si>
    <t xml:space="preserve">15.004.0059-0</t>
  </si>
  <si>
    <t xml:space="preserve">INSTALACAO E ASSENTAMENTO DE DUCHINHA MANUAL PARA BANHEIRO(EXCLUSIVE FORNECIMENTO DO APARELHO),COMPREENDENDO:3,00M DE TUBO DE PVC DE 25MM E CONEXOES</t>
  </si>
  <si>
    <t xml:space="preserve">15.004.0059-A</t>
  </si>
  <si>
    <t xml:space="preserve">15.004.0060-1</t>
  </si>
  <si>
    <t xml:space="preserve">INSTALACAO E ASSENTAMENTO DE PIA COM 1 CUBA(EXCLUSIVE FORNECIMENTO DO APARELHO),COMPREENDENDO:3,00M DE TUBO DE PVC DE 25MM,3,00M DE TUBO DE PVC DE 50MM,RABICHO E CONEXOES</t>
  </si>
  <si>
    <t xml:space="preserve">15.004.0060-B</t>
  </si>
  <si>
    <t xml:space="preserve">15.004.0061-0</t>
  </si>
  <si>
    <t xml:space="preserve">INSTALACAO E ASSENTAMENTO DE PIA COM 2 CUBAS(EXCLUSIVE FORNECIMENTO DO APARELHO),COMPREENDENDO:3,00M DE TUBO DE PVC DE 25MM,3,00M DE TUBO DE PVC DE 50MM, RABICHO E CONEXOES</t>
  </si>
  <si>
    <t xml:space="preserve">15.004.0061-A</t>
  </si>
  <si>
    <t xml:space="preserve">15.004.0062-0</t>
  </si>
  <si>
    <t xml:space="preserve">INSTALACAO E ASSENTAMENTO DE PIA COM CUBA DUPLA(EXCLUSIVE FORNECIMENTO DO APARELHO),COMPREENDENDO:3,00M DE TUBO DE PVC 25MM,3,00M DE TUBO DE PVC DE 50MM,RABICHO E CONEXOES</t>
  </si>
  <si>
    <t xml:space="preserve">15.004.0062-A</t>
  </si>
  <si>
    <t xml:space="preserve">15.004.0063-0</t>
  </si>
  <si>
    <t xml:space="preserve">INSTALACAO E ASSENTAMENTO DE LAVATORIO DE UMA TORNEIRA(EXCLUSIVE FORNECIMENTO DO APARELHO),COMPREENDENDO:3,00M DE TUBO DE PVC DE 25MM,2,00M DE TUBO DE PVC DE 40MM E CONEXOES</t>
  </si>
  <si>
    <t xml:space="preserve">15.004.0063-A</t>
  </si>
  <si>
    <t xml:space="preserve">15.004.0064-0</t>
  </si>
  <si>
    <t xml:space="preserve">INSTALACAO E ASSENTAMENTO DE LAVATORIO DE 2 TORNEIRAS(EXCLUSIVE FORNECIMENTO DO APARELHO),COMPREENDENDO:3,00M DE TUBO DEPVC DE 25MM,2,00M DE TUBO DE PVC DE 40MM E CONEXOES</t>
  </si>
  <si>
    <t xml:space="preserve">15.004.0064-A</t>
  </si>
  <si>
    <t xml:space="preserve">15.004.0065-0</t>
  </si>
  <si>
    <t xml:space="preserve">INSTALACAO E ASSENTAMENTO DE FILTRO RESIDENCIAL(EXCLUSIVE FORNECIMENTO DO APARELHO),COMPREENDENDO:2,00M DE TUBO DE PVC DE 25MM E CONEXOES</t>
  </si>
  <si>
    <t xml:space="preserve">15.004.0065-A</t>
  </si>
  <si>
    <t xml:space="preserve">15.004.0067-0</t>
  </si>
  <si>
    <t xml:space="preserve">INSTALACAO E ASSENTAMENTO DE FILTRO INDUSTRIAL(EXCLUSIVE FORNECIMENTO DO APARELHO),COMPREENDENDO:3,00M DE TUBO DE PVC SOLDAVEL DE 32MM E CONEXOES</t>
  </si>
  <si>
    <t xml:space="preserve">15.004.0067-A</t>
  </si>
  <si>
    <t xml:space="preserve">15.004.0070-0</t>
  </si>
  <si>
    <t xml:space="preserve">INSTALACAO E ASSENTAMENTO DE TANQUE DE SERVICO (EXCLUSIVE FORNECIMENTO DO APARELHO),COMPREENDENDO:3,00M DE TUBO DE PVC DE 25MM,3,00M DE TUBO DE PVC DE 50MM E CONEXOES</t>
  </si>
  <si>
    <t xml:space="preserve">15.004.0070-A</t>
  </si>
  <si>
    <t xml:space="preserve">15.004.0074-0</t>
  </si>
  <si>
    <t xml:space="preserve">INSTALACAO E ASSENTAMENTO DE BACIA TURCA(EXCLUSIVE FORNECIMENTO DO APARELHO E DA VALVULA DE DESCARGA),COMPREENDENDO:3,00M DE TUBO DE PVC DE 50MM,2,00M DE TUBO DE PVC DE 100MM,CONEXOES E MONTAGEM</t>
  </si>
  <si>
    <t xml:space="preserve">15.004.0074-A</t>
  </si>
  <si>
    <t xml:space="preserve">15.004.0075-0</t>
  </si>
  <si>
    <t xml:space="preserve">INSTALACAO E ASSENTAMENTO DE CAIXA DE DESCARGA ELEVADA (EXCLUSIVE FORNECIMENTO DA CAIXA),COMPREENDENDO:2,00M DE TUBO DEPVC DE 25MM,CONEXOES E MONTAGEM</t>
  </si>
  <si>
    <t xml:space="preserve">15.004.0075-A</t>
  </si>
  <si>
    <t xml:space="preserve">15.004.0076-0</t>
  </si>
  <si>
    <t xml:space="preserve">REPARO DE VALVULA DE DESCARGA.FORNECIMENTO E SUBSTITUICAO</t>
  </si>
  <si>
    <t xml:space="preserve">15.004.0080-0</t>
  </si>
  <si>
    <t xml:space="preserve">INSTALACAO E ASSENTAMENTO DE CAIXA DE DESCARGA DE EMBUTIR(EXCLUSIVE FORNECIMENTO DA CAIXA),COMPREENDENDO:2,00M DE TUBO DE PVC DE 25MM,0,80M DE TUBO DE PVC DE 40MM,CONEXOES E MONTAGEM</t>
  </si>
  <si>
    <t xml:space="preserve">15.004.0080-A</t>
  </si>
  <si>
    <t xml:space="preserve">15.004.0085-0</t>
  </si>
  <si>
    <t xml:space="preserve">INSTALACAO E ASSENTAMENTO DE VALVULA DE DESCARGA(EXCLUSIVE FORNECIMENTO DA VALVULA),COMPREENDENDO:3,00M DE TUBO DE PVC DE 50MM,CONEXOES E MONTAGEM</t>
  </si>
  <si>
    <t xml:space="preserve">15.004.0085-A</t>
  </si>
  <si>
    <t xml:space="preserve">15.004.0086-0</t>
  </si>
  <si>
    <t xml:space="preserve">REPARO EM CAIXA DE DESCARGA ELEVADA.FORNECIMENTO E SUBSTITUICAO</t>
  </si>
  <si>
    <t xml:space="preserve">15.004.0086-A</t>
  </si>
  <si>
    <t xml:space="preserve">15.004.0090-0</t>
  </si>
  <si>
    <t xml:space="preserve">INSTALACAO E COLOCACAO DE TORNEIRA PARA JARDIM OU DE LAVAGEM(EXCLUSIVE FORNECIMENTO DA TORNEIRA),COMPREENDENDO: 2,00M DETUBO DE PVC DE 20MM E CONEXOES</t>
  </si>
  <si>
    <t xml:space="preserve">15.004.0090-A</t>
  </si>
  <si>
    <t xml:space="preserve">15.004.0102-1</t>
  </si>
  <si>
    <t xml:space="preserve">INSTALACAO E ASSENTAMENTO DE VASO SANITARIO INDIVIDUAL E VALVULA DE DESCARGA(EXCL.ESTES)EM PAVIMENTO ELEVADO,COMPREENDENDO:INSTALACAO HIDRAULICA COM 2,00M TUBO PVC 50MM,COM CONEXOES ATE A VALVULA E APOS ESTA ATE VASO,LIGACAO DE ESGOTO COM 3,00M DE TUBO DE PVC DE 100MM AOS TUBOS QUEDA E VENTILACAO,INCLUSIVE CONEXOES,EXCLUSIVE OS TUBOS QUEDA E VENTILACAO</t>
  </si>
  <si>
    <t xml:space="preserve">15.004.0102-B</t>
  </si>
  <si>
    <t xml:space="preserve">15.004.0103-0</t>
  </si>
  <si>
    <t xml:space="preserve">INSTALACAO E ASSENTAMENTO VASO SANITARIO INDIVIDUAL COM CAIXA ACOPLADA(EXCLUSIVE ESTES),PAVIMENTO ELEVADO,COMPREENDENDO:INSTALACAO HIDRAULICA C/2,00M TUBO DE PVC 25MM,C/CONEXOES,ATE A CAIXA ACOPLADA,LIGACAO DE ESGOTOS COM 3,00M DE TUBO DE PVC 100MM AOS TUBOS DE QUEDA E VENTILACAO,INCLUSIVE CONEXOES,EXCLUSIVE OS TUBOS DE QUEDA E VENTILACAO</t>
  </si>
  <si>
    <t xml:space="preserve">15.004.0103-A</t>
  </si>
  <si>
    <t xml:space="preserve">15.004.0104-0</t>
  </si>
  <si>
    <t xml:space="preserve">INSTALACAO E ASSENTAMENTO DE VASO SANITARIO INDIVIDUAL E CAIXA DE DESCARGA(EXCLUSIVE ESTES)EM PAVIMENTO ELEVADO,COMPREENDENDO:INSTALACAO HIDRAULICA COM 2,00M DE TUBO DE PVC DE 25MM,COM CONEXOES,ATE A CAIXA DE DESCARGA,LIGACAO DE ESGOTOS COM3,00M DE TUBO DE PVC 100MM AOS TUBOS DE QUEDA E VENTILACAO,INCLUSIVE CONEXOES,EXCLUSIVE TUBOS DE QUEDA E VENTILACAO</t>
  </si>
  <si>
    <t xml:space="preserve">15.004.0104-A</t>
  </si>
  <si>
    <t xml:space="preserve">15.004.0105-0</t>
  </si>
  <si>
    <t xml:space="preserve">INSTALACAO E ASSENTAMENTO DE VASO SANITARIO INDIVIDUAL E VALVULA DE DESCARGA(EXCL.ESTES)EM PAVIMENTO TERREO,COMPREENDENDO:INSTALACAO HIDRAULICA COM 2,00M TUBO PVC 50MM,COM CONEXOES,ATE VALVULA E APOS ESTA ATE O VASO,LIGACAO ESGOTOS COM 3,00M TUBO PVC 100MM A CAIXA DE INSPECAO E TUBO VENTILACAO,INCLUSIVE CONEXOES,EXCLUSIVE TUBO DE VENTILACAO</t>
  </si>
  <si>
    <t xml:space="preserve">15.004.0105-A</t>
  </si>
  <si>
    <t xml:space="preserve">15.004.0108-0</t>
  </si>
  <si>
    <t xml:space="preserve">INSTALACAO E ASSENTAMENTO DE VASO SANITARIO INDIVIDUAL E CAIXA DE DESCARGA(EXCLUSIVE ESTES)EM PAVIMENTO TERREO,COMPREENDENDO:INSTALACAO HIDRAULICA COM 2,00M DE TUBO DE PVC DE 25MM,COM CONEXOES,ATE A CAIXA DE DESCARGA,LIGACAO DE ESGOTO COM 3,00M DE TUBO DE PVC DE 100MM A CAIXA INSPECAO E TUBO DE VENTILACAO,INCLUSIVE CONEXOES,EXCLUSIVE TUBO VENTILACAO</t>
  </si>
  <si>
    <t xml:space="preserve">15.004.0108-A</t>
  </si>
  <si>
    <t xml:space="preserve">15.004.0110-0</t>
  </si>
  <si>
    <t xml:space="preserve">INSTALACAO E ASSENTAMENTO DE VASO SANITARIO COM CAIXA ACOPLADA(EXCLUSIVE ESTES)EM PAVIMENTO TERREO,COMPREENDENDO:INSTALACAO HIDRAULICA COM 2,00M DE TUBO DE PVC DE 25MM,COM CONEXOES,ATE A CAIXA,LIGACAO DE ESGOTO COM 3,00M DE TUBO DE PVC DE 100MM A CAIXA DE INSPECAO E TUBO DE VENTILACAO,INCLUSIVE CONEXOES,EXCLUSIVE O TUBO DE VENTILACAO</t>
  </si>
  <si>
    <t xml:space="preserve">15.004.0110-A</t>
  </si>
  <si>
    <t xml:space="preserve">15.004.0125-0</t>
  </si>
  <si>
    <t xml:space="preserve">INSTALACAO E ASSENTAMENTO DE UM VASO SANITARIO E VALVULA DESCARGA(EXCL.ESTES) EM PAVIMENTO ELEVADO,PARTE DE UM CONJUNTODOIS OU MAIS VASOS,COMPREENDENDO:INSTALACAO HIDRAULICA C/1,50M TUBO PVC 50MM,C/CONEXOES,ATE VALVULA DESCARGA,LIGACAO ESGOTO C/2,00M TUBO PVC 100MM AOS TUBOS DE QUEDA E VENTILACAO,INCL.CONEXOES,EXCL.TUBOS QUEDA E VENTILACAO</t>
  </si>
  <si>
    <t xml:space="preserve">15.004.0125-A</t>
  </si>
  <si>
    <t xml:space="preserve">15.004.0126-0</t>
  </si>
  <si>
    <t xml:space="preserve">INSTALACAO E ASSENTAMENTO DE UM VASO SANITARIO COM CAIXA DEDESCARGA(EXCL.ESTES)EM PAVIMENTO ELEVADO,PARTE DE UM CONJ.DEDOIS OU MAIS VASOS,COMPREENDENDO:INST.HIDRAULICA COM 1,50MDE TUBO PVC 25MM,COM CONEXOES,ATE A CAIXA DE DESCARGA,LIGACAO DE ESGOTO COM 2,00M DE TUBO PVC 100MM,AOS TUBOS DE QUEDA EVENTILACAO,INCL.CONEXOES,EXCL.TUBOS DE QUEDA E VENTILACAO</t>
  </si>
  <si>
    <t xml:space="preserve">15.004.0126-A</t>
  </si>
  <si>
    <t xml:space="preserve">15.004.0127-0</t>
  </si>
  <si>
    <t xml:space="preserve">INSTALACAO E ASSENTAMENTO DE UM VASO SANITARIO COM CAIXA ACOPLADA(EXCL.ESTES)EM PAVIMENTO ELEVADO,PARTE DE UM CONJ.DE DOIS OU MAIS VASOS,COMPREENDENDO:INST.HIDRAULICA COM 1,50M DETUBO PVC 25MM,COM CONEXOES,ATE A CAIXA ACOPLADA,LIGACAO DE ESGOTO COM 2,00M DE TUBO PVC 100MM,AOS TUBOS DE QUEDA E VENTILACAO,INCL.CONEXOES,EXCL.TUBOS DE QUEDA E VENTILACAO</t>
  </si>
  <si>
    <t xml:space="preserve">15.004.0127-A</t>
  </si>
  <si>
    <t xml:space="preserve">15.004.0130-0</t>
  </si>
  <si>
    <t xml:space="preserve">INSTALACAO E ASSENTAMENTO DE UM VASO SANITARIO E VALVULA DEDESCARGA(EXCL.ESTES)EM PAVIMENTO TERREO,PARTE DE UM CONJUNTODE DOIS OU MAIS VASOS,COMPREENDENDO:INSTALACAO HIDRAULICA C/1,50M TUBO PVC 50MM,C/CONEXOES,ATE VALVULA E APOS ESTA ATEO VASO,LIGACAO ESGOTO C/2,00M TUBO PVC 100MM A CAIXA DE INSPECAO E TUBO VENTILACAO,INCL.CONEXOES,EXCL.TUBO VENTILACAO</t>
  </si>
  <si>
    <t xml:space="preserve">15.004.0130-A</t>
  </si>
  <si>
    <t xml:space="preserve">15.004.0131-0</t>
  </si>
  <si>
    <t xml:space="preserve">INSTALACAO E ASSENTAMENTO DE UM VASO SANITARIO E CAIXA DE DESCARGA(EXCL.ESTES)EM PAVIMENTO TERREO,PARTE DE UM CONJUNTO DE DOIS OU MAIS VASOS,COMPREENDENDO:INSTALACAO HIDRAULICA C/1,50M TUBO PVC 25MM,C/CONEXOES,ATE A CAIXA DE DESCARGA,LIGACAO ESGOTO C/2,00M TUBO PVC 100MM A CAIXA INSPECAO E TUBO DE VENTILACAO,INCL.CONEXOES,EXCL.TUBO VENTILACAO</t>
  </si>
  <si>
    <t xml:space="preserve">15.004.0131-A</t>
  </si>
  <si>
    <t xml:space="preserve">15.004.0133-0</t>
  </si>
  <si>
    <t xml:space="preserve">INSTALACAO E ASSENTAMENTO DE UM VASO SANITARIO E CAIXA ACOPLADA(EXCL.ESTES)EM PAVIMENTO TERREO,PARTE DE UM CONJ.DE DOISOU MAIS VASOS,COMPREENDENDO:INST.HIDRAULICA COM 1,50M DE TUBO PVC 25MM,COM CONEXOES,ATE A CAIXA ACOPLADA,LIGACAO DE ESGOTO COM 2,00M DE TUBO PVC 100MM A CAIXA DE INSPECAO E TUBO DEVENTILACAO,INCL.CONEXOES,EXCL.TUBO DE VENTILACAO</t>
  </si>
  <si>
    <t xml:space="preserve">15.004.0133-A</t>
  </si>
  <si>
    <t xml:space="preserve">15.004.0150-0</t>
  </si>
  <si>
    <t xml:space="preserve">INSTALACAO E ASSENTAMENTO DE UM LAVATORIO OU APARELHO DE INSTALACAO SEMELHANTE,EM BATERIA(EXCLUSIVE FORNECIMENTO DO APARELHO),COMPREENDENDO:1,00M DE TUBO DE PVC DE 32MM E 0,60M DETUBO DE PVC DE 25MM,COM CONEXOES E ESGOTAMENTO EM PVC DE 40MM,ATE O RALO SIFONADO</t>
  </si>
  <si>
    <t xml:space="preserve">15.004.0150-A</t>
  </si>
  <si>
    <t xml:space="preserve">15.004.0151-0</t>
  </si>
  <si>
    <t xml:space="preserve">INSTALACAO E ASSENTAMENTO DE BEBEDOURO OU LAVATORIO TIPO CALHA,EM BATERIA COM 1 PONTO A CADA 50CM(EXCLUSIVE FORNECIMENTODO APARELHO),COMPREENDENDO:1,00M DE TUBO DE PVC DE 32MM E 0,60M DE TUBO DE PVC DE 25MM,COM CONEXOES E ESGOTAMENTO EM PVC DE 50MM,ATE O RALO SIFONADO</t>
  </si>
  <si>
    <t xml:space="preserve">15.004.0151-A</t>
  </si>
  <si>
    <t xml:space="preserve">15.004.0160-0</t>
  </si>
  <si>
    <t xml:space="preserve">INSTALACAO HIDRAULICA E ASSENTAMENTO DE UM CHUVEIRO EM BATERIA(EXCLUSIVE FORNECIMENTO DO APARELHO E REGISTRO),ATE 4 CHUVEIROS,COMPREENDENDO:1,50M DE TUBO DE PVC DE 32MM E 1,00M DETUBO DE PVC DE 25MM</t>
  </si>
  <si>
    <t xml:space="preserve">15.004.0160-A</t>
  </si>
  <si>
    <t xml:space="preserve">15.004.0161-0</t>
  </si>
  <si>
    <t xml:space="preserve">INSTALACAO HIDRAULICA E ASSENTAMENTO DE UM CHUVEIRO EM BATERIA(EXCLUSIVE FORNECIMENTO DO APARELHO E REGISTRO),ATE 8 CHUVEIROS,COMPREENDENDO:1,50M DE TUBO DE PVC SOLDAVEL DE 50MM E1,00M DE TUBO DE PVC DE 25MM</t>
  </si>
  <si>
    <t xml:space="preserve">15.004.0161-A</t>
  </si>
  <si>
    <t xml:space="preserve">15.004.0170-0</t>
  </si>
  <si>
    <t xml:space="preserve">RALO SECO(SIMPLES)DE PVC(100X53)X40MM,COM GRELHA,COMPREENDENDO:EFLUENTE DE 40MM SOLDAVEL EM PVC,COM 2,00M DE EXTENSAO ELIGACAO AO RALO SIFONADO.FORNECIMENTO E INSTALACAO</t>
  </si>
  <si>
    <t xml:space="preserve">15.004.0170-A</t>
  </si>
  <si>
    <t xml:space="preserve">15.004.0175-1</t>
  </si>
  <si>
    <t xml:space="preserve">RALO SIFONADO DE PVC(150X185)X75MM RIGIDO EM PAVIMENTO ELEVADO,COM SAIDA DE 75MM SOLDAVEL,GRELHA REDONDA E PORTA-GRELHA,COMPREENDENDO:3,00M DE TUBO DE PVC DE 75MM E SUA LIGACAO AORAMAL DE QUEDA E VENTILACAO.FORNECIMENTO E INSTALACAO</t>
  </si>
  <si>
    <t xml:space="preserve">15.004.0175-B</t>
  </si>
  <si>
    <t xml:space="preserve">15.004.0176-0</t>
  </si>
  <si>
    <t xml:space="preserve">RALO SIFONADO DE PVC RIGIDO (100X100)X50MM,EM PAVIMENTO ELEVADO,COM TAMPA CEGA,COM 1 ENTRADA DE 40MM E SAIDA DE 50MM,COMPREENDENDO:2,00M DE TUBO DE PVC DE 50MM SOLDAVEL,1,00M DE TUBO DE PVC DE 40MM E SUA LIGACAO AO RAMAL DE QUEDA E VENTILACAO.FORNECIMENTO E INSTALACAO</t>
  </si>
  <si>
    <t xml:space="preserve">15.004.0176-A</t>
  </si>
  <si>
    <t xml:space="preserve">15.004.0180-0</t>
  </si>
  <si>
    <t xml:space="preserve">RALO SIFONADO PVC RIGIDO (150X185)X75MM,EM PAVIMENTO TERREO,COM SAIDA DE 75MM,GRELHA REDONDA E PORTA-GRELHA,COMPREENDENDO:3,00M DE TUBO DE PVC DE 75MM E SUA LIGACAO AO RAMAL DE VENTILACAO.FORNECIMENTO E INSTALACAO</t>
  </si>
  <si>
    <t xml:space="preserve">15.004.0180-A</t>
  </si>
  <si>
    <t xml:space="preserve">15.004.0181-0</t>
  </si>
  <si>
    <t xml:space="preserve">RALO SIFONADO DE PVC(100X100)X50MM,EM PAVIMENTO TERREO,COM TAMPA CEGA,COM 1 ENTRADA DE 40MM E SAIDA DE 50MM,INCLUSIVE LIGACAO DE 50MM DE PVC ATE A CAIXA DE INSPECAO,CONSIDERANDO ADISTANCIA DO CENTRO DO RALO ATE 2,00M.FORNECIMENTO E INSTALACAO</t>
  </si>
  <si>
    <t xml:space="preserve">15.004.0181-A</t>
  </si>
  <si>
    <t xml:space="preserve">15.004.0190-0</t>
  </si>
  <si>
    <t xml:space="preserve">LIGACAO A COLUNA DE GORDURA DO ESGOTO DE PIAS EM TUBO DE PVCDE 50MM SOLDAVEL,COM CONEXOES</t>
  </si>
  <si>
    <t xml:space="preserve">15.004.0190-A</t>
  </si>
  <si>
    <t xml:space="preserve">15.004.0200-0</t>
  </si>
  <si>
    <t xml:space="preserve">TUBO DE QUEDA EM PVC DE 150MM,INCLUSIVE "T" SANITARIO.FORNECIMENTO E ASSENTAMENTO</t>
  </si>
  <si>
    <t xml:space="preserve">15.004.0200-A</t>
  </si>
  <si>
    <t xml:space="preserve">15.004.0202-0</t>
  </si>
  <si>
    <t xml:space="preserve">TUBO DE QUEDA EM PVC DE 100MM,INCLUSIVE "T" SANITARIO.FORNECIMENTO E ASSENTAMENTO</t>
  </si>
  <si>
    <t xml:space="preserve">15.004.0202-A</t>
  </si>
  <si>
    <t xml:space="preserve">15.004.0204-0</t>
  </si>
  <si>
    <t xml:space="preserve">TUBO DE QUEDA EM PVC DE 75MM,INCLUSIVE "T" SANITARIO.FORNECIMENTO E ASSENTAMENTO</t>
  </si>
  <si>
    <t xml:space="preserve">15.004.0204-A</t>
  </si>
  <si>
    <t xml:space="preserve">15.004.0210-0</t>
  </si>
  <si>
    <t xml:space="preserve">TUBO PARA VENTILACAO EM PVC DE 100MM.INCLUSIVE CONEXOES.FORNECIMENTO E ASSENTAMENTO</t>
  </si>
  <si>
    <t xml:space="preserve">15.004.0210-A</t>
  </si>
  <si>
    <t xml:space="preserve">15.004.0212-0</t>
  </si>
  <si>
    <t xml:space="preserve">TUBO PARA VENTILACAO EM PVC DE 75MM,INCLUSIVE CONEXOES.FORNECIMENTO E ASSENTAMENTO</t>
  </si>
  <si>
    <t xml:space="preserve">15.004.0212-A</t>
  </si>
  <si>
    <t xml:space="preserve">15.004.0220-0</t>
  </si>
  <si>
    <t xml:space="preserve">TUBO DE QUEDA EM PVC REFORCADO DE 150MM,INCLUSIVE "T" SANITARIO.FORNECIMENTO E ASSENTAMENTO</t>
  </si>
  <si>
    <t xml:space="preserve">15.004.0220-A</t>
  </si>
  <si>
    <t xml:space="preserve">15.004.0222-0</t>
  </si>
  <si>
    <t xml:space="preserve">TUBO DE QUEDA EM PVC REFORCADO DE 100MM,INCLUSIVE "T" SANITARIO.FORNECIMENTO E ASSENTAMENTO</t>
  </si>
  <si>
    <t xml:space="preserve">15.004.0222-A</t>
  </si>
  <si>
    <t xml:space="preserve">15.004.0224-0</t>
  </si>
  <si>
    <t xml:space="preserve">TUBO DE QUEDA EM PVC REFORCADO DE 75MM,INCLUSIVE "T" SANITARIO.FORNECIMENTO E ASSENTAMENTO</t>
  </si>
  <si>
    <t xml:space="preserve">15.004.0224-A</t>
  </si>
  <si>
    <t xml:space="preserve">15.004.0250-0</t>
  </si>
  <si>
    <t xml:space="preserve">APARELHO DE AR CONDICIONADO,TIPO PAREDE(EXCLUSIVE O FORNECIMENTO DO APARELHO),COMPREENDENDO:5 VARAS DE ELETRODUTO PVC DE3/4",COM LUVAS,40,00M DE FIO 2,5MM2,TOMADA DE EMBUTIR E CAIXA DE EMBUTIR.INSTALACAO E ASSENTAMENTO</t>
  </si>
  <si>
    <t xml:space="preserve">15.004.0250-A</t>
  </si>
  <si>
    <t xml:space="preserve">15.004.0251-0</t>
  </si>
  <si>
    <t xml:space="preserve">APARELHO DE AR CONDICIONADO,TIPO PAREDE(EXCLUSIVE O FORNECIMENTO DO APARELHO),COM INSTALACAO APARENTE,COMPREENDENDO:5 VARAS DE ELETRODUTO PVC DE 3/4",COM LUVAS,40,00M DE FIO 2,5MM2,TOMADA DE SOBREPOR E CAIXA DE SOBREPOR,INCLUSIVE ABRACADEIRAS.INSTALACAO E ASSENTAMENTO</t>
  </si>
  <si>
    <t xml:space="preserve">15.004.0251-A</t>
  </si>
  <si>
    <t xml:space="preserve">15.004.0255-0</t>
  </si>
  <si>
    <t xml:space="preserve">BEBEDOURO ELETRICO,TIPO PRESSAO COM FILTRO INTERNO(EXCLUSIVEFORNECIMENTO DE APARELHO),COMPREENDENDO:2 VARAS DE ELETRODUTO PVC DE 3/4",COM LUVAS,10,00M DE FIO 2,5MM2,TOMADA DE EMBUTIR E CAIXA DE EMBUTIR,4,00M DE TUBO PVC DE 25MM,3,00M DE TUBO PVC DE 40MM,REGISTRO DE 3/4" E CONEXOES.INSTALACAO ATE ORALO EXISTENTE E ASSENTAMENTO</t>
  </si>
  <si>
    <t xml:space="preserve">15.004.0255-A</t>
  </si>
  <si>
    <t xml:space="preserve">15.004.0300-0</t>
  </si>
  <si>
    <t xml:space="preserve">TUBO DE PVC RIGIDO,COM DIAMETRO DE 50MM,PBL,PN 80.FORNECIMENTO</t>
  </si>
  <si>
    <t xml:space="preserve">15.004.0300-A</t>
  </si>
  <si>
    <t xml:space="preserve">15.004.0305-0</t>
  </si>
  <si>
    <t xml:space="preserve">ADAPTADOR DE PVC RIGIDO SOLDAVEL,COM BOLSA SOLDAVEL E ROSCAMACHO,DIAMETRO NOMINAL DE 50MM.FORNECIMENTO</t>
  </si>
  <si>
    <t xml:space="preserve">15.004.0305-A</t>
  </si>
  <si>
    <t xml:space="preserve">15.004.0310-0</t>
  </si>
  <si>
    <t xml:space="preserve">CURVA DE 90° DE PVC RIGIDO,SOLDAVEL,DIAMETRO NOMINAL DE 50MME PRESSAO NOMINAL DE 80.FORNECIMENTO</t>
  </si>
  <si>
    <t xml:space="preserve">15.004.0310-A</t>
  </si>
  <si>
    <t xml:space="preserve">15.004.0315-0</t>
  </si>
  <si>
    <t xml:space="preserve">LUVA EM PVC RIGIDO SOLDAVEL,AZUL,DE 50MM.FORNECIMENTO</t>
  </si>
  <si>
    <t xml:space="preserve">15.004.0315-A</t>
  </si>
  <si>
    <t xml:space="preserve">15.004.0320-0</t>
  </si>
  <si>
    <t xml:space="preserve">TE DE PVC RIGIDO SOLDAVEL,90°,AZUL,COM BOLSAS SOLDAVEIS,DE 50MM.FORNECIMENTO</t>
  </si>
  <si>
    <t xml:space="preserve">15.004.0320-A</t>
  </si>
  <si>
    <t xml:space="preserve">15.004.0325-0</t>
  </si>
  <si>
    <t xml:space="preserve">ASPERSOR DE IMPACTO,PARA IRRIGACAO TIPO ECO,PARA REGA DE JARDIM.FORNECIMENTO</t>
  </si>
  <si>
    <t xml:space="preserve">15.004.0325-A</t>
  </si>
  <si>
    <t xml:space="preserve">15.004.0330-0</t>
  </si>
  <si>
    <t xml:space="preserve">ASPERSOR DE IMPACTO,PARA IRRIGACAO,TIPO MAXIREGA.FORNECIMENTO</t>
  </si>
  <si>
    <t xml:space="preserve">15.004.0330-A</t>
  </si>
  <si>
    <t xml:space="preserve">15.004.0335-0</t>
  </si>
  <si>
    <t xml:space="preserve">ASPERSOR DE IMPACTO,PARA IRRIGACAO,TIPO MINIREGA.FORNECIMENTO</t>
  </si>
  <si>
    <t xml:space="preserve">15.004.0335-A</t>
  </si>
  <si>
    <t xml:space="preserve">15.004.0500-0</t>
  </si>
  <si>
    <t xml:space="preserve">CALHA DE PISO NORMAL,EM PVC,DN 130,INCLUSIVE ESCAVACAO MANUAL E CAMADA DE CONCRETO PARA ASSENTAMENTO.FORNECIMENTO E COLOCACAO</t>
  </si>
  <si>
    <t xml:space="preserve">15.004.0500-A</t>
  </si>
  <si>
    <t xml:space="preserve">15.004.0505-0</t>
  </si>
  <si>
    <t xml:space="preserve">CALHA DE PISO NORMAL,EM PVC,DN 200,INCLUSIVE ESCAVACAO MANUAL E CAMADA DE CONCRETO PARA ASSENTAMENTO.FORNECIMENTO E COLOCACAO</t>
  </si>
  <si>
    <t xml:space="preserve">15.004.0505-A</t>
  </si>
  <si>
    <t xml:space="preserve">15.004.0600-0</t>
  </si>
  <si>
    <t xml:space="preserve">GRELHA PARA CALHA DE PISO,EM PVC,MEDINDO 130X500MM.FORNECIMENTO E COLOCACAO</t>
  </si>
  <si>
    <t xml:space="preserve">15.004.0600-A</t>
  </si>
  <si>
    <t xml:space="preserve">15.004.0620-0</t>
  </si>
  <si>
    <t xml:space="preserve">GRELHA PARA CALHA DE PISO,EM PVC,MEDINDO 200X500MM.FORNECIMENTO E COLOCACAO</t>
  </si>
  <si>
    <t xml:space="preserve">15.004.0620-A</t>
  </si>
  <si>
    <t xml:space="preserve">15.004.0640-0</t>
  </si>
  <si>
    <t xml:space="preserve">GRELHA PARA CALHA DE PISO,EM PVC,SUPER-REFORCADA,PARA TRAFEGO DE VEICULOS ATE 3T,MEDINDO 200X500MM.FORNECIMENTO E COLOCACAO</t>
  </si>
  <si>
    <t xml:space="preserve">15.004.0640-A</t>
  </si>
  <si>
    <t xml:space="preserve">15.004.0700-0</t>
  </si>
  <si>
    <t xml:space="preserve">ABRACADEIRA DE PVC OU NYLON,PARA AMARRACAO DE CABOS TELEFONICOS,COM UTILIZACAO DE PREGOS OU PARAFUSOS PARA FIXACAO,DIAMETRO DE 16MM.FORNECIMENTO E COLOCACAO</t>
  </si>
  <si>
    <t xml:space="preserve">15.004.0700-A</t>
  </si>
  <si>
    <t xml:space="preserve">15.004.0705-0</t>
  </si>
  <si>
    <t xml:space="preserve">ABRACADEIRA DE PVC OU NYLON,PARA AMARRACAO DE CABOS TELEFONICOS,COM UTILIZACAO DE PREGOS OU PARAFUSOS PARA FIXACAO,DIAMETRO DE 17,5MM.FORNECIMENTO E COLOCACAO</t>
  </si>
  <si>
    <t xml:space="preserve">15.004.0705-A</t>
  </si>
  <si>
    <t xml:space="preserve">15.004.0710-0</t>
  </si>
  <si>
    <t xml:space="preserve">ABRACADEIRA DE PVC OU NYLON,PARA AMARRACAO DE CABOS TELEFONICOS,COM UTILIZACAO DE PREGOS OU PARAFUSOS PARA FIXACAO,DIAMETRO DE 20,5MM.FORNECIMENTO E COLOCACAO</t>
  </si>
  <si>
    <t xml:space="preserve">15.004.0710-A</t>
  </si>
  <si>
    <t xml:space="preserve">15.004.0715-0</t>
  </si>
  <si>
    <t xml:space="preserve">ABRACADEIRA DE PVC OU NYLON,PARA AMARRACAO DE CABOS TELEFONICOS,COM UTILIZACAO DE PREGOS OU PARAFUSOS PARA FIXACAO,DIAMETRO DE 28,5MM.FORNECIMENTO E COLOCACAO</t>
  </si>
  <si>
    <t xml:space="preserve">15.004.0715-A</t>
  </si>
  <si>
    <t xml:space="preserve">15.004.0720-0</t>
  </si>
  <si>
    <t xml:space="preserve">ABRACADEIRA DE PVC OU NYLON,PARA AMARRACAO DE CABOS TELEFONICOS,COM UTILIZACAO DE PREGOS OU PARAFUSOS PARA FIXACAO,DIAMETRO DE 35MM.FORNECIMENTO E COLOCACAO</t>
  </si>
  <si>
    <t xml:space="preserve">15.004.0720-A</t>
  </si>
  <si>
    <t xml:space="preserve">15.005.0010-0</t>
  </si>
  <si>
    <t xml:space="preserve">INSTALACAO E ASSENTAMENTO DE CHUVEIRO(EXCLUSIVE O FORNECIMENTO DO APARELHO,REGISTRO E ISOLAMENTO),COMPREENDENDO:5,00M DETUBO DE COBRE DE 22MM,SOLDAS E CONEXOES</t>
  </si>
  <si>
    <t xml:space="preserve">15.005.0010-A</t>
  </si>
  <si>
    <t xml:space="preserve">15.005.0020-0</t>
  </si>
  <si>
    <t xml:space="preserve">INSTALACAO E ASSENTAMENTO DE BANHEIRA(EXCLUSIVE O FORNECIMENTO DO APARELHO E ISOLAMENTO),COMPREENDENDO:8,00M DE TUBO DECOBRE DE 22MM,SOLDAS E CONEXOES</t>
  </si>
  <si>
    <t xml:space="preserve">15.005.0020-A</t>
  </si>
  <si>
    <t xml:space="preserve">15.005.0030-0</t>
  </si>
  <si>
    <t xml:space="preserve">INSTALACAO E ASSENTAMENTO DE DUCHINHA MANUAL PARA BANHEIRO(EXCLUSIVE O FORNECIMENTO DO APARELHO E ISOLAMENTO),COMPREENDENDO:3,00M DE TUBO DE COBRE DE 22MM,SOLDAS E CONEXOES</t>
  </si>
  <si>
    <t xml:space="preserve">15.005.0030-A</t>
  </si>
  <si>
    <t xml:space="preserve">15.005.0040-1</t>
  </si>
  <si>
    <t xml:space="preserve">INSTALACAO E ASSENTAMENTO DE PIA COM 1 CUBA(EXCLUSIVE O FORNECIMENTO DO APARELHO E ISOLAMENTO),COMPREENDENDO:6,00M DE TUBO DE COBRE DE 22MM,SOLDAS E CONEXOES</t>
  </si>
  <si>
    <t xml:space="preserve">15.005.0040-B</t>
  </si>
  <si>
    <t xml:space="preserve">15.005.0050-0</t>
  </si>
  <si>
    <t xml:space="preserve">INSTALACAO E ASSENTAMENTO DE PIA COM 2 CUBAS(EXCLUSIVE O FORNECIMENTO DO APARELHO E ISOLAMENTO),COMPREENDENDO:6,00M DE TUBO DE COBRE DE 22MM,SOLDAS E CONEXOES</t>
  </si>
  <si>
    <t xml:space="preserve">15.005.0050-A</t>
  </si>
  <si>
    <t xml:space="preserve">15.005.0060-0</t>
  </si>
  <si>
    <t xml:space="preserve">INSTALACAO E ASSENTAMENTO DE LAVATORIO DE 1 TORNEIRA (EXCLUSIVE O FORNECIMENTO DO APARELHO E ISOLAMENTO),COMPREENDENDO:4,00M DE TUBO DE COBRE DE 22MM,SOLDAS E CONEXOES</t>
  </si>
  <si>
    <t xml:space="preserve">15.005.0060-A</t>
  </si>
  <si>
    <t xml:space="preserve">15.005.0070-0</t>
  </si>
  <si>
    <t xml:space="preserve">INSTALACAO E ASSENTAMENTO DE TANQUE DE SERVICO(EXCLUSIVE O FORNECIMENTO DO APARELHO E ISOLAMENTO),COMPREENDENDO:6,00M DETUBO DE COBRE DE 22MM,SOLDAS E CONEXOES</t>
  </si>
  <si>
    <t xml:space="preserve">15.005.0070-A</t>
  </si>
  <si>
    <t xml:space="preserve">15.005.0100-0</t>
  </si>
  <si>
    <t xml:space="preserve">COLUNA DE COBRE DE 28MM,EXCLUSIVE PECAS DE DERIVACAO E ISOLAMENTO</t>
  </si>
  <si>
    <t xml:space="preserve">15.005.0100-A</t>
  </si>
  <si>
    <t xml:space="preserve">15.005.0110-0</t>
  </si>
  <si>
    <t xml:space="preserve">COLUNA DE COBRE DE 35MM,EXCLUSIVE PECAS DE DERIVACAO E ISOLAMENTO</t>
  </si>
  <si>
    <t xml:space="preserve">15.005.0110-A</t>
  </si>
  <si>
    <t xml:space="preserve">15.005.0120-0</t>
  </si>
  <si>
    <t xml:space="preserve">COLUNA DE COBRE DE 42MM,EXCLUSIVE PECAS DE DERIVACAO E ISOLAMENTO</t>
  </si>
  <si>
    <t xml:space="preserve">15.005.0120-A</t>
  </si>
  <si>
    <t xml:space="preserve">15.005.0130-0</t>
  </si>
  <si>
    <t xml:space="preserve">COLUNA DE COBRE DE 54MM,EXCLUSIVE PECAS DE DERIVACAO E ISOLAMENTO</t>
  </si>
  <si>
    <t xml:space="preserve">15.005.0130-A</t>
  </si>
  <si>
    <t xml:space="preserve">15.005.0140-0</t>
  </si>
  <si>
    <t xml:space="preserve">COLUNA DE COBRE DE 66MM,EXCLUSIVE PECAS DE DERIVACAO E ISOLAMENTO</t>
  </si>
  <si>
    <t xml:space="preserve">15.005.0140-A</t>
  </si>
  <si>
    <t xml:space="preserve">15.005.0200-0</t>
  </si>
  <si>
    <t xml:space="preserve">INSTALACAO E ASSENTAMENTO DE AR CONDICIONADO TIPO SPLIT DE 9000 BTU'S,COM 1 CONDENSADOR E 1 EVAPORADOR,(VIDE FORNECIMENTO DO APARELHO NA FAMILIA 18.030)INCLUSIVE ACESSORIOS DE FIXACAO,EXCLUSIVE ALIMENTACAO ELETRICA E INTERLIGACAO AO CONDENSADOR/EVAPORADOR(VIDE ITEM 15.005.0255)</t>
  </si>
  <si>
    <t xml:space="preserve">15.005.0200-A</t>
  </si>
  <si>
    <t xml:space="preserve">15.005.0201-0</t>
  </si>
  <si>
    <t xml:space="preserve">INSTALACAO E ASSENTAMENTO DE AR CONDICIONADO TIPO SPLIT DE 12000 BTU'S,COM 1 CONDENSADOR E 1 EVAPORADOR,(VIDE FORNECIMENTO DO APARELHO NA FAMILIA 18.030)INCLUSIVE ACESSORIOS DE FIXACAO,EXCLUSIVE ALIMENTACAO ELETRICA E INTERLIGACAO AO CONDENSADOR/EVAPORADOR (VIDE ITEM 15.005.0255)</t>
  </si>
  <si>
    <t xml:space="preserve">15.005.0201-A</t>
  </si>
  <si>
    <t xml:space="preserve">15.005.0202-0</t>
  </si>
  <si>
    <t xml:space="preserve">INSTALACAO E ASSENTAMENTO DE AR CONDICIONADO TIPO SPLIT DE 18000 BTU'S,COM 1 CONDENSADOR E 1 EVAPORADOR,(VIDE FORNECIMENTO DO APARELHO NA FAMILIA 18.030)INCLUSIVE ACESSORIOS DE FIXACAO,EXCLUSIVE ALIMENTACAO ELETRICA E INTERLIGACAO AO CONDENSAOR/EVAPORADOR (VIDE ITEM 15.005.0255)</t>
  </si>
  <si>
    <t xml:space="preserve">15.005.0202-A</t>
  </si>
  <si>
    <t xml:space="preserve">15.005.0203-0</t>
  </si>
  <si>
    <t xml:space="preserve">INSTALACAO E ASSENTAMENTO DE AR CONDICIONADO TIPO SPLIT DE 18000 BTU'S,COM 1 CONDENSADOR E 2 EVAPORADORES,(VIDE FORNECIMENTO DO APARELHO NA FAMILIA 18.030)INCLUSIVE ACESSORIOS DE FIXACAO,EXCLUSIVE ALIMENTACAO ELETRICA E INTERLIGACAO AO CONDENSADOR/EVAPORADOR (VIDE ITEM 15.005.0255)</t>
  </si>
  <si>
    <t xml:space="preserve">15.005.0203-A</t>
  </si>
  <si>
    <t xml:space="preserve">15.005.0204-0</t>
  </si>
  <si>
    <t xml:space="preserve">INSTALACAO E ASSENTAMENTO DE AR CONDICIONADO TIPO SPLIT DE 24000 BTU'S,COM 1 CONDENSADOR E 1 EVAPORADOR,(VIDE FORNECIMENTO DO APARELHO NA FAMILIA 18.030)INCLUSIVE ACESSORIOS DE FIXACAO,EXCLUSIVE ALIMENTACAO ELETRICA E INTERLIGACAO AO CONDENSADOR/EVAPORADOR (VIDE ITEM 15.005.0255)</t>
  </si>
  <si>
    <t xml:space="preserve">15.005.0204-A</t>
  </si>
  <si>
    <t xml:space="preserve">15.005.0205-0</t>
  </si>
  <si>
    <t xml:space="preserve">INSTALACAO E ASSENTAMENTO DE AR CONDICIONADO TIPO SPLIT DE 24000 BTU'S,COM 1 CONDENSADOR E 2 EVAPORADORES,(VIDE FORNECIMENTO DO APARELHO NA FAMILIA 18.030)INCLUSIVE ACESSORIOS DE FIXACAO,EXCLUSIVE ALIMENTACAO ELETRICA E INTERLIGACAO AO CONDENSADOR/EVAPORADOR (VIDE ITEM 15.005.0255)</t>
  </si>
  <si>
    <t xml:space="preserve">15.005.0205-A</t>
  </si>
  <si>
    <t xml:space="preserve">15.005.0206-0</t>
  </si>
  <si>
    <t xml:space="preserve">INSTALACAO E ASSENTAMENTO DE AR CONDICIONADO TIPO SPLIT DE 30000 BTU'S,COM 1 CONDENSADOR E 1 EVAPORADOR,(VIDE FORNECIMENTO DO APARELHO NA FAMILIA 18.030)INCLUSIVE ACESSORIOS DE FIXACAO,EXCLUSIVE ALIMENTACAO ELETRICA E INTERLIGACAO AO CONDENSADOR/EVAPORADOR (VIDE ITEM 15.005.0255)</t>
  </si>
  <si>
    <t xml:space="preserve">15.005.0206-A</t>
  </si>
  <si>
    <t xml:space="preserve">15.005.0207-0</t>
  </si>
  <si>
    <t xml:space="preserve">INSTALACAO E ASSENTAMENTO DE AR CONDICIONADO TIPO SPLIT DE 36000 BTU'S,COM 1 CONDENSADOR E 1 EVAPORADOR,(VIDE FORNECIMENTO DO APARELHO NA FAMILIA 18.030)INCLUSIVE ACESSORIOS DE FIXACAO,EXCLUSIVE ALIMENTACAO ELETRICA E INTERLIGACAO AO CONDENSADOR/EVAPORADOR (VIDE ITEM 15.005.0255)</t>
  </si>
  <si>
    <t xml:space="preserve">15.005.0207-A</t>
  </si>
  <si>
    <t xml:space="preserve">15.005.0208-0</t>
  </si>
  <si>
    <t xml:space="preserve">INSTALACAO E ASSENTAMENTO DE AR CONDICIONADO TIPO SPLIT DE 48000 BTU'S,COM 1 CONDENSADOR E 1 EVAPORADOR,(VIDE FORNECIMENTO DO APARELHO NA FAMILIA 18.030)INCLUSIVE ACESSORIOS DE FIXACAO,EXCLUSIVE ALIMENTACAO ELETRICA E INTERLIGACAO AO CONDENSADOR/EVAPORADOR (VIDE ITEM 15.005.0255)</t>
  </si>
  <si>
    <t xml:space="preserve">15.005.0208-A</t>
  </si>
  <si>
    <t xml:space="preserve">15.005.0209-0</t>
  </si>
  <si>
    <t xml:space="preserve">INSTALACAO E ASSENTAMENTO DE AR CONDICIONADO TIPO SPLIT DE 60000 BTU'S,COM 1 CONDENSADOR E 1 EVAPORADOR,(VIDE FORNECIMENTO DO APARELHO NA FAMILIA 18.030)INCLUSIVE ACESSORIOS DE FIXACAO,EXCLUSIVE ALIMENTACAO ELETRICA E INTERLIGACAO AO CONDENSADOR/EVAPORADOR (VIDE ITEM 15.005.0255)</t>
  </si>
  <si>
    <t xml:space="preserve">15.005.0209-A</t>
  </si>
  <si>
    <t xml:space="preserve">15.005.0253-0</t>
  </si>
  <si>
    <t xml:space="preserve">DUTO PARA CONDICIONAMENTO DE AR,CHAVETADO EM CHAPA DE ACO GALVANIZADO,NAS DIVERSAS BITOLAS,CONFORME ABNT NBR 16401,ISOLADO COM MANTA DE LA DE VIDRO,REVESTIDA COM FOLHA DE ALUMINIO,INCLUINDO CINTAS,FITAS,SUPORTES PINTADOS,DIFUSORES E GRELHASEM ALUMINIO EXTRUDADO E DEMAIS ITENS NECESSARIOS.FORNECIMENTO E COLOCACAO</t>
  </si>
  <si>
    <t xml:space="preserve">15.005.0253-A</t>
  </si>
  <si>
    <t xml:space="preserve">15.005.0255-0</t>
  </si>
  <si>
    <t xml:space="preserve">TUBULACAO EM COBRE PARA INTERLIGACAO DE SPLIT SYSTEM AO CONDENSADOR/EVAPORADOR,INCLUSIVE ISOLAMENTO TERMICO,ALIMENTACAOELETRICA,CONEXOES E FIXACAO,PARA APARELHOS ATE 48000 BTU'S.FORNECIMENTO E INSTALACAO</t>
  </si>
  <si>
    <t xml:space="preserve">15.005.0255-A</t>
  </si>
  <si>
    <t xml:space="preserve">15.005.0260-0</t>
  </si>
  <si>
    <t xml:space="preserve">TUBULACAO EM COBRE PARA INTERLIGACAO DE SPLIT SYSTEM AO CONDENSADOR/EVAPORADOR,INCLUSIVE ISOLAMENTO TERMICO,ALIMENTACAOELETRICA,CONEXOES E FIXACAO,PARA APARELHOS DE 60000 BTU'S.FORNECIMENTO E INSTALACAO</t>
  </si>
  <si>
    <t xml:space="preserve">15.005.0260-A</t>
  </si>
  <si>
    <t xml:space="preserve">15.005.0275-0</t>
  </si>
  <si>
    <t xml:space="preserve">DUTO PARA EXAUSTAO DE COCCAO DE FOGOES,SOLDADO EM CHAPA PRETA,CONFORME ABNT NBR 14518,PINTADOS COM TINTA RESISTENTE AO CALOR,INCLUSIVE SUPORTES PINTADOS,LONAS E DEMAIS ITENS NECESSARIOS.FORNECIMENTO E COLOCACAO</t>
  </si>
  <si>
    <t xml:space="preserve">15.005.0275-A</t>
  </si>
  <si>
    <t xml:space="preserve">15.005.0278-0</t>
  </si>
  <si>
    <t xml:space="preserve">DUTO PARA EXAUSTAO DE AR DE CALDEIROES/FORNOS,CHAVETADO EM CHAPA DE ACO GALVANIZADO,NAS DIVERSAS BITOLAS,CONFORME ABNT NBR 14518,INCLUSIVE SUPORTES PINTADOS,LONAS E DEMAIS ITENS NECESSARIOS.FORNECIMENTO E COLOCACAO</t>
  </si>
  <si>
    <t xml:space="preserve">15.005.0278-A</t>
  </si>
  <si>
    <t xml:space="preserve">15.005.0280-0</t>
  </si>
  <si>
    <t xml:space="preserve">DUTO PARA EXAUSTAO DE AR/VENTILACAO,CHAVETADO EM CHAPA DE ACO GALVANIZADO,NAS DIVERSAS BITOLAS,CONFORME ABNT NBR 16401,INCLUSIVE SUPORTES PINTADOS,GRELHAS,DIFUSORES EM ALUMINIO EXTRUDADO E DEMAIS ITENS NECESSARIOS.FORNECIMENTO E COLOCACAO</t>
  </si>
  <si>
    <t xml:space="preserve">15.005.0280-A</t>
  </si>
  <si>
    <t xml:space="preserve">15.006.0010-0</t>
  </si>
  <si>
    <t xml:space="preserve">CAIXA DE INCENDIO INTERNA PADRAO CBERJ,DE ACO,MEDINDO 70X50X25CM,COMPREENDENDO:2 LANCES DE 15,00M DE MANGUEIRA DE FIBRADE POLIESTER PURA,TIPO 2,REVESTIDA INTERNAMENTE COM BORRACHAVULCANIZADA NO DIAMETRO DE 1.1/2",EMPATADA,COM REGISTRO,ADAPTADOR E ESGUICHO.FORNECIMENTO E COLOCACAO</t>
  </si>
  <si>
    <t xml:space="preserve">15.006.0010-A</t>
  </si>
  <si>
    <t xml:space="preserve">15.006.0012-0</t>
  </si>
  <si>
    <t xml:space="preserve">CAIXA DE INCENDIO EXTERNA,PADRAO CBERJ,DE ACO,MEDINDO 70X50X25CM,COMPREENDENDO:2 LANCES DE 15,00M DE MANGUEIRA DE FIBRADE POLIESTER PURA,TIPO 2,REVESTIDA INTERNAMENTE COM BORRACHAVULCANIZADA NO DIAMETRO DE 1.1/2",EMPATADA,COM REGISTRO,ADAPTADOR E ESGUICHO.FORNECIMENTO E COLOCACAO</t>
  </si>
  <si>
    <t xml:space="preserve">15.006.0012-A</t>
  </si>
  <si>
    <t xml:space="preserve">15.006.0015-0</t>
  </si>
  <si>
    <t xml:space="preserve">UM LANCE DE 15,00M DE MANGUEIRA DE FIBRA DE POLIESTER PURA,TIPO 2,REVESTIDA INTERNAMENTE COM BORRACHA VULCANIZADA NO DIAMETRO DE 1.1/2".FORNECIMENTO E COLOCACAO</t>
  </si>
  <si>
    <t xml:space="preserve">15.006.0015-A</t>
  </si>
  <si>
    <t xml:space="preserve">15.006.0016-0</t>
  </si>
  <si>
    <t xml:space="preserve">DOIS LANCES DE 15,00M DE MANGUEIRA DE FIBRA DE POLIESTER PURA,TIPO 2,REVESTIDA INTERNAMENTE COM BORRACHA VULCANIZADA NODIAMETRO DE 1.1/2".FORNECIMENTO E COLOCACAO</t>
  </si>
  <si>
    <t xml:space="preserve">15.006.0016-A</t>
  </si>
  <si>
    <t xml:space="preserve">15.006.0035-0</t>
  </si>
  <si>
    <t xml:space="preserve">HIDRANTE DE COLUNA COMPLETO,PARA LINHA DE 100MM,INCLUSIVE PECAS COMPLEMENTARES ATE O INICIO DA TUBULACAO HORIZONTAL E FORNECIMENTO DO MATERIAL PARA REJUNTAMENTO.FORNECIMENTO E ASSENTAMENTO</t>
  </si>
  <si>
    <t xml:space="preserve">15.006.0035-A</t>
  </si>
  <si>
    <t xml:space="preserve">15.006.0040-0</t>
  </si>
  <si>
    <t xml:space="preserve">HIDRANTE SUBTERRANEO COMPLETO,EXCLUSIVE ESTE,CONSIDERANDO PECAS COMPLEMENTARES ATE O INICIO DA TUBULACAO HORIZONTAL E FORNECIMENTO DO MATERIAL DE REJUNTAMENTO.ASSENTAMENTO</t>
  </si>
  <si>
    <t xml:space="preserve">15.006.0040-A</t>
  </si>
  <si>
    <t xml:space="preserve">15.006.0045-0</t>
  </si>
  <si>
    <t xml:space="preserve">INSTALACAO DE INCENDIO(HIDRANTE)EM CAIXA ENTERRADA DE ALVENARIA COM TIJOLO MACICO,PAREDE MEIA VEZ(10CM)MEDINDO 40X30X50CM,REVESTIDA INTERNAMENTE,COM TAMPA DE FERRO FUNDIDO,INCLUSIVE PECAS COMPREENDENDO:REGISTRO DE GAVETA EM BRONZE 2.1/2",TAMPAO CEGO 2.1/2",JUNTA STORZ DE 2.1/2" E FORNECIMENTO DE TODOS OS MATERIAIS</t>
  </si>
  <si>
    <t xml:space="preserve">15.006.0045-A</t>
  </si>
  <si>
    <t xml:space="preserve">15.007.0204-0</t>
  </si>
  <si>
    <t xml:space="preserve">HASTE PARA ATERRAMENTO,DE COBRE DE 3/4" (19MM),COM 3,00M DECOMPRIMENTO.FORNECIMENTO E COLOCACAO</t>
  </si>
  <si>
    <t xml:space="preserve">15.007.0206-0</t>
  </si>
  <si>
    <t xml:space="preserve">HASTE PARA ATERRAMENTO,DE COBRE DE 3/4" (19MM),COM 2,40M DECOMPRIMENTO.FORNECIMENTO E COLOCACAO</t>
  </si>
  <si>
    <t xml:space="preserve">15.007.0206-A</t>
  </si>
  <si>
    <t xml:space="preserve">15.007.0208-0</t>
  </si>
  <si>
    <t xml:space="preserve">HASTE PARA ATERRAMENTO,DE COBRE DE 5/8"(16MM),COM 3,00M DE COMPRIMENTO.FORNECIMENTO E COLOCACAO</t>
  </si>
  <si>
    <t xml:space="preserve">15.007.0208-A</t>
  </si>
  <si>
    <t xml:space="preserve">15.007.0209-0</t>
  </si>
  <si>
    <t xml:space="preserve">HASTE PARA ATERRAMENTO,DE COBRE DE 5/8"(16MM),COM 2,40M DE COMPRIMENTO.FORNECIMENTO E COLOCACAO</t>
  </si>
  <si>
    <t xml:space="preserve">15.007.0209-A</t>
  </si>
  <si>
    <t xml:space="preserve">15.007.0210-0</t>
  </si>
  <si>
    <t xml:space="preserve">PARA-RAIO DE TELHADO,TIPO FRANKLIN,EM LATAO CROMADO,H=37,5CM,COMPREENDENDO:30,00M DE CORDOALHA DE COBRE 16MM2,HASTE DE TERRA E DEMAIS MATERIAIS NECESSARIOS.FORNECIMENTO E COLOCACAO</t>
  </si>
  <si>
    <t xml:space="preserve">15.007.0214-0</t>
  </si>
  <si>
    <t xml:space="preserve">SUPORTE PARA FIXACAO DE CABO PARA PARA-RAIO,COM 20CM DE COMPRIMENTO,COM ISOLADOR.FORNECIMENTO E COLOCACAO</t>
  </si>
  <si>
    <t xml:space="preserve">15.007.0216-0</t>
  </si>
  <si>
    <t xml:space="preserve">TERMINAL AEREO PARA PARA-RAIO(CAPTOR 1 PONTA)EM LATAO MACICO,3/8"X600MM,FIXACAO COM ROSCA MECANICA E ABRACADEIRA,INCLUSIVE CAPTOR.FORNECIMENTO E COLOCACAO</t>
  </si>
  <si>
    <t xml:space="preserve">15.007.0218-0</t>
  </si>
  <si>
    <t xml:space="preserve">PRESILHA EM LATAO COM FURO DE 7MM.FORNECIMENTO E COLOCACAO</t>
  </si>
  <si>
    <t xml:space="preserve">15.007.0218-A</t>
  </si>
  <si>
    <t xml:space="preserve">15.007.0250-0</t>
  </si>
  <si>
    <t xml:space="preserve">DISJUNTOR TRIFASICO A PEQUENO VOLUME DE OLEO,ACIONAMENTO MANUAL,17,5KV-350MVA,COM RELES PRIMARIOS.FORNECIMENTO E COLOCACAO</t>
  </si>
  <si>
    <t xml:space="preserve">15.007.0250-A</t>
  </si>
  <si>
    <t xml:space="preserve">15.007.0280-0</t>
  </si>
  <si>
    <t xml:space="preserve">SECCIONADOR TRIPOLAR,ACIONAMENTO SIMULTANEO,COMANDO POR VARADE MANOBRA,15KV-400A.FORNECIMENTO E COLOCACAO</t>
  </si>
  <si>
    <t xml:space="preserve">15.007.0280-A</t>
  </si>
  <si>
    <t xml:space="preserve">15.007.0285-0</t>
  </si>
  <si>
    <t xml:space="preserve">SECCIONADOR TRIPOLAR,ACIONAMENTO SIMULTANEO,COMANDO POR PUNHO DE MANOBRA,15KV-400A.FORNECIMENTO E COLOCACAO</t>
  </si>
  <si>
    <t xml:space="preserve">15.007.0285-A</t>
  </si>
  <si>
    <t xml:space="preserve">15.007.0290-0</t>
  </si>
  <si>
    <t xml:space="preserve">SECCIONADOR TRIPOLAR COM FUSIVEIS,ACIONAMENTO SIMULTANEO,COMANDO POR VARA DE MANOBRA,15KV-400A.FORNECIMENTO E COLOCACAO</t>
  </si>
  <si>
    <t xml:space="preserve">15.007.0290-A</t>
  </si>
  <si>
    <t xml:space="preserve">15.007.0295-0</t>
  </si>
  <si>
    <t xml:space="preserve">SECCIONADOR TRIPOLAR COM FUSIVEIS,ACIONAMENTO SIMULTANEO,COMANDO POR PUNHO DE MANOBRA,15KV-400A.FORNECIMENTO E COLOCACAO</t>
  </si>
  <si>
    <t xml:space="preserve">15.007.0295-A</t>
  </si>
  <si>
    <t xml:space="preserve">15.007.0334-0</t>
  </si>
  <si>
    <t xml:space="preserve">VARA DE MANOBRA EM FENOLITE,COM PONTEIRA DE DURALUMINIO TESTADA EM 15KV,COM 3,00M DE COMPRIMENTO.FORNECIMENTO</t>
  </si>
  <si>
    <t xml:space="preserve">15.007.0334-A</t>
  </si>
  <si>
    <t xml:space="preserve">15.007.0338-0</t>
  </si>
  <si>
    <t xml:space="preserve">MUFLA TERMINAL,INTERNA OU EXTERNA,PARA CABO SINGELO DE 15KV.FORNECIMENTO E COLOCACAO</t>
  </si>
  <si>
    <t xml:space="preserve">15.007.0338-A</t>
  </si>
  <si>
    <t xml:space="preserve">15.007.0340-0</t>
  </si>
  <si>
    <t xml:space="preserve">VERGALHAO DE COBRE DE 3/8".FORNECIMENTO E COLOCACAO</t>
  </si>
  <si>
    <t xml:space="preserve">15.007.0340-A</t>
  </si>
  <si>
    <t xml:space="preserve">15.007.0345-0</t>
  </si>
  <si>
    <t xml:space="preserve">ISOLADOR DE PINO,TIPO HI-TOP,CILINDRICO CLASSE 15KV.FORNECIMENTO E COLOCACAO</t>
  </si>
  <si>
    <t xml:space="preserve">15.007.0345-A</t>
  </si>
  <si>
    <t xml:space="preserve">15.007.0347-0</t>
  </si>
  <si>
    <t xml:space="preserve">ISOLADOR DE SUSPENSAO(DISCO),TIPO CAVILHA CLASSE 15KV.FORNECIMENTO E COLOCACAO</t>
  </si>
  <si>
    <t xml:space="preserve">15.007.0347-A</t>
  </si>
  <si>
    <t xml:space="preserve">15.007.0350-0</t>
  </si>
  <si>
    <t xml:space="preserve">INTERTRAVAMENTO MECANICO (DISJUNTOR X CHAVES FACA),COM FECHADURAS.FORNECIMENTO E COLOCACAO</t>
  </si>
  <si>
    <t xml:space="preserve">15.007.0350-A</t>
  </si>
  <si>
    <t xml:space="preserve">15.007.0351-0</t>
  </si>
  <si>
    <t xml:space="preserve">PARA-RAIO,TIPO VALVULA,PARA 15KV/5KA.FORNECIMENTO E INSTALACAO</t>
  </si>
  <si>
    <t xml:space="preserve">15.007.0351-A</t>
  </si>
  <si>
    <t xml:space="preserve">15.007.0357-0</t>
  </si>
  <si>
    <t xml:space="preserve">CHAVE FUSIVEL,UNIPOLAR,COMANDO POR VARA DE MANOBRA,15KV-100A.FORNECIMENTO E COLOCACAO</t>
  </si>
  <si>
    <t xml:space="preserve">15.007.0357-A</t>
  </si>
  <si>
    <t xml:space="preserve">15.007.0359-0</t>
  </si>
  <si>
    <t xml:space="preserve">BOTOEIRA DE COMANDO A DISTANCIA(EMERGENCIA),BLINDADA EM CAIXA DE ALUMINIO FUNDIDO COM PORTA DE VIDRO(ACIONADA AUTOMATICAMENTE AO QUEBRAR O VIDRO),COMPREENDENDO:5 VARAS DE ELETRODUTO DE 1/2",50,00M DE FIO 1MM2,CAIXAS E CONEXOES,INCLUSIVE ABETURA E FECHAMENTO DE RASGO EM ALVENARIA.FORNECIMENTO E COLOCACAO</t>
  </si>
  <si>
    <t xml:space="preserve">15.007.0359-A</t>
  </si>
  <si>
    <t xml:space="preserve">15.007.0400-0</t>
  </si>
  <si>
    <t xml:space="preserve">QUADRO DE DISTRIBUICAO DE ENERGIA PARA DISJUNTORES TERMO-MAGNETICOS UNIPOLARES,DE SOBREPOR,COM PORTA E BARRAMENTOS DE FASE,NEUTRO E TERRA,PARA INSTALACAO DE ATE 4 DISJUNTORES SEMDISPOSITIVO PARA CHAVE GERAL.FORNECIMENTO E COLOCACAO</t>
  </si>
  <si>
    <t xml:space="preserve">15.007.0400-A</t>
  </si>
  <si>
    <t xml:space="preserve">15.007.0405-0</t>
  </si>
  <si>
    <t xml:space="preserve">QUADRO DE DISTRIBUICAO DE ENERGIA PARA DISJUNTORES TERMO-MAGNETICOS UNIPOLARES,DE SOBREPOR,COM PORTA E BARRAMENTOS DE FASE,NEUTRO E TERRA,PARA INSTALACAO DE ATE 8 DISJUNTORES SEM DISPOSITIVO PARA CHAVE GERAL.FORNECIMENTO E COLOCACAO</t>
  </si>
  <si>
    <t xml:space="preserve">15.007.0405-A</t>
  </si>
  <si>
    <t xml:space="preserve">15.007.0410-0</t>
  </si>
  <si>
    <t xml:space="preserve">QUADRO DE DISTRIBUICAO DE ENERGIA PARA DISJUNTORES TERMO-MAGNETICOS UNIPOLARES,DE SOBREPOR,COM PORTA E BARRAMENTOS DE FASE,NEUTRO E TERRA,PARA INSTALACAO DE ATE 12 DISJUNTORES SEMDISPOSITIVO PARA CHAVE GERAL.FORNECIMENTO E COLOCACAO</t>
  </si>
  <si>
    <t xml:space="preserve">15.007.0410-A</t>
  </si>
  <si>
    <t xml:space="preserve">15.007.0415-0</t>
  </si>
  <si>
    <t xml:space="preserve">QUADRO DE DISTRIBUICAO DE ENERGIA,100A,PARA DISJUNTORES TERMO-MAGNETICOS UNIPOLARES,DE SOBREPOR,COM PORTA E BARRAMENTOSDE FASE,NEUTRO E TERRA,TRIFASICO,PARA INSTALACAO DE ATE 18 DISJUNTORES COM DISPOSITIVO PARA CHAVE GERAL.FORNECIMENTO E COLOCACAO</t>
  </si>
  <si>
    <t xml:space="preserve">15.007.0415-A</t>
  </si>
  <si>
    <t xml:space="preserve">15.007.0420-0</t>
  </si>
  <si>
    <t xml:space="preserve">QUADRO DE DISTRIBUICAO DE ENERGIA,100A,PARA DISJUNTORES TERMO-MAGNETICOS UNIPOLARES,DE SOBREPOR,COM PORTA E BARRAMENTOSDE FASE,NEUTRO E TERRA,TRIFASICO,PARA INSTALACAO DE ATE 24 DISJUNTORES COM DISPOSITIVO PARA CHAVE GERAL.FORNECIMENTO E COLOCACAO</t>
  </si>
  <si>
    <t xml:space="preserve">15.007.0420-A</t>
  </si>
  <si>
    <t xml:space="preserve">15.007.0425-0</t>
  </si>
  <si>
    <t xml:space="preserve">QUADRO DE DISTRIBUICAO DE ENERGIA,100A,PARA DISJUNTORES TERMO-MAGNETICOS UNIPOLARES,DE SOBREPOR,COM PORTA E BARRAMENTOSDE FASE,NEUTRO E TERRA,TRIFASICO,PARA INSTALACAO DE ATE 32 DISJUNTORES COM DISPOSITIVO PARA CHAVE GERAL.FORNECIMENTO E COLOCACAO</t>
  </si>
  <si>
    <t xml:space="preserve">15.007.0425-A</t>
  </si>
  <si>
    <t xml:space="preserve">15.007.0430-0</t>
  </si>
  <si>
    <t xml:space="preserve">QUADRO DE DISTRIBUICAO DE ENERGIA,100A,PARA DISJUNTORES TERMO-MAGNETICOS UNIPOLARES,DE SOBREPOR,COM PORTA E BARRAMENTOSDE FASE,NEUTRO E TERRA,TRIFASICO,PARA INSTALACAO DE ATE 40 DISJUNTORES COM DISPOSITIVO PARA CHAVE GERAL.FORNECIMENTO E COLOCACAO</t>
  </si>
  <si>
    <t xml:space="preserve">15.007.0430-A</t>
  </si>
  <si>
    <t xml:space="preserve">15.007.0435-0</t>
  </si>
  <si>
    <t xml:space="preserve">QUADRO DE DISTRIBUICAO DE ENERGIA,150A,PARA DISJUNTORES TERMO-MAGNETICOS UNIPOLARES,DE SOBREPOR,COM PORTA E BARRAMENTOSDE FASE,NEUTRO E TERRA,TRIFASICO,PARA INSTALACAO DE ATE 50 DISJUNTORES COM DISPOSITIVO PARA CHAVE GERAL.FORNECIMENTO E COLOCACAO</t>
  </si>
  <si>
    <t xml:space="preserve">15.007.0435-A</t>
  </si>
  <si>
    <t xml:space="preserve">15.007.0440-0</t>
  </si>
  <si>
    <t xml:space="preserve">QUADRO DE DISTRIBUICAO DE ENERGIA,150A,PARA DISJUNTORES TERMO-MAGNETICOS UNIPOLARES,DE SOBREPOR,COM PORTA E BARRAMENTOSDE FASE,NEUTRO E TERRA,TRIFASICO,PARA INSTALACAO DE ATE 72 DISJUNTORES COM DISPOSITIVO PARA CHAVE GERAL.FORNECIMENTO E COLOCACAO</t>
  </si>
  <si>
    <t xml:space="preserve">15.007.0440-A</t>
  </si>
  <si>
    <t xml:space="preserve">15.007.0495-0</t>
  </si>
  <si>
    <t xml:space="preserve">QUADRO DE DISTRIBUICAO DE ENERGIA PARA DISJUNTORES TERMO-MAGNETICOS UNIPOLARES,DE EMBUTIR,COM PORTA E BARRAMENTOS DE FASE,NEUTRO E TERRA,PARA INSTALACAO DE ATE 4 DISJUNTORES SEM DISPOSITIVO PARA CHAVE GERAL.FORNECIMENTO E COLOCACAO</t>
  </si>
  <si>
    <t xml:space="preserve">15.007.0495-A</t>
  </si>
  <si>
    <t xml:space="preserve">15.007.0498-0</t>
  </si>
  <si>
    <t xml:space="preserve">QUADRO DE DISTRIBUICAO DE ENERGIA PARA DISJUNTORES TERMO-MAGNETICOS UNIPOLARES,DE EMBUTIR,COM PORTA E BARRAMENTOS DE FASE,NEUTRO E TERRA,PARA INSTALACAO DE ATE 8 DISJUNTORES SEM DISPOSITIVO PARA CHAVE GERAL.FORNECIMENTO E COLOCACAO</t>
  </si>
  <si>
    <t xml:space="preserve">15.007.0498-A</t>
  </si>
  <si>
    <t xml:space="preserve">15.007.0501-0</t>
  </si>
  <si>
    <t xml:space="preserve">QUADRO DE DISTRIBUICAO DE ENERGIA PARA DISJUNTORES TERMO-MAGNETICOS UNIPOLARES,DE EMBUTIR,COM PORTA E BARRAMENTOS DE FASE,NEUTRO E TERRA,PARA INSTALACAO DE ATE 12 DISJUNTORES SEM DISPOSITIVO PARA CHAVE GERAL.FORNECIMENTO E COLOCACAO</t>
  </si>
  <si>
    <t xml:space="preserve">15.007.0501-A</t>
  </si>
  <si>
    <t xml:space="preserve">15.007.0504-0</t>
  </si>
  <si>
    <t xml:space="preserve">QUADRO DE DISTRIBUICAO DE ENERGIA,100A,PARA DISJUNTORES TERMO-MAGNETICOS UNIPOLARES,DE EMBUTIR,COM PORTA E BARRAMENTOS DE FASE,NEUTRO E TERRA,TRIFASICO,PARA INSTALACAO DE ATE 18 DISJUNTORES COM DISPOSITIVO PARA CHAVE GERAL.FORNECIMENTO E COLOCACAO</t>
  </si>
  <si>
    <t xml:space="preserve">15.007.0504-A</t>
  </si>
  <si>
    <t xml:space="preserve">15.007.0507-0</t>
  </si>
  <si>
    <t xml:space="preserve">QUADRO DE DISTRIBUICAO DE ENERGIA,100A,PARA DISJUNTORES TERMO-MAGNETICOS UNIPOLARES,DE EMBUTIR,COM PORTA E BARRAMENTOS DE FASE,NEUTRO E TERRA,TRIFASICO,PARA INSTALACAO DE ATE 24 DISJUNTORES COM DISPOSITIVO PARA CHAVE GERAL.FORNECIMENTO E COLOCACAO</t>
  </si>
  <si>
    <t xml:space="preserve">15.007.0507-A</t>
  </si>
  <si>
    <t xml:space="preserve">15.007.0511-0</t>
  </si>
  <si>
    <t xml:space="preserve">QUADRO DE DISTRIBUICAO DE ENERGIA,100A,PARA DISJUNTORES TERMO-MAGNETICOS UNIPOLARES,DE EMBUTIR,COM PORTA E BARRAMENTOS DE FASE,NEUTRO E TERRA,TRIFASICO,PARA INSTALACAO DE ATE 32 DISJUNTORES COM DISPOSITIVO PARA CHAVE GERAL.FORNECIMENTO E COLOCACAO</t>
  </si>
  <si>
    <t xml:space="preserve">15.007.0511-A</t>
  </si>
  <si>
    <t xml:space="preserve">15.007.0514-0</t>
  </si>
  <si>
    <t xml:space="preserve">QUADRO DE DISTRIBUICAO DE ENERGIA,100A,PARA DISJUNTORES TERMO-MAGNETICOS UNIPOLARES,DE EMBUTIR,COM PORTA E BARRAMENTOS DE FASE,NEUTRO E TERRA,TRIFASICO,PARA INSTALACAO DE ATE 40 DISJUNTORES COM DISPOSITIVO PARA CHAVE GERAL.FORNECIMENTO E COLOCACAO</t>
  </si>
  <si>
    <t xml:space="preserve">15.007.0514-A</t>
  </si>
  <si>
    <t xml:space="preserve">15.007.0517-0</t>
  </si>
  <si>
    <t xml:space="preserve">QUADRO DE DISTRIBUICAO DE ENERGIA,150A,PARA DISJUNTORES TERMO-MAGNETICOS UNIPOLARES,DE EMBUTIR,COM PORTA E BARRAMENTOS DE FASE,NEUTRO E TERRA,TRIFASICO,PARA INSTALACAO DE ATE 50 DISJUNTORES COM DISPOSITIVO PARA CHAVE GERAL.FORNECIMENTO E COLOCACAO</t>
  </si>
  <si>
    <t xml:space="preserve">15.007.0517-A</t>
  </si>
  <si>
    <t xml:space="preserve">15.007.0518-0</t>
  </si>
  <si>
    <t xml:space="preserve">QUADRO DE DISTRIBUICAO DE ENERGIA,150A,PARA DISJUNTORES TERMO-MAGNETICOS UNIPOLARES,DE EMBUTIR,COM PORTA E BARRAMENTOS DE FASE,NEUTRO E TERRA,TRIFASICO,PARA INSTALACAO DE ATE 72 DISJUNTORES COM DISPOSITIVO PARA CHAVE GERAL.FORNECIMENTO E COLOCACAO</t>
  </si>
  <si>
    <t xml:space="preserve">15.007.0518-A</t>
  </si>
  <si>
    <t xml:space="preserve">15.007.0520-0</t>
  </si>
  <si>
    <t xml:space="preserve">DISJUNTOR/INTERRUPTOR DIFERENCIAL RESIDUAL(DDR),CLASSE AC,2POLOS,INSTANTANEO,CORRENTE NOMINAL(IN)25AX240V,SENSIBILIDADE30MA/300MA.FORNECIMENTO E COLOCACAO</t>
  </si>
  <si>
    <t xml:space="preserve">15.007.0520-A</t>
  </si>
  <si>
    <t xml:space="preserve">15.007.0521-0</t>
  </si>
  <si>
    <t xml:space="preserve">DISJUNTOR/INTERRUPTOR DIFERENCIAL RESIDUAL(DDR),CLASSE AC,2POLOS,INSTANTANEO,CORRENTE NOMINAL(IN) 40AX240V,SENSIBILIDADE 30MA/300MA.FORNECIMENTO E COLOCACAO</t>
  </si>
  <si>
    <t xml:space="preserve">15.007.0521-A</t>
  </si>
  <si>
    <t xml:space="preserve">15.007.0522-0</t>
  </si>
  <si>
    <t xml:space="preserve">DISJUNTOR/INTERRUPTOR DIFERENCIAL RESIDUAL(DDR),CLASSE AC,2POLOS,INSTANTANEO,CORRENTE NOMINAL(IN)63AX240V,SENSIBILIDADE30MA/300MA.FORNECIMENTO E COLOCACAO</t>
  </si>
  <si>
    <t xml:space="preserve">15.007.0522-A</t>
  </si>
  <si>
    <t xml:space="preserve">15.007.0523-0</t>
  </si>
  <si>
    <t xml:space="preserve">DISJUNTOR/INTERRUPTOR DIFERENCIAL RESIDUAL(DDR),CLASSE AC,2POLOS,INSTANTANEO,CORRENTE NOMINAL(IN)80AX240V,SENSIBILIDADE30MA/300MA.FORNECIMENTO E COLOCACAO</t>
  </si>
  <si>
    <t xml:space="preserve">15.007.0523-A</t>
  </si>
  <si>
    <t xml:space="preserve">15.007.0524-0</t>
  </si>
  <si>
    <t xml:space="preserve">DISJUNTOR/INTERRUPTOR DIFERENCIAL RESIDUAL(DDR),CLASSE AC,4POLOS,INSTANTANEO,CORRENTE NOMINAL(IN)25AX415V,SENSIBILIDADE30MA/300MA.FORNECIMENTO E COLOCACAO</t>
  </si>
  <si>
    <t xml:space="preserve">15.007.0524-A</t>
  </si>
  <si>
    <t xml:space="preserve">15.007.0525-0</t>
  </si>
  <si>
    <t xml:space="preserve">DISJUNTOR/INTERRUPTOR DIFERENCIAL RESIDUAL(DDR),CLASSE AC,4POLOS,INSTANTANEO,CORRENTE NOMINAL(IN)40AX415V,SENSIBILIDADE30MA/300MA.FORNECIMENTO E COLOCACAO</t>
  </si>
  <si>
    <t xml:space="preserve">15.007.0525-A</t>
  </si>
  <si>
    <t xml:space="preserve">15.007.0526-0</t>
  </si>
  <si>
    <t xml:space="preserve">DISJUNTOR,INTERRUPTOR DIFERENCIAL RESIDUAL(DDR),CLASSE AC,4POLOS,INSTANTANEO,CORRENTE NOMINAL(IN)63AX415V,SENSIBILIDADE30MA/300MA.FORNECIMENTO E COLOCACAO</t>
  </si>
  <si>
    <t xml:space="preserve">15.007.0526-A</t>
  </si>
  <si>
    <t xml:space="preserve">15.007.0527-0</t>
  </si>
  <si>
    <t xml:space="preserve">DISJUNTOR/INTERRUPTOR DIFERENCIAL RESIDUAL(DDR),CLASSE AC,4POLOS,INSTANTANEO,CORRENTE NOMINAL(IN)80AX415V,SENSIBILIDADE30MA/300MA.FORNECIMENTO E COLOCACAO</t>
  </si>
  <si>
    <t xml:space="preserve">15.007.0527-A</t>
  </si>
  <si>
    <t xml:space="preserve">15.007.0528-0</t>
  </si>
  <si>
    <t xml:space="preserve">DISJUNTOR/INTERRUPTOR DIFERENCIAL RESIDUAL(DDR),CLASSE AC,4POLOS,INSTANTANEO,CORRENTE NOMINAL(IN)100AX415V,SENSIBILIDADE 30MA/300MA.FORNECIMENTO E COLOCACAO</t>
  </si>
  <si>
    <t xml:space="preserve">15.007.0528-A</t>
  </si>
  <si>
    <t xml:space="preserve">15.007.0529-0</t>
  </si>
  <si>
    <t xml:space="preserve">DISJUNTOR/INTERRUPTOR DIFERENCIAL RESIDUAL(DDR),CLASSE AC,4POLOS,INSTANTANEO,CORRENTE NOMINAL(IN)125AX415V,SENSIBILIDADE 30MA/300MA.FORNECIMENTO E COLOCACAO</t>
  </si>
  <si>
    <t xml:space="preserve">15.007.0529-A</t>
  </si>
  <si>
    <t xml:space="preserve">15.007.0530-0</t>
  </si>
  <si>
    <t xml:space="preserve">FUSIVEL DIAZED,DE 2A,COM BASE,TAMPA,ANEL E PARAFUSO DE AJUSTE.FORNECIMENTO E INSTALACAO</t>
  </si>
  <si>
    <t xml:space="preserve">15.007.0530-A</t>
  </si>
  <si>
    <t xml:space="preserve">15.007.0531-0</t>
  </si>
  <si>
    <t xml:space="preserve">FUSIVEL DIAZED,DE 10A,COM BASE,TAMPA,ANEL E PARAFUSO DE AJUSTE.FORNECIMENTO E INSTALACAO</t>
  </si>
  <si>
    <t xml:space="preserve">15.007.0531-A</t>
  </si>
  <si>
    <t xml:space="preserve">15.007.0532-0</t>
  </si>
  <si>
    <t xml:space="preserve">FUSIVEL DIAZED,DE 16A,COM BASE,TAMPA,ANEL E PARAFUSO DE AJUSTE.FORNECIMENTO E INSTALACAO</t>
  </si>
  <si>
    <t xml:space="preserve">15.007.0532-A</t>
  </si>
  <si>
    <t xml:space="preserve">15.007.0533-0</t>
  </si>
  <si>
    <t xml:space="preserve">FUSIVEL DIAZED,DE 35A,COM BASE,TAMPA,ANEL E PARAFUSO DE AJUSTE.FORNECIMENTO E INSTALACAO</t>
  </si>
  <si>
    <t xml:space="preserve">15.007.0533-A</t>
  </si>
  <si>
    <t xml:space="preserve">15.007.0534-0</t>
  </si>
  <si>
    <t xml:space="preserve">FUSIVEL DIAZED,DE 63A,COM BASE,TAMPA,ANEL E PARAFUSO DE AJUSTE.FORNECIMENTO E INSTALACAO</t>
  </si>
  <si>
    <t xml:space="preserve">15.007.0534-A</t>
  </si>
  <si>
    <t xml:space="preserve">15.007.0545-0</t>
  </si>
  <si>
    <t xml:space="preserve">BASE SECCIONADORA (PORTA FUSIVEL) UNIPOLAR PARA FUSIVEL CARTUCHO 10X38 ATE 32A. FORNECIMENTO E COLOCACAO</t>
  </si>
  <si>
    <t xml:space="preserve">15.007.0545-A</t>
  </si>
  <si>
    <t xml:space="preserve">15.007.0547-0</t>
  </si>
  <si>
    <t xml:space="preserve">BASE SECCIONADORA (PORTA FUSIVEL) UNIPOLAR PARA FUSIVEL CARTUCHO 14X51 ATE 63A. FORNECIMENTO E COLOCACAO</t>
  </si>
  <si>
    <t xml:space="preserve">15.007.0547-A</t>
  </si>
  <si>
    <t xml:space="preserve">15.007.0550-0</t>
  </si>
  <si>
    <t xml:space="preserve">FUSIVEL CARTUCHO,DE 15 A 30A,250V,FIXO.FORNECIMENTO E COLOCACAO</t>
  </si>
  <si>
    <t xml:space="preserve">15.007.0550-A</t>
  </si>
  <si>
    <t xml:space="preserve">15.007.0552-0</t>
  </si>
  <si>
    <t xml:space="preserve">FUSIVEL CARTUCHO,DE 35 A 60A,250V,FIXO.FORNECIMENTO E COLOCACAO</t>
  </si>
  <si>
    <t xml:space="preserve">15.007.0552-A</t>
  </si>
  <si>
    <t xml:space="preserve">15.007.0554-0</t>
  </si>
  <si>
    <t xml:space="preserve">FUSIVEL FACA,DE 100A,250V,FIXO.FORNECIMENTO E COLOCACAO</t>
  </si>
  <si>
    <t xml:space="preserve">15.007.0554-A</t>
  </si>
  <si>
    <t xml:space="preserve">15.007.0556-0</t>
  </si>
  <si>
    <t xml:space="preserve">FUSIVEL FACA,DE 125 A 200A,250V,FIXO.FORNECIMENTO E COLOCACAO</t>
  </si>
  <si>
    <t xml:space="preserve">15.007.0556-A</t>
  </si>
  <si>
    <t xml:space="preserve">15.007.0558-0</t>
  </si>
  <si>
    <t xml:space="preserve">FUSIVEL FACA,DE 250 A 400A,250V,FIXO.FORNECIMENTO E COLOCACAO</t>
  </si>
  <si>
    <t xml:space="preserve">15.007.0558-A</t>
  </si>
  <si>
    <t xml:space="preserve">15.007.0560-0</t>
  </si>
  <si>
    <t xml:space="preserve">FUSIVEL FACA DE 500 A 600A,250V,FIXO.FORNECIMENTO E COLOCACAO</t>
  </si>
  <si>
    <t xml:space="preserve">15.007.0560-A</t>
  </si>
  <si>
    <t xml:space="preserve">15.007.0566-0</t>
  </si>
  <si>
    <t xml:space="preserve">FUSIVEL NH,TAMANHO 00,CORRENTE NOMINAL DE 6 A 100A,500V.FORNECIMENTO E COLOCACAO</t>
  </si>
  <si>
    <t xml:space="preserve">15.007.0566-A</t>
  </si>
  <si>
    <t xml:space="preserve">15.007.0567-0</t>
  </si>
  <si>
    <t xml:space="preserve">FUSIVEL NH,TAMANHO 01,CORRENTE NOMINAL DE 40 A 200A,500V.FORNECIMENTO E COLOCACAO</t>
  </si>
  <si>
    <t xml:space="preserve">15.007.0567-A</t>
  </si>
  <si>
    <t xml:space="preserve">15.007.0568-0</t>
  </si>
  <si>
    <t xml:space="preserve">FUSIVEL NH,TAMANHO 01,CORRENTE NOMINAL DE 224 A 250A,500V.FORNECIMENTO E COLOCACAO</t>
  </si>
  <si>
    <t xml:space="preserve">15.007.0568-A</t>
  </si>
  <si>
    <t xml:space="preserve">15.007.0569-0</t>
  </si>
  <si>
    <t xml:space="preserve">FUSIVEL NH,TAMANHO 02,CORRENTE NOMINAL DE 224 A 400A,500V.FORNECIMENTO E COLOCACAO</t>
  </si>
  <si>
    <t xml:space="preserve">15.007.0569-A</t>
  </si>
  <si>
    <t xml:space="preserve">15.007.0570-0</t>
  </si>
  <si>
    <t xml:space="preserve">DISJUNTOR TERMOMAGNETICO,MONOPOLAR,DE 10 A 32A,3KA,MODELO DIN,TIPO C.FORNECIMENTO E COLOCACAO</t>
  </si>
  <si>
    <t xml:space="preserve">15.007.0572-0</t>
  </si>
  <si>
    <t xml:space="preserve">DISJUNTOR TERMOMAGNETICO,MONOPOLAR,DE 40 A 63A,3KA,MODELO DIN,TIPO C.FORNECIMENTO E COLOCACAO</t>
  </si>
  <si>
    <t xml:space="preserve">15.007.0573-0</t>
  </si>
  <si>
    <t xml:space="preserve">DISJUNTOR TERMOMAGNETICO,MONOPOLAR,DE 70A,3KA,MODELO DIN,TIPO C.FORNECIMENTO E COLOCACAO</t>
  </si>
  <si>
    <t xml:space="preserve">15.007.0573-A</t>
  </si>
  <si>
    <t xml:space="preserve">15.007.0574-0</t>
  </si>
  <si>
    <t xml:space="preserve">DISJUNTOR TERMOMAGNETICO,MONOPOLAR,DE 80 A 100A,3KA,MODELO DIN,TIPO C.FORNECIMENTO E COLOCACAO</t>
  </si>
  <si>
    <t xml:space="preserve">15.007.0574-A</t>
  </si>
  <si>
    <t xml:space="preserve">15.007.0575-0</t>
  </si>
  <si>
    <t xml:space="preserve">DISJUNTOR TERMOMAGNETICO,BIPOLAR,DE 10 A 32A,3KA,MODELO DIN,TIPO C.FORNECIMENTO E COLOCACAO</t>
  </si>
  <si>
    <t xml:space="preserve">15.007.0575-A</t>
  </si>
  <si>
    <t xml:space="preserve">15.007.0576-0</t>
  </si>
  <si>
    <t xml:space="preserve">DISJUNTOR TERMOMAGNETICO,BIPOLAR,DE 40 A 63A,3KA,MODELO DIN,TIPO C.FORNECIMENTO E COLOCACAO</t>
  </si>
  <si>
    <t xml:space="preserve">15.007.0576-A</t>
  </si>
  <si>
    <t xml:space="preserve">15.007.0577-0</t>
  </si>
  <si>
    <t xml:space="preserve">DISJUNTOR TERMOMAGNETICO,BIPOLAR,DE 70A,3KA,MODELO DIN,TIPOC.FORNECIMENTO E COLOCACAO</t>
  </si>
  <si>
    <t xml:space="preserve">15.007.0577-A</t>
  </si>
  <si>
    <t xml:space="preserve">15.007.0578-0</t>
  </si>
  <si>
    <t xml:space="preserve">DISJUNTOR TERMOMAGNETICO,BIPOLAR,DE 80 A 100A,3KA,MODELO DIN,TIPO C.FORNECIMENTO E COLOCACAO</t>
  </si>
  <si>
    <t xml:space="preserve">15.007.0578-A</t>
  </si>
  <si>
    <t xml:space="preserve">15.007.0600-0</t>
  </si>
  <si>
    <t xml:space="preserve">DISJUNTOR TERMOMAGNETICO,TRIPOLAR,DE 10 A 32A,3KA,MODELO DIN,TIPO C.FORNECIMENTO E COLOCACAO</t>
  </si>
  <si>
    <t xml:space="preserve">15.007.0600-A</t>
  </si>
  <si>
    <t xml:space="preserve">15.007.0601-0</t>
  </si>
  <si>
    <t xml:space="preserve">DISJUNTOR TERMOMAGNETICO TRIPOLAR,DE 40 A 63A,3KA,MODELO DIN,TIPO C.FORNECIMENTO E COLOCACAO</t>
  </si>
  <si>
    <t xml:space="preserve">15.007.0601-A</t>
  </si>
  <si>
    <t xml:space="preserve">15.007.0602-0</t>
  </si>
  <si>
    <t xml:space="preserve">DISJUNTOR TERMOMAGNETICO,TRIPOLAR,DE 70A,3KA,MODELO DIN,TIPOC.FORNECIMENTO E COLOCACAO</t>
  </si>
  <si>
    <t xml:space="preserve">15.007.0602-A</t>
  </si>
  <si>
    <t xml:space="preserve">15.007.0605-0</t>
  </si>
  <si>
    <t xml:space="preserve">DISJUNTOR TERMOMAGNETICO,TRIPOLAR,DE 80 A 100A,3KA,MODELO DIN,TIPO C.FORNECIMENTO E COLOCACAO</t>
  </si>
  <si>
    <t xml:space="preserve">15.007.0605-A</t>
  </si>
  <si>
    <t xml:space="preserve">15.007.0608-0</t>
  </si>
  <si>
    <t xml:space="preserve">DISJUNTOR TERMOMAGNETICO,TRIPOLAR,DE 125 A 160A,50KA,MODELOCAIXA MOLDADA,TIPO C.FORNECIMENTO E COLOCACAO</t>
  </si>
  <si>
    <t xml:space="preserve">15.007.0608-A</t>
  </si>
  <si>
    <t xml:space="preserve">15.007.0609-0</t>
  </si>
  <si>
    <t xml:space="preserve">DISJUNTOR TERMOMAGNETICO,TRIPOLAR,DE 180 A 225A,50KA,MODELOCAIXA MOLDADA,TIPO C.FORNECIMENTO E COLOCACAO</t>
  </si>
  <si>
    <t xml:space="preserve">15.007.0609-A</t>
  </si>
  <si>
    <t xml:space="preserve">15.007.0610-0</t>
  </si>
  <si>
    <t xml:space="preserve">DISJUNTOR TERMOMAGNETICO,TRIPOLAR,DE 250A,50KA,MODELO CAIXAMOLDADA,TIPO C.FORNECIMENTO E COLOCACAO</t>
  </si>
  <si>
    <t xml:space="preserve">15.007.0610-A</t>
  </si>
  <si>
    <t xml:space="preserve">15.007.0611-0</t>
  </si>
  <si>
    <t xml:space="preserve">DISJUNTOR TERMOMAGNETICO,TRIPOLAR,DE 300 A 400A,65KA,MODELOCAIXA MOLDADA,TIPO C.FORNECIMENTO E COLOCACAO</t>
  </si>
  <si>
    <t xml:space="preserve">15.007.0611-A</t>
  </si>
  <si>
    <t xml:space="preserve">15.007.0615-0</t>
  </si>
  <si>
    <t xml:space="preserve">DISJUNTOR TERMOMAGNETICO,TRIPOLAR,DE 500A,65KA,MODELO CAIXAMOLDADA,TIPO C.FORNECIMENTO E COLOCACAO</t>
  </si>
  <si>
    <t xml:space="preserve">15.007.0615-A</t>
  </si>
  <si>
    <t xml:space="preserve">15.007.0616-0</t>
  </si>
  <si>
    <t xml:space="preserve">DISJUNTOR TERMOMAGNETICO,TRIPOLAR,DE 630A,65KA,MODELO CAIXAMOLDADA,TIPO C.FORNECIMENTO E COLOCACAO</t>
  </si>
  <si>
    <t xml:space="preserve">15.007.0616-A</t>
  </si>
  <si>
    <t xml:space="preserve">15.007.0617-0</t>
  </si>
  <si>
    <t xml:space="preserve">DISJUNTOR TERMOMAGNETICO,TRIPOLAR,DE 800A,85KA,MODELO CAIXAMOLDADA,TIPO C.FORNECIMENTO E COLOCACAO</t>
  </si>
  <si>
    <t xml:space="preserve">15.007.0617-A</t>
  </si>
  <si>
    <t xml:space="preserve">15.007.0640-0</t>
  </si>
  <si>
    <t xml:space="preserve">DISPOSITIVO DE PROTECAO CONTRA SURTO (DPS),CLASSE II,1 POLO,TENSAO 175V,CORRENTES APROXIMADAS DE DESCARGA NOMINAL E MAXIMA DE 8KA E 20KA.FORNECIMENTO E COLOCACAO</t>
  </si>
  <si>
    <t xml:space="preserve">15.007.0640-A</t>
  </si>
  <si>
    <t xml:space="preserve">15.007.0642-0</t>
  </si>
  <si>
    <t xml:space="preserve">DISPOSITIVO DE PROTECAO CONTRA SURTO (DPS),CLASSE II,1 POLO,TENSAO 175V,CORRENTES APROXIMADAS DE DESCARGA NOMINAL E MAXIMA DE 20KA E 45KA.FORNECIMENTO E COLOCACAO</t>
  </si>
  <si>
    <t xml:space="preserve">15.007.0642-A</t>
  </si>
  <si>
    <t xml:space="preserve">15.007.0643-0</t>
  </si>
  <si>
    <t xml:space="preserve">DISPOSITIVO DE PROTECAO CONTRA SURTO (DPS),CLASSE II,1 POLO,TENSAO 175V,CORRENTES APROXIMADAS DE DESCARGA NOMINAL E MAXIMA DE 30KA E 90KA.FORNECIMENTO E COLOCACAO</t>
  </si>
  <si>
    <t xml:space="preserve">15.007.0643-A</t>
  </si>
  <si>
    <t xml:space="preserve">15.007.0645-0</t>
  </si>
  <si>
    <t xml:space="preserve">DISPOSITIVO DE PROTECAO CONTRA SURTO (DPS),CLASSE II,1 POLO,TENSAO 275V,CORRENTES APROXIMADAS DE DESCARGA NOMINAL E MAXIMA DE 8KA E 20KA.FORNECIMENTO E COLOCACAO</t>
  </si>
  <si>
    <t xml:space="preserve">15.007.0645-A</t>
  </si>
  <si>
    <t xml:space="preserve">15.007.0646-0</t>
  </si>
  <si>
    <t xml:space="preserve">DISPOSITIVO DE PROTECAO CONTRA SURTO (DPS),CLASSE II,1 POLO,TENSAO 275V,CORRENTES APROXIMADAS DE DESCARGA NOMINAL E MAXIMA DE 20KA E 45KA.FORNECIMENTO E COLOCACAO</t>
  </si>
  <si>
    <t xml:space="preserve">15.007.0646-A</t>
  </si>
  <si>
    <t xml:space="preserve">15.007.0647-0</t>
  </si>
  <si>
    <t xml:space="preserve">DISPOSITIVO DE PROTECAO CONTRA SURTO (DPS),CLASSE II,1 POLO,TENSAO 275V,CORRENTES APROXIMADAS DE DESCARGA NOMINAL E MAXIMA DE 30KA E 90KA.FORNECIMENTO E COLOCACAO</t>
  </si>
  <si>
    <t xml:space="preserve">15.007.0647-A</t>
  </si>
  <si>
    <t xml:space="preserve">15.007.0680-0</t>
  </si>
  <si>
    <t xml:space="preserve">CHAVE BLINDADA,TRIPOLAR,DE 250V,DE 30A.FORNECIMENTO E COLOCACAO</t>
  </si>
  <si>
    <t xml:space="preserve">15.007.0680-A</t>
  </si>
  <si>
    <t xml:space="preserve">15.007.0682-0</t>
  </si>
  <si>
    <t xml:space="preserve">CHAVE BLINDADA,TRIPOLAR,DE 250V,DE 60A.FORNECIMENTO E COLOCACAO</t>
  </si>
  <si>
    <t xml:space="preserve">15.007.0682-A</t>
  </si>
  <si>
    <t xml:space="preserve">15.007.0684-0</t>
  </si>
  <si>
    <t xml:space="preserve">CHAVE BLINDADA,TRIPOLAR,DE 250V,DE 100A.FORNECIMENTO E COLOCACAO</t>
  </si>
  <si>
    <t xml:space="preserve">15.007.0684-A</t>
  </si>
  <si>
    <t xml:space="preserve">15.007.0686-0</t>
  </si>
  <si>
    <t xml:space="preserve">CHAVE BLINDADA,TRIPOLAR,DE 250V,DE 200A.FORNECIMENTO E COLOCACAO</t>
  </si>
  <si>
    <t xml:space="preserve">15.007.0686-A</t>
  </si>
  <si>
    <t xml:space="preserve">15.007.0688-0</t>
  </si>
  <si>
    <t xml:space="preserve">CHAVE BLINDADA,TRIPOLAR,DE 250V,DE 400A.FORNECIMENTO E COLOCACAO</t>
  </si>
  <si>
    <t xml:space="preserve">15.007.0688-A</t>
  </si>
  <si>
    <t xml:space="preserve">15.007.0689-0</t>
  </si>
  <si>
    <t xml:space="preserve">CHAVE BLINDADA,TRIPOLAR,DE 250V,DE 600A.FORNECIMENTO E COLOCACAO</t>
  </si>
  <si>
    <t xml:space="preserve">15.007.0689-A</t>
  </si>
  <si>
    <t xml:space="preserve">15.007.0696-0</t>
  </si>
  <si>
    <t xml:space="preserve">CHAVE GUARDA MOTOR,TRIFASICA,ATE 3CV,220V,EM CAIXA METALICA,COMPREENDENDO:CHAVE MAGNETICA COM RELE TERMICO,SINALEIRA(VERDE E VERMELHO)E BOTOEIRA LIGA/DESLIGA.FORNECIMENTO E COLOCACAO</t>
  </si>
  <si>
    <t xml:space="preserve">15.007.0696-A</t>
  </si>
  <si>
    <t xml:space="preserve">15.007.0697-0</t>
  </si>
  <si>
    <t xml:space="preserve">CHAVE GUARDA MOTOR,TRIFASICA,5CV,220V,EM CAIXA METALICA,COMPREENDENDO:CHAVE MAGNETICA COM RELE TERMICO,SINALEIRA(VERDE EVERMELHO)E BOTOEIRA LIGA/DESLIGA.FORNECIMENTO E COLOCACAO</t>
  </si>
  <si>
    <t xml:space="preserve">15.007.0697-A</t>
  </si>
  <si>
    <t xml:space="preserve">15.007.0699-0</t>
  </si>
  <si>
    <t xml:space="preserve">CHAVE GUARDA MOTOR,TRIFASICA,7,5/10CV,220V,EM CAIXA METALICA,COMPREENDENDO:CHAVE MAGNETICA COM RELE TERMICO,SINALEIRA(VERDE E VERMELHO)E BOTOEIRA LIGA/DESLIGA.FORNECIMENTO E COLOCACAO</t>
  </si>
  <si>
    <t xml:space="preserve">15.007.0699-A</t>
  </si>
  <si>
    <t xml:space="preserve">15.007.0705-0</t>
  </si>
  <si>
    <t xml:space="preserve">CHAVE BOIA,AUTOMATICA,DE MERCURIO,UNIPOLAR.FORNECIMENTO E COLOCACAO</t>
  </si>
  <si>
    <t xml:space="preserve">15.007.0705-A</t>
  </si>
  <si>
    <t xml:space="preserve">15.007.0710-0</t>
  </si>
  <si>
    <t xml:space="preserve">ARMACAO SECUNDARIA OU REX PARA 2 LINHAS,COMPLETA.FORNECIMENTO E COLOCACAO</t>
  </si>
  <si>
    <t xml:space="preserve">15.007.0710-A</t>
  </si>
  <si>
    <t xml:space="preserve">15.007.0711-0</t>
  </si>
  <si>
    <t xml:space="preserve">ARMACAO SECUNDARIA OU REX PARA 3 LINHAS,COMPLETA.FORNECIMENTO E COLOCACAO</t>
  </si>
  <si>
    <t xml:space="preserve">15.007.0711-A</t>
  </si>
  <si>
    <t xml:space="preserve">15.007.0712-0</t>
  </si>
  <si>
    <t xml:space="preserve">ARMACAO SECUNDARIA OU REX PARA 4 LINHAS,COMPLETA.FORNECIMENTO E COLOCACAO</t>
  </si>
  <si>
    <t xml:space="preserve">15.007.0712-A</t>
  </si>
  <si>
    <t xml:space="preserve">15.008.0010-0</t>
  </si>
  <si>
    <t xml:space="preserve">FIO DE COBRE COM ISOLAMENTO TERMOPLASTICO,ANTICHAMA,COMPREENDENDO:PREPARO,CORTE E ENFIACAO EM ELETRODUTOS,NA BITOLA DE 1MM2,450/750V.FORNECIMENTO E COLOCACAO</t>
  </si>
  <si>
    <t xml:space="preserve">15.008.0010-A</t>
  </si>
  <si>
    <t xml:space="preserve">15.008.0015-0</t>
  </si>
  <si>
    <t xml:space="preserve">FIO DE COBRE COM ISOLAMENTO TERMOPLASTICO,ANTICHAMA,COMPREENDENDO:PREPARO,CORTE E ENFIACAO EM ELETRODUTOS,NA BITOLA DE 1,5MM2,450/750V.FORNECIMENTO E COLOCACAO</t>
  </si>
  <si>
    <t xml:space="preserve">15.008.0015-A</t>
  </si>
  <si>
    <t xml:space="preserve">15.008.0020-0</t>
  </si>
  <si>
    <t xml:space="preserve">FIO DE COBRE COM ISOLAMENTO TERMOPLASTICO,ANTICHAMA,COMPREENDENDO:PREPARO,CORTE E ENFIACAO EM ELETRODUTOS,NA BITOLA DE 2,5MM2,450/750V.FORNECIMENTO E COLOCACAO</t>
  </si>
  <si>
    <t xml:space="preserve">15.008.0020-A</t>
  </si>
  <si>
    <t xml:space="preserve">15.008.0025-0</t>
  </si>
  <si>
    <t xml:space="preserve">FIO DE COBRE COM ISOLAMENTO TERMOPLASTICO,ANTICHAMA,COMPREENDENDO:PREPARO,CORTE E ENFIACAO EM ELETRODUTOS,NA BITOLA DE 4MM2,450/750V.FORNECIMENTO E COLOCACAO</t>
  </si>
  <si>
    <t xml:space="preserve">15.008.0025-A</t>
  </si>
  <si>
    <t xml:space="preserve">15.008.0030-0</t>
  </si>
  <si>
    <t xml:space="preserve">FIO DE COBRE COM ISOLAMENTO TERMOPLASTICO,ANTICHAMA,COMPREENDENDO:PREPARO,CORTE E ENFIACAO EM ELETRODUTOS,NA BITOLA DE 6MM2,450/750V.FORNECIMENTO E COLOCACAO</t>
  </si>
  <si>
    <t xml:space="preserve">15.008.0030-A</t>
  </si>
  <si>
    <t xml:space="preserve">15.008.0035-0</t>
  </si>
  <si>
    <t xml:space="preserve">FIO DE COBRE COM ISOLAMENTO TERMOPLASTICO,ANTICHAMA,COMPREENDENDO:PREPARO,CORTE E ENFIACAO EM ELETRODUTOS,NA BITOLA DE 10MM2,450/750V.FORNECIMENTO E COLOCACAO</t>
  </si>
  <si>
    <t xml:space="preserve">15.008.0035-A</t>
  </si>
  <si>
    <t xml:space="preserve">15.008.0080-0</t>
  </si>
  <si>
    <t xml:space="preserve">CABO DE COBRE FLEXIVEL COM ISOLAMENTO TERMOPLASTICO,COMPREENDENDO:PREPARO,CORTE E ENFIACAO EM ELETRODUTOS,NA BITOLA DE 1,5MM2, 450/750V.FORNECIMENTO E COLOCACAO</t>
  </si>
  <si>
    <t xml:space="preserve">15.008.0080-A</t>
  </si>
  <si>
    <t xml:space="preserve">15.008.0085-0</t>
  </si>
  <si>
    <t xml:space="preserve">CABO DE COBRE FLEXIVEL COM ISOLAMENTO TERMOPLASTICO,COMPREENDENDO:PREPARO,CORTE E ENFIACAO EM ELETRODUTOS,NA BITOLA DE 2,5MM2, 450/750V.FORNECIMENTO E COLOCACAO</t>
  </si>
  <si>
    <t xml:space="preserve">15.008.0085-A</t>
  </si>
  <si>
    <t xml:space="preserve">15.008.0090-0</t>
  </si>
  <si>
    <t xml:space="preserve">CABO DE COBRE FLEXIVEL COM ISOLAMENTO TERMOPLASTICO,COMPREENDENDO:PREPARO,CORTE E ENFIACAO EM ELETRODUTOS NA BITOLA DE 4MM2, 450/750V.FORNECIMENTO E COLOCACAO</t>
  </si>
  <si>
    <t xml:space="preserve">15.008.0090-A</t>
  </si>
  <si>
    <t xml:space="preserve">15.008.0095-0</t>
  </si>
  <si>
    <t xml:space="preserve">CABO DE COBRE FLEXIVEL COM ISOLAMENTO TERMOPLASTICO,COMPREENDENDO:PREPARO,CORTE E ENFIACAO EM ELETRODUTOS,NA BITOLA DE 6MM2, 450/750V.FORNECIMENTO E COLOCACAO</t>
  </si>
  <si>
    <t xml:space="preserve">15.008.0095-A</t>
  </si>
  <si>
    <t xml:space="preserve">15.008.0100-0</t>
  </si>
  <si>
    <t xml:space="preserve">CABO DE COBRE FLEXIVEL COM ISOLAMENTO TERMOPLASTICO,COMPREENDENDO:PREPARO,CORTE E ENFIACAO EM ELETRODUTOS NA BITOLA DE 10MM2, 450/750V.FORNECIMENTO E COLOCACAO</t>
  </si>
  <si>
    <t xml:space="preserve">15.008.0100-A</t>
  </si>
  <si>
    <t xml:space="preserve">15.008.0105-0</t>
  </si>
  <si>
    <t xml:space="preserve">CABO DE COBRE FLEXIVEL COM ISOLAMENTO TERMOPLASTICO,COMPREENDENDO:PREPARO,CORTE E ENFIACAO EM ELETRODUTOS,NA BITOLA DE 16MM2, 450/750V.FORNECIMENTO E COLOCACAO</t>
  </si>
  <si>
    <t xml:space="preserve">15.008.0105-A</t>
  </si>
  <si>
    <t xml:space="preserve">15.008.0110-0</t>
  </si>
  <si>
    <t xml:space="preserve">CABO DE COBRE FLEXIVEL COM ISOLAMENTO TERMOPLASTICO,COMPREENDENDO:PREPARO,CORTE E ENFIACAO EM ELETRODUTOS,NA BITOLA DE 25MM2, 450/750V.FORNECIMENTO E COLOCACAO</t>
  </si>
  <si>
    <t xml:space="preserve">15.008.0110-A</t>
  </si>
  <si>
    <t xml:space="preserve">15.008.0112-0</t>
  </si>
  <si>
    <t xml:space="preserve">CABO DE COBRE FLEXIVEL COM ISOLAMENTO TERMOPLASTICO,COMPREENDENDO:PREPARO,CORTE E ENFIACAO EM ELETRODUTOS,NA BITOLA DE 35MM2, 450/750V.FORNECIMENTO E COLOCACAO</t>
  </si>
  <si>
    <t xml:space="preserve">15.008.0112-A</t>
  </si>
  <si>
    <t xml:space="preserve">15.008.0115-0</t>
  </si>
  <si>
    <t xml:space="preserve">CABO DE COBRE FLEXIVEL COM ISOLAMENTO TERMOPLASTICO,COMPREENDENDO:PREPARO,CORTE E ENFIACAO EM ELETRODUTOS,NA BITOLA DE 50MM2, 450/750V.FORNECIMENTO E COLOCACAO</t>
  </si>
  <si>
    <t xml:space="preserve">15.008.0115-A</t>
  </si>
  <si>
    <t xml:space="preserve">15.008.0120-0</t>
  </si>
  <si>
    <t xml:space="preserve">CABO DE COBRE FLEXIVEL COM ISOLAMENTO TERMOPLASTICO,COMPREENDENDO:PREPARO,CORTE E ENFIACAO EM ELETRODUTOS,NA BITOLA DE 70MM2, 450/750V.FORNECIMENTO E COLOCACAO</t>
  </si>
  <si>
    <t xml:space="preserve">15.008.0120-A</t>
  </si>
  <si>
    <t xml:space="preserve">15.008.0125-0</t>
  </si>
  <si>
    <t xml:space="preserve">CABO DE COBRE FLEXIVEL COM ISOLAMENTO TERMOPLASTICO,COMPREENDENDO:PREPARO,CORTE E ENFIACAO EM ELETRODUTOS,NA BITOLA DE 95MM2, 450/750V.FORNECIMENTO E COLOCACAO</t>
  </si>
  <si>
    <t xml:space="preserve">15.008.0125-A</t>
  </si>
  <si>
    <t xml:space="preserve">15.008.0130-0</t>
  </si>
  <si>
    <t xml:space="preserve">CABO DE COBRE FLEXIVEL COM ISOLAMENTO TERMOPLASTICO,COMPREENDENDO:PREPARO,CORTE E ENFIACAO EM ELETRODUTOS,NA BITOLA DE 120MM2, 450/750V.FORNECIMENTO E COLOCACAO</t>
  </si>
  <si>
    <t xml:space="preserve">15.008.0130-A</t>
  </si>
  <si>
    <t xml:space="preserve">15.008.0135-0</t>
  </si>
  <si>
    <t xml:space="preserve">CABO DE COBRE FLEXIVEL COM ISOLAMENTO TERMOPLASTICO,COMPREENDENDO:PREPARO,CORTE E ENFIACAO EM ELETRODUTOS,NA BITOLA DE 150MM2, 450/750V.FORNECIMENTO E COLOCACAO</t>
  </si>
  <si>
    <t xml:space="preserve">15.008.0135-A</t>
  </si>
  <si>
    <t xml:space="preserve">15.008.0140-0</t>
  </si>
  <si>
    <t xml:space="preserve">CABO DE COBRE FLEXIVEL COM ISOLAMENTO TERMOPLASTICO,COMPREENDENDO:PREPARO,CORTE E ENFIACAO EM ELETRODUTOS,NA BITOLA DE 185MM2, 450/750V.FORNECIMENTO E COLOCACAO</t>
  </si>
  <si>
    <t xml:space="preserve">15.008.0140-A</t>
  </si>
  <si>
    <t xml:space="preserve">15.008.0145-0</t>
  </si>
  <si>
    <t xml:space="preserve">CABO DE COBRE FLEXIVEL COM ISOLAMENTO TERMOPLASTICO,COMPREENDENDO:PREPARO,CORTE E ENFIACAO EM ELETRODUTOS,NA BITOLA DE 240MM2, 450/750V.FORNECIMENTO E COLOCACAO</t>
  </si>
  <si>
    <t xml:space="preserve">15.008.0145-A</t>
  </si>
  <si>
    <t xml:space="preserve">15.008.0150-0</t>
  </si>
  <si>
    <t xml:space="preserve">CABO DE COBRE FLEXIVEL COM ISOLAMENTO TERMOPLASTICO,COMPREENDENDO:PREPARO,CORTE E ENFIACAO EM ELETRODUTOS,NA BITOLA DE 300M2, 450/750V.FORNECIMENTO E COLOCACAO</t>
  </si>
  <si>
    <t xml:space="preserve">15.008.0150-A</t>
  </si>
  <si>
    <t xml:space="preserve">15.008.0155-0</t>
  </si>
  <si>
    <t xml:space="preserve">CABO DE COBRE COM ISOLACAO SOLIDA EXTRUDADA,COM BAIXA EMISSAO DE FUMACA,BIPOLAR,2X1,5MM2,ISOLAMENTO 0,6/1KV,COMPREENDENDO:PREPARO,CORTE E ENFIACAO EM ELETRODUTOS.FORNECIMENTO E COLOCACAO</t>
  </si>
  <si>
    <t xml:space="preserve">15.008.0155-A</t>
  </si>
  <si>
    <t xml:space="preserve">15.008.0157-0</t>
  </si>
  <si>
    <t xml:space="preserve">CABO DE COBRE COM ISOLACAO SOLIDA EXTRUDADA,COM BAIXA EMISSAO DE FUMACA,BIPOLAR,2X2,5MM2,ISOLAMENTO 0,6/1KV,COMPREENDENDO:PREPARO,CORTE E ENFIACAO EM ELETRODUTOS.FORNECIMENTO E COLOCACAO</t>
  </si>
  <si>
    <t xml:space="preserve">15.008.0157-A</t>
  </si>
  <si>
    <t xml:space="preserve">15.008.0159-0</t>
  </si>
  <si>
    <t xml:space="preserve">CABO DE COBRE COM ISOLACAO SOLIDA EXTRUDADA,COM BAIXA EMISSAO DE FUMACA,BIPOLAR,2X4MM2,ISOLAMENTO 0,6/1KV,COMPREENDENDO:PREPARO,CORTE E ENFIACAO EM ELETRODUTOS.FORNECIMENTO E COLOCACAO</t>
  </si>
  <si>
    <t xml:space="preserve">15.008.0159-A</t>
  </si>
  <si>
    <t xml:space="preserve">15.008.0161-0</t>
  </si>
  <si>
    <t xml:space="preserve">CABO DE COBRE COM ISOLACAO SOLIDA EXTRUDADA,COM BAIXA EMISSAO DE FUMACA,BIPOLAR,2X6MM2,ISOLAMENTO 0,6/1KV,COMPREENDENDO:PREPARO,CORTE E ENFIACAO EM ELETRODUTOS.FORNECIMENTO E COLOCACAO</t>
  </si>
  <si>
    <t xml:space="preserve">15.008.0161-A</t>
  </si>
  <si>
    <t xml:space="preserve">15.008.0163-0</t>
  </si>
  <si>
    <t xml:space="preserve">CABO DE COBRE COM ISOLACAO SOLIDA EXTRUDADA,COM BAIXA EMISSAO DE FUMACA,BIPOLAR,2X10MM2,ISOLAMENTO 0,6/1KV,COMPREENDENDO:PREPARO,CORTE E ENFIACAO EM ELETRODUTOS.FORNECIMENTO E COLOCACAO</t>
  </si>
  <si>
    <t xml:space="preserve">15.008.0163-A</t>
  </si>
  <si>
    <t xml:space="preserve">15.008.0165-0</t>
  </si>
  <si>
    <t xml:space="preserve">CABO DE COBRE COM ISOLACAO SOLIDA EXTRUDADA,COM BAIXA EMISSAO DE FUMACA,BIPOLAR,2X16MM2,ISOLAMENTO 0,6/1KV,COMPREENDENDO:PREPARO,CORTE E ENFIACAO EM ELETRODUTOS.FORNECIMENTO E COLOCACAO</t>
  </si>
  <si>
    <t xml:space="preserve">15.008.0165-A</t>
  </si>
  <si>
    <t xml:space="preserve">15.008.0167-0</t>
  </si>
  <si>
    <t xml:space="preserve">CABO DE COBRE COM ISOLACAO SOLIDA EXTRUDADA,COM BAIXA EMISSAO DE FUMACA,BIPOLAR,2X25MM2,ISOLAMENTO 0,6/1KV,COMPREENDENDO:PREPARO,CORTE E ENFIACAO EM ELETRODUTOS.FORNECIMENTO E COLOCACAO</t>
  </si>
  <si>
    <t xml:space="preserve">15.008.0167-A</t>
  </si>
  <si>
    <t xml:space="preserve">15.008.0169-0</t>
  </si>
  <si>
    <t xml:space="preserve">CABO DE COBRE COM ISOLACAO SOLIDA EXTRUDADA,COM BAIXA EMISSAO DE FUMACA,BIPOLAR,2X35MM2,ISOLAMENTO 0,6/1KV,COMPREENDENDO:PREPARO,CORTE E ENFIACAO EM ELETRODUTOS.FORNECIMENTO E COLOCACAO</t>
  </si>
  <si>
    <t xml:space="preserve">15.008.0169-A</t>
  </si>
  <si>
    <t xml:space="preserve">15.008.0171-0</t>
  </si>
  <si>
    <t xml:space="preserve">CABO DE COBRE COM ISOLACAO SOLIDA EXTRUDADA,COM BAIXA EMISSAO DE FUMACA,UNIPOLAR,1X1,5MM2,ISOLAMENTO 0,6/1KV,COMPREENDENDO:PREPARO,CORTE E ENFIACAO EM ELETRODUTOS.FORNECIMENTO E COLOCACAO</t>
  </si>
  <si>
    <t xml:space="preserve">15.008.0171-A</t>
  </si>
  <si>
    <t xml:space="preserve">15.008.0173-0</t>
  </si>
  <si>
    <t xml:space="preserve">CABO DE COBRE COM ISOLACAO SOLIDA EXTRUDADA,COM BAIXA EMISSAO DE FUMACA,UNIPOLAR,1X2,5MM2,ISOLAMENTO 0,6/1KV,COMPREENDENDO:PREPARO,CORTE E ENFIACAO EM ELETRODUTOS.FORNECIMENTO E COLOCACAO</t>
  </si>
  <si>
    <t xml:space="preserve">15.008.0173-A</t>
  </si>
  <si>
    <t xml:space="preserve">15.008.0175-0</t>
  </si>
  <si>
    <t xml:space="preserve">CABO DE COBRE COM ISOLACAO SOLIDA EXTRUDADA,COM BAIXA EMISSAO DE FUMACA,UNIPOLAR,1X4MM2,ISOLAMENTO 0,6/1KV,COMPREENDENDO:PREPARO,CORTE E ENFIACAO EM ELETRODUTOS.FORNECIMENTO E COLOCACAO</t>
  </si>
  <si>
    <t xml:space="preserve">15.008.0175-A</t>
  </si>
  <si>
    <t xml:space="preserve">15.008.0177-0</t>
  </si>
  <si>
    <t xml:space="preserve">CABO DE COBRE COM ISOLACAO SOLIDA EXTRUDADA,COM BAIXA EMISSAO DE FUMACA,UNIPOLAR,1X6MM2,ISOLAMENTO 0,6/1KV,COMPREENDENDO:PREPARO,CORTE E ENFIACAO EM ELETRODUTOS.FORNECIMENTO E COLOCACAO</t>
  </si>
  <si>
    <t xml:space="preserve">15.008.0177-A</t>
  </si>
  <si>
    <t xml:space="preserve">15.008.0179-0</t>
  </si>
  <si>
    <t xml:space="preserve">CABO DE COBRE COM ISOLACAO SOLIDA EXTRUDADA,COM BAIXA EMISSAO DE FUMACA,UNIPOLAR,1X10MM2,ISOLAMENTO 0,6/1KV,COMPREENDENDO:PREPARO,CORTE E ENFIACAO EM ELETRODUTOS.FORNECIMENTO E COLOCACAO</t>
  </si>
  <si>
    <t xml:space="preserve">15.008.0179-A</t>
  </si>
  <si>
    <t xml:space="preserve">15.008.0181-0</t>
  </si>
  <si>
    <t xml:space="preserve">CABO DE COBRE COM ISOLACAO SOLIDA EXTRUDADA,COM BAIXA EMISSAO DE FUMACA,UNIPOLAR,1X16MM2,ISOLAMENTO 0,6/1KV,COMPREENDENDO:PREPARO,CORTE E ENFIACAO EM ELETRODUTOS.FORNECIMENTO E COLOCACAO</t>
  </si>
  <si>
    <t xml:space="preserve">15.008.0181-A</t>
  </si>
  <si>
    <t xml:space="preserve">15.008.0183-0</t>
  </si>
  <si>
    <t xml:space="preserve">CABO DE COBRE COM ISOLACAO SOLIDA EXTRUDADA,COM BAIXA EMISSAO DE FUMACA,UNIPOLAR,1X25MM2,ISOLAMENTO 0,6/1KV,COMPREENDENDO:PREPARO,CORTE E ENFIACAO EM ELETRODUTOS.FORNECIMENTO E COLOCACAO</t>
  </si>
  <si>
    <t xml:space="preserve">15.008.0183-A</t>
  </si>
  <si>
    <t xml:space="preserve">15.008.0185-0</t>
  </si>
  <si>
    <t xml:space="preserve">CABO DE COBRE COM ISOLACAO SOLIDA EXTRUDADA,COM BAIXA EMISSAO DE FUMACA,UNIPOLAR,1X35MM2,ISOLAMENTO 0,6/1KV,COMPREENDENDO:PREPARO,CORTE E ENFIACAO EM ELETRODUTOS.FORNECIMENTO E COLOCACAO</t>
  </si>
  <si>
    <t xml:space="preserve">15.008.0185-A</t>
  </si>
  <si>
    <t xml:space="preserve">15.008.0187-0</t>
  </si>
  <si>
    <t xml:space="preserve">CABO DE COBRE COM ISOLACAO SOLIDA EXTRUDADA,COM BAIXA EMISSAO DE FUMACA,UNIPOLAR,1X50MM2,ISOLAMENTO 0,6/1KV,COMPREENDENDO:PREPARO,CORTE E ENFIACAO EM ELETRODUTOS.FORNECIMENTO E COLOCACAO</t>
  </si>
  <si>
    <t xml:space="preserve">15.008.0187-A</t>
  </si>
  <si>
    <t xml:space="preserve">15.008.0189-0</t>
  </si>
  <si>
    <t xml:space="preserve">CABO DE COBRE COM ISOLACAO SOLIDA EXTRUDADA,COM BAIXA EMISSAO DE FUMACA,UNIPOLAR,1X70MM2,ISOLAMENTO 0,6/1KV,COMPREENDENDO:PREPARO,CORTE E ENFIACAO EM ELETRODUTOS.FORNECIMENTO E COLOCACAO</t>
  </si>
  <si>
    <t xml:space="preserve">15.008.0189-A</t>
  </si>
  <si>
    <t xml:space="preserve">15.008.0191-0</t>
  </si>
  <si>
    <t xml:space="preserve">CABO DE COBRE COM ISOLACAO SOLIDA EXTRUDADA,COM BAIXA EMISSAO DE FUMACA,UNIPOLAR,1X95MM2,ISOLAMENTO 0,6/1KV,COMPREENDENDO:PREPARO,CORTE E ENFIACAO EM ELETRODUTOS.FORNECIMENTO E COLOCACAO</t>
  </si>
  <si>
    <t xml:space="preserve">15.008.0191-A</t>
  </si>
  <si>
    <t xml:space="preserve">15.008.0193-0</t>
  </si>
  <si>
    <t xml:space="preserve">CABO DE COBRE COM ISOLACAO SOLIDA EXTRUDADA,COM BAIXA EMISSAO DE FUMACA,UNIPOLAR,1X120MM2,ISOLAMENTO 0,6/1KV,COMPREENDENDO:PREPARO,CORTE E ENFIACAO EM ELETRODUTOS.FORNECIMENTO E COLOCACAO</t>
  </si>
  <si>
    <t xml:space="preserve">15.008.0193-A</t>
  </si>
  <si>
    <t xml:space="preserve">15.008.0194-0</t>
  </si>
  <si>
    <t xml:space="preserve">CABO DE COBRE COM ISOLACAO SOLIDA EXTRUDADA,COM BAIXA EMISSAO DE FUMACA,UNIPOLAR,1X150MM2,ISOLAMENTO 0,6/1KV,COMPREENDENDO:PREPARO,CORTE E ENFIACAO EM ELETRODUTOS.FORNECIMENTO E COLOCACAO</t>
  </si>
  <si>
    <t xml:space="preserve">15.008.0194-A</t>
  </si>
  <si>
    <t xml:space="preserve">15.008.0197-0</t>
  </si>
  <si>
    <t xml:space="preserve">CABO DE COBRE COM ISOLACAO SOLIDA EXTRUDADA,COM BAIXA EMISSAO DE FUMACA,UNIPOLAR,1X185MM2,ISOLAMENTO 0,6/1KV,COMPREENDENDO:PREPARO,CORTE E ENFIACAO EM ELETRODUTOS.FORNECIMENTO E COLOCACAO</t>
  </si>
  <si>
    <t xml:space="preserve">15.008.0197-A</t>
  </si>
  <si>
    <t xml:space="preserve">15.008.0199-0</t>
  </si>
  <si>
    <t xml:space="preserve">CABO DE COBRE COM ISOLACAO SOLIDA EXTRUDADA,COM BAIXA EMISSAO DE FUMACA,UNIPOLAR,1X240MM2,ISOLAMENTO 0,6/1KV,COMPREENDENDO:PREPARO,CORTE E ENFIACAO EM ELETRODUTOS.FORNECIMENTO E COLOCACAO</t>
  </si>
  <si>
    <t xml:space="preserve">15.008.0199-A</t>
  </si>
  <si>
    <t xml:space="preserve">15.008.0200-0</t>
  </si>
  <si>
    <t xml:space="preserve">CABO DE COBRE FLEXIVEL COM ISOLAMENTO TERMOPLASTICO,COMPREENDENDO:PREPARO,CORTE E ENFIACAO EM ELETRODUTOS,NA BITOLA DE 1,5MM2, 0,6/1KV.FORNECIMENTO E COLOCACAO</t>
  </si>
  <si>
    <t xml:space="preserve">15.008.0205-0</t>
  </si>
  <si>
    <t xml:space="preserve">CABO DE COBRE FLEXIVEL COM ISOLAMENTO TERMOPLASTICO,COMPREENDENDO:PREPARO,CORTE E ENFIACAO EM ELETRODUTOS,NA BITOLA DE 2,5MM2, 0,6/1KV.FORNECIMENTO E COLOCACAO</t>
  </si>
  <si>
    <t xml:space="preserve">15.008.0210-0</t>
  </si>
  <si>
    <t xml:space="preserve">CABO DE COBRE FLEXIVEL COM ISOLAMENTO TERMOPLASTICO,COMPREENDENDO:PREPARO,CORTE E ENFIACAO EM ELETRODUTOS,NA BITOLA DE 4MM2, 0,6/1KV.FORNECIMENTO E COLOCACAO</t>
  </si>
  <si>
    <t xml:space="preserve">15.008.0215-0</t>
  </si>
  <si>
    <t xml:space="preserve">CABO DE COBRE FLEXIVEL COM ISOLAMENTO TERMOPLASTICO,COMPREENDENDO:PREPARO,CORTE E ENFIACAO EM ELETRODUTOS,NA BITOLA DE 6MM2, 0,6/1KV.FORNECIMENTO E COLOCACAO</t>
  </si>
  <si>
    <t xml:space="preserve">15.008.0220-0</t>
  </si>
  <si>
    <t xml:space="preserve">CABO DE COBRE FLEXIVEL COM ISOLAMENTO TERMOPLASTICO,COMPREENDENDO:PREPARO,CORTE E ENFIACAO EM ELETRODUTOS,NA BITOLA DE 10MM2, 0,6/1KV.FORNECIMENTO E COLOCACAO</t>
  </si>
  <si>
    <t xml:space="preserve">15.008.0220-A</t>
  </si>
  <si>
    <t xml:space="preserve">15.008.0225-0</t>
  </si>
  <si>
    <t xml:space="preserve">CABO DE COBRE FLEXIVEL COM ISOLAMENTO TERMOPLASTICO,COMPREENDENDO:PREPARO,CORTE E ENFIACAO EM ELETRODUTOS,NA BITOLA DE 16MM2, 0,6/1KV.FORNECIMENTO E COLOCACAO</t>
  </si>
  <si>
    <t xml:space="preserve">15.008.0225-A</t>
  </si>
  <si>
    <t xml:space="preserve">15.008.0230-0</t>
  </si>
  <si>
    <t xml:space="preserve">CABO DE COBRE FLEXIVEL COM ISOLAMENTO TERMOPLASTICO,COMPREENDENDO:PREPARO,CORTE E ENFIACAO EM ELETRODUTOS,NA BITOLA DE 25MM2, 0,6/1KV.FORNECIMENTO E COLOCACAO</t>
  </si>
  <si>
    <t xml:space="preserve">15.008.0230-A</t>
  </si>
  <si>
    <t xml:space="preserve">15.008.0232-0</t>
  </si>
  <si>
    <t xml:space="preserve">CABO DE COBRE FLEXIVEL COM ISOLAMENTO TERMOPLASTICO,COMPREENDENDO:PREPARO,CORTE E ENFIACAO EM ELETRODUTOS,NA BITOLA DE 35MM2, 0,6/1KV.FORNECIMENTO E COLOCACAO</t>
  </si>
  <si>
    <t xml:space="preserve">15.008.0232-A</t>
  </si>
  <si>
    <t xml:space="preserve">15.008.0235-0</t>
  </si>
  <si>
    <t xml:space="preserve">CABO DE COBRE FLEXIVEL COM ISOLAMENTO TERMOPLASTICO,COMPREENDENDO:PREPARO,CORTE E ENFIACAO EM ELETRODUTOS,NA BITOLA DE 50MM2, 0,6/1KV.FORNECIMENTO E COLOCACAO</t>
  </si>
  <si>
    <t xml:space="preserve">15.008.0235-A</t>
  </si>
  <si>
    <t xml:space="preserve">15.008.0240-0</t>
  </si>
  <si>
    <t xml:space="preserve">CABO DE COBRE FLEXIVEL COM ISOLAMENTO TERMOPLASTICO,COMPREENDENDO:PREPARO,CORTE E ENFIACAO EM ELETRODUTOS,NA BITOLA DE 70MM2, 0,6/1KV.FORNECIMENTO E COLOCACAO</t>
  </si>
  <si>
    <t xml:space="preserve">15.008.0240-A</t>
  </si>
  <si>
    <t xml:space="preserve">15.008.0245-0</t>
  </si>
  <si>
    <t xml:space="preserve">CABO DE COBRE FLEXIVEL COM ISOLAMENTO TERMOPLASTICO,COMPREENDENDO:PREPARO,CORTE E ENFIACAO EM ELETRODUTOS,NA BITOLA DE 95MM2, 0,6/1KV.FORNECIMENTO E COLOCACAO</t>
  </si>
  <si>
    <t xml:space="preserve">15.008.0245-A</t>
  </si>
  <si>
    <t xml:space="preserve">15.008.0250-0</t>
  </si>
  <si>
    <t xml:space="preserve">CABO DE COBRE FLEXIVEL COM ISOLAMENTO TERMOPLASTICO,COMPREENDENDO:PREPARO,CORTE E ENFIACAO EM ELETRODUTOS,NA BITOLA DE 120MM2, 0,6/1KV.FORNECIMENTO E COLOCACAO</t>
  </si>
  <si>
    <t xml:space="preserve">15.008.0250-A</t>
  </si>
  <si>
    <t xml:space="preserve">15.008.0255-0</t>
  </si>
  <si>
    <t xml:space="preserve">CABO DE COBRE FLEXIVEL COM ISOLAMENTO TERMOPLASTICO,COMPREENDENDO:PREPARO,CORTE E ENFIACAO EM ELETRODUTOS,NA BITOLA DE 150MM2, 0,6/1KV.FORNECIMENTO E COLOCACAO</t>
  </si>
  <si>
    <t xml:space="preserve">15.008.0255-A</t>
  </si>
  <si>
    <t xml:space="preserve">15.008.0260-0</t>
  </si>
  <si>
    <t xml:space="preserve">CABO DE COBRE FLEXIVEL COM ISOLAMENTO TERMOPLASTICO,COMPREENDENDO:PREPARO,CORTE E ENFIACAO EM ELETRODUTOS,NA BITOLA DE 185MM2, 0,6/1KV.FORNECIMENTO E COLOCACAO</t>
  </si>
  <si>
    <t xml:space="preserve">15.008.0260-A</t>
  </si>
  <si>
    <t xml:space="preserve">15.008.0265-0</t>
  </si>
  <si>
    <t xml:space="preserve">CABO DE COBRE FLEXIVEL COM ISOLAMENTO TERMOPLASTICO,COMPREENDENDO:PREPARO,CORTE E ENFIACAO EM ELETRODUTOS,NA BITOLA DE 240MM2, 0,6/1KV.FORNECIMENTO E COLOCACAO</t>
  </si>
  <si>
    <t xml:space="preserve">15.008.0265-A</t>
  </si>
  <si>
    <t xml:space="preserve">15.008.0270-0</t>
  </si>
  <si>
    <t xml:space="preserve">CABO DE COBRE FLEXIVEL COM ISOLAMENTO TERMOPLASTICO,COMPREENDENDO:PREPARO,CORTE E ENFIACAO EM ELETRODUTOS,NA BITOLA DE 300MM2, 0,6/1KV.FORNECIMENTO E COLOCACAO</t>
  </si>
  <si>
    <t xml:space="preserve">15.008.0270-A</t>
  </si>
  <si>
    <t xml:space="preserve">15.008.0300-0</t>
  </si>
  <si>
    <t xml:space="preserve">FIO PARALELO DE COBRE,COM ISOLAMENTO TERMOPLASTICO,NA BITOLA2X1,5MM2.FORNECIMENTO E COLOCACAO</t>
  </si>
  <si>
    <t xml:space="preserve">15.008.0300-A</t>
  </si>
  <si>
    <t xml:space="preserve">15.008.0301-0</t>
  </si>
  <si>
    <t xml:space="preserve">FIO PARALELO DE COBRE,COM ISOLAMENTO TERMOPLASTICO,NA BITOLA2X2,5MM2.FORNECIMENTO E COLOCACAO</t>
  </si>
  <si>
    <t xml:space="preserve">15.008.0301-A</t>
  </si>
  <si>
    <t xml:space="preserve">15.008.0302-0</t>
  </si>
  <si>
    <t xml:space="preserve">FIO PARALELO DE COBRE,COM ISOLAMENTO TERMOPLASTICO,NA BITOLA2X4MM2.FORNECIMENTO E COLOCACAO</t>
  </si>
  <si>
    <t xml:space="preserve">15.008.0302-A</t>
  </si>
  <si>
    <t xml:space="preserve">15.008.0320-0</t>
  </si>
  <si>
    <t xml:space="preserve">FIO PARALELO DE COBRE,COM ISOLAMENTO TERMOPLASTICO,NA BITOLA2X1,0MM2,POLARIZADO,BICOLOR.FORNECIMENTO E COLOCACAO</t>
  </si>
  <si>
    <t xml:space="preserve">15.008.0320-A</t>
  </si>
  <si>
    <t xml:space="preserve">15.008.0321-0</t>
  </si>
  <si>
    <t xml:space="preserve">FIO PARALELO DE COBRE,COM ISOLAMENTO TERMOPLASTICO,NA BITOLA2X1,5MM2,POLARIZADO,BICOLOR.FORNECIMENTO E COLOCACAO</t>
  </si>
  <si>
    <t xml:space="preserve">15.008.0321-A</t>
  </si>
  <si>
    <t xml:space="preserve">15.008.0391-0</t>
  </si>
  <si>
    <t xml:space="preserve">CABO DE COBRE COM ISOLAMENTO TERMOPLASTICO PARA TENSAO DE SERVICO DE 8,7/15KV,COMPREENDENDO:PREPARO,CORTE E ENFIACAO EMELETRODUTO,NA BITOLA DE 25MM2.FORNECIMENTO E COLOCACAO</t>
  </si>
  <si>
    <t xml:space="preserve">15.008.0391-A</t>
  </si>
  <si>
    <t xml:space="preserve">15.008.0392-0</t>
  </si>
  <si>
    <t xml:space="preserve">CABO DE COBRE COM ISOLAMENTO TERMOPLASTICO PARA TENSAO DE SERVICO DE 8,7/15KV,COMPREENDENDO:PREPARO,CORTE E ENFIACAO EMELETRODUTO,NA BITOLA DE 35MM2.FORNECIMENTO E COLOCACAO</t>
  </si>
  <si>
    <t xml:space="preserve">15.008.0392-A</t>
  </si>
  <si>
    <t xml:space="preserve">15.008.0393-0</t>
  </si>
  <si>
    <t xml:space="preserve">CABO DE COBRE COM ISOLAMENTO TERMOPLASTICO PARA TENSAO DE SERVICO DE 8,7/15KV,COMPREENDENDO:PREPARO,CORTE E ENFIACAO EMELETRODUTO,NA BITOLA DE 50MM2.FORNECIMENTO E COLOCACAO</t>
  </si>
  <si>
    <t xml:space="preserve">15.008.0393-A</t>
  </si>
  <si>
    <t xml:space="preserve">15.008.0394-0</t>
  </si>
  <si>
    <t xml:space="preserve">CABO DE COBRE COM ISOLAMENTO TERMOPLASTICO PARA TENSAO DE SERVICO DE 8,7/15KV,COMPREENDENDO:PREPARO,CORTE E ENFIACAO EMELETRODUTO,NA BITOLA DE 70MM2.FORNECIMENTO E COLOCACAO</t>
  </si>
  <si>
    <t xml:space="preserve">15.008.0394-A</t>
  </si>
  <si>
    <t xml:space="preserve">15.009.0010-0</t>
  </si>
  <si>
    <t xml:space="preserve">EXTENSAO DE REDE ELETRICA DE BAIXA TENSAO,AEREA,COM CABO DECOBRE NU 10MM2,EM TERRENO PLANO,EXCLUSIVE POSTES E TODOS OSSEUS COMPONENTES</t>
  </si>
  <si>
    <t xml:space="preserve">15.009.0010-A</t>
  </si>
  <si>
    <t xml:space="preserve">15.009.0015-0</t>
  </si>
  <si>
    <t xml:space="preserve">EXTENSAO DE REDE ELETRICA DE BAIXA TENSAO,AEREA,COM CABO DECOBRE NU 16MM2,EM TERRENO PLANO,EXCLUSIVE POSTES E TODOS OSSEUS COMPONENTES</t>
  </si>
  <si>
    <t xml:space="preserve">15.009.0015-A</t>
  </si>
  <si>
    <t xml:space="preserve">15.009.0020-0</t>
  </si>
  <si>
    <t xml:space="preserve">EXTENSAO DE REDE ELETRICA DE BAIXA TENSAO,AEREA,COM CABO DECOBRE NU 25MM2,EM TERRENO PLANO,EXCLUSIVE POSTES E TODOS OSSEUS COMPONENTES</t>
  </si>
  <si>
    <t xml:space="preserve">15.009.0020-A</t>
  </si>
  <si>
    <t xml:space="preserve">15.009.0025-0</t>
  </si>
  <si>
    <t xml:space="preserve">EXTENSAO DE REDE ELETRICA DE BAIXA TENSAO,AEREA,COM CABO DECOBRE NU 35MM2,EM TERRENO PLANO,EXCLUSIVE POSTES E TODOS OSSEUS COMPONENTES</t>
  </si>
  <si>
    <t xml:space="preserve">15.009.0025-A</t>
  </si>
  <si>
    <t xml:space="preserve">15.009.0100-0</t>
  </si>
  <si>
    <t xml:space="preserve">FIO SOLIDO DE COBRE ELETROLITICO NU,TEMPERA MEIO-DURA,CLASSE1,SECAO CIRCULAR 1MM2,CONFORME ABNT NBR 5111.FORNECIMENTO ECOLOCACAO</t>
  </si>
  <si>
    <t xml:space="preserve">15.009.0100-A</t>
  </si>
  <si>
    <t xml:space="preserve">15.009.0105-0</t>
  </si>
  <si>
    <t xml:space="preserve">FIO SOLIDO DE COBRE ELETROLITICO NU,TEMPERA MEIO-DURA,CLASSE1,SECAO CIRCULAR 1,5MM2,CONFORME ABNT NBR 5111.FORNECIMENTOE COLOCACAO</t>
  </si>
  <si>
    <t xml:space="preserve">15.009.0105-A</t>
  </si>
  <si>
    <t xml:space="preserve">15.009.0110-0</t>
  </si>
  <si>
    <t xml:space="preserve">FIO SOLIDO DE COBRE ELETROLITICO NU,TEMPERA MEIO-DURA,CLASSE1,SECAO CIRCULAR 2,5MM2,CONFORME ABNT NBR 5111.FORNECIMENTOE COLOCACAO</t>
  </si>
  <si>
    <t xml:space="preserve">15.009.0110-A</t>
  </si>
  <si>
    <t xml:space="preserve">15.009.0115-0</t>
  </si>
  <si>
    <t xml:space="preserve">FIO SOLIDO DE COBRE ELETROLITICO NU,TEMPERA MEIO-DURA,CLASSE1,SECAO CIRCULAR 4MM2,CONFORME ABNT NBR 5111.FORNECIMENTO ECOLOCACAO</t>
  </si>
  <si>
    <t xml:space="preserve">15.009.0115-A</t>
  </si>
  <si>
    <t xml:space="preserve">15.009.0120-0</t>
  </si>
  <si>
    <t xml:space="preserve">FIO SOLIDO DE COBRE ELETROLITICO NU,TEMPERA MEIO-DURA,CLASSE1,SECAO CIRCULAR 6MM2,CONFORME ABNT NBR 5111.FORNECIMENTO ECOLOCACAO</t>
  </si>
  <si>
    <t xml:space="preserve">15.009.0120-A</t>
  </si>
  <si>
    <t xml:space="preserve">15.009.0125-0</t>
  </si>
  <si>
    <t xml:space="preserve">CABO SOLIDO DE COBRE ELETROLITICO NU,TEMPERA MOLE,CLASSE 2,SECAO CIRCULAR DE 10MM2.FORNECIMENTO E COLOCACAO</t>
  </si>
  <si>
    <t xml:space="preserve">15.009.0125-A</t>
  </si>
  <si>
    <t xml:space="preserve">15.009.0130-0</t>
  </si>
  <si>
    <t xml:space="preserve">CABO SOLIDO DE COBRE ELETROLITICO NU,TEMPERA MOLE,CLASSE 2,SECAO CIRCULAR DE 16MM2.FORNECIMENTO E COLOCACAO</t>
  </si>
  <si>
    <t xml:space="preserve">15.009.0130-A</t>
  </si>
  <si>
    <t xml:space="preserve">15.009.0135-0</t>
  </si>
  <si>
    <t xml:space="preserve">CABO SOLIDO DE COBRE ELETROLITICO NU,TEMPERA MOLE,CLASSE 2,SECAO CIRCULAR DE 25MM2.FORNECIMENTO E COLOCACAO</t>
  </si>
  <si>
    <t xml:space="preserve">15.009.0135-A</t>
  </si>
  <si>
    <t xml:space="preserve">15.009.0140-0</t>
  </si>
  <si>
    <t xml:space="preserve">CABO SOLIDO DE COBRE ELETROLITICO NU,TEMPERA MOLE,CLASSE 2,SECAO CIRCULAR DE 35MM2.FORNECIMENTO E COLOCACAO</t>
  </si>
  <si>
    <t xml:space="preserve">15.009.0140-A</t>
  </si>
  <si>
    <t xml:space="preserve">15.009.0143-0</t>
  </si>
  <si>
    <t xml:space="preserve">CABO SOLIDO DE COBRE ELETROLITICO NU,TEMPERA MOLE,CLASSE 2,SECAO CIRCULAR DE 50MM2.FORNECIMENTO E COLOCACAO</t>
  </si>
  <si>
    <t xml:space="preserve">15.009.0143-A</t>
  </si>
  <si>
    <t xml:space="preserve">15.009.0150-0</t>
  </si>
  <si>
    <t xml:space="preserve">CABO SOLIDO DE COBRE ELETROLITICO NU,TEMPERA MOLE,CLASSE 2,SECAO CIRCULAR DE 70MM2.FORNECIMENTO E COLOCACAO</t>
  </si>
  <si>
    <t xml:space="preserve">15.009.0150-A</t>
  </si>
  <si>
    <t xml:space="preserve">15.009.0155-0</t>
  </si>
  <si>
    <t xml:space="preserve">CABO SOLIDO DE COBRE ELETROLITICO NU,TEMPERA MOLE,CLASSE 2,SECAO CIRCULAR DE 95MM2.FORNECIMENTO E COLOCACAO</t>
  </si>
  <si>
    <t xml:space="preserve">15.009.0155-A</t>
  </si>
  <si>
    <t xml:space="preserve">15.010.0010-0</t>
  </si>
  <si>
    <t xml:space="preserve">FIO TELEFONICO TIPO FI,BITOLA DE 0,6MM2(PARA INSTALACOES EMTUBULACOES OU PRESO EM RODAPES).FORNECIMENTO E COLOCACAO</t>
  </si>
  <si>
    <t xml:space="preserve">15.010.0010-A</t>
  </si>
  <si>
    <t xml:space="preserve">15.010.0012-0</t>
  </si>
  <si>
    <t xml:space="preserve">FIO TELEFONICO TIPO FE,BITOLA DE 1MM2(PARA INSTALACOES AEREAS).FORNECIMENTO E COLOCACAO</t>
  </si>
  <si>
    <t xml:space="preserve">15.010.0012-A</t>
  </si>
  <si>
    <t xml:space="preserve">15.010.0030-0</t>
  </si>
  <si>
    <t xml:space="preserve">CABO TELEFONICO TIPO CTP-APL 50(PARA INSTALACOES SUBTERRANEAS ESPECIAIS)PARA 10 PARES.FORNECIMENTO E COLOCACAO</t>
  </si>
  <si>
    <t xml:space="preserve">15.010.0030-A</t>
  </si>
  <si>
    <t xml:space="preserve">15.010.0031-0</t>
  </si>
  <si>
    <t xml:space="preserve">CABO TELEFONICO TIPO CTP-APL 50(PARA INSTALACOES SUBTERRANEAS ESPECIAIS)PARA 20 PARES.FORNECIMENTO E COLOCACAO</t>
  </si>
  <si>
    <t xml:space="preserve">15.010.0031-A</t>
  </si>
  <si>
    <t xml:space="preserve">15.010.0032-0</t>
  </si>
  <si>
    <t xml:space="preserve">CABO TELEFONICO TIPO CTP-APL 50(PARA INSTALACOES SUBTERRANEAS ESPECIAIS)PARA 30 PARES.FORNECIMENTO E COLOCACAO</t>
  </si>
  <si>
    <t xml:space="preserve">15.010.0032-A</t>
  </si>
  <si>
    <t xml:space="preserve">15.010.0035-0</t>
  </si>
  <si>
    <t xml:space="preserve">CABO TELEFONICO TIPO CTP-APL 50(PARA INSTALACOES SUBTERRANEAS ESPECIAIS)PARA 50 PARES.FORNECIMENTO E COLOCACAO</t>
  </si>
  <si>
    <t xml:space="preserve">15.010.0035-A</t>
  </si>
  <si>
    <t xml:space="preserve">15.010.0036-0</t>
  </si>
  <si>
    <t xml:space="preserve">CABO TELEFONICO TIPO CTP-APL 50(PARA INSTALACOES SUBTERRANEAS ESPECIAIS)PARA 100 PARES.FORNECIMENTO E COLOCACAO</t>
  </si>
  <si>
    <t xml:space="preserve">15.010.0036-A</t>
  </si>
  <si>
    <t xml:space="preserve">15.010.0040-0</t>
  </si>
  <si>
    <t xml:space="preserve">CABO TELEFONICO TIPO CI(PARA INSTALACOES INTERNAS PRIMARIAS)PARA 10 PARES.FORNECIMENTO E COLOCACAO</t>
  </si>
  <si>
    <t xml:space="preserve">15.010.0040-A</t>
  </si>
  <si>
    <t xml:space="preserve">15.010.0041-0</t>
  </si>
  <si>
    <t xml:space="preserve">CABO TELEFONICO TIPO CI(PARA INSTALACOES INTERNAS PRIMARIAS)PARA 20 PARES.FORNECIMENTO E COLOCACAO</t>
  </si>
  <si>
    <t xml:space="preserve">15.010.0041-A</t>
  </si>
  <si>
    <t xml:space="preserve">15.010.0042-0</t>
  </si>
  <si>
    <t xml:space="preserve">CABO TELEFONICO TIPO CI(PARA INSTALACOES INTERNAS PRIMARIAS)PARA 30 PARES.FORNECIMENTO E COLOCACAO</t>
  </si>
  <si>
    <t xml:space="preserve">15.010.0042-A</t>
  </si>
  <si>
    <t xml:space="preserve">15.010.0043-0</t>
  </si>
  <si>
    <t xml:space="preserve">CABO TELEFONICO TIPO CI(PARA INSTALACOES INTERNAS PRIMARIAS)PARA 50 PARES.FORNECIMENTO E COLOCACAO</t>
  </si>
  <si>
    <t xml:space="preserve">15.010.0043-A</t>
  </si>
  <si>
    <t xml:space="preserve">15.010.0045-0</t>
  </si>
  <si>
    <t xml:space="preserve">CABO TELEFONICO TIPO CI(PARA INSTALACOES INTERNAS PRIMARIAS)PARA 100 PARES.FORNECIMENTO E COLOCACAO</t>
  </si>
  <si>
    <t xml:space="preserve">15.010.0045-A</t>
  </si>
  <si>
    <t xml:space="preserve">15.010.0046-0</t>
  </si>
  <si>
    <t xml:space="preserve">CABO TELEFONICO TIPO CI(PARA INSTALACOES INTERNAS PRIMARIAS)PARA 200 PARES.FORNECIMENTO E COLOCACAO</t>
  </si>
  <si>
    <t xml:space="preserve">15.010.0046-A</t>
  </si>
  <si>
    <t xml:space="preserve">15.010.0047-0</t>
  </si>
  <si>
    <t xml:space="preserve">CABO TELEFONICO TIPO CI(PARA INSTALACOES INTERNAS PRIMARIAS)PARA 300 PARES.FORNECIMENTO E COLOCACAO</t>
  </si>
  <si>
    <t xml:space="preserve">15.010.0047-A</t>
  </si>
  <si>
    <t xml:space="preserve">15.010.0048-0</t>
  </si>
  <si>
    <t xml:space="preserve">CABO TELEFONICO TIPO CI(PARA INSTALACOES INTERNAS PRIMARIAS)PARA 400 PARES.FORNECIMENTO E COLOCACAO</t>
  </si>
  <si>
    <t xml:space="preserve">15.010.0048-A</t>
  </si>
  <si>
    <t xml:space="preserve">15.010.0060-0</t>
  </si>
  <si>
    <t xml:space="preserve">CABO TELEFONICO CCE,DIAMETRO DO CONDUTOR 0,50MM,PARA 2 PARES.FORNECIMENTO E COLOCACAO</t>
  </si>
  <si>
    <t xml:space="preserve">15.010.0060-A</t>
  </si>
  <si>
    <t xml:space="preserve">15.010.0061-0</t>
  </si>
  <si>
    <t xml:space="preserve">CABO TELEFONICO CCE,DIAMETRO DO CONDUTOR 0,50MM,PARA 4 PARES.FORNECIMENTO E COLOCACAO</t>
  </si>
  <si>
    <t xml:space="preserve">15.010.0061-A</t>
  </si>
  <si>
    <t xml:space="preserve">15.010.0062-0</t>
  </si>
  <si>
    <t xml:space="preserve">CABO TELEFONICO CCE,DIAMETRO DO CONDUTOR 0,50MM,PARA 5 PARES.FORNECIMENTO E COLOCACAO</t>
  </si>
  <si>
    <t xml:space="preserve">15.010.0062-A</t>
  </si>
  <si>
    <t xml:space="preserve">15.010.0063-0</t>
  </si>
  <si>
    <t xml:space="preserve">CABO TELEFONICO CCE,DIAMETRO DO CONDUTOR 0,50MM,PARA 6 PARES.FORNECIMENTO E COLOCACAO</t>
  </si>
  <si>
    <t xml:space="preserve">15.010.0063-A</t>
  </si>
  <si>
    <t xml:space="preserve">15.010.0064-0</t>
  </si>
  <si>
    <t xml:space="preserve">CABO TELEFONICO CCE,DIAMETRO DO CONDUTOR 0,65MM,PARA 2 PARES.FORNECIMENTO E COLOCACAO</t>
  </si>
  <si>
    <t xml:space="preserve">15.010.0064-A</t>
  </si>
  <si>
    <t xml:space="preserve">15.010.0065-0</t>
  </si>
  <si>
    <t xml:space="preserve">CABO TELEFONICO CCE,DIAMETRO DO CONDUTOR 0,65MM,PARA 4 PARES.FORNECIMENTO E COLOCACAO</t>
  </si>
  <si>
    <t xml:space="preserve">15.010.0065-A</t>
  </si>
  <si>
    <t xml:space="preserve">15.010.0066-0</t>
  </si>
  <si>
    <t xml:space="preserve">CABO TELEFONICO CCE,DIAMETRO DO CONDUTOR 0,65MM,PARA 5 PARES.FORNECIMENTO E COLOCACAO</t>
  </si>
  <si>
    <t xml:space="preserve">15.010.0066-A</t>
  </si>
  <si>
    <t xml:space="preserve">15.010.0067-0</t>
  </si>
  <si>
    <t xml:space="preserve">CABO TELEFONICO CCE,DIAMETRO DO CONDUTOR 0,65MM,PARA 6 PARES.FORNECIMENTO E COLOCACAO</t>
  </si>
  <si>
    <t xml:space="preserve">15.010.0067-A</t>
  </si>
  <si>
    <t xml:space="preserve">15.010.0070-0</t>
  </si>
  <si>
    <t xml:space="preserve">CABO TELEFONICO CCI,DIAMETRO DO CONDUTOR 0,50MM,PARA 2 PARES.FORNECIMENTO E COLOCACAO</t>
  </si>
  <si>
    <t xml:space="preserve">15.010.0070-A</t>
  </si>
  <si>
    <t xml:space="preserve">15.010.0071-0</t>
  </si>
  <si>
    <t xml:space="preserve">CABO TELEFONICO CCI,DIAMETRO DO CONDUTOR 0,50MM,PARA 4 PARES.FORNECIMENTO E COLOCACAO</t>
  </si>
  <si>
    <t xml:space="preserve">15.010.0071-A</t>
  </si>
  <si>
    <t xml:space="preserve">15.010.0072-0</t>
  </si>
  <si>
    <t xml:space="preserve">CABO TELEFONICO CCI,DIAMETRO DO CONDUTOR 0,50MM,PARA 5 PARES.FORNECIMENTO E COLOCACAO</t>
  </si>
  <si>
    <t xml:space="preserve">15.010.0072-A</t>
  </si>
  <si>
    <t xml:space="preserve">15.010.0073-0</t>
  </si>
  <si>
    <t xml:space="preserve">CABO TELEFONICO CCI,DIAMETRO DO CONDUTOR 0,50MM,PARA 6 PARES.FORNECIMENTO E COLOCACAO</t>
  </si>
  <si>
    <t xml:space="preserve">15.010.0073-A</t>
  </si>
  <si>
    <t xml:space="preserve">15.010.0100-0</t>
  </si>
  <si>
    <t xml:space="preserve">CABO COAXIAL RG-59,ALCANCE MAXIMO 300M,PARA INSTALACAO CFTV.FORNECIMENTO E COLOCACAO</t>
  </si>
  <si>
    <t xml:space="preserve">15.010.0100-A</t>
  </si>
  <si>
    <t xml:space="preserve">15.010.0110-0</t>
  </si>
  <si>
    <t xml:space="preserve">CABO COAXIAL RG-06,ALCANCE MAXIMO 450M,PARA INSTALACAO CFTV.FORNECIMENTO E COLOCACAO</t>
  </si>
  <si>
    <t xml:space="preserve">15.010.0110-A</t>
  </si>
  <si>
    <t xml:space="preserve">15.011.0009-0</t>
  </si>
  <si>
    <t xml:space="preserve">ENTRADA DE SERVICO(PC),PADRAO AMPLA,PARA MEDICAO MONOFASICA,1 MEDIDOR,INSTALADO EM MURO PARA CARGA ATE 4KW,CONSTANDO DEPOSTE DE CONCRETO COMPLETO,CAIXA PARA INSTALACAO DO MEDIDORCOM DISJUNTOR 1X40A,CAIXA DE CONCRETO PARA ATERRAMENTO,HASTEDE ATERRAMENTO E DEMAIS MATERIAIS NECESSARIOS,EXCLUSIVE FIODE ENTRADA E SAIDA</t>
  </si>
  <si>
    <t xml:space="preserve">15.011.0009-A</t>
  </si>
  <si>
    <t xml:space="preserve">15.011.0012-0</t>
  </si>
  <si>
    <t xml:space="preserve">ENTRADA DE SERVICO(PC),PADRAO AMPLA,PARA MEDICAO BIFASICA,1MEDIDOR,INSTALADO EM MURO PARA CARGA ENTRE 4 ATE 8KW,CONSTANDO DE POSTE DE CONCRETO COMPLETO,CAIXA PARA INSTALACAO DO MEDIDOR COM DISJUNTOR 2X40A,CAIXA DE CONCRETO PARA ATERRAMENTO,HASTE DE ATERRAMENTO E DEMAIS MATERIAIS NECESSARIOS,EXCLUSIVE FIO DE ENTRADA E SAIDA</t>
  </si>
  <si>
    <t xml:space="preserve">15.011.0012-A</t>
  </si>
  <si>
    <t xml:space="preserve">15.011.0014-0</t>
  </si>
  <si>
    <t xml:space="preserve">ENTRADA DE SERVICO(PC),PADRAO AMPLA,PARA MEDICAO TRIFASICA,1MEDIDOR,INSTALADO EM MURO,COM CARGA INSTALADA ATE 30KW,CONSTANDO DE POSTE DE CONCRETO COMPLETO,CABINE EM ALVENARIA,COMPORTA,CAIXA PARA INSTALACAO DO MEDIDOR,CAIXA DE CONCRETO PARA ATERRAMENTO,HASTE DE ATERRAMENTO E DEMAIS MATERIAIS NECESSARIOS,EXCLUSIVE DISJUNTOR E FIO OU CABO DE ENTRADA E SAIDA</t>
  </si>
  <si>
    <t xml:space="preserve">15.011.0014-A</t>
  </si>
  <si>
    <t xml:space="preserve">15.011.0017-0</t>
  </si>
  <si>
    <t xml:space="preserve">ENTRADA SERVICO(PC),PADRAO AMPLA,MEDICAO TRIFASICA,TRANSFORMADOR CORRENTE,1 MEDIDOR,INSTAL.MURO,CARGA 35 A 50KW,C/POSTECONCR.COMPLETO,CABINE ALVENARIA,C/PORTA,CAIXA INSTAL.MEDIDOR,CHAVE TRIPOLAR 200A,PORTA FUSIVEIS,FUSIVEIS NH 100 A 160A,CX.CONCR.P/ATERRAM.HASTE ATERRAM.E DEMAIS MAT. NECES. EXCL.FIO OU CABO ENTRADA E SAIDA</t>
  </si>
  <si>
    <t xml:space="preserve">15.011.0017-A</t>
  </si>
  <si>
    <t xml:space="preserve">15.011.0021-0</t>
  </si>
  <si>
    <t xml:space="preserve">ENTRADA DE ENERGIA INDIVIDUAL,PADRAO LIGHT,MEDICAO DIRETA,REDE AEREA,DEMANDA ATE 8KVA,INCLUSIVE CAIXA TRANSPARENTE PARAMEDICAO(CTM),E CAIXA DE DISJUNTOR MONOPOLAR(CDJ1)INTERNA E DEMAIS MATERIAIS NECESSARIOS,EXCLUSIVE POSTE,DISJUNTOR E FIOSDE ENTRADA E SAIDA</t>
  </si>
  <si>
    <t xml:space="preserve">15.011.0021-A</t>
  </si>
  <si>
    <t xml:space="preserve">15.011.0024-0</t>
  </si>
  <si>
    <t xml:space="preserve">ENTRADA DE ENERGIA INDIVIDUAL,PADRAO LIGHT,MEDICAO DIRETA,REDE AEREA,DEMANDA ENTRE 8,0 E 23,2KVA,INCLUSIVE CAIXA TRANSPARENTE POLIFASICA(CTP)E CAIXA DE DISJUNTOR TRIFASICA(CDJ3)INTERNA E DEMAIS MATERIAIS NECESSARIOS,EXCLUSIVE POSTE,DISJUNTOR E FIOS DE ENTRADA E SAIDA</t>
  </si>
  <si>
    <t xml:space="preserve">15.011.0024-A</t>
  </si>
  <si>
    <t xml:space="preserve">15.011.0027-0</t>
  </si>
  <si>
    <t xml:space="preserve">ENTRADA DE ENERGIA INDIVIDUAL,PADRAO LIGHT,MEDICAO DIRETA,REDE AEREA,DEMANDA ENTRE 23,2 E 33,1KVA,INCLUSIVE CAIXA TRANSPARENTE POLIFASICA(CTP)E CAIXA DE DISJUNTOR TRIFASICA(CDJ3)INTERNA E DEMAIS MATERIAIS NECESSARIOS,EXCLUSIVE POSTE,DISJUNTOR E FIOS DE ENTRADA E SAIDA</t>
  </si>
  <si>
    <t xml:space="preserve">15.011.0027-A</t>
  </si>
  <si>
    <t xml:space="preserve">15.011.0030-0</t>
  </si>
  <si>
    <t xml:space="preserve">ENTRADA DE ENERGIA INDIVIDUAL,PADRAO LIGHT,MEDICAO DIRETA,REDE AEREA,DEMANDA ENTRE 33,1 E 66,3KVA,INCLUSIVE CAIXA SECCIONADORA ATE 200A(CSM200)E CAIXA DE PROTECAO ATE 225A(CPG-225)INTERNA E DEMAIS MATERIAIS NECESSARIOS,EXCLUSIVE POSTE,DISJUNTOR E FIOS DE ENTRADA E SAIDA</t>
  </si>
  <si>
    <t xml:space="preserve">15.011.0030-A</t>
  </si>
  <si>
    <t xml:space="preserve">15.011.0070-0</t>
  </si>
  <si>
    <t xml:space="preserve">SUBESTACAO SIMPLIFICADA,PADRAO LIGHT,COM TRANSFORMADOR TRIFASICO DE 75KVA,13,8KV-220/127V,EXCLUSIVE CABINE DE MEDICAO</t>
  </si>
  <si>
    <t xml:space="preserve">15.011.0070-A</t>
  </si>
  <si>
    <t xml:space="preserve">15.011.0071-0</t>
  </si>
  <si>
    <t xml:space="preserve">SUBESTACAO SIMPLIFICADA PADRAO LIGHT,COM TRANSFORMADOR TRIFASICO 112,5KVA,13,8KV-220/127V,EXCLUSIVE CABINE DE MEDICAO</t>
  </si>
  <si>
    <t xml:space="preserve">15.011.0071-A</t>
  </si>
  <si>
    <t xml:space="preserve">15.011.0072-0</t>
  </si>
  <si>
    <t xml:space="preserve">SUBESTACAO SIMPLIFICADA PADRAO LIGHT,COM TRANSFORMADOR TRIFASICO DE 150KVA,13,8KV-220/127V,EXCLUSIVE CABINE DE MEDICAO</t>
  </si>
  <si>
    <t xml:space="preserve">15.011.0072-A</t>
  </si>
  <si>
    <t xml:space="preserve">15.011.0073-0</t>
  </si>
  <si>
    <t xml:space="preserve">SUBESTACAO SIMPLIFICADA,PADRAO LIGHT,COM TRANSFORMADOR TRIFASICO DE 225KVA,13,8KV-220/127V,EXCLUSIVE CABINE DE MEDICAO</t>
  </si>
  <si>
    <t xml:space="preserve">15.011.0073-A</t>
  </si>
  <si>
    <t xml:space="preserve">15.011.0074-0</t>
  </si>
  <si>
    <t xml:space="preserve">SUBESTACAO SIMPLIFICADA,PADRAO LIGHT,COM TRANSFORMADOR TRIFASICO DE 300KVA,13,8V-220/127V,EXCLUSIVE CABINE DE MEDICAO</t>
  </si>
  <si>
    <t xml:space="preserve">15.011.0074-A</t>
  </si>
  <si>
    <t xml:space="preserve">15.011.0075-0</t>
  </si>
  <si>
    <t xml:space="preserve">SUBESTACAO SIMPLIFICADA,PADRAO LIGHT,COM TRANSFORMADOR TRIFASICO DE 75KVA,13,8KV-220/127V,INCLUSIVE CABINE DE MEDICAO</t>
  </si>
  <si>
    <t xml:space="preserve">15.011.0075-A</t>
  </si>
  <si>
    <t xml:space="preserve">15.011.0076-0</t>
  </si>
  <si>
    <t xml:space="preserve">SUBESTACAO SIMPLIFICADA,PADRAO LIGHT,COM TRANSFORMADOR TRIFASICO DE 112,5KVA,13,8V-220/127V,INCLUSIVE CABINE DE MEDICAO</t>
  </si>
  <si>
    <t xml:space="preserve">15.011.0076-A</t>
  </si>
  <si>
    <t xml:space="preserve">15.011.0077-0</t>
  </si>
  <si>
    <t xml:space="preserve">SUBESTACAO SIMPLIFICADA,PADRAO LIGHT,COM TRANSFORMADOR TRIFASICO DE 150KVA,13,8KV-220/127V,INCLUSIVE CABINE DE MEDICAO</t>
  </si>
  <si>
    <t xml:space="preserve">15.011.0077-A</t>
  </si>
  <si>
    <t xml:space="preserve">15.011.0078-0</t>
  </si>
  <si>
    <t xml:space="preserve">SUBESTACAO SIMPLIFICADA,PADRAO LIGHT,COM TRANSFORMADOR TRIFASICO DE 225KVA,13,8KV-220/127V,INCLUSIVE CABINE DE MEDICAO</t>
  </si>
  <si>
    <t xml:space="preserve">15.011.0078-A</t>
  </si>
  <si>
    <t xml:space="preserve">15.011.0079-0</t>
  </si>
  <si>
    <t xml:space="preserve">SUBESTACAO SIMPLIFICADA,PADRAO LIGHT,COM TRANSFORMADOR TRIFASICO DE 300KVA,13,8KV-220V/127V,INCLUSIVE CABINE DE MEDICAO</t>
  </si>
  <si>
    <t xml:space="preserve">15.011.0079-A</t>
  </si>
  <si>
    <t xml:space="preserve">15.011.0081-0</t>
  </si>
  <si>
    <t xml:space="preserve">ENTRADA DE ENERGIA INDIVIDUAL PADRAO LIGHT,MEDICAO DIRETA,REDE SUBTERRANEA,DEMANDA ATE 8KVA,INCLUSIVE CAIXA SECCIONADORA(CS100)E CAIXA TRANSPARENTE PARA MEDICAO(CTM)COM CAIXA DE DISJUNTOR MONOPOLAR(CDJ1),INTERNA E DEMAIS MATERIAIS NECESSARIOS,EXCLUSIVE DISJUNTOR E FIOS DE ENTRADA E SAIDA</t>
  </si>
  <si>
    <t xml:space="preserve">15.011.0081-A</t>
  </si>
  <si>
    <t xml:space="preserve">15.011.0084-0</t>
  </si>
  <si>
    <t xml:space="preserve">ENTRADA DE ENERGIA INDIVIDUAL PADRAO LIGHT,MEDICAO DIRETA,REDE SUBTERRANEA,DEMANDA ENTRE 8,0 E 23,3KVA,INCLUSIVE CAIXA SECCIONADORA(CS100)E CAIXA TRANSPARENTE PARA MEDICAO(CTM),CAIXA DE DISJUNTOR POLIFASICO(CTP)E CAIXA DE DISJUNTOR TRIFASICO(CDJ3)E DEMAIS MATERIAIS NECESSARIOS,EXCLUSIVE DISJUNTOR EFIOS DE ENTRADA E SAIDA</t>
  </si>
  <si>
    <t xml:space="preserve">15.011.0084-A</t>
  </si>
  <si>
    <t xml:space="preserve">15.011.0087-0</t>
  </si>
  <si>
    <t xml:space="preserve">ENTRADA DE ENERGIA INDIVIDUAL PADRAO LIGHT,MEDICAO DIRETA,REDE SUBTERRANEA,DEMANDA ENTRE 23,2 E 33,1KVA,INCLUSIVE CAIXASECCIONADORA(CS100)E CAIXA TRANSPARENTE PARA MEDICAO(CTM)COMCAIXA DE DISJUNTOR POLIFASICO(CTP)E CAIXA DE DISJUNTOR TRIFASICO(CDJ3),E DEMAIS MATERIAIS NECESSARIOS,EXCLUSIVE DISJUNTOR E FIOS DE ENTRADA E SAIDA</t>
  </si>
  <si>
    <t xml:space="preserve">15.011.0087-A</t>
  </si>
  <si>
    <t xml:space="preserve">15.011.0093-0</t>
  </si>
  <si>
    <t xml:space="preserve">ENTRADA DE ENERGIA INDIVIDUAL PADRAO LIGHT,MEDICAO DIRETA,REDE SUBTERRANEA,DEMANDA ENTRE 33,1 E 66,3KVA,INCLUSIVE CAIXASECCIONADORA(CSM200)E CAIXA DE PROTECAO(CPG225)INTERNA,E DEMAIS MATERIAIS NECESSARIOS,EXCLUSIVE DISJUNTOR E FIOS DE ENTRADA E SAIDA</t>
  </si>
  <si>
    <t xml:space="preserve">15.011.0093-A</t>
  </si>
  <si>
    <t xml:space="preserve">15.011.0130-0</t>
  </si>
  <si>
    <t xml:space="preserve">SUBESTACAO SIMPLIFICADA PADRAO AMPLA,COM TRANSFORMADOR TRIFASICO DE 30KVA,INCLUSIVE CABINE DE MEDICAO,EM ALVENARIA,POSTEE TODOS OS MATERIAIS ELETRICOS NECESSARIOS</t>
  </si>
  <si>
    <t xml:space="preserve">15.011.0130-A</t>
  </si>
  <si>
    <t xml:space="preserve">15.011.0132-0</t>
  </si>
  <si>
    <t xml:space="preserve">SUBESTACAO SIMPLIFICADA PADRAO AMPLA,COM TRANSFORMADOR TRIFASICO DE 45KVA,INCLUSIVE MEDICAO,POSTE E TODOS OS MATERIAIS ELETRICOS NECESSARIOS</t>
  </si>
  <si>
    <t xml:space="preserve">15.011.0132-A</t>
  </si>
  <si>
    <t xml:space="preserve">15.011.0134-0</t>
  </si>
  <si>
    <t xml:space="preserve">SUBESTACAO SIMPLIFICADA PADRAO AMPLA,COM TRANSFORMADOR TRIFASICO DE 75KVA,INCLUSIVE MEDICAO,POSTE E TODOS OS MATERIAIS ELETRICOS NECESSARIOS</t>
  </si>
  <si>
    <t xml:space="preserve">15.011.0134-A</t>
  </si>
  <si>
    <t xml:space="preserve">15.011.0136-0</t>
  </si>
  <si>
    <t xml:space="preserve">SUBESTACAO SIMPLIFICADA PADRAO AMPLA,COM TRANSFORMADOR TRIFASICO DE 112,5KVA,INCLUSIVE MEDICAO,POSTE E TODOS OS MATERIAIS ELETRICOS NECESSARIOS</t>
  </si>
  <si>
    <t xml:space="preserve">15.011.0136-A</t>
  </si>
  <si>
    <t xml:space="preserve">15.011.0138-0</t>
  </si>
  <si>
    <t xml:space="preserve">SUBESTACAO SIMPLIFICADA PADRAO AMPLA,COM TRANSFORMADOR TRIFASICO DE 150KVA,INCLUSIVE MEDICAO,POSTE E TODOS OS MATERIAISELETRICOS NECESSARIOS</t>
  </si>
  <si>
    <t xml:space="preserve">15.011.0138-A</t>
  </si>
  <si>
    <t xml:space="preserve">15.011.0150-0</t>
  </si>
  <si>
    <t xml:space="preserve">SUBESTACAO SIMPLIFICADA PADRAO AMPLA,COM TRANSFORMADOR TRIFASICO DE 30KVA,EXCLUSIVE CABINE DE MEDICAO</t>
  </si>
  <si>
    <t xml:space="preserve">15.011.0150-A</t>
  </si>
  <si>
    <t xml:space="preserve">15.011.0152-0</t>
  </si>
  <si>
    <t xml:space="preserve">SUBESTACAO SIMPLIFICADA PADRAO AMPLA,COM TRANSFORMADOR TRIFASICO DE 45KVA,EXCLUSIVE CABINE DE MEDICAO</t>
  </si>
  <si>
    <t xml:space="preserve">15.011.0152-A</t>
  </si>
  <si>
    <t xml:space="preserve">15.011.0154-0</t>
  </si>
  <si>
    <t xml:space="preserve">SUBESTACAO SIMPLIFICADA PADRAO AMPLA,COM TRANSFORMADOR TRIFASICO DE 75KVA,EXCLUSIVE CABINE DE MEDICAO</t>
  </si>
  <si>
    <t xml:space="preserve">15.011.0154-A</t>
  </si>
  <si>
    <t xml:space="preserve">15.011.0156-0</t>
  </si>
  <si>
    <t xml:space="preserve">SUBESTACAO SIMPLIFICADA PADRAO AMPLA,COM TRANSFORMADOR TRIFASICO DE 112,5KVA,EXCLUSIVE CABINE DE MEDICAO</t>
  </si>
  <si>
    <t xml:space="preserve">15.011.0156-A</t>
  </si>
  <si>
    <t xml:space="preserve">15.011.0158-0</t>
  </si>
  <si>
    <t xml:space="preserve">SUBESTACAO SIMPLIFICADA PADRAO AMPLA,COM TRANSFORMADOR TRIFASICO DE 150KVA,EXCLUSIVE CABINE DE MEDICAO</t>
  </si>
  <si>
    <t xml:space="preserve">15.011.0158-A</t>
  </si>
  <si>
    <t xml:space="preserve">15.011.0160-0</t>
  </si>
  <si>
    <t xml:space="preserve">SUBESTACAO DE 225KVA,13,8KV-220/127V,INSTALADA EM PLATAFORMAAO TEMPO,PADRAO AMPLA,INCLUSIVE CABINE DE MEDICAO</t>
  </si>
  <si>
    <t xml:space="preserve">15.011.0160-A</t>
  </si>
  <si>
    <t xml:space="preserve">15.011.0162-0</t>
  </si>
  <si>
    <t xml:space="preserve">SUBESTACAO DE 225KVA,13,8KV-220/127V,INSTALADA EM PLATAFORMAAO TEMPO,PADRAO AMPLA,EXCLUSIVE CABINE DE MEDICAO</t>
  </si>
  <si>
    <t xml:space="preserve">15.011.0162-A</t>
  </si>
  <si>
    <t xml:space="preserve">15.012.0060-0</t>
  </si>
  <si>
    <t xml:space="preserve">OLEO ISOLANTE PARA TRANSFORMADOR DE DISTRIBUICAO,CLASSE DE TENSAO ATE 30KV,CONSIDERANDO LIMPEZA INTERNA DO TRANSFORMADORE SUBSTITUICAO DO OLEO,SUPONDO O APARELHO APOIADO EM BASE ATE 2,00M DE ALTURA,INCLUSIVE FORNECIMENTO E TROCA DE OLEO,EXCLUSIVE LAUDO DE TROCA DO OLEO</t>
  </si>
  <si>
    <t xml:space="preserve">L</t>
  </si>
  <si>
    <t xml:space="preserve">15.012.0060-A</t>
  </si>
  <si>
    <t xml:space="preserve">15.014.0005-0</t>
  </si>
  <si>
    <t xml:space="preserve">INSTALACAO COM TUBULACAO DE COBRE DE 15MM,PARA USO MEDICINAL,INCLUSIVE ACESSORIOS DE FIXACAO,CONEXOES E LIMPEZA,EXCLUSIVE POSTO DE CONSUMO,PAINEL DE ALARME,VALVULA E CENTRAL DE DISTRIBUICAO (VIDE FAMILIA 18.050)</t>
  </si>
  <si>
    <t xml:space="preserve">15.014.0005-A</t>
  </si>
  <si>
    <t xml:space="preserve">15.014.0010-0</t>
  </si>
  <si>
    <t xml:space="preserve">INSTALACAO COM TUBULACAO DE COBRE DE 22MM,PARA USO MEDICINAL,INCLUSIVE ACESSORIOS DE FIXACAO,CONEXOES E LIMPEZA,EXCLUSIVE POSTO DE CONSUMO,PAINEL DE ALARME,VALVULA E CENTRAL DE DISTRIBUICAO(VIDE FAMILIA 18.050)</t>
  </si>
  <si>
    <t xml:space="preserve">15.014.0010-A</t>
  </si>
  <si>
    <t xml:space="preserve">15.014.0015-0</t>
  </si>
  <si>
    <t xml:space="preserve">INSTALACAO COM TUBULACAO DE COBRE DE 28MM,PARA USO MEDICINAL,INCLUSIVE ACESSORIOS DE FIXACAO,CONEXOES E LIMPEZA,EXCLUSIVE POSTO DE CONSUMO,PAINEL DE ALARME,VALVULA E CENTRAL DE DISTRIBUICAO (VIDE FAMILIA 18.050)</t>
  </si>
  <si>
    <t xml:space="preserve">15.014.0015-A</t>
  </si>
  <si>
    <t xml:space="preserve">15.014.0020-0</t>
  </si>
  <si>
    <t xml:space="preserve">INSTALACAO COM TUBULACAO DE COBRE DE 35MM,PARA USO MEDICINAL,INCLUSIVE ACESSORIOS DE FIXACAO,CONEXOES E LIMPEZA,EXCLUSIVE POSTO DE CONSUMO,PAINEL DE ALARME,VALVULA E CENTRAL DE DISTRIBUICAO (VIDE FAMILIA 18.050)</t>
  </si>
  <si>
    <t xml:space="preserve">15.014.0020-A</t>
  </si>
  <si>
    <t xml:space="preserve">15.014.0025-0</t>
  </si>
  <si>
    <t xml:space="preserve">INSTALACAO COM TUBULACAO DE COBRE DE 42MM,PARA USO MEDICINAL,INCLUSIVE ACESSORIOS DE FIXACAO,CONEXOES E LIMPEZA,EXCLUSIVE POSTO DE CONSUMO,PAINEL DE ALARME,VALVULA E CENTRAL DE DISTRIBUICAO (VIDE FAMILIA 18.050)</t>
  </si>
  <si>
    <t xml:space="preserve">15.014.0025-A</t>
  </si>
  <si>
    <t xml:space="preserve">15.014.0030-0</t>
  </si>
  <si>
    <t xml:space="preserve">INSTALACAO COM TUBULACAO DE COBRE DE 54MM,PARA USO MEDICINAL,INCLUSIVE ACESSORIOS DE FIXACAO,CONEXOES E LIMPEZA,EXCLUSIVE POSTO DE CONSUMO,PAINEL DE ALARME,VALVULA E CENTRAL DE DISTRIBUICAO (VIDE FAMILIA 18.050)</t>
  </si>
  <si>
    <t xml:space="preserve">15.014.0030-A</t>
  </si>
  <si>
    <t xml:space="preserve">15.014.0035-0</t>
  </si>
  <si>
    <t xml:space="preserve">INSTALACAO COM TUBULACAO DE COBRE DE 66MM,PARA USO MEDICINAL,INCLUSIVE ACESSORIOS DE FIXACAO,CONEXOES E LIMPEZA,EXCLUSIVE POSTO DE CONSUMO,PAINEL DE ALARME,VALVULA E CENTRAL DE DISTRIBUICAO (VIDE FAMILIA 18.050)</t>
  </si>
  <si>
    <t xml:space="preserve">15.014.0035-A</t>
  </si>
  <si>
    <t xml:space="preserve">15.014.0100-0</t>
  </si>
  <si>
    <t xml:space="preserve">INSTALACAO DE SISTEMA DE AQUECIMENTO SOLAR DE BAIXA PRESSAO,PARA 100 E 200L E 1 PLACA COLETORA VERTICAL OU HORIZONTAL,INCLUSIVE PLACAS COLETORAS,EXCLUSIVE RESERVATORIOS (VER FAMILIA 18.210)</t>
  </si>
  <si>
    <t xml:space="preserve">15.014.0100-A</t>
  </si>
  <si>
    <t xml:space="preserve">15.014.0105-0</t>
  </si>
  <si>
    <t xml:space="preserve">INSTALACAO DE SISTEMA DE AQUECIMENTO SOLAR DE BAIXA PRESSAO,PARA 300L E 2 PLACAS COLETORAS VERTICAIS OU HORIZONTAIS,INCLUSIVE PLACAS COLETORAS,EXCLUSIVE RESERVATORIOS (VER FAMILIA18.210)</t>
  </si>
  <si>
    <t xml:space="preserve">15.014.0105-A</t>
  </si>
  <si>
    <t xml:space="preserve">15.014.0115-0</t>
  </si>
  <si>
    <t xml:space="preserve">INSTALACAO DE SISTEMA DE AQUECIMENTO SOLAR DE BAIXA PRESSAO,PARA 400L E 2 PLACAS COLETORAS VERTICAIS OU HORIZONTAIS,INCLUSIVE PLACAS COLETORAS,EXCLUSIVE RESERVATORIOS (VER FAMILIA18.210)</t>
  </si>
  <si>
    <t xml:space="preserve">15.014.0115-A</t>
  </si>
  <si>
    <t xml:space="preserve">15.014.0120-0</t>
  </si>
  <si>
    <t xml:space="preserve">INSTALACAO DE SISTEMA DE AQUECIMENTO SOLAR DE BAIXA PRESSAO,PARA 500L E 3 PLACAS COLETORAS VERTICAIS OU HORIZONTAIS,INCLUSIVE PLACAS COLETORAS,EXCLUSIVE RESERVATORIOS (VER FAMILIA18.21O)</t>
  </si>
  <si>
    <t xml:space="preserve">15.014.0120-A</t>
  </si>
  <si>
    <t xml:space="preserve">15.014.0130-0</t>
  </si>
  <si>
    <t xml:space="preserve">INSTALACAO DE SISTEMA DE AQUECIMENTO SOLAR DE BAIXA PRESSAO,PARA 600L E 3 PLACAS COLETORAS VERTICAIS OU HORIZONTAIS,INCLUSIVE PLACAS COLETORAS,EXCLUSIVE RESERVATORIOS (VER FAMILIA18.210)</t>
  </si>
  <si>
    <t xml:space="preserve">15.014.0130-A</t>
  </si>
  <si>
    <t xml:space="preserve">15.014.0140-0</t>
  </si>
  <si>
    <t xml:space="preserve">INSTALACAO DE SISTEMA DE AQUECIMENTO SOLAR DE BAIXA PRESSAO,PARA 800L E 4 PLACAS COLETORAS VERTICAIS OU HORIZONTAIS,INCLUSIVE PLACAS COLETORAS,EXCLUSIVE RESERVATORIOS (VER FAMILIA18.210)</t>
  </si>
  <si>
    <t xml:space="preserve">15.014.0140-A</t>
  </si>
  <si>
    <t xml:space="preserve">15.014.0145-0</t>
  </si>
  <si>
    <t xml:space="preserve">INSTALACAO DE SISTEMA DE AQUECIMENTO SOLAR DE BAIXA PRESSAO,PARA 1000L E 5 PLACAS COLETORAS VERTICAIS OU HORIZONTAIS,INCLUSIVE PLACAS COLETORAS,EXCLUSIVE RESERVATORIOS (VER FAMILIA18.210)</t>
  </si>
  <si>
    <t xml:space="preserve">15.014.0145-A</t>
  </si>
  <si>
    <t xml:space="preserve">15.015.0020-0</t>
  </si>
  <si>
    <t xml:space="preserve">INSTALACAO DE PONTO DE LUZ,EMBUTIDO NA LAJE,EQUIVALENTE A 2VARAS DE ELETRODUTO DE PVC RIGIDO DE 3/4",12,00M DE FIO 2,5MM2,CAIXAS,CONEXOES,LUVAS,CURVA E INTERRUPTOR DE EMBUTIR COMPLACA FOSFORESCENTE,INCLUSIVE ABERTURA E FECHAMENTO DE RASGOEM ALVENARIA</t>
  </si>
  <si>
    <t xml:space="preserve">15.015.0020-A</t>
  </si>
  <si>
    <t xml:space="preserve">15.015.0021-0</t>
  </si>
  <si>
    <t xml:space="preserve">INSTALACAO DE PONTO DE LUZ,APARENTE,EQUIVALENTE A 2 VARAS DEELETRODUTO DE PVC RIGIDO DE 3/4",12,00M DE FIO 2,5MM2,CAIXAS,CONEXOES,LUVAS,CURVA E INTERRUPTOR DE SOBREPOR</t>
  </si>
  <si>
    <t xml:space="preserve">15.015.0021-A</t>
  </si>
  <si>
    <t xml:space="preserve">15.015.0022-0</t>
  </si>
  <si>
    <t xml:space="preserve">INSTALACAO DE PONTO DE LUZ,INSTALACAO APARENTE COM CANALETAPERFURADA,SENDO ESTA LIGADA A ELETROCALHA PRINCIPAL(EXCLUSIVE ESTA)EQUIVALENTE A 1 VARA DE CANALETA E 2 VARAS DE ELETRODUTO DE PVC RIGIDO DE 3/4",24,00M DE FIO 2,5MM2,CAIXAS,CONEXOES,LUVAS,CURVA E INTERRUPTOR DE SOBREPOR</t>
  </si>
  <si>
    <t xml:space="preserve">15.015.0022-A</t>
  </si>
  <si>
    <t xml:space="preserve">15.015.0025-0</t>
  </si>
  <si>
    <t xml:space="preserve">INSTALACAO DE PONTO DE LUZ,EMBUTIDO NA LAJE,EQUIVALENTE A 2VARAS DE ELETRODUTO DE PVC RIGIDO DE 1/2",12,00M DE FIO 2,5MM2,CAIXAS,CONEXOES,LUVAS,CURVA E INTERRUPTOR DE EMBUTIR COMPLACA FOSFORESCENTE,INCLUSIVE ABERTURA E FECHAMENTO DE RASGOEM ALVENARIA</t>
  </si>
  <si>
    <t xml:space="preserve">15.015.0025-A</t>
  </si>
  <si>
    <t xml:space="preserve">15.015.0026-0</t>
  </si>
  <si>
    <t xml:space="preserve">INSTALACAO DE PONTO DE LUZ,APARENTE,EQUIVALENTE A 2 VARAS DEELETRODUTO DE PVC RIGIDO DE 1/2",12,00M DE FIO 2,5MM2,CAIXAS,CONEXOES,LUVAS,CURVA E INTERRUPTOR DE SOBREPOR</t>
  </si>
  <si>
    <t xml:space="preserve">15.015.0026-A</t>
  </si>
  <si>
    <t xml:space="preserve">15.015.0027-0</t>
  </si>
  <si>
    <t xml:space="preserve">INSTALACAO DE PONTO DE LUZ,APARENTE COM CANALETA PERFURADA,SENDO ESTA LIGADA A ELETROCALHA PRINCIPAL(EXCLUSIVE ESTA),EQUIVALENTE A 1 VARA DE CANALETA E 2 VARAS DE ELETRODUTO DE PVCRIGIDO DE 1/2",24,00M DE FIO 2,5MM2,CAIXAS,CONEXOES,LUVAS,CURVA E INTERRUPTOR DE SOBREPOR</t>
  </si>
  <si>
    <t xml:space="preserve">15.015.0027-A</t>
  </si>
  <si>
    <t xml:space="preserve">15.015.0035-0</t>
  </si>
  <si>
    <t xml:space="preserve">INSTALACAO DE UM CONJUNTO DE 2 PONTOS DE LUZ,EMBUTIDO NA LAJE,EQUIVALENTE A 5 VARAS DE ELETRODUTO DE PVC RIGIDO DE 3/4",33,00M DE FIO 2,5MM2,CAIXAS,CONEXOES,LUVAS,CURVA E INTERRUPTOR DE EMBUTIR COM PLACA FOSFORESCENTE,INCLUSIVE ABERTURA E FECHAMENTO DE RASGO EM ALVENARIA</t>
  </si>
  <si>
    <t xml:space="preserve">15.015.0035-A</t>
  </si>
  <si>
    <t xml:space="preserve">15.015.0036-0</t>
  </si>
  <si>
    <t xml:space="preserve">INSTALACAO DE UM CONJUNTO DE 2 PONTOS DE LUZ,APARENTE,EQUIVALENTE A 5 VARAS DE ELETRODUTO DE PVC RIGIDO DE 3/4",33,00M DE FIO 2,5MM2,CAIXAS,CONEXOES,LUVAS,CURVA E INTERRUPTOR DE SOBREPOR</t>
  </si>
  <si>
    <t xml:space="preserve">15.015.0036-A</t>
  </si>
  <si>
    <t xml:space="preserve">15.015.0037-0</t>
  </si>
  <si>
    <t xml:space="preserve">INSTALACAO DE UM CONJUNTO DE 2 PONTOS DE LUZ,APARENTE COM CANALETA PERFURADA,SENDO ESTA LIGADA A ELETROCALHA PRINCIPAL(EXCLUSIVE ESTA),EQUIVALENTE A 1,5 VARAS DE CANALETA E 2 VARASDE ELETRODUTO DE PVC RIGIDO DE 3/4",45,00M DE FIO 2,5MM2,CAIXAS,CONEXOES,LUVAS,CURVA E INTERRUPTOR DE SOBREPOR</t>
  </si>
  <si>
    <t xml:space="preserve">15.015.0037-A</t>
  </si>
  <si>
    <t xml:space="preserve">15.015.0040-0</t>
  </si>
  <si>
    <t xml:space="preserve">INSTALACAO DE UM CONJUNTO DE 2 PONTOS DE LUZ,EMBUTIDO NA LAJE,EQUIVALENTE A 5 VARAS DE ELETRODUTO DE PVC RIGIDO DE 1/2",33,00M DE FIO 2,5MM2,CAIXAS,CONEXOES,LUVAS,CURVA E INTERRUPTOR DE EMBUTIR COM PLACA FOSFORESCENTE,INCLUSIVE ABERTURA E FECHAMENTO DE RASGO EM ALVENARIA</t>
  </si>
  <si>
    <t xml:space="preserve">15.015.0040-A</t>
  </si>
  <si>
    <t xml:space="preserve">15.015.0041-0</t>
  </si>
  <si>
    <t xml:space="preserve">INSTALACAO DE UM CONJUNTO DE 2 PONTOS DE LUZ,APARENTE,EQUIVALENTE A 5 VARAS DE ELETRODUTO DE PVC RIGIDO DE 1/2",33,00M DE FIO 2,5MM2,CAIXAS,CONEXOES,LUVAS,CURVA E INTERRUPTOR DE SOBREPOR</t>
  </si>
  <si>
    <t xml:space="preserve">15.015.0041-A</t>
  </si>
  <si>
    <t xml:space="preserve">15.015.0042-0</t>
  </si>
  <si>
    <t xml:space="preserve">INSTALACAO DE UM CONJUNTO DE 2 PONTOS DE LUZ,APARENTE COM CANALETA PERFURADA,SENDO ESTA LIGADA A ELETROCALHA PRINCIPAL(EXCLUSIVE ESTA),EQUIVALENTE A 1,5 VARAS DE CANALETA E 2 VARASDE ELETRODUTO DE PVC RIGIDO DE 1/2",45,00M DE FIO 2,5MM2,CAIXAS,CONEXOES,LUVAS,CURVA E INTERRUPTOR DE SOBREPOR</t>
  </si>
  <si>
    <t xml:space="preserve">15.015.0042-A</t>
  </si>
  <si>
    <t xml:space="preserve">15.015.0050-0</t>
  </si>
  <si>
    <t xml:space="preserve">INSTALACAO DE UM CONJUNTO DE 3 PONTOS DE LUZ,EMBUTIDO NA LAJE,EQUIVALENTE A 6 VARAS DE ELETRODUTO DE PVC RIGIDO DE 3/4",50,00M DE FIO 2,5MM2,CAIXAS,CONEXOES,LUVAS,CURVA E INTERRUPTOR DE EMBUTIR COM PLACA FOSFORESCENTE,INCLUSIVE ABERTURA E FECHAMENTO DE RASGO EM ALVENARIA</t>
  </si>
  <si>
    <t xml:space="preserve">15.015.0050-A</t>
  </si>
  <si>
    <t xml:space="preserve">15.015.0051-0</t>
  </si>
  <si>
    <t xml:space="preserve">INSTALACAO DE UM CONJUNTO DE 3 PONTOS DE LUZ,APARENTE,EQUIVALENTE A 6 VARAS DE ELETRODUTO DE PVC RIGIDO DE 3/4",50,00M DE FIO 2,5MM2,CAIXAS,CONEXOES,LUVAS,CURVA E INTERRUPTOR DE SOBREPOR</t>
  </si>
  <si>
    <t xml:space="preserve">15.015.0051-A</t>
  </si>
  <si>
    <t xml:space="preserve">15.015.0052-0</t>
  </si>
  <si>
    <t xml:space="preserve">INSTALACAO DE UM CONJUNTO DE 3 PONTOS DE LUZ,APARENTE COM CANALETA PERFURADA,SENDO ESTA LIGADA A ELETROCALHA PRINCIPAL(EXCLUSIVE ESTA),EQUIVALENTE A 2,5 VARAS DE CANALETA E 2 VARASDE ELETRODUTO DE PVC RIGIDO DE 3/4",62,00M DE FIO 2,5MM2,CAIXAS,CONEXOES,LUVAS,CURVA E INTERRUPTOR DE SOBREPOR</t>
  </si>
  <si>
    <t xml:space="preserve">15.015.0052-A</t>
  </si>
  <si>
    <t xml:space="preserve">15.015.0055-0</t>
  </si>
  <si>
    <t xml:space="preserve">INSTALACAO DE UM CONJUNTO DE 3 PONTOS DE LUZ,EMBUTIDO NA LAJE,EQUIVALENTE A 6 VARAS DE ELETRODUTO DE PVC RIGIDO DE 1/2",50,00M DE FIO 2,5MM2,CAIXAS,CONEXOES,LUVAS,CURVA E INTERRUPTOR DE EMBUTIR COM PLACA FOSFORESCENTE,INCLUSIVE ABERTURA E FECHAMENTO DE RASGO EM ALVENARIA</t>
  </si>
  <si>
    <t xml:space="preserve">15.015.0055-A</t>
  </si>
  <si>
    <t xml:space="preserve">15.015.0056-0</t>
  </si>
  <si>
    <t xml:space="preserve">INSTALACAO DE UM CONJUNTO DE 3 PONTOS DE LUZ,APARENTE,EQUIVALENTE A 6 VARAS DE ELETRODUTO DE PVC RIGIDO DE 1/2",50,00M DE FIO 2,5MM2,CAIXAS,CONEXOES,LUVAS,CURVA E INTERRUPTOR DE SOBREPOR</t>
  </si>
  <si>
    <t xml:space="preserve">15.015.0056-A</t>
  </si>
  <si>
    <t xml:space="preserve">15.015.0057-0</t>
  </si>
  <si>
    <t xml:space="preserve">INSTALACAO DE UM CONJUNTO DE 3 PONTOS DE LUZ,APARENTE COM CANALETA PERFURADA,SENDO ESTA LIGADA A ELETROCALHA PRINCIPAL(EXCLUSIVE ESTA),EQUIVALENTE A 2,5 VARAS DE CANALETA E 2 VARASDE ELETRODUTO DE PVC RIGIDO DE 1/2",62,00M DE FIO 2,5MM2,CAIXAS,CONEXOES,LUVAS,CURVA E INTERRUPTOR DE SOBREPOR</t>
  </si>
  <si>
    <t xml:space="preserve">15.015.0057-A</t>
  </si>
  <si>
    <t xml:space="preserve">15.015.0065-0</t>
  </si>
  <si>
    <t xml:space="preserve">INSTALACAO DE UM CONJUNTO DE 4 PONTOS DE LUZ,EMBUTIDO NA LAJE,EQUIVALENTE A 7 VARAS DE ELETRODUTO DE PVC RIGIDO DE 3/4",50,00M DE FIO 2,5MM2,CAIXAS,CONEXOES,LUVAS,CURVA E INTERRUPTOR DE EMBUTIR COM PLACA FOSFORESCENTE,INCLUSIVE ABERTURA E FECHAMENTO DE RASGO EM ALVENARIA</t>
  </si>
  <si>
    <t xml:space="preserve">15.015.0065-A</t>
  </si>
  <si>
    <t xml:space="preserve">15.015.0066-0</t>
  </si>
  <si>
    <t xml:space="preserve">INSTALACAO DE UM CONJUNTO DE 4 PONTOS DE LUZ,APARENTE,EQUIVALENTE 7 VARAS DE ELETRODUTO DE PVC RIGIDO DE 3/4",50,00M DEFIO 2,5MM2,CAIXAS,CONEXOES,LUVAS,CURVA E INTERRUPTOR DE SOBREPOR</t>
  </si>
  <si>
    <t xml:space="preserve">15.015.0066-A</t>
  </si>
  <si>
    <t xml:space="preserve">15.015.0067-0</t>
  </si>
  <si>
    <t xml:space="preserve">INSTALACAO DE UM CONJUNTO DE 4 PONTOS DE LUZ,APARENTE COM CANALETA PERFURADA,SENDO ESTA LIGADA A ELETROCALHA PRINCIPAL(EXCLUSIVE ESTA),EQUIVALENTE A 3.7 VARAS DE CANALETA E 2 VARASDE ELETRODUTO DE PVC RIGIDO DE 3/4",62,00M DE FIO 2,5MM2,CAIXAS,CONEXOES,LUVAS,CURVA E INTERRUPTOR DE SOBREPOR</t>
  </si>
  <si>
    <t xml:space="preserve">15.015.0067-A</t>
  </si>
  <si>
    <t xml:space="preserve">15.015.0070-0</t>
  </si>
  <si>
    <t xml:space="preserve">INSTALACAO DE UM CONJUNTO DE 4 PONTOS DE LUZ,EMBUTIDO NA LAJE,EQUIVALENTE A 7 VARAS DE ELETRODUTO DE PVC RIGIDO DE 1/2",50,00M DE FIO 2,5MM2,CAIXAS,CONEXOES,LUVAS,CURVA E INTERRUPTOR DE EMBUTIR COM PLACA FOSFORESCENTE,INCLUSIVE ABERTURA E FECHAMENTO DE RASGO EM ALVENARIA</t>
  </si>
  <si>
    <t xml:space="preserve">15.015.0070-A</t>
  </si>
  <si>
    <t xml:space="preserve">15.015.0071-0</t>
  </si>
  <si>
    <t xml:space="preserve">INSTALACAO DE UM CONJUNTO DE 4 PONTOS DE LUZ,APARENTE,EQUIVALENTE A 7 VARAS DE ELETRODUTO DE PVC RIGIDO DE 1/2",50,00M DE FIO 2,5MM2,CAIXAS,CONEXOES,LUVAS,CURVA E INTERRUPTOR DE SOBREPOR</t>
  </si>
  <si>
    <t xml:space="preserve">15.015.0071-A</t>
  </si>
  <si>
    <t xml:space="preserve">15.015.0072-0</t>
  </si>
  <si>
    <t xml:space="preserve">INSTALACAO DE UM CONJUNTO DE 4 PONTOS DE LUZ,APARENTE COM CANALETA PERFURADA,SENDO ESTA LIGADA A ELETROCALHA PRINCIPAL(EXCLUSIVE ESTA),EQUIVALENTE A 3,5 VARAS DE CANALETA E 2 VARASDE ELETRODUTO DE PVC RIGIDO DE 1/2",62,00M DE FIO 2,5MM2,CAIXAS,CONEXOES,LUVAS,CURVA E INTERRUPTOR DE SOBREPOR</t>
  </si>
  <si>
    <t xml:space="preserve">15.015.0072-A</t>
  </si>
  <si>
    <t xml:space="preserve">15.015.0080-0</t>
  </si>
  <si>
    <t xml:space="preserve">INSTALACAO DE UM CONJUNTO DE 5 PONTOS DE LUZ,EMBUTIDO NA LAJE,EQUIVALENTE A 8 VARAS DE ELETRODUTO DE PVC RIGIDO DE 3/4",57,00M DE FIO 2,5MM2,CAIXAS,CONEXOES,LUVAS,CURVA E INTERRUPTOR DE EMBUTIR COM PLACA FOSFORESCENTE,INCLUSIVE ABERTURA E FECHAMENTO DE RASGO EM ALVENARIA</t>
  </si>
  <si>
    <t xml:space="preserve">15.015.0080-A</t>
  </si>
  <si>
    <t xml:space="preserve">15.015.0081-0</t>
  </si>
  <si>
    <t xml:space="preserve">INSTALACAO DE UM CONJUNTO DE 5 PONTOS DE LUZ,APARENTE,EQUIVALENTE A 8 VARAS DE ELETRODUTO DE PVC RIGIDO DE 3/4",57,00M DE FIO 2,5MM2,CAIXAS,CONEXOES,LUVAS,CURVA E INTERRUPTOR DE SOBREPOR</t>
  </si>
  <si>
    <t xml:space="preserve">15.015.0081-A</t>
  </si>
  <si>
    <t xml:space="preserve">15.015.0082-0</t>
  </si>
  <si>
    <t xml:space="preserve">INSTALACAO DE UM CONJUNTO DE 5 PONTOS DE LUZ,APARENTE COM CANALETA PERFURADA,SENDO ESTA LIGADA A ELETROCALHA PRINCIPAL(EXCLUSIVE ESTA),EQUIVALENTE A 4.25 VARAS DE CANALETA E 2 VARAS DE ELETRODUTO DE PVC RIGIDO DE 3/4",69,00M DE FIO 2,5MM2,CAIXAS,CONEXOES,LUVAS,CURVA E INTERRUPTOR DE SOBREPOR</t>
  </si>
  <si>
    <t xml:space="preserve">15.015.0082-A</t>
  </si>
  <si>
    <t xml:space="preserve">15.015.0085-0</t>
  </si>
  <si>
    <t xml:space="preserve">INSTALACAO DE UM CONJUNTO DE 5 PONTOS DE LUZ,EMBUTIDO NA LAJE,EQUIVALENTE A 8 VARAS DE ELETRODUTO DE PVC RIGIDO DE 1/2",57,00M DE FIO 2,5MM2,CAIXAS,CONEXOES,LUVAS,CURVA E INTERRUPTOR DE EMBUTIR COM PLACA FOSFORESCENTE,INCLUSIVE ABERTURA E FECHAMENTO DE RASGO EM ALVENARIA</t>
  </si>
  <si>
    <t xml:space="preserve">15.015.0085-A</t>
  </si>
  <si>
    <t xml:space="preserve">15.015.0086-0</t>
  </si>
  <si>
    <t xml:space="preserve">INSTALACAO DE UM CONJUNTO DE 5 PONTOS DE LUZ,APARENTE,EQUIVALENTE A 8 VARAS DE ELETRODUTO DE PVC RIGIDO DE 1/2",57,00M DE FIO 2,5MM2,CAIXAS,CONEXOES,LUVAS,CURVA E INTERRUPTOR DE SOBREPOR</t>
  </si>
  <si>
    <t xml:space="preserve">15.015.0086-A</t>
  </si>
  <si>
    <t xml:space="preserve">15.015.0087-0</t>
  </si>
  <si>
    <t xml:space="preserve">INSTALACAO DE UM CONJUNTO DE 5 PONTOS DE LUZ,APARENTE COM CANALETA PERFURADA,SENDO ESTA LIGADA A ELETROCALHA PRINCIPAL(EXCLUSIVE ESTA),EQUIVALENTE A 4.25 VARAS DE CANALETA E 2 VARAS DE ELETRODUTO DE PVC RIGIDO DE 1/2",69,00M DE FIO 2,5MM2,CCAIXAS,CONEXOES,LUVAS,CURVA E INTERRUPTOR DE SOBREPOR</t>
  </si>
  <si>
    <t xml:space="preserve">15.015.0087-A</t>
  </si>
  <si>
    <t xml:space="preserve">15.015.0095-0</t>
  </si>
  <si>
    <t xml:space="preserve">INSTALACAO DE UM CONJUNTO DE 6 PONTOS DE LUZ,EMBUTIDO NA LAJE,EQUIVALENTE A 9 VARAS DE ELETRODUTO DE PVC RIGIDO DE 3/4",66,00M DE FIO 2,5MM2,CAIXAS,CONEXOES,LUVAS,CURVA E INTERRUPTOR DE EMBUTIR COM PLACA FOSFORESCENTE,INCLUSIVE ABERTURA E FECHAMENTO DE RASGO EM ALVENARIA</t>
  </si>
  <si>
    <t xml:space="preserve">15.015.0095-A</t>
  </si>
  <si>
    <t xml:space="preserve">15.015.0096-0</t>
  </si>
  <si>
    <t xml:space="preserve">INSTALACAO DE UM CONJUNTO DE 6 PONTOS DE LUZ,APARENTE,EQUIVALENTE A 9 VARAS DE ELETRODUTO DE PVC RIGIDO DE 3/4",66,00M DE FIO 2,5MM2,CAIXAS,CONEXOES,LUVAS,CURVA E INTERRUPTOR DE SOBREPOR</t>
  </si>
  <si>
    <t xml:space="preserve">15.015.0096-A</t>
  </si>
  <si>
    <t xml:space="preserve">15.015.0097-0</t>
  </si>
  <si>
    <t xml:space="preserve">INSTALACAO DE UM CONJUNTO DE 6 PONTOS DE LUZ,APARENTE COM CANALETA PERFURADA,SENDO ESTA LIGADA A ELETROCALHA PRINCIPAL(EXCLUSIVE ESTA),EQUIVALENTE A 5 VARAS DE CANALETA E 2 VARAS DE ELETRODUTO DE PVC RIGIDO DE 3/4",78,00M DE FIO 2,5MM2,CAIXAS,CONEXOES,LUVAS,CURVA E INTERRUPTOR DE SOBREPOR</t>
  </si>
  <si>
    <t xml:space="preserve">15.015.0097-A</t>
  </si>
  <si>
    <t xml:space="preserve">15.015.0100-0</t>
  </si>
  <si>
    <t xml:space="preserve">INSTALACAO DE UM CONJUNTO DE 6 PONTOS DE LUZ,EMBUTIDO NA LAJE,EQUIVALENTE A 9 VARAS DE ELETRODUTO DE PVC RIGIDO DE 1/2",66,00M DE FIO 2,5MM2,CAIXAS,CONEXOES,LUVAS,CURVA E INTERRUPTOR DE EMBUTIR COM PLACA FOSFORESCENTE,INCLUSIVE ABERTURA E FECHAMENTO DE RASGO EM ALVENARIA</t>
  </si>
  <si>
    <t xml:space="preserve">15.015.0100-A</t>
  </si>
  <si>
    <t xml:space="preserve">15.015.0101-0</t>
  </si>
  <si>
    <t xml:space="preserve">INSTALACAO DE UM CONJUNTO DE 6 PONTOS DE LUZ,APARENTE,EQUIVALENTE A 9 VARAS DE ELETRODUTO DE PVC RIGIDO DE 1/2",66,00M DE FIO 2,5MM2,CAIXAS,CONEXOES,LUVAS,CURVA E INTERRUPTOR DE SOBREPOR</t>
  </si>
  <si>
    <t xml:space="preserve">15.015.0101-A</t>
  </si>
  <si>
    <t xml:space="preserve">15.015.0102-0</t>
  </si>
  <si>
    <t xml:space="preserve">INSTALACAO DE UM CONJUNTO DE 6 PONTOS DE LUZ,APARENTE COM CANALETA PERFURADA,SENDO ESTA LIGADA A ELETROCALHA PRINCIPAL(EXCLUSIVE ESTA),EQUIVALENTE A 5 VARAS DE CANALETA E 2 VARAS DE ELETRODUTO DE PVC RIGIDO DE 1/2",78,00M DE FIO 2,5MM2,CAIXAS,CONEXOES,LUVAS,CURVA E INTERRUPTOR DE SOBREPOR</t>
  </si>
  <si>
    <t xml:space="preserve">15.015.0102-A</t>
  </si>
  <si>
    <t xml:space="preserve">15.015.0104-0</t>
  </si>
  <si>
    <t xml:space="preserve">INSTALACAO DE UM CONJUNTO DE 8 PONTOS DE LUZ,EMBUTIDO NA LAJE,EQUIVALENTE A 10 VARAS DE ELETRODUTO DE PVC RIGIDO DE 3/4",80,00M DE FIO 2,5MM2,CAIXAS,CONEXOES,LUVAS,CURVA E INTERRUPTOR DE EMBUTIR COM PLACA FOSFORESCENTE,INCLUSIVE ABERTURA EFECHAMENTO DE RASGO EM ALVENARIA</t>
  </si>
  <si>
    <t xml:space="preserve">15.015.0104-A</t>
  </si>
  <si>
    <t xml:space="preserve">15.015.0105-0</t>
  </si>
  <si>
    <t xml:space="preserve">INSTALACAO DE UM CONJUNTO DE 8 PONTOS DE LUZ,APARENTE,EQUIVALENTE A 10 VARAS DE ELETRODUTO DE PVC RIGIDO DE 3/4",80,00MDE FIO 2,5MM2,CAIXAS,CONEXOES,LUVAS,CURVA E INTERRUPTOR DE SOBREPOR</t>
  </si>
  <si>
    <t xml:space="preserve">15.015.0105-A</t>
  </si>
  <si>
    <t xml:space="preserve">15.015.0106-0</t>
  </si>
  <si>
    <t xml:space="preserve">INSTALACAO DE UM CONJUNTO DE 8 PONTOS DE LUZ,APARENTE COM CANALETA PERFURADA,SENDO ESTA LIGADA A ELETROCALHA PRINCIPAL(EXCLUSIVE ESTA),EQUIVALENTE A 6,75 VARAS DE CANALETA E 2 VARAS DE ELETRODUTO DE PVC RIGIDO DE 3/4",92,00M DE FIO 2,5MM2,CAIXAS,CONEXOES,LUVAS,CURVA E INTERRUPTOR DE SOBREPOR</t>
  </si>
  <si>
    <t xml:space="preserve">15.015.0106-A</t>
  </si>
  <si>
    <t xml:space="preserve">15.015.0107-0</t>
  </si>
  <si>
    <t xml:space="preserve">INSTALACAO DE UM CONJUNTO DE 2 PONTOS DE LUZ,EMBUTIDO NA LAJE,EQUIVALENTE A 3 VARAS DE ELETRODUTO DE PVC RIGIDO DE 3/4",20,00M DE FIO 2,5MM2,CAIXAS,CONEXOES,LUVAS E CONSIDERANDO OCONTROLE DOS PONTOS DIRETO NO Q.D.L,INCLUSIVE ABERTURA E FECHAMENTO DE RASGO EM ALVENARIA</t>
  </si>
  <si>
    <t xml:space="preserve">15.015.0107-A</t>
  </si>
  <si>
    <t xml:space="preserve">15.015.0108-0</t>
  </si>
  <si>
    <t xml:space="preserve">INSTALACAO DE UM CONJUNTO DE 2 PONTOS DE LUZ,APARENTE,EQUIVALENTE A 3 VARAS DE ELETRODUTO DE PVC RIGIDO DE 3/4",20,00M DE FIO 2,5MM2,CAIXAS,CONEXOES,LUVAS E CONSIDERANDO O CONTROLEDOS PONTOS DIRETO NO Q.D.L</t>
  </si>
  <si>
    <t xml:space="preserve">15.015.0108-A</t>
  </si>
  <si>
    <t xml:space="preserve">15.015.0109-0</t>
  </si>
  <si>
    <t xml:space="preserve">INSTALACAO DE UM CONJUNTO DE 2 PONTOS DE LUZ,APARENTE COM CANALETA PERFURADA,SENDO ESTA LIGADA A ELETROCALHA PRINCIPAL(EXCLUSIVE ESTA),EQUIVALENTE A 2,5 VARAS DE CANALETA E 2 VARASDE ELETRODUTO DE PVC RIGIDO DE 3/4",32,00M DE FIO 2,5MM2,CAIXAS,CONEXOES,LUVAS E CONSIDERANDO O CONTROLE DOS PONTOS DIRETO NO Q.D.L.</t>
  </si>
  <si>
    <t xml:space="preserve">15.015.0109-A</t>
  </si>
  <si>
    <t xml:space="preserve">15.015.0114-0</t>
  </si>
  <si>
    <t xml:space="preserve">INSTALACAO DE UM CONJUNTO DE 2 PONTOS DE LUZ,EMBUTIDO NA LAJE,EQUIVALENTE A 3 VARAS DE ELETRODUTO DE PVC RIGIDO DE 1/2",20,00M DE FIO 2,5MM2,CAIXAS,CONEXOES,LUVAS E CONSIDERANDO OCONTROLE DOS PONTOS DIRETO NO Q.D.L,INCLUSIVE ABERTURA E FECHAMENTO DE RASGO EM ALVENARIA</t>
  </si>
  <si>
    <t xml:space="preserve">15.015.0114-A</t>
  </si>
  <si>
    <t xml:space="preserve">15.015.0117-0</t>
  </si>
  <si>
    <t xml:space="preserve">INSTALACAO DE UM CONJUNTO DE 2 PONTOS DE LUZ,APARENTE,EQUIVALENTE A 3 VARAS DE ELETRODUTO DE PVC RIGIDO DE 1/2",20,00M DE FIO 2,5MM2,CAIXAS,CONEXOES,LUVAS E CONSIDERANDO O CONTROLEDOS PONTOS DIRETO NO Q.D.L</t>
  </si>
  <si>
    <t xml:space="preserve">15.015.0117-A</t>
  </si>
  <si>
    <t xml:space="preserve">15.015.0118-0</t>
  </si>
  <si>
    <t xml:space="preserve">INSTALACAO DE UM CONJUNTO DE 2 PONTOS DE LUZ,APARENTE COM CANALETA PERFURADA,SENDO ESTA LIGADA A ELETROCALHA PRINCIPAL(EXCLUSIVE ESTA),EQUIVALENTE A 2,5 VARAS DE CANALETA E 2 VARASDE ELETRODUTO DE PVC RIGIDO DE 1/2",32,00M DE FIO 2,5MM2,CAIXAS,CONEXOES,LUVAS E CONSIDERANDO O CONTROLE DOS PONTOS DIRETO NO Q.D.L</t>
  </si>
  <si>
    <t xml:space="preserve">15.015.0118-A</t>
  </si>
  <si>
    <t xml:space="preserve">15.015.0119-0</t>
  </si>
  <si>
    <t xml:space="preserve">INSTALACAO DE UM CONJUNTO DE 3 PONTOS DE LUZ,EMBUTIDO NA LAJE,EQUIVALENTE A 5 VARAS DE ELETRODUTO DE PVC RIGIDO DE 3/4",30,00M DE FIO 2,5MM2,CAIXAS,CONEXOES,LUVAS E CONSIDERANDO OCONTROLE DOS PONTOS DIRETO NO Q.D.L,INCLUSIVE ABERTURA E FECHAMENTO DE RASGO EM ALVENARIA</t>
  </si>
  <si>
    <t xml:space="preserve">15.015.0119-A</t>
  </si>
  <si>
    <t xml:space="preserve">15.015.0121-0</t>
  </si>
  <si>
    <t xml:space="preserve">INSTALACAO DE UM CONJUNTO DE 3 PONTOS DE LUZ,APARENTE,EQUIVALENTE A 5 VARAS DE ELETRODUTO DE PVC RIGIDO DE 3/4",30,00M DE FIO 2,5MM2,CAIXAS,CONEXOES,LUVAS E CONSIDERANDO O CONTROLEDOS PONTOS DIRETO NO Q.D.L</t>
  </si>
  <si>
    <t xml:space="preserve">15.015.0121-A</t>
  </si>
  <si>
    <t xml:space="preserve">15.015.0122-0</t>
  </si>
  <si>
    <t xml:space="preserve">INSTALACAO DE UM CONJUNTO DE 3 PONTOS DE LUZ,APARENTE COM CANALETA PERFURADA,SENDO ESTA LIGADA A ELETROCALHA PRINCIPAL(EXCLUSIVE ESTA),EQUIVALENTE A 3,5 VARAS DE CANALETA E 2 VARASDE ELETRODUTO DE PVC RIGIDO DE 3/4",42,00M DE FIO 2,5MM2,CAIXAS,CONEXOES,LUVAS E CONSIDERANDO O CONTROLE DOS PONTOS DIRETO NO Q.D.L</t>
  </si>
  <si>
    <t xml:space="preserve">15.015.0122-A</t>
  </si>
  <si>
    <t xml:space="preserve">15.015.0123-0</t>
  </si>
  <si>
    <t xml:space="preserve">INSTALACAO DE UM CONJUNTO DE 3 PONTOS DE LUZ,EMBUTIDO NA LAJE,EQUIVALENTE A 5 VARAS DE ELETRODUTO DE PVC RIGIDO DE 1/2",30,00M DE FIO 2,5MM2,CAIXAS,CONEXOES,LUVAS E CONSIDERANDO OCONTROLE DOS PONTOS DIRETO NO Q.D.L,INCLUSIVE ABERTURA E FECHAMENTO DE RASGO EM ALVENARIA</t>
  </si>
  <si>
    <t xml:space="preserve">15.015.0123-A</t>
  </si>
  <si>
    <t xml:space="preserve">15.015.0124-0</t>
  </si>
  <si>
    <t xml:space="preserve">INSTALACAO DE UM CONJUNTO DE 3 PONTOS DE LUZ,APARENTE,EQUIVALENTE A 5 VARAS DE ELETRODUTO DE PVC RIGIDO DE 1/2",30,00M DE FIO 2,5MM2,CAIXAS,CONEXOES,LUVAS E CONSIDERANDO O CONTROLEDOS PONTOS DIRETO NO Q.D.L</t>
  </si>
  <si>
    <t xml:space="preserve">15.015.0124-A</t>
  </si>
  <si>
    <t xml:space="preserve">15.015.0126-0</t>
  </si>
  <si>
    <t xml:space="preserve">INSTALACAO DE UM CONJUNTO DE 3 PONTOS DE LUZ,APARENTE COM CANALETA PERFURADA,SENDO ESTA LIGADA A ELETROCALHA PRINCIPAL(EXCLUSIVE ESTA),EQUIVALENTE A 3,5 VARAS DE CANALETA E 2 VARASDE ELETRODUTO DE PVC RIGIDO DE 1/2",42,00M DE FIO 2,5MM2,CAIXAS,CONEXOES,LUVAS E CONSIDERANDO O CONTROLE DOS PONTOS DIRETO NO Q.D.L</t>
  </si>
  <si>
    <t xml:space="preserve">15.015.0126-A</t>
  </si>
  <si>
    <t xml:space="preserve">15.015.0127-0</t>
  </si>
  <si>
    <t xml:space="preserve">INSTALACAO DE UM CONJUNTO DE 4 PONTOS DE LUZ,EMBUTIDO NA LAJE,EQUIVALENTE A 6 VARAS DE ELETRODUTO DE PVC RIGIDO DE 3/4",40,00M DE FIO 2,5MM2,CAIXAS,CONEXOES,LUVAS E CONSIDERANDO OCONTROLE DOS PONTOS DIRETO NO Q.D.L,INCLUSIVE ABERTURA E FECHAMENTO DE RASGO EM ALVENARIA</t>
  </si>
  <si>
    <t xml:space="preserve">15.015.0127-A</t>
  </si>
  <si>
    <t xml:space="preserve">15.015.0128-0</t>
  </si>
  <si>
    <t xml:space="preserve">INSTALACAO DE UM CONJUNTO DE 4 PONTOS DE LUZ,APARENTE,EQUIVALENTE A 6 VARAS DE ELETRODUTO DE PVC RIGIDO DE 3/4",40,00M DE FIO 2,5MM2,CAIXAS,CONEXOES,LUVAS E CONSIDERANDO O CONTROLEDOS PONTOS DIRETO NO Q.D.L</t>
  </si>
  <si>
    <t xml:space="preserve">15.015.0128-A</t>
  </si>
  <si>
    <t xml:space="preserve">15.015.0129-0</t>
  </si>
  <si>
    <t xml:space="preserve">INSTALACAO DE UM CONJUNTO DE 4 PONTOS DE LUZ,APARENTE COM CANALETA PERFURADA,SENDO ESTA LIGADA A ELETROCALHA PRINCIPAL(EXCLUSIVE ESTA),EQUIVALENTE A 4.35 VARAS DE CANALETA E 2 VARAS DE ELETRODUTO DE PVC RIGIDO DE 3/4",52,00M DE FIO 2,5MM2,CAIXAS,CONEXOES,LUVAS E CONSIDERANDO O CONTROLE DOS PONTOS DIRETO NO Q.D.L</t>
  </si>
  <si>
    <t xml:space="preserve">15.015.0129-A</t>
  </si>
  <si>
    <t xml:space="preserve">15.015.0130-0</t>
  </si>
  <si>
    <t xml:space="preserve">INSTALACAO DE UM CONJUNTO DE 4 PONTOS DE LUZ,EMBUTIDO NA LAJE,EQUIVALENTE A 6 VARAS DE ELETRODUTO DE PVC RIGIDO DE 1/2",40,00M DE FIO 2,5MM2,CAIXAS,CONEXOES,LUVAS E CONSIDERANDO OCONTROLE DOS PONTOS DIRETO NO Q.D.L,INCLUSIVE ABERTURA E FECHAMENTO DE RASGO EM ALVENARIA</t>
  </si>
  <si>
    <t xml:space="preserve">15.015.0130-A</t>
  </si>
  <si>
    <t xml:space="preserve">15.015.0131-0</t>
  </si>
  <si>
    <t xml:space="preserve">INSTALACAO DE UM CONJUNTO DE 4 PONTOS DE LUZ,APARENTE,EQUIVALENTE A 6 VARAS DE ELETRODUTO DE PVC RIGIDO DE 1/2",40,00M DE FIO 2,5MM2,CAIXAS,CONEXOES,LUVAS E CONSIDERANDO O CONTROLEDOS PONTOS DIRETO NO Q.D.L</t>
  </si>
  <si>
    <t xml:space="preserve">15.015.0131-A</t>
  </si>
  <si>
    <t xml:space="preserve">15.015.0132-0</t>
  </si>
  <si>
    <t xml:space="preserve">INSTALACAO DE UM CONJUNTO DE 4 PONTOS DE LUZ,APARENTE COM CANALETA PERFURADA,SENDO ESTA LIGADA A ELETROCALHA PRINCIPAL(EXCLUSIVE ESTA),EQUIVALENTE A 4,25 VARAS DE CANALETA E 2 VARAS DE ELETRODUTO DE PVC RIGIDO DE 1/2",52,00M DE FIO 2,5MM2,CAIXAS,CONEXOES,LUVAS E CONSIDERANDO O CONTROLE DOS PONTOS DIRETO NO Q.D.L</t>
  </si>
  <si>
    <t xml:space="preserve">15.015.0132-A</t>
  </si>
  <si>
    <t xml:space="preserve">15.015.0135-0</t>
  </si>
  <si>
    <t xml:space="preserve">INSTALACAO DE UM CONJUNTO DE 5 PONTOS DE LUZ,EMBUTIDO NA LAJE,EQUIVALENTE A 7 VARAS DE ELETRODUTO DE PVC RIGIDO DE 3/4",45,00M DE FIO 2,5MM2,CAIXAS,CONEXOES,LUVAS E CONSIDERANDO OCONTROLE DOS PONTOS DIRETO NO Q.D.L,INCLUSIVE ABERTURA E FECHAMENTO DE RASGO EM ALVENARIA</t>
  </si>
  <si>
    <t xml:space="preserve">15.015.0135-A</t>
  </si>
  <si>
    <t xml:space="preserve">15.015.0136-0</t>
  </si>
  <si>
    <t xml:space="preserve">INSTALACAO DE UM CONJUNTO DE 5 PONTOS DE LUZ,APARENTE,EQUIVALENTE A 7 VARAS DE ELETRODUTO DE PVC RIGIDO DE 3/4",45,00M DE FIO 2,5MM2,CAIXAS,CONEXOES,LUVAS E CONSIDERANDO O CONTROLEDOS PONTOS DIRETO NO Q.D.L</t>
  </si>
  <si>
    <t xml:space="preserve">15.015.0136-A</t>
  </si>
  <si>
    <t xml:space="preserve">15.015.0137-0</t>
  </si>
  <si>
    <t xml:space="preserve">INSTALACAO DE UM CONJUNTO DE 5 PONTOS DE LUZ,APARENTE COM CANALETA PERFURADA,SENDO ESTA LIGADA A ELETROCALHA PRINCIPAL(EXCLUSIVE ESTA),EQUIVALENTE A 6 VARAS DE CANALETA E 2 VARAS DE ELETRODUTO DE PVC RIGIDO DE 3/4",57,00M DE FIO 2,5MM2,CAIXAS,CONEXOES,LUVAS E CONSIDERANDO O CONTROLE DOS PONTOS DIRETO NO Q.D.L</t>
  </si>
  <si>
    <t xml:space="preserve">15.015.0137-A</t>
  </si>
  <si>
    <t xml:space="preserve">15.015.0140-0</t>
  </si>
  <si>
    <t xml:space="preserve">INSTALACAO DE UM CONJUNTO DE 5 PONTOS DE LUZ,EMBUTIDO NA LAJE,EQUIVALENTE A 7 VARAS DE ELETRODUTO DE PVC RIGIDO DE 1/2",45,00M DE FIO 2,5MM2,CAIXAS,CONEXOES,LUVAS E CONSIDERANDO OCONTROLE DOS PONTOS DIRETO NO Q.D.L,INCLUSIVE ABERTURA E FECHAMENTO DE RASGO EM ALVENARIA</t>
  </si>
  <si>
    <t xml:space="preserve">15.015.0140-A</t>
  </si>
  <si>
    <t xml:space="preserve">15.015.0141-0</t>
  </si>
  <si>
    <t xml:space="preserve">INSTALACAO DE UM CONJUNTO DE 5 PONTOS DE LUZ,APARENTE,EQUIVALENTE A 7 VARAS DE ELETRODUTO DE PVC RIGIDO DE 1/2",45,00M DE FIO 2,5MM2,CAIXAS,CONEXOES,LUVAS E CONSIDERANDO O CONTROLEDOS PONTOS DIRETO NO Q.D.L</t>
  </si>
  <si>
    <t xml:space="preserve">15.015.0141-A</t>
  </si>
  <si>
    <t xml:space="preserve">15.015.0142-0</t>
  </si>
  <si>
    <t xml:space="preserve">INSTALACAO DE UM CONJUNTO DE 5 PONTOS DE LUZ,APARENTE COM CANALETA PERFURADA,SENDO ESTA LIGADA A ELETROCALHA PRINCIPAL(EXCLUSIVE ESTA),EQUIVALENTE A 5 VARAS DE CANALETA E 2 VARAS DE ELETRODUTO DE PVC RIGIDO DE 1/2",57,00M DE FIO 2,5MM2,CAIXAS,CONEXOES,LUVAS E CONSIDERANDO O CONTROLE DOS PONTOS DIRETO NO Q.D.L</t>
  </si>
  <si>
    <t xml:space="preserve">15.015.0142-A</t>
  </si>
  <si>
    <t xml:space="preserve">15.015.0150-0</t>
  </si>
  <si>
    <t xml:space="preserve">INSTALACAO DE UM CONJUNTO DE 6 PONTOS DE LUZ,EMBUTIDO NA LAJE,EQUIVALENTE A 8 VARAS DE ELETRODUTO DE PVC RIGIDO DE 3/4",53,00M DE FIO 2,5MM2,CAIXAS,CONEXOES,LUVAS E CONSIDERANDO OCONTROLE DOS PONTOS DIRETO NO Q.D.L,INCLUSIVE ABERTURA E FECHAMENTO DE RASGO EM ALVENARIA</t>
  </si>
  <si>
    <t xml:space="preserve">15.015.0150-A</t>
  </si>
  <si>
    <t xml:space="preserve">15.015.0151-0</t>
  </si>
  <si>
    <t xml:space="preserve">INSTALACAO DE UM CONJUNTO DE 6 PONTOS DE LUZ,APARENTE,EQUIVALENTE A 8 VARAS DE ELETRODUTO DE PVC RIGIDO DE 3/4",53,00M DE FIO 2,5MM2,CAIXAS,CONEXOES,LUVAS E CONSIDERANDO O CONTROLEDOS PONTOS DIRETO NO Q.D.L</t>
  </si>
  <si>
    <t xml:space="preserve">15.015.0151-A</t>
  </si>
  <si>
    <t xml:space="preserve">15.015.0152-0</t>
  </si>
  <si>
    <t xml:space="preserve">INSTALACAO DE UM CONJUNTO DE 6 PONTOS DE LUZ,APARENTE COM CANALETA PERFURADA,SENDO ESTA LIGADA A ELETROCALHA PRINCIPAL(EXCLUSIVE ESTA),EQUIVALENTE A 5 VARAS DE CANALETA E 2 VARAS DE ELETRODUTO DE PVC RIGIDO DE 3/4",65,00M DE FIO 2,5MM2,CAIXNSIDERANDO O CONTROLE DOS PONTOS DIRETO NO Q.D.L</t>
  </si>
  <si>
    <t xml:space="preserve">15.015.0152-A</t>
  </si>
  <si>
    <t xml:space="preserve">15.015.0155-0</t>
  </si>
  <si>
    <t xml:space="preserve">INSTALACAO DE UM CONJUNTO DE 6 PONTOS DE LUZ,EMBUTIDO NA LAJE,EQUIVALENTE A 8 VARAS DE ELETRODUTO DE PVC RIGIDO DE 1/2",53,00M DE FIO 2,5MM2,CAIXAS,CONEXOES,LUVAS E CONSIDERANDO OCONTROLE DOS PONTOS DIRETO NO Q.D.L,INCLUSIVE ABERTURA E FECHAMENTO DE RASGO EM ALVENARIA</t>
  </si>
  <si>
    <t xml:space="preserve">15.015.0155-A</t>
  </si>
  <si>
    <t xml:space="preserve">15.015.0156-0</t>
  </si>
  <si>
    <t xml:space="preserve">INSTALACAO DE UM CONJUNTO DE 6 PONTOS DE LUZ,APARENTE,EQUIVALENTE A 8 VARAS DE ELETRODUTO DE PVC RIGIDO DE 1/2",53,00M DE FIO 2,5MM2,CAIXAS,CONEXOES,LUVAS E CONSIDERANDO O CONTROLEDOS PONTOS DIRETO NO Q.D.L</t>
  </si>
  <si>
    <t xml:space="preserve">15.015.0156-A</t>
  </si>
  <si>
    <t xml:space="preserve">15.015.0157-0</t>
  </si>
  <si>
    <t xml:space="preserve">INSTALACAO DE UM CONJUNTO DE 6 PONTOS DE LUZ,APARENTE COM CANALETA PERFURADA,SENDO ESTA LIGADA A ELETROCALHA PRINCIPAL(EXCLUSIVE ESTA),EQUIVALENTE A 6,75 VARAS DE CANALETA E 2 VARAS DE ELETRODUTO DE PVC RIGIDO DE 1/2",65,00M DE FIO 2,5MM2,CAIXAS,CONEXOES,LUVAS E CONSIDERANDO O CONTROLE DOS PONTOS DIRETO NO Q.D.L</t>
  </si>
  <si>
    <t xml:space="preserve">15.015.0157-A</t>
  </si>
  <si>
    <t xml:space="preserve">15.015.0160-0</t>
  </si>
  <si>
    <t xml:space="preserve">INSTALACAO DE UM CONJUNTO DE 8 PONTOS DE LUZ,EMBUTIDO NA LAJE,EQUIVALENTE A 9 VARAS DE ELETRODUTO DE PVC RIGIDO DE 3/4",57,00M DE FIO 2,5MM2,CAIXAS,CONEXOES,LUVAS E CONSIDERANDO OCONTROLE DOS PONTOS DIRETO NO Q.D.L,INCLUSIVE ABERTURA E FECHAMENTO DE RASGO EM ALVENARIA</t>
  </si>
  <si>
    <t xml:space="preserve">15.015.0160-A</t>
  </si>
  <si>
    <t xml:space="preserve">15.015.0161-0</t>
  </si>
  <si>
    <t xml:space="preserve">INSTALACAO DE UM CONJUNTO DE 8 PONTOS DE LUZ,APARENTE,EQUIVALENTE A 9 VARAS DE ELETRODUTO DE PVC RIGIDO DE 3/4",57,00M DE FIO 2,5MM2,CAIXAS,CONEXOES,LUVAS E CONSIDERANDO O CONTROLEDOS PONTOS DIRETO NO Q.D.L</t>
  </si>
  <si>
    <t xml:space="preserve">15.015.0161-A</t>
  </si>
  <si>
    <t xml:space="preserve">15.015.0162-0</t>
  </si>
  <si>
    <t xml:space="preserve">INSTALACAO DE UM CONJUNTO DE 8 PONTOS DE LUZ,APARENTE COM CANALETA PERFURADA,SENDO ESTA LIGADA A ELETROCALHA PRINCIPAL(EXCLUSIVE ESTA),EQUIVALENTE A 8,5 VARAS DE CANALETA E 2 VARASDE ELETRODUTO DE PVC RIGIDO DE 3/4",69,00M DE FIO 2,5MM2,CAIXAS,CONEXOES,LUVAS E CONSIDERANDO O CONTROLE DOS PONTOS DIRETO NO Q.D.L</t>
  </si>
  <si>
    <t xml:space="preserve">15.015.0162-A</t>
  </si>
  <si>
    <t xml:space="preserve">15.015.0171-0</t>
  </si>
  <si>
    <t xml:space="preserve">INSTALACAO DE PONTO DE FORCA ATE 2CV,EQUIVALENTE A 2 VARAS DE ELETRODUTO DE PVC RIGIDO DE 1/2",20,00M DE FIO 2,5MM2,CAIXAS E CONEXOES</t>
  </si>
  <si>
    <t xml:space="preserve">15.015.0171-A</t>
  </si>
  <si>
    <t xml:space="preserve">15.015.0173-0</t>
  </si>
  <si>
    <t xml:space="preserve">INSTALACAO DE PONTO DE FORCA ATE 4CV,EQUIVALENTE A 2 VARAS DE ELETRODUTO DE PVC RIGIDO DE 3/4",20,00M DE FIO 4MM2,CAIXASE CONEXOES</t>
  </si>
  <si>
    <t xml:space="preserve">15.015.0173-A</t>
  </si>
  <si>
    <t xml:space="preserve">15.015.0175-0</t>
  </si>
  <si>
    <t xml:space="preserve">INSTALACAO DE PONTO DE FORCA PARA 5CV,EQUIVALENTE A 2 VARASDE ELETRODUTO DE PVC RIGIDO DE 3/4",20,00M DE FIO 4MM2,CAIXAS E CONEXOES</t>
  </si>
  <si>
    <t xml:space="preserve">15.015.0175-A</t>
  </si>
  <si>
    <t xml:space="preserve">15.015.0177-0</t>
  </si>
  <si>
    <t xml:space="preserve">INSTALACAO DE PONTO DE FORCA PARA 10CV,EQUIVALENTE A 2 VARASDE ELETRODUTO DE PVC RIGIDO DE 1",20,00M DE FIO 6MM2,CAIXASE CONEXOES</t>
  </si>
  <si>
    <t xml:space="preserve">15.015.0177-A</t>
  </si>
  <si>
    <t xml:space="preserve">15.015.0179-0</t>
  </si>
  <si>
    <t xml:space="preserve">INSTALACAO DE PONTO DE FORCA PARA 15CV,EQUIVALENTE A 2 VARASDE ELETRODUTO DE PVC RIGIDO DE 1.1/2",20,00M DE FIO 10MM2,CAIXAS E CONEXOES</t>
  </si>
  <si>
    <t xml:space="preserve">15.015.0179-A</t>
  </si>
  <si>
    <t xml:space="preserve">15.015.0184-0</t>
  </si>
  <si>
    <t xml:space="preserve">INSTALACAO DE PONTO DE WI-FI,COMPREENDENDO: 1 VARA DE ELETRODUTO DE 3/4",CONEXOES E CAIXAS,EXCLUSIVE CABOS OU FIOS</t>
  </si>
  <si>
    <t xml:space="preserve">15.015.0184-A</t>
  </si>
  <si>
    <t xml:space="preserve">15.015.0186-0</t>
  </si>
  <si>
    <t xml:space="preserve">INSTALACAO DE PONTO PARA ANTENA DE TV OU SISTEMA DE CFTV,COMPREENDENDO: 1 VARA DE ELETRODUTO DE 3/4",CONEXOES E CAIXAS,EXCLUSIVE CABOS OU FIOS</t>
  </si>
  <si>
    <t xml:space="preserve">15.015.0186-A</t>
  </si>
  <si>
    <t xml:space="preserve">15.015.0187-0</t>
  </si>
  <si>
    <t xml:space="preserve">INSTALACAO DE PONTO PARA ANTENA DE TV OU SISTEMA DE CFTV,COMPREENDENDO: 2 VARAS DE ELETRODUTO DE 3/4",CONEXOES E CAIXAS,EXCLUSIVE CABOS OU FIOS</t>
  </si>
  <si>
    <t xml:space="preserve">15.015.0187-A</t>
  </si>
  <si>
    <t xml:space="preserve">15.015.0188-0</t>
  </si>
  <si>
    <t xml:space="preserve">INSTALACAO DE PONTO PARA ANTENA DE TV OU SISTEMA DE CFTV,COMPREENDENDO: 3 VARAS DE ELETRODUTO DE 3/4",CONEXOES E CAIXAS,EXCLUSIVE CABOS OU FIOS</t>
  </si>
  <si>
    <t xml:space="preserve">15.015.0188-A</t>
  </si>
  <si>
    <t xml:space="preserve">15.015.0189-0</t>
  </si>
  <si>
    <t xml:space="preserve">INSTALACAO DE PONTO PARA ANTENA DE TV OU SISTEMA DE CFTV,COMPREENDENDO: 4 VARAS DE ELETRODUTO DE 3/4",CONEXOES E CAIXAS,EXCLUSIVE CABOS OU FIOS</t>
  </si>
  <si>
    <t xml:space="preserve">15.015.0189-A</t>
  </si>
  <si>
    <t xml:space="preserve">15.015.0199-0</t>
  </si>
  <si>
    <t xml:space="preserve">INSTALACAO DE CONJUNTO DE 4 PONTOS DE TELEFONE E LOGICA,COMPREENDENDO: 5 VARAS DE ELETRODUTO DE 3/4",CONEXOES E CAIXAS,EXCLUSIVE CABOS OU FIOS</t>
  </si>
  <si>
    <t xml:space="preserve">15.015.0199-A</t>
  </si>
  <si>
    <t xml:space="preserve">15.015.0201-0</t>
  </si>
  <si>
    <t xml:space="preserve">INSTALACAO DE CONJUNTO DE 3 PONTOS DE TELEFONE E LOGICA,COMPREENDENDO: 4 VARAS DE ELETRODUTO DE 3/4",CONEXOES E CAIXAS,EXCLUSIVE CABOS OU FIOS</t>
  </si>
  <si>
    <t xml:space="preserve">15.015.0201-A</t>
  </si>
  <si>
    <t xml:space="preserve">15.015.0202-0</t>
  </si>
  <si>
    <t xml:space="preserve">INSTALACAO DE CONJUNTO DE 2 PONTOS DE TELEFONE E LOGICA,COMPREENDENDO: 3 VARAS DE ELETRODUTO DE 3/4",CONEXOES E CAIXAS,EXCLUSIVE CABOS OU FIOS</t>
  </si>
  <si>
    <t xml:space="preserve">15.015.0202-A</t>
  </si>
  <si>
    <t xml:space="preserve">15.015.0203-0</t>
  </si>
  <si>
    <t xml:space="preserve">INSTALACAO DE PONTO DE TELEFONE E LOGICA,COMPREENDENDO:2 VARAS DE ELETRODUTO DE 3/4",CONEXOES E CAIXAS,EXCLUSIVE CABOS OU FIOS</t>
  </si>
  <si>
    <t xml:space="preserve">15.015.0203-A</t>
  </si>
  <si>
    <t xml:space="preserve">15.015.0205-0</t>
  </si>
  <si>
    <t xml:space="preserve">INSTALACAO DE PONTO DE CAMPAINHA,COMPREENDENDO:2 VARAS DE ELETRODUTO DE 1/2",18,00M DE FIO 0,75MM2,BOTAO E CIGARRA</t>
  </si>
  <si>
    <t xml:space="preserve">15.015.0205-A</t>
  </si>
  <si>
    <t xml:space="preserve">15.015.0207-0</t>
  </si>
  <si>
    <t xml:space="preserve">INSTALACAO DE PONTO DE CAMPAINHA DE ALTA POTENCIA,COMPREENDENDO:5 VARAS DE ELETRODUTO DE 3/4",50,00M DE FIO 1,5MM2,BOTOEIRA E CAMPAINHA PROPRIAMENTE DITA</t>
  </si>
  <si>
    <t xml:space="preserve">15.015.0207-A</t>
  </si>
  <si>
    <t xml:space="preserve">15.015.0208-0</t>
  </si>
  <si>
    <t xml:space="preserve">GONGO CAMPAINHA DE 6 POLEGADAS,PARA SISTEMA DE INSTALACAO DECOMBATE A INCENDIO.FORNECIMENTO E COLOCACAO</t>
  </si>
  <si>
    <t xml:space="preserve">15.015.0208-A</t>
  </si>
  <si>
    <t xml:space="preserve">15.015.0213-0</t>
  </si>
  <si>
    <t xml:space="preserve">INSTALACAO DE PONTO DE VENTILADOR DE TETO,EQUIVALENTE A 2 VARAS DE ELETRODUTO DE PVC RIGIDO DE 3/4",EMBUTIDO NA LAJE,12,00M DE FIO 2,5MM2,CONEXOES,LUVAS E CURVA,EXCLUSIVE INTERRUPTOR E ESPELHO,INCLUSIVE ABERTURA E FECHAMENTO DE RASGO EM ALVENARIA</t>
  </si>
  <si>
    <t xml:space="preserve">15.015.0213-A</t>
  </si>
  <si>
    <t xml:space="preserve">15.015.0214-0</t>
  </si>
  <si>
    <t xml:space="preserve">INSTALACAO APARENTE DE PONTO DE VENTILADOR DE TETO,EQUIVALENTE A 2 VARAS DE ELETRODUTO DE PVC RIGIDO DE 3/4",12,00M DE FIO 2,5MM2,CONEXOES,LUVAS E CURVA,EXCLUSIVE INTERRUPTOR E ESPELHO</t>
  </si>
  <si>
    <t xml:space="preserve">15.015.0214-A</t>
  </si>
  <si>
    <t xml:space="preserve">15.015.0215-0</t>
  </si>
  <si>
    <t xml:space="preserve">INSTALACAO DE PONTO DE VENTILADOR DE TETO,APARENTE COM CANALETA PERFURADA,SENDO ESTA LIGADA A ELETROCALHA PRINCIPAL(EXCLUSIVE ESTA),EQUIVALENTE A 1 VARA DE CANALETA E 4 VARAS DE ELETRODUTO DE PVC RIGIDO DE 3/4",24,00M DE FIO 2,5MM2,CONEXOES,LUVAS E CURVA,EXCLUSIVE INTERRUPTOR E ESPELHO</t>
  </si>
  <si>
    <t xml:space="preserve">15.015.0215-A</t>
  </si>
  <si>
    <t xml:space="preserve">15.015.0220-0</t>
  </si>
  <si>
    <t xml:space="preserve">INSTALACAO DE PONTO PARA 2(DOIS) VENTILADORES DE TETO,EQUIVALENTE A 2,67 VARAS DE ELETRODUTOS DE PVC DE 3/4",EMBUTIDO NALAJE, 25,00M DE FIO 2,5MM2,CONEXOES,LUVAS E CURVA,EXCLUSIVEINTERRUPTOR E ESPELHO,INCLUSIVE ABERTURA E FECHAMENTO DE RASGO EM ALVENARIA</t>
  </si>
  <si>
    <t xml:space="preserve">15.015.0220-A</t>
  </si>
  <si>
    <t xml:space="preserve">15.015.0221-0</t>
  </si>
  <si>
    <t xml:space="preserve">INSTALACAO APARENTE DE PONTO PARA 2(DOIS) VENTILADORES DE TETO,EQUIVALENTE A 2,67 VARAS DE ELETRODUTO DE PVC DE 3/4",25,00M DE FIO 2,5MM2,CONEXOES,LUVAS E CURVA,EXCLUSIVE INTERRUPTOR E ESPELHO</t>
  </si>
  <si>
    <t xml:space="preserve">15.015.0221-A</t>
  </si>
  <si>
    <t xml:space="preserve">15.015.0222-0</t>
  </si>
  <si>
    <t xml:space="preserve">INSTALACAO DE PONTO PARA 2(DOIS)VENTILADORES DE TETO,APARENTE COM CANALETA PERFURADA,SENDO ESTA LIGADA A ELETROCALHA PRINCIPAL(EXCLUSIVE ESTA),EQUIVALENTE A 1,5 VARAS DE CANALETA E4,67 VARAS DE ELETRODUTO DE PVC RIGIDO DE 3/4",37,00M DE FIO 2,5MM2,CONEXOES,LUVAS E CURVA,EXCLUSIVE INTERRUPTOR E ESPELHO</t>
  </si>
  <si>
    <t xml:space="preserve">15.015.0222-A</t>
  </si>
  <si>
    <t xml:space="preserve">15.015.0225-0</t>
  </si>
  <si>
    <t xml:space="preserve">INSTALACAO DE PONTO PARA 3(TRES)VENTILADORES DE TETO,EQUIVALENTE A 3,30 VARAS DE ELETRODUTOS DE PVC DE 3/4",EMBUTIDO NALAJE,30,00M DE FIO 2,5MM2,CONEXOES,LUVAS E CURVA,EXCLUSIVE INTERRUPTOR E ESPELHO,INCLUSIVE ABERTURA E FECHAMENTO DE RASGO EM ALVENARIA</t>
  </si>
  <si>
    <t xml:space="preserve">15.015.0225-A</t>
  </si>
  <si>
    <t xml:space="preserve">15.015.0226-0</t>
  </si>
  <si>
    <t xml:space="preserve">INSTALACAO DE PONTO PARA 3(TRES)VENTILADORES DE TETO,EQUIVALENTE A 3,30 VARAS DE ELETRODUTOS DE PVC DE 3/4",APARENTE,30,00M DE FIO 2,5MM2,CONEXOES,LUVAS E CURVA,EXCLUSIVE INTERRUPTOR E ESPELHO</t>
  </si>
  <si>
    <t xml:space="preserve">15.015.0226-A</t>
  </si>
  <si>
    <t xml:space="preserve">15.015.0227-0</t>
  </si>
  <si>
    <t xml:space="preserve">INSTALACAO DE PONTO PARA 3(TRES)VENTILADORES DE TETO,APARENTE COM CANALETA PERFURADA,SENDO ESTA LIGADA A ELETROCALHA PRINCIPAL(EXCLUSIVE ESTA),EQUIVALENTE A 2,50 VARAS DE CANALETAE 5,30 VARAS DE ELETRODUTO DE PVC RIGIDO DE 3/4",42,00M DE FIO 2,5MM2,CONEXOES,LUVAS E CURVA,EXCLUSIVE INTERRUPTOR E ESPELHO</t>
  </si>
  <si>
    <t xml:space="preserve">15.015.0227-A</t>
  </si>
  <si>
    <t xml:space="preserve">15.015.0250-0</t>
  </si>
  <si>
    <t xml:space="preserve">INSTALACAO DE PONTO DE TOMADA,EMBUTIDO NA ALVENARIA,EQUIVALENTE A 2 VARAS DE ELETRODUTO DE PVC RIGIDO DE 3/4",18,00M DEFIO 2,5MM2,CAIXAS,CONEXOES E TOMADA DE EMBUTIR,2P+T,10A,PADRAO BRASILEIRO,COM PLACA FOSFORESCENTE,INCLUSIVE ABERTURA E FECHAMENTO DE RASGO EM ALVENARIA</t>
  </si>
  <si>
    <t xml:space="preserve">15.015.0250-A</t>
  </si>
  <si>
    <t xml:space="preserve">15.015.0251-0</t>
  </si>
  <si>
    <t xml:space="preserve">INSTALACAO DE PONTO DE TOMADA,APARENTE,EQUIVALENTE A 2 VARASDE ELETRODUTO DE PVC RIGIDO DE 3/4",18,00M DE FIO 2,5MM2,CAIXAS,CONEXOES E TOMADA DE SOBREPOR 2P+T,10A,PADRAO BRASILEIRO</t>
  </si>
  <si>
    <t xml:space="preserve">15.015.0251-A</t>
  </si>
  <si>
    <t xml:space="preserve">15.015.0255-0</t>
  </si>
  <si>
    <t xml:space="preserve">INSTALACAO DE PONTO DE TOMADA,EMBUTIDO NA ALVENARIA,EQUIVALENTE A 2 VARAS DE ELETRODUTO DE PVC RIGIDO DE 3/4",18,00M DEFIO 2,5MM2,CAIXAS,CONEXOES E TOMADA DE EMBUTIR 2P+T,20A,PADRAO BRASILEIRO,COM PLACA FOSFORESCENTE,INCLUSIVE ABERTURA E FECHAMENTO DE RASGO EM ALVENARIA</t>
  </si>
  <si>
    <t xml:space="preserve">15.015.0255-A</t>
  </si>
  <si>
    <t xml:space="preserve">15.015.0256-0</t>
  </si>
  <si>
    <t xml:space="preserve">INSTALACAO DE PONTO DE TOMADA,APARENTE,EQUIVALENTE A 2 VARASDE ELETRODUTO DE PVC RIGIDO DE 3/4",18,00M DE FIO 2,5MM2,CAIXAS,CONEXOES E TOMADA DE SOBREPOR 2P+T,20A,PADRAO BRASILEIRO,COM PLACA FOSFORESCENTE</t>
  </si>
  <si>
    <t xml:space="preserve">15.015.0256-A</t>
  </si>
  <si>
    <t xml:space="preserve">15.015.0257-0</t>
  </si>
  <si>
    <t xml:space="preserve">INSTALACAO DE PONTO DE TOMADA,APARENTE COM CANALETA PERFURADA,SENDO ESTA LIGADA A ELETROCALHA PRINCIPAL(EXCLUSIVE ESTA),EQUIVALENTE A 1 VARA DE CANALETA E 4 VARAS DE ELETRODUTO DEPVC RIGIDO DE 3/4", 36,00M DE FIO 2,5MM2,CAIXAS,CONEXOES E TOMADA DE SOBREPOR 2P+T,10A,PADRAO BRASILEIRO</t>
  </si>
  <si>
    <t xml:space="preserve">15.015.0257-A</t>
  </si>
  <si>
    <t xml:space="preserve">15.015.0258-0</t>
  </si>
  <si>
    <t xml:space="preserve">INSTALACAO DE PONTO DE TOMADA,APARENTE COM CANALETA PERFURADA,SENDO ESTA LIGADA A ELETROCALHA PRINCIPAL(EXCLUSIVE ESTA)EQUIVALENTE A 1 VARA DE CANALETA E 4 VARAS DE ELETRODUTO DE PVC RIGIDO DE 3/4", 36,00M DE FIO 2,5MM2,CAIXAS,CONEXOES E TOMADA DE SOBREPOR 2P+T,20A,PADRAO BRASILEIRO</t>
  </si>
  <si>
    <t xml:space="preserve">15.015.0258-A</t>
  </si>
  <si>
    <t xml:space="preserve">15.015.0260-0</t>
  </si>
  <si>
    <t xml:space="preserve">INSTALACAO DE PONTO DE TOMADA,EMBUTIDO NA ALVENARIA,EQUIVALENTE A 2 VARAS DE ELETRODUTO DE PVC RIGIDO DE 1/2",18,00M DEFIO 2,5MM2,CAIXAS,CONEXOES E TOMADA DE EMBUTIR 2P+T,10A,COMPLACA FOSFORESCENTE,INCLUSIVE ABERTURA E FECHAMENTO DE RASGOEM ALVENARIA</t>
  </si>
  <si>
    <t xml:space="preserve">15.015.0260-A</t>
  </si>
  <si>
    <t xml:space="preserve">15.015.0261-0</t>
  </si>
  <si>
    <t xml:space="preserve">INSTALACAO DE PONTO DE TOMADA,APARENTE,EQUIVALENTE A 2 VARASDE ELETRODUTO DE PVC RIGIDO DE 1/2",18,00M DE FIO 2,5MM2,CAIXAS,CONEXOES E TOMADA DE SOBREPOR 2P+T,10A</t>
  </si>
  <si>
    <t xml:space="preserve">15.015.0261-A</t>
  </si>
  <si>
    <t xml:space="preserve">15.015.0265-0</t>
  </si>
  <si>
    <t xml:space="preserve">INSTALACAO DE PONTO DE TOMADA,EMBUTIDO NA ALVENARIA,EQUIVALENTE A 2 VARAS DE ELETRODUTO DE PVC RIGIDO DE 1/2",18,00M DEFIO 2,5MM2,CAIXAS,CONEXOES E TOMADA,DE EMBUTIR 2P+T,20A,COMPLACA FOSFORESCENTE,INCLUSIVE ABERTURA E FECHAMENTO DE RASGOEM ALVENARIA</t>
  </si>
  <si>
    <t xml:space="preserve">15.015.0265-A</t>
  </si>
  <si>
    <t xml:space="preserve">15.015.0266-0</t>
  </si>
  <si>
    <t xml:space="preserve">INSTALACAO DE PONTO DE TOMADA,APARENTE,EQUIVALENTE A 2 VARASDE ELETRODUTO DE PVC RIGIDO DE 1/2",18,00M DE FIO 2,5MM2,CAIXAS,CONEXOES E TOMADA DE SOBREPOR 2P+T,20A</t>
  </si>
  <si>
    <t xml:space="preserve">15.015.0266-A</t>
  </si>
  <si>
    <t xml:space="preserve">15.015.0267-0</t>
  </si>
  <si>
    <t xml:space="preserve">INSTALACAO DE PONTO DE TOMADA,APARENTE COM CANALETA PERFURADA,SENDO ESTA LIGADA A ELETROCALHA PRINCIPAL(EXCLUSIVE ESTA),EQUIVALENTE A 1 VARA DE CANALETA E 2 VARAS DE ELETRODUTO DEPVC RIGIDO DE 1/2", 36,00M DE FIO 2,5MM2,CAIXAS,CONEXOES E TOMADA DE SOBREPOR 2P+T,10A</t>
  </si>
  <si>
    <t xml:space="preserve">15.015.0267-A</t>
  </si>
  <si>
    <t xml:space="preserve">15.015.0268-0</t>
  </si>
  <si>
    <t xml:space="preserve">INSTALACAO DE PONTO DE TOMADA,APARENTE COM CANALETA PERFURADA,SENDO ESTA LIGADA A ELETROCALHA PRINCIPAL(EXCLUSIVE ESTA),EQUIVALENTE A 1 VARA DE CANALETA 2 VARAS DE ELETRODUTO DE PVC RIGIDO DE 1/2", 36,00M DE FIO 2,5MM2,CAIXAS,CONEXOES E TOMADA DE SOBRPOR 2P+T,20A</t>
  </si>
  <si>
    <t xml:space="preserve">15.015.0268-A</t>
  </si>
  <si>
    <t xml:space="preserve">15.015.0270-0</t>
  </si>
  <si>
    <t xml:space="preserve">INSTALACAO DE UM CONJUNTO DE 2 TOMADAS,EMBUTIDO NA ALVENARIA,EQUIVALENTE A 3 VARAS DE ELETRODUTO DE PVC RIGIDO DE 3/4",27,00M DE FIO 2,5MM2,CAIXAS,CONEXOES E TOMADAS DE EMBUTIR 2P+T,10A,COM PLACA FOSFORESCENTE,INCLUSIVE ABERTURA E FECHAMENTO DE RASGO EM ALVENARIA</t>
  </si>
  <si>
    <t xml:space="preserve">15.015.0270-A</t>
  </si>
  <si>
    <t xml:space="preserve">15.015.0271-0</t>
  </si>
  <si>
    <t xml:space="preserve">INSTALACAO DE UM CONJUNTO DE 2 TOMADAS,APARENTE,EQUIVALENTEA 3 VARAS DE ELETRODUTO DE PVC RIGIDO DE 3/4",27,00M DE FIO2,5MM2,CAIXAS,CONEXOES E TOMADAS DE SOBREPOR 2P+T,10A</t>
  </si>
  <si>
    <t xml:space="preserve">15.015.0271-A</t>
  </si>
  <si>
    <t xml:space="preserve">15.015.0275-0</t>
  </si>
  <si>
    <t xml:space="preserve">INSTALACAO DE UM CONJUNTO DE 2 TOMADAS,EMBUTIDO NA ALVENARIA,EQUIVALENTE A 3 VARAS DE ELETRODUTO DE PVC RIGIDO DE 3/4",27,00M DE FIO 2,5MM2,CAIXAS,CONEXOES E TOMADAS DE EMBUTIR 2P+T,20A,COM PLACA FOSFORESCENTE,INCLUSIVE ABERTURA E FECHAMENTO DE RASGO EM ALVENARIA</t>
  </si>
  <si>
    <t xml:space="preserve">15.015.0275-A</t>
  </si>
  <si>
    <t xml:space="preserve">15.015.0276-0</t>
  </si>
  <si>
    <t xml:space="preserve">INSTALACAO DE UM CONJUNTO DE 2 TOMADAS,APARENTE,EQUIVALENTEA 3 VARAS DE ELETRODUTO DE PVC RIGIDO DE 3/4",27,00M DE FIO2,5MM2,CAIXAS,CONEXOES E TOMADAS DE SOBREPOR 2P+T,20A</t>
  </si>
  <si>
    <t xml:space="preserve">15.015.0276-A</t>
  </si>
  <si>
    <t xml:space="preserve">15.015.0277-0</t>
  </si>
  <si>
    <t xml:space="preserve">INSTALACAO DE UM CONJUNTO DE 2 TOMADAS,APARENTE COM CANALETAPERFURADA,SENDO ESTA LIGADA A ELETROCALHA PRINCIPAL(EXCLUSIVE ESTA),EQUIVALENTE A 1,5 VARAS DE CANALETA E 5 VARAS DE ELETRODUTO DE PVC RIGIDO DE 3/4", 45,00M DE FIO 2,5MM2,CAIXAS,CONEXOES E TOMADAS DE SOBREPOR 2P+T,10A</t>
  </si>
  <si>
    <t xml:space="preserve">15.015.0277-A</t>
  </si>
  <si>
    <t xml:space="preserve">15.015.0278-0</t>
  </si>
  <si>
    <t xml:space="preserve">INSTALACAO DE UM CONJUNTO DE 2 TOMADAS,APARENTE COM CANALETAPERFURADA,SENDO ESTA LIGADA A ELETROCALHA PRINCIPAL(EXCLUSIVE ESTA),EQUIVALENTE A 1.5 VARAS DE CANALETA E 5 VARAS DE ELETRODUTO DE PVC RIGIDO DE 3/4", 45,00M DE FIO 2,5MM2,CAIXAS,CONEXOES E TOMADAS DE SOBREPOR 2P+T,20A</t>
  </si>
  <si>
    <t xml:space="preserve">15.015.0278-A</t>
  </si>
  <si>
    <t xml:space="preserve">15.015.0280-0</t>
  </si>
  <si>
    <t xml:space="preserve">INSTALACAO DE UM CONJUNTO DE 2 TOMADAS,EMBUTIDO NA ALVENARIA,EQUIVALENTE A 3 VARAS DE ELETRODUTO DE PVC RIGIDO DE 1/2",27,00M DE FIO 2,5MM2,CAIXAS,CONEXOES E TOMADAS DE EMBUTIR 2P+T,10A,COM PLACA FOSFORESCENTE,INCLUSIVE ABERTURA E FECHAMENTO DE RASGO EM ALVENARIA</t>
  </si>
  <si>
    <t xml:space="preserve">15.015.0280-A</t>
  </si>
  <si>
    <t xml:space="preserve">15.015.0281-0</t>
  </si>
  <si>
    <t xml:space="preserve">INSTALACAO DE UM CONJUNTO DE 2 TOMADAS,APARENTE,EQUIVALENTEA 3 VARAS DE ELETRODUTO DE PVC RIGIDO DE 1/2",27,00M DE FIO2,5MM2,CAIXAS,CONEXOES E TOMADAS DE SOBREPOR 2P+T,10A</t>
  </si>
  <si>
    <t xml:space="preserve">15.015.0281-A</t>
  </si>
  <si>
    <t xml:space="preserve">15.015.0285-0</t>
  </si>
  <si>
    <t xml:space="preserve">INSTALACAO DE UM CONJUNTO DE 2 TOMADAS,EMBUTIDO NA ALVENARIA,EQUIVALENTE A 3 VARAS DE ELETRODUTO DE PVC RIGIDO DE 1/2",27,00M DE FIO 2,5MM2,CAIXAS,CONEXOES E TOMADAS DE EMBUTIR 2P+T,20A,COM PLACA FOSFORESCENTE,INCLUSIVE ABERTURA E FECHAMENTO DE RASGO EM ALVENARIA</t>
  </si>
  <si>
    <t xml:space="preserve">15.015.0285-A</t>
  </si>
  <si>
    <t xml:space="preserve">15.015.0286-0</t>
  </si>
  <si>
    <t xml:space="preserve">INSTALACAO DE UM CONJUNTO DE 2 TOMADAS,APARENTE,EQUIVALENTEA 3 VARAS DE ELETRODUTO DE PVC RIGIDO DE 1/2",27,00M DE FIO2,5MM2,CAIXAS,CONEXOES E TOMADAS DE SOBREPOR 2P+T,20A</t>
  </si>
  <si>
    <t xml:space="preserve">15.015.0286-A</t>
  </si>
  <si>
    <t xml:space="preserve">15.015.0287-0</t>
  </si>
  <si>
    <t xml:space="preserve">INSTALACAO DE UM CONJUNTO DE 2 TOMADAS,APARENTE COM CANALETAPERFURADA,SENDO ESTA LIGADA A ELETROCALHA PRINCIPAL(EXCLUSIVE ESTA),EQUIVALENTE A 1,5 VARAS DE CANALETA E 3 VARAS DE ELETRODUTO DE PVC RIGIDO DE 1/2", 45,00M DE FIO 2,5MM2,CAIXAS,CONEXOES E TOMADAS DE SOBREPOR 2P+T,10A</t>
  </si>
  <si>
    <t xml:space="preserve">15.015.0287-A</t>
  </si>
  <si>
    <t xml:space="preserve">15.015.0288-0</t>
  </si>
  <si>
    <t xml:space="preserve">INSTALACAO DE UM CONJUNTO DE 2 TOMADAS,APARENTE COM CANALETAPERFURADA,SENDO ESTA LIGADA A ELETROCALHA PRINCIPAL(EXCLUSIVE ESTA),EQUIVALENTE A 1,5 VARAS DE CANALETA E 3 VARAS DE ELETRODUTO DE PVC RIGIDO DE 1/2", 45,00M DE FIO 2,5MM2,CAIXAS,CONEXOES E TOMADAS DE SOBREPOR 2P+T,20A</t>
  </si>
  <si>
    <t xml:space="preserve">15.015.0288-A</t>
  </si>
  <si>
    <t xml:space="preserve">15.015.0290-0</t>
  </si>
  <si>
    <t xml:space="preserve">INSTALACAO DE UM CONJUNTO DE 3 TOMADAS,EMBUTIDO NA ALVENARIA,EQUIVALENTE A 4 VARAS DE ELETRODUTO DE PVC RIGIDO DE 3/4",37,00M DE FIO 2,5MM2,CAIXAS,CONEXOES E TOMADAS DE EMBUTIR 2P+T,10A,COM PLACA FOSFORESCENTE,INCLUSIVE ABERTURA E FECHAMENTO DE RASGO EM ALVENARIA</t>
  </si>
  <si>
    <t xml:space="preserve">15.015.0290-A</t>
  </si>
  <si>
    <t xml:space="preserve">15.015.0291-0</t>
  </si>
  <si>
    <t xml:space="preserve">INSTALACAO DE UM CONJUNTO DE 3 TOMADAS,APARENTE,EQUIVALENTEA 4 VARAS DE ELETRODUTO DE PVC RIGIDO DE 3/4",37,00M DE FIO2,5MM2,CAIXAS,CONEXOES E TOMADAS DE SOBREPOR 2P+T,10A</t>
  </si>
  <si>
    <t xml:space="preserve">15.015.0291-A</t>
  </si>
  <si>
    <t xml:space="preserve">15.015.0295-0</t>
  </si>
  <si>
    <t xml:space="preserve">INSTALACAO DE UM CONJUNTO DE 3 TOMADAS,EMBUTIDO NA ALVENARIA,EQUIVALENTE A 4 VARAS DE ELETRODUTO DE PVC RIGIDO DE 3/4",37,00M DE FIO 2,5MM2,CAIXAS,CONEXOES E TOMADAS DE EMBUTIR 2P+T,20A,COM PLACA FOSFORESCENTE,INCLUSIVE ABERTURA E FECHAMENTO DE RASGO EM ALVENARIA</t>
  </si>
  <si>
    <t xml:space="preserve">15.015.0295-A</t>
  </si>
  <si>
    <t xml:space="preserve">15.015.0296-0</t>
  </si>
  <si>
    <t xml:space="preserve">INSTALACAO DE UM CONJUNTO DE 3 TOMADAS,APARENTE,EQUIVALENTEA 4 VARAS DE ELETRODUTO DE PVC RIGIDO DE 3/4",37,00M DE FIO2,5MM2,CAIXAS,CONEXOES E TOMADAS DE SOBREPOR 2P+T,20A</t>
  </si>
  <si>
    <t xml:space="preserve">15.015.0296-A</t>
  </si>
  <si>
    <t xml:space="preserve">15.015.0297-0</t>
  </si>
  <si>
    <t xml:space="preserve">INSTALACAO DE UM CONJUNTO DE 3 TOMADAS,APARENTE COM CANALETAPERFURADA,SENDO ESTA LIGADA A ELETROCALHA PRINCIPAL(EXCLUSIVE ESTA),EQUIVALENTE A 2,5 VARAS DE CANALETA E 6 VARAS DE ELETRODUTO DE PVC RIGIDO DE 3/4",55,00M DE FIO 2,5MM2,CAIXAS,CONEXOES E TOMADAS DE SOBREPOR 2P+T,10A</t>
  </si>
  <si>
    <t xml:space="preserve">15.015.0297-A</t>
  </si>
  <si>
    <t xml:space="preserve">15.015.0298-0</t>
  </si>
  <si>
    <t xml:space="preserve">INSTALACAO DE UM CONJUNTO DE 3 TOMADAS,APARENTE COM CANALETAPERFURADA,SENDO ESTA LIGADA A ELETROCALHA PRINCIPAL(EXCLUSIVE ESTA),EQUIVALENTE A 2,5 VARAS DE CANALETA E 6 VARAS DE ELETRODUTO DE PVC RIGIDO DE 3/4",55,00M DE FIO 2,5MM2,CAIXAS,CONEXOES E TOMADAS DE SOBREPOR 2P+T,20A</t>
  </si>
  <si>
    <t xml:space="preserve">15.015.0298-A</t>
  </si>
  <si>
    <t xml:space="preserve">15.015.0300-0</t>
  </si>
  <si>
    <t xml:space="preserve">INSTALACAO DE UM CONJUNTO DE 3 TOMADAS,EMBUTIDO NA ALVENARIA,EQUIVALENTE A 4 VARAS DE ELETRODUTO DE PVC RIGIDO DE 1/2",37,00M DE FIO 2,5MM2,CAIXAS,CONEXOES E TOMADAS DE EMBUTIR 2P+T,10A,COM PLACA FOSFORESCENTE,INCLUSIVE ABERTURA E FECHAMENTO DE RASGO EM ALVENARIA</t>
  </si>
  <si>
    <t xml:space="preserve">15.015.0300-A</t>
  </si>
  <si>
    <t xml:space="preserve">15.015.0301-0</t>
  </si>
  <si>
    <t xml:space="preserve">INSTALACAO DE UM CONJUNTO DE 3 TOMADAS,APARENTE,EQUIVALENTEA 4 VARAS DE ELETRODUTO DE PVC RIGIDO DE 1/2",37,00M DE FIO2,5MM2,CAIXAS,CONEXOES E TOMADAS DE SOBREPOR 2P+T,10A</t>
  </si>
  <si>
    <t xml:space="preserve">15.015.0301-A</t>
  </si>
  <si>
    <t xml:space="preserve">15.015.0305-0</t>
  </si>
  <si>
    <t xml:space="preserve">INSTALACAO DE UM CONJUNTO DE 3 TOMADAS,EMBUTIDO NA ALVENARIA,EQUIVALENTE A 4 VARAS DE ELETRODUTO DE PVC RIGIDO DE 1/2",37,00M DE FIO DE 2,5MM2,CAIXAS,CONEXOES E TOMADAS DE EMBUTIR2P+T,20A,COM PLACA FOSFORESCENTE,INCLUSIVE ABERTURA E FECHAMTO DE RASGO EM ALVENARIA</t>
  </si>
  <si>
    <t xml:space="preserve">15.015.0305-A</t>
  </si>
  <si>
    <t xml:space="preserve">15.015.0306-0</t>
  </si>
  <si>
    <t xml:space="preserve">INSTALACAO DE UM CONJUNTO DE 3 TOMADAS,APARENTE,EQUIVALENTEA 4 VARAS DE ELETRODUTO DE PVC RIGIDO DE 1/2",37,00M DE FIO2,5MM2,CAIXAS,CONEXOES E TOMADAS DE SOBREPOR 2P+T,20A</t>
  </si>
  <si>
    <t xml:space="preserve">15.015.0306-A</t>
  </si>
  <si>
    <t xml:space="preserve">15.015.0307-0</t>
  </si>
  <si>
    <t xml:space="preserve">INSTALACAO DE UM CONJUNTO DE 3 TOMADAS,APARENTE COM CANALETAPERFURADA,SENDO ESTA LIGADA A ELETROCALHA PRINCIPAL(EXCLUSIVE ESTA),EQUIVALENTE A 2,5 VARAS DE CANALETA E 4 VARAS DE ELETRODUTO DE PVC RIGIDO DE 1/2", 55,00M DE FIO 2,5MM2,CAIXAS,CONEXOES E TOMADAS DE SOBREPOR 2P+T,10A</t>
  </si>
  <si>
    <t xml:space="preserve">15.015.0307-A</t>
  </si>
  <si>
    <t xml:space="preserve">15.015.0308-0</t>
  </si>
  <si>
    <t xml:space="preserve">INSTALACAO DE UM CONJUNTO DE 3 TOMADAS,APARENTE COM CANALETAPERFURADA,SENDO ESTA LIGADA A ELETROCALHA PRINCIPAL(EXCLUSIVE ESTA),EQUIVALENTE A 2,5 VARAS DE CANALETA E 4 VARAS DE ELETRODUTO DE PVC RIGIDO DE 1/2", 55,00M DE FIO 2,5MM2,CAIXAS,CONEXOES E TOMADAS DE SOBREPOR 2P+T,20A</t>
  </si>
  <si>
    <t xml:space="preserve">15.015.0308-A</t>
  </si>
  <si>
    <t xml:space="preserve">15.015.0310-0</t>
  </si>
  <si>
    <t xml:space="preserve">INSTALACAO DE UM CONJUNTO DE 4 TOMADAS,EMBUTIDO NA ALVENARIA,EQUIVALENTE A 5 VARAS DE ELETRODUTO DE PVC RIGIDO DE 3/4",45,00M DE FIO 2,5MM2,CAIXAS,CONEXOES E TOMADAS DE EMBUTIR 2P+T,10A,COM PLACA FOSFORESCENTE,INCLUSIVE ABERTURA E FECHAMENTO DE RASGO EM ALVENARIA</t>
  </si>
  <si>
    <t xml:space="preserve">15.015.0310-A</t>
  </si>
  <si>
    <t xml:space="preserve">15.015.0311-0</t>
  </si>
  <si>
    <t xml:space="preserve">INSTALACAO DE UM CONJUNTO DE 4 TOMADAS,APARENTE,EQUIVALENTEA 5 VARAS DE ELETRODUTO DE PVC RIGIDO DE 3/4",45,00M DE FIO2,5MM2,CAIXAS,CONEXOES E TOMADAS DE SOBREPOR 2P+T,10A</t>
  </si>
  <si>
    <t xml:space="preserve">15.015.0311-A</t>
  </si>
  <si>
    <t xml:space="preserve">15.015.0315-0</t>
  </si>
  <si>
    <t xml:space="preserve">INSTALACAO DE UM CONJUNTO DE 4 TOMADAS,EMBUTIDO NA ALVENARIA,EQUIVALENTE A 5 VARAS DE ELETRODUTO DE PVC RIGIDO DE 3/4",45,00M DE FIO 2,5MM2,CAIXAS,CONEXOES E TOMADAS DE EMBUTIR 2P+T,20A,COM PLACA FOSFORESCENTE,INCLUSIVE ABERTURA E FECHAMENTO DE RASGO EM ALVENARIA</t>
  </si>
  <si>
    <t xml:space="preserve">15.015.0315-A</t>
  </si>
  <si>
    <t xml:space="preserve">15.015.0316-0</t>
  </si>
  <si>
    <t xml:space="preserve">INSTALACAO DE UM CONJUNTO DE 4 TOMADAS,APARENTE,EQUIVALENTEA 5 VARAS DE ELETRODUTO DE PVC RIGIDO DE 3/4",45,00M DE FIO2,5MM2,CAIXAS,CONEXOES E TOMADAS DE SOBREPOR 2P+T,20A</t>
  </si>
  <si>
    <t xml:space="preserve">15.015.0316-A</t>
  </si>
  <si>
    <t xml:space="preserve">15.015.0317-0</t>
  </si>
  <si>
    <t xml:space="preserve">INSTALACAO DE UM CONJUNTO DE 4 TOMADAS,APARENTE COM CANALETAPERFURADA,SENDO ESTA LIGADA A ELETROCALHA PRINCIPAL(EXCLUSIVE ESTA),EQUIVALENTE A 3,5 VARAS DE CANALETA E 7 VARAS DE ELETRODUTO DE PVC RIGIDO DE 3/4", 63,00M DE FIO 2,5MM2,CAIXAS,CONEXOES E TOMADAS DE SOBREPOR 2P+T,10A</t>
  </si>
  <si>
    <t xml:space="preserve">15.015.0317-A</t>
  </si>
  <si>
    <t xml:space="preserve">15.015.0318-0</t>
  </si>
  <si>
    <t xml:space="preserve">INSTALACAO DE UM CONJUNTO DE 4 TOMADAS,APARENTE COM CANALETAPERFURADA,SENDO ESTA LIGADA A ELETROCALHA PRINCIPAL(EXCLUSIVE ESTA),EQUIVALENTE A 3,5 VARAS DE CANALETA E 7 VARAS DE ELETRODUTO DE PVC RIGIDO DE 3/4", 63,00M DE FIO 2,5MM2,CAIXAS,CONEXOES E TOMADAS DE SOBREPOR 2P+T,20A</t>
  </si>
  <si>
    <t xml:space="preserve">15.015.0318-A</t>
  </si>
  <si>
    <t xml:space="preserve">15.015.0320-0</t>
  </si>
  <si>
    <t xml:space="preserve">INSTALACAO DE UM CONJUNTO DE 4 TOMADAS,EMBUTIDO NA ALVENARIA,EQUIVALENTE A 5 VARAS DE ELETRODUTO DE PVC RIGIDO DE 1/2",45,00M DE FIO 2,5MM2,CAIXAS,CONEXOES E TOMADAS DE EMBUTIR 2P+T,10A,COM PLACA FOSFORESCENTE,INCLUSIVE ABERTURA E FECHAMENTO DE RASGO EM ALVENARIA</t>
  </si>
  <si>
    <t xml:space="preserve">15.015.0320-A</t>
  </si>
  <si>
    <t xml:space="preserve">15.015.0321-0</t>
  </si>
  <si>
    <t xml:space="preserve">INSTALACAO DE UM CONJUNTO DE 4 TOMADAS,APARENTE,EQUIVALENTEA 5 VARAS DE ELETRODUTO DE PVC RIGIDO DE 1/2",45,00M DE FIO2,5MM2,CAIXAS,CONEXOES E TOMADAS DE SOBREPOR 2P+T,10A</t>
  </si>
  <si>
    <t xml:space="preserve">15.015.0321-A</t>
  </si>
  <si>
    <t xml:space="preserve">15.015.0325-0</t>
  </si>
  <si>
    <t xml:space="preserve">INSTALACAO DE UM CONJUNTO DE 4 TOMADAS,EMBUTIDO NA ALVENARIA,EQUIVALENTE A 5 VARAS DE ELETRODUTO DE PVC RIGIDO DE 1/2",45,00M DE FIO 2,5MM2,CAIXAS,CONEXOES E TOMADAS DE EMBUTIR 2P+T,20A,COM PLACA FOSFORESCENTE,INCLUSIVE ABERTURA E FECHAMENTO DE RASGO EM ALVENARIA</t>
  </si>
  <si>
    <t xml:space="preserve">15.015.0325-A</t>
  </si>
  <si>
    <t xml:space="preserve">15.015.0326-0</t>
  </si>
  <si>
    <t xml:space="preserve">INSTALACAO DE UM CONJUNTO DE 4 TOMADAS,APARENTE,EQUIVALENTEA 5 VARAS DE ELETRODUTO DE PVC RIGIDO DE 1/2",45,00M DE FIO2,5MM2,CAIXAS,CONEXOES E TOMADAS DE SOBREPOR 2P+T,20A</t>
  </si>
  <si>
    <t xml:space="preserve">15.015.0326-A</t>
  </si>
  <si>
    <t xml:space="preserve">15.015.0327-0</t>
  </si>
  <si>
    <t xml:space="preserve">INSTALACAO DE UM CONJUNTO DE 4 TOMADAS,APARENTE COM CANALETAPERFURADA,SENDO ESTA LIGADA A ELETROCALHA PRINCIPAL(EXCLUSIVE ESTA),EQUIVALENTE A 3,5 VARAS DE CANALETA E 5 VARAS DE ELETRODUTO DE PVC RIGIDO DE 1/2", 63,00M DE FIO 2,5MM2,CAIXAS,CONEXOES E TOMADAS DE SOBREPOR 2P+T,10A</t>
  </si>
  <si>
    <t xml:space="preserve">15.015.0327-A</t>
  </si>
  <si>
    <t xml:space="preserve">15.015.0328-0</t>
  </si>
  <si>
    <t xml:space="preserve">INSTALACAO DE UM CONJUNTO DE 4 TOMADAS,APARENTE COM CANALETAPERFURADA,SENDO ESTA LIGADA A ELETROCALHA PRINCIPAL(EXCLUSIVE ESTA),EQUIVALENTE A 3,5 VARAS DE CANALETA E 5 VARAS DE ELETRODUTO DE PVC RIGIDO DE 1/2", 63,00M DE FIO 2,5MM2,CAIXAS,CONEXOES E TOMADAS DE SOBREPOR 2P+T,20A</t>
  </si>
  <si>
    <t xml:space="preserve">15.015.0328-A</t>
  </si>
  <si>
    <t xml:space="preserve">15.015.0400-0</t>
  </si>
  <si>
    <t xml:space="preserve">INSTALACAO DE PONTO PARA SONOFLETOR DE TETO SOBRE REBAIXO APARTIR DA ELETROCALHA/PERFILADO,EXCLUSIVE SONOFLETOR (VIDE ITEM 18.037.0200) E FIOS,INCLUSIVE ACESSORIOS DE FIXACAO</t>
  </si>
  <si>
    <t xml:space="preserve">15.015.0400-A</t>
  </si>
  <si>
    <t xml:space="preserve">15.016.0010-0</t>
  </si>
  <si>
    <t xml:space="preserve">INSTALACAO DE PONTO DE LUZ,APARENTE,EQUIVALENTE A 2 VARAS DEELETRODUTO RIGIDO,DE ACO CARBONO ESMALTADO,DE 3/4",12,00M DE FIO 2,5MM2,CAIXAS,CONEXOES,LUVAS,CURVA E INTERRUPTOR DE SOBREPOR COM PLACA FOSFORESCENTE</t>
  </si>
  <si>
    <t xml:space="preserve">15.016.0010-A</t>
  </si>
  <si>
    <t xml:space="preserve">15.016.0015-0</t>
  </si>
  <si>
    <t xml:space="preserve">INSTALACAO DE PONTO DE LUZ,APARENTE,EQUIVALENTE A 2 VARAS DEELETRODUTO RIGIDO,DE ACO CARBONO ESMALTADO,DE 1/2",12,00M DE FIO 1,5MM2,CAIXAS,CONEXOES,LUVAS,CURVA E INTERRUPTOR DE SOBREPOR COM PLACA FOSFORESCENTE</t>
  </si>
  <si>
    <t xml:space="preserve">15.016.0015-A</t>
  </si>
  <si>
    <t xml:space="preserve">15.016.0030-0</t>
  </si>
  <si>
    <t xml:space="preserve">INSTALACAO DE UM CONJUNTO DE 2 PONTOS DE LUZ,APARENTE,EQUIVALENTE A 5 VARAS DE ELETRODUTO RIGIDO,DE ACO CARBONO ESMALTADO,DE 3/4",33,00M DE FIO 2,5MM2,CAIXAS,CONEXOES,LUVAS,CURVA EINTERRUPTOR DE SOBREPOR COM PLACA FOSFORESCENTE</t>
  </si>
  <si>
    <t xml:space="preserve">15.016.0030-A</t>
  </si>
  <si>
    <t xml:space="preserve">15.016.0045-0</t>
  </si>
  <si>
    <t xml:space="preserve">INSTALACAO DE UM CONJUNTO DE 3 PONTOS DE LUZ,APARENTE,EQUIVALENTE A 6 VARAS DE ELETRODUTO RIGIDO,DE ACO CARBONO ESMALTADO,DE 3/4",50,00 DE FIO 2,5MM2,CAIXAS,CONEXOES,LUVAS,CURVA EINTERRUPTOR DE SOBREPOR COM PLACA FOSFORESCENTE</t>
  </si>
  <si>
    <t xml:space="preserve">15.016.0045-A</t>
  </si>
  <si>
    <t xml:space="preserve">15.016.0060-0</t>
  </si>
  <si>
    <t xml:space="preserve">INSTALACAO DE UM CONJUNTO DE 4 PONTOS DE LUZ,APARENTE,EQUIVALENTE A 7 VARAS DE ELETRODUTO RIGIDO,DE ACO CARBONO ESMALTADO,DE 3/4",50,00M DE FIO 2,5MM2,CAIXAS,CONEXOES,LUVAS,CURVA EINTERRUPTOR DE SOBREPOR COM PLACA FOSFORESCENTE</t>
  </si>
  <si>
    <t xml:space="preserve">15.016.0060-A</t>
  </si>
  <si>
    <t xml:space="preserve">15.016.0075-0</t>
  </si>
  <si>
    <t xml:space="preserve">INSTALACAO DE UM CONJUNTO DE 5 PONTOS DE LUZ,APARENTE,EQUIVALENTE A 8 VARAS DE ELETRODUTO RIGIDO,DE ACO CARBONO ESMALTADO,DE 3/4",57,00MM DE FIO 2,5MM2,CAIXAS,CONEXOES,LUVAS,CURVAE INTERRUPTOR DE SOBREPOR COM PLACA FOSFORESCENTE</t>
  </si>
  <si>
    <t xml:space="preserve">15.016.0075-A</t>
  </si>
  <si>
    <t xml:space="preserve">15.016.0090-0</t>
  </si>
  <si>
    <t xml:space="preserve">INSTALACAO DE UM CONJUNTO DE 6 PONTOS DE LUZ,APARENTE,EQUIVALENTE A 9 VARAS DE ELETRODUTO RIGIDO,DE ACO CARBONO ESMALTADO,DE 3/4",66,00M DE FIO 2,5MM2,CAIXAS,CONEXOES,LUVAS,CURVA EINTERRUPTOR DE SOBREPOR COM PLACA FOSFORESCENTE</t>
  </si>
  <si>
    <t xml:space="preserve">15.016.0090-A</t>
  </si>
  <si>
    <t xml:space="preserve">15.016.0105-0</t>
  </si>
  <si>
    <t xml:space="preserve">INSTALACAO DE UM CONJUNTO DE 8 PONTOS DE LUZ,APARENTE,EQUIVALENTE A 10 VARAS DE ELETRODUTO RIGIDO,DE ACO CARBONO ESMALTADO,DE 3/4",80,00M DE FIO 2,5MM2,CAIXAS,CONEXOES,LUVAS,CURVAE INTERRUPTOR DE SOBREPOR COM PLACA FOSFORESCENTE</t>
  </si>
  <si>
    <t xml:space="preserve">15.016.0105-A</t>
  </si>
  <si>
    <t xml:space="preserve">15.016.0111-0</t>
  </si>
  <si>
    <t xml:space="preserve">INSTALACAO DE UM CONJUNTO DE 2 PONTOS DE LUZ,APARENTE,EQUIVALENTE A 3 VARAS DE ELETRODUTO RIGIDO,DE ACO CARBONO ESMALTADO,DE 3/4",20,00M DE FIO 2,5MM2,CAIXAS,CONEXOES,LUVAS E CONSIDERANDO O CONTROLE DOS PONTOS DIRETO NO Q.D.L</t>
  </si>
  <si>
    <t xml:space="preserve">15.016.0111-A</t>
  </si>
  <si>
    <t xml:space="preserve">15.016.0114-0</t>
  </si>
  <si>
    <t xml:space="preserve">INSTALACAO DE UM CONJUNTO DE 3 PONTOS DE LUZ,APARENTE,EQUIVALENTE A 5 VARAS DE ELETRODUTO RIGIDO,DE ACO CARBONO ESMALTADO,DE 3/4",30,00M DE FIO 2,5MM2,CAIXAS,CONEXOES,LUVAS E CONSIDERANDO O CONTROLE DOS PONTOS DIRETO NO Q.D.L.</t>
  </si>
  <si>
    <t xml:space="preserve">15.016.0114-A</t>
  </si>
  <si>
    <t xml:space="preserve">15.016.0119-0</t>
  </si>
  <si>
    <t xml:space="preserve">INSTALACAO DE UM CONJUNTO DE 4 PONTOS DE LUZ,APARENTE,EQUIVALENTE A 6 VARAS DE ELETRODUTO RIGIDO,DE ACO CARBONO ESMALTADO,DE 3/4",40,00M DE FIO 2,5MM2,CAIXAS,CONEXOES,LUVAS E CONSIDERANDO O CONTROLE DOS PONTOS DIRETO NO Q.D.L.</t>
  </si>
  <si>
    <t xml:space="preserve">15.016.0119-A</t>
  </si>
  <si>
    <t xml:space="preserve">15.016.0130-0</t>
  </si>
  <si>
    <t xml:space="preserve">INSTALACAO DE UM CONJUNTO DE 5 PONTOS DE LUZ,APARENTE,EQUIVALENTE A 7 VARAS DE ELETRODUTO RIGIDO,DE ACO CARBONO ESMALTADO,DE 3/4",45,00M DE FIO 2,5MM2,CAIXAS,CONEXOES,LUVAS E CONSIDERANDO O CONTROLE DOS PONTOS DIRETO NO Q.D.L.</t>
  </si>
  <si>
    <t xml:space="preserve">15.016.0130-A</t>
  </si>
  <si>
    <t xml:space="preserve">15.016.0145-0</t>
  </si>
  <si>
    <t xml:space="preserve">INSTALACAO DE UM CONJUNTO DE 6 PONTOS DE LUZ,APARENTE,EQUIVALENTE A 8 VARAS DE ELETRODUTO RIGIDO,DE ACO CARBONO ESMALTADO,DE 3/4",53,00M DE FIO 2,5MM2,CAIXAS,CONEXOES,LUVAS E CONSIDERANDO O CONTROLE DOS PONTOS DIRETO NO Q.D.L.</t>
  </si>
  <si>
    <t xml:space="preserve">15.016.0145-A</t>
  </si>
  <si>
    <t xml:space="preserve">15.016.0160-0</t>
  </si>
  <si>
    <t xml:space="preserve">INSTALACAO DE UM CONJUNTO DE 8 PONTOS DE LUZ,APARENTE,EQUIVALENTE A 9 VARAS DE ELETRODUTO RIGIDO,DE ACO CARBONO ESMALTADO,DE 3/4",57,00M DE FIO 2,5MM2,CAIXAS,CONEXOES,LUVAS E CONSIDERANDO O CONTROLE DOS PONTOS DIRETO NO Q.D.L.</t>
  </si>
  <si>
    <t xml:space="preserve">15.016.0160-A</t>
  </si>
  <si>
    <t xml:space="preserve">15.016.0170-0</t>
  </si>
  <si>
    <t xml:space="preserve">INSTALACAO DE PONTO DE FORCA ATE 2CV EQUIVALENTE A 2 VARAS DE ELETRODUTO RIGIDO,DE ACO CARBONO ESMALTADO,DE 1/2",20,00MDE FIO 2,5MM2,CAIXAS,ABRACADEIRAS E CONEXOES</t>
  </si>
  <si>
    <t xml:space="preserve">15.016.0170-A</t>
  </si>
  <si>
    <t xml:space="preserve">15.016.0172-0</t>
  </si>
  <si>
    <t xml:space="preserve">INSTALACAO DE PONTO DE FORCA ATE 4CV EQUIVALENTE A 2 VARAS DE ELETRODUTO RIGIDO,DE ACO CARBONO ESMALTADO,DE 3/4",20,00MDE FIO 4MM2,CAIXAS,ABRACADEIRAS E CONEXOES</t>
  </si>
  <si>
    <t xml:space="preserve">15.016.0172-A</t>
  </si>
  <si>
    <t xml:space="preserve">15.016.0174-0</t>
  </si>
  <si>
    <t xml:space="preserve">INSTALACAO DE PONTO DE FORCA PARA 5CV EQUIVALENTE A 2 VARASDE ELETRODUTO RIGIDO,DE ACO CARBONO ESMALTADO,DE 3/4",20,00MDE FIO 4MM2,CAIXAS,ABRACADEIRAS E CONEXOES</t>
  </si>
  <si>
    <t xml:space="preserve">15.016.0174-A</t>
  </si>
  <si>
    <t xml:space="preserve">15.016.0176-0</t>
  </si>
  <si>
    <t xml:space="preserve">INSTALACAO DE PONTO DE FORCA PARA 10CV EQUIVALENTE A 2 VARASDE ELETRODUTO RIGIDO,DE ACO CARBONO ESMALTADO,DE 1",20,00MDE FIO 6MM2,CAIXAS,ABRACADEIRAS E CONEXOES</t>
  </si>
  <si>
    <t xml:space="preserve">15.016.0176-A</t>
  </si>
  <si>
    <t xml:space="preserve">15.016.0178-0</t>
  </si>
  <si>
    <t xml:space="preserve">INSTALACAO DE PONTO DE FORCA PARA 15CV EQUIVALENTE A 2 VARASDE ELETRODUTO RIGIDO,DE ACO CARBONO ESMALTADO,DE 1.1/2",20,00M DE FIO 10MM2,CAIXAS,ABRACADEIRAS E CONEXOES</t>
  </si>
  <si>
    <t xml:space="preserve">15.016.0178-A</t>
  </si>
  <si>
    <t xml:space="preserve">15.016.0190-0</t>
  </si>
  <si>
    <t xml:space="preserve">INSTALACAO DE PONTO DE TOMADA,EQUIVALENTE A 2 VARAS DE ELETRODUTO RIGIDO,DE ACO CARBONO ESMALTADO,DE 3/4",12,00M DE FIO2,5MM2,CAIXAS,ABRACADEIRAS,CONEXOES E TOMADA DE SOBREPOR COMPLACA FOSFORESCENTE</t>
  </si>
  <si>
    <t xml:space="preserve">15.016.0190-A</t>
  </si>
  <si>
    <t xml:space="preserve">15.016.0193-0</t>
  </si>
  <si>
    <t xml:space="preserve">INSTALACAO DE UM CONJUNTO DE 2 TOMADAS,EQUIVALENTE A 3 VARASDE ELETRODUTO RIGIDO,DE ACO CARBONO ESMALTADO,DE 3/4",18,00M DE FIO 2,5MM2,CAIXAS,ABRACADEIRAS,CONEXOES E TOMADA DE SOBREPOR COM PLACA FOSFORESCENTE</t>
  </si>
  <si>
    <t xml:space="preserve">15.016.0193-A</t>
  </si>
  <si>
    <t xml:space="preserve">15.016.0196-0</t>
  </si>
  <si>
    <t xml:space="preserve">INSTALACAO DE UM CONJUNTO DE 3 TOMADAS,EQUIVALENTE A 4 VARASDE ELETRODUTO RIGIDO,DE ACO CARBONO ESMALTADO,DE 3/4",25,00M DE FIO 2,5MM2,CAIXAS,ABRACADEIRAS,CONEXOES E TOMADA DE SOBREPOR COM PLACA FOSFORESCENTE</t>
  </si>
  <si>
    <t xml:space="preserve">15.016.0196-A</t>
  </si>
  <si>
    <t xml:space="preserve">15.016.0199-0</t>
  </si>
  <si>
    <t xml:space="preserve">INSTALACAO DE UM CONJUNTO DE 4 TOMADAS,EQUIVALENTE A 5 VARASDE ELETRODUTO RIGIDO,DE ACO CARBONO ESMALTADO,DE 3/4",30,00M DE FIO 2,5MM2,CAIXAS,ABRACADEIRAS,CONEXOES E TOMADA DE SOBREPOR COM PLACA FOSFORESCENTE</t>
  </si>
  <si>
    <t xml:space="preserve">15.016.0199-A</t>
  </si>
  <si>
    <t xml:space="preserve">15.017.0155-0</t>
  </si>
  <si>
    <t xml:space="preserve">TERMINAL MECANICO DE PRESSAO PARA LIGACAO DE UM CABO A BARRAMENTO,FABRICADO EM BRONZE,COM BITOLAS DE 1,5 A 10MM2.FORNECIMENTO E COLOCACAO</t>
  </si>
  <si>
    <t xml:space="preserve">15.017.0155-A</t>
  </si>
  <si>
    <t xml:space="preserve">15.017.0160-0</t>
  </si>
  <si>
    <t xml:space="preserve">TERMINAL MECANICO DE PRESSAO PARA LIGACAO DE UM CABO A BARRAMENTO,FABRICADO EM BRONZE,COM BITOLAS DE 10 A 25MM2.FORNECIMENTO E COLOCACAO</t>
  </si>
  <si>
    <t xml:space="preserve">15.017.0160-A</t>
  </si>
  <si>
    <t xml:space="preserve">15.017.0165-0</t>
  </si>
  <si>
    <t xml:space="preserve">TERMINAL MECANICO DE PRESSAO PARA LIGACAO DE UM CABO A BARRAMENTO,FABRICADO EM BRONZE,COM BITOLAS DE 25 A 35MM2.FORNECIMENTO E COLOCACAO</t>
  </si>
  <si>
    <t xml:space="preserve">15.017.0165-A</t>
  </si>
  <si>
    <t xml:space="preserve">15.017.0170-0</t>
  </si>
  <si>
    <t xml:space="preserve">TERMINAL MECANICO DE PRESSAO PARA LIGACAO DE UM CABO A BARRAMENTO,FABRICADO EM BRONZE,COM BITOLAS DE 50 A 70MM2.FORNECIMENTO E COLOCACAO</t>
  </si>
  <si>
    <t xml:space="preserve">15.017.0170-A</t>
  </si>
  <si>
    <t xml:space="preserve">15.017.0175-0</t>
  </si>
  <si>
    <t xml:space="preserve">TERMINAL MECANICO DE PRESSAO PARA LIGACAO DE UM CABO A BARRAMENTO,FABRICADO EM BRONZE,COM BITOLA DE 95MM2.FORNECIMENTO ECOLOCACAO</t>
  </si>
  <si>
    <t xml:space="preserve">15.017.0175-A</t>
  </si>
  <si>
    <t xml:space="preserve">15.017.0180-0</t>
  </si>
  <si>
    <t xml:space="preserve">TERMINAL MECANICO DE PRESSAO PARA LIGACAO DE UM CABO A BARRAMENTO,FABRICADO EM BRONZE,COM BITOLAS DE 120 A 185MM2.FORNECIMENTO E COLOCACAO</t>
  </si>
  <si>
    <t xml:space="preserve">15.017.0180-A</t>
  </si>
  <si>
    <t xml:space="preserve">15.017.0185-0</t>
  </si>
  <si>
    <t xml:space="preserve">TERMINAL MECANICO DE PRESSAO PARA LIGACAO DE UM CABO A BARRAMENTO,FABRICADO EM BRONZE,COM BITOLAS DE 185 A 240MM2.FORNECIMENTO E COLOCACAO</t>
  </si>
  <si>
    <t xml:space="preserve">15.017.0185-A</t>
  </si>
  <si>
    <t xml:space="preserve">15.017.0190-0</t>
  </si>
  <si>
    <t xml:space="preserve">TERMINAL MECANICO DE PRESSAO PARA LIGACAO DE UM CABO A BARRAMENTO,FABRICADO EM BRONZE,COM BITOLAS DE 300 A 400MM2.FORNECIMENTO E COLOCACAO</t>
  </si>
  <si>
    <t xml:space="preserve">15.017.0190-A</t>
  </si>
  <si>
    <t xml:space="preserve">15.017.0195-0</t>
  </si>
  <si>
    <t xml:space="preserve">TERMINAL MECANICO DE PRESSAO PARA LIGACAO DE DOIS CABOS A BARRAMENTO,FABRICADO EM BRONZE,COM BITOLAS DE 25 A 35MM2.FORNECIMENTO E COLOCACAO</t>
  </si>
  <si>
    <t xml:space="preserve">15.017.0195-A</t>
  </si>
  <si>
    <t xml:space="preserve">15.017.0200-0</t>
  </si>
  <si>
    <t xml:space="preserve">TERMINAL MECANICO DE PRESSAO PARA LIGACAO DE DOIS CABOS A BARRAMENTO,FABRICADO EM BRONZE,COM BITOLAS DE 50 A 70MM2.FORNECIMENTO E COLOCACAO</t>
  </si>
  <si>
    <t xml:space="preserve">15.017.0200-A</t>
  </si>
  <si>
    <t xml:space="preserve">15.017.0205-0</t>
  </si>
  <si>
    <t xml:space="preserve">TERMINAL MECANICO DE PRESSAO PARA LIGACAO DE DOIS CABOS A BARRAMENTO,FABRICADO EM BRONZE,COM BITOLAS DE 95MM2.FORNECIMENTO E COLOCACAO</t>
  </si>
  <si>
    <t xml:space="preserve">15.017.0205-A</t>
  </si>
  <si>
    <t xml:space="preserve">15.017.0210-0</t>
  </si>
  <si>
    <t xml:space="preserve">TERMINAL MECANICO DE PRESSAO PARA LIGACAO DE DOIS CABOS A BARRAMENTO,FABRICADO EM BRONZE,COM BITOLAS DE 120 A 185MM2.FORNECIMENTO E COLOCACAO</t>
  </si>
  <si>
    <t xml:space="preserve">15.017.0210-A</t>
  </si>
  <si>
    <t xml:space="preserve">15.017.0215-0</t>
  </si>
  <si>
    <t xml:space="preserve">TERMINAL MECANICO DE PRESSAO PARA LIGACAO DE DOIS CABOS A BARRAMENTO,FABRICADO EM BRONZE,COM BITOLAS DE 185 A 240MM2.FORNECIMENTO E COLOCACAO</t>
  </si>
  <si>
    <t xml:space="preserve">15.017.0215-A</t>
  </si>
  <si>
    <t xml:space="preserve">15.017.0220-0</t>
  </si>
  <si>
    <t xml:space="preserve">TERMINAL MECANICO DE PRESSAO PARA LIGACAO DE DOIS CABOS A BARRAMENTO,FABRICADO EM BRONZE,COM BITOLAS DE 300 A 400MM2.FORNECIMENTO E COLOCACAO</t>
  </si>
  <si>
    <t xml:space="preserve">15.017.0220-A</t>
  </si>
  <si>
    <t xml:space="preserve">15.017.0225-0</t>
  </si>
  <si>
    <t xml:space="preserve">CONECTOR FABRICADO EM BRONZE PARA ATERRAMENTO,PARA FIXACAO DE UM OU DOIS CONDUTORES A SUPERFICIE PLANA,PARA CABOS COM BITOLAS DE 2,5 A 6MM2.FORNECIMENTO E COLOCACAO</t>
  </si>
  <si>
    <t xml:space="preserve">15.017.0225-A</t>
  </si>
  <si>
    <t xml:space="preserve">15.017.0230-0</t>
  </si>
  <si>
    <t xml:space="preserve">CONECTOR FABRICADO EM BRONZE PARA ATERRAMENTO,PARA FIXACAO DE UM OU DOIS CONDUTORES A SUPERFICIE PLANA,PARA CABOS COM BITOLAS DE 6 A 35MM2.FORNECIMENTO E COLOCACAO</t>
  </si>
  <si>
    <t xml:space="preserve">15.017.0230-A</t>
  </si>
  <si>
    <t xml:space="preserve">15.017.0235-0</t>
  </si>
  <si>
    <t xml:space="preserve">CONECTOR FABRICADO EM BRONZE PARA ATERRAMENTO,PARA FIXACAO DE UM OU DOIS CONDUTORES A SUPERFICIE PLANA,PARA CABOS COM BITOLAS DE 35 A 185MM2.FORNECIMENTO E COLOCACAO</t>
  </si>
  <si>
    <t xml:space="preserve">15.017.0235-A</t>
  </si>
  <si>
    <t xml:space="preserve">15.017.0240-0</t>
  </si>
  <si>
    <t xml:space="preserve">TERMINAL MECANICO A COMPRESSAO,FABRICADO EM BRONZE,PARA CABODE 1,5MM2.FORNECIMENTO E COLOCACAO</t>
  </si>
  <si>
    <t xml:space="preserve">15.017.0240-A</t>
  </si>
  <si>
    <t xml:space="preserve">15.017.0245-0</t>
  </si>
  <si>
    <t xml:space="preserve">TERMINAL MECANICO A COMPRESSAO,FABRICADO EM BRONZE,PARA CABODE 2,5MM2.FORNECIMENTO E COLOCACAO</t>
  </si>
  <si>
    <t xml:space="preserve">15.017.0245-A</t>
  </si>
  <si>
    <t xml:space="preserve">15.017.0250-0</t>
  </si>
  <si>
    <t xml:space="preserve">TERMINAL MECANICO A COMPRESSAO,FABRICADO EM BRONZE,PARA CABODE 4MM2.FORNECIMENTO E COLOCACAO</t>
  </si>
  <si>
    <t xml:space="preserve">15.017.0250-A</t>
  </si>
  <si>
    <t xml:space="preserve">15.017.0255-0</t>
  </si>
  <si>
    <t xml:space="preserve">TERMINAL MECANICO A COMPRESSAO,FABRICADO EM BRONZE,PARA CABODE 6MM2.FORNECIMENTO E COLOCACAO</t>
  </si>
  <si>
    <t xml:space="preserve">15.017.0255-A</t>
  </si>
  <si>
    <t xml:space="preserve">15.017.0260-0</t>
  </si>
  <si>
    <t xml:space="preserve">TERMINAL MECANICO A COMPRESSAO,FABRICADO EM BRONZE,PARA CABODE 10MM2.FORNECIMENTO E COLOCACAO</t>
  </si>
  <si>
    <t xml:space="preserve">15.017.0260-A</t>
  </si>
  <si>
    <t xml:space="preserve">15.017.0265-0</t>
  </si>
  <si>
    <t xml:space="preserve">TERMINAL MECANICO A COMPRESSAO,FABRICADO EM BRONZE,PARA CABODE 16MM2.FORNECIMENTO E COLOCACAO</t>
  </si>
  <si>
    <t xml:space="preserve">15.017.0265-A</t>
  </si>
  <si>
    <t xml:space="preserve">15.017.0270-0</t>
  </si>
  <si>
    <t xml:space="preserve">TERMINAL MECANICO A COMPRESSAO,FABRICADO EM BRONZE,PARA CABODE 25MM2.FORNECIMENTO E COLOCACAO</t>
  </si>
  <si>
    <t xml:space="preserve">15.017.0270-A</t>
  </si>
  <si>
    <t xml:space="preserve">15.017.0275-0</t>
  </si>
  <si>
    <t xml:space="preserve">TERMINAL MECANICO A COMPRESSAO,FABRICADO EM BRONZE,PARA CABODE 35MM2.FORNECIMENTO E COLOCACAO</t>
  </si>
  <si>
    <t xml:space="preserve">15.017.0275-A</t>
  </si>
  <si>
    <t xml:space="preserve">15.017.0280-0</t>
  </si>
  <si>
    <t xml:space="preserve">TERMINAL MECANICO A COMPRESSAO,FABRICADO EM BRONZE,PARA CABODE 50MM2.FORNECIMENTO E COLOCACAO</t>
  </si>
  <si>
    <t xml:space="preserve">15.017.0280-A</t>
  </si>
  <si>
    <t xml:space="preserve">15.017.0285-0</t>
  </si>
  <si>
    <t xml:space="preserve">TERMINAL MECANICO A COMPRESSAO,FABRICADO EM BRONZE,PARA CABODE 70MM2.FORNECIMENTO E COLOCACAO</t>
  </si>
  <si>
    <t xml:space="preserve">15.017.0285-A</t>
  </si>
  <si>
    <t xml:space="preserve">15.017.0290-0</t>
  </si>
  <si>
    <t xml:space="preserve">TERMINAL MECANICO A COMPRESSAO,FABRICADO EM BRONZE,PARA CABODE 95MM2.FORNECIMENTO E COLOCACAO</t>
  </si>
  <si>
    <t xml:space="preserve">15.017.0290-A</t>
  </si>
  <si>
    <t xml:space="preserve">15.017.0295-0</t>
  </si>
  <si>
    <t xml:space="preserve">TERMINAL MECANICO A COMPRESSAO,FABRICADO EM BRONZE,PARA CABODE 120MM2.FORNECIMENTO E COLOCACAO</t>
  </si>
  <si>
    <t xml:space="preserve">15.017.0295-A</t>
  </si>
  <si>
    <t xml:space="preserve">15.017.0300-0</t>
  </si>
  <si>
    <t xml:space="preserve">TERMINAL MECANICO A COMPRESSAO,FABRICADO EM BRONZE,PARA CABODE 150MM2.FORNECIMENTO E COLOCACAO</t>
  </si>
  <si>
    <t xml:space="preserve">15.017.0300-A</t>
  </si>
  <si>
    <t xml:space="preserve">15.017.0305-0</t>
  </si>
  <si>
    <t xml:space="preserve">TERMINAL MECANICO A COMPRESSAO,FABRICADO EM BRONZE,PARA CABODE 185MM2.FORNECIMENTO E COLOCACAO</t>
  </si>
  <si>
    <t xml:space="preserve">15.017.0305-A</t>
  </si>
  <si>
    <t xml:space="preserve">15.017.0310-0</t>
  </si>
  <si>
    <t xml:space="preserve">TERMINAL MECANICO A COMPRESSAO,FABRICADO EM BRONZE,PARA CABODE 240MM2.FORNECIMENTO E COLOCACAO</t>
  </si>
  <si>
    <t xml:space="preserve">15.017.0310-A</t>
  </si>
  <si>
    <t xml:space="preserve">15.017.0315-0</t>
  </si>
  <si>
    <t xml:space="preserve">TERMINAL MECANICO A COMPRESSAO,FABRICADO EM BRONZE,PARA CABODE 300MM2.FORNECIMENTO E COLOCACAO</t>
  </si>
  <si>
    <t xml:space="preserve">15.017.0315-A</t>
  </si>
  <si>
    <t xml:space="preserve">15.017.0320-0</t>
  </si>
  <si>
    <t xml:space="preserve">CONECTOR MECANICO PARAFUSO FENDIDO(SPLIT-BOLT),CORPO E PORCAFABRICADO EM COBRE,PARA CABO DE 10MM2.FORNECIMENTO E COLOCACAO</t>
  </si>
  <si>
    <t xml:space="preserve">15.017.0320-A</t>
  </si>
  <si>
    <t xml:space="preserve">15.017.0325-0</t>
  </si>
  <si>
    <t xml:space="preserve">CONECTOR MECANICO PARAFUSO FENDIDO(SPLIT-BOLT),CORPO E PORCAFABRICADO EM COBRE,PARA CABO DE 16MM2.FORNECIMENTO E COLOCACAO</t>
  </si>
  <si>
    <t xml:space="preserve">15.017.0325-A</t>
  </si>
  <si>
    <t xml:space="preserve">15.017.0327-0</t>
  </si>
  <si>
    <t xml:space="preserve">CONECTOR MECANICO PARAFUSO FENDIDO(SPLIT-BOLT),CORPO E PORCAFABRICADO EM COBRE,PARA CABO DE 25MM2.FORNECIMENTO E COLOCACAO</t>
  </si>
  <si>
    <t xml:space="preserve">15.017.0327-A</t>
  </si>
  <si>
    <t xml:space="preserve">15.017.0330-0</t>
  </si>
  <si>
    <t xml:space="preserve">CONECTOR MECANICO PARAFUSO FENDIDO(SPLIT-BOLT),CORPO E PORCAFABRICADO EM COBRE,PARA CABO DE 35MM2.FORNECIMENTO E COLOCACAO</t>
  </si>
  <si>
    <t xml:space="preserve">15.017.0330-A</t>
  </si>
  <si>
    <t xml:space="preserve">15.017.0331-0</t>
  </si>
  <si>
    <t xml:space="preserve">CONECTOR MECANICO PARAFUSO FENDIDO(SPLIT-BOLT),CORPO E PORCAFABRICADO EM COBRE,PARA CABO DE 50MM2.FORNECIMENTO E COLOCACAO</t>
  </si>
  <si>
    <t xml:space="preserve">15.017.0331-A</t>
  </si>
  <si>
    <t xml:space="preserve">15.017.0332-0</t>
  </si>
  <si>
    <t xml:space="preserve">CONECTOR MECANICO PARAFUSO FENDIDO(SPLIT-BOLT),CORPO E PORCAFABRICADO EM COBRE,PARA CABO DE 70MM2.FORNECIMENTO E COLOCACAO</t>
  </si>
  <si>
    <t xml:space="preserve">15.017.0332-A</t>
  </si>
  <si>
    <t xml:space="preserve">15.017.0333-0</t>
  </si>
  <si>
    <t xml:space="preserve">CONECTOR MECANICO PARAFUSO FENDIDO(SPLIT-BOLT),CORPO E PORCAFABRICADO EM COBRE,PARA CABO DE 95MM2.FORNECIMENTO E COLOCACAO</t>
  </si>
  <si>
    <t xml:space="preserve">15.017.0333-A</t>
  </si>
  <si>
    <t xml:space="preserve">15.017.0335-0</t>
  </si>
  <si>
    <t xml:space="preserve">CONECTOR MECANICO PARAFUSO FENDIDO(SPLIT-BOLT),CORPO E PORCAFABRICADO EM COBRE,PARA CABO DE 120MM2.FORNECIMENTO E COLOCACAO</t>
  </si>
  <si>
    <t xml:space="preserve">15.017.0335-A</t>
  </si>
  <si>
    <t xml:space="preserve">15.017.0337-0</t>
  </si>
  <si>
    <t xml:space="preserve">CONECTOR MECANICO PARAFUSO FENDIDO(SPLIT-BOLT),CORPO E PORCAFABRICADO EM COBRE,PARA CABO DE 150MM2.FORNECIMENTO E COLOCACAO</t>
  </si>
  <si>
    <t xml:space="preserve">15.017.0337-A</t>
  </si>
  <si>
    <t xml:space="preserve">15.017.0338-0</t>
  </si>
  <si>
    <t xml:space="preserve">CONECTOR MECANICO PARAFUSO FENDIDO(SPLIT-BOLT),CORPO E PORCAFABRICADO EM COBRE,PARA CABO DE 185MM2.FORNECIMENTO E COLOCACAO</t>
  </si>
  <si>
    <t xml:space="preserve">15.017.0338-A</t>
  </si>
  <si>
    <t xml:space="preserve">15.017.0340-0</t>
  </si>
  <si>
    <t xml:space="preserve">CONECTOR MECANICO PARAFUSO FENDIDO(SPLIT-BOLT),CORPO E PORCAFABRICADO EM COBRE,PARA CABO DE 240MM2.FORNECIMENTO E COLOCACAO</t>
  </si>
  <si>
    <t xml:space="preserve">15.017.0340-A</t>
  </si>
  <si>
    <t xml:space="preserve">15.018.0010-0</t>
  </si>
  <si>
    <t xml:space="preserve">CAIXA DE LIGACAO DE ALUMINIO SILICIO,TIPO CONDULETES,NO FORMATO B,DIAMETRO DE 1/2".FORNECIMENTO E COLOCACAO</t>
  </si>
  <si>
    <t xml:space="preserve">15.018.0010-A</t>
  </si>
  <si>
    <t xml:space="preserve">15.018.0015-0</t>
  </si>
  <si>
    <t xml:space="preserve">CAIXA DE LIGACAO DE ALUMINIO SILICIO,TIPO CONDULETES,NO FORMATO B,DIAMETRO DE 3/4".FORNECIMENTO E COLOCACAO</t>
  </si>
  <si>
    <t xml:space="preserve">15.018.0015-A</t>
  </si>
  <si>
    <t xml:space="preserve">15.018.0020-0</t>
  </si>
  <si>
    <t xml:space="preserve">CAIXA DE LIGACAO DE ALUMINIO SILICIO,TIPO CONDULETES,NO FORMATO B,DIAMETRO DE 1".FORNECIMENTO E COLOCACAO</t>
  </si>
  <si>
    <t xml:space="preserve">15.018.0020-A</t>
  </si>
  <si>
    <t xml:space="preserve">15.018.0025-0</t>
  </si>
  <si>
    <t xml:space="preserve">CAIXA DE LIGACAO DE ALUMINIO SILICIO,TIPO CONDULETES,NO FORMATO C,DIAMETRO DE 1/2".FORNECIMENTO E COLOCACAO</t>
  </si>
  <si>
    <t xml:space="preserve">15.018.0025-A</t>
  </si>
  <si>
    <t xml:space="preserve">15.018.0030-0</t>
  </si>
  <si>
    <t xml:space="preserve">CAIXA DE LIGACAO DE ALUMINIO SILICIO,TIPO CONDULETES,NO FORMATO C,DIAMETRO DE 3/4".FORNECIMENTO E COLOCACAO</t>
  </si>
  <si>
    <t xml:space="preserve">15.018.0030-A</t>
  </si>
  <si>
    <t xml:space="preserve">15.018.0035-0</t>
  </si>
  <si>
    <t xml:space="preserve">CAIXA DE LIGACAO DE ALUMINIO SILICIO,TIPO CONDULETES,NO FORMATO C,DIAMETRO DE 1".FORNECIMENTO E COLOCACAO</t>
  </si>
  <si>
    <t xml:space="preserve">15.018.0035-A</t>
  </si>
  <si>
    <t xml:space="preserve">15.018.0040-0</t>
  </si>
  <si>
    <t xml:space="preserve">CAIXA DE LIGACAO DE ALUMINIO SILICIO,TIPO CONDULETES,NO FORMATO E,DIAMETRO DE 1/2".FORNECIMENTO E COLOCACAO</t>
  </si>
  <si>
    <t xml:space="preserve">15.018.0040-A</t>
  </si>
  <si>
    <t xml:space="preserve">15.018.0050-0</t>
  </si>
  <si>
    <t xml:space="preserve">CAIXA DE LIGACAO DE ALUMINIO SILICIO,TIPO CONDULETES,NO FORMATO E,DIAMETRO DE 3/4".FORNECIMENTO E COLOCACAO</t>
  </si>
  <si>
    <t xml:space="preserve">15.018.0050-A</t>
  </si>
  <si>
    <t xml:space="preserve">15.018.0055-0</t>
  </si>
  <si>
    <t xml:space="preserve">CAIXA DE LIGACAO DE ALUMINIO SILICIO,TIPO CONDULETES,NO FORMATO E,DIAMETRO DE 1".FORNECIMENTO E COLOCACAO</t>
  </si>
  <si>
    <t xml:space="preserve">15.018.0055-A</t>
  </si>
  <si>
    <t xml:space="preserve">15.018.0060-0</t>
  </si>
  <si>
    <t xml:space="preserve">CAIXA DE LIGACAO DE ALUMINIO SILICIO,TIPO CONDULETES,NO FORMATO LB,DIAMETRO DE 1/2".FORNECIMENTO E COLOCACAO</t>
  </si>
  <si>
    <t xml:space="preserve">15.018.0060-A</t>
  </si>
  <si>
    <t xml:space="preserve">15.018.0065-0</t>
  </si>
  <si>
    <t xml:space="preserve">CAIXA DE LIGACAO DE ALUMINIO SILICIO,TIPO CONDULETES,NO FORMATO LB,DIAMETRO DE 3/4".FORNECIMENTO E COLOCACAO</t>
  </si>
  <si>
    <t xml:space="preserve">15.018.0065-A</t>
  </si>
  <si>
    <t xml:space="preserve">15.018.0070-0</t>
  </si>
  <si>
    <t xml:space="preserve">CAIXA DE LIGACAO DE ALUMINIO SILICIO,TIPO CONDULETES,NO FORMATO LB,DIAMETRO DE 1".FORNECIMENTO E COLOCACAO</t>
  </si>
  <si>
    <t xml:space="preserve">15.018.0070-A</t>
  </si>
  <si>
    <t xml:space="preserve">15.018.0072-0</t>
  </si>
  <si>
    <t xml:space="preserve">CAIXA DE LIGACAO DE ALUMINIO SILICIO,TIPO CONDULETES,NO FORMATO LB,DIAMETRO DE 1.1/2".FORNECIMENTO E COLOCACAO</t>
  </si>
  <si>
    <t xml:space="preserve">15.018.0072-A</t>
  </si>
  <si>
    <t xml:space="preserve">15.018.0075-0</t>
  </si>
  <si>
    <t xml:space="preserve">CAIXA DE LIGACAO DE ALUMINIO SILICIO,TIPO CONDULETES,NO FORMATO LL,DIAMETRO DE 1/2".FORNECIMENTO E COLOCACAO</t>
  </si>
  <si>
    <t xml:space="preserve">15.018.0075-A</t>
  </si>
  <si>
    <t xml:space="preserve">15.018.0080-0</t>
  </si>
  <si>
    <t xml:space="preserve">CAIXA DE LIGACAO DE ALUMINIO SILICIO,TIPO CONDULETES,NO FORMATO LL,DIAMETRO DE 3/4".FORNECIMENTO E COLOCACAO</t>
  </si>
  <si>
    <t xml:space="preserve">15.018.0080-A</t>
  </si>
  <si>
    <t xml:space="preserve">15.018.0085-0</t>
  </si>
  <si>
    <t xml:space="preserve">CAIXA DE LIGACAO DE ALUMINIO SILICIO,TIPO CONDULETES,NO FORMATO LL,DIAMETRO DE 1".FORNECIMENTO E COLOCACAO</t>
  </si>
  <si>
    <t xml:space="preserve">15.018.0085-A</t>
  </si>
  <si>
    <t xml:space="preserve">15.018.0090-0</t>
  </si>
  <si>
    <t xml:space="preserve">CAIXA DE LIGACAO DE ALUMINIO SILICIO,TIPO CONDULETES,NO FORMATO X,DIAMETRO DE 1/2".FORNECIMENTO E COLOCACAO</t>
  </si>
  <si>
    <t xml:space="preserve">15.018.0090-A</t>
  </si>
  <si>
    <t xml:space="preserve">15.018.0095-0</t>
  </si>
  <si>
    <t xml:space="preserve">CAIXA DE LIGACAO DE ALUMINIO SILICIO,TIPO CONDULETES,NO FORMATO X,DIAMETRO DE 3/4".FORNECIMENTO E COLOCACAO</t>
  </si>
  <si>
    <t xml:space="preserve">15.018.0095-A</t>
  </si>
  <si>
    <t xml:space="preserve">15.018.0100-0</t>
  </si>
  <si>
    <t xml:space="preserve">CAIXA DE LIGACAO DE ALUMINIO SILICIO,TIPO CONDULETES,NO FORMATO X,DIAMETRO DE 1".FORNECIMENTO E COLOCACAO</t>
  </si>
  <si>
    <t xml:space="preserve">15.018.0100-A</t>
  </si>
  <si>
    <t xml:space="preserve">15.018.0102-0</t>
  </si>
  <si>
    <t xml:space="preserve">CAIXA DE LIGACAO DE ALUMINIO SILICIO,TIPO CONDULETES,NO FORMATO TB,DIAMETRO DE 1".FORNECIMENTO E COLOCACAO</t>
  </si>
  <si>
    <t xml:space="preserve">15.018.0102-A</t>
  </si>
  <si>
    <t xml:space="preserve">15.018.0103-0</t>
  </si>
  <si>
    <t xml:space="preserve">CAIXA DE LIGACAO DE ALUMINIO SILICIO,TIPO CONDULETES,NO FORMATO TB,DIAMETRO DE 2".FORNECIMENTO E COLOCACAO</t>
  </si>
  <si>
    <t xml:space="preserve">15.018.0103-A</t>
  </si>
  <si>
    <t xml:space="preserve">15.018.0105-0</t>
  </si>
  <si>
    <t xml:space="preserve">CAIXA DE LIGACAO DE ALUMINIO SILICIO,TIPO CONDULETES,NO FORMATO T,DIAMETRO DE 1/2".FORNECIMENTO E COLOCACAO</t>
  </si>
  <si>
    <t xml:space="preserve">15.018.0105-A</t>
  </si>
  <si>
    <t xml:space="preserve">15.018.0110-0</t>
  </si>
  <si>
    <t xml:space="preserve">CAIXA DE LIGACAO DE ALUMINIO SILICIO,TIPO CONDULETES,NO FORMATO T,DIAMETRO DE 3/4".FORNECIMENTO E COLOCACAO</t>
  </si>
  <si>
    <t xml:space="preserve">15.018.0110-A</t>
  </si>
  <si>
    <t xml:space="preserve">15.018.0115-0</t>
  </si>
  <si>
    <t xml:space="preserve">CAIXA DE LIGACAO DE ALUMINIO SILICIO,TIPO CONDULETES,NO FORMATO T,DIAMETRO DE 1".FORNECIMENTO E COLOCACAO</t>
  </si>
  <si>
    <t xml:space="preserve">15.018.0115-A</t>
  </si>
  <si>
    <t xml:space="preserve">15.018.0117-0</t>
  </si>
  <si>
    <t xml:space="preserve">CAIXA DE LIGACAO DE PVC,TIPO CONDULETES,PARA 5 OU 6 ENTRADAS,COM DIAMETRO DE 1/2".FORNECIMENTO E COLOCACAO.</t>
  </si>
  <si>
    <t xml:space="preserve">15.018.0117-A</t>
  </si>
  <si>
    <t xml:space="preserve">15.018.0118-0</t>
  </si>
  <si>
    <t xml:space="preserve">CAIXA DE LIGACAO DE PVC,TIPO CONDULETES,PARA 5 OU 6 ENTRADAS,COM DIAMETRO DE 3/4".FORNECIMENTO E COLOCACAO.</t>
  </si>
  <si>
    <t xml:space="preserve">15.018.0118-A</t>
  </si>
  <si>
    <t xml:space="preserve">15.018.0119-0</t>
  </si>
  <si>
    <t xml:space="preserve">CAIXA DE LIGACAO DE PVC,TIPO CONDULETES,PARA 5 OU 6 ENTRADAS,COM DIAMETRO DE 1".FORNECIMENTO E COLOCACAO.</t>
  </si>
  <si>
    <t xml:space="preserve">15.018.0119-A</t>
  </si>
  <si>
    <t xml:space="preserve">15.018.0120-0</t>
  </si>
  <si>
    <t xml:space="preserve">CAIXA DE EMBUTIR,EM PVC,2"X4",INCLUSIVE BUCHAS E ARRUELAS.FORNECIMENTO E COLOCACAO</t>
  </si>
  <si>
    <t xml:space="preserve">15.018.0120-A</t>
  </si>
  <si>
    <t xml:space="preserve">15.018.0125-0</t>
  </si>
  <si>
    <t xml:space="preserve">CAIXA DE EMBUTIR,EM PVC,3" X 3",INCLUSIVE BUCHAS E ARRUELAS.FORNECIMENTO E COLOCACAO</t>
  </si>
  <si>
    <t xml:space="preserve">15.018.0125-A</t>
  </si>
  <si>
    <t xml:space="preserve">15.018.0130-0</t>
  </si>
  <si>
    <t xml:space="preserve">CAIXA DE EMBUTIR,EM PVC,4"X4",INCLUSIVE BUCHAS E ARRUELAS.FORNECIMENTO E COLOCACAO</t>
  </si>
  <si>
    <t xml:space="preserve">15.018.0130-A</t>
  </si>
  <si>
    <t xml:space="preserve">15.018.0133-0</t>
  </si>
  <si>
    <t xml:space="preserve">CAIXA POLIMERICA DE INSPECAO DE ATERRAMENTO COM DIAMETRO SUPERIOR DE APROXIMADAMENTE 23CM E ALTURA APROXIMADA DE 25CM,COM TAMPA.FORNECIMENTO E COLOCACAO</t>
  </si>
  <si>
    <t xml:space="preserve">15.018.0133-A</t>
  </si>
  <si>
    <t xml:space="preserve">15.018.0136-0</t>
  </si>
  <si>
    <t xml:space="preserve">CAIXA DE PASSAGEM Nº1 PARA TELEFONE,CONFORME ESPECIFICACAO DA TELEBRAS,NAS DIMENSOES DE 10X10X5CM.FORNECIMENTO E COLOCACAO</t>
  </si>
  <si>
    <t xml:space="preserve">15.018.0136-A</t>
  </si>
  <si>
    <t xml:space="preserve">15.018.0140-0</t>
  </si>
  <si>
    <t xml:space="preserve">CAIXA DE PASSAGEM Nº2 PARA TELEFONE,CONFORME ESPECIFICACAO DA TELEBRAS,NAS DIMENSOES DE 20X20X13,5CM.FORNECIMENTO E COLOCACAO</t>
  </si>
  <si>
    <t xml:space="preserve">15.018.0140-A</t>
  </si>
  <si>
    <t xml:space="preserve">15.018.0145-0</t>
  </si>
  <si>
    <t xml:space="preserve">CAIXA DE PASSAGEM Nº3,PARA TELEFONE,CONFORME ESPECIFICACAO DA TELEBRAS,NAS DIMENSOES DE 40X40X13,5CM.FORNECIMENTO E COLOCACAO</t>
  </si>
  <si>
    <t xml:space="preserve">15.018.0145-A</t>
  </si>
  <si>
    <t xml:space="preserve">15.018.0150-0</t>
  </si>
  <si>
    <t xml:space="preserve">CAIXA DE PASSAGEM Nº4,PARA TELEFONE,CONFORME ESPECIFICACAO DA TELEBRAS,NAS DIMENSOES DE 60X60X13,5CM.FORNECIMENTO E COLOCACAO</t>
  </si>
  <si>
    <t xml:space="preserve">15.018.0150-A</t>
  </si>
  <si>
    <t xml:space="preserve">15.018.0155-0</t>
  </si>
  <si>
    <t xml:space="preserve">CAIXA DE PASSAGEM Nº5,PARA TELEFONE,CONFORME ESPECIFICACAO DA TELEBRAS,NAS DIMENSOE DE 80X80X13,5CM.FORNECIMENTO E COLOCACAO</t>
  </si>
  <si>
    <t xml:space="preserve">15.018.0155-A</t>
  </si>
  <si>
    <t xml:space="preserve">15.018.0160-0</t>
  </si>
  <si>
    <t xml:space="preserve">CAIXA DE PASSAGEM Nº6,PARA TELEFONE,CONFORME ESPECIFICACAO DA TELEBRAS,NAS DIMENSOES DE 120X120X13,5CM.FORNECIMENTO E COLOCACAO</t>
  </si>
  <si>
    <t xml:space="preserve">15.018.0160-A</t>
  </si>
  <si>
    <t xml:space="preserve">15.018.0165-0</t>
  </si>
  <si>
    <t xml:space="preserve">CAIXA DE PASSAGEM Nº7,PARA TELEFONE,CONFORME ESPECIFICACAO DA TELEBRAS,NAS DIMENSOES DE 150X150X17CM.FORNECIMENTO E COLOCACAO</t>
  </si>
  <si>
    <t xml:space="preserve">15.018.0165-A</t>
  </si>
  <si>
    <t xml:space="preserve">15.018.0170-0</t>
  </si>
  <si>
    <t xml:space="preserve">CAIXA DE PASSAGEM Nº8,PARA TELEFONE,CONFORME PADRAO TELEBRASNAS DIMENSOES DE 200X200X22CM.FORNECIMENTO E COLOCACAO</t>
  </si>
  <si>
    <t xml:space="preserve">15.018.0170-A</t>
  </si>
  <si>
    <t xml:space="preserve">15.018.0175-0</t>
  </si>
  <si>
    <t xml:space="preserve">CANALETA PERFURADA ALTA(PERFILADOS),MEDINDO(38X38X6000)MM PRE-GALVANIZADA,INCLUSIVE SUPORTE E CONEXOES.FORNECIMENTO E COLOCACAO</t>
  </si>
  <si>
    <t xml:space="preserve">15.018.0175-A</t>
  </si>
  <si>
    <t xml:space="preserve">15.018.0180-0</t>
  </si>
  <si>
    <t xml:space="preserve">INSTALACAO DE PONTO PARA LUMINARIA FLUORESCENTE PENDENTE EMCANALETA(38X38X6000)MM(EXCLUSIVE LUMINARIA)INCLUSIVE TOMADAE 1,00M DE CABO PP 1,50MM2</t>
  </si>
  <si>
    <t xml:space="preserve">15.018.0180-A</t>
  </si>
  <si>
    <t xml:space="preserve">15.018.0250-0</t>
  </si>
  <si>
    <t xml:space="preserve">CAIXA DE PASSAGEM DE SOBREPOR,EM ACO,COM TAMPA PARAFUSADA,DE12X12CM.FORNECIMENTO E COLOCACAO</t>
  </si>
  <si>
    <t xml:space="preserve">15.018.0250-A</t>
  </si>
  <si>
    <t xml:space="preserve">15.018.0255-0</t>
  </si>
  <si>
    <t xml:space="preserve">CAIXA DE PASSAGEM DE SOBREPOR EM ACO,COM TAMPA PARAFUSADA,DE15X15CM.FORNECIMENTO E COLOCACAO</t>
  </si>
  <si>
    <t xml:space="preserve">15.018.0255-A</t>
  </si>
  <si>
    <t xml:space="preserve">15.018.0260-0</t>
  </si>
  <si>
    <t xml:space="preserve">CAIXA DE PASSAGEM DE SOBREPOR,EM ACO,COM TAMPA PARAFUSADA,DE20X20CM.FORNECIMENTO E COLOCACAO</t>
  </si>
  <si>
    <t xml:space="preserve">15.018.0260-A</t>
  </si>
  <si>
    <t xml:space="preserve">15.018.0265-0</t>
  </si>
  <si>
    <t xml:space="preserve">CAIXA DE PASSAGEM DE SOBREPOR,EM ACO,COM TAMPA PARAFUSADA,DE25X25CM.FORNECIMENTO E COLOCACAO</t>
  </si>
  <si>
    <t xml:space="preserve">15.018.0265-A</t>
  </si>
  <si>
    <t xml:space="preserve">15.018.0270-0</t>
  </si>
  <si>
    <t xml:space="preserve">CAIXA DE PASSAGEM DE SOBREPOR,EM ACO,COM TAMPA PARAFUSADA,DE30X30CM.FORNECIMENTO E COLOCACAO</t>
  </si>
  <si>
    <t xml:space="preserve">15.018.0270-A</t>
  </si>
  <si>
    <t xml:space="preserve">15.018.0275-0</t>
  </si>
  <si>
    <t xml:space="preserve">CAIXA DE PASSAGEM DE SOBREPOR,EM ACO,COM TAMPA PARAFUSADA,DE40X40CM.FORNECIMENTO E COLOCACAO</t>
  </si>
  <si>
    <t xml:space="preserve">15.018.0275-A</t>
  </si>
  <si>
    <t xml:space="preserve">15.018.0280-0</t>
  </si>
  <si>
    <t xml:space="preserve">CAIXA DE PASSAGEM DE SOBREPOR,EM ACO,COM TAMPA PARAFUSADA,DE50X50CM.FORNECIMENTO E COLOCACAO</t>
  </si>
  <si>
    <t xml:space="preserve">15.018.0280-A</t>
  </si>
  <si>
    <t xml:space="preserve">15.018.0300-0</t>
  </si>
  <si>
    <t xml:space="preserve">CAIXA DE PASSAGEM DE EMBUTIR,EM ACO,COM TAMPA PARAFUSADA,DE12X12CM.FORNECIMENTO E COLOCACAO</t>
  </si>
  <si>
    <t xml:space="preserve">15.018.0300-A</t>
  </si>
  <si>
    <t xml:space="preserve">15.018.0305-0</t>
  </si>
  <si>
    <t xml:space="preserve">CAIXA DE PASSAGEM DE EMBUTIR,EM ACO,COM TAMPA PARAFUSADA,DE15X15CM.FORNECIMENTO E COLOCACAO</t>
  </si>
  <si>
    <t xml:space="preserve">15.018.0305-A</t>
  </si>
  <si>
    <t xml:space="preserve">15.018.0310-0</t>
  </si>
  <si>
    <t xml:space="preserve">CAIXA DE PASSAGEM DE EMBUTIR,EM ACO,COM TAMPA PARAFUSADA,DE20X20CM.FORNECIMENTO E COLOCACAO</t>
  </si>
  <si>
    <t xml:space="preserve">15.018.0310-A</t>
  </si>
  <si>
    <t xml:space="preserve">15.018.0315-0</t>
  </si>
  <si>
    <t xml:space="preserve">CAIXA DE PASSAGEM DE EMBUTIR,EM ACO,COM TAMPA PARAFUSADA,DE25X25CM.FORNECIMENTO E COLOCACAO</t>
  </si>
  <si>
    <t xml:space="preserve">15.018.0315-A</t>
  </si>
  <si>
    <t xml:space="preserve">15.018.0320-0</t>
  </si>
  <si>
    <t xml:space="preserve">CAIXA DE PASSAGEM DE EMBUTIR,EM ACO,COM TAMPA PARAFUSADA,DE30X30CM.FORNECIMENTO E COLOCACAO</t>
  </si>
  <si>
    <t xml:space="preserve">15.018.0320-A</t>
  </si>
  <si>
    <t xml:space="preserve">15.018.0325-0</t>
  </si>
  <si>
    <t xml:space="preserve">CAIXA DE PASSAGEM DE EMBUTIR,EM ACO,COM TAMPA PARAFUSADA,DE40X40CM.FORNECIMENTO E COLOCACAO</t>
  </si>
  <si>
    <t xml:space="preserve">15.018.0325-A</t>
  </si>
  <si>
    <t xml:space="preserve">15.018.0330-0</t>
  </si>
  <si>
    <t xml:space="preserve">CAIXA DE PASSAGEM DE EMBUTIR,EM ACO,COM TAMPA PARAFUSADA,DE50X50CM.FORNECIMENTO E COLOCACAO</t>
  </si>
  <si>
    <t xml:space="preserve">15.018.0330-A</t>
  </si>
  <si>
    <t xml:space="preserve">15.018.0450-0</t>
  </si>
  <si>
    <t xml:space="preserve">INTERLIGACAO DE ELETROCALHA PERFURADA DE LARGURA 100MM,ABA 75MM COM PAINEL OU QUADRO DE DISTRIBUICAO DE ENERGIA ELETRICA,EXCLUSIVE PAINEL OU QUADRO E ELETROCALHA.FORNECIMENTO E COLOCACAO</t>
  </si>
  <si>
    <t xml:space="preserve">15.018.0450-A</t>
  </si>
  <si>
    <t xml:space="preserve">15.018.0455-0</t>
  </si>
  <si>
    <t xml:space="preserve">INTERLIGACAO DE ELETROCALHA PERFURADA DE LARGURA 100MM,ABA 100MM COM PAINEL OU QUADRO DE DISTRIBUICAO DE ENERGIA ELETRICA,EXCLUSIVE PAINEL OU QUADRO E ELETROCALHA.FORNECIMENTO E COLOCACAO</t>
  </si>
  <si>
    <t xml:space="preserve">15.018.0455-A</t>
  </si>
  <si>
    <t xml:space="preserve">15.018.0460-0</t>
  </si>
  <si>
    <t xml:space="preserve">INTERLIGACAO DE ELETROCALHA PERFURADA DE LARGURA 200MM,ABA 100MM COM PAINEL OU QUADRO DE DISTRIBUICAO DE ENERGIA ELETRICA,EXCLUSIVE PAINEL OU QUADRO E ELETROCALHA.FORNECIMENTO E COLOCACAO</t>
  </si>
  <si>
    <t xml:space="preserve">15.018.0460-A</t>
  </si>
  <si>
    <t xml:space="preserve">15.018.0465-0</t>
  </si>
  <si>
    <t xml:space="preserve">INTERLIGACAO DE ELETROCALHA PERFURADA DE LARGURA 300MM,ABA 100MM COM PAINEL OU QUADRO DE DISTRIBUICAO DE ENERGIA ELETRICA,EXCLUSIVE PAINEL OU QUADRO E ELETROCALHA.FORNECIMENTO E COLOCACAO</t>
  </si>
  <si>
    <t xml:space="preserve">15.018.0465-A</t>
  </si>
  <si>
    <t xml:space="preserve">15.018.0466-0</t>
  </si>
  <si>
    <t xml:space="preserve">ELETROCALHA PERFURADA,SEM TAMPA,TIPO "U",50X50MM,TRATAMENTOSUPERFICIAL PRE-ZINCADO A QUENTE,INCLUSIVE CONEXOES,ACESSORIOS E FIXACAO SUPERIOR.FORNECIMENTO E COLOCACAO</t>
  </si>
  <si>
    <t xml:space="preserve">15.018.0466-A</t>
  </si>
  <si>
    <t xml:space="preserve">15.018.0467-0</t>
  </si>
  <si>
    <t xml:space="preserve">ELETROCALHA PERFURADA,SEM TAMPA,TIPO "U",100X50MM,TRATAMENTOSUPERFICIAL PRE-ZINCADO A QUENTE,INCLUSIVE CONEXOES,ACESSORIOS E FIXACAO SUPERIOR.FORNECIMENTO E COLOCACAO</t>
  </si>
  <si>
    <t xml:space="preserve">15.018.0467-A</t>
  </si>
  <si>
    <t xml:space="preserve">15.018.0468-0</t>
  </si>
  <si>
    <t xml:space="preserve">ELETROCALHA PERFURADA,SEM TAMPA,TIPO "U",150X50MM,TRATAMENTOSUPERFICIAL PRE-ZINCADO A QUENTE,INCLUSIVE CONEXOES,ACESSORIOS E FIXACAO SUPERIOR.FORNECIMENTO E COLOCACAO</t>
  </si>
  <si>
    <t xml:space="preserve">15.018.0468-A</t>
  </si>
  <si>
    <t xml:space="preserve">15.018.0469-0</t>
  </si>
  <si>
    <t xml:space="preserve">ELETROCALHA PERFURADA,SEM TAMPA,TIPO "U",200X50MM,TRATAMENTOSUPERFICIAL PRE-ZINCADO A QUENTE,INCLUSIVE CONEXOES,ACESSORIOS E FIXACAO SUPERIOR.FORNECIMENTO E COLOCACAO</t>
  </si>
  <si>
    <t xml:space="preserve">15.018.0469-A</t>
  </si>
  <si>
    <t xml:space="preserve">15.018.0470-0</t>
  </si>
  <si>
    <t xml:space="preserve">ELETROCALHA PERFURADA,SEM TAMPA,TIPO "U",300X50MM,TRATAMENTOSUPERFICIAL PRE-ZINCADO A QUENTE,INCLUSIVE CONEXOES,ACESSORIOS E FIXACAO SUPERIOR.FORNECIMENTO E COLOCACAO</t>
  </si>
  <si>
    <t xml:space="preserve">15.018.0470-A</t>
  </si>
  <si>
    <t xml:space="preserve">15.018.0471-0</t>
  </si>
  <si>
    <t xml:space="preserve">ELETROCALHA PERFURADA,SEM TAMPA,TIPO "U",400X50MM,TRATAMENTOSUPERFICIAL PRE-ZINCADO A QUENTE,INCLUSIVE CONEXOES,ACESSORIOS E FIXACAO SUPERIOR.FORNECIMENTO E COLOCACAO</t>
  </si>
  <si>
    <t xml:space="preserve">15.018.0471-A</t>
  </si>
  <si>
    <t xml:space="preserve">15.018.0472-0</t>
  </si>
  <si>
    <t xml:space="preserve">ELETROCALHA PERFURADA,SEM TAMPA,TIPO "U",100X75MM,TRATAMENTOSUPERFICIAL PRE-ZINCADO A QUENTE,INCLUSIVE CONEXOES,ACESSORIOS E FIXACAO SUPERIOR.FORNECIMENTO E COLOCACAO</t>
  </si>
  <si>
    <t xml:space="preserve">15.018.0472-A</t>
  </si>
  <si>
    <t xml:space="preserve">15.018.0473-0</t>
  </si>
  <si>
    <t xml:space="preserve">ELETROCALHA PERFURADA,SEM TAMPA,TIPO "U",150X75MM,TRATAMENTOSUPERFICIAL PRE-ZINCADO A QUENTE,INCLUSIVE CONEXOES,ACESSORIOS E FIXACAO SUPERIOR.FORNECIMENTO E COLOCACAO</t>
  </si>
  <si>
    <t xml:space="preserve">15.018.0473-A</t>
  </si>
  <si>
    <t xml:space="preserve">15.018.0474-0</t>
  </si>
  <si>
    <t xml:space="preserve">ELETROCALHA PERFURADA,SEM TAMPA,TIPO "U",200X75MM,TRATAMENTOSUPERFICIAL PRE-ZINCADO A QUENTE,INCLUSIVE CONEXOES,ACESSORIOS E FIXACAO SUPERIOR.FORNECIMENTO E COLOCACAO</t>
  </si>
  <si>
    <t xml:space="preserve">15.018.0474-A</t>
  </si>
  <si>
    <t xml:space="preserve">15.018.0475-0</t>
  </si>
  <si>
    <t xml:space="preserve">ELETROCALHA PERFURADA,SEM TAMPA,TIPO "U",300X75MM,TRATAMENTOSUPERFICIAL PRE-ZINCADO A QUENTE,INCLUSIVE CONEXOES,ACESSORIOS E FIXACAO SUPERIOR.FORNECIMENTO E COLOCACAO</t>
  </si>
  <si>
    <t xml:space="preserve">15.018.0475-A</t>
  </si>
  <si>
    <t xml:space="preserve">15.018.0476-0</t>
  </si>
  <si>
    <t xml:space="preserve">ELETROCALHA PERFURADA,SEM TAMPA,TIPO "U",400X75MM,TRATAMENTOSUPERFICIAL PRE-ZINCADO A QUENTE,INCLUSIVE CONEXOES,ACESSORIOS E FIXACAO SUPERIOR.FORNECIMENTO E COLOCACAO</t>
  </si>
  <si>
    <t xml:space="preserve">15.018.0476-A</t>
  </si>
  <si>
    <t xml:space="preserve">15.018.0477-0</t>
  </si>
  <si>
    <t xml:space="preserve">ELETROCALHA PERFURADA,SEM TAMPA,TIPO "U",100X100MM,TRATAMENTO SUPERFICIAL PRE-ZINCADO A QUENTE,INCLUSIVE CONEXOES,ACESSORIOS E FIXACAO SUPERIOR.FORNECIMENTO E COLOCACAO</t>
  </si>
  <si>
    <t xml:space="preserve">15.018.0477-A</t>
  </si>
  <si>
    <t xml:space="preserve">15.018.0478-0</t>
  </si>
  <si>
    <t xml:space="preserve">ELETROCALHA PERFURADA,SEM TAMPA,TIPO "U",150X100MM,TRATAMENTO SUPERFICIAL PRE-ZINCADO A QUENTE,INCLUSIVE CONEXOES,ACESSORIOS E FIXACAO SUPERIOR.FORNECIMENTO E COLOCACAO</t>
  </si>
  <si>
    <t xml:space="preserve">15.018.0478-A</t>
  </si>
  <si>
    <t xml:space="preserve">15.018.0479-0</t>
  </si>
  <si>
    <t xml:space="preserve">ELETROCALHA PERFURADA,SEM TAMPA,TIPO "U",200X100MM,TRATAMENTO SUPERFICIAL PRE-ZINCADO A QUENTE,INCLUSIVE CONEXOES,ACESSORIOS E FIXACAO SUPERIOR.FORNECIMENTO E COLOCACAO</t>
  </si>
  <si>
    <t xml:space="preserve">15.018.0479-A</t>
  </si>
  <si>
    <t xml:space="preserve">15.018.0480-0</t>
  </si>
  <si>
    <t xml:space="preserve">ELETROCALHA PERFURADA,SEM TAMPA,TIPO "U",300X100MM,TRATAMENTO SUPERFICIAL PRE-ZINCADO A QUENTE,INCLUSIVE CONEXOES,ACESSORIOS E FIXACAO SUPERIOR.FORNECIMENTO E COLOCACAO</t>
  </si>
  <si>
    <t xml:space="preserve">15.018.0480-A</t>
  </si>
  <si>
    <t xml:space="preserve">15.018.0481-0</t>
  </si>
  <si>
    <t xml:space="preserve">ELETROCALHA PERFURADA,SEM TAMPA,TIPO "U",400X100MM,TRATAMENTO SUPERFICIAL PRE-ZINCADO A QUENTE,INCLUSIVE CONEXOES,ACESSORIOS E FIXACAO SUPERIOR.FORNECIMENTO E COLOCACAO</t>
  </si>
  <si>
    <t xml:space="preserve">15.018.0481-A</t>
  </si>
  <si>
    <t xml:space="preserve">15.018.0482-0</t>
  </si>
  <si>
    <t xml:space="preserve">ELETROCALHA PERFURADA,SEM TAMPA,TIPO "U",50X50MM,TRATAMENTOSUPERFICIAL PRE-ZINCADO A QUENTE,EXCLUSIVE CONEXOES,ACESSORIOS E FIXACAO SUPERIOR.FORNECIMENTO E COLOCACAO</t>
  </si>
  <si>
    <t xml:space="preserve">15.018.0482-A</t>
  </si>
  <si>
    <t xml:space="preserve">15.018.0483-0</t>
  </si>
  <si>
    <t xml:space="preserve">ELETROCALHA PERFURADA,SEM TAMPA,TIPO "U",100X50MM,TRATAMENTOSUPERFICIAL PRE-ZINCADO A QUENTE,EXCLUSIVE CONEXOES,ACESSORIOS E FIXACAO SUPERIOR.FORNECIMENTO E COLOCACAO</t>
  </si>
  <si>
    <t xml:space="preserve">15.018.0483-A</t>
  </si>
  <si>
    <t xml:space="preserve">15.018.0484-0</t>
  </si>
  <si>
    <t xml:space="preserve">ELETROCALHA PERFURADA,SEM TAMPA,TIPO "U",150X50MM,TRATAMENTOSUPERFICIAL PRE-ZINCADO A QUENTE,EXCLUSIVE CONEXOES,ACESSORIOS E FIXACAO SUPERIOR.FORNECIMENTO E COLOCACAO</t>
  </si>
  <si>
    <t xml:space="preserve">15.018.0484-A</t>
  </si>
  <si>
    <t xml:space="preserve">15.018.0485-0</t>
  </si>
  <si>
    <t xml:space="preserve">ELETROCALHA PERFURADA,SEM TAMPA,TIPO "U",200X50MM,TRATAMENTOSUPERFICIAL PRE-ZINCADO A QUENTE,EXCLUSIVE CONEXOES,ACESSORIOS E FIXACAO SUPERIOR.FORNECIMENTO E COLOCACAO</t>
  </si>
  <si>
    <t xml:space="preserve">15.018.0485-A</t>
  </si>
  <si>
    <t xml:space="preserve">15.018.0486-0</t>
  </si>
  <si>
    <t xml:space="preserve">ELETROCALHA PERFURADA,SEM TAMPA,TIPO "U",300X50MM,TRATAMENTOSUPERFICIAL PRE-ZINCADO A QUENTE,EXCLUSIVE CONEXOES,ACESSORIOS E FIXACAO SUPERIOR.FORNECIMENTO E COLOCACAO</t>
  </si>
  <si>
    <t xml:space="preserve">15.018.0486-A</t>
  </si>
  <si>
    <t xml:space="preserve">15.018.0487-0</t>
  </si>
  <si>
    <t xml:space="preserve">ELETROCALHA PERFURADA,SEM TAMPA,TIPO "U",400X50MM,TRATAMENTOSUPERFICIAL PRE-ZINCADO A QUENTE,EXCLUSIVE CONEXOES,ACESSORIOS E FIXACAO SUPERIOR.FORNECIMENTO E COLOCACAO</t>
  </si>
  <si>
    <t xml:space="preserve">15.018.0487-A</t>
  </si>
  <si>
    <t xml:space="preserve">15.018.0488-0</t>
  </si>
  <si>
    <t xml:space="preserve">ELETROCALHA PERFURADA,SEM TAMPA,TIPO "U",100X75MM,TRATAMENTOSUPERFICIAL PRE-ZINCADO A QUENTE,EXCLUSIVE CONEXOES,ACESSORIOS E FIXACAO SUPERIOR.FORNECIMENTO E COLOCACAO</t>
  </si>
  <si>
    <t xml:space="preserve">15.018.0488-A</t>
  </si>
  <si>
    <t xml:space="preserve">15.018.0489-0</t>
  </si>
  <si>
    <t xml:space="preserve">ELETROCALHA PERFURADA,SEM TAMPA,TIPO "U",150X75MM,TRATAMENTOSUPERFICIAL PRE-ZINCADO A QUENTE,EXCLUSIVE CONEXOES,ACESSORIOS E FIXACAO SUPERIOR.FORNECIMENTO E COLOCACAO</t>
  </si>
  <si>
    <t xml:space="preserve">15.018.0489-A</t>
  </si>
  <si>
    <t xml:space="preserve">15.018.0490-0</t>
  </si>
  <si>
    <t xml:space="preserve">ELETROCALHA PERFURADA,SEM TAMPA,TIPO "U",200X75MM,TRATAMENTOSUPERFICIAL PRE-ZINCADO A QUENTE,EXCLUSIVE CONEXOES,ACESSORIOS E FIXACAO SUPERIOR.FORNECIMENTO E COLOCACAO</t>
  </si>
  <si>
    <t xml:space="preserve">15.018.0490-A</t>
  </si>
  <si>
    <t xml:space="preserve">15.018.0491-0</t>
  </si>
  <si>
    <t xml:space="preserve">ELETROCALHA PERFURADA,SEM TAMPA,TIPO "U",300X75MM,TRATAMENTOSUPERFICIAL PRE-ZINCADO A QUENTE,EXCLUSIVE CONEXOES,ACESSORIOS E FIXACAO SUPERIOR.FORNECIMENTO E COLOCACAO</t>
  </si>
  <si>
    <t xml:space="preserve">15.018.0491-A</t>
  </si>
  <si>
    <t xml:space="preserve">15.018.0492-0</t>
  </si>
  <si>
    <t xml:space="preserve">ELETROCALHA PERFURADA,SEM TAMPA,TIPO "U",400X75MM,TRATAMENTOSUPERFICIAL PRE-ZINCADO A QUENTE,EXCLUSIVE CONEXOES,ACESSORIOS E FIXACAO SUPERIOR.FORNECIMENTO E COLOCACAO</t>
  </si>
  <si>
    <t xml:space="preserve">15.018.0492-A</t>
  </si>
  <si>
    <t xml:space="preserve">15.018.0493-0</t>
  </si>
  <si>
    <t xml:space="preserve">ELETROCALHA PERFURADA,SEM TAMPA,TIPO "U",100X100MM,TRATAMENTO SUPERFICIAL PRE-ZINCADO A QUENTE,EXCLUSIVE CONEXOES,ACESSORIOS E FIXACAO SUPERIOR.FORNECIMENTO E COLOCACAO</t>
  </si>
  <si>
    <t xml:space="preserve">15.018.0493-A</t>
  </si>
  <si>
    <t xml:space="preserve">15.018.0494-0</t>
  </si>
  <si>
    <t xml:space="preserve">ELETROCALHA PERFURADA,SEM TAMPA,TIPO "U",150X100MM,TRATAMENTO SUPERFICIAL PRE-ZINCADO A QUENTE,EXCLUSIVE CONEXOES,ACESSORIOS E FIXACAO SUPERIOR.FORNECIMENTO E COLOCACAO</t>
  </si>
  <si>
    <t xml:space="preserve">15.018.0494-A</t>
  </si>
  <si>
    <t xml:space="preserve">15.018.0495-0</t>
  </si>
  <si>
    <t xml:space="preserve">ELETROCALHA PERFURADA,SEM TAMPA,TIPO "U",200X100MM,TRATAMENTO SUPERFICIAL PRE-ZINCADO A QUENTE,EXCLUSIVE CONEXOES,ACESSORIOS E FIXACAO SUPERIOR.FORNECIMENTO E COLOCACAO</t>
  </si>
  <si>
    <t xml:space="preserve">15.018.0495-A</t>
  </si>
  <si>
    <t xml:space="preserve">15.018.0496-0</t>
  </si>
  <si>
    <t xml:space="preserve">ELETROCALHA PERFURADA,SEM TAMPA,TIPO "U",300X100MM,TRATAMENTO SUPERFICIAL PRE-ZINCADO A QUENTE,EXCLUSIVE CONEXOES,ACESSORIOS E FIXACAO SUPERIOR.FORNECIMENTO E COLOCACAO</t>
  </si>
  <si>
    <t xml:space="preserve">15.018.0496-A</t>
  </si>
  <si>
    <t xml:space="preserve">15.018.0497-0</t>
  </si>
  <si>
    <t xml:space="preserve">ELETROCALHA PERFURADA,SEM TAMPA,TIPO "U",400X100MM,TRATAMENTO SUPERFICIAL PRE-ZINCADO A QUENTE,EXCLUSIVE CONEXOES,ACESSORIOS E FIXACAO SUPERIOR.FORNECIMENTO E COLOCACAO</t>
  </si>
  <si>
    <t xml:space="preserve">15.018.0497-A</t>
  </si>
  <si>
    <t xml:space="preserve">15.018.0498-0</t>
  </si>
  <si>
    <t xml:space="preserve">ELETROCALHA PERFURADA,COM TAMPA,TIPO "U",50X50MM,TRATAMENTOSUPERFICIAL PRE-ZINCADO A QUENTE,INCLUSIVE CONEXOES,ACESSORIOS E FIXACAO SUPERIOR.FORNECIMENTO E COLOCACAO</t>
  </si>
  <si>
    <t xml:space="preserve">15.018.0498-A</t>
  </si>
  <si>
    <t xml:space="preserve">15.018.0499-0</t>
  </si>
  <si>
    <t xml:space="preserve">ELETROCALHA PERFURADA,COM TAMPA,TIPO "U",100X50MM,TRATAMENTOSUPERFICIAL PRE-ZINCADO A QUENTE,INCLUSIVE CONEXOES,ACESSORIOS E FIXACAO SUPERIOR.FORNECIMENTO E COLOCACAO</t>
  </si>
  <si>
    <t xml:space="preserve">15.018.0499-A</t>
  </si>
  <si>
    <t xml:space="preserve">15.018.0500-0</t>
  </si>
  <si>
    <t xml:space="preserve">ELETROCALHA PERFURADA,COM TAMPA,TIPO "U",150X50MM,TRATAMENTOSUPERFICIAL  PRE-ZINCADO A QUENTE,INCLUSIVE CONEXOES,ACESSORIOS E FIXACAO SUPERIOR.FORNECIMENTO E COLOCACAO</t>
  </si>
  <si>
    <t xml:space="preserve">15.018.0500-A</t>
  </si>
  <si>
    <t xml:space="preserve">15.018.0501-0</t>
  </si>
  <si>
    <t xml:space="preserve">ELETROCALHA PERFURADA,COM TAMPA,TIPO "U",200X50MM,TRATAMENTOSUPERFICIAL PRE-ZINCADO A QUENTE,INCLUSIVE CONEXOES,ACESSORIOS E FIXACAO SUPERIOR.FORNECIMENTO E COLOCACAO</t>
  </si>
  <si>
    <t xml:space="preserve">15.018.0501-A</t>
  </si>
  <si>
    <t xml:space="preserve">15.018.0502-0</t>
  </si>
  <si>
    <t xml:space="preserve">ELETROCALHA PERFURADA,COM TAMPA,TIPO "U",300X50MM,TRATAMENTOSUPERFICIAL PRE-ZINCADO A QUENTE,INCLUSIVE CONEXOES,ACESSORIOS E FIXACAO SUPERIOR.FORNECIMENTO E COLOCACAO</t>
  </si>
  <si>
    <t xml:space="preserve">15.018.0502-A</t>
  </si>
  <si>
    <t xml:space="preserve">15.018.0503-0</t>
  </si>
  <si>
    <t xml:space="preserve">ELETROCALHA PERFURADA,COM TAMPA,TIPO "U",400X50MM,TRATAMENTOSUPERFICIAL PRE-ZINCADO A QUENTE,INCLUSIVE CONEXOES,ACESSORIOS E FIXACAO SUPERIOR.FORNECIMENTO E COLOCACAO</t>
  </si>
  <si>
    <t xml:space="preserve">15.018.0503-A</t>
  </si>
  <si>
    <t xml:space="preserve">15.018.0504-0</t>
  </si>
  <si>
    <t xml:space="preserve">ELETROCALHA PERFURADA,COM TAMPA,TIPO "U",100X75MM,TRATAMENTOSUPERFICIAL PRE-ZINCADO A QUENTE,INCLUSIVE CONEXOES,ACESSORIOS E FIXACAO SUPERIOR.FORNECIMENTO E COLOCACAO.</t>
  </si>
  <si>
    <t xml:space="preserve">15.018.0504-A</t>
  </si>
  <si>
    <t xml:space="preserve">15.018.0505-0</t>
  </si>
  <si>
    <t xml:space="preserve">ELETROCALHA PERFURADA,COM TAMPA,TIPO "U",150X75MM,TRATAMENTOSUPERFICIAL PRE-ZINCADO A QUENTE,INCLUSIVE CONEXOES,ACESSORIOS E FIXACAO SUPERIOR.FORNECIMENTO E COLOCACAO</t>
  </si>
  <si>
    <t xml:space="preserve">15.018.0505-A</t>
  </si>
  <si>
    <t xml:space="preserve">15.018.0506-0</t>
  </si>
  <si>
    <t xml:space="preserve">ELETROCALHA PERFURADA,COM TAMPA,TIPO "U",200X75MM,TRATAMENTOSUPERFICIAL PRE-ZINCADO A QUENTE,INCLUSIVE CONEXOES,ACESSORIOS E FIXACAO SUPERIOR.FORNECIMENTO E COLOCACAO</t>
  </si>
  <si>
    <t xml:space="preserve">15.018.0506-A</t>
  </si>
  <si>
    <t xml:space="preserve">15.018.0507-0</t>
  </si>
  <si>
    <t xml:space="preserve">ELETROCALHA PERFURADA,COM TAMPA,TIPO "U",300X75MM,TRATAMENTOSUPERFICIAL PRE-ZINCADO A QUENTE,INCLUSIVE CONEXOES,ACESSORIOS E FIXACAO SUPERIOR.FORNECIMENTO E COLOCACAO</t>
  </si>
  <si>
    <t xml:space="preserve">15.018.0507-A</t>
  </si>
  <si>
    <t xml:space="preserve">15.018.0508-0</t>
  </si>
  <si>
    <t xml:space="preserve">ELETROCALHA PERFURADA,COM TAMPA,TIPO "U",400X75MM,TRATAMENTOSUPERFICIAL PRE-ZINCADO A QUENTE,INCLUSIVE CONEXOES,ACESSORIOS E FIXACAO SUPERIOR.FORNECIMENTO E COLOCACAO</t>
  </si>
  <si>
    <t xml:space="preserve">15.018.0508-A</t>
  </si>
  <si>
    <t xml:space="preserve">15.018.0509-0</t>
  </si>
  <si>
    <t xml:space="preserve">ELETROCALHA PERFURADA,COM TAMPA,TIPO "U",100X100MM,TRATAMENTO SUPERFICIAL PRE-ZINCADO A QUENTE,INCLUSIVE CONEXOES,ACESSORIOS E FIXACAO SUPERIOR.FORNECIMENTO E COLOCACAO</t>
  </si>
  <si>
    <t xml:space="preserve">15.018.0509-A</t>
  </si>
  <si>
    <t xml:space="preserve">15.018.0510-0</t>
  </si>
  <si>
    <t xml:space="preserve">ELETROCALHA PERFURADA,COM TAMPA,TIPO "U",150X100MM,TRATAMENTO SUPERFICIAL PRE-ZINCADO A QUENTE,INCLUSIVE CONEXOES,ACESSORIOS E FIXACAO SUPERIOR.FORNECIMENTO E COLOCACAO</t>
  </si>
  <si>
    <t xml:space="preserve">15.018.0510-A</t>
  </si>
  <si>
    <t xml:space="preserve">15.018.0511-0</t>
  </si>
  <si>
    <t xml:space="preserve">ELETROCALHA PERFURADA,COM TAMPA,TIPO "U",200X100MM,TRATAMENTO SUPERFICIAL PRE-ZINCADO A QUENTE,INCLUSIVE CONEXOES,ACESSORIOS E FIXACAO SUPERIOR.FORNECIMENTO E COLOCACAO</t>
  </si>
  <si>
    <t xml:space="preserve">15.018.0511-A</t>
  </si>
  <si>
    <t xml:space="preserve">15.018.0512-0</t>
  </si>
  <si>
    <t xml:space="preserve">ELETROCALHA PERFURADA,COM TAMPA TIPO "U",300X100MM,TRATAMENTO SUPERFICIAL PRE-ZINCADO A QUENTE,INCLUSIVE CONEXOES,ACESSORIOS E FIXACAO SUPERIOR.FORNECIMENTO E COLOCACAO</t>
  </si>
  <si>
    <t xml:space="preserve">15.018.0512-A</t>
  </si>
  <si>
    <t xml:space="preserve">15.018.0513-0</t>
  </si>
  <si>
    <t xml:space="preserve">ELETROCALHA PERFURADA,COM TAMPA,TIPO "U",400X100MM,TRATAMENTO SUPERFICIAL PRE-ZINCADO A QUENTE,INCLUSIVE CONEXOES,ACESSORIOS E FIXACAO SUPERIOR.FORNECIMENTO E COLOCACAO</t>
  </si>
  <si>
    <t xml:space="preserve">15.018.0513-A</t>
  </si>
  <si>
    <t xml:space="preserve">15.018.0514-0</t>
  </si>
  <si>
    <t xml:space="preserve">ELETROCALHA PERFURADA,COM TAMPA,TIPO "U",50X50MM,TRATAMENTOSUPERFICIAL PRE-ZINCADO A QUENTE,EXCLUSIVE CONEXOES,ACESSORIOS E FIXACAO SUPERIOR.FORNECIMENTO E COLOCACAO</t>
  </si>
  <si>
    <t xml:space="preserve">15.018.0514-A</t>
  </si>
  <si>
    <t xml:space="preserve">15.018.0515-0</t>
  </si>
  <si>
    <t xml:space="preserve">ELETROCALHA PERFURADA,COM TAMPA,TIPO "U",100X50MM,TRATAMENTOSUPERFICIAL PRE-ZINCADO A QUENTE,EXCLUSIVE CONEXOES,ACESSORIOS E FIXACAO SUPERIOR.FORNECIMENTO E COLOCACAO</t>
  </si>
  <si>
    <t xml:space="preserve">15.018.0515-A</t>
  </si>
  <si>
    <t xml:space="preserve">15.018.0516-0</t>
  </si>
  <si>
    <t xml:space="preserve">ELETROCALHA PERFURADA,COM TAMPA,TIPO "U",150X50MM,TRATAMENTOSUPERFICIAL PRE-ZINCADO A QUENTE,EXCLUSIVE CONEXOES,ACESSORIOS E FIXACAO SUPERIOR.FORNECIMENTO E COLOCACAO</t>
  </si>
  <si>
    <t xml:space="preserve">15.018.0516-A</t>
  </si>
  <si>
    <t xml:space="preserve">15.018.0517-0</t>
  </si>
  <si>
    <t xml:space="preserve">ELETROCALHA PERFURADA,COM TAMPA,TIPO "U",200X50MM,TRATAMENTOSUPERFICIAL PRE-ZINCADO A QUENTE,EXCLUSIVE CONEXOES,ACESSORIOS E FIXACAO SUPERIOR.FORNECIMENTO E COLOCACAO</t>
  </si>
  <si>
    <t xml:space="preserve">15.018.0517-A</t>
  </si>
  <si>
    <t xml:space="preserve">15.018.0518-0</t>
  </si>
  <si>
    <t xml:space="preserve">ELETROCALHA PERFURADA,COM TAMPA,TIPO "U",300X50MM,TRATAMENTOSUPERFICIAL PRE-ZINCADO A QUENTE,EXCLUSIVE CONEXOES,ACESSORIOS E FIXACAO SUPERIOR.FORNECIMENTO E COLOCACAO</t>
  </si>
  <si>
    <t xml:space="preserve">15.018.0518-A</t>
  </si>
  <si>
    <t xml:space="preserve">15.018.0519-0</t>
  </si>
  <si>
    <t xml:space="preserve">ELETROCALHA PERFURADA,COM TAMPA,TIPO "U",400X50MM,TRATAMENTOSUPERFICIAL PRE-ZINCADO A QUENTE,EXCLUSIVE CONEXOES,ACESSORIOS E FIXACAO SUPERIOR.FORNECIMENTO E COLOCACAO</t>
  </si>
  <si>
    <t xml:space="preserve">15.018.0519-A</t>
  </si>
  <si>
    <t xml:space="preserve">15.018.0520-0</t>
  </si>
  <si>
    <t xml:space="preserve">ELETROCALHA PERFURADA,COM TAMPA,TIPO "U",100X75MM,TRATAMENTOSUPERFICIAL PRE-ZINCADO A QUENTE,EXCLUSIVE CONEXOES,ACESSORIOS E FIXACAO SUPERIOR.FORNECIMENTO E COLOCACAO</t>
  </si>
  <si>
    <t xml:space="preserve">15.018.0520-A</t>
  </si>
  <si>
    <t xml:space="preserve">15.018.0521-0</t>
  </si>
  <si>
    <t xml:space="preserve">ELETROCALHA PERFURADA,COM TAMPA,TIPO "U",150X75MM,TRATAMENTOSUPERFICIAL PRE-ZINCADO A QUENTE,EXCLUSIVE CONEXOES,ACESSORIOS E FIXACAO SUPERIOR.FORNECIMENTO E COLOCACAO</t>
  </si>
  <si>
    <t xml:space="preserve">15.018.0521-A</t>
  </si>
  <si>
    <t xml:space="preserve">15.018.0522-0</t>
  </si>
  <si>
    <t xml:space="preserve">ELETROCALHA PERFURADA,COM TAMPA,TIPO "U",200X75MM,TRATAMENTOSUPERFICIAL PRE-ZINCADO A QUENTE,EXCLUSIVE CONEXOES,ACESSORIOS E FIXACAO SUPERIOR.FORNECIMENTO E COLOCACAO</t>
  </si>
  <si>
    <t xml:space="preserve">15.018.0522-A</t>
  </si>
  <si>
    <t xml:space="preserve">15.018.0523-0</t>
  </si>
  <si>
    <t xml:space="preserve">ELETROCALHA PERFURADA,COM TAMPA,TIPO "U",300X75MM,TRATAMENTOSUPERFICIAL PRE-ZINCADO A QUENTE,EXCLUSIVE CONEXOES,ACESSORIOS E FIXACAO SUPERIOR.FORNECIMENTO E COLOCACAO</t>
  </si>
  <si>
    <t xml:space="preserve">15.018.0523-A</t>
  </si>
  <si>
    <t xml:space="preserve">15.018.0524-0</t>
  </si>
  <si>
    <t xml:space="preserve">ELETROCALHA PERFURADA,COM TAMPA,TIPO "U",400X75MM,TRATAMENTOSUPEFICIAL PRE-ZINCADO A QUENTE,EXCLUSIVE CONEXOES,ACESSORIOS E FIXACAO SUPERIOR.FORNECIMENTO E COLOCACAO</t>
  </si>
  <si>
    <t xml:space="preserve">15.018.0524-A</t>
  </si>
  <si>
    <t xml:space="preserve">15.018.0525-0</t>
  </si>
  <si>
    <t xml:space="preserve">ELETROCALHA PERFURADA,COM TAMPA,TIPO "U",100X100MM,TRATAMENTO SUPERFICIAL PRE-ZINCADO A QUENTE,EXCLUSIVE CONEXOES,ACESSORIOS E FIXACAO SUPERIOR.FORNECIMENTO E COLOCACAO</t>
  </si>
  <si>
    <t xml:space="preserve">15.018.0525-A</t>
  </si>
  <si>
    <t xml:space="preserve">15.018.0526-0</t>
  </si>
  <si>
    <t xml:space="preserve">ELETROCALHA PERFURADA,COM TAMPA,TIPO "U",150X100MM,TRATAMENTO SUPERFICIAL PRE-ZINCADO A QUENTE,EXCLUSIVE CONEXOES,ACESSORIOS E FIXACAO SUPERIOR.FORNECIMENTO E COLOCACAO</t>
  </si>
  <si>
    <t xml:space="preserve">15.018.0526-A</t>
  </si>
  <si>
    <t xml:space="preserve">15.018.0527-0</t>
  </si>
  <si>
    <t xml:space="preserve">ELETROCALHA PERFURADA,COM TAMPA,TIPO "U",200X100MM,TRATAMENTO SUPERFICIAL PRE-ZINCADO A QUENTE,EXCLUSIVE CONEXOES,ACESSORIOS E FIXACAO SUPERIOR.FORNECIMENTO E COLOCACAO</t>
  </si>
  <si>
    <t xml:space="preserve">15.018.0527-A</t>
  </si>
  <si>
    <t xml:space="preserve">15.018.0528-0</t>
  </si>
  <si>
    <t xml:space="preserve">ELETROCALHA PERFURADA,COM TAMPA,TIPO "U",300X100MM,TRATAMENTO SUPERFICIAL PRE-ZINCADO A QUENTE,EXCLUSIVE CONEXOES,ACESSORIOS E FIXACAO SUPERIOR.FORNECIMENTO E COLOCACAO</t>
  </si>
  <si>
    <t xml:space="preserve">15.018.0528-A</t>
  </si>
  <si>
    <t xml:space="preserve">15.018.0529-0</t>
  </si>
  <si>
    <t xml:space="preserve">ELETROCALHA PERFURADA,COM TAMPA,TIPO "U",400X100MM,TRATAMENTO SUPERFICIAL PRE-ZINCADO A QUENTE,EXCLUSIVE CONEXOES,ACESSORIOS E FIXACAO SUPERIOR.FORNECIMENTO E COLOCACAO</t>
  </si>
  <si>
    <t xml:space="preserve">15.018.0529-A</t>
  </si>
  <si>
    <t xml:space="preserve">15.018.0540-0</t>
  </si>
  <si>
    <t xml:space="preserve">ELETROCALHA LISA,COM TAMPA,TIPO "U",50X50MM,TRATAMENTO SUPERFICIAL PRE-ZINCADO A QUENTE,INCLUSIVE CONEXOES,ACESSORIOS EFIXACAO SUPERIOR.FORNECIMENTO E COLOCACAO</t>
  </si>
  <si>
    <t xml:space="preserve">15.018.0540-A</t>
  </si>
  <si>
    <t xml:space="preserve">15.018.0550-0</t>
  </si>
  <si>
    <t xml:space="preserve">ELETROCALHA LISA,COM TAMPA,TIPO "U",100X50MM,TRATAMENTO SUPERFICIAL PRE-ZINCADO A QUENTE,INCLUSIVE CONEXOES,ACESSORIOS EFIXACAO SUPERIOR.FORNECIMENTO E COLOCACAO</t>
  </si>
  <si>
    <t xml:space="preserve">15.018.0550-A</t>
  </si>
  <si>
    <t xml:space="preserve">15.018.0551-0</t>
  </si>
  <si>
    <t xml:space="preserve">ELETROCALHA LISA,COM TAMPA,TIPO "U",150X50MM,TRATAMENTO SUPERFICIAL PRE-ZINCADO A QUENTE,INCLUSIVE CONEXOES,ACESSORIOS EFIXACAO SUPERIOR.FORNECIMENTO E COLOCACAO</t>
  </si>
  <si>
    <t xml:space="preserve">15.018.0551-A</t>
  </si>
  <si>
    <t xml:space="preserve">15.018.0552-0</t>
  </si>
  <si>
    <t xml:space="preserve">ELETROCALHA LISA,COM TAMPA,TIPO "U",200X50MM,TRATAMENTO SUPERFICIAL PRE-ZINCADO A QUENTE,INCLUSIVE CONEXOES,ACESSORIOS EFIXACAO SUPERIOR.FORNECIMENTO E COLOCACAO</t>
  </si>
  <si>
    <t xml:space="preserve">15.018.0552-A</t>
  </si>
  <si>
    <t xml:space="preserve">15.018.0554-0</t>
  </si>
  <si>
    <t xml:space="preserve">ELETROCALHA LISA,COM TAMPA,TIPO "U",300X50MM,TRATAMENTO SUPERFICIAL PRE-ZINCADO A QUENTE,INCLUSIVE CONEXOES,ACESSORIOS EFIXACAO SUPERIOR.FORNECIMENTO E COLOCACAO</t>
  </si>
  <si>
    <t xml:space="preserve">15.018.0554-A</t>
  </si>
  <si>
    <t xml:space="preserve">15.018.0555-0</t>
  </si>
  <si>
    <t xml:space="preserve">ELETROCALHA LISA,COM TAMPA,TIPO "U",400X50MM,TRATAMENTO SUPERFICIAL PRE-ZINCADO A QUENTE,INCLUSIVE CONEXOES,ACESSORIOS EFIXACAO SUPERIOR.FORNECIMENTO E COLOCACAO</t>
  </si>
  <si>
    <t xml:space="preserve">15.018.0555-A</t>
  </si>
  <si>
    <t xml:space="preserve">15.018.0556-0</t>
  </si>
  <si>
    <t xml:space="preserve">ELETROCALHA LISA,COM TAMPA,TIPO "U",100X75MM,TRATAMENTO SUPERFICIAL PRE-ZINCADO A QUENTE,INCLUSIVE CONEXOES,ACESSORIOS EFIXACAO SUPERIOR.FORNECIMENTO E COLOCACAO</t>
  </si>
  <si>
    <t xml:space="preserve">15.018.0556-A</t>
  </si>
  <si>
    <t xml:space="preserve">15.018.0557-0</t>
  </si>
  <si>
    <t xml:space="preserve">ELETROCALHA LISA,COM TAMPA,TIPO "U",150X75MM,TRATAMENTO SUPERFICIAL PRE-ZINCADO A QUENTE,INCLUSIVE CONEXOES,ACESSORIOS EFIXACAO SUPERIOR.FORNECIMENTO E COLOCACAO</t>
  </si>
  <si>
    <t xml:space="preserve">15.018.0557-A</t>
  </si>
  <si>
    <t xml:space="preserve">15.018.0558-0</t>
  </si>
  <si>
    <t xml:space="preserve">ELETROCALHA LISA,COM TAMPA,TIPO "U",200X75MM,TRATAMENTO SUPERFICIAL PRE-ZINCADO A QUENTE,INCLUSIVE CONEXOES,ACESSORIOS EFIXACAO SUPERIOR.FORNECIMENTO E COLOCACAO</t>
  </si>
  <si>
    <t xml:space="preserve">15.018.0558-A</t>
  </si>
  <si>
    <t xml:space="preserve">15.018.0560-0</t>
  </si>
  <si>
    <t xml:space="preserve">ELETROCALHA LISA,COM TAMPA,TIPO "U",300X75MM,TRATAMENTO SUPERFICIAL PRE-ZINCADO A QUENTE,INCLUSIVE CONEXOES,ACESSORIOS EFIXACAO SUPERIOR.FORNECIMENTO E COLOCACAO</t>
  </si>
  <si>
    <t xml:space="preserve">15.018.0560-A</t>
  </si>
  <si>
    <t xml:space="preserve">15.018.0561-0</t>
  </si>
  <si>
    <t xml:space="preserve">ELETROCALHA LISA,COM TAMPA,TIPO "U",400X75MM,TRATAMENTO SUPERFICIAL PRE-ZINCADO A QUENTE,INCLUSIVE CONEXOES,ACESSORIOS EFIXACAO SUPERIOR.FORNECIMENTO E COLOCACAO</t>
  </si>
  <si>
    <t xml:space="preserve">15.018.0561-A</t>
  </si>
  <si>
    <t xml:space="preserve">15.018.0562-0</t>
  </si>
  <si>
    <t xml:space="preserve">ELETROCALHA LISA,COM TAMPA,TIPO "U",100X100MM,TRATAMENTO SUPERFICIAL PRE-ZINCADO A QUENTE,INCLUSIVE CONEXOES,ACESSORIOSE FIXACAO SUPERIOR.FORNECIMENTO E COLOCACAO</t>
  </si>
  <si>
    <t xml:space="preserve">15.018.0562-A</t>
  </si>
  <si>
    <t xml:space="preserve">15.018.0563-0</t>
  </si>
  <si>
    <t xml:space="preserve">ELETROCALHA LISA,COM TAMPA,TIPO "U",150X100MM,TRATAMENTO SUPERFICIAL PRE-ZINCADO A QUENTE,INCLUSIVE CONEXOES,ACESSORIOSE FIXACAO SUPERIOR.FORNECIMENTO E COLOCACAO</t>
  </si>
  <si>
    <t xml:space="preserve">15.018.0563-A</t>
  </si>
  <si>
    <t xml:space="preserve">15.018.0564-0</t>
  </si>
  <si>
    <t xml:space="preserve">ELETROCALHA LISA,COM TAMPA,TIPO "U",200X100MM,TRATAMENTO SUPERFICIAL PRE-ZINCADO A QUENTE,INCLUSIVE CONEXOES,ACESSORIOSE FIXACAO SUPERIOR.FORNECIMENTO E COLOCACAO</t>
  </si>
  <si>
    <t xml:space="preserve">15.018.0564-A</t>
  </si>
  <si>
    <t xml:space="preserve">15.018.0566-0</t>
  </si>
  <si>
    <t xml:space="preserve">ELETROCALHA LISA,COM TAMPA,TIPO "U",300X100MM,TRATAMENTO SUPERFICIAL PRE-ZINCADO A QUENTE,INCLUSIVE CONEXOES,ACESSORIOSE FIXACAO SUPERIOR.FORNECIMENTO E COLOCACAO</t>
  </si>
  <si>
    <t xml:space="preserve">15.018.0566-A</t>
  </si>
  <si>
    <t xml:space="preserve">15.018.0567-0</t>
  </si>
  <si>
    <t xml:space="preserve">ELETROCALHA LISA,COM TAMPA,TIPO "U",400X100MM,TRATAMENTO SUPERFICIAL PRE-ZINCADO A QUENTE,INCLUSIVE CONEXOES,ACESSORIOSE FIXACAO SUPERIOR.FORNECIMENTO E COLOCACAO</t>
  </si>
  <si>
    <t xml:space="preserve">15.018.0567-A</t>
  </si>
  <si>
    <t xml:space="preserve">15.018.0568-0</t>
  </si>
  <si>
    <t xml:space="preserve">ELETROCALHA LISA,COM TAMPA,TIPO "U",50X50MM,TRATAMENTO SUPERFICIAL PRE-ZINCADO A QUENTE,EXCLUSIVE CONEXOES,ACESSORIOS EFIXACAO SUPERIOR.FORNECIMENTO E COLOCACAO</t>
  </si>
  <si>
    <t xml:space="preserve">15.018.0568-A</t>
  </si>
  <si>
    <t xml:space="preserve">15.018.0570-0</t>
  </si>
  <si>
    <t xml:space="preserve">ELETROCALHA LISA,COM TAMPA,TIPO "U",100X50MM,TRATAMENTO SUPERFICIAL PRE-ZINCADO A QUENTE,EXCLUSIVE CONEXOES,ACESSORIOS EFIXACAO SUPERIOR.FORNECIMENTO E COLOCACAO</t>
  </si>
  <si>
    <t xml:space="preserve">15.018.0570-A</t>
  </si>
  <si>
    <t xml:space="preserve">15.018.0571-0</t>
  </si>
  <si>
    <t xml:space="preserve">ELETROCALHA LISA,COM TAMPA,TIPO "U",150X50MM,TRATAMENTO SUPERFICIAL PRE-ZINCADO A QUENTE,EXCLUSIVE CONEXOES,ACESSORIOS EFIXACAO SUPERIOR.FORNECIMENTO E COLOCACAO</t>
  </si>
  <si>
    <t xml:space="preserve">15.018.0571-A</t>
  </si>
  <si>
    <t xml:space="preserve">15.018.0572-0</t>
  </si>
  <si>
    <t xml:space="preserve">ELETROCALHA LISA,COM TAMPA,TIPO "U",200X50MM,TRATAMENTO SUPERFICIAL PRE-ZINCADO A QUENTE,EXCLUSIVE CONEXOES,ACESSORIOS EFIXACAO SUPERIOR.FORNECIMENTO E COLOCACAO</t>
  </si>
  <si>
    <t xml:space="preserve">15.018.0572-A</t>
  </si>
  <si>
    <t xml:space="preserve">15.018.0574-0</t>
  </si>
  <si>
    <t xml:space="preserve">ELETROCALHA LISA,COM TAMPA,TIPO "U",300X50MM,TRATAMENTO SUPERFICIAL PRE-ZINCADO A QUENTE,EXCLUSIVE CONEXOES,ACESSORIOS EFIXACAO SUPERIOR.FORNECIMENTO E COLOCACAO</t>
  </si>
  <si>
    <t xml:space="preserve">15.018.0574-A</t>
  </si>
  <si>
    <t xml:space="preserve">15.018.0575-0</t>
  </si>
  <si>
    <t xml:space="preserve">ELETROCALHA LISA,COM TAMPA,TIPO "U",400X50MM,TRATAMENTO SUPERFICIAL PRE-ZINCADO A QUENTE,EXCLUSIVE CONEXOES,ACESSORIOS EFIXACAO SUPERIOR.FORNECIMENTO E COLOCACAO</t>
  </si>
  <si>
    <t xml:space="preserve">15.018.0575-A</t>
  </si>
  <si>
    <t xml:space="preserve">15.018.0576-0</t>
  </si>
  <si>
    <t xml:space="preserve">ELETROCALHA LISA,COM TAMPA,TIPO "U",100X75MM,TRATAMENTO SUPERFICIAL PRE-ZINCADO A QUENTE,EXCLUSIVE CONEXOES,ACESSORIOS EFIXACAO SUPERIOR.FORNECIMENTO E COLOCACAO</t>
  </si>
  <si>
    <t xml:space="preserve">15.018.0576-A</t>
  </si>
  <si>
    <t xml:space="preserve">15.018.0577-0</t>
  </si>
  <si>
    <t xml:space="preserve">ELETROCALHA LISA,COM TAMPA,TIPO "U",150X75MM,TRATAMENTO SUPERFICIAL PRE-ZINCADO A QUENTE,EXCLUSIVE CONEXOES,ACESSORIOS EFIXACAO SUPERIOR.FORNECIMENTO E COLOCACAO</t>
  </si>
  <si>
    <t xml:space="preserve">15.018.0577-A</t>
  </si>
  <si>
    <t xml:space="preserve">15.018.0578-0</t>
  </si>
  <si>
    <t xml:space="preserve">ELETROCALHA LISA,COM TAMPA,TIPO "U",200X75MM,TRATAMENTO SUPERFICIAL PRE-ZINCADO A QUENTE,EXCLUSIVE CONEXOES,ACESSORIOS EFIXACAO SUPERIOR.FORNECIMENTO E COLOCACAO</t>
  </si>
  <si>
    <t xml:space="preserve">15.018.0578-A</t>
  </si>
  <si>
    <t xml:space="preserve">15.018.0580-0</t>
  </si>
  <si>
    <t xml:space="preserve">ELETROCALHA LISA,COM TAMPA,TIPO "U",300X75MM,TRATAMENTO SUPERFICIAL PRE-ZINCADO A QUENTE,EXCLUSIVE CONEXOES,ACESSORIOS EFIXACAO SUPERIOR.FORNECIMENTO E COLOCACAO</t>
  </si>
  <si>
    <t xml:space="preserve">15.018.0580-A</t>
  </si>
  <si>
    <t xml:space="preserve">15.018.0581-0</t>
  </si>
  <si>
    <t xml:space="preserve">ELETROCALHA LISA,COM TAMPA,TIPO "U",400X75MM,TRATAMENTO SUPERFICIAL PRE-ZINCADO A QUENTE,EXCLUSIVE CONEXOES,ACESSORIOS EFIXACAO SUPERIOR.FORNECIMENTO E COLOCACAO</t>
  </si>
  <si>
    <t xml:space="preserve">15.018.0581-A</t>
  </si>
  <si>
    <t xml:space="preserve">15.018.0582-0</t>
  </si>
  <si>
    <t xml:space="preserve">ELETROCALHA LISA,COM TAMPA,TIPO "U",100X100MM,TRATAMENTO SUPERFICIAL PRE-ZINCADO A QUENTE,EXCLUSIVE CONEXOES,ACESSORIOSE FIXACAO SUPERIOR.FORNECIMENTO E COLOCACAO</t>
  </si>
  <si>
    <t xml:space="preserve">15.018.0582-A</t>
  </si>
  <si>
    <t xml:space="preserve">15.018.0583-0</t>
  </si>
  <si>
    <t xml:space="preserve">ELETROCALHA LISA,COM TAMPA,TIPO "U",150X100MM,TRATAMENTO SUPERFICIAL PRE-ZINCADO A QUENTE,EXCLUSIVE CONEXOES,ACESSORIOSE FIXACAO SUPERIOR.FORNECIMENTO E COLOCACAO</t>
  </si>
  <si>
    <t xml:space="preserve">15.018.0583-A</t>
  </si>
  <si>
    <t xml:space="preserve">15.018.0584-0</t>
  </si>
  <si>
    <t xml:space="preserve">ELETROCALHA LISA,COM TAMPA,TIPO "U",200X100MM,TRATAMENTO SUPERFICIAL PRE-ZINCADO A QUENTE,EXCLUSIVE CONEXOES,ACESSORIOSE FIXACAO SUPERIOR.FORNECIMENTO E COLOCACAO</t>
  </si>
  <si>
    <t xml:space="preserve">15.018.0584-A</t>
  </si>
  <si>
    <t xml:space="preserve">15.018.0586-0</t>
  </si>
  <si>
    <t xml:space="preserve">ELETROCALHA LISA,COM TAMPA,TIPO "U",300X100MM,TRATAMENTO SUPERFICIAL PRE-ZINCADO A QUENTE,EXCLUSIVE CONEXOES,ACESSORIOSE FIXACAO SUPERIOR.FORNECIMENTO E COLOCACAO</t>
  </si>
  <si>
    <t xml:space="preserve">15.018.0586-A</t>
  </si>
  <si>
    <t xml:space="preserve">15.018.0587-0</t>
  </si>
  <si>
    <t xml:space="preserve">ELETROCALHA LISA,COM TAMPA,TIPO "U",400X100MM,TRATAMENTO SUPERFICIAL PRE-ZINCADO A QUENTE,EXCLUSIVE CONEXOES,ACESSORIOSE FIXACAO SUPERIOR.FORNECIMENTO E COLOCACAO</t>
  </si>
  <si>
    <t xml:space="preserve">15.018.0587-A</t>
  </si>
  <si>
    <t xml:space="preserve">15.018.0588-0</t>
  </si>
  <si>
    <t xml:space="preserve">CURVA HORIZONTAL,45º,PARA ELETROCALHA PERFURADA OU LISA,50X50MM.FORNECIMENTO E COLOCACAO</t>
  </si>
  <si>
    <t xml:space="preserve">15.018.0588-A</t>
  </si>
  <si>
    <t xml:space="preserve">15.018.0590-0</t>
  </si>
  <si>
    <t xml:space="preserve">CURVA HORIZONTAL,45º,PARA ELETROCALHA PERFURADA OU LISA,100X50MM.FORNECIMENTO E COLOCACAO</t>
  </si>
  <si>
    <t xml:space="preserve">15.018.0590-A</t>
  </si>
  <si>
    <t xml:space="preserve">15.018.0591-0</t>
  </si>
  <si>
    <t xml:space="preserve">CURVA HORIZONTAL,45º,PARA ELETROCALHA PERFURADA OU LISA,150X50MM.FORNECIMENTO E COLOCACAO</t>
  </si>
  <si>
    <t xml:space="preserve">15.018.0591-A</t>
  </si>
  <si>
    <t xml:space="preserve">15.018.0592-0</t>
  </si>
  <si>
    <t xml:space="preserve">CURVA HORIZONTAL,45º,PARA ELETROCALHA PERFURADA OU LISA,200X50MM.FORNECIMENTO E COLOCACAO</t>
  </si>
  <si>
    <t xml:space="preserve">15.018.0592-A</t>
  </si>
  <si>
    <t xml:space="preserve">15.018.0594-0</t>
  </si>
  <si>
    <t xml:space="preserve">CURVA HORIZONTAL,45º,PARA ELETROCALHA PERFURADA OU LISA,300X50MM.FORNECIMENTO E COLOCACAO</t>
  </si>
  <si>
    <t xml:space="preserve">15.018.0594-A</t>
  </si>
  <si>
    <t xml:space="preserve">15.018.0595-0</t>
  </si>
  <si>
    <t xml:space="preserve">CURVA HORIZONTAL,45º,PARA ELETROCALHA PERFURADA OU LISA,400X50MM.FORNECIMENTO E COLOCACAO</t>
  </si>
  <si>
    <t xml:space="preserve">15.018.0595-A</t>
  </si>
  <si>
    <t xml:space="preserve">15.018.0596-0</t>
  </si>
  <si>
    <t xml:space="preserve">CURVA HORIZONTAL,45º,PARA ELETROCALHA PERFURADA OU LISA,100X75MM.FORNECIMENTO E COLOCACAO</t>
  </si>
  <si>
    <t xml:space="preserve">15.018.0596-A</t>
  </si>
  <si>
    <t xml:space="preserve">15.018.0597-0</t>
  </si>
  <si>
    <t xml:space="preserve">CURVA HORIZONTAL,45º,PARA ELETROCALHA PERFURADA OU LISA,150X75MM.FORNECIMENTO E COLOCACAO</t>
  </si>
  <si>
    <t xml:space="preserve">15.018.0597-A</t>
  </si>
  <si>
    <t xml:space="preserve">15.018.0598-0</t>
  </si>
  <si>
    <t xml:space="preserve">CURVA HORIZONTAL,45º,PARA ELETROCALHA PERFURADA OU LISA,200X75MM.FORNECIMENTO E COLOCACAO</t>
  </si>
  <si>
    <t xml:space="preserve">15.018.0598-A</t>
  </si>
  <si>
    <t xml:space="preserve">15.018.0600-0</t>
  </si>
  <si>
    <t xml:space="preserve">CURVA HORIZONTAL,45º,PARA ELETROCALHA PERFURADA OU LISA,300X75MM.FORNECIMENTO E COLOCACAO</t>
  </si>
  <si>
    <t xml:space="preserve">15.018.0600-A</t>
  </si>
  <si>
    <t xml:space="preserve">15.018.0601-0</t>
  </si>
  <si>
    <t xml:space="preserve">CURVA HORIZONTAL,45º,PARA ELETROCALHA PERFURADA OU LISA,400X75MM.FORNECIMENTO E COLOCACAO</t>
  </si>
  <si>
    <t xml:space="preserve">15.018.0601-A</t>
  </si>
  <si>
    <t xml:space="preserve">15.018.0602-0</t>
  </si>
  <si>
    <t xml:space="preserve">CURVA HORIZONTAL,45º,PARA ELETROCALHA PERFURADA OU LISA,100X100MM.FORNECIMENTO E COLOCACAO</t>
  </si>
  <si>
    <t xml:space="preserve">15.018.0602-A</t>
  </si>
  <si>
    <t xml:space="preserve">15.018.0603-0</t>
  </si>
  <si>
    <t xml:space="preserve">CURVA HORIZONTAL,45º,PARA ELETROCALHA PERFURADA OU LISA,150X100MM.FORNECIMENTO E COLOCACAO</t>
  </si>
  <si>
    <t xml:space="preserve">15.018.0603-A</t>
  </si>
  <si>
    <t xml:space="preserve">15.018.0604-0</t>
  </si>
  <si>
    <t xml:space="preserve">CURVA HORIZONTAL,45º,PARA ELETROCALHA PERFURADA OU LISA,200X100MM.FORNECIMENTO E COLOCACAO</t>
  </si>
  <si>
    <t xml:space="preserve">15.018.0604-A</t>
  </si>
  <si>
    <t xml:space="preserve">15.018.0606-0</t>
  </si>
  <si>
    <t xml:space="preserve">CURVA HORIZONTAL,45º,PARA ELETROCALHA PERFURADA OU LISA,300X100MM.FORNECIMENTO E COLOCACAO</t>
  </si>
  <si>
    <t xml:space="preserve">15.018.0606-A</t>
  </si>
  <si>
    <t xml:space="preserve">15.018.0607-0</t>
  </si>
  <si>
    <t xml:space="preserve">CURVA HORIZONTAL,45º,PARA ELETROCALHA PERFURADA OU LISA,400X100MM.FORNECIMENTO E COLOCACAO</t>
  </si>
  <si>
    <t xml:space="preserve">15.018.0607-A</t>
  </si>
  <si>
    <t xml:space="preserve">15.018.0608-0</t>
  </si>
  <si>
    <t xml:space="preserve">CURVA HORIZONTAL,90º,PARA ELETROCALHA PERFURADA OU LISA,50X50MM.FORNECIMENTO E COLOCACAO</t>
  </si>
  <si>
    <t xml:space="preserve">15.018.0608-A</t>
  </si>
  <si>
    <t xml:space="preserve">15.018.0610-0</t>
  </si>
  <si>
    <t xml:space="preserve">CURVA HORIZONTAL,90º,PARA ELETROCALHA PERFURADA OU LISA,100X50MM.FORNECIMENTO E COLOCACAO</t>
  </si>
  <si>
    <t xml:space="preserve">15.018.0610-A</t>
  </si>
  <si>
    <t xml:space="preserve">15.018.0611-0</t>
  </si>
  <si>
    <t xml:space="preserve">CURVA HORIZONTAL,90º,PARA ELETROCALHA PERFURADA OU LISA,150X50MM.FORNECIMENTO E COLOCACAO</t>
  </si>
  <si>
    <t xml:space="preserve">15.018.0611-A</t>
  </si>
  <si>
    <t xml:space="preserve">15.018.0612-0</t>
  </si>
  <si>
    <t xml:space="preserve">CURVA HORIZONTAL,90º,PARA ELETROCALHA PERFURADA OU LISA,200X50MM.FORNECIMENTO E COLOCACAO</t>
  </si>
  <si>
    <t xml:space="preserve">15.018.0612-A</t>
  </si>
  <si>
    <t xml:space="preserve">15.018.0614-0</t>
  </si>
  <si>
    <t xml:space="preserve">CURVA HORIZONTAL,90º,PARA ELETROCALHA PERFURADA OU LISA,300X50MM.FORNECIMENTO E COLOCACAO</t>
  </si>
  <si>
    <t xml:space="preserve">15.018.0614-A</t>
  </si>
  <si>
    <t xml:space="preserve">15.018.0615-0</t>
  </si>
  <si>
    <t xml:space="preserve">CURVA HORIZONTAL,90º,PARA ELETROCALHA PERFURADA OU LISA,400X50MM.FORNECIMENTO E COLOCACAO</t>
  </si>
  <si>
    <t xml:space="preserve">15.018.0615-A</t>
  </si>
  <si>
    <t xml:space="preserve">15.018.0616-0</t>
  </si>
  <si>
    <t xml:space="preserve">CURVA HORIZONTAL,90º,PARA ELETROCALHA PERFURADA OU LISA,100X75MM.FORNECIMENTO E COLOCACAO</t>
  </si>
  <si>
    <t xml:space="preserve">15.018.0616-A</t>
  </si>
  <si>
    <t xml:space="preserve">15.018.0617-0</t>
  </si>
  <si>
    <t xml:space="preserve">CURVA HORIZONTAL,90º,PARA ELETROCALHA PERFURADA OU LISA,150X75MM.FORNECIMENTO E COLOCACAO</t>
  </si>
  <si>
    <t xml:space="preserve">15.018.0617-A</t>
  </si>
  <si>
    <t xml:space="preserve">15.018.0618-0</t>
  </si>
  <si>
    <t xml:space="preserve">CURVA HORIZONTAL,90º,PARA ELETROCALHA PERFURADA OU LISA,200X75MM.FORNECIMENTO E COLOCACAO</t>
  </si>
  <si>
    <t xml:space="preserve">15.018.0618-A</t>
  </si>
  <si>
    <t xml:space="preserve">15.018.0620-0</t>
  </si>
  <si>
    <t xml:space="preserve">CURVA HORIZONTAL,90º,PARA ELETROCALHA PERFURADA OU LISA,300X75MM.FORNECIMENTO E COLOCACAO</t>
  </si>
  <si>
    <t xml:space="preserve">15.018.0620-A</t>
  </si>
  <si>
    <t xml:space="preserve">15.018.0621-0</t>
  </si>
  <si>
    <t xml:space="preserve">CURVA HORIZONTAL,90º,PARA ELETROCALHA PERFURADA OU LISA,400X75MM.FORNECIMENTO E COLOCACAO</t>
  </si>
  <si>
    <t xml:space="preserve">15.018.0621-A</t>
  </si>
  <si>
    <t xml:space="preserve">15.018.0622-0</t>
  </si>
  <si>
    <t xml:space="preserve">CURVA HORIZONTAL,90º,PARA ELETROCALHA PERFURADA OU LISA,100X100MM.FORNECIMENTO E COLOCACAO</t>
  </si>
  <si>
    <t xml:space="preserve">15.018.0622-A</t>
  </si>
  <si>
    <t xml:space="preserve">15.018.0623-0</t>
  </si>
  <si>
    <t xml:space="preserve">CURVA HORIZONTAL,90º,PARA ELETROCALHA PERFURADA OU LISA,150X100MM.FORNECIMENTO E COLOCACAO</t>
  </si>
  <si>
    <t xml:space="preserve">15.018.0623-A</t>
  </si>
  <si>
    <t xml:space="preserve">15.018.0624-0</t>
  </si>
  <si>
    <t xml:space="preserve">CURVA HORIZONTAL,90º,PARA ELETROCALHA PERFURADA OU LISA,200X100MM.FORNECIMENTO E COLOCACAO</t>
  </si>
  <si>
    <t xml:space="preserve">15.018.0624-A</t>
  </si>
  <si>
    <t xml:space="preserve">15.018.0626-0</t>
  </si>
  <si>
    <t xml:space="preserve">CURVA HORIZONTAL,90º,PARA ELETROCALHA PERFURADA OU LISA,300X100MM.FORNECIMENTO E COLOCACAO</t>
  </si>
  <si>
    <t xml:space="preserve">15.018.0626-A</t>
  </si>
  <si>
    <t xml:space="preserve">15.018.0627-0</t>
  </si>
  <si>
    <t xml:space="preserve">CURVA HORIZONTAL,90º,PARA ELETROCALHA PERFURADA OU LISA,400X100MM.FORNECIMENTO E COLOCACAO</t>
  </si>
  <si>
    <t xml:space="preserve">15.018.0627-A</t>
  </si>
  <si>
    <t xml:space="preserve">15.018.0628-0</t>
  </si>
  <si>
    <t xml:space="preserve">CURVA VERTICAL,EXTERNA,30º,PARA ELETROCALHA PERFURADA OU LISA,50X50MM.FORNECIMENTO E COLOCACAO</t>
  </si>
  <si>
    <t xml:space="preserve">15.018.0628-A</t>
  </si>
  <si>
    <t xml:space="preserve">15.018.0630-0</t>
  </si>
  <si>
    <t xml:space="preserve">CURVA VERTICAL,EXTERNA,30º,PARA ELETROCALHA PERFURADA OU LISA,100X50MM.FORNECIMENTO E COLOCACAO</t>
  </si>
  <si>
    <t xml:space="preserve">15.018.0630-A</t>
  </si>
  <si>
    <t xml:space="preserve">15.018.0631-0</t>
  </si>
  <si>
    <t xml:space="preserve">CURVA VERTICAL,EXTERNA,30º,PARA ELETROCALHA PERFURADA OU LISA,150X50MM.FORNECIMENTO E COLOCACAO</t>
  </si>
  <si>
    <t xml:space="preserve">15.018.0631-A</t>
  </si>
  <si>
    <t xml:space="preserve">15.018.0632-0</t>
  </si>
  <si>
    <t xml:space="preserve">CURVA VERTICAL,EXTERNA,30º,PARA ELETROCALHA PERFURADA OU LISA,200X50MM.FORNECIMENTO E COLOCACAO</t>
  </si>
  <si>
    <t xml:space="preserve">15.018.0632-A</t>
  </si>
  <si>
    <t xml:space="preserve">15.018.0634-0</t>
  </si>
  <si>
    <t xml:space="preserve">CURVA VERTICAL,EXTERNA,30º,PARA ELETROCALHA PERFURADA OU LISA,300X50MM.FORNECIMENTO E COLOCACAO</t>
  </si>
  <si>
    <t xml:space="preserve">15.018.0634-A</t>
  </si>
  <si>
    <t xml:space="preserve">15.018.0635-0</t>
  </si>
  <si>
    <t xml:space="preserve">CURVA VERTICAL,EXTERNA,30º,PARA ELETROCALHA PERFURADA OU LISA,400X50MM.FORNECIMENTO E COLOCACAO</t>
  </si>
  <si>
    <t xml:space="preserve">15.018.0635-A</t>
  </si>
  <si>
    <t xml:space="preserve">15.018.0636-0</t>
  </si>
  <si>
    <t xml:space="preserve">CURVA VERTICAL,EXTERNA,30º,PARA ELETROCALHA PERFURADA OU LISA,100X75MM.FORNECIMENTO E COLOCACAO</t>
  </si>
  <si>
    <t xml:space="preserve">15.018.0636-A</t>
  </si>
  <si>
    <t xml:space="preserve">15.018.0637-0</t>
  </si>
  <si>
    <t xml:space="preserve">CURVA VERTICAL,EXTERNA,30º,PARA ELETROCALHA PERFURADA OU LISA,150X75MM.FORNECIMENTO E COLOCACAO</t>
  </si>
  <si>
    <t xml:space="preserve">15.018.0637-A</t>
  </si>
  <si>
    <t xml:space="preserve">15.018.0638-0</t>
  </si>
  <si>
    <t xml:space="preserve">CURVA VERTICAL,EXTERNA,30º,PARA ELETROCALHA PERFURADA OU LISA,200X75MM.FORNECIMENTO E COLOCACAO</t>
  </si>
  <si>
    <t xml:space="preserve">15.018.0638-A</t>
  </si>
  <si>
    <t xml:space="preserve">15.018.0640-0</t>
  </si>
  <si>
    <t xml:space="preserve">CURVA VERTICAL,EXTERNA,30º,PARA ELETROCALHA PERFURADA OU LISA,300X75MM.FORNECIMENTO E COLOCACAO</t>
  </si>
  <si>
    <t xml:space="preserve">15.018.0640-A</t>
  </si>
  <si>
    <t xml:space="preserve">15.018.0641-0</t>
  </si>
  <si>
    <t xml:space="preserve">CURVA VERTICAL,EXTERNA,30º,PARA ELETROCALHA PERFURADA OU LISA,400X75MM.FORNECIMENTO E COLOCACAO</t>
  </si>
  <si>
    <t xml:space="preserve">15.018.0641-A</t>
  </si>
  <si>
    <t xml:space="preserve">15.018.0642-0</t>
  </si>
  <si>
    <t xml:space="preserve">CURVA VERTICAL,EXTERNA,30º,PARA ELETROCALHA PERFURADA OU LISA,100X100MM.FORNECIMENTO E COLOCACAO</t>
  </si>
  <si>
    <t xml:space="preserve">15.018.0642-A</t>
  </si>
  <si>
    <t xml:space="preserve">15.018.0643-0</t>
  </si>
  <si>
    <t xml:space="preserve">CURVA VERTICAL,EXTERNA,30º,PARA ELETROCALHA PERFURADA OU LISA,150X100MM.FORNECIMENTO E COLOCACAO</t>
  </si>
  <si>
    <t xml:space="preserve">15.018.0643-A</t>
  </si>
  <si>
    <t xml:space="preserve">15.018.0644-0</t>
  </si>
  <si>
    <t xml:space="preserve">CURVA VERTICAL,EXTERNA,30º,PARA ELETROCALHA PERFURADA OU LISA,200X100MM.FORNECIMENTO E COLOCACAO</t>
  </si>
  <si>
    <t xml:space="preserve">15.018.0644-A</t>
  </si>
  <si>
    <t xml:space="preserve">15.018.0646-0</t>
  </si>
  <si>
    <t xml:space="preserve">CURVA VERTICAL,EXTERNA,30º,PARA ELETROCALHA PERFURADA OU LISA,300X100MM.FORNECIMENTO E COLOCACAO</t>
  </si>
  <si>
    <t xml:space="preserve">15.018.0646-A</t>
  </si>
  <si>
    <t xml:space="preserve">15.018.0647-0</t>
  </si>
  <si>
    <t xml:space="preserve">CURVA VERTICAL,EXTERNA,30º,PARA ELETROCALHA PERFURADA OU LISA,400X100MM.FORNECIMENTO E COLOCACAO</t>
  </si>
  <si>
    <t xml:space="preserve">15.018.0647-A</t>
  </si>
  <si>
    <t xml:space="preserve">15.018.0648-0</t>
  </si>
  <si>
    <t xml:space="preserve">CURVA VERTICAL,EXTERNA,45º,PARA ELETROCALHA PERFURADA OU LISA,50X50MM.FORNECIMENTO E COLOCACAO</t>
  </si>
  <si>
    <t xml:space="preserve">15.018.0648-A</t>
  </si>
  <si>
    <t xml:space="preserve">15.018.0650-0</t>
  </si>
  <si>
    <t xml:space="preserve">CURVA VERTICAL,EXTERNA,45º,PARA ELETROCALHA PERFURADA OU LISA,100X50MM.FORNECIMENTO E COLOCACAO</t>
  </si>
  <si>
    <t xml:space="preserve">15.018.0650-A</t>
  </si>
  <si>
    <t xml:space="preserve">15.018.0651-0</t>
  </si>
  <si>
    <t xml:space="preserve">CURVA VERTICAL,EXTERNA,45º,PARA ELETROCALHA PERFURADA OU LISA,150X50MM.FORNECIMENTO E COLOCACAO</t>
  </si>
  <si>
    <t xml:space="preserve">15.018.0651-A</t>
  </si>
  <si>
    <t xml:space="preserve">15.018.0652-0</t>
  </si>
  <si>
    <t xml:space="preserve">CURVA VERTICAL,EXTERNA,45º,PARA ELETROCALHA PERFURADA OU LISA,200X50MM.FORNECIMENTO E COLOCACAO</t>
  </si>
  <si>
    <t xml:space="preserve">15.018.0652-A</t>
  </si>
  <si>
    <t xml:space="preserve">15.018.0654-0</t>
  </si>
  <si>
    <t xml:space="preserve">CURVA VERTICAL,EXTERNA,45º,PARA ELETROCALHA PERFURADA OU LISA,300X50MM.FORNECIMENTO E COLOCACAO</t>
  </si>
  <si>
    <t xml:space="preserve">15.018.0654-A</t>
  </si>
  <si>
    <t xml:space="preserve">15.018.0655-0</t>
  </si>
  <si>
    <t xml:space="preserve">CURVA VERTICAL,EXTERNA,45º,PARA ELETROCALHA PERFURADA OU LISA,400X50MM.FORNECIMENTO E COLOCACAO</t>
  </si>
  <si>
    <t xml:space="preserve">15.018.0655-A</t>
  </si>
  <si>
    <t xml:space="preserve">15.018.0656-0</t>
  </si>
  <si>
    <t xml:space="preserve">CURVA VERTICAL,EXTERNA,45º,PARA ELETROCALHA PERFURADA OU LISA,100X75MM.FORNECIMENTO E COLOCACAO</t>
  </si>
  <si>
    <t xml:space="preserve">15.018.0656-A</t>
  </si>
  <si>
    <t xml:space="preserve">15.018.0657-0</t>
  </si>
  <si>
    <t xml:space="preserve">CURVA VERTICAL,EXTERNA,45º,PARA ELETROCALHA PERFURADA OU LISA,150X75MM.FORNECIMENTO E COLOCACAO</t>
  </si>
  <si>
    <t xml:space="preserve">15.018.0657-A</t>
  </si>
  <si>
    <t xml:space="preserve">15.018.0658-0</t>
  </si>
  <si>
    <t xml:space="preserve">CURVA VERTICAL,EXTERNA,45º,PARA ELETROCALHA PERFURADA OU LISA,200X75MM.FORNECIMENTO E COLOCACAO</t>
  </si>
  <si>
    <t xml:space="preserve">15.018.0658-A</t>
  </si>
  <si>
    <t xml:space="preserve">15.018.0660-0</t>
  </si>
  <si>
    <t xml:space="preserve">CURVA VERTICAL,EXTERNA,45º,PARA ELETROCALHA PERFURADA OU LISA,300X75MM.FORNECIMENTO E COLOCACAO</t>
  </si>
  <si>
    <t xml:space="preserve">15.018.0660-A</t>
  </si>
  <si>
    <t xml:space="preserve">15.018.0661-0</t>
  </si>
  <si>
    <t xml:space="preserve">CURVA VERTICAL,EXTERNA,45º,PARA ELETROCALHA PERFURADA OU LISA,400X75MM.FORNECIMENTO E COLOCACAO</t>
  </si>
  <si>
    <t xml:space="preserve">15.018.0661-A</t>
  </si>
  <si>
    <t xml:space="preserve">15.018.0662-0</t>
  </si>
  <si>
    <t xml:space="preserve">CURVA VERTICAL,EXTERNA,45º,PARA ELETROCALHA PERFURADA OU LISA,100X100MM.FORNECIMENTO E COLOCACAO</t>
  </si>
  <si>
    <t xml:space="preserve">15.018.0662-A</t>
  </si>
  <si>
    <t xml:space="preserve">15.018.0663-0</t>
  </si>
  <si>
    <t xml:space="preserve">CURVA VERTICAL,EXTERNA,45º,PARA ELETROCALHA PERFURADA OU LISA,150X100MM.FORNECIMENTO E COLOCACAO</t>
  </si>
  <si>
    <t xml:space="preserve">15.018.0663-A</t>
  </si>
  <si>
    <t xml:space="preserve">15.018.0664-0</t>
  </si>
  <si>
    <t xml:space="preserve">CURVA VERTICAL,EXTERNA,45º,PARA ELETROCALHA PERFURADA OU LISA,200X100MM.FORNECIMENTO E COLOCACAO</t>
  </si>
  <si>
    <t xml:space="preserve">15.018.0664-A</t>
  </si>
  <si>
    <t xml:space="preserve">15.018.0666-0</t>
  </si>
  <si>
    <t xml:space="preserve">CURVA VERTICAL,EXTERNA,45º,PARA ELETROCALHA PERFURADA OU LISA,300X100MM.FORNECIMENTO E COLOCACAO</t>
  </si>
  <si>
    <t xml:space="preserve">15.018.0666-A</t>
  </si>
  <si>
    <t xml:space="preserve">15.018.0667-0</t>
  </si>
  <si>
    <t xml:space="preserve">CURVA VERTICAL,EXTERNA,45º,PARA ELETROCALHA PERFURADA OU LISA,400X100MM.FORNECIMENTO E COLOCACAO</t>
  </si>
  <si>
    <t xml:space="preserve">15.018.0667-A</t>
  </si>
  <si>
    <t xml:space="preserve">15.018.0668-0</t>
  </si>
  <si>
    <t xml:space="preserve">CURVA VERTICAL,EXTERNA,90º,PARA ELETROCALHA PERFURADA OU LISA,50X50MM.FORNECIMENTO E COLOCACAO</t>
  </si>
  <si>
    <t xml:space="preserve">15.018.0668-A</t>
  </si>
  <si>
    <t xml:space="preserve">15.018.0670-0</t>
  </si>
  <si>
    <t xml:space="preserve">CURVA VERTICAL,EXTERNA,90º,PARA ELETROCALHA PERFURADA OU LISA,100X50MM.FORNECIMENTO E COLOCACAO</t>
  </si>
  <si>
    <t xml:space="preserve">15.018.0670-A</t>
  </si>
  <si>
    <t xml:space="preserve">15.018.0671-0</t>
  </si>
  <si>
    <t xml:space="preserve">CURVA VERTICAL,EXTERNA,90º,PARA ELETROCALHA PERFURADA OU LISA,150X50MM.FORNECIMENTO E COLOCACAO</t>
  </si>
  <si>
    <t xml:space="preserve">15.018.0671-A</t>
  </si>
  <si>
    <t xml:space="preserve">15.018.0672-0</t>
  </si>
  <si>
    <t xml:space="preserve">CURVA VERTICAL,EXTERNA,90º,PARA ELETROCALHA PERFURADA OU LISA,200X50MM.FORNECIMENTO E COLOCACAO</t>
  </si>
  <si>
    <t xml:space="preserve">15.018.0672-A</t>
  </si>
  <si>
    <t xml:space="preserve">15.018.0674-0</t>
  </si>
  <si>
    <t xml:space="preserve">CURVA VERTICAL,EXTERNA,90º,PARA ELETROCALHA PERFURADA OU LISA,300X50MM.FORNECIMENTO E COLOCACAO</t>
  </si>
  <si>
    <t xml:space="preserve">15.018.0674-A</t>
  </si>
  <si>
    <t xml:space="preserve">15.018.0675-0</t>
  </si>
  <si>
    <t xml:space="preserve">CURVA VERTICAL,EXTERNA,90º,PARA ELETROCALHA PERFURADA OU LISA,400X50MM.FORNECIMENTO E COLOCACAO</t>
  </si>
  <si>
    <t xml:space="preserve">15.018.0675-A</t>
  </si>
  <si>
    <t xml:space="preserve">15.018.0676-0</t>
  </si>
  <si>
    <t xml:space="preserve">CURVA VERTICAL,EXTERNA,90º,PARA ELETROCALHA PERFURADA OU LISA,100X75MM.FORNECIMENTO E COLOCACAO</t>
  </si>
  <si>
    <t xml:space="preserve">15.018.0676-A</t>
  </si>
  <si>
    <t xml:space="preserve">15.018.0677-0</t>
  </si>
  <si>
    <t xml:space="preserve">CURVA VERTICAL,EXTERNA,90º,PARA ELETROCALHA PERFURADA OU LISA,150X75MM.FORNECIMENTO E COLOCACAO</t>
  </si>
  <si>
    <t xml:space="preserve">15.018.0677-A</t>
  </si>
  <si>
    <t xml:space="preserve">15.018.0678-0</t>
  </si>
  <si>
    <t xml:space="preserve">CURVA VERTICAL,EXTERNA,90º,PARA ELETROCALHA PERFURADA OU LISA,200X75MM.FORNECIMENTO E COLOCACAO</t>
  </si>
  <si>
    <t xml:space="preserve">15.018.0678-A</t>
  </si>
  <si>
    <t xml:space="preserve">15.018.0680-0</t>
  </si>
  <si>
    <t xml:space="preserve">CURVA VERTICAL,EXTERNA,90º,PARA ELETROCALHA PERFURADA OU LISA,300X75MM.FORNECIMENTO E COLOCACAO</t>
  </si>
  <si>
    <t xml:space="preserve">15.018.0680-A</t>
  </si>
  <si>
    <t xml:space="preserve">15.018.0681-0</t>
  </si>
  <si>
    <t xml:space="preserve">CURVA VERTICAL,EXTERNA,90º,PARA ELETROCALHA PERFURADA OU LISA,400X75MM.FORNECIMENTO E COLOCACAO</t>
  </si>
  <si>
    <t xml:space="preserve">15.018.0681-A</t>
  </si>
  <si>
    <t xml:space="preserve">15.018.0682-0</t>
  </si>
  <si>
    <t xml:space="preserve">CURVA VERTICAL,EXTERNA,90º,PARA ELETROCALHA PERFURADA OU LISA,100X100MM.FORNECIMENTO E COLOCACAO</t>
  </si>
  <si>
    <t xml:space="preserve">15.018.0682-A</t>
  </si>
  <si>
    <t xml:space="preserve">15.018.0683-0</t>
  </si>
  <si>
    <t xml:space="preserve">CURVA VERTICAL,EXTERNA,90º,PARA ELETROCALHA PERFURADA OU LISA,150X100MM.FORNECIMENTO E COLOCACAO</t>
  </si>
  <si>
    <t xml:space="preserve">15.018.0683-A</t>
  </si>
  <si>
    <t xml:space="preserve">15.018.0684-0</t>
  </si>
  <si>
    <t xml:space="preserve">CURVA VERTICAL,EXTERNA,90º,PARA ELETROCALHA PERFURADA OU LISA,200X100MM.FORNECIMENTO E COLOCACAO</t>
  </si>
  <si>
    <t xml:space="preserve">15.018.0684-A</t>
  </si>
  <si>
    <t xml:space="preserve">15.018.0686-0</t>
  </si>
  <si>
    <t xml:space="preserve">CURVA VERTICAL,EXTERNA,90º,PARA ELETROCALHA PERFURADA OU LISA,300X100MM.FORNECIMENTO E COLOCACAO</t>
  </si>
  <si>
    <t xml:space="preserve">15.018.0686-A</t>
  </si>
  <si>
    <t xml:space="preserve">15.018.0687-0</t>
  </si>
  <si>
    <t xml:space="preserve">CURVA VERTICAL,EXTERNA,90º,PARA ELETROCALHA PERFURADA OU LISA,400X100MM.FORNECIMENTO E COLOCACAO</t>
  </si>
  <si>
    <t xml:space="preserve">15.018.0687-A</t>
  </si>
  <si>
    <t xml:space="preserve">15.018.0688-0</t>
  </si>
  <si>
    <t xml:space="preserve">CURVA VERTICAL,INTERNA,45º,PARA ELETROCALHA PERFURADA OU LISA,50X50MM.FORNECIMENTO E COLOCACAO</t>
  </si>
  <si>
    <t xml:space="preserve">15.018.0688-A</t>
  </si>
  <si>
    <t xml:space="preserve">15.018.0690-0</t>
  </si>
  <si>
    <t xml:space="preserve">CURVA VERTICAL,INTERNA,45º,PARA ELETROCALHA PERFURADA OU LISA,100X50MM.FORNECIMENTO E COLOCACAO</t>
  </si>
  <si>
    <t xml:space="preserve">15.018.0690-A</t>
  </si>
  <si>
    <t xml:space="preserve">15.018.0691-0</t>
  </si>
  <si>
    <t xml:space="preserve">CURVA VERTICAL,INTERNA,45º,PARA ELETROCALHA PERFURADA OU LISA,150X50MM.FORNECIMENTO E COLOCACAO</t>
  </si>
  <si>
    <t xml:space="preserve">15.018.0691-A</t>
  </si>
  <si>
    <t xml:space="preserve">15.018.0692-0</t>
  </si>
  <si>
    <t xml:space="preserve">CURVA VERTICAL,INTERNA,45º,PARA ELETROCALHA PERFURADA OU LISA,200X50MM.FORNECIMENTO E COLOCACAO</t>
  </si>
  <si>
    <t xml:space="preserve">15.018.0692-A</t>
  </si>
  <si>
    <t xml:space="preserve">15.018.0694-0</t>
  </si>
  <si>
    <t xml:space="preserve">CURVA VERTICAL,INTERNA,45º,PARA ELETROCALHA PERFURADA OU LISA,300X50MM.FORNECIMENTO E COLOCACAO</t>
  </si>
  <si>
    <t xml:space="preserve">15.018.0694-A</t>
  </si>
  <si>
    <t xml:space="preserve">15.018.0695-0</t>
  </si>
  <si>
    <t xml:space="preserve">CURVA VERTICAL,INTERNA,45º,PARA ELETROCALHA PERFURADA OU LISA,400X50MM.FORNECIMENTO E COLOCACAO</t>
  </si>
  <si>
    <t xml:space="preserve">15.018.0695-A</t>
  </si>
  <si>
    <t xml:space="preserve">15.018.0696-0</t>
  </si>
  <si>
    <t xml:space="preserve">CURVA VERTICAL,INTERNA,45º,PARA ELETROCALHA PERFURADA OU LISA,100X75MM.FORNECIMENTO E COLOCACAO</t>
  </si>
  <si>
    <t xml:space="preserve">15.018.0696-A</t>
  </si>
  <si>
    <t xml:space="preserve">15.018.0697-0</t>
  </si>
  <si>
    <t xml:space="preserve">CURVA VERTICAL,INTERNA,45º,PARA ELETROCALHA PERFURADA OU LISA,150X75MM.FORNECIMENTO E COLOCACAO</t>
  </si>
  <si>
    <t xml:space="preserve">15.018.0697-A</t>
  </si>
  <si>
    <t xml:space="preserve">15.018.0698-0</t>
  </si>
  <si>
    <t xml:space="preserve">CURVA VERTICAL,INTERNA,45º,PARA ELETROCALHA PERFURADA OU LISA,200X75MM.FORNECIMENTO E COLOCACAO</t>
  </si>
  <si>
    <t xml:space="preserve">15.018.0698-A</t>
  </si>
  <si>
    <t xml:space="preserve">15.018.0700-0</t>
  </si>
  <si>
    <t xml:space="preserve">CURVA VERTICAL,INTERNA,45º,PARA ELETROCALHA PERFURADA OU LISA,300X75MM.FORNECIMENTO E COLOCACAO</t>
  </si>
  <si>
    <t xml:space="preserve">15.018.0700-A</t>
  </si>
  <si>
    <t xml:space="preserve">15.018.0701-0</t>
  </si>
  <si>
    <t xml:space="preserve">CURVA VERTICAL,INTERNA,45º,PARA ELETROCALHA PERFURADA OU LISA,400X75MM.FORNECIMENTO E COLOCACAO</t>
  </si>
  <si>
    <t xml:space="preserve">15.018.0701-A</t>
  </si>
  <si>
    <t xml:space="preserve">15.018.0702-0</t>
  </si>
  <si>
    <t xml:space="preserve">CURVA VERTICAL,INTERNA,45º,PARA ELETROCALHA PERFURADA OU LISA,100X100MM.FORNECIMENTO E COLOCACAO</t>
  </si>
  <si>
    <t xml:space="preserve">15.018.0702-A</t>
  </si>
  <si>
    <t xml:space="preserve">15.018.0703-0</t>
  </si>
  <si>
    <t xml:space="preserve">CURVA VERTICAL,INTERNA,45º,PARA ELETROCALHA PERFURADA OU LISA,150X100MM.FORNECIMENTO E COLOCACAO</t>
  </si>
  <si>
    <t xml:space="preserve">15.018.0703-A</t>
  </si>
  <si>
    <t xml:space="preserve">15.018.0704-0</t>
  </si>
  <si>
    <t xml:space="preserve">CURVA VERTICAL,INTERNA,45º,PARA ELETROCALHA PERFURADA OU LISA,200X100MM.FORNECIMENTO E COLOCACAO</t>
  </si>
  <si>
    <t xml:space="preserve">15.018.0704-A</t>
  </si>
  <si>
    <t xml:space="preserve">15.018.0706-0</t>
  </si>
  <si>
    <t xml:space="preserve">CURVA VERTICAL,INTERNA,45º,PARA ELETROCALHA PERFURADA OU LISA,300X100MM.FORNECIMENTO E COLOCACAO</t>
  </si>
  <si>
    <t xml:space="preserve">15.018.0706-A</t>
  </si>
  <si>
    <t xml:space="preserve">15.018.0707-0</t>
  </si>
  <si>
    <t xml:space="preserve">CURVA VERTICAL,INTERNA,45º,PARA ELETROCALHA PERFURADA OU LISA,400X100MM.FORNECIMENTO E COLOCACAO</t>
  </si>
  <si>
    <t xml:space="preserve">15.018.0707-A</t>
  </si>
  <si>
    <t xml:space="preserve">15.018.0708-0</t>
  </si>
  <si>
    <t xml:space="preserve">CURVA VERTICAL,INTERNA,90º,PARA ELETROCALHA PERFURADA OU LISA,50X50MM.FORNECIMENTO E COLOCACAO</t>
  </si>
  <si>
    <t xml:space="preserve">15.018.0708-A</t>
  </si>
  <si>
    <t xml:space="preserve">15.018.0710-0</t>
  </si>
  <si>
    <t xml:space="preserve">CURVA VERTICAL,INTERNA,90º,PARA ELETROCALHA PERFURADA OU LISA,100X50MM.FORNECIMENTO E COLOCACAO</t>
  </si>
  <si>
    <t xml:space="preserve">15.018.0710-A</t>
  </si>
  <si>
    <t xml:space="preserve">15.018.0711-0</t>
  </si>
  <si>
    <t xml:space="preserve">CURVA VERTICAL,INTERNA,90º,PARA ELETROCALHA PERFURADA OU LISA,150X50MM.FORNECIMENTO E COLOCACAO</t>
  </si>
  <si>
    <t xml:space="preserve">15.018.0711-A</t>
  </si>
  <si>
    <t xml:space="preserve">15.018.0712-0</t>
  </si>
  <si>
    <t xml:space="preserve">CURVA VERTICAL,INTERNA,90º,PARA ELETROCALHA PERFURADA OU LISA,200X50MM.FORNECIMENTO E COLOCACAO</t>
  </si>
  <si>
    <t xml:space="preserve">15.018.0712-A</t>
  </si>
  <si>
    <t xml:space="preserve">15.018.0714-0</t>
  </si>
  <si>
    <t xml:space="preserve">CURVA VERTICAL,INTERNA,90º,PARA ELETROCALHA PERFURADA OU LISA,300X50MM.FORNECIMENTO E COLOCACAO</t>
  </si>
  <si>
    <t xml:space="preserve">15.018.0714-A</t>
  </si>
  <si>
    <t xml:space="preserve">15.018.0715-0</t>
  </si>
  <si>
    <t xml:space="preserve">CURVA VERTICAL,INTERNA,90º,PARA ELETROCALHA PERFURADA OU LISA,400X50MM.FORNECIMENTO E COLOCACAO</t>
  </si>
  <si>
    <t xml:space="preserve">15.018.0715-A</t>
  </si>
  <si>
    <t xml:space="preserve">15.018.0716-0</t>
  </si>
  <si>
    <t xml:space="preserve">CURVA VERTICAL,INTERNA,90º,PARA ELETROCALHA PERFURADA OU LISA,100X75MM.FORNECIMENTO E COLOCACAO</t>
  </si>
  <si>
    <t xml:space="preserve">15.018.0716-A</t>
  </si>
  <si>
    <t xml:space="preserve">15.018.0717-0</t>
  </si>
  <si>
    <t xml:space="preserve">CURVA VERTICAL,INTERNA,90º,PARA ELETROCALHA PERFURADA OU LISA,150X75MM.FORNECIMENTO E COLOCACAO</t>
  </si>
  <si>
    <t xml:space="preserve">15.018.0717-A</t>
  </si>
  <si>
    <t xml:space="preserve">15.018.0718-0</t>
  </si>
  <si>
    <t xml:space="preserve">CURVA VERTICAL,INTERNA,90º,PARA ELETROCALHA PERFURADA OU LISA,200X75MM.FORNECIMENTO E COLOCACAO</t>
  </si>
  <si>
    <t xml:space="preserve">15.018.0718-A</t>
  </si>
  <si>
    <t xml:space="preserve">15.018.0720-0</t>
  </si>
  <si>
    <t xml:space="preserve">CURVA VERTICAL,INTERNA,90º,PARA ELETROCALHA PERFURADA OU LISA,300X75MM.FORNECIMENTO E COLOCACAO</t>
  </si>
  <si>
    <t xml:space="preserve">15.018.0720-A</t>
  </si>
  <si>
    <t xml:space="preserve">15.018.0721-0</t>
  </si>
  <si>
    <t xml:space="preserve">CURVA VERTICAL,INTERNA,90º,PARA ELETROCALHA PERFURADA OU LISA,400X75MM.FORNECIMENTO E COLOCACAO</t>
  </si>
  <si>
    <t xml:space="preserve">15.018.0721-A</t>
  </si>
  <si>
    <t xml:space="preserve">15.018.0722-0</t>
  </si>
  <si>
    <t xml:space="preserve">CURVA VERTICAL,INTERNA,90º,PARA ELETROCALHA PERFURADA OU LISA,100X100MM.FORNECIMENTO E COLOCACAO</t>
  </si>
  <si>
    <t xml:space="preserve">15.018.0722-A</t>
  </si>
  <si>
    <t xml:space="preserve">15.018.0723-0</t>
  </si>
  <si>
    <t xml:space="preserve">CURVA VERTICAL,INTERNA,90º,PARA ELETROCALHA PERFURADA OU LISA,150X100MM.FORNECIMENTO E COLOCACAO</t>
  </si>
  <si>
    <t xml:space="preserve">15.018.0723-A</t>
  </si>
  <si>
    <t xml:space="preserve">15.018.0724-0</t>
  </si>
  <si>
    <t xml:space="preserve">CURVA VERTICAL,INTERNA,90º,PARA ELETROCALHA PERFURADA OU LISA,200X100MM.FORNECIMENTO E COLOCACAO</t>
  </si>
  <si>
    <t xml:space="preserve">15.018.0724-A</t>
  </si>
  <si>
    <t xml:space="preserve">15.018.0726-0</t>
  </si>
  <si>
    <t xml:space="preserve">CURVA VERTICAL,INTERNA,90º,PARA ELETROCALHA PERFURADA OU LISA,300X100MM.FORNECIMENTO E COLOCACAO</t>
  </si>
  <si>
    <t xml:space="preserve">15.018.0726-A</t>
  </si>
  <si>
    <t xml:space="preserve">15.018.0727-0</t>
  </si>
  <si>
    <t xml:space="preserve">CURVA VERTICAL,INTERNA,90º,PARA ELETROCALHA PERFURADA OU LISA,400X100MM.FORNECIMENTO E COLOCACAO</t>
  </si>
  <si>
    <t xml:space="preserve">15.018.0727-A</t>
  </si>
  <si>
    <t xml:space="preserve">15.018.0728-0</t>
  </si>
  <si>
    <t xml:space="preserve">CURVA DE INVERSAO,90º,PARA ELETROCALHA PERFURADA OU LISA,50X50MM.FORNECIMENTO E COLOCACAO</t>
  </si>
  <si>
    <t xml:space="preserve">15.018.0728-A</t>
  </si>
  <si>
    <t xml:space="preserve">15.018.0730-0</t>
  </si>
  <si>
    <t xml:space="preserve">CURVA DE INVERSAO,90º,PARA ELETROCALHA PERFURADA OU LISA,100X50MM.FORNECIMENTO E COLOCACAO</t>
  </si>
  <si>
    <t xml:space="preserve">15.018.0730-A</t>
  </si>
  <si>
    <t xml:space="preserve">15.018.0731-0</t>
  </si>
  <si>
    <t xml:space="preserve">CURVA DE INVERSAO,90º,PARA ELETROCALHA PERFURADA OU LISA,150X50MM.FORNECIMENTO E COLOCACAO</t>
  </si>
  <si>
    <t xml:space="preserve">15.018.0731-A</t>
  </si>
  <si>
    <t xml:space="preserve">15.018.0732-0</t>
  </si>
  <si>
    <t xml:space="preserve">CURVA DE INVERSAO,90º,PARA ELETROCALHA PERFURADA OU LISA,200X50MM.FORNECIMENTO E COLOCACAO</t>
  </si>
  <si>
    <t xml:space="preserve">15.018.0732-A</t>
  </si>
  <si>
    <t xml:space="preserve">15.018.0734-0</t>
  </si>
  <si>
    <t xml:space="preserve">CURVA DE INVERSAO,90º,PARA ELETROCALHA PERFURADA OU LISA,300X50MM.FORNECIMENTO E COLOCACAO</t>
  </si>
  <si>
    <t xml:space="preserve">15.018.0734-A</t>
  </si>
  <si>
    <t xml:space="preserve">15.018.0735-0</t>
  </si>
  <si>
    <t xml:space="preserve">CURVA DE INVERSAO,90º,PARA ELETROCALHA PERFURADA OU LISA,400X50MM.FORNECIMENTO E COLOCACAO</t>
  </si>
  <si>
    <t xml:space="preserve">15.018.0735-A</t>
  </si>
  <si>
    <t xml:space="preserve">15.018.0736-0</t>
  </si>
  <si>
    <t xml:space="preserve">CURVA DE INVERSAO,90º,PARA ELETROCALHA PERFURADA OU LISA,100X75MM.FORNECIMENTO E COLOCACAO</t>
  </si>
  <si>
    <t xml:space="preserve">15.018.0736-A</t>
  </si>
  <si>
    <t xml:space="preserve">15.018.0737-0</t>
  </si>
  <si>
    <t xml:space="preserve">CURVA DE INVERSAO,90º,PARA ELETROCALHA PERFURADA OU LISA,150X75MM.FORNECIMENTO E COLOCACAO</t>
  </si>
  <si>
    <t xml:space="preserve">15.018.0737-A</t>
  </si>
  <si>
    <t xml:space="preserve">15.018.0738-0</t>
  </si>
  <si>
    <t xml:space="preserve">CURVA DE INVERSAO,90º,PARA ELETROCALHA PERFURADA OU LISA,200X75MM.FORNECIMENTO E COLOCACAO</t>
  </si>
  <si>
    <t xml:space="preserve">15.018.0738-A</t>
  </si>
  <si>
    <t xml:space="preserve">15.018.0740-0</t>
  </si>
  <si>
    <t xml:space="preserve">CURVA DE INVERSAO,90º,PARA ELETROCALHA PERFURADA OU LISA,300X75MM.FORNECIMENTO E COLOCACAO</t>
  </si>
  <si>
    <t xml:space="preserve">15.018.0740-A</t>
  </si>
  <si>
    <t xml:space="preserve">15.018.0741-0</t>
  </si>
  <si>
    <t xml:space="preserve">CURVA DE INVERSAO,90º,PARA ELETROCALHA PERFURADA OU LISA,400X75MM.FORNECIMENTO E COLOCACAO</t>
  </si>
  <si>
    <t xml:space="preserve">15.018.0741-A</t>
  </si>
  <si>
    <t xml:space="preserve">15.018.0742-0</t>
  </si>
  <si>
    <t xml:space="preserve">CURVA DE INVERSAO,90º,PARA ELETROCALHA PERFURADA OU LISA,100X100MM.FORNECIMENTO E COLOCACAO</t>
  </si>
  <si>
    <t xml:space="preserve">15.018.0742-A</t>
  </si>
  <si>
    <t xml:space="preserve">15.018.0743-0</t>
  </si>
  <si>
    <t xml:space="preserve">CURVA DE INVERSAO,90º,PARA ELETROCALHA PERFURADA OU LISA,150X100MM.FORNECIMENTO E COLOCACAO</t>
  </si>
  <si>
    <t xml:space="preserve">15.018.0743-A</t>
  </si>
  <si>
    <t xml:space="preserve">15.018.0744-0</t>
  </si>
  <si>
    <t xml:space="preserve">CURVA DE INVERSAO,90º,PARA ELETROCALHA PERFURADA OU LISA,200X100MM.FORNECIMENTO E COLOCACAO</t>
  </si>
  <si>
    <t xml:space="preserve">15.018.0744-A</t>
  </si>
  <si>
    <t xml:space="preserve">15.018.0746-0</t>
  </si>
  <si>
    <t xml:space="preserve">CURVA DE INVERSAO,90º,PARA ELETROCALHA PERFURADA OU LISA,300X100MM.FORNECIMENTO E COLOCACAO</t>
  </si>
  <si>
    <t xml:space="preserve">15.018.0746-A</t>
  </si>
  <si>
    <t xml:space="preserve">15.018.0747-0</t>
  </si>
  <si>
    <t xml:space="preserve">CURVA DE INVERSAO,90º,PARA ELETROCALHA PERFURADA OU LISA,400X100MM.FORNECIMENTO E COLOCACAO</t>
  </si>
  <si>
    <t xml:space="preserve">15.018.0747-A</t>
  </si>
  <si>
    <t xml:space="preserve">15.018.0748-0</t>
  </si>
  <si>
    <t xml:space="preserve">TE HORIZONTAL,90º,PARA ELETROCALHA PERFURADA OU LISA,50X50MM.FORNECIMENTO E COLOCACAO</t>
  </si>
  <si>
    <t xml:space="preserve">15.018.0748-A</t>
  </si>
  <si>
    <t xml:space="preserve">15.018.0750-0</t>
  </si>
  <si>
    <t xml:space="preserve">TE HORIZONTAL,90º,PARA ELETROCALHA PERFURADA OU LISA,100X50MM.FORNECIMENTO E COLOCACAO</t>
  </si>
  <si>
    <t xml:space="preserve">15.018.0750-A</t>
  </si>
  <si>
    <t xml:space="preserve">15.018.0751-0</t>
  </si>
  <si>
    <t xml:space="preserve">TE HORIZONTAL,90º,PARA ELETROCALHA PERFURADA OU LISA,150X50MM.FORNECIMENTO E COLOCACAO</t>
  </si>
  <si>
    <t xml:space="preserve">15.018.0751-A</t>
  </si>
  <si>
    <t xml:space="preserve">15.018.0752-0</t>
  </si>
  <si>
    <t xml:space="preserve">TE HORIZONTAL,90º,PARA ELETROCALHA PERFURADA OU LISA,200X50MM.FORNECIMENTO E COLOCACAO</t>
  </si>
  <si>
    <t xml:space="preserve">15.018.0752-A</t>
  </si>
  <si>
    <t xml:space="preserve">15.018.0754-0</t>
  </si>
  <si>
    <t xml:space="preserve">TE HORIZONTAL,90º,PARA ELETROCALHA PERFURADA OU LISA,300X50MM.FORNECIMENTO E COLOCACAO</t>
  </si>
  <si>
    <t xml:space="preserve">15.018.0754-A</t>
  </si>
  <si>
    <t xml:space="preserve">15.018.0755-0</t>
  </si>
  <si>
    <t xml:space="preserve">TE HORIZONTAL,90º,PARA ELETROCALHA PERFURADA OU LISA,400X50MM.FORNECIMENTO E COLOCACAO</t>
  </si>
  <si>
    <t xml:space="preserve">15.018.0755-A</t>
  </si>
  <si>
    <t xml:space="preserve">15.018.0756-0</t>
  </si>
  <si>
    <t xml:space="preserve">TE HORIZONTAL,90º,PARA ELETROCALHA PERFURADA OU LISA,100X75MM.FORNECIMENTO E COLOCACAO</t>
  </si>
  <si>
    <t xml:space="preserve">15.018.0756-A</t>
  </si>
  <si>
    <t xml:space="preserve">15.018.0757-0</t>
  </si>
  <si>
    <t xml:space="preserve">TE HORIZONTAL,90º,PARA ELETROCALHA PERFURADA OU LISA,150X75MM.FORNECIMENTO E COLOCACAO</t>
  </si>
  <si>
    <t xml:space="preserve">15.018.0757-A</t>
  </si>
  <si>
    <t xml:space="preserve">15.018.0758-0</t>
  </si>
  <si>
    <t xml:space="preserve">TE HORIZONTAL,90º,PARA ELETROCALHA PERFURADA OU LISA,200X75MM.FORNECIMENTO E COLOCACAO</t>
  </si>
  <si>
    <t xml:space="preserve">15.018.0758-A</t>
  </si>
  <si>
    <t xml:space="preserve">15.018.0760-0</t>
  </si>
  <si>
    <t xml:space="preserve">TE HORIZONTAL,90º,PARA ELETROCALHA PERFURADA OU LISA,300X75MM.FORNECIMENTO E COLOCACAO</t>
  </si>
  <si>
    <t xml:space="preserve">15.018.0760-A</t>
  </si>
  <si>
    <t xml:space="preserve">15.018.0761-0</t>
  </si>
  <si>
    <t xml:space="preserve">TE HORIZONTAL,90º,PARA ELETROCALHA PERFURADA OU LISA,400X75MM.FORNECIMENTO E COLOCACAO</t>
  </si>
  <si>
    <t xml:space="preserve">15.018.0761-A</t>
  </si>
  <si>
    <t xml:space="preserve">15.018.0762-0</t>
  </si>
  <si>
    <t xml:space="preserve">TE HORIZONTAL,90º,PARA ELETROCALHA PERFURADA OU LISA,100X100MM.FORNECIMENTO E COLOCACAO</t>
  </si>
  <si>
    <t xml:space="preserve">15.018.0762-A</t>
  </si>
  <si>
    <t xml:space="preserve">15.018.0763-0</t>
  </si>
  <si>
    <t xml:space="preserve">TE HORIZONTAL,90º,PARA ELETROCALHA PERFURADA OU LISA,150X100MM.FORNECIMENTO E COLOCACAO</t>
  </si>
  <si>
    <t xml:space="preserve">15.018.0763-A</t>
  </si>
  <si>
    <t xml:space="preserve">15.018.0764-0</t>
  </si>
  <si>
    <t xml:space="preserve">TE HORIZONTAL,90º,PARA ELETROCALHA PERFURADA OU LISA,200X100MM.FORNECIMENTO E COLOCACAO</t>
  </si>
  <si>
    <t xml:space="preserve">15.018.0764-A</t>
  </si>
  <si>
    <t xml:space="preserve">15.018.0766-0</t>
  </si>
  <si>
    <t xml:space="preserve">TE HORIZONTAL,90º,PARA ELETROCALHA PERFURADA OU LISA,300X100MM.FORNECIMENTO E COLOCACAO</t>
  </si>
  <si>
    <t xml:space="preserve">15.018.0766-A</t>
  </si>
  <si>
    <t xml:space="preserve">15.018.0767-0</t>
  </si>
  <si>
    <t xml:space="preserve">TE HORIZONTAL,90º,PARA ELETROCALHA PERFURADA OU LISA,400X100MM.FORNECIMENTO E COLOCACAO</t>
  </si>
  <si>
    <t xml:space="preserve">15.018.0767-A</t>
  </si>
  <si>
    <t xml:space="preserve">15.018.0768-0</t>
  </si>
  <si>
    <t xml:space="preserve">TE VERTICAL DE DERIVACAO OU LATERAL,PARA ELETROCALHA PERFURADA OU LISA,50X50MM.FORNECIMENTO E COLOCACAO</t>
  </si>
  <si>
    <t xml:space="preserve">15.018.0768-A</t>
  </si>
  <si>
    <t xml:space="preserve">15.018.0770-0</t>
  </si>
  <si>
    <t xml:space="preserve">TE VERTICAL DE DERIVACAO OU LATERAL,PARA ELETROCALHA PERFURADA OU LISA,100X50MM.FORNECIMENTO E COLOCACAO</t>
  </si>
  <si>
    <t xml:space="preserve">15.018.0770-A</t>
  </si>
  <si>
    <t xml:space="preserve">15.018.0771-0</t>
  </si>
  <si>
    <t xml:space="preserve">TE VERTICAL DE DERIVACAO OU LATERAL,PARA ELETROCALHA PERFURADA OU LISA,150X50MM.FORNECIMENTO E COLOCACAO</t>
  </si>
  <si>
    <t xml:space="preserve">15.018.0771-A</t>
  </si>
  <si>
    <t xml:space="preserve">15.018.0772-0</t>
  </si>
  <si>
    <t xml:space="preserve">TE VERTICAL DE DERIVACAO OU LATERAL,PARA ELETROCALHA PERFURADA OU LISA,200X50MM.FORNECIMENTO E COLOCACAO</t>
  </si>
  <si>
    <t xml:space="preserve">15.018.0772-A</t>
  </si>
  <si>
    <t xml:space="preserve">15.018.0774-0</t>
  </si>
  <si>
    <t xml:space="preserve">TE VERTICAL DE DERIVACAO OU LATERAL,PARA ELETROCALHA PERFURADA OU LISA,300X50MM.FORNECIMENTO E COLOCACAO</t>
  </si>
  <si>
    <t xml:space="preserve">15.018.0774-A</t>
  </si>
  <si>
    <t xml:space="preserve">15.018.0775-0</t>
  </si>
  <si>
    <t xml:space="preserve">TE VERTICAL DE DERIVACAO OU LATERAL,PARA ELETROCALHA PERFURADA OU LISA,400X50MM.FORNECIMENTO E COLOCACAO</t>
  </si>
  <si>
    <t xml:space="preserve">15.018.0775-A</t>
  </si>
  <si>
    <t xml:space="preserve">15.018.0776-0</t>
  </si>
  <si>
    <t xml:space="preserve">TE VERTICAL DE DERIVACAO OU LATERAL,PARA ELETROCALHA PERFURADA OU LISA,100X75MM.FORNECIMENTO E COLOCACAO</t>
  </si>
  <si>
    <t xml:space="preserve">15.018.0776-A</t>
  </si>
  <si>
    <t xml:space="preserve">15.018.0777-0</t>
  </si>
  <si>
    <t xml:space="preserve">TE VERTICAL DE DERIVACAO OU LATERAL,PARA ELETROCALHA PERFURADA OU LISA,150X75MM.FORNECIMENTO E COLOCACAO</t>
  </si>
  <si>
    <t xml:space="preserve">15.018.0777-A</t>
  </si>
  <si>
    <t xml:space="preserve">15.018.0778-0</t>
  </si>
  <si>
    <t xml:space="preserve">TE VERTICAL DE DERIVACAO OU LATERAL,PARA ELETROCALHA PERFURADA OU LISA,200X75MM.FORNECIMENTO E COLOCACAO</t>
  </si>
  <si>
    <t xml:space="preserve">15.018.0778-A</t>
  </si>
  <si>
    <t xml:space="preserve">15.018.0780-0</t>
  </si>
  <si>
    <t xml:space="preserve">TE VERTICAL DE DERIVACAO OU LATERAL,PARA ELETROCALHA PERFURADA OU LISA,300X75MM.FORNECIMENTO E COLOCACAO</t>
  </si>
  <si>
    <t xml:space="preserve">15.018.0780-A</t>
  </si>
  <si>
    <t xml:space="preserve">15.018.0781-0</t>
  </si>
  <si>
    <t xml:space="preserve">TE VERTICAL DE DERIVACAO OU LATERAL,PARA ELETROCALHA PERFURADA OU LISA,400X75MM.FORNECIMENTO E COLOCACAO</t>
  </si>
  <si>
    <t xml:space="preserve">15.018.0781-A</t>
  </si>
  <si>
    <t xml:space="preserve">15.018.0782-0</t>
  </si>
  <si>
    <t xml:space="preserve">TE VERTICAL DE DERIVACAO OU LATERAL,PARA ELETROCALHA PERFURADA OU LISA,100X100MM.FORNECIMENTO E COLOCACAO</t>
  </si>
  <si>
    <t xml:space="preserve">15.018.0782-A</t>
  </si>
  <si>
    <t xml:space="preserve">15.018.0783-0</t>
  </si>
  <si>
    <t xml:space="preserve">TE VERTICAL DE DERIVACAO OU LATERAL,PARA ELETROCALHA PERFURADA OU LISA,150X100MM.FORNECIMENTO E COLOCACAO</t>
  </si>
  <si>
    <t xml:space="preserve">15.018.0783-A</t>
  </si>
  <si>
    <t xml:space="preserve">15.018.0784-0</t>
  </si>
  <si>
    <t xml:space="preserve">TE VERTICAL DE DERIVACAO OU LATERAL,PARA ELETROCALHA PERFURADA OU LISA,200X100MM.FORNECIMENTO E COLOCACAO</t>
  </si>
  <si>
    <t xml:space="preserve">15.018.0784-A</t>
  </si>
  <si>
    <t xml:space="preserve">15.018.0786-0</t>
  </si>
  <si>
    <t xml:space="preserve">TE VERTICAL DE DERIVACAO OU LATERAL,PARA ELETROCALHA PERFURADA OU LISA,300X100MM.FORNECIMENTO E COLOCACAO</t>
  </si>
  <si>
    <t xml:space="preserve">15.018.0786-A</t>
  </si>
  <si>
    <t xml:space="preserve">15.018.0787-0</t>
  </si>
  <si>
    <t xml:space="preserve">TE VERTICAL DE DERIVACAO OU LATERAL,PARA ELETROCALHA PERFURADA OU LISA,400X100MM.FORNECIMENTO E COLOCACAO</t>
  </si>
  <si>
    <t xml:space="preserve">15.018.0787-A</t>
  </si>
  <si>
    <t xml:space="preserve">15.018.0788-0</t>
  </si>
  <si>
    <t xml:space="preserve">CRUZETA HORIZONTAL,90º,PARA ELETROCALHA PERFURADA OU LISA,50X50MM.FORNECIMENTO E COLOCACAO</t>
  </si>
  <si>
    <t xml:space="preserve">15.018.0788-A</t>
  </si>
  <si>
    <t xml:space="preserve">15.018.0790-0</t>
  </si>
  <si>
    <t xml:space="preserve">CRUZETA HORIZONTAL,90º,PARA ELETROCALHA PERFURADA OU LISA,100X50MM.FORNECIMENTO E COLOCACAO</t>
  </si>
  <si>
    <t xml:space="preserve">15.018.0790-A</t>
  </si>
  <si>
    <t xml:space="preserve">15.018.0791-0</t>
  </si>
  <si>
    <t xml:space="preserve">CRUZETA HORIZONTAL,90º,PARA ELETROCALHA PERFURADA OU LISA,150X50MM.FORNECIMENTO E COLOCACAO</t>
  </si>
  <si>
    <t xml:space="preserve">15.018.0791-A</t>
  </si>
  <si>
    <t xml:space="preserve">15.018.0792-0</t>
  </si>
  <si>
    <t xml:space="preserve">CRUZETA HORIZONTAL,90º,PARA ELETROCALHA PERFURADA OU LISA,200X50MM.FORNECIMENTO E COLOCACAO</t>
  </si>
  <si>
    <t xml:space="preserve">15.018.0792-A</t>
  </si>
  <si>
    <t xml:space="preserve">15.018.0794-0</t>
  </si>
  <si>
    <t xml:space="preserve">CRUZETA HORIZONTAL,90º,PARA ELETROCALHA PERFURADA OU LISA,300X50MM.FORNECIMENTO E COLOCACAO</t>
  </si>
  <si>
    <t xml:space="preserve">15.018.0794-A</t>
  </si>
  <si>
    <t xml:space="preserve">15.018.0795-0</t>
  </si>
  <si>
    <t xml:space="preserve">CRUZETA HORIZONTAL,90º,PARA ELETROCALHA PERFURADA OU LISA,400X50MM.FORNECIMENTO E COLOCACAO</t>
  </si>
  <si>
    <t xml:space="preserve">15.018.0795-A</t>
  </si>
  <si>
    <t xml:space="preserve">15.018.0796-0</t>
  </si>
  <si>
    <t xml:space="preserve">CRUZETA HORIZONTAL,90º,PARA ELETROCALHA PERFURADA OU LISA,100X75MM.FORNECIMENTO E COLOCACAO</t>
  </si>
  <si>
    <t xml:space="preserve">15.018.0796-A</t>
  </si>
  <si>
    <t xml:space="preserve">15.018.0797-0</t>
  </si>
  <si>
    <t xml:space="preserve">CRUZETA HORIZONTAL,90º,PARA ELETROCALHA PERFURADA OU LISA,150X75MM.FORNECIMENTO E COLOCACAO</t>
  </si>
  <si>
    <t xml:space="preserve">15.018.0797-A</t>
  </si>
  <si>
    <t xml:space="preserve">15.018.0798-0</t>
  </si>
  <si>
    <t xml:space="preserve">CRUZETA HORIZONTAL,90º,PARA ELETROCALHA PERFURADA OU LISA,200X75MM.FORNECIMENTO E COLOCACAO</t>
  </si>
  <si>
    <t xml:space="preserve">15.018.0798-A</t>
  </si>
  <si>
    <t xml:space="preserve">15.018.0800-0</t>
  </si>
  <si>
    <t xml:space="preserve">CRUZETA HORIZONTAL,90º,PARA ELETROCALHA PERFURADA OU LISA,300X75MM.FORNECIMENTO E COLOCACAO</t>
  </si>
  <si>
    <t xml:space="preserve">15.018.0800-A</t>
  </si>
  <si>
    <t xml:space="preserve">15.018.0801-0</t>
  </si>
  <si>
    <t xml:space="preserve">CRUZETA HORIZONTAL,90º,PARA ELETROCALHA PERFURADA OU LISA,400X75MM.FORNECIMENTO E COLOCACAO</t>
  </si>
  <si>
    <t xml:space="preserve">15.018.0801-A</t>
  </si>
  <si>
    <t xml:space="preserve">15.018.0802-0</t>
  </si>
  <si>
    <t xml:space="preserve">CRUZETA HORIZONTAL,90º,PARA ELETROCALHA PERFURADA OU LISA,100X100MM.FORNECIMENTO E COLOCACAO</t>
  </si>
  <si>
    <t xml:space="preserve">15.018.0802-A</t>
  </si>
  <si>
    <t xml:space="preserve">15.018.0803-0</t>
  </si>
  <si>
    <t xml:space="preserve">CRUZETA HORIZONTAL,90º,PARA ELETROCALHA PERFURADA OU LISA,150X100MM.FORNECIMENTO E COLOCACAO</t>
  </si>
  <si>
    <t xml:space="preserve">15.018.0803-A</t>
  </si>
  <si>
    <t xml:space="preserve">15.018.0804-0</t>
  </si>
  <si>
    <t xml:space="preserve">CRUZETA HORIZONTAL,90º,PARA ELETROCALHA PERFURADA OU LISA,200X100MM.FORNECIMENTO E COLOCACAO</t>
  </si>
  <si>
    <t xml:space="preserve">15.018.0804-A</t>
  </si>
  <si>
    <t xml:space="preserve">15.018.0806-0</t>
  </si>
  <si>
    <t xml:space="preserve">CRUZETA HORIZONTAL,90º,PARA ELETROCALHA PERFURADA OU LISA,300X100MM.FORNECIMENTO E COLOCACAO</t>
  </si>
  <si>
    <t xml:space="preserve">15.018.0806-A</t>
  </si>
  <si>
    <t xml:space="preserve">15.018.0807-0</t>
  </si>
  <si>
    <t xml:space="preserve">CRUZETA HORIZONTAL,90º,PARA ELETROCALHA PERFURADA OU LISA,400X100MM.FORNECIMENTO E COLOCACAO</t>
  </si>
  <si>
    <t xml:space="preserve">15.018.0807-A</t>
  </si>
  <si>
    <t xml:space="preserve">15.018.0808-0</t>
  </si>
  <si>
    <t xml:space="preserve">COTOVELO RETO,PARA ELETROCALHA PERFURADA OU LISA,50X50MM.FORNECIMENTO E COLOCACAO</t>
  </si>
  <si>
    <t xml:space="preserve">15.018.0808-A</t>
  </si>
  <si>
    <t xml:space="preserve">15.018.0810-0</t>
  </si>
  <si>
    <t xml:space="preserve">COTOVELO RETO,PARA ELETROCALHA PERFURADA OU LISA,100X50MM.FORNECIMENTO E COLOCACAO</t>
  </si>
  <si>
    <t xml:space="preserve">15.018.0810-A</t>
  </si>
  <si>
    <t xml:space="preserve">15.018.0811-0</t>
  </si>
  <si>
    <t xml:space="preserve">COTOVELO RETO,PARA ELETROCALHA PERFURADA OU LISA,150X50MM.FORNECIMENTO E COLOCACAO</t>
  </si>
  <si>
    <t xml:space="preserve">15.018.0811-A</t>
  </si>
  <si>
    <t xml:space="preserve">15.018.0812-0</t>
  </si>
  <si>
    <t xml:space="preserve">COTOVELO RETO,PARA ELETROCALHA PERFURADA OU LISA,200X50MM.FORNECIMENTO E COLOCACAO</t>
  </si>
  <si>
    <t xml:space="preserve">15.018.0812-A</t>
  </si>
  <si>
    <t xml:space="preserve">15.018.0814-0</t>
  </si>
  <si>
    <t xml:space="preserve">COTOVELO RETO,PARA ELETROCALHA PERFURADA OU LISA,300X50MM.FORNECIMENTO E COLOCACAO</t>
  </si>
  <si>
    <t xml:space="preserve">15.018.0814-A</t>
  </si>
  <si>
    <t xml:space="preserve">15.018.0815-0</t>
  </si>
  <si>
    <t xml:space="preserve">COTOVELO RETO,PARA ELETROCALHA PERFURADA OU LISA,400X50MM.FORNECIMENTO E COLOCACAO</t>
  </si>
  <si>
    <t xml:space="preserve">15.018.0815-A</t>
  </si>
  <si>
    <t xml:space="preserve">15.018.0816-0</t>
  </si>
  <si>
    <t xml:space="preserve">COTOVELO RETO,PARA ELETROCALHA PERFURADA OU LISA,100X75MM.FORNECIMENTO E COLOCACAO</t>
  </si>
  <si>
    <t xml:space="preserve">15.018.0816-A</t>
  </si>
  <si>
    <t xml:space="preserve">15.018.0817-0</t>
  </si>
  <si>
    <t xml:space="preserve">COTOVELO RETO,PARA ELETROCALHA PERFURADA OU LISA,150X75MM.FORNECIMENTO E COLOCACAO</t>
  </si>
  <si>
    <t xml:space="preserve">15.018.0817-A</t>
  </si>
  <si>
    <t xml:space="preserve">15.018.0818-0</t>
  </si>
  <si>
    <t xml:space="preserve">COTOVELO RETO,PARA ELETROCALHA PERFURADA OU LISA,200X75MM.FORNECIMENTO E COLOCACAO</t>
  </si>
  <si>
    <t xml:space="preserve">15.018.0818-A</t>
  </si>
  <si>
    <t xml:space="preserve">15.018.0820-0</t>
  </si>
  <si>
    <t xml:space="preserve">COTOVELO RETO,PARA ELETROCALHA PERFURADA OU LISA,300X75MM.FORNECIMENTO E COLOCACAO</t>
  </si>
  <si>
    <t xml:space="preserve">15.018.0820-A</t>
  </si>
  <si>
    <t xml:space="preserve">15.018.0821-0</t>
  </si>
  <si>
    <t xml:space="preserve">COTOVELO RETO,PARA ELETROCALHA PERFURADA OU LISA,400X75MM.FORNECIMENTO E COLOCACAO</t>
  </si>
  <si>
    <t xml:space="preserve">15.018.0821-A</t>
  </si>
  <si>
    <t xml:space="preserve">15.018.0822-0</t>
  </si>
  <si>
    <t xml:space="preserve">COTOVELO RETO,PARA ELETROCALHA PERFURADA OU LISA,100X100MM.FORNECIMENTO E COLOCACAO</t>
  </si>
  <si>
    <t xml:space="preserve">15.018.0822-A</t>
  </si>
  <si>
    <t xml:space="preserve">15.018.0823-0</t>
  </si>
  <si>
    <t xml:space="preserve">COTOVELO RETO,PARA ELETROCALHA PERFURADA OU LISA,150X100MM.FORNECIMENTO E COLOCACAO</t>
  </si>
  <si>
    <t xml:space="preserve">15.018.0823-A</t>
  </si>
  <si>
    <t xml:space="preserve">15.018.0824-0</t>
  </si>
  <si>
    <t xml:space="preserve">COTOVELO RETO,PARA ELETROCALHA PERFURADA OU LISA,200X100MM.FORNECIMENTO E COLOCACAO</t>
  </si>
  <si>
    <t xml:space="preserve">15.018.0824-A</t>
  </si>
  <si>
    <t xml:space="preserve">15.018.0826-0</t>
  </si>
  <si>
    <t xml:space="preserve">COTOVELO RETO,PARA ELETROCALHA PERFURADA OU LISA,300X100MM.FORNECIMENTO E COLOCACAO</t>
  </si>
  <si>
    <t xml:space="preserve">15.018.0826-A</t>
  </si>
  <si>
    <t xml:space="preserve">15.018.0827-0</t>
  </si>
  <si>
    <t xml:space="preserve">COTOVELO RETO,PARA ELETROCALHA PERFURADA OU LISA,400X100MM.FORNECIMENTO E COLOCACAO</t>
  </si>
  <si>
    <t xml:space="preserve">15.018.0827-A</t>
  </si>
  <si>
    <t xml:space="preserve">15.018.0828-0</t>
  </si>
  <si>
    <t xml:space="preserve">TE RETO,PARA ELETROCALHA PERFURADA OU LISA,50X50MM.FORNECIMENTO E COLOCACAO</t>
  </si>
  <si>
    <t xml:space="preserve">15.018.0828-A</t>
  </si>
  <si>
    <t xml:space="preserve">15.018.0830-0</t>
  </si>
  <si>
    <t xml:space="preserve">TE RETO,PARA ELETROCALHA PERFURADA OU LISA,100X50MM.FORNECIMENTO E COLOCACAO</t>
  </si>
  <si>
    <t xml:space="preserve">15.018.0830-A</t>
  </si>
  <si>
    <t xml:space="preserve">15.018.0831-0</t>
  </si>
  <si>
    <t xml:space="preserve">TE RETO,PARA ELETROCALHA PERFURADA OU LISA,150X50MM.FORNECIMENTO E COLOCACAO</t>
  </si>
  <si>
    <t xml:space="preserve">15.018.0831-A</t>
  </si>
  <si>
    <t xml:space="preserve">15.018.0832-0</t>
  </si>
  <si>
    <t xml:space="preserve">TE RETO,PARA ELETROCALHA PERFURADA OU LISA,200X50MM.FORNECIMENTO E COLOCACAO</t>
  </si>
  <si>
    <t xml:space="preserve">15.018.0832-A</t>
  </si>
  <si>
    <t xml:space="preserve">15.018.0834-0</t>
  </si>
  <si>
    <t xml:space="preserve">TE RETO,PARA ELETROCALHA PERFURADA OU LISA,300X50MM.FORNECIMENTO E COLOCACAO</t>
  </si>
  <si>
    <t xml:space="preserve">15.018.0834-A</t>
  </si>
  <si>
    <t xml:space="preserve">15.018.0835-0</t>
  </si>
  <si>
    <t xml:space="preserve">TE RETO,PARA ELETROCALHA PERFURADA OU LISA,400X50MM.FORNECIMENTO E COLOCACAO</t>
  </si>
  <si>
    <t xml:space="preserve">15.018.0835-A</t>
  </si>
  <si>
    <t xml:space="preserve">15.018.0836-0</t>
  </si>
  <si>
    <t xml:space="preserve">TE RETO,PARA ELETROCALHA PERFURADA OU LISA,100X75MM.FORNECIMENTO E COLOCACAO</t>
  </si>
  <si>
    <t xml:space="preserve">15.018.0836-A</t>
  </si>
  <si>
    <t xml:space="preserve">15.018.0837-0</t>
  </si>
  <si>
    <t xml:space="preserve">TE RETO,PARA ELETROCALHA PERFURADA OU LISA,150X75MM.FORNECIMENTO E COLOCACAO</t>
  </si>
  <si>
    <t xml:space="preserve">15.018.0837-A</t>
  </si>
  <si>
    <t xml:space="preserve">15.018.0838-0</t>
  </si>
  <si>
    <t xml:space="preserve">TE RETO,PARA ELETROCALHA PERFURADA OU LISA,200X75MM.FORNECIMENTO E COLOCACAO</t>
  </si>
  <si>
    <t xml:space="preserve">15.018.0838-A</t>
  </si>
  <si>
    <t xml:space="preserve">15.018.0840-0</t>
  </si>
  <si>
    <t xml:space="preserve">TE RETO,PARA ELETROCALHA PERFURADA OU LISA,300X75MM.FORNECIMENTO E COLOCACAO</t>
  </si>
  <si>
    <t xml:space="preserve">15.018.0840-A</t>
  </si>
  <si>
    <t xml:space="preserve">15.018.0841-0</t>
  </si>
  <si>
    <t xml:space="preserve">TE RETO,PARA ELETROCALHA PERFURADA OU LISA,400X75MM.FORNECIMENTO E COLOCACAO</t>
  </si>
  <si>
    <t xml:space="preserve">15.018.0841-A</t>
  </si>
  <si>
    <t xml:space="preserve">15.018.0842-0</t>
  </si>
  <si>
    <t xml:space="preserve">TE RETO,PARA ELETROCALHA PERFURADA OU LISA,100X100MM.FORNECIMENTO E COLOCACAO</t>
  </si>
  <si>
    <t xml:space="preserve">15.018.0842-A</t>
  </si>
  <si>
    <t xml:space="preserve">15.018.0843-0</t>
  </si>
  <si>
    <t xml:space="preserve">TE RETO,PARA ELETROCALHA PERFURADA OU LISA,150X100MM.FORNECIMENTO E COLOCACAO</t>
  </si>
  <si>
    <t xml:space="preserve">15.018.0843-A</t>
  </si>
  <si>
    <t xml:space="preserve">15.018.0844-0</t>
  </si>
  <si>
    <t xml:space="preserve">TE RETO,PARA ELETROCALHA PERFURADA OU LISA,200X100MM.FORNECIMENTO E COLOCACAO</t>
  </si>
  <si>
    <t xml:space="preserve">15.018.0844-A</t>
  </si>
  <si>
    <t xml:space="preserve">15.018.0846-0</t>
  </si>
  <si>
    <t xml:space="preserve">TE RETO,PARA ELETROCALHA PERFURADA OU LISA,300X100MM.FORNECIMENTO E COLOCACAO</t>
  </si>
  <si>
    <t xml:space="preserve">15.018.0846-A</t>
  </si>
  <si>
    <t xml:space="preserve">15.018.0847-0</t>
  </si>
  <si>
    <t xml:space="preserve">TE RETO,PARA ELETROCALHA PERFURADA OU LISA,400X100MM.FORNECIMENTO E COLOCACAO</t>
  </si>
  <si>
    <t xml:space="preserve">15.018.0847-A</t>
  </si>
  <si>
    <t xml:space="preserve">15.018.0848-0</t>
  </si>
  <si>
    <t xml:space="preserve">CRUZETA RETA,PARA ELETROCALHA PERFURADA OU LISA,50X50MM.FORNECIMENTO E COLOCACAO</t>
  </si>
  <si>
    <t xml:space="preserve">15.018.0848-A</t>
  </si>
  <si>
    <t xml:space="preserve">15.018.0850-0</t>
  </si>
  <si>
    <t xml:space="preserve">CRUZETA RETA,PARA ELETROCALHA PERFURADA OU LISA,100X50MM.FORNECIMENTO E COLOCACAO</t>
  </si>
  <si>
    <t xml:space="preserve">15.018.0850-A</t>
  </si>
  <si>
    <t xml:space="preserve">15.018.0851-0</t>
  </si>
  <si>
    <t xml:space="preserve">CRUZETA RETA,PARA ELETROCALHA PERFURADA OU LISA,150X50MM.FORNECIMENTO E COLOCACAO</t>
  </si>
  <si>
    <t xml:space="preserve">15.018.0851-A</t>
  </si>
  <si>
    <t xml:space="preserve">15.018.0852-0</t>
  </si>
  <si>
    <t xml:space="preserve">CRUZETA RETA,PARA ELETROCALHA PERFURADA OU LISA,200X50MM.FORNECIMENTO E COLOCACAO</t>
  </si>
  <si>
    <t xml:space="preserve">15.018.0852-A</t>
  </si>
  <si>
    <t xml:space="preserve">15.018.0854-0</t>
  </si>
  <si>
    <t xml:space="preserve">CRUZETA RETA,PARA ELETROCALHA PERFURADA OU LISA,300X50MM.FORNECIMENTO E COLOCACAO</t>
  </si>
  <si>
    <t xml:space="preserve">15.018.0854-A</t>
  </si>
  <si>
    <t xml:space="preserve">15.018.0855-0</t>
  </si>
  <si>
    <t xml:space="preserve">CRUZETA RETA,PARA ELETROCALHA PERFURADA OU LISA,400X50MM.FORNECIMENTO E COLOCACAO</t>
  </si>
  <si>
    <t xml:space="preserve">15.018.0855-A</t>
  </si>
  <si>
    <t xml:space="preserve">15.018.0856-0</t>
  </si>
  <si>
    <t xml:space="preserve">CRUZETA RETA,PARA ELETROCALHA PERFURADA OU LISA,100X75MM.FORNECIMENTO E COLOCACAO</t>
  </si>
  <si>
    <t xml:space="preserve">15.018.0856-A</t>
  </si>
  <si>
    <t xml:space="preserve">15.018.0857-0</t>
  </si>
  <si>
    <t xml:space="preserve">CRUZETA RETA,PARA ELETROCALHA PERFURADA OU LISA,150X75MM.FORNECIMENTO E COLOCACAO</t>
  </si>
  <si>
    <t xml:space="preserve">15.018.0857-A</t>
  </si>
  <si>
    <t xml:space="preserve">15.018.0858-0</t>
  </si>
  <si>
    <t xml:space="preserve">CRUZETA RETA,PARA ELETROCALHA PERFURADA OU LISA,200X75MM.FORNECIMENTO E COLOCACAO</t>
  </si>
  <si>
    <t xml:space="preserve">15.018.0858-A</t>
  </si>
  <si>
    <t xml:space="preserve">15.018.0860-0</t>
  </si>
  <si>
    <t xml:space="preserve">CRUZETA RETA,PARA ELETROCALHA PERFURADA OU LISA,300X75MM.FORNECIMENTO E COLOCACAO</t>
  </si>
  <si>
    <t xml:space="preserve">15.018.0860-A</t>
  </si>
  <si>
    <t xml:space="preserve">15.018.0861-0</t>
  </si>
  <si>
    <t xml:space="preserve">CRUZETA RETA,PARA ELETROCALHA PERFURADA OU LISA,400X75MM.FORNECIMENTO E COLOCACAO</t>
  </si>
  <si>
    <t xml:space="preserve">15.018.0861-A</t>
  </si>
  <si>
    <t xml:space="preserve">15.018.0862-0</t>
  </si>
  <si>
    <t xml:space="preserve">CRUZETA RETA,PARA ELETROCALHA PERFURADA OU LISA,100X100MM.FORNECIMENTO E COLOCACAO</t>
  </si>
  <si>
    <t xml:space="preserve">15.018.0862-A</t>
  </si>
  <si>
    <t xml:space="preserve">15.018.0863-0</t>
  </si>
  <si>
    <t xml:space="preserve">CRUZETA RETA,PARA ELETROCALHA PERFURADA OU LISA,150X100MM.FORNECIMENTO E COLOCACAO</t>
  </si>
  <si>
    <t xml:space="preserve">15.018.0863-A</t>
  </si>
  <si>
    <t xml:space="preserve">15.018.0864-0</t>
  </si>
  <si>
    <t xml:space="preserve">CRUZETA RETA,PARA ELETROCALHA PERFURADA OU LISA,200X100MM.FORNECIMENTO E COLOCACAO</t>
  </si>
  <si>
    <t xml:space="preserve">15.018.0864-A</t>
  </si>
  <si>
    <t xml:space="preserve">15.018.0866-0</t>
  </si>
  <si>
    <t xml:space="preserve">CRUZETA RETA,PARA ELETROCALHA PERFURADA OU LISA,300X100MM.FORNECIMENTO E COLOCACAO</t>
  </si>
  <si>
    <t xml:space="preserve">15.018.0866-A</t>
  </si>
  <si>
    <t xml:space="preserve">15.018.0867-0</t>
  </si>
  <si>
    <t xml:space="preserve">CRUZETA RETA,PARA ELETROCALHA PERFURADA OU LISA,400X100MM.FORNECIMENTO E COLOCACAO</t>
  </si>
  <si>
    <t xml:space="preserve">15.018.0867-A</t>
  </si>
  <si>
    <t xml:space="preserve">15.018.0870-0</t>
  </si>
  <si>
    <t xml:space="preserve">REDUCAO CONCENTRICA,PARA ELETROCALHA PERFURADA OU LISA,100X50MM.FORNECIMENTO E COLOCACAO</t>
  </si>
  <si>
    <t xml:space="preserve">15.018.0870-A</t>
  </si>
  <si>
    <t xml:space="preserve">15.018.0871-0</t>
  </si>
  <si>
    <t xml:space="preserve">REDUCAO CONCENTRICA,PARA ELETROCALHA PERFURADA OU LISA,150X100MM.FORNECIMENTO E COLOCACAO</t>
  </si>
  <si>
    <t xml:space="preserve">15.018.0871-A</t>
  </si>
  <si>
    <t xml:space="preserve">15.018.0872-0</t>
  </si>
  <si>
    <t xml:space="preserve">REDUCAO CONCENTRICA,PARA ELETROCALHA PERFURADA OU LISA,150X50MM.FORNECIMENTO E COLOCACAO</t>
  </si>
  <si>
    <t xml:space="preserve">15.018.0872-A</t>
  </si>
  <si>
    <t xml:space="preserve">15.018.0873-0</t>
  </si>
  <si>
    <t xml:space="preserve">REDUCAO CONCENTRICA,PARA ELETROCALHA PERFURADA OU LISA,200X150MM.FORNECIMENTO E COLOCACAO</t>
  </si>
  <si>
    <t xml:space="preserve">15.018.0873-A</t>
  </si>
  <si>
    <t xml:space="preserve">15.018.0874-0</t>
  </si>
  <si>
    <t xml:space="preserve">REDUCAO CONCENTRICA,PARA ELETROCALHA PERFURADA OU LISA,200X100MM.FORNECIMENTO E COLOCACAO</t>
  </si>
  <si>
    <t xml:space="preserve">15.018.0874-A</t>
  </si>
  <si>
    <t xml:space="preserve">15.018.0875-0</t>
  </si>
  <si>
    <t xml:space="preserve">REDUCAO CONCENTRICA,PARA ELETROCALHA PERFURADA OU LISA,200X50MM.FORNECIMENTO E COLOCACAO</t>
  </si>
  <si>
    <t xml:space="preserve">15.018.0875-A</t>
  </si>
  <si>
    <t xml:space="preserve">15.018.0881-0</t>
  </si>
  <si>
    <t xml:space="preserve">REDUCAO CONCENTRICA,PARA ELETROCALHA PERFURADA OU LISA,300X200MM.FORNECIMENTO E COLOCACAO</t>
  </si>
  <si>
    <t xml:space="preserve">15.018.0881-A</t>
  </si>
  <si>
    <t xml:space="preserve">15.018.0882-0</t>
  </si>
  <si>
    <t xml:space="preserve">REDUCAO CONCENTRICA,PARA ELETROCALHA PERFURADA OU LISA,300X150MM.FORNECIMENTO E COLOCACAO</t>
  </si>
  <si>
    <t xml:space="preserve">15.018.0882-A</t>
  </si>
  <si>
    <t xml:space="preserve">15.018.0883-0</t>
  </si>
  <si>
    <t xml:space="preserve">REDUCAO CONCENTRICA,PARA ELETROCALHA PERFURADA OU LISA,300X100MM.FORNECIMENTO E COLOCACAO</t>
  </si>
  <si>
    <t xml:space="preserve">15.018.0883-A</t>
  </si>
  <si>
    <t xml:space="preserve">15.018.0884-0</t>
  </si>
  <si>
    <t xml:space="preserve">REDUCAO CONCENTRICA,PARA ELETROCALHA PERFURADA OU LISA,300X50MM.FORNECIMENTO E COLOCACAO</t>
  </si>
  <si>
    <t xml:space="preserve">15.018.0884-A</t>
  </si>
  <si>
    <t xml:space="preserve">15.018.0885-0</t>
  </si>
  <si>
    <t xml:space="preserve">REDUCAO CONCENTRICA,PARA ELETROCALHA PERFURADA OU LISA,400X300MM.FORNECIMENTO E COLOCACAO</t>
  </si>
  <si>
    <t xml:space="preserve">15.018.0885-A</t>
  </si>
  <si>
    <t xml:space="preserve">15.018.0887-0</t>
  </si>
  <si>
    <t xml:space="preserve">REDUCAO CONCENTRICA,PARA ELETROCALHA PERFURADA OU LISA,400X200MM.FORNECIMENTO E COLOCACAO</t>
  </si>
  <si>
    <t xml:space="preserve">15.018.0887-A</t>
  </si>
  <si>
    <t xml:space="preserve">15.018.0888-0</t>
  </si>
  <si>
    <t xml:space="preserve">REDUCAO CONCENTRICA,PARA ELETROCALHA PERFURADA OU LISA,400X150MM.FORNECIMENTO E COLOCACAO</t>
  </si>
  <si>
    <t xml:space="preserve">15.018.0888-A</t>
  </si>
  <si>
    <t xml:space="preserve">15.018.0889-0</t>
  </si>
  <si>
    <t xml:space="preserve">REDUCAO CONCENTRICA,PARA ELETROCALHA PERFURADA OU LISA,400X100MM.FORNECIMENTO E COLOCACAO</t>
  </si>
  <si>
    <t xml:space="preserve">15.018.0889-A</t>
  </si>
  <si>
    <t xml:space="preserve">15.018.0890-0</t>
  </si>
  <si>
    <t xml:space="preserve">REDUCAO CONCENTRICA,PARA ELETROCALHA PERFURADA OU LISA,400X50MM.FORNECIMENTO E COLOCACAO</t>
  </si>
  <si>
    <t xml:space="preserve">15.018.0890-A</t>
  </si>
  <si>
    <t xml:space="preserve">15.018.0898-0</t>
  </si>
  <si>
    <t xml:space="preserve">TE VERTICAL(SUBIDA),PARA ELETROCALHA PERFURADA OU LISA,50X50MM.FORNECIMENTO E COLOCACAO</t>
  </si>
  <si>
    <t xml:space="preserve">15.018.0898-A</t>
  </si>
  <si>
    <t xml:space="preserve">15.018.0900-0</t>
  </si>
  <si>
    <t xml:space="preserve">TE VERTICAL(SUBIDA),PARA ELETROCALHA PERFURADA OU LISA,100X50MM.FORNECIMENTO E COLOCACAO</t>
  </si>
  <si>
    <t xml:space="preserve">15.018.0900-A</t>
  </si>
  <si>
    <t xml:space="preserve">15.018.0901-0</t>
  </si>
  <si>
    <t xml:space="preserve">TE VERTICAL(SUBIDA),PARA ELETROCALHA PERFURADA OU LISA,150X50MM.FORNECIMENTO E COLOCACAO</t>
  </si>
  <si>
    <t xml:space="preserve">15.018.0901-A</t>
  </si>
  <si>
    <t xml:space="preserve">15.018.0902-0</t>
  </si>
  <si>
    <t xml:space="preserve">TE VERTICAL(SUBIDA),PARA ELETROCALHA PERFURADA OU LISA,200X50MM.FORNECIMENTO E COLOCACAO</t>
  </si>
  <si>
    <t xml:space="preserve">15.018.0902-A</t>
  </si>
  <si>
    <t xml:space="preserve">15.018.0904-0</t>
  </si>
  <si>
    <t xml:space="preserve">TE VERTICAL(SUBIDA),PARA ELETROCALHA PERFURADA OU LISA,300X50MM.FORNECIMENTO E COLOCACAO</t>
  </si>
  <si>
    <t xml:space="preserve">15.018.0904-A</t>
  </si>
  <si>
    <t xml:space="preserve">15.018.0905-0</t>
  </si>
  <si>
    <t xml:space="preserve">TE VERTICAL(SUBIDA),PARA ELETROCALHA PERFURADA OU LISA,400X50MM.FORNECIMENTO E COLOCACAO</t>
  </si>
  <si>
    <t xml:space="preserve">15.018.0905-A</t>
  </si>
  <si>
    <t xml:space="preserve">15.018.0906-0</t>
  </si>
  <si>
    <t xml:space="preserve">TE VERTICAL(SUBIDA),PARA ELETROCALHA PERFURADA OU LISA,100X75MM.FORNECIMENTO E COLOCACAO</t>
  </si>
  <si>
    <t xml:space="preserve">15.018.0906-A</t>
  </si>
  <si>
    <t xml:space="preserve">15.018.0907-0</t>
  </si>
  <si>
    <t xml:space="preserve">TE VERTICAL(SUBIDA),PARA ELETROCALHA PERFURADA OU LISA,150X75MM.FORNECIMENTO E COLOCACAO</t>
  </si>
  <si>
    <t xml:space="preserve">15.018.0907-A</t>
  </si>
  <si>
    <t xml:space="preserve">15.018.0908-0</t>
  </si>
  <si>
    <t xml:space="preserve">TE VERTICAL(SUBIDA),PARA ELETROCALHA PERFURADA OU LISA,200X75MM.FORNECIMENTO E COLOCACAO</t>
  </si>
  <si>
    <t xml:space="preserve">15.018.0908-A</t>
  </si>
  <si>
    <t xml:space="preserve">15.018.0910-0</t>
  </si>
  <si>
    <t xml:space="preserve">TE VERTICAL(SUBIDA),PARA ELETROCALHA PERFURADA OU LISA,300X75MM.FORNECIMENTO E COLOCACAO</t>
  </si>
  <si>
    <t xml:space="preserve">15.018.0910-A</t>
  </si>
  <si>
    <t xml:space="preserve">15.018.0911-0</t>
  </si>
  <si>
    <t xml:space="preserve">TE VERTICAL(SUBIDA),PARA ELETROCALHA PERFURADA OU LISA,400X75MM.FORNECIMENTO E COLOCACAO</t>
  </si>
  <si>
    <t xml:space="preserve">15.018.0911-A</t>
  </si>
  <si>
    <t xml:space="preserve">15.018.0912-0</t>
  </si>
  <si>
    <t xml:space="preserve">TE VERTICAL(SUBIDA),PARA ELETROCALHA PERFURADA OU LISA,100X100MM.FORNECIMENTO E COLOCACAO</t>
  </si>
  <si>
    <t xml:space="preserve">15.018.0912-A</t>
  </si>
  <si>
    <t xml:space="preserve">15.018.0913-0</t>
  </si>
  <si>
    <t xml:space="preserve">TE VERTICAL(SUBIDA),PARA ELETROCALHA PERFURADA OU LISA,150X100MM.FORNECIMENTO E COLOCACAO</t>
  </si>
  <si>
    <t xml:space="preserve">15.018.0913-A</t>
  </si>
  <si>
    <t xml:space="preserve">15.018.0914-0</t>
  </si>
  <si>
    <t xml:space="preserve">TE VERTICAL(SUBIDA),PARA ELETROCALHA PERFURADA OU LISA,200X100MM.FORNECIMENTO E COLOCACAO</t>
  </si>
  <si>
    <t xml:space="preserve">15.018.0914-A</t>
  </si>
  <si>
    <t xml:space="preserve">15.018.0916-0</t>
  </si>
  <si>
    <t xml:space="preserve">TE VERTICAL(SUBIDA),PARA ELETROCALHA PERFURADA OU LISA,300X100MM.FORNECIMENTO E COLOCACAO</t>
  </si>
  <si>
    <t xml:space="preserve">15.018.0916-A</t>
  </si>
  <si>
    <t xml:space="preserve">15.018.0917-0</t>
  </si>
  <si>
    <t xml:space="preserve">TE VERTICAL(SUBIDA),PARA ELETROCALHA PERFURADA OU LISA,400X100MM.FORNECIMENTO E COLOCACAO</t>
  </si>
  <si>
    <t xml:space="preserve">15.018.0917-A</t>
  </si>
  <si>
    <t xml:space="preserve">15.018.0918-0</t>
  </si>
  <si>
    <t xml:space="preserve">TE VERTICAL(DESCIDA),PARA ELETROCALHA PERFURADA OU LISA,50X50MM.FORNECIMENTO E COLOCACAO</t>
  </si>
  <si>
    <t xml:space="preserve">15.018.0918-A</t>
  </si>
  <si>
    <t xml:space="preserve">15.018.0920-0</t>
  </si>
  <si>
    <t xml:space="preserve">TE VERTICAL(DESCIDA),PARA ELETROCALHA PERFURADA OU LISA,100X50MM.FORNECIMENTO E COLOCACAO</t>
  </si>
  <si>
    <t xml:space="preserve">15.018.0920-A</t>
  </si>
  <si>
    <t xml:space="preserve">15.018.0921-0</t>
  </si>
  <si>
    <t xml:space="preserve">TE VERTICAL(DESCIDA),PARA ELETROCALHA PERFURADA OU LISA,150X50MM.FORNECIMENTO E COLOCACAO</t>
  </si>
  <si>
    <t xml:space="preserve">15.018.0921-A</t>
  </si>
  <si>
    <t xml:space="preserve">15.018.0922-0</t>
  </si>
  <si>
    <t xml:space="preserve">TE VERTICAL(DESCIDA),PARA ELETROCALHA PERFURADA OU LISA,200X50MM.FORNECIMENTO E COLOCACAO</t>
  </si>
  <si>
    <t xml:space="preserve">15.018.0922-A</t>
  </si>
  <si>
    <t xml:space="preserve">15.018.0924-0</t>
  </si>
  <si>
    <t xml:space="preserve">TE VERTICAL(DESCIDA),PARA ELETROCALHA PERFURADA OU LISA,300X50MM.FORNECIMENTO E COLOCACAO</t>
  </si>
  <si>
    <t xml:space="preserve">15.018.0924-A</t>
  </si>
  <si>
    <t xml:space="preserve">15.018.0925-0</t>
  </si>
  <si>
    <t xml:space="preserve">TE VERTICAL(DESCIDA),PARA ELETROCALHA PERFURADA OU LISA,400X50MM.FORNECIMENTO E COLOCACAO</t>
  </si>
  <si>
    <t xml:space="preserve">15.018.0925-A</t>
  </si>
  <si>
    <t xml:space="preserve">15.018.0926-0</t>
  </si>
  <si>
    <t xml:space="preserve">TE VERTICAL(DESCIDA),PARA ELETROCALHA PERFURADA OU LISA,100X75MM.FORNECIMENTO E COLOCACAO</t>
  </si>
  <si>
    <t xml:space="preserve">15.018.0926-A</t>
  </si>
  <si>
    <t xml:space="preserve">15.018.0927-0</t>
  </si>
  <si>
    <t xml:space="preserve">TE VERTICAL(DESCIDA),PARA ELETROCALHA PERFURADA OU LISA,150X75MM.FORNECIMENTO E COLOCACAO</t>
  </si>
  <si>
    <t xml:space="preserve">15.018.0927-A</t>
  </si>
  <si>
    <t xml:space="preserve">15.018.0928-0</t>
  </si>
  <si>
    <t xml:space="preserve">TE VERTICAL(DESCIDA),PARA ELETROCALHA PERFURADA OU LISA,200X75MM.FORNECIMENTO E COLOCACAO</t>
  </si>
  <si>
    <t xml:space="preserve">15.018.0928-A</t>
  </si>
  <si>
    <t xml:space="preserve">15.018.0930-0</t>
  </si>
  <si>
    <t xml:space="preserve">TE VERTICAL(DESCIDA),PARA ELETROCALHA PERFURADA OU LISA,300X75MM.FORNECIMENTO E COLOCACAO</t>
  </si>
  <si>
    <t xml:space="preserve">15.018.0930-A</t>
  </si>
  <si>
    <t xml:space="preserve">15.018.0931-0</t>
  </si>
  <si>
    <t xml:space="preserve">TE VERTICAL(DESCIDA),PARA ELETROCALHA PERFURADA OU LISA,400X75MM.FORNECIMENTO E COLOCACAO</t>
  </si>
  <si>
    <t xml:space="preserve">15.018.0931-A</t>
  </si>
  <si>
    <t xml:space="preserve">15.018.0932-0</t>
  </si>
  <si>
    <t xml:space="preserve">TE VERTICAL(DESCIDA),PARA ELETROCALHA PERFURADA OU LISA,100X100MM.FORNECIMENTO E COLOCACAO</t>
  </si>
  <si>
    <t xml:space="preserve">15.018.0932-A</t>
  </si>
  <si>
    <t xml:space="preserve">15.018.0933-0</t>
  </si>
  <si>
    <t xml:space="preserve">TE VERTICAL(DESCIDA),PARA ELETROCALHA PERFURADA OU LISA,150X100MM.FORNECIMENTO E COLOCACAO</t>
  </si>
  <si>
    <t xml:space="preserve">15.018.0933-A</t>
  </si>
  <si>
    <t xml:space="preserve">15.018.0934-0</t>
  </si>
  <si>
    <t xml:space="preserve">TE VERTICAL(DESCIDA),PARA ELETROCALHA PERFURADA OU LISA,200X100MM.FORNECIMENTO E COLOCACAO</t>
  </si>
  <si>
    <t xml:space="preserve">15.018.0934-A</t>
  </si>
  <si>
    <t xml:space="preserve">15.018.0936-0</t>
  </si>
  <si>
    <t xml:space="preserve">TE VERTICAL(DESCIDA),PARA ELETROCALHA PERFURADA OU LISA,300X100MM.FORNECIMENTO E COLOCACAO</t>
  </si>
  <si>
    <t xml:space="preserve">15.018.0936-A</t>
  </si>
  <si>
    <t xml:space="preserve">15.018.0937-0</t>
  </si>
  <si>
    <t xml:space="preserve">TE VERTICAL(DESCIDA),PARA ELETROCALHA PERFURADA OU LISA,400X100MM.FORNECIMENTO E COLOCACAO</t>
  </si>
  <si>
    <t xml:space="preserve">15.018.0937-A</t>
  </si>
  <si>
    <t xml:space="preserve">15.018.0938-0</t>
  </si>
  <si>
    <t xml:space="preserve">TERMINAL DE FECHAMENTO LISO,PARA ELETROCALHA PERFURADA OU LISA,50X50MM.FORNECIMENTO E COLOCACAO</t>
  </si>
  <si>
    <t xml:space="preserve">15.018.0938-A</t>
  </si>
  <si>
    <t xml:space="preserve">15.018.0940-0</t>
  </si>
  <si>
    <t xml:space="preserve">TERMINAL DE FECHAMENTO LISO,PARA ELETROCALHA PERFURADA OU LISA,100X50MM.FORNECIMENTO E COLOCACAO</t>
  </si>
  <si>
    <t xml:space="preserve">15.018.0940-A</t>
  </si>
  <si>
    <t xml:space="preserve">15.018.0941-0</t>
  </si>
  <si>
    <t xml:space="preserve">TERMINAL DE FECHAMENTO LISO,PARA ELETROCALHA PERFURADA OU LISA,150X50MM.FORNECIMENTO E COLOCACAO</t>
  </si>
  <si>
    <t xml:space="preserve">15.018.0941-A</t>
  </si>
  <si>
    <t xml:space="preserve">15.018.0942-0</t>
  </si>
  <si>
    <t xml:space="preserve">TERMINAL DE FECHAMENTO LISO,PARA ELETROCALHA PERFURADA OU LISA,200X50MM.FORNECIMENTO E COLOCACAO</t>
  </si>
  <si>
    <t xml:space="preserve">15.018.0942-A</t>
  </si>
  <si>
    <t xml:space="preserve">15.018.0944-0</t>
  </si>
  <si>
    <t xml:space="preserve">TERMINAL DE FECHAMENTO LISO,PARA ELETROCALHA PERFURADA OU LISA,300X50MM.FORNECIMENTO E COLOCACAO</t>
  </si>
  <si>
    <t xml:space="preserve">15.018.0944-A</t>
  </si>
  <si>
    <t xml:space="preserve">15.018.0945-0</t>
  </si>
  <si>
    <t xml:space="preserve">TERMINAL DE FECHAMENTO LISO,PARA ELETROCALHA PERFURADA OU LISA,400X50MM.FORNECIMENTO E COLOCACAO</t>
  </si>
  <si>
    <t xml:space="preserve">15.018.0945-A</t>
  </si>
  <si>
    <t xml:space="preserve">15.018.0946-0</t>
  </si>
  <si>
    <t xml:space="preserve">TERMINAL DE FECHAMENTO LISO,PARA ELETROCALHA PERFURADA OU LISA,100X75MM.FORNECIMENTO E COLOCACAO</t>
  </si>
  <si>
    <t xml:space="preserve">15.018.0946-A</t>
  </si>
  <si>
    <t xml:space="preserve">15.018.0947-0</t>
  </si>
  <si>
    <t xml:space="preserve">TERMINAL DE FECHAMENTO LISO,PARA ELETROCALHA PERFURADA OU LISA,150X75MM.FORNECIMENTO E COLOCACAO</t>
  </si>
  <si>
    <t xml:space="preserve">15.018.0947-A</t>
  </si>
  <si>
    <t xml:space="preserve">15.018.0948-0</t>
  </si>
  <si>
    <t xml:space="preserve">TERMINAL DE FECHAMENTO LISO,PARA ELETROCALHA PERFURADA OU LISA,200X75MM.FORNECIMENTO E COLOCACAO</t>
  </si>
  <si>
    <t xml:space="preserve">15.018.0948-A</t>
  </si>
  <si>
    <t xml:space="preserve">15.018.0950-0</t>
  </si>
  <si>
    <t xml:space="preserve">TERMINAL DE FECHAMENTO LISO,PARA ELETROCALHA PERFURADA OU LISA,300X75MM.FORNECIMENTO E COLOCACAO</t>
  </si>
  <si>
    <t xml:space="preserve">15.018.0950-A</t>
  </si>
  <si>
    <t xml:space="preserve">15.018.0951-0</t>
  </si>
  <si>
    <t xml:space="preserve">TERMINAL DE FECHAMENTO LISO,PARA ELETROCALHA PERFURADA OU LISA,400X75MM.FORNECIMENTO E COLOCACAO</t>
  </si>
  <si>
    <t xml:space="preserve">15.018.0951-A</t>
  </si>
  <si>
    <t xml:space="preserve">15.018.0952-0</t>
  </si>
  <si>
    <t xml:space="preserve">TERMINAL DE FECHAMENTO LISO,PARA ELETROCALHA PERFURADA OU LISA,100X100MM.FORNECIMENTO E COLOCACAO</t>
  </si>
  <si>
    <t xml:space="preserve">15.018.0952-A</t>
  </si>
  <si>
    <t xml:space="preserve">15.018.0953-0</t>
  </si>
  <si>
    <t xml:space="preserve">TERMINAL DE FECHAMENTO LISO,PARA ELETROCALHA PERFURADA OU LISA,150X100MM.FORNECIMENTO E COLOCACAO</t>
  </si>
  <si>
    <t xml:space="preserve">15.018.0953-A</t>
  </si>
  <si>
    <t xml:space="preserve">15.018.0954-0</t>
  </si>
  <si>
    <t xml:space="preserve">TERMINAL DE FECHAMENTO LISO,PARA ELETROCALHA PERFURADA OU LISA,200X100MM.FORNECIMENTO E COLOCACAO</t>
  </si>
  <si>
    <t xml:space="preserve">15.018.0954-A</t>
  </si>
  <si>
    <t xml:space="preserve">15.018.0956-0</t>
  </si>
  <si>
    <t xml:space="preserve">TERMINAL DE FECHAMENTO LISO,PARA ELETROCALHA PERFURADA OU LISA,300X100MM.FORNECIMENTO E COLOCACAO</t>
  </si>
  <si>
    <t xml:space="preserve">15.018.0956-A</t>
  </si>
  <si>
    <t xml:space="preserve">15.018.0957-0</t>
  </si>
  <si>
    <t xml:space="preserve">TERMINAL DE FECHAMENTO LISO,PARA ELETROCALHA PERFURADA OU LISA,400X100MM.FORNECIMENTO E COLOCACAO</t>
  </si>
  <si>
    <t xml:space="preserve">15.018.0957-A</t>
  </si>
  <si>
    <t xml:space="preserve">15.018.0958-0</t>
  </si>
  <si>
    <t xml:space="preserve">TERMINAL DE FECHAMENTO,PARA ELETROCALHA PERFURADA OU LISA,50X50MM,COM SAIDA PARA TUBO.FORNECIMENTO E COLOCACAO</t>
  </si>
  <si>
    <t xml:space="preserve">15.018.0958-A</t>
  </si>
  <si>
    <t xml:space="preserve">15.018.0960-0</t>
  </si>
  <si>
    <t xml:space="preserve">TERMINAL DE FECHAMENTO,PARA ELETROCALHA PERFURADA OU LISA,100X50MM,COM SAIDA PARA TUBO.FORNECIMENTO E COLOCACAO</t>
  </si>
  <si>
    <t xml:space="preserve">15.018.0960-A</t>
  </si>
  <si>
    <t xml:space="preserve">15.018.0961-0</t>
  </si>
  <si>
    <t xml:space="preserve">TERMINAL DE FECHAMENTO,PARA ELETROCALHA PERFURADA OU LISA,150X50MM,COM SAIDA PARA TUBO.FORNECIMENTO E COLOCACAO</t>
  </si>
  <si>
    <t xml:space="preserve">15.018.0961-A</t>
  </si>
  <si>
    <t xml:space="preserve">15.018.0962-0</t>
  </si>
  <si>
    <t xml:space="preserve">TERMINAL DE FECHAMENTO,PARA ELETROCALHA PERFURADA OU LISA,200X50MM,COM SAIDA PARA TUBO.FORNECIMENTO E COLOCACAO</t>
  </si>
  <si>
    <t xml:space="preserve">15.018.0962-A</t>
  </si>
  <si>
    <t xml:space="preserve">15.018.0964-0</t>
  </si>
  <si>
    <t xml:space="preserve">TERMINAL DE FECHAMENTO,PARA ELETROCALHA PERFURADA OU LISA,300X50MM,COM SAIDA PARA TUBO.FORNECIMENTO E COLOCACAO</t>
  </si>
  <si>
    <t xml:space="preserve">15.018.0964-A</t>
  </si>
  <si>
    <t xml:space="preserve">15.018.0965-0</t>
  </si>
  <si>
    <t xml:space="preserve">TERMINAL DE FECHAMENTO,PARA ELETROCALHA PERFURADA OU LISA,400X50MM,COM SAIDA PARA TUBO.FORNECIMENTO E COLOCACAO</t>
  </si>
  <si>
    <t xml:space="preserve">15.018.0965-A</t>
  </si>
  <si>
    <t xml:space="preserve">15.018.0966-0</t>
  </si>
  <si>
    <t xml:space="preserve">TERMINAL DE FECHAMENTO,PARA ELETROCALHA PERFURADA OU LISA,100X75MM,COM SAIDA PARA TUBO.FORNECIMENTO E COLOCACAO</t>
  </si>
  <si>
    <t xml:space="preserve">15.018.0966-A</t>
  </si>
  <si>
    <t xml:space="preserve">15.018.0967-0</t>
  </si>
  <si>
    <t xml:space="preserve">TERMINAL DE FECHAMENTO,PARA ELETROCALHA PERFURADA OU LISA,150X75MM,COM SAIDA PARA TUBO.FORNECIMENTO E COLOCACAO</t>
  </si>
  <si>
    <t xml:space="preserve">15.018.0967-A</t>
  </si>
  <si>
    <t xml:space="preserve">15.018.0968-0</t>
  </si>
  <si>
    <t xml:space="preserve">TERMINAL DE FECHAMENTO,PARA ELETROCALHA PERFURADA OU LISA,200X75MM,COM SAIDA PARA TUBO.FORNECIMENTO E COLOCACAO</t>
  </si>
  <si>
    <t xml:space="preserve">15.018.0968-A</t>
  </si>
  <si>
    <t xml:space="preserve">15.018.0970-0</t>
  </si>
  <si>
    <t xml:space="preserve">TERMINAL DE FECHAMENTO,PARA ELETROCALHA PERFURADA OU LISA,300X75MM,COM SAIDA PARA TUBO.FORNECIMENTO E COLOCACAO</t>
  </si>
  <si>
    <t xml:space="preserve">15.018.0970-A</t>
  </si>
  <si>
    <t xml:space="preserve">15.018.0971-0</t>
  </si>
  <si>
    <t xml:space="preserve">TERMINAL DE FECHAMENTO,PARA ELETROCALHA PERFURADA OU LISA,400X75MM,COM SAIDA PARA TUBO.FORNECIMENTO E COLOCACAO</t>
  </si>
  <si>
    <t xml:space="preserve">15.018.0971-A</t>
  </si>
  <si>
    <t xml:space="preserve">15.018.0972-0</t>
  </si>
  <si>
    <t xml:space="preserve">TERMINAL DE FECHAMENTO,PARA ELETROCALHA PERFURADA OU LISA,100X100MM,COM SAIDA PARA TUBO.FORNECIMENTO E COLOCACAO</t>
  </si>
  <si>
    <t xml:space="preserve">15.018.0972-A</t>
  </si>
  <si>
    <t xml:space="preserve">15.018.0973-0</t>
  </si>
  <si>
    <t xml:space="preserve">TERMINAL DE FECHAMENTO,PARA ELETROCALHA PERFURADA OU LISA,150X100MM,COM SAIDA PARA TUBO.FORNECIMENTO E COLOCACAO</t>
  </si>
  <si>
    <t xml:space="preserve">15.018.0973-A</t>
  </si>
  <si>
    <t xml:space="preserve">15.018.0974-0</t>
  </si>
  <si>
    <t xml:space="preserve">TERMINAL DE FECHAMENTO,PARA ELETROCALHA PERFURADA OU LISA,200X100MM,COM SAIDA PARA TUBO.FORNECIMENTO E COLOCACAO</t>
  </si>
  <si>
    <t xml:space="preserve">15.018.0974-A</t>
  </si>
  <si>
    <t xml:space="preserve">15.018.0976-0</t>
  </si>
  <si>
    <t xml:space="preserve">TERMINAL DE FECHAMENTO,PARA ELETROCALHA PERFURADA OU LISA,300X100MM,COM SAIDA PARA TUBO.FORNECIMENTO E COLOCACAO</t>
  </si>
  <si>
    <t xml:space="preserve">15.018.0976-A</t>
  </si>
  <si>
    <t xml:space="preserve">15.018.0977-0</t>
  </si>
  <si>
    <t xml:space="preserve">TERMINAL DE FECHAMENTO,PARA ELETROCALHA PERFURADA OU LISA,400X100MM,COM SAIDA PARA TUBO.FORNECIMENTO E COLOCACAO</t>
  </si>
  <si>
    <t xml:space="preserve">15.018.0977-A</t>
  </si>
  <si>
    <t xml:space="preserve">15.018.0978-0</t>
  </si>
  <si>
    <t xml:space="preserve">ACOPLAMENTO EM PAINEL,PARA ELETROCALHA PERFURADA OU LISA,50X50MM.FORNECIMENTO E COLOCACAO</t>
  </si>
  <si>
    <t xml:space="preserve">15.018.0978-A</t>
  </si>
  <si>
    <t xml:space="preserve">15.018.0980-0</t>
  </si>
  <si>
    <t xml:space="preserve">ACOPLAMENTO EM PAINEL,PARA ELETROCALHA PERFURADA OU LISA,100X50MM.FORNECIMENTO E COLOCACAO</t>
  </si>
  <si>
    <t xml:space="preserve">15.018.0980-A</t>
  </si>
  <si>
    <t xml:space="preserve">15.018.0981-0</t>
  </si>
  <si>
    <t xml:space="preserve">ACOPLAMENTO EM PAINEL,PARA ELETROCALHA PERFURADA OU LISA,150X50MM.FORNECIMENTO E COLOCACAO</t>
  </si>
  <si>
    <t xml:space="preserve">15.018.0981-A</t>
  </si>
  <si>
    <t xml:space="preserve">15.018.0982-0</t>
  </si>
  <si>
    <t xml:space="preserve">ACOPLAMENTO EM PAINEL,PARA ELETROCALHA PERFURADA OU LISA,200X50MM.FORNECIMENTO E COLOCACAO</t>
  </si>
  <si>
    <t xml:space="preserve">15.018.0982-A</t>
  </si>
  <si>
    <t xml:space="preserve">15.018.0984-0</t>
  </si>
  <si>
    <t xml:space="preserve">ACOPLAMENTO EM PAINEL,PARA ELETROCALHA PERFURADA OU LISA,300X50MM.FORNECIMENTO E COLOCACAO</t>
  </si>
  <si>
    <t xml:space="preserve">15.018.0984-A</t>
  </si>
  <si>
    <t xml:space="preserve">15.018.0985-0</t>
  </si>
  <si>
    <t xml:space="preserve">ACOPLAMENTO EM PAINEL,PARA ELETROCALHA PERFURADA OU LISA,400X50MM.FORNECIMENTO E COLOCACAO</t>
  </si>
  <si>
    <t xml:space="preserve">15.018.0985-A</t>
  </si>
  <si>
    <t xml:space="preserve">15.018.0986-0</t>
  </si>
  <si>
    <t xml:space="preserve">ACOPLAMENTO EM PAINEL,PARA ELETROCALHA PERFURADA OU LISA,100X75MM.FORNECIMENTO E COLOCACAO</t>
  </si>
  <si>
    <t xml:space="preserve">15.018.0986-A</t>
  </si>
  <si>
    <t xml:space="preserve">15.018.0987-0</t>
  </si>
  <si>
    <t xml:space="preserve">ACOPLAMENTO EM PAINEL,PARA ELETROCALHA PERFURADA OU LISA,150X75MM.FORNECIMENTO E COLOCACAO</t>
  </si>
  <si>
    <t xml:space="preserve">15.018.0987-A</t>
  </si>
  <si>
    <t xml:space="preserve">15.018.0988-0</t>
  </si>
  <si>
    <t xml:space="preserve">ACOPLAMENTO EM PAINEL,PARA ELETROCALHA PERFURADA OU LISA,200X75MM.FORNECIMENTO E COLOCACAO</t>
  </si>
  <si>
    <t xml:space="preserve">15.018.0988-A</t>
  </si>
  <si>
    <t xml:space="preserve">15.018.0990-0</t>
  </si>
  <si>
    <t xml:space="preserve">ACOPLAMENTO EM PAINEL,PARA ELETROCALHA PERFURADA OU LISA,300X75MM.FORNECIMENTO E COLOCACAO</t>
  </si>
  <si>
    <t xml:space="preserve">15.018.0990-A</t>
  </si>
  <si>
    <t xml:space="preserve">15.018.0991-0</t>
  </si>
  <si>
    <t xml:space="preserve">ACOPLAMENTO EM PAINEL,PARA ELETROCALHA PERFURADA OU LISA,400X75MM.FORNECIMENTO E COLOCACAO</t>
  </si>
  <si>
    <t xml:space="preserve">15.018.0991-A</t>
  </si>
  <si>
    <t xml:space="preserve">15.018.0992-0</t>
  </si>
  <si>
    <t xml:space="preserve">ACOPLAMENTO EM PAINEL,PARA ELETROCALHA PERFURADA OU LISA,100X100MM.FORNECIMENTO E COLOCACAO</t>
  </si>
  <si>
    <t xml:space="preserve">15.018.0992-A</t>
  </si>
  <si>
    <t xml:space="preserve">15.018.0993-0</t>
  </si>
  <si>
    <t xml:space="preserve">ACOPLAMENTO EM PAINEL,PARA ELETROCALHA PERFURADA OU LISA,150X100MM.FORNECIMENTO E COLOCACAO</t>
  </si>
  <si>
    <t xml:space="preserve">15.018.0993-A</t>
  </si>
  <si>
    <t xml:space="preserve">15.018.0994-0</t>
  </si>
  <si>
    <t xml:space="preserve">ACOPLAMENTO EM PAINEL,PARA ELETROCALHA PERFURADA OU LISA,200X100MM.FORNECIMENTO E COLOCACAO</t>
  </si>
  <si>
    <t xml:space="preserve">15.018.0994-A</t>
  </si>
  <si>
    <t xml:space="preserve">15.018.0996-0</t>
  </si>
  <si>
    <t xml:space="preserve">ACOPLAMENTO EM PAINEL,PARA ELETROCALHA PERFURADA OU LISA,300X100MM.FORNECIMENTO E COLOCACAO</t>
  </si>
  <si>
    <t xml:space="preserve">15.018.0996-A</t>
  </si>
  <si>
    <t xml:space="preserve">15.018.0997-0</t>
  </si>
  <si>
    <t xml:space="preserve">ACOPLAMENTO EM PAINEL,PARA ELETROCALHA PERFURADA OU LISA,400X100MM.FORNECIMENTO E COLOCACAO</t>
  </si>
  <si>
    <t xml:space="preserve">15.018.0997-A</t>
  </si>
  <si>
    <t xml:space="preserve">15.018.0998-0</t>
  </si>
  <si>
    <t xml:space="preserve">GOTEJADOR PARA ELETROCALHA PERFURADA OU LISA,50X50MM.FORNECIMENTO E COLOCACAO</t>
  </si>
  <si>
    <t xml:space="preserve">15.018.0998-A</t>
  </si>
  <si>
    <t xml:space="preserve">15.018.1000-0</t>
  </si>
  <si>
    <t xml:space="preserve">GOTEJADOR PARA ELETROCALHA PERFURADA OU LISA,100X50MM.FORNECIMENTO E COLOCACAO</t>
  </si>
  <si>
    <t xml:space="preserve">15.018.1000-A</t>
  </si>
  <si>
    <t xml:space="preserve">15.018.1001-0</t>
  </si>
  <si>
    <t xml:space="preserve">GOTEJADOR PARA ELETROCALHA PERFURADA OU LISA,150X50MM.FORNECIMENTO E COLOCACAO</t>
  </si>
  <si>
    <t xml:space="preserve">15.018.1001-A</t>
  </si>
  <si>
    <t xml:space="preserve">15.018.1002-0</t>
  </si>
  <si>
    <t xml:space="preserve">GOTEJADOR PARA ELETROCALHA PERFURADA OU LISA,200X50MM.FORNECIMENTO E COLOCACAO</t>
  </si>
  <si>
    <t xml:space="preserve">15.018.1002-A</t>
  </si>
  <si>
    <t xml:space="preserve">15.018.1004-0</t>
  </si>
  <si>
    <t xml:space="preserve">GOTEJADOR PARA ELETROCALHA PERFURADA OU LISA,300X50MM.FORNECIMENTO E COLOCACAO</t>
  </si>
  <si>
    <t xml:space="preserve">15.018.1004-A</t>
  </si>
  <si>
    <t xml:space="preserve">15.018.1005-0</t>
  </si>
  <si>
    <t xml:space="preserve">GOTEJADOR PARA ELETROCALHA PERFURADA OU LISA,400X50MM.FORNECIMENTO E COLOCACAO</t>
  </si>
  <si>
    <t xml:space="preserve">15.018.1005-A</t>
  </si>
  <si>
    <t xml:space="preserve">15.018.1006-0</t>
  </si>
  <si>
    <t xml:space="preserve">GOTEJADOR PARA ELETROCALHA PERFURADA OU LISA,100X75MM.FORNECIMENTO E COLOCACAO</t>
  </si>
  <si>
    <t xml:space="preserve">15.018.1006-A</t>
  </si>
  <si>
    <t xml:space="preserve">15.018.1007-0</t>
  </si>
  <si>
    <t xml:space="preserve">GOTEJADOR PARA ELETROCALHA PERFURADA OU LISA,150X75MM.FORNECIMENTO E COLOCACAO</t>
  </si>
  <si>
    <t xml:space="preserve">15.018.1007-A</t>
  </si>
  <si>
    <t xml:space="preserve">15.018.1008-0</t>
  </si>
  <si>
    <t xml:space="preserve">GOTEJADOR PARA ELETROCALHA PERFURADA OU LISA,200X75MM.FORNECIMENTO E COLOCACAO</t>
  </si>
  <si>
    <t xml:space="preserve">15.018.1008-A</t>
  </si>
  <si>
    <t xml:space="preserve">15.018.1010-0</t>
  </si>
  <si>
    <t xml:space="preserve">GOTEJADOR PARA ELETROCALHA PERFURADA OU LISA,300X75MM.FORNECIMENTO E COLOCACAO</t>
  </si>
  <si>
    <t xml:space="preserve">15.018.1010-A</t>
  </si>
  <si>
    <t xml:space="preserve">15.018.1011-0</t>
  </si>
  <si>
    <t xml:space="preserve">GOTEJADOR PARA ELETROCALHA PERFURADA OU LISA,400X75MM.FORNECIMENTO E COLOCACAO</t>
  </si>
  <si>
    <t xml:space="preserve">15.018.1011-A</t>
  </si>
  <si>
    <t xml:space="preserve">15.018.1012-0</t>
  </si>
  <si>
    <t xml:space="preserve">GOTEJADOR PARA ELETROCALHA PERFURADA OU LISA,100X100MM.FORNECIMENTO E COLOCACAO</t>
  </si>
  <si>
    <t xml:space="preserve">15.018.1012-A</t>
  </si>
  <si>
    <t xml:space="preserve">15.018.1013-0</t>
  </si>
  <si>
    <t xml:space="preserve">GOTEJADOR PARA ELETROCALHA PERFURADA OU LISA,150X100MM.FORNECIMENTO E COLOCACAO</t>
  </si>
  <si>
    <t xml:space="preserve">15.018.1013-A</t>
  </si>
  <si>
    <t xml:space="preserve">15.018.1014-0</t>
  </si>
  <si>
    <t xml:space="preserve">GOTEJADOR PARA ELETROCALHA PERFURADA OU LISA,200X100MM.FORNECIMENTO E COLOCACAO</t>
  </si>
  <si>
    <t xml:space="preserve">15.018.1014-A</t>
  </si>
  <si>
    <t xml:space="preserve">15.018.1016-0</t>
  </si>
  <si>
    <t xml:space="preserve">GOTEJADOR PARA ELETROCALHA PERFURADA OU LISA,300X100MM.FORNECIMENTO E COLOCACAO</t>
  </si>
  <si>
    <t xml:space="preserve">15.018.1016-A</t>
  </si>
  <si>
    <t xml:space="preserve">15.018.1017-0</t>
  </si>
  <si>
    <t xml:space="preserve">GOTEJADOR PARA ELETROCALHA PERFURADA OU LISA,400X100MM.FORNECIMENTO E COLOCACAO</t>
  </si>
  <si>
    <t xml:space="preserve">15.018.1017-A</t>
  </si>
  <si>
    <t xml:space="preserve">15.019.0010-0</t>
  </si>
  <si>
    <t xml:space="preserve">TOMADA DE PISO,SIMPLES,EM CORPO DE ALUMINIO FUNDIDO E TAMPAEM LATAO POLIDO,30A/380V.FORNECIMENTO E COLOCACAO</t>
  </si>
  <si>
    <t xml:space="preserve">15.019.0010-A</t>
  </si>
  <si>
    <t xml:space="preserve">15.019.0015-0</t>
  </si>
  <si>
    <t xml:space="preserve">TOMADA DUPLA DE PISO,EM CORPO DE ALUMINIO FUNDIDO E TAMPA EMLATAO POLIDO,30A/380V.FORNECIMENTO E COLOCACAO</t>
  </si>
  <si>
    <t xml:space="preserve">15.019.0015-A</t>
  </si>
  <si>
    <t xml:space="preserve">15.019.0020-0</t>
  </si>
  <si>
    <t xml:space="preserve">INTERRUPTOR DE EMBUTIR COM 1 TECLA SIMPLES FOSFORESCENTE E PLACA.FORNECIMENTO E COLOCACAO</t>
  </si>
  <si>
    <t xml:space="preserve">15.019.0020-A</t>
  </si>
  <si>
    <t xml:space="preserve">15.019.0025-0</t>
  </si>
  <si>
    <t xml:space="preserve">INTERRUPTOR DE EMBUTIR COM 2 TECLAS SIMPLES FOSFORESCENTES EPLACA.FORNECIMENTO E COLOCACAO</t>
  </si>
  <si>
    <t xml:space="preserve">15.019.0025-A</t>
  </si>
  <si>
    <t xml:space="preserve">15.019.0030-0</t>
  </si>
  <si>
    <t xml:space="preserve">INTERRUPTOR DE EMBUTIR COM 3 TECLAS SIMPLES FOSFORESCENTES EPLACA.FORNECIMENTO E COLOCACAO</t>
  </si>
  <si>
    <t xml:space="preserve">15.019.0030-A</t>
  </si>
  <si>
    <t xml:space="preserve">15.019.0035-0</t>
  </si>
  <si>
    <t xml:space="preserve">INTERRUPTOR THREE-WAY DE EMBUTIR COM TECLA FOSFORESCENTE,INCLUSIVE PLACA.FORNECIMENTO E COLOCACAO</t>
  </si>
  <si>
    <t xml:space="preserve">15.019.0035-A</t>
  </si>
  <si>
    <t xml:space="preserve">15.019.0040-0</t>
  </si>
  <si>
    <t xml:space="preserve">INTERRUPTOR COM 1 TECLA SIMPLES E TOMADA 2P+T,10A/250V,PADRAO BRASILEIRO,DE EMBUTIR,COM PLACA DE 4"X2".FORNECIMENTO E COLOCACAO</t>
  </si>
  <si>
    <t xml:space="preserve">15.019.0045-0</t>
  </si>
  <si>
    <t xml:space="preserve">INTERRUPTOR COM 2 TECLAS SIMPLES E TOMADA 2P+T,10A/250V,PADRAO BRASILEIRO,DE EMBUTIR,COM PLACA DE 4"X2".FORNECIMENTO E COLOCACAO</t>
  </si>
  <si>
    <t xml:space="preserve">15.019.0045-A</t>
  </si>
  <si>
    <t xml:space="preserve">15.019.0050-0</t>
  </si>
  <si>
    <t xml:space="preserve">TOMADA ELETRICA 2P+T,10A/250V,PADRAO BRASILEIRO,DE EMBUTIR,COM PLACA 4"X2".FORNECIMENTO E COLOCACAO.</t>
  </si>
  <si>
    <t xml:space="preserve">15.019.0050-A</t>
  </si>
  <si>
    <t xml:space="preserve">15.019.0052-0</t>
  </si>
  <si>
    <t xml:space="preserve">TOMADA ELETRICA 2P+T,20A/250V,PADRAO BRASILEIRO,DE EMBUTIR,COM PLACA 4"X2".FORNECIMENTO E COLOCACAO</t>
  </si>
  <si>
    <t xml:space="preserve">15.019.0052-A</t>
  </si>
  <si>
    <t xml:space="preserve">15.019.0055-0</t>
  </si>
  <si>
    <t xml:space="preserve">TOMADA ELETRICA 2P+T,10A/250V,PADRAO BRASILEIRO,DE SOBREPOR.FORNECIMENTO E COLOCACAO</t>
  </si>
  <si>
    <t xml:space="preserve">15.019.0055-A</t>
  </si>
  <si>
    <t xml:space="preserve">15.019.0057-0</t>
  </si>
  <si>
    <t xml:space="preserve">TOMADA ELETRICA 2P+T,20A/250V,PADRAO BRASILEIRO,DE SOBREPOR.FORNECIMENTO E COLOCACAO</t>
  </si>
  <si>
    <t xml:space="preserve">15.019.0057-A</t>
  </si>
  <si>
    <t xml:space="preserve">15.019.0060-0</t>
  </si>
  <si>
    <t xml:space="preserve">TOMADA DE BAQUELITE,DE SOBREPOR,REVESTIDA DE BORRACHA,TRIPOLAR 15A.FORNECIMENTO E COLOCACAO</t>
  </si>
  <si>
    <t xml:space="preserve">15.019.0060-A</t>
  </si>
  <si>
    <t xml:space="preserve">15.019.0065-0</t>
  </si>
  <si>
    <t xml:space="preserve">TOMADA ELETRICA 2P+T,20A/250V,PADRAO BRASILEIRO,DE EMBUTIR,COM PLACA 4"X2",INCLUSIVE CAIXA DE DISTRIBUICAO E 2 DISJUNTORES MONOFASICOS DE 10 A 30A.FORNECIMENTO E COLOCACAO</t>
  </si>
  <si>
    <t xml:space="preserve">15.019.0065-A</t>
  </si>
  <si>
    <t xml:space="preserve">15.019.0068-0</t>
  </si>
  <si>
    <t xml:space="preserve">TOMADA 4 PINOS,DE SOBREPOR,COMPLETA,PARA TELEFONE.FORNECIMENTO E COLOCACAO</t>
  </si>
  <si>
    <t xml:space="preserve">15.019.0068-A</t>
  </si>
  <si>
    <t xml:space="preserve">15.019.0069-0</t>
  </si>
  <si>
    <t xml:space="preserve">TOMADA 4 PINOS,DE EMBUTIR,COMPLETA,PARA TELEFONE.FORNECIMENTO E COLOCACAO</t>
  </si>
  <si>
    <t xml:space="preserve">15.019.0069-A</t>
  </si>
  <si>
    <t xml:space="preserve">15.019.0070-0</t>
  </si>
  <si>
    <t xml:space="preserve">ESPELHO PLASTICO 4"X2".FORNECIMENTO E COLOCACAO</t>
  </si>
  <si>
    <t xml:space="preserve">15.019.0070-A</t>
  </si>
  <si>
    <t xml:space="preserve">15.019.0081-0</t>
  </si>
  <si>
    <t xml:space="preserve">TOMADA TIPO RJ11,DE SOBREPOR,COMPLETA,PARA TELEFONE.FORNECIMENTO E COLOCACAO</t>
  </si>
  <si>
    <t xml:space="preserve">15.019.0081-A</t>
  </si>
  <si>
    <t xml:space="preserve">15.019.0082-0</t>
  </si>
  <si>
    <t xml:space="preserve">TOMADA TIPO RJ11,DE EMBUTIR,COMPLETA,PARA TELEFONE.FORNECIMENTO E COLOCACAO</t>
  </si>
  <si>
    <t xml:space="preserve">15.019.0082-A</t>
  </si>
  <si>
    <t xml:space="preserve">15.019.0090-0</t>
  </si>
  <si>
    <t xml:space="preserve">TOMADA TIPO RJ45,DE SOBREPOR,COMPLETA,PARA LOGICA.FORNECIMENTO E COLOCACAO</t>
  </si>
  <si>
    <t xml:space="preserve">15.019.0090-A</t>
  </si>
  <si>
    <t xml:space="preserve">15.019.0095-0</t>
  </si>
  <si>
    <t xml:space="preserve">TOMADA TIPO RJ45,DE EMBUTIR,COMPLETA,PARA LOGICA.FORNECIMENTO E COLOCACAO</t>
  </si>
  <si>
    <t xml:space="preserve">15.019.0095-A</t>
  </si>
  <si>
    <t xml:space="preserve">15.019.0100-0</t>
  </si>
  <si>
    <t xml:space="preserve">TOMADA COAXIAL,DE SOBREPOR,COMPLETA,PARA ANTENA DE TV.FORNECIMENTO E COLOCACAO</t>
  </si>
  <si>
    <t xml:space="preserve">15.019.0100-A</t>
  </si>
  <si>
    <t xml:space="preserve">15.019.0110-0</t>
  </si>
  <si>
    <t xml:space="preserve">TOMADA COAXIAL,DE EMBUTIR,COMPLETA,PARA ANTENA DE TV.FORNECIMENTO E COLOCACAO</t>
  </si>
  <si>
    <t xml:space="preserve">15.019.0110-A</t>
  </si>
  <si>
    <t xml:space="preserve">15.020.0010-0</t>
  </si>
  <si>
    <t xml:space="preserve">RECEPTACULO DE LOUCA PARA PENDENTE.FORNECIMENTO E COLOCACAO</t>
  </si>
  <si>
    <t xml:space="preserve">15.020.0010-A</t>
  </si>
  <si>
    <t xml:space="preserve">15.020.0027-0</t>
  </si>
  <si>
    <t xml:space="preserve">LAMPADA INCANDESCENTE HALOGENA,DE 50W-12V.FORNECIMENTO E COLOCACAO</t>
  </si>
  <si>
    <t xml:space="preserve">15.020.0027-A</t>
  </si>
  <si>
    <t xml:space="preserve">15.020.0028-0</t>
  </si>
  <si>
    <t xml:space="preserve">LAMPADA INCANDESCENTE HALOGENA,DE 20W-12V.FORNECIMENTO E COLOCACAO</t>
  </si>
  <si>
    <t xml:space="preserve">15.020.0028-A</t>
  </si>
  <si>
    <t xml:space="preserve">15.020.0029-0</t>
  </si>
  <si>
    <t xml:space="preserve">LAMPADA FLUORESCENTE TUBULAR,DE 40W.FORNECIMENTO E COLOCACAO</t>
  </si>
  <si>
    <t xml:space="preserve">15.020.0029-A</t>
  </si>
  <si>
    <t xml:space="preserve">15.020.0031-0</t>
  </si>
  <si>
    <t xml:space="preserve">LAMPADA FLUORESCENTE TUBULAR,DE 32W.FORNECIMENTO E COLOCACAO</t>
  </si>
  <si>
    <t xml:space="preserve">15.020.0031-A</t>
  </si>
  <si>
    <t xml:space="preserve">15.020.0033-0</t>
  </si>
  <si>
    <t xml:space="preserve">LAMPADA FLUORESCENTE TUBULAR,DE 20W.FORNECIMENTO E COLOCACAO</t>
  </si>
  <si>
    <t xml:space="preserve">15.020.0033-A</t>
  </si>
  <si>
    <t xml:space="preserve">15.020.0034-0</t>
  </si>
  <si>
    <t xml:space="preserve">LAMPADA FLUORESCENTE TUBULAR,DE 18W.FORNECIMENTO E COLOCACAO</t>
  </si>
  <si>
    <t xml:space="preserve">15.020.0034-A</t>
  </si>
  <si>
    <t xml:space="preserve">15.020.0036-0</t>
  </si>
  <si>
    <t xml:space="preserve">LAMPADA FLUORESCENTE TUBULAR,DE 16W.FORNECIMENTO E COLOCACAO</t>
  </si>
  <si>
    <t xml:space="preserve">15.020.0036-A</t>
  </si>
  <si>
    <t xml:space="preserve">15.020.0037-0</t>
  </si>
  <si>
    <t xml:space="preserve">LAMPADA FLUORESCENTE,HO,DE 80W.FORNECIMENTO E COLOCACAO</t>
  </si>
  <si>
    <t xml:space="preserve">15.020.0037-A</t>
  </si>
  <si>
    <t xml:space="preserve">15.020.0038-0</t>
  </si>
  <si>
    <t xml:space="preserve">LAMPADA FLUORESCENTE,HO,DE 110W.FORNECIMENTO E COLOCACAO</t>
  </si>
  <si>
    <t xml:space="preserve">15.020.0038-A</t>
  </si>
  <si>
    <t xml:space="preserve">15.020.0039-0</t>
  </si>
  <si>
    <t xml:space="preserve">LAMPADA FLUORESCENTE,TRIFOSFORO,DE 16W.FORNECIMENTO E COLOCACAO</t>
  </si>
  <si>
    <t xml:space="preserve">15.020.0039-A</t>
  </si>
  <si>
    <t xml:space="preserve">15.020.0040-0</t>
  </si>
  <si>
    <t xml:space="preserve">LAMPADA FLUORESCENTE,TRIFOSFORO,DE 32W.FORNECIMENTO E COLOCACAO</t>
  </si>
  <si>
    <t xml:space="preserve">15.020.0040-A</t>
  </si>
  <si>
    <t xml:space="preserve">15.020.0041-0</t>
  </si>
  <si>
    <t xml:space="preserve">LAMPADA FLUORESCENTE COMPACTA INTEGRADA,ELETRONICA,DE 25W.FORNECIMENTO E COLOCACAO</t>
  </si>
  <si>
    <t xml:space="preserve">15.020.0041-A</t>
  </si>
  <si>
    <t xml:space="preserve">15.020.0042-0</t>
  </si>
  <si>
    <t xml:space="preserve">LAMPADA FLUORESCENTE COMPACTA INTEGRADA,ELETRONICA,DE 18W.FORNECIMENTO E COLOCACAO</t>
  </si>
  <si>
    <t xml:space="preserve">15.020.0042-A</t>
  </si>
  <si>
    <t xml:space="preserve">15.020.0044-0</t>
  </si>
  <si>
    <t xml:space="preserve">LAMPADA VAPOR DE MERCURIO,DE 80W.FORNECIMENTO E COLOCACAO</t>
  </si>
  <si>
    <t xml:space="preserve">15.020.0044-A</t>
  </si>
  <si>
    <t xml:space="preserve">15.020.0045-0</t>
  </si>
  <si>
    <t xml:space="preserve">LAMPADA VAPOR DE MERCURIO,DE 125W.FORNECIMENTO E COLOCACAO</t>
  </si>
  <si>
    <t xml:space="preserve">15.020.0045-A</t>
  </si>
  <si>
    <t xml:space="preserve">15.020.0050-0</t>
  </si>
  <si>
    <t xml:space="preserve">LAMPADA DE VAPOR DE MERCURIO,DE 250W.FORNECIMENTO E COLOCACAO</t>
  </si>
  <si>
    <t xml:space="preserve">15.020.0050-A</t>
  </si>
  <si>
    <t xml:space="preserve">15.020.0055-0</t>
  </si>
  <si>
    <t xml:space="preserve">LAMPADA DE VAPOR DE MERCURIO,DE 400W.FORNECIMENTO E COLOCACAO</t>
  </si>
  <si>
    <t xml:space="preserve">15.020.0055-A</t>
  </si>
  <si>
    <t xml:space="preserve">15.020.0058-0</t>
  </si>
  <si>
    <t xml:space="preserve">LAMPADA MISTA,DE 160W.FORNECIMENTO E COLOCACAO</t>
  </si>
  <si>
    <t xml:space="preserve">15.020.0058-A</t>
  </si>
  <si>
    <t xml:space="preserve">15.020.0060-0</t>
  </si>
  <si>
    <t xml:space="preserve">LAMPADA MISTA,DE 250W.FORNECIMENTO E COLOCACAO</t>
  </si>
  <si>
    <t xml:space="preserve">15.020.0060-A</t>
  </si>
  <si>
    <t xml:space="preserve">15.020.0061-0</t>
  </si>
  <si>
    <t xml:space="preserve">LAMPADA MISTA,DE 500W.FORNECIMENTO E COLOCACAO</t>
  </si>
  <si>
    <t xml:space="preserve">15.020.0061-A</t>
  </si>
  <si>
    <t xml:space="preserve">15.020.0070-0</t>
  </si>
  <si>
    <t xml:space="preserve">LAMPADA DE VAPOR DE SODIO DE 70W-110/220V.FORNECIMENTO E COLOCACAO</t>
  </si>
  <si>
    <t xml:space="preserve">15.020.0070-A</t>
  </si>
  <si>
    <t xml:space="preserve">15.020.0072-0</t>
  </si>
  <si>
    <t xml:space="preserve">LAMPADA DE VAPOR DE SODIO DE 100W-110/220V.FORNECIMENTO E COLOCACAO</t>
  </si>
  <si>
    <t xml:space="preserve">15.020.0072-A</t>
  </si>
  <si>
    <t xml:space="preserve">15.020.0075-0</t>
  </si>
  <si>
    <t xml:space="preserve">LAMPADA DE VAPOR DE SODIO DE 150W-110/220V.FORNECIMENTO E COLOCACAO</t>
  </si>
  <si>
    <t xml:space="preserve">15.020.0075-A</t>
  </si>
  <si>
    <t xml:space="preserve">15.020.0078-0</t>
  </si>
  <si>
    <t xml:space="preserve">LAMPADA DE VAPOR DE SODIO DE 250W-110/200V.FORNECIMENTO E COLOCACAO</t>
  </si>
  <si>
    <t xml:space="preserve">15.020.0078-A</t>
  </si>
  <si>
    <t xml:space="preserve">15.020.0080-0</t>
  </si>
  <si>
    <t xml:space="preserve">LAMPADA DE VAPOR DE SODIO DE 400W-110/220V.FORNECIMENTO E COLOCACAO</t>
  </si>
  <si>
    <t xml:space="preserve">15.020.0080-A</t>
  </si>
  <si>
    <t xml:space="preserve">15.020.0090-0</t>
  </si>
  <si>
    <t xml:space="preserve">LAMPADA DE VAPOR METALICO OVOIDE DE 250W-220V,BULBO OVOIDE.FORNECIMENTO E COLOCACAO</t>
  </si>
  <si>
    <t xml:space="preserve">15.020.0090-A</t>
  </si>
  <si>
    <t xml:space="preserve">15.020.0095-0</t>
  </si>
  <si>
    <t xml:space="preserve">LAMPADA DE VAPOR METALICO OVOIDE DE 400W-220V,BULBO OVOIDE.FORNECIMENTO E COLOCACAO</t>
  </si>
  <si>
    <t xml:space="preserve">15.020.0095-A</t>
  </si>
  <si>
    <t xml:space="preserve">15.020.0100-0</t>
  </si>
  <si>
    <t xml:space="preserve">LAMPADA DE VAPOR METALICO DE 2000W-220V,BULBO OVOIDE.FORNECIMENTO E COLOCACAO</t>
  </si>
  <si>
    <t xml:space="preserve">15.020.0100-A</t>
  </si>
  <si>
    <t xml:space="preserve">15.020.0150-0</t>
  </si>
  <si>
    <t xml:space="preserve">LAMPADA LED,BULBO,A60,4,5W,100/240V,BASE E-27.FORNECIMENTO ECOLOCACAO</t>
  </si>
  <si>
    <t xml:space="preserve">15.020.0150-A</t>
  </si>
  <si>
    <t xml:space="preserve">15.020.0153-0</t>
  </si>
  <si>
    <t xml:space="preserve">LAMPADA LED,BULBO,A60,7W,100/240V,BASE E-27.FORNECIMENTO ECOLOCACAO</t>
  </si>
  <si>
    <t xml:space="preserve">15.020.0153-A</t>
  </si>
  <si>
    <t xml:space="preserve">15.020.0155-0</t>
  </si>
  <si>
    <t xml:space="preserve">LAMPADA LED,BULBO,A60,8W,100/240V,BASE E-27.FORNECIMENTO ECOLOCACAO</t>
  </si>
  <si>
    <t xml:space="preserve">15.020.0155-A</t>
  </si>
  <si>
    <t xml:space="preserve">15.020.0156-0</t>
  </si>
  <si>
    <t xml:space="preserve">LAMPADA LED,BULBO,A60,9W,100/240V,BASE E-27.FORNECIMENTO E COLOCACAO</t>
  </si>
  <si>
    <t xml:space="preserve">15.020.0156-A</t>
  </si>
  <si>
    <t xml:space="preserve">15.020.0158-0</t>
  </si>
  <si>
    <t xml:space="preserve">LAMPADA LED,BULBO,A60,10,5W,100/240V,BASE E-27.FORNECIMENTOE COLOCACAO</t>
  </si>
  <si>
    <t xml:space="preserve">15.020.0158-A</t>
  </si>
  <si>
    <t xml:space="preserve">15.020.0160-0</t>
  </si>
  <si>
    <t xml:space="preserve">LAMPADA LED,BULBO,PAR 20,7W,120V,BASE E-27.FORNECIMENTO E COLOCACAO</t>
  </si>
  <si>
    <t xml:space="preserve">15.020.0160-A</t>
  </si>
  <si>
    <t xml:space="preserve">15.020.0163-0</t>
  </si>
  <si>
    <t xml:space="preserve">LAMPADA LED,BULBO,PAR 30,10W,120/220V/20D,BASE E-27.FORNECIMENTO E COLOCACAO</t>
  </si>
  <si>
    <t xml:space="preserve">15.020.0163-A</t>
  </si>
  <si>
    <t xml:space="preserve">15.020.0165-0</t>
  </si>
  <si>
    <t xml:space="preserve">LAMPADA LED,BULBO,PAR 30,13W,120/220V,BASE E-27.FORNECIMENTOE COLOCACAO</t>
  </si>
  <si>
    <t xml:space="preserve">15.020.0165-A</t>
  </si>
  <si>
    <t xml:space="preserve">15.020.0168-0</t>
  </si>
  <si>
    <t xml:space="preserve">LAMPADA LED,BULBO,PAR 38,16W,120/220V,BASE E-27.FORNECIMENTOE COLOCACAO</t>
  </si>
  <si>
    <t xml:space="preserve">15.020.0168-A</t>
  </si>
  <si>
    <t xml:space="preserve">15.020.0170-0</t>
  </si>
  <si>
    <t xml:space="preserve">LAMPADA LED,TUBULAR,600MM,T8,9W,FLUXO LUMINOSO EM TORNO DE 900LM</t>
  </si>
  <si>
    <t xml:space="preserve">15.020.0170-A</t>
  </si>
  <si>
    <t xml:space="preserve">15.020.0173-0</t>
  </si>
  <si>
    <t xml:space="preserve">LAMPADA LED,TUBULAR,1200MM,T8,18W,FLUXO LUMINOSO EM TORNO DE1850LM</t>
  </si>
  <si>
    <t xml:space="preserve">15.020.0173-A</t>
  </si>
  <si>
    <t xml:space="preserve">15.020.0175-0</t>
  </si>
  <si>
    <t xml:space="preserve">LAMPADA LED,TUBULAR,HF 1200MM,T5,26W,FLUXO LUMINOSO EM TORNODE 3900LM</t>
  </si>
  <si>
    <t xml:space="preserve">15.020.0175-A</t>
  </si>
  <si>
    <t xml:space="preserve">15.020.0178-0</t>
  </si>
  <si>
    <t xml:space="preserve">LAMPADA LED,DICROICA MR16 5W/12V.FORNECIMENTO E COLOCACAO</t>
  </si>
  <si>
    <t xml:space="preserve">15.020.0178-A</t>
  </si>
  <si>
    <t xml:space="preserve">15.020.0200-0</t>
  </si>
  <si>
    <t xml:space="preserve">LAMPADA LED,BULBO,A60,12W,100/200V,BASE E-27.FORNECIMENTO ECOLOCACAO</t>
  </si>
  <si>
    <t xml:space="preserve">15.020.0200-A</t>
  </si>
  <si>
    <t xml:space="preserve">15.020.0205-0</t>
  </si>
  <si>
    <t xml:space="preserve">LAMPADA LED,BULBO,A60,15W,100/240V,BASE E-27.FORNECIMENTO ECOLOCACAO</t>
  </si>
  <si>
    <t xml:space="preserve">15.020.0205-A</t>
  </si>
  <si>
    <t xml:space="preserve">15.020.0210-0</t>
  </si>
  <si>
    <t xml:space="preserve">LAMPADA LED,BULBO,A60,20W,100/240V,BASE E-27.FORNECIMENTO ECOLOCACAO</t>
  </si>
  <si>
    <t xml:space="preserve">15.020.0210-A</t>
  </si>
  <si>
    <t xml:space="preserve">15.020.0215-0</t>
  </si>
  <si>
    <t xml:space="preserve">LAMPADA LED,BULBO,A60,25W,100/240V,BASE E-27.FORNECIMENTO ECOLOCACAO</t>
  </si>
  <si>
    <t xml:space="preserve">15.020.0215-A</t>
  </si>
  <si>
    <t xml:space="preserve">15.020.0220-0</t>
  </si>
  <si>
    <t xml:space="preserve">LAMPADA LED,BULBO,A60,30W,100/240V,BASE E-27.FORNECIMENTO ECOLOCACAO</t>
  </si>
  <si>
    <t xml:space="preserve">15.020.0220-A</t>
  </si>
  <si>
    <t xml:space="preserve">15.028.0001-0</t>
  </si>
  <si>
    <t xml:space="preserve">COLOCACAO DE RESERVATORIO DE FIBROCIMENTO,FIBRA DE VIDRO OUSEMELHANTE DE 250L,INCLUSIVE PECAS DE APOIO EM ALVENARIA E MADEIRA SERRADA,E FLANGES DE LIGACAO HIDRAULICA,EXCLUSIVE FORNECIMENTO DO RESERVATORIO</t>
  </si>
  <si>
    <t xml:space="preserve">15.028.0001-A</t>
  </si>
  <si>
    <t xml:space="preserve">15.028.0003-0</t>
  </si>
  <si>
    <t xml:space="preserve">COLOCACAO DE RESERVATORIO DE FIBROCIMENTO,FIBRA DE VIDRO OUSEMELHANTE DE 300L,INCLUSIVE PECAS DE APOIO EM ALVENARIA E MADEIRA SERRADA E FLANGES DE LIGACAO HIDRAULICA,EXCLUSIVE FORNECIMENTO DO RESERVATORIO</t>
  </si>
  <si>
    <t xml:space="preserve">15.028.0003-A</t>
  </si>
  <si>
    <t xml:space="preserve">15.028.0005-0</t>
  </si>
  <si>
    <t xml:space="preserve">COLOCACAO DE RESERVATORIO DE FIBROCIMENTO,FIBRA DE VIDRO OUSEMELHANTE DE 500L,INCLUSIVE PECAS DE APOIO EM ALVENARIA E MADEIRA SERRADA,E FLANGES DE LIGACAO HIDRAULICA,EXCLUSIVE FORNECIMENTO DO RESERVATORIO</t>
  </si>
  <si>
    <t xml:space="preserve">15.028.0005-A</t>
  </si>
  <si>
    <t xml:space="preserve">15.028.0010-0</t>
  </si>
  <si>
    <t xml:space="preserve">COLOCACAO DE RESERVATORIO DE FIBROCIMENTO,FIBRA DE VIDRO OUSEMELHANTE COM 1000L,INCLUSIVE PECAS DE APOIO EM ALVENARIA EMADEIRA SERRADA,E FLANGES DE LIGACAO HIDRAULICA,EXCLUSIVE FORNECIMENTO DO RESERVATORIO</t>
  </si>
  <si>
    <t xml:space="preserve">15.028.0010-A</t>
  </si>
  <si>
    <t xml:space="preserve">15.028.0015-0</t>
  </si>
  <si>
    <t xml:space="preserve">COLOCACAO DE RESERVATORIO DE FIBROCIMENTO,FIBRA DE VIDRO OUSEMELHANTE DE 1.500L,INCLUSIVE PECAS DE APOIO EM ALVENARIA EMADEIRA SERRADA,E FLANGES DE LIGACAO HIDRAULICA,EXCLUSIVE FONECIMENTO DO RESERVATORIO</t>
  </si>
  <si>
    <t xml:space="preserve">15.028.0015-A</t>
  </si>
  <si>
    <t xml:space="preserve">15.028.0017-0</t>
  </si>
  <si>
    <t xml:space="preserve">COLOCACAO DE RESERVATORIO DE FIBROCIMENTO,FIBRA DE VIDRO OUSEMELHANTE DE 2.000L,INCLUSIVE PECAS DE APOIO EM ALVENARIA EMADEIRA SERRADA,E FLANGES DE LIGACAO HIDRAULICA,EXCLUSIVE FORNECIMENTO DO RESERVATORIO.</t>
  </si>
  <si>
    <t xml:space="preserve">15.028.0017-A</t>
  </si>
  <si>
    <t xml:space="preserve">15.028.0018-0</t>
  </si>
  <si>
    <t xml:space="preserve">COLOCACAO DE RESERVATORIO DE FOBROCIMENTO,FIBRA DE VIDRO OUSEMELHANTE DE 2.500L,INCLUSIVE PECAS DE APOIO EM ALVENARIA EMADEIRA SERRADA,E FLANGES DE LIGACAO HIDRAULICA,EXCLUSIVEFORNECIMENTO DO RESERVATORIO.</t>
  </si>
  <si>
    <t xml:space="preserve">15.028.0018-A</t>
  </si>
  <si>
    <t xml:space="preserve">15.028.0020-0</t>
  </si>
  <si>
    <t xml:space="preserve">COLOCACAO DE RESERVATORIO DE FRIBROCIMENTO,FIBRA DE VIDRO OUSEMELHANTE DE 3.000L,INCLUSIVE PECAS DE APOIO EM ALVENARIAE MADEIRA SERRADA,E FLANGES DE LIGACAO HIDRAULICA,EXCLUSIVEFORNECIMENTO DO RESERVATORIO</t>
  </si>
  <si>
    <t xml:space="preserve">15.028.0020-A</t>
  </si>
  <si>
    <t xml:space="preserve">15.028.0025-0</t>
  </si>
  <si>
    <t xml:space="preserve">COLOCACAO DE RESERVATORIO DE FIBROCIMENTO,FIBRA DE VIDRO OUSEMELHANTE DE 5.000L,INCLUSIVE PECAS DE APOIO EM ALVENARIA EMADEIRA SERRADA,E FLANGES DE LIGACAO HIDRAULICA,EXCLUSIVE FORNECIMENTO DO RESERVATORIO</t>
  </si>
  <si>
    <t xml:space="preserve">15.028.0025-A</t>
  </si>
  <si>
    <t xml:space="preserve">15.028.0028-0</t>
  </si>
  <si>
    <t xml:space="preserve">COLOCACAO DE RESERVATORIO DE FIBROCIMENTO,FIBRA DE VIDRO OUSEMELHANTE DE 6000L,INCLUSIVE PECAS DE APOIO EM ALVENARIA EMADEIRA SERRADA,E FLANGES DE LIGACAO HIDRAULICA,EXCLUSIVE FORNECIMENTO DO RESERVATORIO</t>
  </si>
  <si>
    <t xml:space="preserve">15.028.0028-A</t>
  </si>
  <si>
    <t xml:space="preserve">15.029.0010-0</t>
  </si>
  <si>
    <t xml:space="preserve">REGISTRO DE GAVETA,EM BRONZE,COM DIAMETRO DE 1/2".FORNECIMENTO E COLOCACAO</t>
  </si>
  <si>
    <t xml:space="preserve">15.029.0010-A</t>
  </si>
  <si>
    <t xml:space="preserve">15.029.0011-0</t>
  </si>
  <si>
    <t xml:space="preserve">REGISTRO DE GAVETA,EM BRONZE,COM DIAMETRO DE 3/4".FORNECIMENTO E COLOCACAO</t>
  </si>
  <si>
    <t xml:space="preserve">15.029.0012-0</t>
  </si>
  <si>
    <t xml:space="preserve">REGISTRO DE GAVETA,EM BRONZE,COM DIAMETRO DE 1".FORNECIMENTOE COLOCACAO</t>
  </si>
  <si>
    <t xml:space="preserve">15.029.0012-A</t>
  </si>
  <si>
    <t xml:space="preserve">15.029.0013-0</t>
  </si>
  <si>
    <t xml:space="preserve">REGISTRO DE GAVETA,EM BRONZE,COM DIAMETRO DE 1.1/4".FORNECIMENTO E COLOCACAO</t>
  </si>
  <si>
    <t xml:space="preserve">15.029.0013-A</t>
  </si>
  <si>
    <t xml:space="preserve">15.029.0014-0</t>
  </si>
  <si>
    <t xml:space="preserve">REGISTRO DE GAVETA,EM BRONZE,COM DIAMETRO DE 1.1/2".FORNECIMENTO E COLOCACAO</t>
  </si>
  <si>
    <t xml:space="preserve">15.029.0014-A</t>
  </si>
  <si>
    <t xml:space="preserve">15.029.0015-0</t>
  </si>
  <si>
    <t xml:space="preserve">REGISTRO DE GAVETA,EM BRONZE,COM DIAMETRO DE 2".FORNECIMENTOE COLOCACAO</t>
  </si>
  <si>
    <t xml:space="preserve">15.029.0015-A</t>
  </si>
  <si>
    <t xml:space="preserve">15.029.0016-0</t>
  </si>
  <si>
    <t xml:space="preserve">REGISTRO DE GAVETA,EM BRONZE,COM DIAMETRO DE 2.1/2".FORNECIMENTO E COLOCACAO</t>
  </si>
  <si>
    <t xml:space="preserve">15.029.0016-A</t>
  </si>
  <si>
    <t xml:space="preserve">15.029.0017-0</t>
  </si>
  <si>
    <t xml:space="preserve">REGISTRO DE GAVETA,EM BRONZE,COM DIAMETRO DE 3".FORNECIMENTOE COLOCACAO</t>
  </si>
  <si>
    <t xml:space="preserve">15.029.0017-A</t>
  </si>
  <si>
    <t xml:space="preserve">15.029.0018-0</t>
  </si>
  <si>
    <t xml:space="preserve">REGISTRO DE GAVETA,EM BRONZE,COM DIAMETRO DE 4".FORNECIMENTOE COLOCACAO</t>
  </si>
  <si>
    <t xml:space="preserve">15.029.0018-A</t>
  </si>
  <si>
    <t xml:space="preserve">15.029.0019-0</t>
  </si>
  <si>
    <t xml:space="preserve">REGISTRO DE ESFERA,EM BRONZE,COM DIAMETRO DE 1/2".FORNECIMENTO E COLOCACAO</t>
  </si>
  <si>
    <t xml:space="preserve">15.029.0019-A</t>
  </si>
  <si>
    <t xml:space="preserve">15.029.0020-0</t>
  </si>
  <si>
    <t xml:space="preserve">REGISTRO DE ESFERA,EM BRONZE,COM DIAMETRO DE 3/4".FORNECIMENTO E COLOCACAO</t>
  </si>
  <si>
    <t xml:space="preserve">15.029.0020-A</t>
  </si>
  <si>
    <t xml:space="preserve">15.029.0021-0</t>
  </si>
  <si>
    <t xml:space="preserve">REGISTRO DE ESFERA,EM BRONZE,COM DIAMETRO DE 1".FORNECIMENTOE COLOCACAO</t>
  </si>
  <si>
    <t xml:space="preserve">15.029.0021-A</t>
  </si>
  <si>
    <t xml:space="preserve">15.029.0022-0</t>
  </si>
  <si>
    <t xml:space="preserve">REGISTRO DE ESFERA,EM BRONZE,COM DIAMETRO DE 1.1/4".FORNECIMENTO E COLOCACAO</t>
  </si>
  <si>
    <t xml:space="preserve">15.029.0022-A</t>
  </si>
  <si>
    <t xml:space="preserve">15.029.0023-0</t>
  </si>
  <si>
    <t xml:space="preserve">REGISTRO DE ESFERA,EM BRONZE,COM DIAMETRO DE 1.1/2".FORNECIMENTO E COLOCACAO</t>
  </si>
  <si>
    <t xml:space="preserve">15.029.0023-A</t>
  </si>
  <si>
    <t xml:space="preserve">15.029.0024-0</t>
  </si>
  <si>
    <t xml:space="preserve">REGISTRO DE ESFERA,EM BRONZE,COM DIAMETRO DE 2".FORNECIMENTOE COLOCACAO</t>
  </si>
  <si>
    <t xml:space="preserve">15.029.0024-A</t>
  </si>
  <si>
    <t xml:space="preserve">15.029.0049-0</t>
  </si>
  <si>
    <t xml:space="preserve">VALVULA DE PE,EM BRONZE,COM DIAMETRO DE 3/4".FORNECIMENTO ECOLOCACAO</t>
  </si>
  <si>
    <t xml:space="preserve">15.029.0049-A</t>
  </si>
  <si>
    <t xml:space="preserve">15.029.0050-0</t>
  </si>
  <si>
    <t xml:space="preserve">VALVULA DE PE,EM BRONZE,COM DIAMETRO DE 1".FORNECIMENTO E COLOCACAO</t>
  </si>
  <si>
    <t xml:space="preserve">15.029.0050-A</t>
  </si>
  <si>
    <t xml:space="preserve">15.029.0051-0</t>
  </si>
  <si>
    <t xml:space="preserve">VALVULA DE PE,EM BRONZE,COM DIAMETRO DE 1.1/4".FORNECIMENTOE COLOCACAO</t>
  </si>
  <si>
    <t xml:space="preserve">15.029.0051-A</t>
  </si>
  <si>
    <t xml:space="preserve">15.029.0052-0</t>
  </si>
  <si>
    <t xml:space="preserve">VALVULA DE PE,EM BRONZE,COM DIAMETRO DE 1.1/2".FORNECIMENTOE COLOCACAO</t>
  </si>
  <si>
    <t xml:space="preserve">15.029.0052-A</t>
  </si>
  <si>
    <t xml:space="preserve">15.029.0053-0</t>
  </si>
  <si>
    <t xml:space="preserve">VALVULA DE PE,EM BRONZE,COM DIAMETRO DE 2".FORNECIMENTO E COLOCACAO</t>
  </si>
  <si>
    <t xml:space="preserve">15.029.0053-A</t>
  </si>
  <si>
    <t xml:space="preserve">15.029.0054-0</t>
  </si>
  <si>
    <t xml:space="preserve">VALVULA DE PE,EM BRONZE,COM DIAMETRO DE 2.1/2".FORNECIMENTOE COLOCACAO</t>
  </si>
  <si>
    <t xml:space="preserve">15.029.0054-A</t>
  </si>
  <si>
    <t xml:space="preserve">15.029.0055-0</t>
  </si>
  <si>
    <t xml:space="preserve">VALVULA DE PE,EM BRONZE,COM DIAMETRO DE 3".FORNECIMENTO E COLOCACAO</t>
  </si>
  <si>
    <t xml:space="preserve">15.029.0055-A</t>
  </si>
  <si>
    <t xml:space="preserve">15.029.0056-0</t>
  </si>
  <si>
    <t xml:space="preserve">VALVULA DE PE,EM BRONZE,COM DIAMETRO DE 4".FORNECIMENTO E COLOCACAO</t>
  </si>
  <si>
    <t xml:space="preserve">15.029.0056-A</t>
  </si>
  <si>
    <t xml:space="preserve">15.029.0080-0</t>
  </si>
  <si>
    <t xml:space="preserve">VALVULA DE RETENCAO VERTICAL,EM BRONZE,COM DIAMETRO DE 3/4".FORNECIMENTO E COLOCACAO</t>
  </si>
  <si>
    <t xml:space="preserve">15.029.0080-A</t>
  </si>
  <si>
    <t xml:space="preserve">15.029.0081-0</t>
  </si>
  <si>
    <t xml:space="preserve">VALVULA DE RETENCAO VERTICAL,EM BRONZE,COM DIAMETRO DE 1".FORNECIMENTO E COLOCACAO</t>
  </si>
  <si>
    <t xml:space="preserve">15.029.0081-A</t>
  </si>
  <si>
    <t xml:space="preserve">15.029.0082-0</t>
  </si>
  <si>
    <t xml:space="preserve">VALVULA DE RETENCAO VERTICAL,EM BRONZE,COM DIAMETRO DE 1.1/4".FORNECIMENTO E COLOCACAO</t>
  </si>
  <si>
    <t xml:space="preserve">15.029.0082-A</t>
  </si>
  <si>
    <t xml:space="preserve">15.029.0083-0</t>
  </si>
  <si>
    <t xml:space="preserve">VALVULA DE RETENCAO VERTICAL,EM BRONZE,COM DIAMETRO DE 1.1/2".FORNECIMENTO E COLOCACAO</t>
  </si>
  <si>
    <t xml:space="preserve">15.029.0083-A</t>
  </si>
  <si>
    <t xml:space="preserve">15.029.0084-0</t>
  </si>
  <si>
    <t xml:space="preserve">VALVULA DE RETENCAO VERTICAL,EM BRONZE,COM DIAMETRO DE 2".FORNECIMENTO E COLOCACAO</t>
  </si>
  <si>
    <t xml:space="preserve">15.029.0084-A</t>
  </si>
  <si>
    <t xml:space="preserve">15.029.0085-0</t>
  </si>
  <si>
    <t xml:space="preserve">VALVULA DE RETENCAO VERTICAL EM BRONZE COM DIAMETRO DE 2.1/2".FORNECIMENTO E COLOCACAO</t>
  </si>
  <si>
    <t xml:space="preserve">15.029.0085-A</t>
  </si>
  <si>
    <t xml:space="preserve">15.029.0086-0</t>
  </si>
  <si>
    <t xml:space="preserve">VALVULA DE RETENCAO VERTICAL EM BRONZE,COM DIAMETRO DE 3".FORNECIMENTO E COLOCACAO</t>
  </si>
  <si>
    <t xml:space="preserve">15.029.0086-A</t>
  </si>
  <si>
    <t xml:space="preserve">15.029.0087-0</t>
  </si>
  <si>
    <t xml:space="preserve">VALVULA DE RETENCAO VERTICAL.EM BRONZE,COM DIAMETRO DE 4".FORNECIMENTO E COLOCACAO</t>
  </si>
  <si>
    <t xml:space="preserve">15.029.0087-A</t>
  </si>
  <si>
    <t xml:space="preserve">15.029.0100-0</t>
  </si>
  <si>
    <t xml:space="preserve">VALVULA DE RETENCAO HORIZONTAL,EM BRONZE,COM DIAMETRO DE 3/4".FORNECIMENTO E COLOCACAO</t>
  </si>
  <si>
    <t xml:space="preserve">15.029.0100-A</t>
  </si>
  <si>
    <t xml:space="preserve">15.029.0101-0</t>
  </si>
  <si>
    <t xml:space="preserve">VALVULA DE RETENCAO HORIZONTAL,EM BRONZE,COM DIAMETRO DE 1".FORNECIMENTO E COLOCACAO</t>
  </si>
  <si>
    <t xml:space="preserve">15.029.0101-A</t>
  </si>
  <si>
    <t xml:space="preserve">15.029.0102-0</t>
  </si>
  <si>
    <t xml:space="preserve">VALVULA DE RETENCAO HORIZONTAL,EM BRONZE,COM DIAMETRO DE 1.1/4".FORNECIMENTO E COLOCACAO</t>
  </si>
  <si>
    <t xml:space="preserve">15.029.0102-A</t>
  </si>
  <si>
    <t xml:space="preserve">15.029.0103-0</t>
  </si>
  <si>
    <t xml:space="preserve">VALVULA DE RETENCAO HORIZONTAL,EM BRONZE,COM DIAMETRO DE 1.1/2".FORNECIMENTO E COLOCACAO</t>
  </si>
  <si>
    <t xml:space="preserve">15.029.0103-A</t>
  </si>
  <si>
    <t xml:space="preserve">15.029.0104-0</t>
  </si>
  <si>
    <t xml:space="preserve">VALVULA DE RETENCAO HORIZONTAL,EM BRONZE,COM DIAMETRO DE 2".FORNECIMENTO E COLOCACAO</t>
  </si>
  <si>
    <t xml:space="preserve">15.029.0104-A</t>
  </si>
  <si>
    <t xml:space="preserve">15.029.0105-0</t>
  </si>
  <si>
    <t xml:space="preserve">VALVULA DE RETENCAO HORIZONTAL,EM BRONZE,COM DIAMETRO DE 2.1/2".FORNECIMENTO E COLOCACAO</t>
  </si>
  <si>
    <t xml:space="preserve">15.029.0105-A</t>
  </si>
  <si>
    <t xml:space="preserve">15.029.0106-0</t>
  </si>
  <si>
    <t xml:space="preserve">VALVULA DE RETENCAO HORIZONTAL,EM BRONZE,COM DIAMETRO DE 3".FORNECIMENTO E COLOCACAO</t>
  </si>
  <si>
    <t xml:space="preserve">15.029.0106-A</t>
  </si>
  <si>
    <t xml:space="preserve">15.029.0107-0</t>
  </si>
  <si>
    <t xml:space="preserve">VALVULA DE RETENCAO HORIZONTAL,EM BRONZE,COM DIAMETRO DE 4".FORNECIMENTO E COLOCACAO</t>
  </si>
  <si>
    <t xml:space="preserve">15.029.0107-A</t>
  </si>
  <si>
    <t xml:space="preserve">15.030.0030-0</t>
  </si>
  <si>
    <t xml:space="preserve">REGISTRO DE ESFERA,EM PVC,SOLDAVEL,COM DIAMETRO DE 20MM.FORNECIMENTO E COLOCACAO</t>
  </si>
  <si>
    <t xml:space="preserve">15.030.0030-A</t>
  </si>
  <si>
    <t xml:space="preserve">15.030.0032-0</t>
  </si>
  <si>
    <t xml:space="preserve">REGISTRO DE ESFERA,EM PVC,SOLDAVEL,COM DIAMETRO DE 25MM.FORNECIMENTO E COLOCACAO</t>
  </si>
  <si>
    <t xml:space="preserve">15.030.0032-A</t>
  </si>
  <si>
    <t xml:space="preserve">15.030.0034-0</t>
  </si>
  <si>
    <t xml:space="preserve">REGISTRO EM ESFERA,EM PVC,SOLDAVEL,COM DIAMETRO DE 32MM.FORNECIMENTO E COLOCACAO</t>
  </si>
  <si>
    <t xml:space="preserve">15.030.0034-A</t>
  </si>
  <si>
    <t xml:space="preserve">15.030.0036-0</t>
  </si>
  <si>
    <t xml:space="preserve">REGISTRO DE ESFERA,EM PVC,SOLDAVEL,COM DIAMETRO DE 40MM.FORNECIMENTO E COLOCACAO</t>
  </si>
  <si>
    <t xml:space="preserve">15.030.0036-A</t>
  </si>
  <si>
    <t xml:space="preserve">15.030.0038-0</t>
  </si>
  <si>
    <t xml:space="preserve">REGISTRO EM ESFERA,EM PVC,SOLDAVEL,COM DIAMETRO DE 50MM.FORNECIMENTO E COLOCACAO</t>
  </si>
  <si>
    <t xml:space="preserve">15.030.0038-A</t>
  </si>
  <si>
    <t xml:space="preserve">15.030.0040-0</t>
  </si>
  <si>
    <t xml:space="preserve">REGISTRO DE ESFERA,EM PVC,SOLDAVEL,COM DIAMETRO DE 60MM.FORNECIMENTO E COLOCACAO</t>
  </si>
  <si>
    <t xml:space="preserve">15.030.0040-A</t>
  </si>
  <si>
    <t xml:space="preserve">15.030.0050-0</t>
  </si>
  <si>
    <t xml:space="preserve">VALVULA DE PE,COM CRIVO EM PVC,SOLDAVEL,COM DIAMETRO DE 25MM.FORNECIMENTO E COLOCACAO</t>
  </si>
  <si>
    <t xml:space="preserve">15.030.0050-A</t>
  </si>
  <si>
    <t xml:space="preserve">15.030.0052-0</t>
  </si>
  <si>
    <t xml:space="preserve">VALVULA DE PE,COM CRIVO EM PVC,SOLDAVEL,COM DIAMETRO DE 32MM.FORNECIMENTO E COLOCACAO</t>
  </si>
  <si>
    <t xml:space="preserve">15.030.0052-A</t>
  </si>
  <si>
    <t xml:space="preserve">15.030.0054-0</t>
  </si>
  <si>
    <t xml:space="preserve">VALVULA DE PE,COM CRIVO EM PVC,SOLDAVEL,COM DIAMETRO DE 40MM.FORNECIMENTO E COLOCACAO</t>
  </si>
  <si>
    <t xml:space="preserve">15.030.0054-A</t>
  </si>
  <si>
    <t xml:space="preserve">15.030.0056-0</t>
  </si>
  <si>
    <t xml:space="preserve">VALVULA DE PE,COM CRIVO EM PVC,SOLDAVEL,COM DIAMETRO DE 50MM.FORNECIMENTO E COLOCACAO</t>
  </si>
  <si>
    <t xml:space="preserve">15.030.0056-A</t>
  </si>
  <si>
    <t xml:space="preserve">15.030.0058-0</t>
  </si>
  <si>
    <t xml:space="preserve">VALVULA DE PE,COM CRIVO EM PVC,SOLDAVEL,COM DIAMETRO DE 60MM.FORNECIMENTO E COLOCACAO</t>
  </si>
  <si>
    <t xml:space="preserve">15.030.0058-A</t>
  </si>
  <si>
    <t xml:space="preserve">15.030.0070-0</t>
  </si>
  <si>
    <t xml:space="preserve">VALVULA DE RETENCAO VERTICAL,EM PVC,SOLDAVEL,COM DIAMETRO DE25MM.FORNECIMENTO E COLOCACAO</t>
  </si>
  <si>
    <t xml:space="preserve">15.030.0070-A</t>
  </si>
  <si>
    <t xml:space="preserve">15.030.0072-0</t>
  </si>
  <si>
    <t xml:space="preserve">VALVULA DE RETENCAO VERTICAL,EM PVC,SOLDAVEL,COM DIAMETRO DE32MM.FORNECIMENTO E COLOCACAO</t>
  </si>
  <si>
    <t xml:space="preserve">15.030.0072-A</t>
  </si>
  <si>
    <t xml:space="preserve">15.030.0074-0</t>
  </si>
  <si>
    <t xml:space="preserve">VALVULA DE RETENCAO VERTICAL,EM PVC,SOLDAVEL,COM DIAMETRO DE40MM.FORNECIMENTO E COLOCACAO</t>
  </si>
  <si>
    <t xml:space="preserve">15.030.0074-A</t>
  </si>
  <si>
    <t xml:space="preserve">15.030.0076-0</t>
  </si>
  <si>
    <t xml:space="preserve">VALVULA DE RETENCAO VERTICAL,EM PVC,SOLDAVEL,COM DIAMETRO DE50MM.FORNECIMENTO E COLOCACAO</t>
  </si>
  <si>
    <t xml:space="preserve">15.030.0076-A</t>
  </si>
  <si>
    <t xml:space="preserve">15.030.0078-0</t>
  </si>
  <si>
    <t xml:space="preserve">VALVULA DE RETENCAO VERTICAL,EM PVC,SOLDAVEL,COM DIAMETRO DE60MM.FORNECIMENTO E COLOCACAO</t>
  </si>
  <si>
    <t xml:space="preserve">15.030.0078-A</t>
  </si>
  <si>
    <t xml:space="preserve">15.030.0080-0</t>
  </si>
  <si>
    <t xml:space="preserve">VALVULA DE RETENCAO HORIZONTAL,EM PVC,SOLDAVEL,COM DIAMETRODE 25MM.FORNECIMENTO E COLOCACAO</t>
  </si>
  <si>
    <t xml:space="preserve">15.030.0080-A</t>
  </si>
  <si>
    <t xml:space="preserve">15.030.0082-0</t>
  </si>
  <si>
    <t xml:space="preserve">VALVULA DE RETENCAO HORIZONTAL,EM PVC,SOLDAVEL,COM DIAMETRODE 32MM.FORNECIMENTO E COLOCACAO</t>
  </si>
  <si>
    <t xml:space="preserve">15.030.0082-A</t>
  </si>
  <si>
    <t xml:space="preserve">15.030.0084-0</t>
  </si>
  <si>
    <t xml:space="preserve">VALVULA DE RETENCAO HORIZONTAL,EM PVC,SOLDAVEL,COM DIAMETRODE 40MM.FORNECIMENTO E COLOCACAO</t>
  </si>
  <si>
    <t xml:space="preserve">15.030.0084-A</t>
  </si>
  <si>
    <t xml:space="preserve">15.030.0086-0</t>
  </si>
  <si>
    <t xml:space="preserve">VALVULA DE RETENCAO HORIZONTAL,EM PVC,SOLDAVEL,COM DIAMETRODE 50MM.FORNECIMENTO E COLOCACAO</t>
  </si>
  <si>
    <t xml:space="preserve">15.030.0086-A</t>
  </si>
  <si>
    <t xml:space="preserve">15.030.0088-0</t>
  </si>
  <si>
    <t xml:space="preserve">VALVULA DE RETENCAO HORIZONTAL,EM PVC,SOLDAVEL,COM DIAMETRODE 60MM.FORNECIMENTO E COLOCACAO</t>
  </si>
  <si>
    <t xml:space="preserve">15.030.0088-A</t>
  </si>
  <si>
    <t xml:space="preserve">15.031.0010-0</t>
  </si>
  <si>
    <t xml:space="preserve">TUBO DE FERRO GALVANIZADO DE 1/2",COM COSTURA,EXCLUSIVE EMENDAS,CONEXOES,ABERTURA E FECHAMENTO DE RASGO.FORNECIMENTO E ASSENTAMENTO</t>
  </si>
  <si>
    <t xml:space="preserve">15.031.0010-A</t>
  </si>
  <si>
    <t xml:space="preserve">15.031.0011-0</t>
  </si>
  <si>
    <t xml:space="preserve">TUBO DE FERRO GALVANIZADO DE 3/4",COM COSTURA,EXCLUSIVE EMENDAS,CONEXOES,ABERTURA E FECHAMENTO DE RASGO.FORNECIMENTO E ASSENTAMENTO</t>
  </si>
  <si>
    <t xml:space="preserve">15.031.0011-A</t>
  </si>
  <si>
    <t xml:space="preserve">15.031.0012-0</t>
  </si>
  <si>
    <t xml:space="preserve">TUBO DE FERRO GALVANIZADO DE 1",COM COSTURA,EXCLUSIVE EMENDAS,CONEXOES,ABERTURA E FECHAMENTO DE RASGO.FORNECIMENTO E ASSENTAMENTO</t>
  </si>
  <si>
    <t xml:space="preserve">15.031.0012-A</t>
  </si>
  <si>
    <t xml:space="preserve">15.031.0013-0</t>
  </si>
  <si>
    <t xml:space="preserve">TUBO DE FERRO GALVANIZADO DE 1.1/4",COM COSTURA,EXCLUSIVE EMENDAS,CONEXOES,ABERTURA E FECHAMENTO DE RASGO.FORNECIMENTO EASSENTAMENTO</t>
  </si>
  <si>
    <t xml:space="preserve">15.031.0013-A</t>
  </si>
  <si>
    <t xml:space="preserve">15.031.0014-0</t>
  </si>
  <si>
    <t xml:space="preserve">TUBO DE FERRO GALVANIZADO DE 1.1/2",COM COSTURA,EXCLUSIVE EMENDAS,CONEXOES,ABERTURA E FECHAMENTO DE RASGO.FORNECIMENTO EASSENTAMENTO</t>
  </si>
  <si>
    <t xml:space="preserve">15.031.0014-A</t>
  </si>
  <si>
    <t xml:space="preserve">15.031.0015-0</t>
  </si>
  <si>
    <t xml:space="preserve">TUBO DE FERRO GALVANIZADO DE 2",COM COSTURA,EXCLUSIVE EMENDAS,CONEXOES,ABERTURA E FECHAMENTO DE RASGO.FORNECIMENTO E ASSENTAMENTO</t>
  </si>
  <si>
    <t xml:space="preserve">15.031.0015-A</t>
  </si>
  <si>
    <t xml:space="preserve">15.031.0016-0</t>
  </si>
  <si>
    <t xml:space="preserve">TUBO DE FERRO GALVANIZADO DE 2.1/2",COM COSTURA,EXCLUSIVE EMENDAS,CONEXOES,ABERTURA E FECHAMENTO DE RASGO.FORNECIMENTO EASSENTAMENTO</t>
  </si>
  <si>
    <t xml:space="preserve">15.031.0016-A</t>
  </si>
  <si>
    <t xml:space="preserve">15.031.0017-0</t>
  </si>
  <si>
    <t xml:space="preserve">TUBO DE FERRO GALVANIZADO DE 3",COM COSTURA,EXCLUSIVE EMENDAS,CONEXOES,ABERTURA E FECHAMENTO DE RASGO.FORNECIMENTO E ASSENTAMENTO</t>
  </si>
  <si>
    <t xml:space="preserve">15.031.0017-A</t>
  </si>
  <si>
    <t xml:space="preserve">15.031.0018-0</t>
  </si>
  <si>
    <t xml:space="preserve">TUBO DE FERRO GALVANIZADO DE 4",COM COSTURA,EXCLUSIVE EMENDAS,CONEXOES,ABERTURA E FECHAMENTO DE RASGO.FORNECIMENTO E ASSENTAMENTO</t>
  </si>
  <si>
    <t xml:space="preserve">15.031.0018-A</t>
  </si>
  <si>
    <t xml:space="preserve">15.031.0019-0</t>
  </si>
  <si>
    <t xml:space="preserve">TUBO DE FERRO GALVANIZADO DE 1/2",COM COSTURA,INCLUSIVE CONEXOES E EMENDAS,EXCLUSIVE ABERTURA E FECHAMENTO DE RASGO.FORNECIMENTO E ASSENTAMENTO</t>
  </si>
  <si>
    <t xml:space="preserve">15.031.0019-A</t>
  </si>
  <si>
    <t xml:space="preserve">15.031.0020-0</t>
  </si>
  <si>
    <t xml:space="preserve">TUBO DE FERRO GALVANIZADO DE 3/4",COM COSTURA,INCLUSIVE CONEXOES E EMENDAS,EXCLUSIVE ABERTURA E FECHAMENTO DE RASGO.FORNECIMENTO E ASSENTAMENTO</t>
  </si>
  <si>
    <t xml:space="preserve">15.031.0020-A</t>
  </si>
  <si>
    <t xml:space="preserve">15.031.0021-0</t>
  </si>
  <si>
    <t xml:space="preserve">TUBO DE FERRO GALVANIZADO DE 1",COM COSTURA,INCLUSIVE EMENDAS E CONEXOES,EXCLUSIVE ABERTURA E FECHAMENTO DE RASGO.FORNECIMENTO E ASSENTAMENTO</t>
  </si>
  <si>
    <t xml:space="preserve">15.031.0021-A</t>
  </si>
  <si>
    <t xml:space="preserve">15.031.0022-0</t>
  </si>
  <si>
    <t xml:space="preserve">TUBO DE FERRO GALVANIZADO DE 1.1/4",COM COSTURA,INCLUSIVE CONEXOES E EMENDAS,EXCLUSIVE ABERTURA E FECHAMENTO DE RASGO.FORNECIMENTO E ASSENTAMENTO</t>
  </si>
  <si>
    <t xml:space="preserve">15.031.0022-A</t>
  </si>
  <si>
    <t xml:space="preserve">15.031.0023-0</t>
  </si>
  <si>
    <t xml:space="preserve">TUBO DE FERRO GALVANIZADO DE 1.1/2",COM COSTURA,INCLUSIVE CONEXOES E EMENDAS,EXCLUSIVE ABERTURA E FECHAMENTO DE RASGO.FORNECIMENTO E ASSENTAMENTO</t>
  </si>
  <si>
    <t xml:space="preserve">15.031.0023-A</t>
  </si>
  <si>
    <t xml:space="preserve">15.031.0024-0</t>
  </si>
  <si>
    <t xml:space="preserve">TUBO DE FERRO GALVANIZADO DE 2",COM COSTURA,INCLUSIVE CONEXOES E EMENDAS,EXCLUSIVE ABERTURA E FECHAMENTO DE RASGO.FORNECIMENTO E ASSENTAMENTO</t>
  </si>
  <si>
    <t xml:space="preserve">15.031.0024-A</t>
  </si>
  <si>
    <t xml:space="preserve">15.031.0025-0</t>
  </si>
  <si>
    <t xml:space="preserve">TUBO DE FERRO GALVANIZADO DE 2.1/2",COM COSTURA,INCLUSIVE CONEXOES E EMENDAS,EXCLUSIVE ABERTURA E FECHAMENTO DE RASGO.FORNECIMENTO E ASSENTAMENTO</t>
  </si>
  <si>
    <t xml:space="preserve">15.031.0025-A</t>
  </si>
  <si>
    <t xml:space="preserve">15.031.0026-0</t>
  </si>
  <si>
    <t xml:space="preserve">TUBO DE FERRO GALVANIZADO DE 3",COM COSTURA,INCLUSIVE CONEXOES E EMENDAS,EXCLUSIVE ABERTURA E FECHAMENTO DE RASGO.FORNECIMENTO E ASSENTAMENTO</t>
  </si>
  <si>
    <t xml:space="preserve">15.031.0026-A</t>
  </si>
  <si>
    <t xml:space="preserve">15.031.0027-0</t>
  </si>
  <si>
    <t xml:space="preserve">TUBO DE FERRO GALVANIZADO DE 4",COM COSTURA,INCLUSIVE CONEXOES E EMENDAS,EXCLUSIVE ABERTURA E FECHAMENTO DE RASGO.FORNECIMENTO E ASSENTAMENTO</t>
  </si>
  <si>
    <t xml:space="preserve">15.031.0027-A</t>
  </si>
  <si>
    <t xml:space="preserve">15.031.0030-0</t>
  </si>
  <si>
    <t xml:space="preserve">TUBO DE FERRO GALVANIZADO DE 5",COM COSTURA,INCLUSIVE CONEXOES E EMENDAS,EXCLUSIVE ABERTURA E FECHAMENTO DE RASGO.FORNECIMENTO E ASSENTAMENTO</t>
  </si>
  <si>
    <t xml:space="preserve">15.031.0030-A</t>
  </si>
  <si>
    <t xml:space="preserve">15.031.0032-0</t>
  </si>
  <si>
    <t xml:space="preserve">TUBO DE FERRO GALVANIZADO DE 6",COM COSTURA,INCLUSIVE CONEXOES E EMENDAS,EXCLUSIVE ABERTURA E FECHAMENTO DE RASGO.FORNECIMENTO E ASSENTAMENTO</t>
  </si>
  <si>
    <t xml:space="preserve">15.031.0032-A</t>
  </si>
  <si>
    <t xml:space="preserve">15.031.0036-0</t>
  </si>
  <si>
    <t xml:space="preserve">TUBO DE FERRO GALVANIZADO DE 5",COM COSTURA,EXCLUSIVE EMENDAS,CONEXOES,ABERTURA E FECHAMENTO DE RASGO.FORNECIMENTO E ASSENTAMENTO</t>
  </si>
  <si>
    <t xml:space="preserve">15.031.0036-A</t>
  </si>
  <si>
    <t xml:space="preserve">15.031.0038-0</t>
  </si>
  <si>
    <t xml:space="preserve">TUBO DE FERRO GALVANIZADO DE 6",COM COSTURA,EXCLUSIVE EMENDAS,CONEXOES,ABERTURA E FECHAMENTO DE RASGO.FORNECIMENTO E ASSENTAMENTO</t>
  </si>
  <si>
    <t xml:space="preserve">15.031.0038-A</t>
  </si>
  <si>
    <t xml:space="preserve">15.034.0010-0</t>
  </si>
  <si>
    <t xml:space="preserve">ELETRODUTO DE FERRO GALVANIZADO,TIPO MEDIO,DIAMETRO DE 3/4",EXCLUSIVE LUVAS,CURVAS,ABERTURA E FECHAMENTO DE RASGO.FORNECIMENTO E ASSENTAMENTO</t>
  </si>
  <si>
    <t xml:space="preserve">15.034.0010-A</t>
  </si>
  <si>
    <t xml:space="preserve">15.034.0011-0</t>
  </si>
  <si>
    <t xml:space="preserve">ELETRODUTO DE FERRO GALVANIZADO,TIPO MEDIO,DIAMETRO DE 1",EXCLUSIVE LUVAS,CURVAS,ABERTURA E FECHAMENTO DE RASGO.FORNECIMENTO E ASSENTAMENTO</t>
  </si>
  <si>
    <t xml:space="preserve">15.034.0011-A</t>
  </si>
  <si>
    <t xml:space="preserve">15.034.0012-0</t>
  </si>
  <si>
    <t xml:space="preserve">ELETRODUTO DE FERRO GALVANIZADO,TIPO MEDIO,DIAMETRO DE 1.1/4",EXCLUSIVE LUVAS,CURVAS,ABERTURA E FECHAMENTO DE RASGO.FORNECIMENTO E ASSENTAMENTO</t>
  </si>
  <si>
    <t xml:space="preserve">15.034.0012-A</t>
  </si>
  <si>
    <t xml:space="preserve">15.034.0013-0</t>
  </si>
  <si>
    <t xml:space="preserve">ELETRODUTO DE FERRO GALVANIZADO,TIPO MEDIO,DIAMETRO DE 1.1/2",EXCLUSIVE LUVAS,CURVAS,ABERTURA E FECHAMENTO DE RASGO.FORNECIMENTO E ASSENTAMENTO</t>
  </si>
  <si>
    <t xml:space="preserve">15.034.0013-A</t>
  </si>
  <si>
    <t xml:space="preserve">15.034.0014-0</t>
  </si>
  <si>
    <t xml:space="preserve">ELETRODUTO DE FERRO GALVANIZADO,TIPO MEDIO,DIAMETRO DE 2",EXCLUSIVE LUVAS,CURVAS,ABERTURA E FECHAMENTO DE RASGO.FORNECIMENTO E ASSENTAMENTO</t>
  </si>
  <si>
    <t xml:space="preserve">15.034.0014-A</t>
  </si>
  <si>
    <t xml:space="preserve">15.034.0015-0</t>
  </si>
  <si>
    <t xml:space="preserve">ELETRODUTO DE FERRO GALVANIZADO,TIPO MEDIO,DIAMETRO DE 2.1/2",EXCLUSIVE LUVAS,CURVAS,ABERTURA E FECHAMENTO DE RASGO.FORNECIMENTO E ASSENTAMENTO</t>
  </si>
  <si>
    <t xml:space="preserve">15.034.0015-A</t>
  </si>
  <si>
    <t xml:space="preserve">15.034.0016-0</t>
  </si>
  <si>
    <t xml:space="preserve">ELETRODUTO DE FERRO GALVANIZADO,TIPO MEDIO,DIAMETRO DE 3",EXCLUSIVE LUVAS,CURVAS,ABERTURA E FECHAMENTO DE RASGO.FORNECIMENTO E ASSENTAMENTO</t>
  </si>
  <si>
    <t xml:space="preserve">15.034.0016-A</t>
  </si>
  <si>
    <t xml:space="preserve">15.034.0017-0</t>
  </si>
  <si>
    <t xml:space="preserve">ELETRODUTO DE FERRO GALVANIZADO,TIPO MEDIO,DIAMETRO DE 4",EXCLUSIVE LUVAS,CURVAS,ABERTURA E FECHAMENTO DE RASGO.FORNECIMENTO E ASSENTAMENTO</t>
  </si>
  <si>
    <t xml:space="preserve">15.034.0017-A</t>
  </si>
  <si>
    <t xml:space="preserve">15.034.0020-0</t>
  </si>
  <si>
    <t xml:space="preserve">ELETRODUTO DE FERRO GALVANIZADO,TIPO MEDIO,DIAMETRO DE 3/4",INCLUSIVE CONEXOES E EMENDAS,EXCLUSIVE ABERTURA E FECHAMENTODE RASGO.FORNECIMENTO E ASSENTAMENTO</t>
  </si>
  <si>
    <t xml:space="preserve">15.034.0020-A</t>
  </si>
  <si>
    <t xml:space="preserve">15.034.0021-0</t>
  </si>
  <si>
    <t xml:space="preserve">ELETRODUTO DE FERRO GALVANIZADO,TIPO MEDIO,DIAMETRO DE 1",INCLUSIVE CONEXOES E EMENDAS,EXCLUSIVE ABERTURA E FECHAMENTO DE RASGO.FORNECIMENTO E ASSENTAMENTO</t>
  </si>
  <si>
    <t xml:space="preserve">15.034.0021-A</t>
  </si>
  <si>
    <t xml:space="preserve">15.034.0022-0</t>
  </si>
  <si>
    <t xml:space="preserve">ELETRODUTO DE FERRO GALVANIZADO,TIPO MEDIO,DIAMETRO DE 1.1/4",INCLUSIVE CONEXOES E EMENDAS,EXCLUSIVE ABERTURA E FECHAMENTO DE RASGO.FORNECIMENTO E ASSENTAMENTO</t>
  </si>
  <si>
    <t xml:space="preserve">15.034.0022-A</t>
  </si>
  <si>
    <t xml:space="preserve">15.034.0023-0</t>
  </si>
  <si>
    <t xml:space="preserve">ELETRODUTO DE FERRO GALVANIZADO,TIPO MEDIO,DIAMETRO DE 1.1/2",INCLUSIVE CONEXOES E EMENDAS,EXCLUSIVE ABERTURA E FECHAMENTO DE RASGO.FORNECIMENTO E ASSENTAMENTO</t>
  </si>
  <si>
    <t xml:space="preserve">15.034.0023-A</t>
  </si>
  <si>
    <t xml:space="preserve">15.034.0024-0</t>
  </si>
  <si>
    <t xml:space="preserve">ELETRODUTO DE FERRO GALVANIZADO,TIPO MEDIO,DIAMETRO DE 2",INCLUSIVE CONEXOES E EMENDAS,EXCLUSIVE ABERTURA E FECHAMENTO DE RASGO.FORNECIMENTO E ASSENTAMENTO</t>
  </si>
  <si>
    <t xml:space="preserve">15.034.0024-A</t>
  </si>
  <si>
    <t xml:space="preserve">15.034.0025-0</t>
  </si>
  <si>
    <t xml:space="preserve">ELETRODUTO DE FERRO GALVANIZADO,TIPO MEDIO,DIAMETRO DE 2.1/2",INCLUSIVE CONEXOES E EMENDAS,EXCLUSIVE ABERTURA E FECHAMENTO DE RASGO.FORNECIMENTO E ASSENTAMENTO</t>
  </si>
  <si>
    <t xml:space="preserve">15.034.0025-A</t>
  </si>
  <si>
    <t xml:space="preserve">15.034.0026-0</t>
  </si>
  <si>
    <t xml:space="preserve">ELETRODUTO DE FERRO GALVANIZADO,TIPO MEDIO,DIAMETRO DE 3",INCLUSIVE CONEXOES E EMENDAS,EXCLUSIVE ABERTURA E FECHAMENTO DE RASGO.FORNECIMENTO E ASSENTAMENTO</t>
  </si>
  <si>
    <t xml:space="preserve">15.034.0026-A</t>
  </si>
  <si>
    <t xml:space="preserve">15.034.0027-0</t>
  </si>
  <si>
    <t xml:space="preserve">ELETRODUTO DE FERRO GALVANIZADO,TIPO MEDIO,DIAMETRO DE 4",INCLUSIVE CONEXOES E EMENDAS,EXCLUSIVE ABERTURA E FECHAMENTO DE RASGO.FORNECIMENTO E ASSENTAMENTO</t>
  </si>
  <si>
    <t xml:space="preserve">15.034.0027-A</t>
  </si>
  <si>
    <t xml:space="preserve">15.035.0010-0</t>
  </si>
  <si>
    <t xml:space="preserve">ELETRODUTO DE FERRO GALVANIZADO,TIPO PESADO,DIAMETRO DE 1/2",EXCLUSIVE LUVAS,CURVAS,ABERTURA E FECHAMENTO DE RASGO.FORNECIMENTO E ASSENTAMENTO</t>
  </si>
  <si>
    <t xml:space="preserve">15.035.0010-A</t>
  </si>
  <si>
    <t xml:space="preserve">15.035.0011-0</t>
  </si>
  <si>
    <t xml:space="preserve">ELETRODUTO DE FERRO GALVANIZADO,TIPO PESADO,DIAMETRO DE 3/4",EXCLUSIVE LUVAS,CURVAS,ABERTURA E FECHAMENTO DE RASGO.FORNECIMENTO E ASSENTAMENTO</t>
  </si>
  <si>
    <t xml:space="preserve">15.035.0011-A</t>
  </si>
  <si>
    <t xml:space="preserve">15.035.0012-0</t>
  </si>
  <si>
    <t xml:space="preserve">ELETRODUTO DE FERRO GALVANIZADO,TIPO PESADO,DIAMETRO DE 1",EXCLUSIVE LUVAS,CURVAS,ABERTURA E FECHAMENTO DE RASGO.FORNECIMENTO E ASSENTAMENTO</t>
  </si>
  <si>
    <t xml:space="preserve">15.035.0012-A</t>
  </si>
  <si>
    <t xml:space="preserve">15.035.0013-0</t>
  </si>
  <si>
    <t xml:space="preserve">ELETRODUTO DE FERRO GALVANIZADO,TIPO PESADO,DIAMETRO DE 1.1/4",EXCLUSIVE LUVAS,CURVAS,ABERTURA E FECHAMENTO DE RASGO.FORNECIMENTO E ASSENTAMENTO</t>
  </si>
  <si>
    <t xml:space="preserve">15.035.0013-A</t>
  </si>
  <si>
    <t xml:space="preserve">15.035.0014-0</t>
  </si>
  <si>
    <t xml:space="preserve">ELETRODUTO DE FERRO GALVANIZADO,TIPO PESADO,DIAMETRO DE 1.1/2",EXCLUSIVE LUVAS,CURVAS,ABERTURA E FECHAMENTO DE RASGO.FORNECIMENTO E ASSENTAMENTO</t>
  </si>
  <si>
    <t xml:space="preserve">15.035.0014-A</t>
  </si>
  <si>
    <t xml:space="preserve">15.035.0015-0</t>
  </si>
  <si>
    <t xml:space="preserve">ELETRODUTO DE FERRO GALVANIZADO,TIPO PESADO,DIAMETRO DE 2",EXCLUSIVE LUVAS,CURVAS,ABERTURA E FECHAMENTO DE RASGO.FORNECIMENTO E ASSENTAMENTO</t>
  </si>
  <si>
    <t xml:space="preserve">15.035.0015-A</t>
  </si>
  <si>
    <t xml:space="preserve">15.035.0016-0</t>
  </si>
  <si>
    <t xml:space="preserve">ELETRODUTO DE FERRO GALVANIZADO,TIPO PESADO,DIAMETRO DE 2.1/2",EXCLUSIVE LUVAS,CURVAS,ABERTURA E FECHAMENTO DE RASGO.FORNECIMENTO E ASSENTAMENTO</t>
  </si>
  <si>
    <t xml:space="preserve">15.035.0016-A</t>
  </si>
  <si>
    <t xml:space="preserve">15.035.0017-0</t>
  </si>
  <si>
    <t xml:space="preserve">ELETRODUTO DE FERRO GALVANIZADO,TIPO PESADO,DIAMETRO DE 3",EXCLUSIVE LUVAS,CURVAS,ABERTURA E FECHAMENTO DE RASGO.FORNECIMENTO E ASSENTAMENTO</t>
  </si>
  <si>
    <t xml:space="preserve">15.035.0017-A</t>
  </si>
  <si>
    <t xml:space="preserve">15.035.0020-0</t>
  </si>
  <si>
    <t xml:space="preserve">ELETRODUTO DE FERRO GALVANIZADO, TIPO PESADO,DIAMETRO DE 1/2",INCLUSIVE CONEXOES E EMENDAS, EXCLUSIVE ABERTURA E FECHAMENTO DO RASGO.FORNECIMENTO E ASSENTAMENTO</t>
  </si>
  <si>
    <t xml:space="preserve">15.035.0020-A</t>
  </si>
  <si>
    <t xml:space="preserve">15.035.0021-0</t>
  </si>
  <si>
    <t xml:space="preserve">ELETRODUTO DE FERRO GALVANIZADO,TIPO PESADO,DIAMETRO DE 3/4",INCLUSIVE CONEXOES E EMENDAS,EXCLUSIVE ABERTURA E FECHAMENTO DE RASGO.FORNECIMENTO E ASSENTAMENTO</t>
  </si>
  <si>
    <t xml:space="preserve">15.035.0021-A</t>
  </si>
  <si>
    <t xml:space="preserve">15.035.0022-0</t>
  </si>
  <si>
    <t xml:space="preserve">ELETRODUTO DE FERRO GALVANIZADO,TIPO PESADO,DIAMETRO DE 1",INCLUSIVE CONEXOES E EMENDAS,EXCLUSIVE ABERTURA E FECHAMENTODO RASGO.FORNECIMENTO E ASSENTAMENTO</t>
  </si>
  <si>
    <t xml:space="preserve">15.035.0022-A</t>
  </si>
  <si>
    <t xml:space="preserve">15.035.0023-0</t>
  </si>
  <si>
    <t xml:space="preserve">ELETRODUTO DE FERRO GALVANIZADO,TIPO PESADO,DIAMETRO DE 1.1/4",INCLUSIVE CONEXOES E EMENDAS,EXCLUSIVE ABERTURA E FECHAMETO DE RASGO.FORNECIMENTO E ASSENTAMENTO</t>
  </si>
  <si>
    <t xml:space="preserve">15.035.0023-A</t>
  </si>
  <si>
    <t xml:space="preserve">15.035.0024-0</t>
  </si>
  <si>
    <t xml:space="preserve">ELETRODUTO DE FERRO GALVANIZADO,TIPO PESADO,DIAMETRO DE 1.1/2",INCLUSIVE CONEXOES E EMENDAS,EXCLUSIVE ABERTURA E FECHAMENTO DE RASGO.FORNECIMENTO E ASSENTAMENTO</t>
  </si>
  <si>
    <t xml:space="preserve">15.035.0024-A</t>
  </si>
  <si>
    <t xml:space="preserve">15.035.0025-0</t>
  </si>
  <si>
    <t xml:space="preserve">ELETRODUTO DE FERRO GALVANIZADO,TIPO PESADO,DIAMETRO DE 2",INCLSIVE CONEXOES E EMENDAS,EXCLUSIVE ABERTURA E FECHAMENTO DE RASGO.FORNECIMENTO E ASSENTAMENTO</t>
  </si>
  <si>
    <t xml:space="preserve">15.035.0025-A</t>
  </si>
  <si>
    <t xml:space="preserve">15.035.0026-0</t>
  </si>
  <si>
    <t xml:space="preserve">ELETRODUTO DE FERRO GALVANIZADO,TIPO PESADO,DIAMETRO DE 2.1/2",INCLUSIVE CONEXOES E EMENDAS,EXCLUSIVE ABERTURA E FECHAMENTO DE RASGO.FORNECIMENTO E ASSENTAMENTO</t>
  </si>
  <si>
    <t xml:space="preserve">15.035.0026-A</t>
  </si>
  <si>
    <t xml:space="preserve">15.035.0027-0</t>
  </si>
  <si>
    <t xml:space="preserve">ELETRODUTO DE FERRO GALVANIZADO,TIPO PESADO,DIAMETRO DE 3",INCLUSIVE CONEXOES E EMENDAS,EXCLUSIVE ABERTURA E FECHAMENTODE RASGO.FORNECIMENTO E ASSENTAMENTO</t>
  </si>
  <si>
    <t xml:space="preserve">15.035.0027-A</t>
  </si>
  <si>
    <t xml:space="preserve">15.036.0001-0</t>
  </si>
  <si>
    <t xml:space="preserve">TUBO DE CPVC RIGIDO,DIAMETRO DE 15MM,SOLDAVEL,PARA AGUA QUENTE E FRIA,EXCLUSIVE EMENDA,CONEXOES,ABERTURA E FECHAMENTO DERASGO.FORNECIMENTO E ASSENTAMENTO</t>
  </si>
  <si>
    <t xml:space="preserve">15.036.0001-A</t>
  </si>
  <si>
    <t xml:space="preserve">15.036.0002-0</t>
  </si>
  <si>
    <t xml:space="preserve">TUBO DE CPVC RIGIDO,DIAMETRO DE 22MM,SOLDAVEL,PARA AGUA QUENTE E FRIA,EXCLUSIVE EMENDA,CONEXOES,ABERTURA E FECHAMENTO DERASGO.FORNECIMENTO E ASSENTAMENTO</t>
  </si>
  <si>
    <t xml:space="preserve">15.036.0002-A</t>
  </si>
  <si>
    <t xml:space="preserve">15.036.0003-0</t>
  </si>
  <si>
    <t xml:space="preserve">TUBO DE CPVC RIGIDO,DIAMETRO DE 28MM,SOLDAVEL,PARA AGUA QUENTE E FRIA,EXCLUSIVE EMENDA,CONEXOES,ABERTURA E FECHAMENTO DERASGO.FORNECIMENTO E ASSENTAMENTO</t>
  </si>
  <si>
    <t xml:space="preserve">15.036.0003-A</t>
  </si>
  <si>
    <t xml:space="preserve">15.036.0010-0</t>
  </si>
  <si>
    <t xml:space="preserve">TUBO DE PVC RIGIDO,ROSQUEAVEL,PARA AGUA FRIA,COM DIAMETRO DE1/2",EXCLUSIVE EMENDAS,CONEXOES,ABERTURA E FECHAMENTO DE RASGO.FORNECIMENTO E ASSENTAMENTO</t>
  </si>
  <si>
    <t xml:space="preserve">15.036.0010-A</t>
  </si>
  <si>
    <t xml:space="preserve">15.036.0011-0</t>
  </si>
  <si>
    <t xml:space="preserve">TUBO DE PVC RIGIDO,ROSQUEAVEL,PARA AGUA FRIA,COM DIAMETRO DE3/4",EXCLUSIVE EMENDAS,CONEXOES,ABERTURA E FECHAMENTO DE RASGO.FORNECIMENTO E ASSENTAMENTO</t>
  </si>
  <si>
    <t xml:space="preserve">15.036.0011-A</t>
  </si>
  <si>
    <t xml:space="preserve">15.036.0012-0</t>
  </si>
  <si>
    <t xml:space="preserve">TUBO DE PVC RIGIDO,ROSQUEAVEL,PARA AGUA FRIA,COM DIAMETRO DE1",EXCLUSIVE EMENDAS,CONEXOES,ABERTURA E FECHAMENTO DE RASGO.FORNECIMENTO E ASSENTAMENTO</t>
  </si>
  <si>
    <t xml:space="preserve">15.036.0012-A</t>
  </si>
  <si>
    <t xml:space="preserve">15.036.0013-0</t>
  </si>
  <si>
    <t xml:space="preserve">TUBO DE PVC RIGIDO,ROSQUEAVEL,PARA AGUA FRIA,COM DIAMETRO DE1.1/2",EXCLUSIVE EMENDAS,CONEXOES,ABERTURA E FECHAMENTO DERASGO.FORNECIMENTO E ASSENTAMENTO</t>
  </si>
  <si>
    <t xml:space="preserve">15.036.0013-A</t>
  </si>
  <si>
    <t xml:space="preserve">15.036.0014-0</t>
  </si>
  <si>
    <t xml:space="preserve">TUBO DE PVC RIGIDO,ROSQUEAVEL,PARA AGUA FRIA,COM DIAMETRO DE2",EXCLUSIVE EMENDAS,CONEXOES,ABERTURA E FECHAMENTO DE RASGO.FORNECIMENTO E ASSENTAMENTO</t>
  </si>
  <si>
    <t xml:space="preserve">15.036.0014-A</t>
  </si>
  <si>
    <t xml:space="preserve">15.036.0015-0</t>
  </si>
  <si>
    <t xml:space="preserve">TUBO DE PVC RIGIDO,ROSQUEAVEL,PARA AGUA FRIA,COM DIAMETRO DE2.1/2",EXCLUSIVE EMENDAS,CONEXOES,ABERTURA E FECHAMENTO DERASGO.FORNECIMENTO E ASSENTAMENTO</t>
  </si>
  <si>
    <t xml:space="preserve">15.036.0015-A</t>
  </si>
  <si>
    <t xml:space="preserve">15.036.0016-0</t>
  </si>
  <si>
    <t xml:space="preserve">TUBO DE PVC RIGIDO,ROSQUEAVEL,PARA AGUA FRIA,COM DIAMETRO DE3",EXCLUSIVE EMENDAS,CONEXOES,ABERTURA E FECHAMENTO DE RASGO.FORNECIMENTO E ASSENTAMENTO</t>
  </si>
  <si>
    <t xml:space="preserve">15.036.0016-A</t>
  </si>
  <si>
    <t xml:space="preserve">15.036.0017-0</t>
  </si>
  <si>
    <t xml:space="preserve">TUBO DE PVC RIGIDO,ROSQUEAVEL,PARA AGUA FRIA,COM DIAMETRO DE4",EXCLUSIVE EMENDAS,CONEXOES,ABERTURA E FECHAMENTO DE RASGO.FORNECIMENTO E ASSENTAMENTO</t>
  </si>
  <si>
    <t xml:space="preserve">15.036.0017-A</t>
  </si>
  <si>
    <t xml:space="preserve">15.036.0018-0</t>
  </si>
  <si>
    <t xml:space="preserve">TUBO DE PVC RIGIDO,ROSQUEAVEL,PARA AGUA FRIA,COM DIAMETRO DE1/2",INCLUSIVE CONEXOES E EMENDAS,EXCLUSIVE ABERTURA E FECHAMENTO DE RASGO.FORNECIMENTO E ASSENTAMENTO</t>
  </si>
  <si>
    <t xml:space="preserve">15.036.0018-A</t>
  </si>
  <si>
    <t xml:space="preserve">15.036.0019-0</t>
  </si>
  <si>
    <t xml:space="preserve">TUBO DE PVC RIGIDO,ROSQUEAVEL,PARA AGUA FRIA,COM DIAMETRO DE3/4",INCLUSIVE CONEXOES E EMENDAS,EXCLUSIVE ABERTURA E FECHAMENTO DE RASGO.FORNECIMENTO E ASSENTAMENTO</t>
  </si>
  <si>
    <t xml:space="preserve">15.036.0019-A</t>
  </si>
  <si>
    <t xml:space="preserve">15.036.0020-0</t>
  </si>
  <si>
    <t xml:space="preserve">TUBO DE PVC RIGIDO,ROSQUEAVEL,PARA AGUA FRIA,COM DIAMETRO DE1",INCLUSIVE CONEXOES E EMENDAS,EXCLUSIVE ABERTURA E FECHAMENTO DE RASGO.FORNECIMENTO E ASSENTAMENTO</t>
  </si>
  <si>
    <t xml:space="preserve">15.036.0020-A</t>
  </si>
  <si>
    <t xml:space="preserve">15.036.0021-0</t>
  </si>
  <si>
    <t xml:space="preserve">TUBO DE PVC RIGIDO,ROSQUEAVEL,PARA AGUA FRIA,COM DIAMETRO DE1.1/4",INCLUSIVE CONEXOES E EMENDAS,EXCLUSIVE ABERTURA E FECHAMENTO DE RASGO.FORNECIMENTO E ASSENTAMENTO</t>
  </si>
  <si>
    <t xml:space="preserve">15.036.0021-A</t>
  </si>
  <si>
    <t xml:space="preserve">15.036.0022-0</t>
  </si>
  <si>
    <t xml:space="preserve">TUBO DE PVC RIGIDO,ROSQUEAVEL,PARA AGUA FRIA,COM DIAMETRO DE1.1/2",INCLUSIVE CONEXOES E EMENDAS,EXCLUSIVE ABERTURA E FECHAMENTO DE RASGO.FORNECIMENTO E ASSENTAMENTO</t>
  </si>
  <si>
    <t xml:space="preserve">15.036.0022-A</t>
  </si>
  <si>
    <t xml:space="preserve">15.036.0023-0</t>
  </si>
  <si>
    <t xml:space="preserve">TUBO DE PVC RIGIDO,ROSQUEAVEL,PARA AGUA FRIA,COM DIAMETRO DE2",INCLUSIVE CONEXOES E EMENDAS,EXCLUSIVE ABERTURA E FECHAMENTO DE RASGO.FORNECIMENTO E ASSENTAMENTO</t>
  </si>
  <si>
    <t xml:space="preserve">15.036.0023-A</t>
  </si>
  <si>
    <t xml:space="preserve">15.036.0024-0</t>
  </si>
  <si>
    <t xml:space="preserve">TUBO DE PVC RIGIDO,ROSQUEAVEL,PARA AGUA FRIA,COM DIAMETRO DE2.1/2",INCLUSIVE CONEXOES E EMENDAS,EXCLUSIVE ABERTURA E FECHAMENTO DE RASGO.FORNECIMENTO E ASSENTAMENTO</t>
  </si>
  <si>
    <t xml:space="preserve">15.036.0024-A</t>
  </si>
  <si>
    <t xml:space="preserve">15.036.0025-0</t>
  </si>
  <si>
    <t xml:space="preserve">TUBO DE PVC RIGIDO,ROSQUEAVEL,PARA AGUA FRIA,COM DIAMETRO DE3",INCLUSIVE CONEXOES E EMENDAS,EXCLUSIVE ABERTURA E FECHAMENTO DE RASGO.FORNECIMENTO E ASSENTAMENTO</t>
  </si>
  <si>
    <t xml:space="preserve">15.036.0025-A</t>
  </si>
  <si>
    <t xml:space="preserve">15.036.0026-0</t>
  </si>
  <si>
    <t xml:space="preserve">TUBO DE PVC RIGIDO,ROSQUEAVEL,PARA AGUA FRIA,COM DIAMETRO DE4",INCLUSIVE CONEXOES E EMENDAS,EXCLUSIVE ABERTURA E FECHAMENTO DE RASGO.FORNECIMENTO E ASSENTAMENTO</t>
  </si>
  <si>
    <t xml:space="preserve">15.036.0026-A</t>
  </si>
  <si>
    <t xml:space="preserve">15.036.0027-0</t>
  </si>
  <si>
    <t xml:space="preserve">TUBO DE PVC RIGIDO DE 20MM,SOLDAVEL,EXCLUSIVE CONEXOES,EMENDAS,ABERTURA E FECHAMENTO DE RASGO.FORNECIMENTO E ASSENTAMENTO</t>
  </si>
  <si>
    <t xml:space="preserve">15.036.0027-A</t>
  </si>
  <si>
    <t xml:space="preserve">15.036.0028-0</t>
  </si>
  <si>
    <t xml:space="preserve">TUBO DE PVC RIGIDO DE 25MM,SOLDAVEL,EXCLUSIVE CONEXOES,EMENDAS,ABERTURA E FECHAMENTO DE RASGO.FORNECIMENTO E ASSENTAMENTO</t>
  </si>
  <si>
    <t xml:space="preserve">15.036.0029-0</t>
  </si>
  <si>
    <t xml:space="preserve">TUBO DE PVC RIGIDO DE 32MM,SOLDAVEL,EXCLUSIVE CONEXOES,EMENDAS,ABERTURA E FECHAMENTO DE RASGO.FORNECIMENTO E ASSENTAMENTO</t>
  </si>
  <si>
    <t xml:space="preserve">15.036.0029-A</t>
  </si>
  <si>
    <t xml:space="preserve">15.036.0030-0</t>
  </si>
  <si>
    <t xml:space="preserve">TUBO DE PVC RIGIDO DE 40MM,SOLDAVEL,EXCLUSIVE CONEXOES,EMENDAS,ABERTURA E FECHAMENTO DE RASGO.FORNECIMENTO E ASSENTAMENTO</t>
  </si>
  <si>
    <t xml:space="preserve">15.036.0030-A</t>
  </si>
  <si>
    <t xml:space="preserve">15.036.0031-0</t>
  </si>
  <si>
    <t xml:space="preserve">TUBO DE PVC RIGIDO DE 50MM,SOLDAVEL,EXCLUSIVE CONEXOES,EMENDAS,ABERTURA E FECHAMENTO DE RASGO.FORNECIMENTO E ASSENTAMENTO</t>
  </si>
  <si>
    <t xml:space="preserve">15.036.0031-A</t>
  </si>
  <si>
    <t xml:space="preserve">15.036.0032-0</t>
  </si>
  <si>
    <t xml:space="preserve">TUBO DE PVC RIGIDO DE 60MM,SOLDAVEL,EXCLUSIVE CONEXOES,EMENDAS,ABERTURA E FECHAMENTO DE RASGO.FORNECIMENTO E ASSENTAMENTO</t>
  </si>
  <si>
    <t xml:space="preserve">15.036.0032-A</t>
  </si>
  <si>
    <t xml:space="preserve">15.036.0033-0</t>
  </si>
  <si>
    <t xml:space="preserve">TUBO DE PVC RIGIDO DE 75MM,SOLDAVEL,EXCLUSIVE CONEXOES,EMENDAS,ABERTURA E FECHAMENTO DE RASGO.FORNECIMENTO E ASSENTAMENTO</t>
  </si>
  <si>
    <t xml:space="preserve">15.036.0033-A</t>
  </si>
  <si>
    <t xml:space="preserve">15.036.0034-0</t>
  </si>
  <si>
    <t xml:space="preserve">TUBO DE PVC RIGIDO DE 85MM,SOLDAVEL,EXCLUSIVE CONEXOES,EMENDAS,ABERTURA E FECHAMENTO DE RASGO.FORNECIMENTO E ASSENTAMENTO</t>
  </si>
  <si>
    <t xml:space="preserve">15.036.0034-A</t>
  </si>
  <si>
    <t xml:space="preserve">15.036.0035-0</t>
  </si>
  <si>
    <t xml:space="preserve">TUBO DE PVC RIGIDO DE 110MM,SOLDAVEL,EXCLUSIVE CONEXOES,EMENDAS,ABERTURA E FECHAMENTO DE RASGO.FORNECIMENTO E ASSENTAMENTO</t>
  </si>
  <si>
    <t xml:space="preserve">15.036.0035-A</t>
  </si>
  <si>
    <t xml:space="preserve">15.036.0036-0</t>
  </si>
  <si>
    <t xml:space="preserve">TUBO DE PVC RIGIDO DE 20MM,SOLDAVEL,INCLUSIVE CONEXOES E EMENDAS,EXCLUSIVE ABERTURA E FECHAMENTO DE RASGO.FORNECIMENTO EASSENTAMENTO</t>
  </si>
  <si>
    <t xml:space="preserve">15.036.0036-A</t>
  </si>
  <si>
    <t xml:space="preserve">15.036.0037-0</t>
  </si>
  <si>
    <t xml:space="preserve">TUBO DE PVC RIGIDO DE 25MM,SOLDAVEL,INCLUSIVE CONEXOES E EMENDAS,EXCLUSIVE ABERTURA E FECHAMENTO DE RASGO.FORNECIMENTO EASSENTAMENTO</t>
  </si>
  <si>
    <t xml:space="preserve">15.036.0037-A</t>
  </si>
  <si>
    <t xml:space="preserve">15.036.0038-0</t>
  </si>
  <si>
    <t xml:space="preserve">TUBO DE PVC RIGIDO DE 32MM,SOLDAVEL,INCLUSIVE CONEXOES E EMENDAS,EXCLUSIVE ABERTURA E FECHAMENTO DE RASGO.FORNECIMENTO EASSENTAMENTO</t>
  </si>
  <si>
    <t xml:space="preserve">15.036.0038-A</t>
  </si>
  <si>
    <t xml:space="preserve">15.036.0039-0</t>
  </si>
  <si>
    <t xml:space="preserve">TUBO DE PVC RIGIDO DE 40MM,SOLDAVEL,INCLUSIVE CONEXOES E EMENDAS,EXCLUSIVE ABERTURA E FECHAMENTO DE RASGO.FORNECIMENTO EASSENTAMENTO</t>
  </si>
  <si>
    <t xml:space="preserve">15.036.0039-A</t>
  </si>
  <si>
    <t xml:space="preserve">15.036.0040-0</t>
  </si>
  <si>
    <t xml:space="preserve">TUBO DE PVC RIGIDO DE 50MM,SOLDAVEL,INCLUSIVE CONEXOES E EMENDAS,EXCLUSIVE ABERTURA E FECHAMENTO DE RASGO.FORNECIMENTO EASSENTAMENTO</t>
  </si>
  <si>
    <t xml:space="preserve">15.036.0040-A</t>
  </si>
  <si>
    <t xml:space="preserve">15.036.0041-0</t>
  </si>
  <si>
    <t xml:space="preserve">TUBO DE PVC RIGIDO DE 60MM,SOLDAVEL,INCLUSIVE CONEXOES E EMENDAS,EXCLUSIVE ABERTURA E FECHAMENTO DE RASGO.FORNECIMENTO EASSENTAMENTO</t>
  </si>
  <si>
    <t xml:space="preserve">15.036.0041-A</t>
  </si>
  <si>
    <t xml:space="preserve">15.036.0042-0</t>
  </si>
  <si>
    <t xml:space="preserve">TUBO DE PVC RIGIDO DE 75MM,SOLDAVEL,INCLUSIVE CONEXOES E EMENDAS,EXCLUSIVE ABERTURA E FECHAMENTO DE RASGO.FORNECIMENTO EASSENTAMENTO</t>
  </si>
  <si>
    <t xml:space="preserve">15.036.0042-A</t>
  </si>
  <si>
    <t xml:space="preserve">15.036.0043-0</t>
  </si>
  <si>
    <t xml:space="preserve">TUBO DE PVC RIGIDO DE 85MM,SOLDAVEL,INCLUSIVE CONEXOES E EMENDAS,EXCLUSIVE ABERTURA E FECHAMENTO DE RASGO.FORNECIMENTO EASSENTAMENTO</t>
  </si>
  <si>
    <t xml:space="preserve">15.036.0043-A</t>
  </si>
  <si>
    <t xml:space="preserve">15.036.0044-0</t>
  </si>
  <si>
    <t xml:space="preserve">TUBO DE PVC RIGIDO DE 110MM,SOLDAVEL,INCLUSIVE CONEXOES E EMENDAS,EXCLUSIVE ABERTURA E FECHAMENTO DE RASGO.FORNECIMENTOE ASSENTAMENTO</t>
  </si>
  <si>
    <t xml:space="preserve">15.036.0044-A</t>
  </si>
  <si>
    <t xml:space="preserve">15.036.0045-0</t>
  </si>
  <si>
    <t xml:space="preserve">TUBO DE PVC RIGIDO DE 40MM,SOLDAVEL,EXCLUSIVE EMENDAS,CONEXOES,ABERTURA E FECHAMENTO DE RASGO.FORNECIMENTO E ASSENTAMENTO</t>
  </si>
  <si>
    <t xml:space="preserve">15.036.0046-0</t>
  </si>
  <si>
    <t xml:space="preserve">TUBO DE PVC RIGIDO DE 50MM,SOLDAVEL,EXCLUSIVE EMENDAS,CONEXOES,ABERTURA E FECHAMENTO DE RASGO.FORNECIMENTO E ASSENTAMENTO</t>
  </si>
  <si>
    <t xml:space="preserve">15.036.0046-A</t>
  </si>
  <si>
    <t xml:space="preserve">15.036.0047-0</t>
  </si>
  <si>
    <t xml:space="preserve">TUBO DE PVC RIGIDO DE 75MM,SOLDAVEL,EXCLUSIVE EMENDAS,CONEXOES,ABERTURA E FECHAMENTO DE RASGO.FORNECIMENTO E ASSENTAMENTO</t>
  </si>
  <si>
    <t xml:space="preserve">15.036.0047-A</t>
  </si>
  <si>
    <t xml:space="preserve">15.036.0048-0</t>
  </si>
  <si>
    <t xml:space="preserve">TUBO DE PVC RIGIDO DE 100MM,SOLDAVEL,EXCLUSIVE EMENDAS,CONEXOES,ABERTURA E FECHAMENTO DE RASGO.FORNECIMENTO E ASSENTAMENTO</t>
  </si>
  <si>
    <t xml:space="preserve">15.036.0048-A</t>
  </si>
  <si>
    <t xml:space="preserve">15.036.0049-0</t>
  </si>
  <si>
    <t xml:space="preserve">15.036.0049-A</t>
  </si>
  <si>
    <t xml:space="preserve">15.036.0050-0</t>
  </si>
  <si>
    <t xml:space="preserve">15.036.0050-A</t>
  </si>
  <si>
    <t xml:space="preserve">15.036.0051-0</t>
  </si>
  <si>
    <t xml:space="preserve">15.036.0051-A</t>
  </si>
  <si>
    <t xml:space="preserve">15.036.0052-0</t>
  </si>
  <si>
    <t xml:space="preserve">TUBO DE PVC RIGIDO DE 100MM,SOLDAVEL,INCLUSIVE CONEXOES E EMENDAS,EXCLUSIVE ABERTURA E FECHAMENTO DE RASGO.FORNECIMENTOE ASSENTAMENTO</t>
  </si>
  <si>
    <t xml:space="preserve">15.036.0052-A</t>
  </si>
  <si>
    <t xml:space="preserve">15.036.0053-0</t>
  </si>
  <si>
    <t xml:space="preserve">TUBO DE PVC RIGIDO DE 150MM,SOLDAVEL,INCLUSIVE CONEXOES E EMENDAS,EXCLUSIVE ABERTURA E FECHAMENTO DE RASGO.FORNECIMENTOE ASSENTAMENTO</t>
  </si>
  <si>
    <t xml:space="preserve">15.036.0053-A</t>
  </si>
  <si>
    <t xml:space="preserve">15.036.0060-0</t>
  </si>
  <si>
    <t xml:space="preserve">ELETRODUTO DE PVC RIGIDO ROSQUEAVEL DE 1/2",EXCLUSIVE LUVAS,CURVAS,ABERTURA E FECHAMENTO DE RASGO.FORNECIMENTO E ASSENTAMENTO</t>
  </si>
  <si>
    <t xml:space="preserve">15.036.0060-A</t>
  </si>
  <si>
    <t xml:space="preserve">15.036.0061-0</t>
  </si>
  <si>
    <t xml:space="preserve">ELETRODUTO DE PVC RIGIDO ROSQUEAVEL DE 3/4",EXCLUSIVE LUVAS,CURVAS,ABERTURA E FECHAMENTO DE RASGO.FORNECIMENTO E ASSENTAMENTO</t>
  </si>
  <si>
    <t xml:space="preserve">15.036.0061-A</t>
  </si>
  <si>
    <t xml:space="preserve">15.036.0062-0</t>
  </si>
  <si>
    <t xml:space="preserve">ELETRODUTO DE PVC RIGIDO ROSQUEAVEL DE 1",EXCLUSIVE LUVAS,CURVAS,ABERTURA E FECHAMENTO DE RASGO.FORNECIMENTO E ASSENTAMENTO</t>
  </si>
  <si>
    <t xml:space="preserve">15.036.0062-A</t>
  </si>
  <si>
    <t xml:space="preserve">15.036.0063-0</t>
  </si>
  <si>
    <t xml:space="preserve">ELETRODUTO DE PVC RIGIDO ROSQUEAVEL DE 1.1/4",EXCLUSIVE LUVAS,CURVAS,ABERTURA E FECHAMENTO DE RASGO.FORNECIMENTO E ASSENTAMENTO</t>
  </si>
  <si>
    <t xml:space="preserve">15.036.0063-A</t>
  </si>
  <si>
    <t xml:space="preserve">15.036.0064-0</t>
  </si>
  <si>
    <t xml:space="preserve">ELETRODUTO DE PVC RIGIDO ROSQUEAVEL DE 1.1/2",EXCLUSIVE LUVAS,CURVAS,ABERTURA E FECHAMENTO DE RASGO.FORNECIMENTO E ASSENTAMENTO</t>
  </si>
  <si>
    <t xml:space="preserve">15.036.0064-A</t>
  </si>
  <si>
    <t xml:space="preserve">15.036.0065-0</t>
  </si>
  <si>
    <t xml:space="preserve">ELETRODUTO DE PVC RIGIDO ROSQUEAVEL DE 2",EXCLUSIVE LUVAS,CURVAS,ABERTURA E FECHAMENTO DE RASGO.FORNECIMENTO E ASSENTAMENTO</t>
  </si>
  <si>
    <t xml:space="preserve">15.036.0065-A</t>
  </si>
  <si>
    <t xml:space="preserve">15.036.0066-0</t>
  </si>
  <si>
    <t xml:space="preserve">ELETRODUTO DE PVC RIGIDO ROSQUEAVEL DE 2.1/2",EXCLUSIVE LUVAS,CURVAS,ABERTURA E FECHAMENTO DE RASGO.FORNECIMENTO E ASSENTAMENTO</t>
  </si>
  <si>
    <t xml:space="preserve">15.036.0066-A</t>
  </si>
  <si>
    <t xml:space="preserve">15.036.0067-0</t>
  </si>
  <si>
    <t xml:space="preserve">ELETRODUTO DE PVC RIGIDO ROSQUEAVEL DE 3",EXCLUSIVE LUVAS,CURVAS,ABERTURA E FECHAMENTO DE RASGO.FORNECIMENTO E ASSENTAMENTO</t>
  </si>
  <si>
    <t xml:space="preserve">15.036.0067-A</t>
  </si>
  <si>
    <t xml:space="preserve">15.036.0068-0</t>
  </si>
  <si>
    <t xml:space="preserve">ELETRODUTO DE PVC RIGIDO ROSQUEAVEL DE 4",EXCLUSIVE LUVAS,CURVAS,ABERTURA E FECHAMENTO DE RASGO.FORNECIMENTO E ASSENTAMENTO</t>
  </si>
  <si>
    <t xml:space="preserve">15.036.0068-A</t>
  </si>
  <si>
    <t xml:space="preserve">15.036.0069-0</t>
  </si>
  <si>
    <t xml:space="preserve">ELETRODUTO DE PVC RIGIDO ROSQUEAVEL DE 1/2",INCLUSIVE CONEXOES E EMENDAS,EXCLUSIVE ABERTURA E FECHAMENTO DE RASGO.FORNECIMENTO E ASSENTAMENTO</t>
  </si>
  <si>
    <t xml:space="preserve">15.036.0069-A</t>
  </si>
  <si>
    <t xml:space="preserve">15.036.0070-0</t>
  </si>
  <si>
    <t xml:space="preserve">ELETRODUTO DE PVC RIGIDO ROSQUEAVEL DE 3/4",INCLUSIVE CONEXOES E EMENDAS,EXCLUSIVE ABERTURA E FECHAMENTO DE RASGO.FORNECIMENTO E ASSENTAMENTO</t>
  </si>
  <si>
    <t xml:space="preserve">15.036.0070-A</t>
  </si>
  <si>
    <t xml:space="preserve">15.036.0071-0</t>
  </si>
  <si>
    <t xml:space="preserve">ELETRODUTO DE PVC RIGIDO ROSQUEAVEL DE 1",INCLUSIVE CONEXOESE EMENDAS,EXCLUSIVE ABERTURA E FECHAMENTO DE RASGO.FORNECIMENTO E ASSENTAMENTO</t>
  </si>
  <si>
    <t xml:space="preserve">15.036.0071-A</t>
  </si>
  <si>
    <t xml:space="preserve">15.036.0072-0</t>
  </si>
  <si>
    <t xml:space="preserve">ELETRODUTO DE PVC RIGIDO ROSQUEAVEL DE 1.1/4",INCLUSIVE CONEXOES E EMENDAS,EXCLUSIVE ABERTURA E FECHAMENTO DE RASGO.FORNECIMENTO E ASSENTAMENTO</t>
  </si>
  <si>
    <t xml:space="preserve">15.036.0072-A</t>
  </si>
  <si>
    <t xml:space="preserve">15.036.0073-0</t>
  </si>
  <si>
    <t xml:space="preserve">ELETRODUTO DE PVC RIGIDO ROSQUEAVEL DE 1.1/2",INCLUSIVE CONEXOES E EMENDAS,EXCLUSIVE ABERTURA E FECHAMENTO DE RASGO.FORNECIMENTO E ASSENTAMENTO</t>
  </si>
  <si>
    <t xml:space="preserve">15.036.0073-A</t>
  </si>
  <si>
    <t xml:space="preserve">15.036.0074-0</t>
  </si>
  <si>
    <t xml:space="preserve">ELETRODUTO DE PVC RIGIDO ROSQUEAVEL DE 2",INCLUSIVE CONEXOESE EMENDAS,EXCLUSIVE ABERTURA E FECHAMENTO DE RASGO.FORNECIMENTO E ASSENTAMENTO</t>
  </si>
  <si>
    <t xml:space="preserve">15.036.0074-A</t>
  </si>
  <si>
    <t xml:space="preserve">15.036.0075-0</t>
  </si>
  <si>
    <t xml:space="preserve">ELETRODUTO DE PVC RIGIDO ROSQUEAVEL DE 2.1/2",INCLUSIVE CONEXOES E EMENDAS,EXCLUSIVE ABERTURA E FECHAMENTO DE RASGO.FORNECIMENTO E ASSENTAMENTO</t>
  </si>
  <si>
    <t xml:space="preserve">15.036.0075-A</t>
  </si>
  <si>
    <t xml:space="preserve">15.036.0076-0</t>
  </si>
  <si>
    <t xml:space="preserve">ELETRODUTO DE PVC RIGIDO ROSQUEAVEL DE 3",INCLUSIVE CONEXOESE EMENDAS,EXCLUSIVE ABERTURA E FECHAMENTO DE RASGO.FORNECIMENTO E ASSENTAMENTO</t>
  </si>
  <si>
    <t xml:space="preserve">15.036.0076-A</t>
  </si>
  <si>
    <t xml:space="preserve">15.036.0077-0</t>
  </si>
  <si>
    <t xml:space="preserve">ELETRODUTO DE PVC RIGIDO ROSQUEAVEL DE 4",INCLUSIVE CONEXOESE EMENDAS,EXCLUSIVE ABERTURA E FECHAMENTO DE RASGO.FORNECIMENTO E ASSENTAMENTO</t>
  </si>
  <si>
    <t xml:space="preserve">15.036.0077-A</t>
  </si>
  <si>
    <t xml:space="preserve">15.036.0079-0</t>
  </si>
  <si>
    <t xml:space="preserve">ELETRODUTO DE PVC ESPIRAL CORRUGADO,DIAMETRO DE 3/4",INCLUSIVE CONEXOES E EMENDAS.FORNECIMENTO E INSTALACAO</t>
  </si>
  <si>
    <t xml:space="preserve">15.036.0079-A</t>
  </si>
  <si>
    <t xml:space="preserve">15.036.0080-0</t>
  </si>
  <si>
    <t xml:space="preserve">ELETRODUTO DE PVC ESPIRAL CORRUGADO,DIAMETRO DE 1",INCLUSIVECONEXOES E EMENDAS.FORNECIMENTO E INSTALACAO</t>
  </si>
  <si>
    <t xml:space="preserve">15.036.0080-A</t>
  </si>
  <si>
    <t xml:space="preserve">15.036.0081-0</t>
  </si>
  <si>
    <t xml:space="preserve">TUBO DE PVC RIGIDO,CONFORME ABNT NBR-5688 DE 75MM,LINHA REFORCADA,SOLDAVEL,EXCLUSIVE EMENDAS,CONEXOES,ABERTURA E FECHAMENTO DE RASGO.FORNECIMENTO E ASSENTAMENTO</t>
  </si>
  <si>
    <t xml:space="preserve">15.036.0081-A</t>
  </si>
  <si>
    <t xml:space="preserve">15.036.0082-0</t>
  </si>
  <si>
    <t xml:space="preserve">TUBO DE PVC RIGIDO,CONFORME ABNT NBR-5688 DE 100MM,LINHA REFORCADA,SOLDAVEL,EXCLUSIVE EMENDAS,CONEXOES,ABERTURA E FECHAMENTO DE RASGO.FORNECIMENTO E ASSENTAMENTO</t>
  </si>
  <si>
    <t xml:space="preserve">15.036.0082-A</t>
  </si>
  <si>
    <t xml:space="preserve">15.036.0084-0</t>
  </si>
  <si>
    <t xml:space="preserve">TUBO DE PVC RIGIDO,CONFORME ABNT NBR-5688 DE 150MM,LINHA REFORCADA,SOLDAVEL,EXCLUSIVE EMENDAS,CONEXOES,ABERTURA E FECHAMENTO DE RASGO.FORNECIMENTO E ASSENTAMENTO</t>
  </si>
  <si>
    <t xml:space="preserve">15.036.0084-A</t>
  </si>
  <si>
    <t xml:space="preserve">15.036.0086-0</t>
  </si>
  <si>
    <t xml:space="preserve">TUBO DE PVC RIGIDO,CONFORME ABNT NBR-5688 DE 75MM,LINHA REFORCADA,SOLDAVEL,INCLUSIVE CONEXOES E EMENDAS,EXCLUSIVE ABERTURA E FECHAMENTO DE RASGO.FORNECIMENTO E ASSENTAMENTO</t>
  </si>
  <si>
    <t xml:space="preserve">15.036.0086-A</t>
  </si>
  <si>
    <t xml:space="preserve">15.036.0088-0</t>
  </si>
  <si>
    <t xml:space="preserve">TUBO DE PVC RIGIDO,CONFORME ABNT NBR-5688 DE 100MM,LINHA REFORCADA,SOLDAVEL,INCLUSIVE CONEXOES E EMENDAS,EXCLUSIVE ABERTURA E FECHAMENTO DE RASGO.FORNECIMENTO E ASSENTAMENTO</t>
  </si>
  <si>
    <t xml:space="preserve">15.036.0088-A</t>
  </si>
  <si>
    <t xml:space="preserve">15.036.0090-0</t>
  </si>
  <si>
    <t xml:space="preserve">TUBO DE PVC RIGIDO,CONFORME ABNT NBR-5688 DE 150MM,LINHA REFORCADA,SOLDAVEL,INCLUSIVE CONEXOES E EMENDAS,EXCLUSIVE ABERTURA E FECHAMENTO DE RASGO.FORNECIMENTO E ASSENTAMENTO</t>
  </si>
  <si>
    <t xml:space="preserve">15.036.0090-A</t>
  </si>
  <si>
    <t xml:space="preserve">15.036.0092-0</t>
  </si>
  <si>
    <t xml:space="preserve">TUBO DE PVC,CONFORME ABNT NBR-7362,PARA ESGOTO SANITARIO,COMDIAMETRO NOMINAL DE 200MM,INCLUSIVE ANEL DE BORRACHA.FORNECIMENTO E COLOCACAO</t>
  </si>
  <si>
    <t xml:space="preserve">15.036.0092-A</t>
  </si>
  <si>
    <t xml:space="preserve">15.036.0100-0</t>
  </si>
  <si>
    <t xml:space="preserve">TUBO DE PVC RIGIDO,CONFORME ABNT NBR-5688,DE 100MM,LINHA REFORCADA,SOLDAVEL,PARA PROTECAO DE CONDUTORES DE SISTEMA DE TELEFONIA SIMPLES,ASSENTADOS E COBERTOS COM CAMADA DE CONCRETO,EXCLUSIVE ESCAVACAO E REATERRO.FORNECIMENTO E ASSENTAMENTO</t>
  </si>
  <si>
    <t xml:space="preserve">15.036.0100-A</t>
  </si>
  <si>
    <t xml:space="preserve">15.036.0105-0</t>
  </si>
  <si>
    <t xml:space="preserve">TUBO DE PVC RIGIDO,CONFORME ABNT NBR-5688,DE 100MM,LINHA REFORCADA,SOLDAVEL,PARA PROTECAO DE CONDUTORES DE SISTEMA DE TELEFONIA,LINHA DUPLA,ASSENTADOS E COBERTOS COM CAMADA DE CONCRETO,EXCLUSIVE ESCAVACAO E REATERRO.FORNECIMENTO E ASSENTAMENTO</t>
  </si>
  <si>
    <t xml:space="preserve">15.036.0105-A</t>
  </si>
  <si>
    <t xml:space="preserve">15.036.0110-0</t>
  </si>
  <si>
    <t xml:space="preserve">TUBO DE PVC RIGIDO,CONFORME ABNT NBR-5688,DE 100MM,LINHA REFORCADA,SOLDAVEL,PARA PROTECAO DE CONDUTORES DE SISTEMA DE TELEFONIA,LINHA TRIPLA,ASSENTADOS E COBERTOS COM CAMADA DE CONCRETO,EXCLUSIVE ESCAVACAO E REATERRO.FORNECIMENTO E ASSENTAMENTO</t>
  </si>
  <si>
    <t xml:space="preserve">15.036.0110-A</t>
  </si>
  <si>
    <t xml:space="preserve">15.036.0130-0</t>
  </si>
  <si>
    <t xml:space="preserve">TE 90° COM INSPECAO,DE PVC,COM DIAMETRO DE(100X75)MM.FORNECIMENTO E ASSENTAMENTO</t>
  </si>
  <si>
    <t xml:space="preserve">15.036.0130-A</t>
  </si>
  <si>
    <t xml:space="preserve">15.036.0135-0</t>
  </si>
  <si>
    <t xml:space="preserve">TE 90° COM INSPECAO,DE PVC,COM DIAMETRO DE(75X75)MM.FORNECIMENTO E ASSENTAMENTO</t>
  </si>
  <si>
    <t xml:space="preserve">15.036.0135-A</t>
  </si>
  <si>
    <t xml:space="preserve">15.036.0140-0</t>
  </si>
  <si>
    <t xml:space="preserve">ELETRODUTO EM PVC FLEXIVEL,COR AMARELA,DIAMETRO DE 20MM.FORNECIMENTO E COLOCACAO.</t>
  </si>
  <si>
    <t xml:space="preserve">15.036.0140-A</t>
  </si>
  <si>
    <t xml:space="preserve">15.036.0141-0</t>
  </si>
  <si>
    <t xml:space="preserve">ELETRODUTO EM PVC FLEXIVEL,COR AMARELA,DIAMETRO DE 25MM.FORNECIMENTO E COLOCACAO.</t>
  </si>
  <si>
    <t xml:space="preserve">15.036.0143-0</t>
  </si>
  <si>
    <t xml:space="preserve">ELETRODUTO EM PVC FLEXIVEL,COR AMARELA,DIAMETRO DE 32MM.FORNECIMENTO E COLOCACAO.</t>
  </si>
  <si>
    <t xml:space="preserve">15.036.0143-A</t>
  </si>
  <si>
    <t xml:space="preserve">15.037.0010-0</t>
  </si>
  <si>
    <t xml:space="preserve">CONDUITE FLEXIVEL,GALVANIZADO,COM DIAMETRO DE 1/2",EXCLUSIVEEMENDAS.FORNECIMENTO E ASSENTAMENTO</t>
  </si>
  <si>
    <t xml:space="preserve">15.037.0010-A</t>
  </si>
  <si>
    <t xml:space="preserve">15.037.0011-0</t>
  </si>
  <si>
    <t xml:space="preserve">CONDUITE FLEXIVEL,GALVANIZADO,COM DIAMETRO DE 3/4",EXCLUSIVEEMENDAS.FORNECIMENTO E ASSENTAMENTO</t>
  </si>
  <si>
    <t xml:space="preserve">15.037.0011-A</t>
  </si>
  <si>
    <t xml:space="preserve">15.037.0012-0</t>
  </si>
  <si>
    <t xml:space="preserve">CONDUITE FLEXIVEL,GALVANIZADO,COM DIAMETRO DE 1",EXCLUSIVE EMENDAS.FORNECIMENTO E ASSENTAMENTO</t>
  </si>
  <si>
    <t xml:space="preserve">15.037.0012-A</t>
  </si>
  <si>
    <t xml:space="preserve">15.037.0013-0</t>
  </si>
  <si>
    <t xml:space="preserve">CONDUITE FLEXIVEL,GALVANIZADO,COM DIAMETRO DE 1.1/4",EXCLUSIVE EMENDAS.FORNECIMENTO E ASSENTAMENTO</t>
  </si>
  <si>
    <t xml:space="preserve">15.037.0013-A</t>
  </si>
  <si>
    <t xml:space="preserve">15.037.0014-0</t>
  </si>
  <si>
    <t xml:space="preserve">CONDUITE FLEXIVEL,GALVANIZADO,COM DIAMETRO DE 1.1/2",EXCLUSIVE EMENDAS.FORNECIMENTO E ASSENTAMENTO</t>
  </si>
  <si>
    <t xml:space="preserve">15.037.0014-A</t>
  </si>
  <si>
    <t xml:space="preserve">15.037.0015-0</t>
  </si>
  <si>
    <t xml:space="preserve">CONDUITE FLEXIVEL,GALVANIZADO,COM DIAMETRO DE 2",EXCLUSIVE EMENDAS.FORNECIMENTO E ASSENTAMENTO</t>
  </si>
  <si>
    <t xml:space="preserve">15.037.0015-A</t>
  </si>
  <si>
    <t xml:space="preserve">15.037.0016-0</t>
  </si>
  <si>
    <t xml:space="preserve">CONDUITE FLEXIVEL,GALVANIZADO,COM DIAMETRO DE 2.1/2",EXCLUSIVE EMENDAS.FORNECIMENTO E ASSENTAMENTO</t>
  </si>
  <si>
    <t xml:space="preserve">15.037.0016-A</t>
  </si>
  <si>
    <t xml:space="preserve">15.037.0017-0</t>
  </si>
  <si>
    <t xml:space="preserve">CONDUITE FLEXIVEL,GALVANIZADO,COM DIAMETRO DE 3",EXCLUSIVE EMENDAS.FORNECIMENTO E ASSENTAMENTO</t>
  </si>
  <si>
    <t xml:space="preserve">15.037.0017-A</t>
  </si>
  <si>
    <t xml:space="preserve">15.038.0001-0</t>
  </si>
  <si>
    <t xml:space="preserve">ADAPTADOR ROSQUEAVEL,COM DIAMETRO DE 1/2",COM FLANGES E ANELDE VEDACAO PARA CAIXA D'AGUA.FORNECIMENTO</t>
  </si>
  <si>
    <t xml:space="preserve">15.038.0001-A</t>
  </si>
  <si>
    <t xml:space="preserve">15.038.0002-0</t>
  </si>
  <si>
    <t xml:space="preserve">ADAPTADOR ROSQUEAVEL,COM DIAMETRO DE 3/4",COM FLANGES E ANELDE VEDACAO PARA CAIXA D'AGUA.FORNECIMENTO</t>
  </si>
  <si>
    <t xml:space="preserve">15.038.0002-A</t>
  </si>
  <si>
    <t xml:space="preserve">15.038.0003-0</t>
  </si>
  <si>
    <t xml:space="preserve">ADAPTADOR ROSQUEAVEL,COM DIAMETRO DE 1",COM FLANGES E ANEL DE VEDACAO PARA CAIXA D'AGUA.FORNECIMENTO</t>
  </si>
  <si>
    <t xml:space="preserve">15.038.0003-A</t>
  </si>
  <si>
    <t xml:space="preserve">15.038.0004-0</t>
  </si>
  <si>
    <t xml:space="preserve">ADAPTADOR ROSQUEAVEL,COM DIAMETRO DE 1.1/4",COM FLANGES E ANEL DE VEDACAO PARA CAIXA D'AGUA.FORNECIMENTO</t>
  </si>
  <si>
    <t xml:space="preserve">15.038.0004-A</t>
  </si>
  <si>
    <t xml:space="preserve">15.038.0005-0</t>
  </si>
  <si>
    <t xml:space="preserve">ADAPTADOR ROSQUEAVEL,COM DIAMETRO DE 1.1/2",COM FLANGES E ANEL DE VEDACAO PARA CAIXA D'AGUA.FORNECIMENTO</t>
  </si>
  <si>
    <t xml:space="preserve">15.038.0005-A</t>
  </si>
  <si>
    <t xml:space="preserve">15.038.0006-0</t>
  </si>
  <si>
    <t xml:space="preserve">ADAPTADOR ROSQUEAVEL,COM DIAMETRO DE 2",COM FLANGES E ANEL DE VEDACAO PARA CAIXA D'AGUA.FORNECIMENTO</t>
  </si>
  <si>
    <t xml:space="preserve">15.038.0006-A</t>
  </si>
  <si>
    <t xml:space="preserve">15.038.0010-0</t>
  </si>
  <si>
    <t xml:space="preserve">BUCHA DE REDUCAO COM ROSCA,COM DIAMETRO DE 3/4"X1/2".FORNECIMENTO</t>
  </si>
  <si>
    <t xml:space="preserve">15.038.0010-A</t>
  </si>
  <si>
    <t xml:space="preserve">15.038.0011-0</t>
  </si>
  <si>
    <t xml:space="preserve">BUCHA DE REDUCAO COM ROSCA,COM DIAMETRO DE 1X1/2".FORNECIMENTO</t>
  </si>
  <si>
    <t xml:space="preserve">15.038.0011-A</t>
  </si>
  <si>
    <t xml:space="preserve">15.038.0012-0</t>
  </si>
  <si>
    <t xml:space="preserve">BUCHA DE REDUCAO COM ROSCA,COM DIAMETRO DE 1"X3/4".FORNECIMENTO</t>
  </si>
  <si>
    <t xml:space="preserve">15.038.0012-A</t>
  </si>
  <si>
    <t xml:space="preserve">15.038.0013-0</t>
  </si>
  <si>
    <t xml:space="preserve">BUCHA DE REDUCAO COM ROSCA,COM DIAMETRO DE 1.1/4"X3/4".FORNECIMENTO</t>
  </si>
  <si>
    <t xml:space="preserve">15.038.0013-A</t>
  </si>
  <si>
    <t xml:space="preserve">15.038.0014-0</t>
  </si>
  <si>
    <t xml:space="preserve">BUCHA DE REDUCAO COM ROSCA,COM DIAMETRO DE 1.1/4"X1".FORNECIMENTO</t>
  </si>
  <si>
    <t xml:space="preserve">15.038.0014-A</t>
  </si>
  <si>
    <t xml:space="preserve">15.038.0015-0</t>
  </si>
  <si>
    <t xml:space="preserve">BUCHA DE REDUCAO COM ROSCA,COM DIAMETRO DE 1.1/2"X3/4".FORNECIMENTO</t>
  </si>
  <si>
    <t xml:space="preserve">15.038.0015-A</t>
  </si>
  <si>
    <t xml:space="preserve">15.038.0016-0</t>
  </si>
  <si>
    <t xml:space="preserve">BUCHA DE REDUCAO COM ROSCA,COM DIAMETRO DE 1.1/2"X1".FORNECIMENTO</t>
  </si>
  <si>
    <t xml:space="preserve">15.038.0016-A</t>
  </si>
  <si>
    <t xml:space="preserve">15.038.0017-0</t>
  </si>
  <si>
    <t xml:space="preserve">BUCHA DE REDUCAO COM ROSCA,COM DIAMETRO DE 1.1/2"X1.1/4".FORNECIMENTO</t>
  </si>
  <si>
    <t xml:space="preserve">15.038.0017-A</t>
  </si>
  <si>
    <t xml:space="preserve">15.038.0018-0</t>
  </si>
  <si>
    <t xml:space="preserve">BUCHA DE REDUCAO COM ROSCA,COM DIAMETRO DE 2"X1".FORNECIMENTO</t>
  </si>
  <si>
    <t xml:space="preserve">15.038.0018-A</t>
  </si>
  <si>
    <t xml:space="preserve">15.038.0019-0</t>
  </si>
  <si>
    <t xml:space="preserve">BUCHA DE REDUCAO COM ROSCA,COM DIAMETRO DE 2"X1.1/4".FORNECIMENTO</t>
  </si>
  <si>
    <t xml:space="preserve">15.038.0019-A</t>
  </si>
  <si>
    <t xml:space="preserve">15.038.0020-0</t>
  </si>
  <si>
    <t xml:space="preserve">BUCHA DE REDUCAO COM ROSCA,COM DIAMETRO DE 2"X1.1/2".FORNECIMENTO</t>
  </si>
  <si>
    <t xml:space="preserve">15.038.0020-A</t>
  </si>
  <si>
    <t xml:space="preserve">15.038.0030-0</t>
  </si>
  <si>
    <t xml:space="preserve">CAP COM ROSCA,COM DIAMETRO DE 1/2".FORNECIMENTO</t>
  </si>
  <si>
    <t xml:space="preserve">15.038.0030-A</t>
  </si>
  <si>
    <t xml:space="preserve">15.038.0031-0</t>
  </si>
  <si>
    <t xml:space="preserve">CAP COM ROSCA,COM DIAMETRO DE 3/4".FORNECIMENTO</t>
  </si>
  <si>
    <t xml:space="preserve">15.038.0031-A</t>
  </si>
  <si>
    <t xml:space="preserve">15.038.0032-0</t>
  </si>
  <si>
    <t xml:space="preserve">CAP COM ROSCA,COM DIAMETRO DE 1".FORNECIMENTO</t>
  </si>
  <si>
    <t xml:space="preserve">15.038.0032-A</t>
  </si>
  <si>
    <t xml:space="preserve">15.038.0033-0</t>
  </si>
  <si>
    <t xml:space="preserve">CAP COM ROSCA,COM DIAMETRO DE 1.1/2".FORNECIMENTO</t>
  </si>
  <si>
    <t xml:space="preserve">15.038.0033-A</t>
  </si>
  <si>
    <t xml:space="preserve">15.038.0034-0</t>
  </si>
  <si>
    <t xml:space="preserve">CAP COM ROSCA,COM DIAMETRO DE 2".FORNECIMENTO</t>
  </si>
  <si>
    <t xml:space="preserve">15.038.0034-A</t>
  </si>
  <si>
    <t xml:space="preserve">15.038.0035-0</t>
  </si>
  <si>
    <t xml:space="preserve">CAP COM ROSCA,COM DIAMETRO DE 2.1/2".FORNECIMENTO</t>
  </si>
  <si>
    <t xml:space="preserve">15.038.0035-A</t>
  </si>
  <si>
    <t xml:space="preserve">15.038.0036-0</t>
  </si>
  <si>
    <t xml:space="preserve">CAP COM ROSCA,COM DIAMETRO DE 3".FORNECIMENTO</t>
  </si>
  <si>
    <t xml:space="preserve">15.038.0036-A</t>
  </si>
  <si>
    <t xml:space="preserve">15.038.0040-0</t>
  </si>
  <si>
    <t xml:space="preserve">CURVA 90º COM ROSCA,COM DIAMETRO DE 1/2".FORNECIMENTO</t>
  </si>
  <si>
    <t xml:space="preserve">15.038.0040-A</t>
  </si>
  <si>
    <t xml:space="preserve">15.038.0041-0</t>
  </si>
  <si>
    <t xml:space="preserve">CURVA 90º COM ROSCA,COM DIAMETRO DE 3/4".FORNECIMENTO</t>
  </si>
  <si>
    <t xml:space="preserve">15.038.0041-A</t>
  </si>
  <si>
    <t xml:space="preserve">15.038.0042-0</t>
  </si>
  <si>
    <t xml:space="preserve">CURVA 90º COM ROSCA,COM DIAMETRO DE 1".FORNECIMENTO</t>
  </si>
  <si>
    <t xml:space="preserve">15.038.0042-A</t>
  </si>
  <si>
    <t xml:space="preserve">15.038.0043-0</t>
  </si>
  <si>
    <t xml:space="preserve">CURVA 90º COM ROSCA,COM DIAMETRO DE 1.1/4".FORNECIMENTO</t>
  </si>
  <si>
    <t xml:space="preserve">15.038.0043-A</t>
  </si>
  <si>
    <t xml:space="preserve">15.038.0044-0</t>
  </si>
  <si>
    <t xml:space="preserve">CURVA 90º COM ROSCA,COM DIAMETRO DE 1.1/2".FORNECIMENTO</t>
  </si>
  <si>
    <t xml:space="preserve">15.038.0044-A</t>
  </si>
  <si>
    <t xml:space="preserve">15.038.0045-0</t>
  </si>
  <si>
    <t xml:space="preserve">CURVA 90º COM ROSCA,COM DIAMETRO DE 2".FORNECIMENTO</t>
  </si>
  <si>
    <t xml:space="preserve">15.038.0045-A</t>
  </si>
  <si>
    <t xml:space="preserve">15.038.0050-0</t>
  </si>
  <si>
    <t xml:space="preserve">FLANGE COM SEXTAVADO COM ROSCA E SEM FUROS,COM DIAMETRO DE 1/2".FORNECIMENTO</t>
  </si>
  <si>
    <t xml:space="preserve">15.038.0050-A</t>
  </si>
  <si>
    <t xml:space="preserve">15.038.0051-0</t>
  </si>
  <si>
    <t xml:space="preserve">FLANGE COM SEXTAVADO COM ROSCA E SEM FUROS,COM DIAMETRO DE 3/4".FORNECIMENTO</t>
  </si>
  <si>
    <t xml:space="preserve">15.038.0051-A</t>
  </si>
  <si>
    <t xml:space="preserve">15.038.0052-0</t>
  </si>
  <si>
    <t xml:space="preserve">FLANGE COM SEXTAVADO COM ROSCA E SEM FUROS,COM DIAMETRO DE 1".FORNECIMENTO</t>
  </si>
  <si>
    <t xml:space="preserve">15.038.0052-A</t>
  </si>
  <si>
    <t xml:space="preserve">15.038.0053-0</t>
  </si>
  <si>
    <t xml:space="preserve">FLANGE COM SEXTAVADO COM ROSCA E SEM FUROS,COM DIAMETRO DE 1.1/4".FORNECIMENTO</t>
  </si>
  <si>
    <t xml:space="preserve">15.038.0053-A</t>
  </si>
  <si>
    <t xml:space="preserve">15.038.0054-0</t>
  </si>
  <si>
    <t xml:space="preserve">FLANGE COM SEXTAVADO COM ROSCA E SEM FUROS,COM DIAMETRO DE 1.1/2".FORNECIMENTO</t>
  </si>
  <si>
    <t xml:space="preserve">15.038.0054-A</t>
  </si>
  <si>
    <t xml:space="preserve">15.038.0055-0</t>
  </si>
  <si>
    <t xml:space="preserve">FLANGE COM SEXTAVADO COM ROSCA E SEM FUROS,COM DIAMETRO DE 2".FORNECIMENTO</t>
  </si>
  <si>
    <t xml:space="preserve">15.038.0055-A</t>
  </si>
  <si>
    <t xml:space="preserve">15.038.0056-0</t>
  </si>
  <si>
    <t xml:space="preserve">FLANGE COM SEXTAVADO COM ROSCA E SEM FUROS,COM DIAMETRO DE 2.1/2".FORNECIMENTO</t>
  </si>
  <si>
    <t xml:space="preserve">15.038.0056-A</t>
  </si>
  <si>
    <t xml:space="preserve">15.038.0057-0</t>
  </si>
  <si>
    <t xml:space="preserve">FLANGE COM SEXTAVADO COM ROSCA E SEM FUROS,COM DIAMETRO DE 3".FORNECIMENTO</t>
  </si>
  <si>
    <t xml:space="preserve">15.038.0057-A</t>
  </si>
  <si>
    <t xml:space="preserve">15.038.0058-0</t>
  </si>
  <si>
    <t xml:space="preserve">FLANGE COM SEXTAVADO COM ROSCA E SEM FUROS,COM DIAMETRO DE 4".FORNECIMENTO</t>
  </si>
  <si>
    <t xml:space="preserve">15.038.0058-A</t>
  </si>
  <si>
    <t xml:space="preserve">15.038.0060-0</t>
  </si>
  <si>
    <t xml:space="preserve">JOELHO 45º COM ROSCA,COM DIAMETRO DE 1/2".FORNECIMENTO</t>
  </si>
  <si>
    <t xml:space="preserve">15.038.0060-A</t>
  </si>
  <si>
    <t xml:space="preserve">15.038.0061-0</t>
  </si>
  <si>
    <t xml:space="preserve">JOELHO 45º COM ROSCA,COM DIAMETRO DE 3/4".FORNECIMENTO</t>
  </si>
  <si>
    <t xml:space="preserve">15.038.0061-A</t>
  </si>
  <si>
    <t xml:space="preserve">15.038.0062-0</t>
  </si>
  <si>
    <t xml:space="preserve">JOELHO 45º COM ROSCA,COM DIAMETRO DE 1".FORNECIMENTO</t>
  </si>
  <si>
    <t xml:space="preserve">15.038.0062-A</t>
  </si>
  <si>
    <t xml:space="preserve">15.038.0063-0</t>
  </si>
  <si>
    <t xml:space="preserve">JOELHO 45º COM ROSCA,COM DIAMETRO DE 1.1/4".FORNECIMENTO</t>
  </si>
  <si>
    <t xml:space="preserve">15.038.0063-A</t>
  </si>
  <si>
    <t xml:space="preserve">15.038.0064-0</t>
  </si>
  <si>
    <t xml:space="preserve">JOELHO 45º COM ROSCA,COM DIAMETRO DE 1.1/2".FORNECIMENTO</t>
  </si>
  <si>
    <t xml:space="preserve">15.038.0065-0</t>
  </si>
  <si>
    <t xml:space="preserve">JOELHO 45º COM ROSCA,COM DIAMETRO DE 2".FORNECIMENTO</t>
  </si>
  <si>
    <t xml:space="preserve">15.038.0065-A</t>
  </si>
  <si>
    <t xml:space="preserve">15.038.0070-0</t>
  </si>
  <si>
    <t xml:space="preserve">JOELHO 90º COM ROSCA,COM DIAMETRO DE 1/2".FORNECIMENTO</t>
  </si>
  <si>
    <t xml:space="preserve">15.038.0070-A</t>
  </si>
  <si>
    <t xml:space="preserve">15.038.0071-0</t>
  </si>
  <si>
    <t xml:space="preserve">JOELHO 90º COM ROSCA,COM DIAMETRO DE 3/4".FORNECIMENTO</t>
  </si>
  <si>
    <t xml:space="preserve">15.038.0071-A</t>
  </si>
  <si>
    <t xml:space="preserve">15.038.0072-0</t>
  </si>
  <si>
    <t xml:space="preserve">JOELHO 90º COM ROSCA,COM DIAMETRO DE 1".FORNECIMENTO</t>
  </si>
  <si>
    <t xml:space="preserve">15.038.0072-A</t>
  </si>
  <si>
    <t xml:space="preserve">15.038.0073-0</t>
  </si>
  <si>
    <t xml:space="preserve">JOELHO 90º COM ROSCA,COM DIAMETRO DE 1.1/4".FORNECIMENTO</t>
  </si>
  <si>
    <t xml:space="preserve">15.038.0073-A</t>
  </si>
  <si>
    <t xml:space="preserve">15.038.0074-0</t>
  </si>
  <si>
    <t xml:space="preserve">JOELHO 90º COM ROSCA,COM DIAMETRO DE 1.1/2".FORNECIMENTO</t>
  </si>
  <si>
    <t xml:space="preserve">15.038.0074-A</t>
  </si>
  <si>
    <t xml:space="preserve">15.038.0075-0</t>
  </si>
  <si>
    <t xml:space="preserve">JOELHO 90º COM ROSCA,COM DIAMETRO DE 2".FORNECIMENTO</t>
  </si>
  <si>
    <t xml:space="preserve">15.038.0075-A</t>
  </si>
  <si>
    <t xml:space="preserve">15.038.0080-0</t>
  </si>
  <si>
    <t xml:space="preserve">JOELHO DE REDUCAO 90º COM ROSCA,COM DIAMETRO DE 3/4"X1/2".FORNECIMENTO</t>
  </si>
  <si>
    <t xml:space="preserve">15.038.0080-A</t>
  </si>
  <si>
    <t xml:space="preserve">15.038.0081-0</t>
  </si>
  <si>
    <t xml:space="preserve">JOELHO DE REDUCAO 90º COM ROSCA,COM DIAMETRO DE 1"X3/4".FORNECIMENTO</t>
  </si>
  <si>
    <t xml:space="preserve">15.038.0081-A</t>
  </si>
  <si>
    <t xml:space="preserve">15.038.0085-0</t>
  </si>
  <si>
    <t xml:space="preserve">JUNCAO 45º COM ROSCA,COM DIAMETRO DE 1/2".FORNECIMENTO</t>
  </si>
  <si>
    <t xml:space="preserve">15.038.0085-A</t>
  </si>
  <si>
    <t xml:space="preserve">15.038.0086-0</t>
  </si>
  <si>
    <t xml:space="preserve">JUNCAO 45º COM ROSCA,COM DIAMETRO DE 3/4".FORNECIMENTO</t>
  </si>
  <si>
    <t xml:space="preserve">15.038.0086-A</t>
  </si>
  <si>
    <t xml:space="preserve">15.038.0087-0</t>
  </si>
  <si>
    <t xml:space="preserve">JUNCAO 45º COM ROSCA,COM DIAMETRO DE 1".FORNECIMENTO</t>
  </si>
  <si>
    <t xml:space="preserve">15.038.0087-A</t>
  </si>
  <si>
    <t xml:space="preserve">15.038.0088-0</t>
  </si>
  <si>
    <t xml:space="preserve">JUNCAO 45º COM ROSCA,COM DIAMETRO DE 1.1/4".FORNECIMENTO</t>
  </si>
  <si>
    <t xml:space="preserve">15.038.0088-A</t>
  </si>
  <si>
    <t xml:space="preserve">15.038.0089-0</t>
  </si>
  <si>
    <t xml:space="preserve">JUNCAO 45º COM ROSCA,COM DIAMETRO DE 1.1/2".FORNECIMENTO</t>
  </si>
  <si>
    <t xml:space="preserve">15.038.0089-A</t>
  </si>
  <si>
    <t xml:space="preserve">15.038.0090-0</t>
  </si>
  <si>
    <t xml:space="preserve">JUNCAO 45º COM ROSCA,COM DIAMETRO DE 2".FORNECIMENTO</t>
  </si>
  <si>
    <t xml:space="preserve">15.038.0090-A</t>
  </si>
  <si>
    <t xml:space="preserve">15.038.0100-0</t>
  </si>
  <si>
    <t xml:space="preserve">LUVA COM ROSCA,COM DIAMETRO DE 1/2".FORNECIMENTO</t>
  </si>
  <si>
    <t xml:space="preserve">15.038.0100-A</t>
  </si>
  <si>
    <t xml:space="preserve">15.038.0101-0</t>
  </si>
  <si>
    <t xml:space="preserve">LUVA COM ROSCA,COM DIAMETRO DE 3/4".FORNECIMENTO</t>
  </si>
  <si>
    <t xml:space="preserve">15.038.0101-A</t>
  </si>
  <si>
    <t xml:space="preserve">15.038.0102-0</t>
  </si>
  <si>
    <t xml:space="preserve">LUVA COM ROSCA,COM DIAMETRO DE 1".FORNECIMENTO</t>
  </si>
  <si>
    <t xml:space="preserve">15.038.0102-A</t>
  </si>
  <si>
    <t xml:space="preserve">15.038.0103-0</t>
  </si>
  <si>
    <t xml:space="preserve">LUVA COM ROSCA,COM DIAMETRO DE 1.1/4".FORNECIMENTO</t>
  </si>
  <si>
    <t xml:space="preserve">15.038.0103-A</t>
  </si>
  <si>
    <t xml:space="preserve">15.038.0104-0</t>
  </si>
  <si>
    <t xml:space="preserve">LUVA COM ROSCA,COM DIAMETRO DE 1.1/2".FORNECIMENTO</t>
  </si>
  <si>
    <t xml:space="preserve">15.038.0104-A</t>
  </si>
  <si>
    <t xml:space="preserve">15.038.0105-0</t>
  </si>
  <si>
    <t xml:space="preserve">LUVA COM ROSCA,COM DIAMETRO DE 2".FORNECIMENTO</t>
  </si>
  <si>
    <t xml:space="preserve">15.038.0105-A</t>
  </si>
  <si>
    <t xml:space="preserve">15.038.0106-0</t>
  </si>
  <si>
    <t xml:space="preserve">LUVA COM ROSCA,COM DIAMETRO DE 2.1/2".FORNECIMENTO</t>
  </si>
  <si>
    <t xml:space="preserve">15.038.0106-A</t>
  </si>
  <si>
    <t xml:space="preserve">15.038.0107-0</t>
  </si>
  <si>
    <t xml:space="preserve">LUVA COM ROSCA,COM DIAMETRO DE 3".FORNECIMENTO</t>
  </si>
  <si>
    <t xml:space="preserve">15.038.0107-A</t>
  </si>
  <si>
    <t xml:space="preserve">15.038.0108-0</t>
  </si>
  <si>
    <t xml:space="preserve">LUVA COM ROSCA,COM DIAMETRO DE 4".FORNECIMENTO</t>
  </si>
  <si>
    <t xml:space="preserve">15.038.0108-A</t>
  </si>
  <si>
    <t xml:space="preserve">15.038.0115-0</t>
  </si>
  <si>
    <t xml:space="preserve">LUVA DE REDUCAO COM ROSCA,COM DIAMETRO DE 3/4"X1/2".FORNECIMENTO</t>
  </si>
  <si>
    <t xml:space="preserve">15.038.0115-A</t>
  </si>
  <si>
    <t xml:space="preserve">15.038.0116-0</t>
  </si>
  <si>
    <t xml:space="preserve">LUVA DE REDUCAO COM ROSCA,COM DIAMETRO DE 1"X3/4".FORNECIMENTO</t>
  </si>
  <si>
    <t xml:space="preserve">15.038.0116-A</t>
  </si>
  <si>
    <t xml:space="preserve">15.038.0120-0</t>
  </si>
  <si>
    <t xml:space="preserve">LUVA DE CORRER PARA TUBO ROSCAVEL,COM DIAMETRO DE 1/2".FORNECIMENTO</t>
  </si>
  <si>
    <t xml:space="preserve">15.038.0120-A</t>
  </si>
  <si>
    <t xml:space="preserve">15.038.0121-0</t>
  </si>
  <si>
    <t xml:space="preserve">LUVA DE CORRER PARA TUBO ROSCAVEL,COM DIAMETRO DE 3/4".FORNECIMENTO</t>
  </si>
  <si>
    <t xml:space="preserve">15.038.0121-A</t>
  </si>
  <si>
    <t xml:space="preserve">15.038.0122-0</t>
  </si>
  <si>
    <t xml:space="preserve">LUVA DE CORRER PARA TUBO ROSCAVEL,COM DIAMETRO DE 1.1/2".FORNECIMENTO</t>
  </si>
  <si>
    <t xml:space="preserve">15.038.0122-A</t>
  </si>
  <si>
    <t xml:space="preserve">15.038.0130-0</t>
  </si>
  <si>
    <t xml:space="preserve">NIPEL COM ROSCA,COM DIAMETRO DE 1/2".FORNECIMENTO</t>
  </si>
  <si>
    <t xml:space="preserve">15.038.0130-A</t>
  </si>
  <si>
    <t xml:space="preserve">15.038.0131-0</t>
  </si>
  <si>
    <t xml:space="preserve">NIPEL COM ROSCA,COM DIAMETRO DE 3/4".FORNECIMENTO</t>
  </si>
  <si>
    <t xml:space="preserve">15.038.0131-A</t>
  </si>
  <si>
    <t xml:space="preserve">15.038.0132-0</t>
  </si>
  <si>
    <t xml:space="preserve">NIPEL COM ROSCA,COM DIAMETRO DE 1".FORNECIMENTO</t>
  </si>
  <si>
    <t xml:space="preserve">15.038.0132-A</t>
  </si>
  <si>
    <t xml:space="preserve">15.038.0133-0</t>
  </si>
  <si>
    <t xml:space="preserve">NIPEL COM ROSCA,COM DIAMETRO DE 1.1/4".FORNECIMENTO</t>
  </si>
  <si>
    <t xml:space="preserve">15.038.0133-A</t>
  </si>
  <si>
    <t xml:space="preserve">15.038.0134-0</t>
  </si>
  <si>
    <t xml:space="preserve">NIPEL COM ROSCA,COM DIAMETRO DE 1.1/2".FORNECIMENTO</t>
  </si>
  <si>
    <t xml:space="preserve">15.038.0134-A</t>
  </si>
  <si>
    <t xml:space="preserve">15.038.0135-0</t>
  </si>
  <si>
    <t xml:space="preserve">NIPEL COM ROSCA,COM DIAMETRO DE 2".FORNECIMENTO</t>
  </si>
  <si>
    <t xml:space="preserve">15.038.0135-A</t>
  </si>
  <si>
    <t xml:space="preserve">15.038.0140-0</t>
  </si>
  <si>
    <t xml:space="preserve">PLUG COM ROSCA,COM DIAMETRO DE 1/2".FORNECIMENTO</t>
  </si>
  <si>
    <t xml:space="preserve">15.038.0140-A</t>
  </si>
  <si>
    <t xml:space="preserve">15.038.0141-0</t>
  </si>
  <si>
    <t xml:space="preserve">PLUG COM ROSCA,COM DIAMETRO DE 3/4".FORNECIMENTO</t>
  </si>
  <si>
    <t xml:space="preserve">15.038.0141-A</t>
  </si>
  <si>
    <t xml:space="preserve">15.038.0142-0</t>
  </si>
  <si>
    <t xml:space="preserve">PLUG COM ROSCA,COM DIAMETRO DE 1".FORNECIMENTO</t>
  </si>
  <si>
    <t xml:space="preserve">15.038.0142-A</t>
  </si>
  <si>
    <t xml:space="preserve">15.038.0143-0</t>
  </si>
  <si>
    <t xml:space="preserve">PLUG COM ROSCA,COM DIAMETRO DE 1.1/4".FORNECIMENTO</t>
  </si>
  <si>
    <t xml:space="preserve">15.038.0143-A</t>
  </si>
  <si>
    <t xml:space="preserve">15.038.0144-0</t>
  </si>
  <si>
    <t xml:space="preserve">PLUG COM ROSCA,COM DIAMETRO DE 1.1/2".FORNECIMENTO</t>
  </si>
  <si>
    <t xml:space="preserve">15.038.0144-A</t>
  </si>
  <si>
    <t xml:space="preserve">15.038.0145-0</t>
  </si>
  <si>
    <t xml:space="preserve">PLUG COM ROSCA,COM DIAMETRO DE 2".FORNECIMENTO</t>
  </si>
  <si>
    <t xml:space="preserve">15.038.0145-A</t>
  </si>
  <si>
    <t xml:space="preserve">15.038.0150-0</t>
  </si>
  <si>
    <t xml:space="preserve">TE 90º COM ROSCA,COM DIAMETRO DE 1/2".FORNECIMENTO</t>
  </si>
  <si>
    <t xml:space="preserve">15.038.0150-A</t>
  </si>
  <si>
    <t xml:space="preserve">15.038.0151-0</t>
  </si>
  <si>
    <t xml:space="preserve">TE 90º COM ROSCA,COM DIAMETRO DE 3/4".FORNECIMENTO</t>
  </si>
  <si>
    <t xml:space="preserve">15.038.0151-A</t>
  </si>
  <si>
    <t xml:space="preserve">15.038.0152-0</t>
  </si>
  <si>
    <t xml:space="preserve">TE 90º COM ROSCA,COM DIAMETRO DE 1".FORNECIMENTO</t>
  </si>
  <si>
    <t xml:space="preserve">15.038.0152-A</t>
  </si>
  <si>
    <t xml:space="preserve">15.038.0153-0</t>
  </si>
  <si>
    <t xml:space="preserve">TE 90º COM ROSCA,COM DIAMETRO DE 1.1/4".FORNECIMENTO</t>
  </si>
  <si>
    <t xml:space="preserve">15.038.0153-A</t>
  </si>
  <si>
    <t xml:space="preserve">15.038.0154-0</t>
  </si>
  <si>
    <t xml:space="preserve">TE 90º COM ROSCA,COM DIAMETRO DE 1.1/2".FORNECIMENTO</t>
  </si>
  <si>
    <t xml:space="preserve">15.038.0154-A</t>
  </si>
  <si>
    <t xml:space="preserve">15.038.0155-0</t>
  </si>
  <si>
    <t xml:space="preserve">TE 90º COM ROSCA,COM DIAMETRO DE 2".FORNECIMENTO</t>
  </si>
  <si>
    <t xml:space="preserve">15.038.0155-A</t>
  </si>
  <si>
    <t xml:space="preserve">15.038.0160-0</t>
  </si>
  <si>
    <t xml:space="preserve">TE DE REDUCAO 90º COM ROSCA,COM DIAMETRO DE 3/4"X1/2".FORNECIMENTO</t>
  </si>
  <si>
    <t xml:space="preserve">15.038.0160-A</t>
  </si>
  <si>
    <t xml:space="preserve">15.038.0161-0</t>
  </si>
  <si>
    <t xml:space="preserve">TE DE REDUCAO 90º COM ROSCA,COM DIAMETRO DE 1"X3/4".FORNECIMENTO</t>
  </si>
  <si>
    <t xml:space="preserve">15.038.0161-A</t>
  </si>
  <si>
    <t xml:space="preserve">15.038.0162-0</t>
  </si>
  <si>
    <t xml:space="preserve">TE DE REDUCAO 90º COM ROSCA,COM DIAMETRO DE 1.1/2"X3/4".FORNECIMENTO</t>
  </si>
  <si>
    <t xml:space="preserve">15.038.0162-A</t>
  </si>
  <si>
    <t xml:space="preserve">15.038.0165-0</t>
  </si>
  <si>
    <t xml:space="preserve">CRUZETA COM ROSCA,COM DIAMETRO DE 3/4".FORNECIMENTO</t>
  </si>
  <si>
    <t xml:space="preserve">15.038.0165-A</t>
  </si>
  <si>
    <t xml:space="preserve">15.038.0166-0</t>
  </si>
  <si>
    <t xml:space="preserve">CRUZETA COM ROSCA,COM DIAMETRO DE 1.1/2".FORNECIMENTO</t>
  </si>
  <si>
    <t xml:space="preserve">15.038.0166-A</t>
  </si>
  <si>
    <t xml:space="preserve">15.038.0170-0</t>
  </si>
  <si>
    <t xml:space="preserve">UNIAO COM ROSCA,COM DIAMETRO DE 1/2".FORNECIMENTO</t>
  </si>
  <si>
    <t xml:space="preserve">15.038.0170-A</t>
  </si>
  <si>
    <t xml:space="preserve">15.038.0171-0</t>
  </si>
  <si>
    <t xml:space="preserve">UNIAO COM ROSCA,COM DIAMETRO DE 3/4".FORNECIMENTO</t>
  </si>
  <si>
    <t xml:space="preserve">15.038.0171-A</t>
  </si>
  <si>
    <t xml:space="preserve">15.038.0172-0</t>
  </si>
  <si>
    <t xml:space="preserve">UNIAO COM ROSCA,COM DIAMETRO DE 1".FORNECIMENTO</t>
  </si>
  <si>
    <t xml:space="preserve">15.038.0172-A</t>
  </si>
  <si>
    <t xml:space="preserve">15.038.0173-0</t>
  </si>
  <si>
    <t xml:space="preserve">UNIAO COM ROSCA,COM DIAMETRO DE 1.1/4".FORNECIMENTO</t>
  </si>
  <si>
    <t xml:space="preserve">15.038.0173-A</t>
  </si>
  <si>
    <t xml:space="preserve">15.038.0174-0</t>
  </si>
  <si>
    <t xml:space="preserve">UNIAO COM ROSCA,COM DIAMETRO DE 1.1/2".FORNECIMENTO</t>
  </si>
  <si>
    <t xml:space="preserve">15.038.0174-A</t>
  </si>
  <si>
    <t xml:space="preserve">15.038.0175-0</t>
  </si>
  <si>
    <t xml:space="preserve">UNIAO COM ROSCA,COM DIAMETRO DE 2".FORNECIMENTO</t>
  </si>
  <si>
    <t xml:space="preserve">15.038.0175-A</t>
  </si>
  <si>
    <t xml:space="preserve">15.038.0176-0</t>
  </si>
  <si>
    <t xml:space="preserve">UNIAO COM ROSCA,COM DIAMETRO DE 2.1/2".FORNECIMENTO</t>
  </si>
  <si>
    <t xml:space="preserve">15.038.0176-A</t>
  </si>
  <si>
    <t xml:space="preserve">15.038.0177-0</t>
  </si>
  <si>
    <t xml:space="preserve">UNIAO COM ROSCA,COM DIAMETRO DE 3".FORNECIMENTO</t>
  </si>
  <si>
    <t xml:space="preserve">15.038.0177-A</t>
  </si>
  <si>
    <t xml:space="preserve">15.038.0178-0</t>
  </si>
  <si>
    <t xml:space="preserve">UNIAO COM ROSCA,COM DIAMETRO DE 4".FORNECIMENTO</t>
  </si>
  <si>
    <t xml:space="preserve">15.038.0178-A</t>
  </si>
  <si>
    <t xml:space="preserve">15.038.0185-0</t>
  </si>
  <si>
    <t xml:space="preserve">JOELHO 90º COM ROSCA E BUCHA DE LATAO,COM DIAMETRO DE 1/2".FORNECIMENTO</t>
  </si>
  <si>
    <t xml:space="preserve">15.038.0185-A</t>
  </si>
  <si>
    <t xml:space="preserve">15.038.0186-0</t>
  </si>
  <si>
    <t xml:space="preserve">JOELHO 90º COM ROSCA E BUCHA DE LATAO,COM DIAMETRO DE 3/4".FORNECIMENTO</t>
  </si>
  <si>
    <t xml:space="preserve">15.038.0186-A</t>
  </si>
  <si>
    <t xml:space="preserve">15.038.0190-0</t>
  </si>
  <si>
    <t xml:space="preserve">JOELHO DE REDUCAO 90º COM ROSCA E BUCHA DE LATAO,COM DIAMETRO DE 3/4"X1/2".FORNECIMENTO</t>
  </si>
  <si>
    <t xml:space="preserve">15.038.0190-A</t>
  </si>
  <si>
    <t xml:space="preserve">15.038.0200-0</t>
  </si>
  <si>
    <t xml:space="preserve">ADAPTADOR SOLDAVEL CURTO COM BOLSA E ROSCA PARA REGISTRO,COMDIAMETRO DE 20MMX1/2".FORNECIMENTO</t>
  </si>
  <si>
    <t xml:space="preserve">15.038.0200-A</t>
  </si>
  <si>
    <t xml:space="preserve">15.038.0201-0</t>
  </si>
  <si>
    <t xml:space="preserve">ADAPTADOR SOLDAVEL CURTO COM BOLSA E ROSCA PARA REGISTRO,COMDIAMETRO DE 25MMX3/4".FORNECIMENTO</t>
  </si>
  <si>
    <t xml:space="preserve">15.038.0201-A</t>
  </si>
  <si>
    <t xml:space="preserve">15.038.0202-0</t>
  </si>
  <si>
    <t xml:space="preserve">ADAPTADOR SOLDAVEL CURTO COM BOLSA E ROSCA PARA REGISTRO,COMDIAMETRO DE 32MMX1".FORNECIMENTO</t>
  </si>
  <si>
    <t xml:space="preserve">15.038.0202-A</t>
  </si>
  <si>
    <t xml:space="preserve">15.038.0203-0</t>
  </si>
  <si>
    <t xml:space="preserve">ADAPTADOR SOLDAVEL CURTO COM BOLSA E ROSCA PARA REGISTRO,COMDIAMETRO DE 40MMX1.1/4".FORNECIMENTO</t>
  </si>
  <si>
    <t xml:space="preserve">15.038.0203-A</t>
  </si>
  <si>
    <t xml:space="preserve">15.038.0204-0</t>
  </si>
  <si>
    <t xml:space="preserve">ADAPTADOR SOLDAVEL CURTO COM BOLSA E ROSCA PARA REGISTRO,COMDIAMETRO DE 40MMX1.1/2".FORNECIMENTO</t>
  </si>
  <si>
    <t xml:space="preserve">15.038.0204-A</t>
  </si>
  <si>
    <t xml:space="preserve">15.038.0205-0</t>
  </si>
  <si>
    <t xml:space="preserve">ADAPTADOR SOLDAVEL CURTO COM BOLSA E ROSCA PARA REGISTRO,COMDIAMETRO DE 50MMX1.1/4".FORNECIMENTO</t>
  </si>
  <si>
    <t xml:space="preserve">15.038.0205-A</t>
  </si>
  <si>
    <t xml:space="preserve">15.038.0206-0</t>
  </si>
  <si>
    <t xml:space="preserve">ADAPTADOR SOLDAVEL CURTO COM BOLSA E ROSCA PARA REGISTRO,COMDIAMETRO DE 50MMX1.1/2".FORNECIMENTO</t>
  </si>
  <si>
    <t xml:space="preserve">15.038.0206-A</t>
  </si>
  <si>
    <t xml:space="preserve">15.038.0207-0</t>
  </si>
  <si>
    <t xml:space="preserve">ADAPTADOR SOLDAVEL CURTO COM BOLSA E ROSCA PARA REGISTRO,COMDIAMETRO DE 60MMX2".FORNECIMENTO</t>
  </si>
  <si>
    <t xml:space="preserve">15.038.0207-A</t>
  </si>
  <si>
    <t xml:space="preserve">15.038.0208-0</t>
  </si>
  <si>
    <t xml:space="preserve">ADAPTADOR SOLDAVEL CURTO COM BOLSA E ROSCA PARA REGISTRO,COMDIAMETRO DE 75MMX2.1/2".FORNECIMENTO</t>
  </si>
  <si>
    <t xml:space="preserve">15.038.0208-A</t>
  </si>
  <si>
    <t xml:space="preserve">15.038.0209-0</t>
  </si>
  <si>
    <t xml:space="preserve">ADAPTADOR SOLDAVEL CURTO COM BOLSA E ROSCA PARA REGISTRO,COMDIAMETRO DE 85MMX3".FORNECIMENTO</t>
  </si>
  <si>
    <t xml:space="preserve">15.038.0209-A</t>
  </si>
  <si>
    <t xml:space="preserve">15.038.0210-0</t>
  </si>
  <si>
    <t xml:space="preserve">ADAPTADOR SOLDAVEL CURTO COM BOLSA E ROSCA PARA REGISTRO,COMDIAMETRO DE 110MMX4".FORNECIMENTO</t>
  </si>
  <si>
    <t xml:space="preserve">15.038.0210-A</t>
  </si>
  <si>
    <t xml:space="preserve">15.038.0215-0</t>
  </si>
  <si>
    <t xml:space="preserve">ADAPTADOR SOLDAVEL COM FLANGES LIVRES PARA CAIXA D'AGUA,COMDIAMETRO DE 25MMX3/4".FORNECIMENTO</t>
  </si>
  <si>
    <t xml:space="preserve">15.038.0215-A</t>
  </si>
  <si>
    <t xml:space="preserve">15.038.0216-0</t>
  </si>
  <si>
    <t xml:space="preserve">ADAPTADOR SOLDAVEL COM FLANGES LIVRES PARA CAIXA D'AGUA,COMDIAMETRO DE 32MMX1".FORNECIMENTO</t>
  </si>
  <si>
    <t xml:space="preserve">15.038.0216-A</t>
  </si>
  <si>
    <t xml:space="preserve">15.038.0217-0</t>
  </si>
  <si>
    <t xml:space="preserve">ADAPTADOR SOLDAVEL COM FLANGES LIVRES PARA CAIXA D'AGUA,COMDIAMETRO DE 40MMX1.1/4".FORNECIMENTO</t>
  </si>
  <si>
    <t xml:space="preserve">15.038.0217-A</t>
  </si>
  <si>
    <t xml:space="preserve">15.038.0218-0</t>
  </si>
  <si>
    <t xml:space="preserve">ADAPTADOR SOLDAVEL COM FLANGES LIVRES PARA CAIXA D'AGUA,COMDIAMETRO DE 50MMX1.1/2".FORNECIMENTO</t>
  </si>
  <si>
    <t xml:space="preserve">15.038.0218-A</t>
  </si>
  <si>
    <t xml:space="preserve">15.038.0219-0</t>
  </si>
  <si>
    <t xml:space="preserve">ADAPTADOR SOLDAVEL COM FLANGES LIVRES PARA CAIXA D'AGUA,COMDIAMETRO DE 60MMX2".FORNECIMENTO</t>
  </si>
  <si>
    <t xml:space="preserve">15.038.0219-A</t>
  </si>
  <si>
    <t xml:space="preserve">15.038.0220-0</t>
  </si>
  <si>
    <t xml:space="preserve">ADAPTADOR SOLDAVEL COM FLANGES LIVRES PARA CAIXA D'AGUA,COMDIAMETRO DE 75MMX2.1/2".FORNECIMENTO</t>
  </si>
  <si>
    <t xml:space="preserve">15.038.0220-A</t>
  </si>
  <si>
    <t xml:space="preserve">15.038.0221-0</t>
  </si>
  <si>
    <t xml:space="preserve">ADAPTADOR SOLDAVEL COM FLANGES LIVRES PARA CAIXA D'AGUA,COMDIAMETRO DE 85MMX3".FORNECIMENTO</t>
  </si>
  <si>
    <t xml:space="preserve">15.038.0221-A</t>
  </si>
  <si>
    <t xml:space="preserve">15.038.0222-0</t>
  </si>
  <si>
    <t xml:space="preserve">ADAPTADOR SOLDAVEL COM FLANGES LIVRES PARA CAIXA D'AGUA,COMDIAMETRO DE 110MMX4".FORNECIMENTO</t>
  </si>
  <si>
    <t xml:space="preserve">15.038.0222-A</t>
  </si>
  <si>
    <t xml:space="preserve">15.038.0230-0</t>
  </si>
  <si>
    <t xml:space="preserve">ADAPTADOR SOLDAVEL/LONGO COM FLANGES LIVRES PARA CAIXA D'AGUA,COM DIAMETRO DE 25MMX3/4".FORNECIMENTO</t>
  </si>
  <si>
    <t xml:space="preserve">15.038.0230-A</t>
  </si>
  <si>
    <t xml:space="preserve">15.038.0231-0</t>
  </si>
  <si>
    <t xml:space="preserve">ADAPTADOR SOLDAVEL/LONGO COM FLANGES LIVRES PARA CAIXA D'AGUA,COM DIAMETRO DE 32MMX1".FORNECIMENTO</t>
  </si>
  <si>
    <t xml:space="preserve">15.038.0231-A</t>
  </si>
  <si>
    <t xml:space="preserve">15.038.0232-0</t>
  </si>
  <si>
    <t xml:space="preserve">ADAPTADOR SOLDAVEL/LONGO COM FLANGES LIVRES PARA CAIXA D'AGUA,COM DIAMETRO DE 40MMX1.1/4".FORNECIMENTO</t>
  </si>
  <si>
    <t xml:space="preserve">15.038.0232-A</t>
  </si>
  <si>
    <t xml:space="preserve">15.038.0233-0</t>
  </si>
  <si>
    <t xml:space="preserve">ADAPTADOR SOLDAVEL/LONGO COM FLANGES LIVRES PARA CAIXA D'AGUA,COM DIAMETRO DE 50MMX1.1/2".FORNECIMENTO</t>
  </si>
  <si>
    <t xml:space="preserve">15.038.0233-A</t>
  </si>
  <si>
    <t xml:space="preserve">15.038.0234-0</t>
  </si>
  <si>
    <t xml:space="preserve">ADAPTADOR SOLDAVEL/LONGO COM FLANGES LIVRES PARA CAIXA D'AGUA,COM DIAMETRO DE 60MMX2".FORNECIMENTO</t>
  </si>
  <si>
    <t xml:space="preserve">15.038.0234-A</t>
  </si>
  <si>
    <t xml:space="preserve">15.038.0235-0</t>
  </si>
  <si>
    <t xml:space="preserve">ADAPTADOR SOLDAVEL/LONGO COM FLANGES LIVRES PARA CAIXA D'AGUA,COM DIAMETRO DE 75MMX2.1/2".FORNECIMENTO</t>
  </si>
  <si>
    <t xml:space="preserve">15.038.0235-A</t>
  </si>
  <si>
    <t xml:space="preserve">15.038.0236-0</t>
  </si>
  <si>
    <t xml:space="preserve">ADAPTADOR SOLDAVEL/LONGO COM FLANGES LIVRES PARA CAIXA D'AGUA,COM DIAMETRO DE 85MMX3".FORNECIMENTO</t>
  </si>
  <si>
    <t xml:space="preserve">15.038.0236-A</t>
  </si>
  <si>
    <t xml:space="preserve">15.038.0237-0</t>
  </si>
  <si>
    <t xml:space="preserve">ADAPTADOR SOLDAVEL/LONGO COM FLANGES LIVRES PARA CAIXA D'AGUA,COM DIAMETRO DE 110MMX4".FORNECIMENTO</t>
  </si>
  <si>
    <t xml:space="preserve">15.038.0237-A</t>
  </si>
  <si>
    <t xml:space="preserve">15.038.0240-0</t>
  </si>
  <si>
    <t xml:space="preserve">ADAPTADOR SOLDAVEL COM FLANGES E ANEL DE VEDACAO PARA CAIXAD'AGUA,COM DIAMETRO DE 20MMX1/2".FORNECIMENTO</t>
  </si>
  <si>
    <t xml:space="preserve">15.038.0240-A</t>
  </si>
  <si>
    <t xml:space="preserve">15.038.0241-0</t>
  </si>
  <si>
    <t xml:space="preserve">ADAPTADOR SOLDAVEL COM FLANGES E ANEL DE VEDACAO PARA CAIXAD'AGUA,COM DIAMETRO DE 25MMX3/4".FORNECIMENTO</t>
  </si>
  <si>
    <t xml:space="preserve">15.038.0241-A</t>
  </si>
  <si>
    <t xml:space="preserve">15.038.0242-0</t>
  </si>
  <si>
    <t xml:space="preserve">ADAPTADOR SOLDAVEL COM FLANGES E ANEL DE VEDACAO PARA CAIXAD'AGUA,COM DIAMETRO DE 32MMX1".FORNECIMENTO</t>
  </si>
  <si>
    <t xml:space="preserve">15.038.0242-A</t>
  </si>
  <si>
    <t xml:space="preserve">15.038.0243-0</t>
  </si>
  <si>
    <t xml:space="preserve">ADAPTADOR SOLDAVEL COM FLANGES E ANEL DE VEDACAO PARA CAIXAD'AGUA,COM DIAMETRO DE 40MMX1.1/4".FORNECIMENTO</t>
  </si>
  <si>
    <t xml:space="preserve">15.038.0243-A</t>
  </si>
  <si>
    <t xml:space="preserve">15.038.0244-0</t>
  </si>
  <si>
    <t xml:space="preserve">ADAPTADOR SOLDAVEL COM FLANGES E ANEL DE VEDACAO PARA CAIXAD'AGUA,COM DIAMETRO DE 50MMX1.1/2".FORNECIMENTO</t>
  </si>
  <si>
    <t xml:space="preserve">15.038.0244-A</t>
  </si>
  <si>
    <t xml:space="preserve">15.038.0245-0</t>
  </si>
  <si>
    <t xml:space="preserve">ADAPTADOR SOLDAVEL COM FLANGES E ANEL DE VEDACAO PARA CAIXAD'AGUA,COM DIAMETRO DE 60MMX2".FORNECIMENTO</t>
  </si>
  <si>
    <t xml:space="preserve">15.038.0245-A</t>
  </si>
  <si>
    <t xml:space="preserve">15.038.0250-0</t>
  </si>
  <si>
    <t xml:space="preserve">BUCHA DE REDUCAO SOLDAVEL CURTA,COM DIAMETRO DE 25MMX20MM.FORNECIMENTO</t>
  </si>
  <si>
    <t xml:space="preserve">15.038.0250-A</t>
  </si>
  <si>
    <t xml:space="preserve">15.038.0251-0</t>
  </si>
  <si>
    <t xml:space="preserve">BUCHA DE REDUCAO SOLDAVEL CURTA,COM DIAMETRO DE 32MMX25MM.FORNECIMENTO</t>
  </si>
  <si>
    <t xml:space="preserve">15.038.0251-A</t>
  </si>
  <si>
    <t xml:space="preserve">15.038.0252-0</t>
  </si>
  <si>
    <t xml:space="preserve">BUCHA DE REDUCAO SOLDAVEL CURTA,COM DIAMETRO DE 40MMX32MM.FORNECIMENTO</t>
  </si>
  <si>
    <t xml:space="preserve">15.038.0252-A</t>
  </si>
  <si>
    <t xml:space="preserve">15.038.0253-0</t>
  </si>
  <si>
    <t xml:space="preserve">BUCHA DE REDUCAO SOLDAVEL CURTA,COM DIAMETRO DE 50MMX40MM.FORNECIMENTO</t>
  </si>
  <si>
    <t xml:space="preserve">15.038.0253-A</t>
  </si>
  <si>
    <t xml:space="preserve">15.038.0254-0</t>
  </si>
  <si>
    <t xml:space="preserve">BUCHA DE REDUCAO SOLDAVEL CURTA,COM DIAMETRO DE 60MMX50MM.FORNECIMENTO</t>
  </si>
  <si>
    <t xml:space="preserve">15.038.0254-A</t>
  </si>
  <si>
    <t xml:space="preserve">15.038.0255-0</t>
  </si>
  <si>
    <t xml:space="preserve">BUCHA DE REDUCAO SOLDAVEL CURTA,COM DIAMETRO DE 75MMX60MM.FORNECIMENTO</t>
  </si>
  <si>
    <t xml:space="preserve">15.038.0255-A</t>
  </si>
  <si>
    <t xml:space="preserve">15.038.0256-0</t>
  </si>
  <si>
    <t xml:space="preserve">BUCHA DE REDUCAO SOLDAVEL CURTA,COM DIAMETRO DE 85MMX75MM.FORNECIMENTO</t>
  </si>
  <si>
    <t xml:space="preserve">15.038.0256-A</t>
  </si>
  <si>
    <t xml:space="preserve">15.038.0257-0</t>
  </si>
  <si>
    <t xml:space="preserve">BUCHA DE REDUCAO SOLDAVEL CURTA,COM DIAMETRO DE 110MMX85MM.FORNECIMENTO</t>
  </si>
  <si>
    <t xml:space="preserve">15.038.0257-A</t>
  </si>
  <si>
    <t xml:space="preserve">15.038.0260-0</t>
  </si>
  <si>
    <t xml:space="preserve">BUCHA DE REDUCAO SOLDAVEL LONGA,COM DIAMETRO DE 32MMX20MM.FORNECIMENTO</t>
  </si>
  <si>
    <t xml:space="preserve">15.038.0260-A</t>
  </si>
  <si>
    <t xml:space="preserve">15.038.0261-0</t>
  </si>
  <si>
    <t xml:space="preserve">BUCHA DE REDUCAO SOLDAVEL LONGA,COM DIAMETRO DE 40MMX20MM.FORNECIMENTO</t>
  </si>
  <si>
    <t xml:space="preserve">15.038.0261-A</t>
  </si>
  <si>
    <t xml:space="preserve">15.038.0262-0</t>
  </si>
  <si>
    <t xml:space="preserve">BUCHA DE REDUCAO SOLDAVEL LONGA,COM DIAMETRO DE 40MMX25MM.FORNECIMENTO</t>
  </si>
  <si>
    <t xml:space="preserve">15.038.0262-A</t>
  </si>
  <si>
    <t xml:space="preserve">15.038.0263-0</t>
  </si>
  <si>
    <t xml:space="preserve">BUCHA DE REDUCAO SOLDAVEL LONGA,COM DIAMETRO DE 50MMX20MM.FORNECIMENTO</t>
  </si>
  <si>
    <t xml:space="preserve">15.038.0263-A</t>
  </si>
  <si>
    <t xml:space="preserve">15.038.0264-0</t>
  </si>
  <si>
    <t xml:space="preserve">BUCHA DE REDUCAO SOLDAVEL LONGA,COM DIAMETRO DE 50MMX25MM.FORNECIMENTO</t>
  </si>
  <si>
    <t xml:space="preserve">15.038.0264-A</t>
  </si>
  <si>
    <t xml:space="preserve">15.038.0265-0</t>
  </si>
  <si>
    <t xml:space="preserve">BUCHA DE REDUCAO SOLDAVEL LONGA,COM DIAMETRO DE 50MMX32MM.FORNECIMENTO</t>
  </si>
  <si>
    <t xml:space="preserve">15.038.0265-A</t>
  </si>
  <si>
    <t xml:space="preserve">15.038.0266-0</t>
  </si>
  <si>
    <t xml:space="preserve">BUCHA DE REDUCAO SOLDAVEL LONGA,COM DIAMETRO DE 60MMX25MM.FORNECIMENTO</t>
  </si>
  <si>
    <t xml:space="preserve">15.038.0266-A</t>
  </si>
  <si>
    <t xml:space="preserve">15.038.0267-0</t>
  </si>
  <si>
    <t xml:space="preserve">BUCHA DE REDUCAO SOLDAVEL LONGA,COM DIAMETRO DE 60MMX32MM.FORNECIMENTO</t>
  </si>
  <si>
    <t xml:space="preserve">15.038.0267-A</t>
  </si>
  <si>
    <t xml:space="preserve">15.038.0268-0</t>
  </si>
  <si>
    <t xml:space="preserve">BUCHA DE REDUCAO SOLDAVEL LONGA,COM DIAMETRO DE 60MMX40MM.FORNECIMENTO</t>
  </si>
  <si>
    <t xml:space="preserve">15.038.0268-A</t>
  </si>
  <si>
    <t xml:space="preserve">15.038.0269-0</t>
  </si>
  <si>
    <t xml:space="preserve">BUCHA DE REDUCAO SOLDAVEL LONGA,COM DIAMETRO DE 60MMX50MM.FORNECIMENTO</t>
  </si>
  <si>
    <t xml:space="preserve">15.038.0269-A</t>
  </si>
  <si>
    <t xml:space="preserve">15.038.0270-0</t>
  </si>
  <si>
    <t xml:space="preserve">BUCHA DE REDUCAO SOLDAVEL LONGA,COM DIAMETRO DE 75MMX50MM.FORNECIMENTO</t>
  </si>
  <si>
    <t xml:space="preserve">15.038.0270-A</t>
  </si>
  <si>
    <t xml:space="preserve">15.038.0271-0</t>
  </si>
  <si>
    <t xml:space="preserve">BUCHA DE REDUCAO SOLDAVEL LONGA,COM DIAMETRO DE 85MMX60MM.FORNECIMENTO</t>
  </si>
  <si>
    <t xml:space="preserve">15.038.0271-A</t>
  </si>
  <si>
    <t xml:space="preserve">15.038.0272-0</t>
  </si>
  <si>
    <t xml:space="preserve">BUCHA DE REDUCAO SOLDAVEL LONGA,COM DIAMETRO DE 110MMX60MM.FORNECIMENTO</t>
  </si>
  <si>
    <t xml:space="preserve">15.038.0272-A</t>
  </si>
  <si>
    <t xml:space="preserve">15.038.0273-0</t>
  </si>
  <si>
    <t xml:space="preserve">BUCHA DE REDUCAO SOLDAVEL LONGA,COM DIAMETRO DE 110MMX75MM.FORNECIMENTO</t>
  </si>
  <si>
    <t xml:space="preserve">15.038.0273-A</t>
  </si>
  <si>
    <t xml:space="preserve">15.038.0280-0</t>
  </si>
  <si>
    <t xml:space="preserve">CAP SOLDAVEL,COM DIAMETRO DE 20MM.FORNECIMENTO</t>
  </si>
  <si>
    <t xml:space="preserve">15.038.0280-A</t>
  </si>
  <si>
    <t xml:space="preserve">15.038.0281-0</t>
  </si>
  <si>
    <t xml:space="preserve">CAP SOLDAVEL,COM DIAMETRO DE 25MM.FORNECIMENTO</t>
  </si>
  <si>
    <t xml:space="preserve">15.038.0281-A</t>
  </si>
  <si>
    <t xml:space="preserve">15.038.0282-0</t>
  </si>
  <si>
    <t xml:space="preserve">CAP SOLDAVEL,COM DIAMETRO DE 32MM.FORNECIMENTO</t>
  </si>
  <si>
    <t xml:space="preserve">15.038.0282-A</t>
  </si>
  <si>
    <t xml:space="preserve">15.038.0283-0</t>
  </si>
  <si>
    <t xml:space="preserve">CAP SOLDAVEL,COM DIAMETRO DE 40MM.FORNECIMENTO</t>
  </si>
  <si>
    <t xml:space="preserve">15.038.0283-A</t>
  </si>
  <si>
    <t xml:space="preserve">15.038.0284-0</t>
  </si>
  <si>
    <t xml:space="preserve">CAP SOLDAVEL,COM DIAMETRO DE 50MM.FORNECIMENTO</t>
  </si>
  <si>
    <t xml:space="preserve">15.038.0284-A</t>
  </si>
  <si>
    <t xml:space="preserve">15.038.0285-0</t>
  </si>
  <si>
    <t xml:space="preserve">CAP SOLDAVEL,COM DIAMETRO DE 60MM.FORNECIMENTO</t>
  </si>
  <si>
    <t xml:space="preserve">15.038.0285-A</t>
  </si>
  <si>
    <t xml:space="preserve">15.038.0286-0</t>
  </si>
  <si>
    <t xml:space="preserve">CAP SOLDAVEL,COM DIAMETRO DE 75MM.FORNECIMENTO</t>
  </si>
  <si>
    <t xml:space="preserve">15.038.0286-A</t>
  </si>
  <si>
    <t xml:space="preserve">15.038.0287-0</t>
  </si>
  <si>
    <t xml:space="preserve">CAP SOLDAVEL,COM DIAMETRO DE 85MM.FORNECIMENTO</t>
  </si>
  <si>
    <t xml:space="preserve">15.038.0287-A</t>
  </si>
  <si>
    <t xml:space="preserve">15.038.0288-0</t>
  </si>
  <si>
    <t xml:space="preserve">CAP SOLDAVEL,COM DIAMETRO DE 110MM.FORNECIMENTO</t>
  </si>
  <si>
    <t xml:space="preserve">15.038.0288-A</t>
  </si>
  <si>
    <t xml:space="preserve">15.038.0290-0</t>
  </si>
  <si>
    <t xml:space="preserve">CURVA 45º SOLDAVEL,COM DIAMETRO DE 20MM.FORNECIMENTO</t>
  </si>
  <si>
    <t xml:space="preserve">15.038.0290-A</t>
  </si>
  <si>
    <t xml:space="preserve">15.038.0291-0</t>
  </si>
  <si>
    <t xml:space="preserve">CURVA 45º SOLDAVEL,COM DIAMETRO DE 25MM.FORNECIMENTO</t>
  </si>
  <si>
    <t xml:space="preserve">15.038.0291-A</t>
  </si>
  <si>
    <t xml:space="preserve">15.038.0292-0</t>
  </si>
  <si>
    <t xml:space="preserve">CURVA 45º SOLDAVEL,COM DIAMETRO DE 32MM.FORNECIMENTO</t>
  </si>
  <si>
    <t xml:space="preserve">15.038.0292-A</t>
  </si>
  <si>
    <t xml:space="preserve">15.038.0293-0</t>
  </si>
  <si>
    <t xml:space="preserve">CURVA 45º SOLDAVEL,COM DIAMETRO DE 40MM.FORNECIMENTO</t>
  </si>
  <si>
    <t xml:space="preserve">15.038.0293-A</t>
  </si>
  <si>
    <t xml:space="preserve">15.038.0294-0</t>
  </si>
  <si>
    <t xml:space="preserve">CURVA 45º SOLDAVEL,COM DIAMETRO DE 50MM.FORNECIMENTO</t>
  </si>
  <si>
    <t xml:space="preserve">15.038.0294-A</t>
  </si>
  <si>
    <t xml:space="preserve">15.038.0295-0</t>
  </si>
  <si>
    <t xml:space="preserve">CURVA 45º SOLDAVEL,COM DIAMETRO DE 60MM.FORNECIMENTO</t>
  </si>
  <si>
    <t xml:space="preserve">15.038.0295-A</t>
  </si>
  <si>
    <t xml:space="preserve">15.038.0296-0</t>
  </si>
  <si>
    <t xml:space="preserve">CURVA 45° SOLDAVEL,COM DIAMETRO DE 75MM.FORNECIMENTO.</t>
  </si>
  <si>
    <t xml:space="preserve">15.038.0296-A</t>
  </si>
  <si>
    <t xml:space="preserve">15.038.0297-0</t>
  </si>
  <si>
    <t xml:space="preserve">CURVA 45º SOLDAVEL,COM DIAMETRO DE 85MM.FORNECIMENTO</t>
  </si>
  <si>
    <t xml:space="preserve">15.038.0297-A</t>
  </si>
  <si>
    <t xml:space="preserve">15.038.0298-0</t>
  </si>
  <si>
    <t xml:space="preserve">CURVA 45º SOLDAVEL,COM DIAMETRO DE 110MM.FORNECIMENTO</t>
  </si>
  <si>
    <t xml:space="preserve">15.038.0298-A</t>
  </si>
  <si>
    <t xml:space="preserve">15.038.0300-0</t>
  </si>
  <si>
    <t xml:space="preserve">CURVA 90º SOLDAVEL,COM DIAMETRO DE 20MM.FORNECIMENTO</t>
  </si>
  <si>
    <t xml:space="preserve">15.038.0300-A</t>
  </si>
  <si>
    <t xml:space="preserve">15.038.0301-0</t>
  </si>
  <si>
    <t xml:space="preserve">CURVA 90º SOLDAVEL,COM DIAMETRO DE 25MM.FORNECIMENTO</t>
  </si>
  <si>
    <t xml:space="preserve">15.038.0301-A</t>
  </si>
  <si>
    <t xml:space="preserve">15.038.0302-0</t>
  </si>
  <si>
    <t xml:space="preserve">CURVA 90º SOLDAVEL,COM DIAMETRO DE 32MM.FORNECIMENTO</t>
  </si>
  <si>
    <t xml:space="preserve">15.038.0302-A</t>
  </si>
  <si>
    <t xml:space="preserve">15.038.0303-0</t>
  </si>
  <si>
    <t xml:space="preserve">CURVA 90º SOLDAVEL,COM DIAMETRO DE 40MM.FORNECIMENTO</t>
  </si>
  <si>
    <t xml:space="preserve">15.038.0303-A</t>
  </si>
  <si>
    <t xml:space="preserve">15.038.0304-0</t>
  </si>
  <si>
    <t xml:space="preserve">CURVA 90º SOLDAVEL,COM DIAMETRO DE 50MM.FORNECIMENTO</t>
  </si>
  <si>
    <t xml:space="preserve">15.038.0304-A</t>
  </si>
  <si>
    <t xml:space="preserve">15.038.0305-0</t>
  </si>
  <si>
    <t xml:space="preserve">CURVA 90º SOLDAVEL,COM DIAMETRO DE 60MM.FORNECIMENTO</t>
  </si>
  <si>
    <t xml:space="preserve">15.038.0305-A</t>
  </si>
  <si>
    <t xml:space="preserve">15.038.0306-0</t>
  </si>
  <si>
    <t xml:space="preserve">CURVA 90º SOLDAVEL,COM DIAMETRO DE 75MM.FORNECIMENTO</t>
  </si>
  <si>
    <t xml:space="preserve">15.038.0306-A</t>
  </si>
  <si>
    <t xml:space="preserve">15.038.0307-0</t>
  </si>
  <si>
    <t xml:space="preserve">CURVA 90º SOLDAVEL,COM DIAMETRO DE 85MM.FORNECIMENTO</t>
  </si>
  <si>
    <t xml:space="preserve">15.038.0307-A</t>
  </si>
  <si>
    <t xml:space="preserve">15.038.0308-0</t>
  </si>
  <si>
    <t xml:space="preserve">CURVA 90º SOLDAVEL,COM DIAMETRO DE 110MM.FORNECIMENTO</t>
  </si>
  <si>
    <t xml:space="preserve">15.038.0308-A</t>
  </si>
  <si>
    <t xml:space="preserve">15.038.0320-0</t>
  </si>
  <si>
    <t xml:space="preserve">JOELHO 45º SOLDAVEL,COM DIAMETRO DE 20MM.FORNECIMENTO</t>
  </si>
  <si>
    <t xml:space="preserve">15.038.0320-A</t>
  </si>
  <si>
    <t xml:space="preserve">15.038.0321-0</t>
  </si>
  <si>
    <t xml:space="preserve">JOELHO 45º SOLDAVEL,COM DIAMETRO DE 25MM.FORNECIMENTO</t>
  </si>
  <si>
    <t xml:space="preserve">15.038.0321-A</t>
  </si>
  <si>
    <t xml:space="preserve">15.038.0322-0</t>
  </si>
  <si>
    <t xml:space="preserve">JOELHO 45º SOLDAVEL,COM DIAMETRO DE 32MM.FORNECIMENTO</t>
  </si>
  <si>
    <t xml:space="preserve">15.038.0322-A</t>
  </si>
  <si>
    <t xml:space="preserve">15.038.0323-0</t>
  </si>
  <si>
    <t xml:space="preserve">JOELHO 45º SOLDAVEL,COM DIAMETRO DE 40MM.FORNECIMENTO</t>
  </si>
  <si>
    <t xml:space="preserve">15.038.0323-A</t>
  </si>
  <si>
    <t xml:space="preserve">15.038.0324-0</t>
  </si>
  <si>
    <t xml:space="preserve">JOELHO 45º SOLDAVEL,COM DIAMETRO DE 50MM.FORNECIMENTO</t>
  </si>
  <si>
    <t xml:space="preserve">15.038.0324-A</t>
  </si>
  <si>
    <t xml:space="preserve">15.038.0325-0</t>
  </si>
  <si>
    <t xml:space="preserve">JOELHO 45º SOLDAVEL,COM DIAMETRO DE 60MM.FORNECIMENTO</t>
  </si>
  <si>
    <t xml:space="preserve">15.038.0325-A</t>
  </si>
  <si>
    <t xml:space="preserve">15.038.0326-0</t>
  </si>
  <si>
    <t xml:space="preserve">JOELHO 45º SOLDAVEL,COM DIAMETRO DE 75MM.FORNECIMENTO</t>
  </si>
  <si>
    <t xml:space="preserve">15.038.0326-A</t>
  </si>
  <si>
    <t xml:space="preserve">15.038.0327-0</t>
  </si>
  <si>
    <t xml:space="preserve">JOELHO 45º SOLDAVEL,COM DIAMETRO DE 85MM.FORNECIMENTO</t>
  </si>
  <si>
    <t xml:space="preserve">15.038.0327-A</t>
  </si>
  <si>
    <t xml:space="preserve">15.038.0328-0</t>
  </si>
  <si>
    <t xml:space="preserve">JOELHO 45º SOLDAVEL,COM DIAMETRO DE 110MM.FORNECIMENTO</t>
  </si>
  <si>
    <t xml:space="preserve">15.038.0328-A</t>
  </si>
  <si>
    <t xml:space="preserve">15.038.0335-0</t>
  </si>
  <si>
    <t xml:space="preserve">JOELHO 90º SOLDAVEL,COM DIAMETRO DE 20MM.FORNECIMENTO</t>
  </si>
  <si>
    <t xml:space="preserve">15.038.0335-A</t>
  </si>
  <si>
    <t xml:space="preserve">15.038.0336-0</t>
  </si>
  <si>
    <t xml:space="preserve">JOELHO 90º SOLDAVEL,COM DIAMETRO DE 25MM.FORNECIMENTO</t>
  </si>
  <si>
    <t xml:space="preserve">15.038.0336-A</t>
  </si>
  <si>
    <t xml:space="preserve">15.038.0337-0</t>
  </si>
  <si>
    <t xml:space="preserve">JOELHO 90º SOLDAVEL,COM DIAMETRO DE 32MM.FORNECIMENTO</t>
  </si>
  <si>
    <t xml:space="preserve">15.038.0337-A</t>
  </si>
  <si>
    <t xml:space="preserve">15.038.0338-0</t>
  </si>
  <si>
    <t xml:space="preserve">JOELHO 90º SOLDAVEL,COM DIAMETRO DE 40MM.FORNECIMENTO</t>
  </si>
  <si>
    <t xml:space="preserve">15.038.0338-A</t>
  </si>
  <si>
    <t xml:space="preserve">15.038.0339-0</t>
  </si>
  <si>
    <t xml:space="preserve">JOELHO 90º SOLDAVEL,COM DIAMETRO DE 50MM.FORNECIMENTO</t>
  </si>
  <si>
    <t xml:space="preserve">15.038.0339-A</t>
  </si>
  <si>
    <t xml:space="preserve">15.038.0340-0</t>
  </si>
  <si>
    <t xml:space="preserve">JOELHO 90º SOLDAVEL,COM DIAMETRO DE 60MM.FORNECIMENTO</t>
  </si>
  <si>
    <t xml:space="preserve">15.038.0340-A</t>
  </si>
  <si>
    <t xml:space="preserve">15.038.0341-0</t>
  </si>
  <si>
    <t xml:space="preserve">JOELHO 90º SOLDAVEL,COM DIAMETRO DE 75MM.FORNECIMENTO</t>
  </si>
  <si>
    <t xml:space="preserve">15.038.0341-A</t>
  </si>
  <si>
    <t xml:space="preserve">15.038.0342-0</t>
  </si>
  <si>
    <t xml:space="preserve">JOELHO 90º SOLDAVEL,COM DIAMETRO DE 85MM.FORNECIMENTO</t>
  </si>
  <si>
    <t xml:space="preserve">15.038.0342-A</t>
  </si>
  <si>
    <t xml:space="preserve">15.038.0343-0</t>
  </si>
  <si>
    <t xml:space="preserve">JOELHO 90º SOLDAVEL,COM DIAMETRO DE 110MM.FORNECIMENTO</t>
  </si>
  <si>
    <t xml:space="preserve">15.038.0343-A</t>
  </si>
  <si>
    <t xml:space="preserve">15.038.0350-0</t>
  </si>
  <si>
    <t xml:space="preserve">JOELHO DE REDUCAO 90º SOLDAVEL,COM DIAMETRO DE 25MMX20MM.FORNECIMENTO</t>
  </si>
  <si>
    <t xml:space="preserve">15.038.0350-A</t>
  </si>
  <si>
    <t xml:space="preserve">15.038.0351-0</t>
  </si>
  <si>
    <t xml:space="preserve">JOELHO DE REDUCAO 90º SOLDAVEL,COM DIAMETRO DE 32MMX25MM.FORNECIMENTO</t>
  </si>
  <si>
    <t xml:space="preserve">15.038.0351-A</t>
  </si>
  <si>
    <t xml:space="preserve">15.038.0355-0</t>
  </si>
  <si>
    <t xml:space="preserve">LUVA SOLDAVEL,COM DIAMETRO DE 20MM.FORNECIMENTO</t>
  </si>
  <si>
    <t xml:space="preserve">15.038.0355-A</t>
  </si>
  <si>
    <t xml:space="preserve">15.038.0356-0</t>
  </si>
  <si>
    <t xml:space="preserve">LUVA SOLDAVEL,COM DIAMETRO DE 25MM.FORNECIMENTO</t>
  </si>
  <si>
    <t xml:space="preserve">15.038.0356-A</t>
  </si>
  <si>
    <t xml:space="preserve">15.038.0357-0</t>
  </si>
  <si>
    <t xml:space="preserve">LUVA SOLDAVEL,COM DIAMETRO DE 32MM.FORNECIMENTO</t>
  </si>
  <si>
    <t xml:space="preserve">15.038.0357-A</t>
  </si>
  <si>
    <t xml:space="preserve">15.038.0358-0</t>
  </si>
  <si>
    <t xml:space="preserve">LUVA SOLDAVEL,COM DIAMETRO DE 40MM.FORNECIMENTO</t>
  </si>
  <si>
    <t xml:space="preserve">15.038.0358-A</t>
  </si>
  <si>
    <t xml:space="preserve">15.038.0359-0</t>
  </si>
  <si>
    <t xml:space="preserve">LUVA SOLDAVEL,COM DIAMETRO DE 50MM.FORNECIMENTO</t>
  </si>
  <si>
    <t xml:space="preserve">15.038.0359-A</t>
  </si>
  <si>
    <t xml:space="preserve">15.038.0360-0</t>
  </si>
  <si>
    <t xml:space="preserve">LUVA SOLDAVEL,COM DIAMETRO DE 60MM.FORNECIMENTO</t>
  </si>
  <si>
    <t xml:space="preserve">15.038.0360-A</t>
  </si>
  <si>
    <t xml:space="preserve">15.038.0361-0</t>
  </si>
  <si>
    <t xml:space="preserve">LUVA SOLDAVEL,COM DIAMETRO DE 75MM.FORNECIMENTO</t>
  </si>
  <si>
    <t xml:space="preserve">15.038.0361-A</t>
  </si>
  <si>
    <t xml:space="preserve">15.038.0362-0</t>
  </si>
  <si>
    <t xml:space="preserve">LUVA SOLDAVEL,COM DIAMETRO DE 85MM.FORNECIMENTO</t>
  </si>
  <si>
    <t xml:space="preserve">15.038.0362-A</t>
  </si>
  <si>
    <t xml:space="preserve">15.038.0363-0</t>
  </si>
  <si>
    <t xml:space="preserve">LUVA SOLDAVEL,COM DIAMETRO DE 110MM.FORNECIMENTO</t>
  </si>
  <si>
    <t xml:space="preserve">15.038.0363-A</t>
  </si>
  <si>
    <t xml:space="preserve">15.038.0365-0</t>
  </si>
  <si>
    <t xml:space="preserve">LUVA DE REDUCAO SOLDAVEL,COM DIAMETRO DE 25MMX20MM.FORNECIMENTO</t>
  </si>
  <si>
    <t xml:space="preserve">15.038.0365-A</t>
  </si>
  <si>
    <t xml:space="preserve">15.038.0366-0</t>
  </si>
  <si>
    <t xml:space="preserve">LUVA DE REDUCAO SOLDAVEL,COM DIAMETRO DE 32MMX25MM.FORNECIMENTO</t>
  </si>
  <si>
    <t xml:space="preserve">15.038.0366-A</t>
  </si>
  <si>
    <t xml:space="preserve">15.038.0367-0</t>
  </si>
  <si>
    <t xml:space="preserve">LUVA DE REDUCAO SOLDAVEL,COM DIAMETRO DE 40MMX32MM.FORNECIMENTO</t>
  </si>
  <si>
    <t xml:space="preserve">15.038.0367-A</t>
  </si>
  <si>
    <t xml:space="preserve">15.038.0368-0</t>
  </si>
  <si>
    <t xml:space="preserve">LUVA DE REDUCAO SOLDAVEL,COM DIAMETRO DE 60MMX50MM.FORNECIMENTO</t>
  </si>
  <si>
    <t xml:space="preserve">15.038.0368-A</t>
  </si>
  <si>
    <t xml:space="preserve">15.038.0375-0</t>
  </si>
  <si>
    <t xml:space="preserve">LUVA DE CORRER PARA TUBO SOLDAVEL,COM DIAMETRO DE 20MM.FORNECIMENTO</t>
  </si>
  <si>
    <t xml:space="preserve">15.038.0375-A</t>
  </si>
  <si>
    <t xml:space="preserve">15.038.0376-0</t>
  </si>
  <si>
    <t xml:space="preserve">LUVA DE CORRER PARA TUBO SOLDAVEL,COM DIAMETRO DE 25MM.FORNECIMENTO</t>
  </si>
  <si>
    <t xml:space="preserve">15.038.0376-A</t>
  </si>
  <si>
    <t xml:space="preserve">15.038.0377-0</t>
  </si>
  <si>
    <t xml:space="preserve">LUVA DE CORRER PARA TUBO SOLDAVEL,COM DIAMETRO DE 50MM.FORNECIMENTO</t>
  </si>
  <si>
    <t xml:space="preserve">15.038.0377-A</t>
  </si>
  <si>
    <t xml:space="preserve">15.038.0385-0</t>
  </si>
  <si>
    <t xml:space="preserve">TE SOLDAVEL 90º,COM DIAMETRO DE 20MM.FORNECIMENTO</t>
  </si>
  <si>
    <t xml:space="preserve">15.038.0385-A</t>
  </si>
  <si>
    <t xml:space="preserve">15.038.0386-0</t>
  </si>
  <si>
    <t xml:space="preserve">TE SOLDAVEL 90º,COM DIAMETRO DE 25MM.FORNECIMENTO</t>
  </si>
  <si>
    <t xml:space="preserve">15.038.0386-A</t>
  </si>
  <si>
    <t xml:space="preserve">15.038.0387-0</t>
  </si>
  <si>
    <t xml:space="preserve">TE SOLDAVEL 90º,COM DIAMETRO DE 32MM.FORNECIMENTO</t>
  </si>
  <si>
    <t xml:space="preserve">15.038.0387-A</t>
  </si>
  <si>
    <t xml:space="preserve">15.038.0388-0</t>
  </si>
  <si>
    <t xml:space="preserve">TE SOLDAVEL 90º,COM DIAMETRO DE 40MM.FORNECIMENTO</t>
  </si>
  <si>
    <t xml:space="preserve">15.038.0388-A</t>
  </si>
  <si>
    <t xml:space="preserve">15.038.0389-0</t>
  </si>
  <si>
    <t xml:space="preserve">TE SOLDAVEL 90º,COM DIAMETRO DE 50MM.FORNECIMENTO</t>
  </si>
  <si>
    <t xml:space="preserve">15.038.0389-A</t>
  </si>
  <si>
    <t xml:space="preserve">15.038.0390-0</t>
  </si>
  <si>
    <t xml:space="preserve">TE SOLDAVEL 90º,COM DIAMETRO DE 60MM.FORNECIMENTO</t>
  </si>
  <si>
    <t xml:space="preserve">15.038.0390-A</t>
  </si>
  <si>
    <t xml:space="preserve">15.038.0391-0</t>
  </si>
  <si>
    <t xml:space="preserve">TE SOLDAVEL 90º,COM DIAMETRO DE 75MM.FORNECIMENTO</t>
  </si>
  <si>
    <t xml:space="preserve">15.038.0391-A</t>
  </si>
  <si>
    <t xml:space="preserve">15.038.0392-0</t>
  </si>
  <si>
    <t xml:space="preserve">TE SOLDAVEL 90º,COM DIAMETRO DE 85MM.FORNECIMENTO</t>
  </si>
  <si>
    <t xml:space="preserve">15.038.0392-A</t>
  </si>
  <si>
    <t xml:space="preserve">15.038.0393-0</t>
  </si>
  <si>
    <t xml:space="preserve">TE SOLDAVEL 90º,COM DIAMETRO DE 110MM.FORNECIMENTO</t>
  </si>
  <si>
    <t xml:space="preserve">15.038.0393-A</t>
  </si>
  <si>
    <t xml:space="preserve">15.038.0400-0</t>
  </si>
  <si>
    <t xml:space="preserve">TE DE REDUCAO 90º SOLDAVEL,COM DIAMETRO DE 25MMX20MM.FORNECIMENTO</t>
  </si>
  <si>
    <t xml:space="preserve">15.038.0400-A</t>
  </si>
  <si>
    <t xml:space="preserve">15.038.0401-0</t>
  </si>
  <si>
    <t xml:space="preserve">TE DE REDUCAO 90º SOLDAVEL,COM DIAMETRO DE 32MMX25MM.FORNECIMENTO</t>
  </si>
  <si>
    <t xml:space="preserve">15.038.0401-A</t>
  </si>
  <si>
    <t xml:space="preserve">15.038.0402-0</t>
  </si>
  <si>
    <t xml:space="preserve">TE DE REDUCAO 90º SOLDAVEL,COM DIAMETRO DE 40MMX32MM.FORNECIMENTO</t>
  </si>
  <si>
    <t xml:space="preserve">15.038.0402-A</t>
  </si>
  <si>
    <t xml:space="preserve">15.038.0403-0</t>
  </si>
  <si>
    <t xml:space="preserve">TE DE REDUCAO 90º SOLDAVEL,COM DIAMETRO DE 50MMX20MM.FORNECIMENTO</t>
  </si>
  <si>
    <t xml:space="preserve">15.038.0403-A</t>
  </si>
  <si>
    <t xml:space="preserve">15.038.0404-0</t>
  </si>
  <si>
    <t xml:space="preserve">TE DE REDUCAO 90º SOLDAVEL,COM DIAMETRO DE 50MMX25MM.FORNECIMENTO</t>
  </si>
  <si>
    <t xml:space="preserve">15.038.0404-A</t>
  </si>
  <si>
    <t xml:space="preserve">15.038.0405-0</t>
  </si>
  <si>
    <t xml:space="preserve">TE DE REDUCAO 90º SOLDAVEL,COM DIAMETRO DE 50MMX32MM.FORNECIMENTO</t>
  </si>
  <si>
    <t xml:space="preserve">15.038.0405-A</t>
  </si>
  <si>
    <t xml:space="preserve">15.038.0406-0</t>
  </si>
  <si>
    <t xml:space="preserve">TE DE REDUCAO 90º SOLDAVEL,COM DIAMETRO DE 50MMX40MM.FORNECIMENTO</t>
  </si>
  <si>
    <t xml:space="preserve">15.038.0406-A</t>
  </si>
  <si>
    <t xml:space="preserve">15.038.0407-0</t>
  </si>
  <si>
    <t xml:space="preserve">TE DE REDUCAO 90º SOLDAVEL,COM DIAMETRO DE 75MMX50MM.FORNECIMENTO</t>
  </si>
  <si>
    <t xml:space="preserve">15.038.0407-A</t>
  </si>
  <si>
    <t xml:space="preserve">15.038.0408-0</t>
  </si>
  <si>
    <t xml:space="preserve">TE DE REDUCAO 90º SOLDAVEL,COM DIAMETRO DE 85MMX60MM.FORNECIMENTO</t>
  </si>
  <si>
    <t xml:space="preserve">15.038.0408-A</t>
  </si>
  <si>
    <t xml:space="preserve">15.038.0409-0</t>
  </si>
  <si>
    <t xml:space="preserve">TE DE REDUCAO 90º SOLDAVEL,COM DIAMETRO DE 110MMX60MM.FORNECIMENTO</t>
  </si>
  <si>
    <t xml:space="preserve">15.038.0409-A</t>
  </si>
  <si>
    <t xml:space="preserve">15.038.0415-0</t>
  </si>
  <si>
    <t xml:space="preserve">CRUZETA SOLDAVEL,COM DIAMETRO DE 25MM.FORNECIMENTO</t>
  </si>
  <si>
    <t xml:space="preserve">15.038.0415-A</t>
  </si>
  <si>
    <t xml:space="preserve">15.038.0416-0</t>
  </si>
  <si>
    <t xml:space="preserve">CRUZETA SOLDAVEL,COM DIAMETRO DE 50MM.FORNECIMENTO</t>
  </si>
  <si>
    <t xml:space="preserve">15.038.0416-A</t>
  </si>
  <si>
    <t xml:space="preserve">15.038.0420-0</t>
  </si>
  <si>
    <t xml:space="preserve">UNIAO SOLDAVEL,COM DIAMETRO DE 20MM.FORNECIMENTO</t>
  </si>
  <si>
    <t xml:space="preserve">15.038.0420-A</t>
  </si>
  <si>
    <t xml:space="preserve">15.038.0421-0</t>
  </si>
  <si>
    <t xml:space="preserve">UNIAO SOLDAVEL,COM DIAMETRO DE 25MM.FORNECIMENTO</t>
  </si>
  <si>
    <t xml:space="preserve">15.038.0421-A</t>
  </si>
  <si>
    <t xml:space="preserve">15.038.0422-0</t>
  </si>
  <si>
    <t xml:space="preserve">UNIAO SOLDAVEL,COM DIAMETRO DE 32MM.FORNECIMENTO</t>
  </si>
  <si>
    <t xml:space="preserve">15.038.0422-A</t>
  </si>
  <si>
    <t xml:space="preserve">15.038.0423-0</t>
  </si>
  <si>
    <t xml:space="preserve">UNIAO SOLDAVEL,COM DIAMETRO DE 40MM.FORNECIMENTO</t>
  </si>
  <si>
    <t xml:space="preserve">15.038.0423-A</t>
  </si>
  <si>
    <t xml:space="preserve">15.038.0424-0</t>
  </si>
  <si>
    <t xml:space="preserve">UNIAO SOLDAVEL,COM DIAMETRO DE 50MM.FORNECIMENTO</t>
  </si>
  <si>
    <t xml:space="preserve">15.038.0424-A</t>
  </si>
  <si>
    <t xml:space="preserve">15.038.0425-0</t>
  </si>
  <si>
    <t xml:space="preserve">UNIAO SOLDAVEL,COM DIAMETRO DE 60MM.FORNECIMENTO</t>
  </si>
  <si>
    <t xml:space="preserve">15.038.0425-A</t>
  </si>
  <si>
    <t xml:space="preserve">15.038.0426-0</t>
  </si>
  <si>
    <t xml:space="preserve">UNIAO SOLDAVEL,COM DIAMETRO DE 75MM.FORNECIMENTO</t>
  </si>
  <si>
    <t xml:space="preserve">15.038.0426-A</t>
  </si>
  <si>
    <t xml:space="preserve">15.038.0427-0</t>
  </si>
  <si>
    <t xml:space="preserve">UNIAO SOLDAVEL,COM DIAMETRO DE 85MM.FORNECIMENTO</t>
  </si>
  <si>
    <t xml:space="preserve">15.038.0427-A</t>
  </si>
  <si>
    <t xml:space="preserve">15.038.0428-0</t>
  </si>
  <si>
    <t xml:space="preserve">UNIAO SOLDAVEL,COM DIAMETRO DE 110MM.FORNECIMENTO</t>
  </si>
  <si>
    <t xml:space="preserve">15.038.0428-A</t>
  </si>
  <si>
    <t xml:space="preserve">15.038.0430-0</t>
  </si>
  <si>
    <t xml:space="preserve">JOELHO 90º SOLDAVEL E COM ROSCA,COM DIAMETRO DE 20MMX1/2".FORNECIMENTO</t>
  </si>
  <si>
    <t xml:space="preserve">15.038.0430-A</t>
  </si>
  <si>
    <t xml:space="preserve">15.038.0431-0</t>
  </si>
  <si>
    <t xml:space="preserve">JOELHO 90º SOLDAVEL E COM ROSCA,COM DIAMETRO DE 25MMX1/2".FORNECIMENTO</t>
  </si>
  <si>
    <t xml:space="preserve">15.038.0431-A</t>
  </si>
  <si>
    <t xml:space="preserve">15.038.0432-0</t>
  </si>
  <si>
    <t xml:space="preserve">JOELHO 90º SOLDAVEL E COM ROSCA,COM DIAMETRO DE 25MMX3/4".FORNECIMENTO</t>
  </si>
  <si>
    <t xml:space="preserve">15.038.0432-A</t>
  </si>
  <si>
    <t xml:space="preserve">15.038.0433-0</t>
  </si>
  <si>
    <t xml:space="preserve">JOELHO 90º SOLDAVEL E COM ROSCA,COM DIAMETRO DE 32MMX3/4".FORNECIMENTO</t>
  </si>
  <si>
    <t xml:space="preserve">15.038.0433-A</t>
  </si>
  <si>
    <t xml:space="preserve">15.038.0435-0</t>
  </si>
  <si>
    <t xml:space="preserve">LUVA SOLDAVEL E COM ROSCA,COM DIAMETRO DE 20MMX1/2".FORNECIMENTO</t>
  </si>
  <si>
    <t xml:space="preserve">15.038.0435-A</t>
  </si>
  <si>
    <t xml:space="preserve">15.038.0436-0</t>
  </si>
  <si>
    <t xml:space="preserve">LUVA SOLDAVEL E COM ROSCA,COM DIAMETRO DE 25MMX1/2".FORNECIMENTO</t>
  </si>
  <si>
    <t xml:space="preserve">15.038.0436-A</t>
  </si>
  <si>
    <t xml:space="preserve">15.038.0437-0</t>
  </si>
  <si>
    <t xml:space="preserve">LUVA SOLDAVEL E COM ROSCA,COM DIAMETRO DE 25MMX3/4".FORNECIMENTO</t>
  </si>
  <si>
    <t xml:space="preserve">15.038.0437-A</t>
  </si>
  <si>
    <t xml:space="preserve">15.038.0438-0</t>
  </si>
  <si>
    <t xml:space="preserve">LUVA SOLDAVEL E COM ROSCA,COM DIAMETRO DE 32MMX1".FORNECIMENTO</t>
  </si>
  <si>
    <t xml:space="preserve">15.038.0438-A</t>
  </si>
  <si>
    <t xml:space="preserve">15.038.0439-0</t>
  </si>
  <si>
    <t xml:space="preserve">LUVA SOLDAVEL E COM ROSCA,COM DIAMETRO DE 40MMX1.1/4".FORNECIMENTO</t>
  </si>
  <si>
    <t xml:space="preserve">15.038.0439-A</t>
  </si>
  <si>
    <t xml:space="preserve">15.038.0440-0</t>
  </si>
  <si>
    <t xml:space="preserve">LUVA SOLDAVEL E COM ROSCA,COM DIAMETRO DE 50MMX1.1/2".FORNECIMENTO</t>
  </si>
  <si>
    <t xml:space="preserve">15.038.0440-A</t>
  </si>
  <si>
    <t xml:space="preserve">15.038.0445-0</t>
  </si>
  <si>
    <t xml:space="preserve">TE 90º SOLDAVEL E COM ROSCA NA BOLSA CENTRAL,COM DIAMETRO DE20MMX20MMX1/2".FORNECIMENTO</t>
  </si>
  <si>
    <t xml:space="preserve">15.038.0445-A</t>
  </si>
  <si>
    <t xml:space="preserve">15.038.0446-0</t>
  </si>
  <si>
    <t xml:space="preserve">TE 90º SOLDAVEL E COM ROSCA NA BOLSA CENTRAL,COM DIAMETRO DE25MMX25MMX1/2".FORNECIMENTO</t>
  </si>
  <si>
    <t xml:space="preserve">15.038.0446-A</t>
  </si>
  <si>
    <t xml:space="preserve">15.038.0447-0</t>
  </si>
  <si>
    <t xml:space="preserve">TE 90º SOLDAVEL E COM ROSCA NA BOLSA CENTRAL,COM DIAMETRO DE25MMX25MMX3/4".FORNECIMENTO</t>
  </si>
  <si>
    <t xml:space="preserve">15.038.0447-A</t>
  </si>
  <si>
    <t xml:space="preserve">15.038.0448-0</t>
  </si>
  <si>
    <t xml:space="preserve">TE 90º SOLDAVEL E COM ROSCA NA BOLSA CENTRAL,COM DIAMETRO DE32MMX32MMX3/4".FORNECIMENTO</t>
  </si>
  <si>
    <t xml:space="preserve">15.038.0448-A</t>
  </si>
  <si>
    <t xml:space="preserve">15.038.0455-0</t>
  </si>
  <si>
    <t xml:space="preserve">JOELHO 90º SOLDAVEL E COM BUCHA DE LATAO,COM DIAMETRO DE 20MMX1/2".FORNECIMENTO</t>
  </si>
  <si>
    <t xml:space="preserve">15.038.0455-A</t>
  </si>
  <si>
    <t xml:space="preserve">15.038.0456-0</t>
  </si>
  <si>
    <t xml:space="preserve">JOELHO 90º SOLDAVEL E COM BUCHA DE LATAO,COM DIAMETRO DE 25MMX1/2".FORNECIMENTO</t>
  </si>
  <si>
    <t xml:space="preserve">15.038.0456-A</t>
  </si>
  <si>
    <t xml:space="preserve">15.038.0457-0</t>
  </si>
  <si>
    <t xml:space="preserve">JOELHO 90º SOLDAVEL E COM BUCHA DE LATAO,COM DIAMETRO DE 25MMX3/4".FORNECIMENTO</t>
  </si>
  <si>
    <t xml:space="preserve">15.038.0457-A</t>
  </si>
  <si>
    <t xml:space="preserve">15.038.0458-0</t>
  </si>
  <si>
    <t xml:space="preserve">JOELHO 90º SOLDAVEL E COM BUCHA DE LATAO,COM DIAMETRO DE 32MMX3/4".FORNECIMENTO</t>
  </si>
  <si>
    <t xml:space="preserve">15.038.0458-A</t>
  </si>
  <si>
    <t xml:space="preserve">15.038.0465-0</t>
  </si>
  <si>
    <t xml:space="preserve">LUVA SOLDAVEL E COM BUCHA DE LATAO,COM DIAMETRO DE 20MMX1/2".FORNECIMENTO</t>
  </si>
  <si>
    <t xml:space="preserve">15.038.0465-A</t>
  </si>
  <si>
    <t xml:space="preserve">15.038.0466-0</t>
  </si>
  <si>
    <t xml:space="preserve">LUVA SOLDAVEL E COM BUCHA DE LATAO,COM DIAMETRO DE 25MMX1/2".FORNECIMENTO</t>
  </si>
  <si>
    <t xml:space="preserve">15.038.0466-A</t>
  </si>
  <si>
    <t xml:space="preserve">15.038.0467-0</t>
  </si>
  <si>
    <t xml:space="preserve">LUVA SOLDAVEL E COM BUCHA DE LATAO,COM DIAMETRO DE 25MMX3/4".FORNECIMENTO</t>
  </si>
  <si>
    <t xml:space="preserve">15.038.0467-A</t>
  </si>
  <si>
    <t xml:space="preserve">15.038.0470-0</t>
  </si>
  <si>
    <t xml:space="preserve">TE 90º SOLDAVEL E COM BUCHA DE LATAO NA BOLSA CENTRAL,COM DIAMETRO DE 20MMX20MMX1/2".FORNECIMENTO</t>
  </si>
  <si>
    <t xml:space="preserve">15.038.0470-A</t>
  </si>
  <si>
    <t xml:space="preserve">15.038.0471-0</t>
  </si>
  <si>
    <t xml:space="preserve">TE 90º SOLDAVEL E COM BUCHA DE LATAO NA BOLSA CENTRAL,COM DIAMETRO DE 25MMX25MMX1/2".FORNECIMENTO</t>
  </si>
  <si>
    <t xml:space="preserve">15.038.0471-A</t>
  </si>
  <si>
    <t xml:space="preserve">15.038.0472-0</t>
  </si>
  <si>
    <t xml:space="preserve">TE 90º SOLDAVEL E COM BUCHA DE LATAO NA BOLSA CENTRAL,COM DIAMETRO DE 25MMX25MMX3/4".FORNECIMENTO</t>
  </si>
  <si>
    <t xml:space="preserve">15.038.0472-A</t>
  </si>
  <si>
    <t xml:space="preserve">15.038.0473-0</t>
  </si>
  <si>
    <t xml:space="preserve">TE 90º SOLDAVEL E COM BUCHA DE LATAO NA BOLSA CENTRAL,COM DIAMETRO DE 32MMX32MMX3/4".FORNECIMENTO</t>
  </si>
  <si>
    <t xml:space="preserve">15.038.0473-A</t>
  </si>
  <si>
    <t xml:space="preserve">15.041.0001-0</t>
  </si>
  <si>
    <t xml:space="preserve">TUBO DE COBRE CLASSE E,COM DIAMETRO DE 15MM,EXCLUSIVE CONEXOES,EMENDAS,ABERTURA E FECHAMENTO DE RASGO E ISOLAMENTO.FORNECIMENTO E ASSENTAMENTO</t>
  </si>
  <si>
    <t xml:space="preserve">15.041.0001-A</t>
  </si>
  <si>
    <t xml:space="preserve">15.041.0002-0</t>
  </si>
  <si>
    <t xml:space="preserve">TUBO DE COBRE CLASSE E,COM DIAMETRO DE 22MM,EXCLUSIVE CONEXOES,EMENDAS,ABERTURA E FECHAMENTO DE RASGO E ISOLAMENTO.FORNECIMENTO E ASSENTAMENTO</t>
  </si>
  <si>
    <t xml:space="preserve">15.041.0002-A</t>
  </si>
  <si>
    <t xml:space="preserve">15.041.0003-0</t>
  </si>
  <si>
    <t xml:space="preserve">TUBO DE COBRE CLASSE E,COM DIAMETRO DE 28MM,EXCLUSIVE CONEXOES,EMENDAS,ABERTURA E FECHAMENTO DE RASGO E ISOLAMENTO.FORNECIMENTO E ASSENTAMENTO</t>
  </si>
  <si>
    <t xml:space="preserve">15.041.0003-A</t>
  </si>
  <si>
    <t xml:space="preserve">15.041.0004-0</t>
  </si>
  <si>
    <t xml:space="preserve">TUBO DE COBRE CLASSE E,COM DIAMETRO DE 35MM,EXCLUSIVE CONEXOES,EMENDAS,ABERTURA E FECHAMENTO DE RASGO E ISOLAMENTO.FORNECIMENTO E ASSENTAMENTO</t>
  </si>
  <si>
    <t xml:space="preserve">15.041.0004-A</t>
  </si>
  <si>
    <t xml:space="preserve">15.041.0005-0</t>
  </si>
  <si>
    <t xml:space="preserve">TUBO DE COBRE CLASSE E,COM DIAMETRO DE 42MM,EXCLUSIVE CONEXOES,EMENDAS,ABERTURA E FECHAMENTO DE RASGO E ISOLAMENTO.FORNECIMENTO E ASSENTAMENTO</t>
  </si>
  <si>
    <t xml:space="preserve">15.041.0005-A</t>
  </si>
  <si>
    <t xml:space="preserve">15.041.0006-0</t>
  </si>
  <si>
    <t xml:space="preserve">TUBO DE COBRE CLASSE E,COM DIAMETRO DE 54MM,EXCLUSIVE CONEXOES,EMENDAS,ABERTURA E FECHAMENTO DE RASGO E ISOLAMENTO.FORNECIMENTO E ASSENTAMENTO</t>
  </si>
  <si>
    <t xml:space="preserve">15.041.0006-A</t>
  </si>
  <si>
    <t xml:space="preserve">15.041.0007-0</t>
  </si>
  <si>
    <t xml:space="preserve">TUBO DE COBRE CLASSE E,COM DIAMETRO DE 66MM,EXCLUSIVE CONEXOES,EMENDAS,ABERTURA E FECHAMENTO DE RASGO E ISOLAMENTO.FORNECIMENTO E ASSENTAMENTO</t>
  </si>
  <si>
    <t xml:space="preserve">15.041.0007-A</t>
  </si>
  <si>
    <t xml:space="preserve">15.041.0008-0</t>
  </si>
  <si>
    <t xml:space="preserve">TUBO DE COBRE CLASSE E,COM DIAMETRO DE 79MM,EXCLUSIVE CONEXOES,EMENDAS,ABERTURA E FECHAMENTO DE RASGO E ISOLAMENTO.FORNECIMENTO E ASSENTAMENTO</t>
  </si>
  <si>
    <t xml:space="preserve">15.041.0008-A</t>
  </si>
  <si>
    <t xml:space="preserve">15.041.0009-0</t>
  </si>
  <si>
    <t xml:space="preserve">TUBO DE COBRE CLASSE E,COM DIAMETRO DE 104MM,EXCLUSIVE CONEXOES,EMENDAS,ABERTURA E FECHAMENTO DE RASGO E ISOLAMENTO.FORNECIMENTO E ASSENTAMENTO</t>
  </si>
  <si>
    <t xml:space="preserve">15.041.0009-A</t>
  </si>
  <si>
    <t xml:space="preserve">15.041.0020-0</t>
  </si>
  <si>
    <t xml:space="preserve">TUBO DE COBRE CLASSE I,COM DIAMETRO DE 15MM,EXCLUSIVE CONEXOES,EMENDAS,ABERTURA E FECHAMENTO DE RASGO E ISOLAMENTO.FORNECIMENTO E ASSENTAMENTO</t>
  </si>
  <si>
    <t xml:space="preserve">15.041.0020-A</t>
  </si>
  <si>
    <t xml:space="preserve">15.041.0025-0</t>
  </si>
  <si>
    <t xml:space="preserve">TUBO DE COBRE CLASSE I,COM DIAMETRO DE 22MM,EXCLUSIVE CONEXOES,EMENDAS,ABERTURA E FECHAMENTO DE RASGO E ISOLAMENTO.FORNECIMENTO E ASSENTAMENTO</t>
  </si>
  <si>
    <t xml:space="preserve">15.041.0025-A</t>
  </si>
  <si>
    <t xml:space="preserve">15.041.0030-0</t>
  </si>
  <si>
    <t xml:space="preserve">TUBO DE COBRE CLASSE I,COM DIAMETRO DE 28MM,EXCLUSIVE CONEXOES,EMENDAS,ABERTURA E FECHAMENTO DE RASGO E ISOLAMENTO.FORNECIMENTO E ASSENTAMENTO</t>
  </si>
  <si>
    <t xml:space="preserve">15.041.0030-A</t>
  </si>
  <si>
    <t xml:space="preserve">15.041.0035-0</t>
  </si>
  <si>
    <t xml:space="preserve">TUBO DE COBRE CLASSE I,COM DIAMETRO DE 42MM,EXCLUSIVE CONEXOES,EMENDAS,ABERTURA E FECHAMENTO DE RASGO E ISOLAMENTO.FORNECIMENTO E ASSENTAMENTO</t>
  </si>
  <si>
    <t xml:space="preserve">15.041.0035-A</t>
  </si>
  <si>
    <t xml:space="preserve">15.045.0010-0</t>
  </si>
  <si>
    <t xml:space="preserve">EMENDA EM ELETRODUTO DE FERRO GALVANIZADO,DIAMETRO DE 1/2",COMPREENDENDO:CORTE,ABERTURA DE DUAS ROSCAS POR TARRACHA MANUAL,COLOCACAO DA LUVA,INCLUSIVE ESTA</t>
  </si>
  <si>
    <t xml:space="preserve">15.045.0010-A</t>
  </si>
  <si>
    <t xml:space="preserve">15.045.0011-0</t>
  </si>
  <si>
    <t xml:space="preserve">EMENDA EM ELETRODUTO DE FERRO GALVANIZADO,DIAMETRO DE 3/4",COMPREENDENDO:CORTE,ABERTURA DE DUAS ROSCAS POR TARRACHA MANUAL,COLOCACAO DA LUVA,INCLUSIVE ESTA</t>
  </si>
  <si>
    <t xml:space="preserve">15.045.0011-A</t>
  </si>
  <si>
    <t xml:space="preserve">15.045.0012-0</t>
  </si>
  <si>
    <t xml:space="preserve">EMENDA EM ELETRODUTO DE FERRO GALVANIZADO,DIAMETRO DE 1",COMPREENDENDO:CORTE,ABERTURA DE DUAS ROSCAS POR TARRACHA MANUAL,COLOCACAO DA LUVA,INCLUSIVE ESTA</t>
  </si>
  <si>
    <t xml:space="preserve">15.045.0012-A</t>
  </si>
  <si>
    <t xml:space="preserve">15.045.0013-0</t>
  </si>
  <si>
    <t xml:space="preserve">EMENDA EM ELETRODUTO DE FERRO GALVANIZADO,DIAMETRO DE 1.1/4",COMPREENDENDO:CORTE,ABERTURA DE DUAS ROSCAS POR TARRACHA MANUAL,COLOCACAO DA LUVA,INCLUSIVE ESTA</t>
  </si>
  <si>
    <t xml:space="preserve">15.045.0013-A</t>
  </si>
  <si>
    <t xml:space="preserve">15.045.0014-0</t>
  </si>
  <si>
    <t xml:space="preserve">EMENDA EM ELETRODUTO DE FERRO GALVANIZADO,DIAMETRO DE 1.1/2",COMPREENDENDO:CORTE,ABERTURA DE DUAS ROSCAS POR TARRACHA MANUAL,COLOCACAO DA LUVA,INCLUSIVE ESTA</t>
  </si>
  <si>
    <t xml:space="preserve">15.045.0014-A</t>
  </si>
  <si>
    <t xml:space="preserve">15.045.0015-0</t>
  </si>
  <si>
    <t xml:space="preserve">EMENDA EM ELETRODUTO DE FERRO GALVANIZADO,DIAMETRO DE 2",COMPREENDENDO:CORTE,ABERTURA DE DUAS ROSCAS POR TARRACHA MANUAL,COLOCACAO DA LUVA,INCLUSIVE ESTA</t>
  </si>
  <si>
    <t xml:space="preserve">15.045.0015-A</t>
  </si>
  <si>
    <t xml:space="preserve">15.045.0016-0</t>
  </si>
  <si>
    <t xml:space="preserve">EMENDA EM ELETRODUTO DE FERRO GALVANIZADO,DIAMETRO DE 2.1/2",COMPREENDENDO:CORTE,ABERTURA DE DUAS ROSCAS POR TARRACHA MANUAL,COLOCACAO DA LUVA,INCLUSIVE ESTA</t>
  </si>
  <si>
    <t xml:space="preserve">15.045.0016-A</t>
  </si>
  <si>
    <t xml:space="preserve">15.045.0017-0</t>
  </si>
  <si>
    <t xml:space="preserve">EMENDA EM ELETRODUTO DE FERRO GALVANIZADO,DIAMETRO DE 3",COMPREENDENDO:CORTE,ABERTURA DE DUAS ROSCAS POR TARRACHA MANUAL,COLOCACAO DA LUVA,INCLUSIVE ESTA</t>
  </si>
  <si>
    <t xml:space="preserve">15.045.0017-A</t>
  </si>
  <si>
    <t xml:space="preserve">15.045.0018-0</t>
  </si>
  <si>
    <t xml:space="preserve">EMENDA EM ELETRODUTO DE FERRO GALVANIZADO,DIAMETRO DE 4",COMPREENDENDO:CORTE,ABERTURA DE DUAS ROSCAS POR TARRACHA MANUAL,COLOCACAO DA LUVA,INCLUSIVE ESTA</t>
  </si>
  <si>
    <t xml:space="preserve">15.045.0018-A</t>
  </si>
  <si>
    <t xml:space="preserve">15.045.0025-0</t>
  </si>
  <si>
    <t xml:space="preserve">CORTE E ABERTURA DE DUAS ROSCAS,POR TARRAXA MANUAL,E COLOCACAO DE CONEXOES DE FERRO GALVANIZADO,COM COSTURA,COM DIAMETRODE 1/2",EXCLUSIVE A PECA</t>
  </si>
  <si>
    <t xml:space="preserve">15.045.0025-A</t>
  </si>
  <si>
    <t xml:space="preserve">15.045.0026-0</t>
  </si>
  <si>
    <t xml:space="preserve">CORTE E ABERTURA DE DUAS ROSCAS,POR TARRAXA MANUAL,E COLOCACAO DE CONEXOES DE FERRO GALVANIZADO,COM COSTURA,COM DIAMETRODE 3/4",EXCLUSIVE A PECA</t>
  </si>
  <si>
    <t xml:space="preserve">15.045.0026-A</t>
  </si>
  <si>
    <t xml:space="preserve">15.045.0027-0</t>
  </si>
  <si>
    <t xml:space="preserve">CORTE E ABERTURA DE DUAS ROSCAS,POR TARRAXA MANUAL,E COLOCACAO DE CONEXOES DE FERRO GALVANIZADO,COM COSTURA,COM DIAMETRODE 1",EXCLUSIVE A PECA</t>
  </si>
  <si>
    <t xml:space="preserve">15.045.0027-A</t>
  </si>
  <si>
    <t xml:space="preserve">15.045.0028-0</t>
  </si>
  <si>
    <t xml:space="preserve">CORTE E ABERTURA DE DUAS ROSCAS,POR TARRAXA MANUAL,E COLOCACAO DE CONEXOES DE FERRO GALVANIZADO,COM COSTURA,COM DIAMETRODE 1.1/4",EXCLUSIVE A PECA</t>
  </si>
  <si>
    <t xml:space="preserve">15.045.0028-A</t>
  </si>
  <si>
    <t xml:space="preserve">15.045.0029-0</t>
  </si>
  <si>
    <t xml:space="preserve">CORTE E ABERTURA DE DUAS ROSCAS,POR TARRAXA MANUAL,E COLOCACAO DE CONEXOES DE FERRO GALVANIZADO,COM COSTURA,COM DIAMETRODE 1.1/2",EXCLUSIVE A PECA</t>
  </si>
  <si>
    <t xml:space="preserve">15.045.0029-A</t>
  </si>
  <si>
    <t xml:space="preserve">15.045.0030-0</t>
  </si>
  <si>
    <t xml:space="preserve">CORTE E ABERTURA DE DUAS ROSCAS,POR TARRAXA MANUAL,E COLOCACAO DE CONEXOES DE FERRO GALVANIZADO,COM COSTURA,COM DIAMETRODE 2",EXCLUSIVE A PECA</t>
  </si>
  <si>
    <t xml:space="preserve">15.045.0030-A</t>
  </si>
  <si>
    <t xml:space="preserve">15.045.0031-0</t>
  </si>
  <si>
    <t xml:space="preserve">CORTE E ABERTURA DE DUAS ROSCAS,POR TARRAXA MANUAL,E COLOCACAO DE CONEXOES DE FERRO GALVANIZADO,COM COSTURA,COM DIAMETRODE 2.1/2",EXCLUSIVE A PECA</t>
  </si>
  <si>
    <t xml:space="preserve">15.045.0031-A</t>
  </si>
  <si>
    <t xml:space="preserve">15.045.0032-0</t>
  </si>
  <si>
    <t xml:space="preserve">CORTE E ABERTURA DE DUAS ROSCAS,POR TARRAXA MANUAL,E COLOCACAO DE CONEXOES DE FERRO GALVANIZADO,COM COSTURA,COM DIAMETRODE 3",EXCLUSIVE A PECA</t>
  </si>
  <si>
    <t xml:space="preserve">15.045.0032-A</t>
  </si>
  <si>
    <t xml:space="preserve">15.045.0033-0</t>
  </si>
  <si>
    <t xml:space="preserve">CORTE E ABERTURA DE DUAS ROSCAS,POR TARRAXA MANUAL,E COLOCACAO DE CONEXOES DE FERRO GALVANIZADO,COM COSTURA,COM DIAMETRODE 4",EXCLUSIVE A PECA</t>
  </si>
  <si>
    <t xml:space="preserve">15.045.0033-A</t>
  </si>
  <si>
    <t xml:space="preserve">15.045.0050-0</t>
  </si>
  <si>
    <t xml:space="preserve">CORTE E ABERTURA DE DUAS ROSCAS,POR TARRAXA MANUAL,COLOCACAODE CONEXOES EM TUBULACAO PARA VAPOR(SCH-40 OU SCH-80),NO DIAMETRO DE 1/2",EXCLUSIVE A PECA</t>
  </si>
  <si>
    <t xml:space="preserve">15.045.0050-A</t>
  </si>
  <si>
    <t xml:space="preserve">15.045.0051-0</t>
  </si>
  <si>
    <t xml:space="preserve">CORTE E ABERTURA DE DUAS ROSCAS,POR TARRAXA MANUAL,COLOCACAODE CONEXOES EM TUBULACAO PARA VAPOR(SCH-40 OU SCH-80),NO DIAMETRO DE 3/4",EXCLUSIVE A PECA</t>
  </si>
  <si>
    <t xml:space="preserve">15.045.0051-A</t>
  </si>
  <si>
    <t xml:space="preserve">15.045.0052-0</t>
  </si>
  <si>
    <t xml:space="preserve">CORTE E ABERTURA DE DUAS ROSCAS,POR TARRAXA MANUAL,COLOCACAODE CONEXOES EM TUBULACAO PARA VAPOR(SCH-40 OU SCH-80),NO DIAMETRO DE 1",EXCLUSIVE A PECA</t>
  </si>
  <si>
    <t xml:space="preserve">15.045.0052-A</t>
  </si>
  <si>
    <t xml:space="preserve">15.045.0053-0</t>
  </si>
  <si>
    <t xml:space="preserve">CORTE E ABERTURA DE DUAS ROSCAS,POR TARRAXA MANUAL,COLOCACAODE CONEXOES EM TUBULACAO PARA VAPOR(SCH-40 OU SCH-80),NO DIAMETRO DE 1.1/4",EXCLUSIVE A PECA</t>
  </si>
  <si>
    <t xml:space="preserve">15.045.0053-A</t>
  </si>
  <si>
    <t xml:space="preserve">15.045.0054-0</t>
  </si>
  <si>
    <t xml:space="preserve">CORTE E ABERTURA DE DUAS ROSCAS,POR TARRAXA MANUAL,COLOCACAODE CONEXOES EM TUBULACAO PARA VAPOR(SCH-40 OU SCH-80),NO DIAMETRO DE 1.1/2",EXCLUSIVE A PECA</t>
  </si>
  <si>
    <t xml:space="preserve">15.045.0054-A</t>
  </si>
  <si>
    <t xml:space="preserve">15.045.0055-0</t>
  </si>
  <si>
    <t xml:space="preserve">CORTE E ABERTURA DE DUAS ROSCAS,POR TARRAXA MANUAL,COLOCACAODE CONEXOES EM TUBULACAO PARA VAPOR(SCH-40 OU SCH-80),NO DIAMETRO DE 2",EXCLUSIVE A PECA</t>
  </si>
  <si>
    <t xml:space="preserve">15.045.0055-A</t>
  </si>
  <si>
    <t xml:space="preserve">15.045.0056-0</t>
  </si>
  <si>
    <t xml:space="preserve">CORTE E ABERTURA DE DUAS ROSCAS,POR TARRAXA MANUAL,COLOCACAODE CONEXOES EM TUBULACAO PARA VAPOR(SCH-40 OU SCH-80),NO DIAMETRO DE 2.1/2",EXCLUSIVE A PECA</t>
  </si>
  <si>
    <t xml:space="preserve">15.045.0056-A</t>
  </si>
  <si>
    <t xml:space="preserve">15.045.0057-0</t>
  </si>
  <si>
    <t xml:space="preserve">CORTE E ABERTURA DE DUAS ROSCAS,POR TARRAXA MANUAL,COLOCACAODE CONEXOES EM TUBULACAO PARA VAPOR(SCH-40 OU SCH-80),NO DIAMETRO DE 3",EXCLUSIVE A PECA</t>
  </si>
  <si>
    <t xml:space="preserve">15.045.0057-A</t>
  </si>
  <si>
    <t xml:space="preserve">15.045.0058-0</t>
  </si>
  <si>
    <t xml:space="preserve">CORTE E ABERTURA DE DUAS ROSCAS,POR TARRAXA MANUAL,COLOCACAODE CONEXOES EM TUBULACAO PARA VAPOR(SCH-40 OU SCH-80),NO DIAMETRO DE 4",EXCLUSIVE A PECA</t>
  </si>
  <si>
    <t xml:space="preserve">15.045.0058-A</t>
  </si>
  <si>
    <t xml:space="preserve">15.045.0065-1</t>
  </si>
  <si>
    <t xml:space="preserve">CORTE E ABERTURA DE DUAS ROSCAS,POR TARRAXA MANUAL,COLOCACAODE CONEXOES EM TUBOS DE PVC ROSQUEAVEIS,COM DIAMETRO DE 1/2",EXCLUSIVE A PECA</t>
  </si>
  <si>
    <t xml:space="preserve">15.045.0065-B</t>
  </si>
  <si>
    <t xml:space="preserve">15.045.0066-1</t>
  </si>
  <si>
    <t xml:space="preserve">CORTE E ABERTURA DE DUAS ROSCAS,POR TARRAXA MANUAL,COLOCACAODE CONEXOES EM TUBOS DE PVC ROSQUEAVEIS,COM DIAMETRO DE 3/4",EXCLUSIVE A PECA</t>
  </si>
  <si>
    <t xml:space="preserve">15.045.0066-B</t>
  </si>
  <si>
    <t xml:space="preserve">15.045.0067-1</t>
  </si>
  <si>
    <t xml:space="preserve">CORTE E ABERTURA DE DUAS ROSCAS,POR TARRAXA MANUAL,COLOCACAODE CONEXOES EM TUBOS DE PVC ROSQUEAVEIS,COM DIAMETRO DE 1",EXCLUSIVE A PECA</t>
  </si>
  <si>
    <t xml:space="preserve">15.045.0067-B</t>
  </si>
  <si>
    <t xml:space="preserve">15.045.0068-1</t>
  </si>
  <si>
    <t xml:space="preserve">CORTE E ABERTURA DE DUAS ROSCAS,POR TARRAXA MANUAL,COLOCACAODE CONEXOES EM TUBOS DE PVC ROSQUEAVEIS,COM DIAMETRO DE 1.1/4",EXCLUSIVE A PECA</t>
  </si>
  <si>
    <t xml:space="preserve">15.045.0068-B</t>
  </si>
  <si>
    <t xml:space="preserve">15.045.0069-1</t>
  </si>
  <si>
    <t xml:space="preserve">CORTE E ABERTURA DE DUAS ROSCAS,POR TARRAXA MANUAL,COLOCACAODE CONEXOES EM TUBOS DE PVC ROSQUEAVEIS,COM DIAMETRO DE 1.1/2",EXCLUSIVE A PECA</t>
  </si>
  <si>
    <t xml:space="preserve">15.045.0069-B</t>
  </si>
  <si>
    <t xml:space="preserve">15.045.0070-1</t>
  </si>
  <si>
    <t xml:space="preserve">CORTE E ABERTURA DE DUAS ROSCAS,POR TARRAXA MANUAL,COLOCACAODE CONEXOES EM TUBOS DE PVC ROSQUEAVEIS,COM DIAMETRO DE 2",EXCLUSIVE A PECA</t>
  </si>
  <si>
    <t xml:space="preserve">15.045.0070-B</t>
  </si>
  <si>
    <t xml:space="preserve">15.045.0071-1</t>
  </si>
  <si>
    <t xml:space="preserve">CORTE E ABERTURA DE DUAS ROSCAS,POR TARRAXA MANUAL,COLOCACAODE CONEXOES EM TUBOS DE PVC ROSQUEAVEIS,COM DIAMETRO DE 2.1/2",EXCLUSIVE A PECA</t>
  </si>
  <si>
    <t xml:space="preserve">15.045.0071-B</t>
  </si>
  <si>
    <t xml:space="preserve">15.045.0072-1</t>
  </si>
  <si>
    <t xml:space="preserve">CORTE E ABERTURA DE DUAS ROSCAS,POR TARRAXA MANUAL,COLOCACAODE CONEXOES EM TUBOS DE PVC ROSQUEAVEIS,COM DIAMETRO DE 3",EXCLUSIVE A PECA</t>
  </si>
  <si>
    <t xml:space="preserve">15.045.0072-B</t>
  </si>
  <si>
    <t xml:space="preserve">15.045.0073-1</t>
  </si>
  <si>
    <t xml:space="preserve">CORTE E ABERTURA DE DUAS ROSCAS,POR TARRAXA MANUAL,COLOCACAODE CONEXOES EM TUBOS DE PVC ROSQUEAVEIS,COM DIAMETRO DE 4",EXCLUSIVE A PECA</t>
  </si>
  <si>
    <t xml:space="preserve">15.045.0073-B</t>
  </si>
  <si>
    <t xml:space="preserve">15.045.0075-0</t>
  </si>
  <si>
    <t xml:space="preserve">CORTE E ABERTURA DE DUAS ROSCAS,POR TARRAXA MANUAL,COLOCACAODE CONEXOES EM ELETRODUTO DE PVC ROSQUEAVEIS,COM DIAMETRO DE 1/2",EXCLUSIVE A PECA</t>
  </si>
  <si>
    <t xml:space="preserve">15.045.0075-A</t>
  </si>
  <si>
    <t xml:space="preserve">15.045.0076-0</t>
  </si>
  <si>
    <t xml:space="preserve">CORTE E ABERTURA DE DUAS ROSCAS,POR TARRAXA MANUAL,COLOCACAODE CONEXOES EM ELETRODUTO DE PVC ROSQUEAVEIS,COM DIAMETRO DE 3/4",EXCLUSIVE A PECA</t>
  </si>
  <si>
    <t xml:space="preserve">15.045.0076-A</t>
  </si>
  <si>
    <t xml:space="preserve">15.045.0077-0</t>
  </si>
  <si>
    <t xml:space="preserve">CORTE E ABERTURA DE DUAS ROSCAS,POR TARRAXA MANUAL,COLOCACAODE CONEXOES EM ELETRODUTO DE PVC ROSQUEAVEIS,COM DIAMETRO DE 1",EXCLUSIVE A PECA</t>
  </si>
  <si>
    <t xml:space="preserve">15.045.0077-A</t>
  </si>
  <si>
    <t xml:space="preserve">15.045.0078-0</t>
  </si>
  <si>
    <t xml:space="preserve">CORTE E ABERTURA DE DUAS ROSCAS,POR TARRAXA MANUAL,COLOCACAODE CONEXOES EM ELETRODUTO DE PVC ROSQUEAVEIS,COM DIAMETRO DE 1.1/4",EXCLUSIVE A PECA</t>
  </si>
  <si>
    <t xml:space="preserve">15.045.0078-A</t>
  </si>
  <si>
    <t xml:space="preserve">15.045.0079-0</t>
  </si>
  <si>
    <t xml:space="preserve">CORTE E ABERTURA DE DUAS ROSCAS,POR TARRAXA MANUAL,COLOCACAODE CONEXOES EM ELETRODUTO DE PVC ROSQUEAVEIS,COM DIAMETRO DE 1.1/2",EXCLUSIVE A PECA</t>
  </si>
  <si>
    <t xml:space="preserve">15.045.0079-A</t>
  </si>
  <si>
    <t xml:space="preserve">15.045.0080-0</t>
  </si>
  <si>
    <t xml:space="preserve">CORTE E ABERTURA DE DUAS ROSCAS,POR TARRAXA MANUAL,COLOCACAODE CONEXOES EM ELETRODUTO DE PVC ROSQUEAVEIS,COM DIAMETRO DE 2",EXCLUSIVE A PECA</t>
  </si>
  <si>
    <t xml:space="preserve">15.045.0080-A</t>
  </si>
  <si>
    <t xml:space="preserve">15.045.0081-0</t>
  </si>
  <si>
    <t xml:space="preserve">CORTE E ABERTURA DE DUAS ROSCAS,POR TARRAXA MANUAL,COLOCACAODE CONEXOES EM ELETRODUTO DE PVC ROSQUEAVEIS,COM DIAMETRO DE 2.1/2",EXCLUSIVE A PECA</t>
  </si>
  <si>
    <t xml:space="preserve">15.045.0081-A</t>
  </si>
  <si>
    <t xml:space="preserve">15.045.0082-0</t>
  </si>
  <si>
    <t xml:space="preserve">CORTE E ABERTURA DE DUAS ROSCAS,POR TARRAXA MANUAL,COLOCACAODE CONEXOES EM ELETRODUTO DE PVC ROSQUEAVEIS,COM DIAMETRO DE 3",EXCLUSIVE A PECA</t>
  </si>
  <si>
    <t xml:space="preserve">15.045.0082-A</t>
  </si>
  <si>
    <t xml:space="preserve">15.045.0083-0</t>
  </si>
  <si>
    <t xml:space="preserve">CORTE E ABERTURA DE DUAS ROSCAS,POR TARRAXA MANUAL,COLOCACAODE CONEXOES EM ELETRODUTO DE PVC ROSQUEAVEIS,COM DIAMETRO DE 4",EXCLUSIVE A PECA</t>
  </si>
  <si>
    <t xml:space="preserve">15.045.0083-A</t>
  </si>
  <si>
    <t xml:space="preserve">15.045.0084-0</t>
  </si>
  <si>
    <t xml:space="preserve">CORTE E COLOCACAO DE CONEXOES EM TUBO DE PVC RIGIDO,ESGOTO,SOLDAVEL,COM DIAMETRO DE 40MM,EXCLUSIVE A PECA</t>
  </si>
  <si>
    <t xml:space="preserve">15.045.0084-A</t>
  </si>
  <si>
    <t xml:space="preserve">15.045.0085-0</t>
  </si>
  <si>
    <t xml:space="preserve">CORTE E COLOCACAO DE CONEXOES EM TUBO DE PVC RIGIDO,ESGOTO,SOLDAVEL,COM DIAMETRO DE 50MM,EXCLUSIVE A PECA</t>
  </si>
  <si>
    <t xml:space="preserve">15.045.0085-A</t>
  </si>
  <si>
    <t xml:space="preserve">15.045.0086-0</t>
  </si>
  <si>
    <t xml:space="preserve">CORTE E COLOCACAO DE CONEXOES EM TUBO DE PVC RIGIDO,ESGOTO,SOLDAVEL,COM DIAMETRO DE 75MM,EXCLUSIVE A PECA</t>
  </si>
  <si>
    <t xml:space="preserve">15.045.0086-A</t>
  </si>
  <si>
    <t xml:space="preserve">15.045.0087-0</t>
  </si>
  <si>
    <t xml:space="preserve">CORTE E COLOCACAO DE CONEXOES EM TUBO DE PVC RIGIDO,ESGOTO,SOLDAVEL,COM DIAMETRO DE 100MM,EXCLUSIVE A PECA</t>
  </si>
  <si>
    <t xml:space="preserve">15.045.0087-A</t>
  </si>
  <si>
    <t xml:space="preserve">15.045.0090-0</t>
  </si>
  <si>
    <t xml:space="preserve">CORTE E COLOCACAO DE CONEXOES EM TUBO DE PVC RIGIDO,SOLDAVELPARA AGUA FRIA,COM DIAMETRO DE 20MM,EXCLUSIVE A PECA</t>
  </si>
  <si>
    <t xml:space="preserve">15.045.0090-A</t>
  </si>
  <si>
    <t xml:space="preserve">15.045.0091-0</t>
  </si>
  <si>
    <t xml:space="preserve">CORTE E COLOCACAO DE CONEXOES EM TUBO DE PVC RIGIDO,SOLDAVELPARA AGUA FRIA,COM DIAMETRO DE 25MM,EXCLUSIVE A PECA</t>
  </si>
  <si>
    <t xml:space="preserve">15.045.0091-A</t>
  </si>
  <si>
    <t xml:space="preserve">15.045.0092-0</t>
  </si>
  <si>
    <t xml:space="preserve">CORTE E COLOCACAO DE CONEXOES EM TUBO DE PVC RIGIDO,SOLDAVELPARA AGUA FRIA,COM DIAMETRO DE 32MM,EXCLUSIVE A PECA</t>
  </si>
  <si>
    <t xml:space="preserve">15.045.0092-A</t>
  </si>
  <si>
    <t xml:space="preserve">15.045.0093-0</t>
  </si>
  <si>
    <t xml:space="preserve">CORTE E COLOCACAO DE CONEXOES EM TUBO DE PVC RIGIDO,SOLDAVELPARA AGUA FRIA,COM DIAMETRO DE 40MM,EXCLUSIVE A PECA</t>
  </si>
  <si>
    <t xml:space="preserve">15.045.0093-A</t>
  </si>
  <si>
    <t xml:space="preserve">15.045.0094-0</t>
  </si>
  <si>
    <t xml:space="preserve">CORTE E COLOCACAO DE CONEXOES EM TUBO DE PVC RIGIDO,SOLDAVELPARA AGUA FRIA,COM DIAMETRO DE 50MM,EXCLUSIVE A PECA</t>
  </si>
  <si>
    <t xml:space="preserve">15.045.0094-A</t>
  </si>
  <si>
    <t xml:space="preserve">15.045.0095-0</t>
  </si>
  <si>
    <t xml:space="preserve">CORTE E COLOCACAO DE CONEXOES EM TUBO DE PVC RIGIDO,SOLDAVELPARA AGUA FRIA,COM DIAMETRO DE 60MM,EXCLUSIVE A PECA</t>
  </si>
  <si>
    <t xml:space="preserve">15.045.0095-A</t>
  </si>
  <si>
    <t xml:space="preserve">15.045.0096-0</t>
  </si>
  <si>
    <t xml:space="preserve">CORTE E COLOCACAO DE CONEXOES EM TUBO DE PVC RIGIDO,SOLDAVELPARA AGUA FRIA,COM DIAMETRO DE 75MM,EXCLUSIVE A PECA</t>
  </si>
  <si>
    <t xml:space="preserve">15.045.0096-A</t>
  </si>
  <si>
    <t xml:space="preserve">15.045.0097-0</t>
  </si>
  <si>
    <t xml:space="preserve">CORTE E COLOCACAO DE CONEXOES EM TUBO DE PVC RIGIDO,SOLDAVELPARA AGUA FRIA,COM DIAMETRO DE 85MM,EXCLUSIVE A PECA</t>
  </si>
  <si>
    <t xml:space="preserve">15.045.0097-A</t>
  </si>
  <si>
    <t xml:space="preserve">15.045.0098-0</t>
  </si>
  <si>
    <t xml:space="preserve">CORTE E COLOCACAO DE CONEXOES EM TUBO DE PVC RIGIDO,SOLDAVELPARA AGUA FRIA,COM DIAMETRO DE 110MM,EXCLUSIVE A PECA</t>
  </si>
  <si>
    <t xml:space="preserve">15.045.0098-A</t>
  </si>
  <si>
    <t xml:space="preserve">15.045.0100-0</t>
  </si>
  <si>
    <t xml:space="preserve">CORTE E COLOCACAO DE CONEXOES EM TUBO DE COBRE PARA AGUA QUENTE,COM DIAMETRO DE 15MM,EXCLUSIVE A PECA</t>
  </si>
  <si>
    <t xml:space="preserve">15.045.0100-A</t>
  </si>
  <si>
    <t xml:space="preserve">15.045.0101-0</t>
  </si>
  <si>
    <t xml:space="preserve">CORTE E COLOCACAO DE CONEXOES EM TUBO DE COBRE PARA AGUA QUENTE,COM DIAMETRO DE 22MM,EXCLUSIVE A PECA</t>
  </si>
  <si>
    <t xml:space="preserve">15.045.0101-A</t>
  </si>
  <si>
    <t xml:space="preserve">15.045.0102-0</t>
  </si>
  <si>
    <t xml:space="preserve">CORTE E COLOCACAO DE CONEXOES EM TUBO DE COBRE PARA AGUA QUENTE,COM DIAMETRO DE 28MM,EXCLUSIVE A PECA</t>
  </si>
  <si>
    <t xml:space="preserve">15.045.0102-A</t>
  </si>
  <si>
    <t xml:space="preserve">15.045.0103-0</t>
  </si>
  <si>
    <t xml:space="preserve">CORTE E COLOCACAO DE CONEXOES EM TUBO DE COBRE PARA AGUA QUENTE,COM DIAMETRO DE 35MM,EXCLUSIVE A PECA</t>
  </si>
  <si>
    <t xml:space="preserve">15.045.0103-A</t>
  </si>
  <si>
    <t xml:space="preserve">15.045.0104-0</t>
  </si>
  <si>
    <t xml:space="preserve">CORTE E COLOCACAO DE CONEXOES EM TUBO DE COBRE PARA AGUA QUENTE,COM DIAMETRO DE 42MM,EXCLUSIVE A PECA</t>
  </si>
  <si>
    <t xml:space="preserve">15.045.0104-A</t>
  </si>
  <si>
    <t xml:space="preserve">15.045.0105-0</t>
  </si>
  <si>
    <t xml:space="preserve">CORTE E COLOCACAO DE CONEXOES EM TUBO DE COBRE PARA AGUA QUENTE,COM DIAMETRO DE 54MM,EXCLUSIVE A PECA</t>
  </si>
  <si>
    <t xml:space="preserve">15.045.0105-A</t>
  </si>
  <si>
    <t xml:space="preserve">15.045.0106-0</t>
  </si>
  <si>
    <t xml:space="preserve">CORTE E COLOCACAO DE CONEXOES EM TUBO DE COBRE PARA AGUA QUENTE,COM DIAMETRO DE 66MM,EXCLUSIVE A PECA</t>
  </si>
  <si>
    <t xml:space="preserve">15.045.0106-A</t>
  </si>
  <si>
    <t xml:space="preserve">15.045.0107-0</t>
  </si>
  <si>
    <t xml:space="preserve">CORTE E COLOCACAO DE CONEXOES EM TUBO DE COBRE PARA AGUA QUENTE,COM DIAMETRO DE 79MM,EXCLUSIVE A PECA</t>
  </si>
  <si>
    <t xml:space="preserve">15.045.0107-A</t>
  </si>
  <si>
    <t xml:space="preserve">15.045.0108-0</t>
  </si>
  <si>
    <t xml:space="preserve">CORTE E COLOCACAO DE CONEXOES EM TUBO DE COBRE PARA AGUA QUENTE,COM DIAMETRO DE 104MM,EXCLUSIVE A PECA</t>
  </si>
  <si>
    <t xml:space="preserve">15.045.0108-A</t>
  </si>
  <si>
    <t xml:space="preserve">15.045.0110-0</t>
  </si>
  <si>
    <t xml:space="preserve">ABERTURA E FECHAMENTO MANUAL DE RASGO EM ALVENARIA,PARA PASSAGEM DE TUBOS E DUTOS,COM DIAMETRO DE 1/2" A 1"</t>
  </si>
  <si>
    <t xml:space="preserve">15.045.0110-A</t>
  </si>
  <si>
    <t xml:space="preserve">15.045.0111-0</t>
  </si>
  <si>
    <t xml:space="preserve">ABERTURA E FECHAMENTO MANUAL DE RASGO EM CONCRETO,PARA PASSAGEM DE TUBOS E DUTOS,COM DIAMETRO DE 1/2" A 1"</t>
  </si>
  <si>
    <t xml:space="preserve">15.045.0111-A</t>
  </si>
  <si>
    <t xml:space="preserve">15.045.0115-0</t>
  </si>
  <si>
    <t xml:space="preserve">ABERTURA E FECHAMENTO MANUAL DE RASGO EM ALVENARIA,PARA PASSAGEM DE TUBOS E DUTOS,COM DIAMETRO DE 1.1/4" A 2"</t>
  </si>
  <si>
    <t xml:space="preserve">15.045.0115-A</t>
  </si>
  <si>
    <t xml:space="preserve">15.045.0116-0</t>
  </si>
  <si>
    <t xml:space="preserve">ABERTURA E FECHAMENTO MANUAL DE RASGO EM CONCRETO,PARA PASSAGEM DE TUBOS E DUTOS,COM DIAMETRO DE 1.1/4" A 2"</t>
  </si>
  <si>
    <t xml:space="preserve">15.045.0116-A</t>
  </si>
  <si>
    <t xml:space="preserve">15.045.0120-0</t>
  </si>
  <si>
    <t xml:space="preserve">ABERTURA E FECHAMENTO MANUAL DE RASGO EM ALVENARIA,PARA PASSAGEM DE TUBOS E DUTOS,COM DIAMETRO DE 2.1/2" A 4"</t>
  </si>
  <si>
    <t xml:space="preserve">15.045.0120-A</t>
  </si>
  <si>
    <t xml:space="preserve">15.045.0121-0</t>
  </si>
  <si>
    <t xml:space="preserve">ABERTURA E FECHAMENTO MANUAL DE RASGO EM CONCRETO,PARA PASSAGEM DE TUBOS E DUTOS,COM DIAMETRO DE 2.1/2" A 4"</t>
  </si>
  <si>
    <t xml:space="preserve">15.045.0121-A</t>
  </si>
  <si>
    <t xml:space="preserve">15.046.0010-0</t>
  </si>
  <si>
    <t xml:space="preserve">SOLDA DE TOPO,EM TUBULACAO PARA VAPOR(SCH-40 OU SCH-80),NO DIAMETRO DE 1/2",UTILIZANDO CONVERSOR ELETROMOTORIZADO,INCLUSIVE CORTE OU CHANFRO DAS EXTREMIDADES</t>
  </si>
  <si>
    <t xml:space="preserve">15.046.0010-A</t>
  </si>
  <si>
    <t xml:space="preserve">15.046.0011-0</t>
  </si>
  <si>
    <t xml:space="preserve">SOLDA DE TOPO,EM TUBULACAO PARA VAPOR(SCH-40 OU SCH-80),NO DIAMETRO DE 3/4",UTILIZANDO CONVERSOR ELETROMOTORIZADO,INCLUSIVE CORTE OU CHANFRO DAS EXTREMIDADES</t>
  </si>
  <si>
    <t xml:space="preserve">15.046.0011-A</t>
  </si>
  <si>
    <t xml:space="preserve">15.046.0012-0</t>
  </si>
  <si>
    <t xml:space="preserve">SOLDA DE TOPO,EM TUBULACAO PARA VAPOR(SCH-40 OU SCH-80),NO DIAMETRO DE 1",UTILIZANDO CONVERSOR ELETROMOTORIZADO,INCLUSIVE CORTE OU CHANFRO DAS EXTREMIDADES</t>
  </si>
  <si>
    <t xml:space="preserve">15.046.0012-A</t>
  </si>
  <si>
    <t xml:space="preserve">15.046.0013-0</t>
  </si>
  <si>
    <t xml:space="preserve">SOLDA DE TOPO,EM TUBULACAO PARA VAPOR(SCH-40 OU SCH-80),NO DIAMETRO DE 1.1/4",UTILIZANDO CONVERSOR ELETROMOTORIZADO,INCLUSIVE CORTE OU CHANFRO DAS EXTREMIDADES</t>
  </si>
  <si>
    <t xml:space="preserve">15.046.0013-A</t>
  </si>
  <si>
    <t xml:space="preserve">15.046.0014-0</t>
  </si>
  <si>
    <t xml:space="preserve">SOLDA DE TOPO,EM TUBULACAO PARA VAPOR(SCH-40 OU SCH-80),NO DIAMETRO DE 1.1/2",UTILIZANDO CONVERSOR ELETROMOTORIZADO,INCLUSIVE CORTE OU CHANFRO DAS EXTREMIDADES</t>
  </si>
  <si>
    <t xml:space="preserve">15.046.0014-A</t>
  </si>
  <si>
    <t xml:space="preserve">15.046.0015-0</t>
  </si>
  <si>
    <t xml:space="preserve">SOLDA DE TOPO,EM TUBULACAO PARA VAPOR(SCH-40 OU SCH-80),NO DIAMETRO DE 2",UTILIZANDO CONVERSOR ELETROMOTORIZADO,INCLUSIVE CORTE OU CHANFRO DAS EXTREMIDADES</t>
  </si>
  <si>
    <t xml:space="preserve">15.046.0015-A</t>
  </si>
  <si>
    <t xml:space="preserve">15.046.0016-0</t>
  </si>
  <si>
    <t xml:space="preserve">SOLDA DE TOPO,EM TUBULACAO PARA VAPOR(SCH-40 OU SCH-80),NO DIAMETRO DE 2.1/2",UTILIZANDO CONVERSOR ELETROMOTORIZADO,INCLUSIVE CORTE OU CHANFRO DAS EXTREMIDADES</t>
  </si>
  <si>
    <t xml:space="preserve">15.046.0016-A</t>
  </si>
  <si>
    <t xml:space="preserve">15.046.0017-0</t>
  </si>
  <si>
    <t xml:space="preserve">SOLDA DE TOPO,EM TUBULACAO PARA VAPOR(SCH-40 OU SCH-80),NO DIAMETRO DE 3",UTILIZANDO CONVERSOR ELETROMOTORIZADO,INCLUSIVE CORTE OU CHANFRO DAS EXTREMIDADES</t>
  </si>
  <si>
    <t xml:space="preserve">15.046.0017-A</t>
  </si>
  <si>
    <t xml:space="preserve">15.046.0018-0</t>
  </si>
  <si>
    <t xml:space="preserve">SOLDA DE TOPO,EM TUBULACAO PARA VAPOR(SCH-40 OU SCH-80),NO DIAMETRO DE 4",UTILIZANDO CONVERSOR ELETROMOTORIZADO,INCLUSIVE CORTE OU CHANFRO DAS EXTREMIDADES</t>
  </si>
  <si>
    <t xml:space="preserve">15.046.0018-A</t>
  </si>
  <si>
    <t xml:space="preserve">15.047.0010-0</t>
  </si>
  <si>
    <t xml:space="preserve">ISOLAMENTO EM TUBULACAO COM DIAMETRO DE 1/2",COMPREENDENDO:CALHA DE ISOLAMENTO DE POLIURETANO EXPANDIDO,COM ESPESSURA DE1",FIXADA COM ARAME GALVANIZADO,CHAPA DE ALUMINIO CORRUGADACOM PAPEL KRAFT COM 0,15MM,FIXADA COM CINTA DE ALUMINIO COM1/2"X0,5MM E SELO PARA FIXACAO DA CINTA,EXCLUSIVE A TUBULACAO.FORNECIMENTO E COLOCACAO</t>
  </si>
  <si>
    <t xml:space="preserve">15.047.0010-A</t>
  </si>
  <si>
    <t xml:space="preserve">15.047.0011-0</t>
  </si>
  <si>
    <t xml:space="preserve">ISOLAMENTO EM TUBULACAO COM DIAMETRO DE 3/4",COMPREENDENDO:CALHA DE ISOLAMENTO DE POLIURETANO EXPANDIDO,COM ESPESSURA DE1",FIXADA COM ARAME GALVANIZADO,CHAPA DE ALUMINIO CORRUGADACOM PAPEL KRAFT COM 0,15MM,FIXADA COM CINTA DE ALUMINIO COM1/2"X0,5MM E SELO PARA FIXACAO DA CINTA,EXCLUSIVE A TUBULACAO.FORNECIMENTO E COLOCACAO</t>
  </si>
  <si>
    <t xml:space="preserve">15.047.0011-A</t>
  </si>
  <si>
    <t xml:space="preserve">15.047.0012-0</t>
  </si>
  <si>
    <t xml:space="preserve">ISOLAMENTO EM TUBULACAO COM DIAMETRO DE 1",COMPREENDENDO:CALHA DE ISOLAMENTO DE POLIURETANO EXPANDIDO,COM ESPESSURA DE 1",FIXADA COM ARAME GALVANIZADO,CHAPA DE ALUMINIO CORRUGADA COM PAPEL KRAFT COM 0,15MM,FIXADA COM CINTA DE ALUMINIO COM 1/2"X0,5MM E SELO PARA FIXACAO DA CINTA,EXCLUSIVE A TUBULACAO.FORNECIMENTO E COLOCACAO</t>
  </si>
  <si>
    <t xml:space="preserve">15.047.0012-A</t>
  </si>
  <si>
    <t xml:space="preserve">15.047.0013-0</t>
  </si>
  <si>
    <t xml:space="preserve">ISOLAMENTO EM TUBULACAO COM DIAMETRO DE 1.1/4",COMPREENDENDO:CALHA DE ISOLAMENTO DE POLIURETANO EXPANDIDO,COM ESPESSURADE 1",FIXADA COM ARAME GALVANIZADO,CHAPA DE ALUMINIO CORRUGADA COM PAPEL KRAFT COM 0,15MM,FIXADA COM CINTA DE ALUMINIO COM 1/2"X0,5MM E SELO PARA FIXACAO DE CINTA,EXCLUSIVE A TUBULACAO.FORNECIMENTO E COLOCACAO</t>
  </si>
  <si>
    <t xml:space="preserve">15.047.0013-A</t>
  </si>
  <si>
    <t xml:space="preserve">15.047.0014-0</t>
  </si>
  <si>
    <t xml:space="preserve">ISOLAMENTO EM TUBULACAO COM DIAMETRO DE 1.1/2",COMPREENDENDO:CALHA DE ISOLAMENTO DE POLIURETANO EXPANDIDO,COM ESPESSURADE 1",FIXADA COM ARAME GALVANIZADO,CHAPA DE ALUMINIO CORRUGADA COM PAPEL KRAFT COM 0,15MM,FIXADA COM CINTA DE ALUMINIO COM 1/2"X0,5MM E SELO PARA FIXACAO DA CINTA,EXCLUSIVE A TUBULACAO.FORNECIMENTO E COLOCACAO</t>
  </si>
  <si>
    <t xml:space="preserve">15.047.0014-A</t>
  </si>
  <si>
    <t xml:space="preserve">15.047.0015-0</t>
  </si>
  <si>
    <t xml:space="preserve">ISOLAMENTO EM TUBULACAO COM DIAMETRO DE 2",COMPREENDENDO:CALHA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</si>
  <si>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 xml:space="preserve">15.047.0015-A</t>
  </si>
  <si>
    <t xml:space="preserve">15.047.0016-0</t>
  </si>
  <si>
    <t xml:space="preserve">ISOLAMENTO EM TUBULACAO COM DIAMETRO DE 2.1/2",COMPREENDENDO:CALHA DE ISOLAMENTO DE POLIURETANO EXPANDIDO,COM ESPESSURADE 1.1/2",FIXADA COM ARAME GALVANIZADO,CHAPA DE ALUMINIO CORRUGADA COM PAPEL KRAFT COM 0,15MM,FIXADA COM CINTA DE ALUMINIO COM 1/2"X0,5MM E SELO PARA FIXACAO DA CINTA,EXCLUSIVE ATUBULACAO.FORNECIMENTO E COLOCACAO</t>
  </si>
  <si>
    <t xml:space="preserve">15.047.0016-A</t>
  </si>
  <si>
    <t xml:space="preserve">15.047.0017-0</t>
  </si>
  <si>
    <t xml:space="preserve">ISOLAMENTO EM TUBULACAO COM DIAMETRO DE 3",COMPREENDENDO:CALHA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</si>
  <si>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 xml:space="preserve">15.047.0017-A</t>
  </si>
  <si>
    <t xml:space="preserve">15.047.0018-0</t>
  </si>
  <si>
    <t xml:space="preserve">ISOLAMENTO EM TUBULACAO COM DIAMETRO DE 4",COMPREENDENDO:CALHA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</si>
  <si>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 xml:space="preserve">15.047.0018-A</t>
  </si>
  <si>
    <t xml:space="preserve">15.058.0010-0</t>
  </si>
  <si>
    <t xml:space="preserve">FORNECIMENTO DE AGUA,PELA CEDAE,PARA OBRAS PUBLICAS,CONDIDERANDO UM CONSUMO MENSAL DE ATE 20,00M3,TARIFA "A"</t>
  </si>
  <si>
    <t xml:space="preserve">15.058.0010-A</t>
  </si>
  <si>
    <t xml:space="preserve">15.058.0015-0</t>
  </si>
  <si>
    <t xml:space="preserve">ADICIONAL PARA O ITEM 15.058.0010,CONSIDERANDO O CONSUMO MENSAL ENTRE 21,00 E 30,00M3</t>
  </si>
  <si>
    <t xml:space="preserve">15.058.0015-A</t>
  </si>
  <si>
    <t xml:space="preserve">15.058.0020-0</t>
  </si>
  <si>
    <t xml:space="preserve">ADICIONAL PARA OS ITENS 15.058.0010 E 15.058.0015,CONSIDERANDO O CONSUMO MENSAL ENTRE 31,00 E 100,00M3</t>
  </si>
  <si>
    <t xml:space="preserve">15.058.0020-A</t>
  </si>
  <si>
    <t xml:space="preserve">15.058.0050-0</t>
  </si>
  <si>
    <t xml:space="preserve">FORNECIMENTO DE AGUA,PELA CEDAE,PARA OBRAS PUBLICAS,CONSIDERANDO O CONSUMO MENSAL DE ATE 30,00M3,TARIFA "B"</t>
  </si>
  <si>
    <t xml:space="preserve">15.058.0050-A</t>
  </si>
  <si>
    <t xml:space="preserve">15.058.0055-0</t>
  </si>
  <si>
    <t xml:space="preserve">ADICIONAL PARA O ITEM 15.058.0050,CONSIDERANDO O CONSUMO MENSAL DE 31,00 ATE 130,00M3</t>
  </si>
  <si>
    <t xml:space="preserve">15.058.0055-A</t>
  </si>
  <si>
    <t xml:space="preserve">15.058.0060-0</t>
  </si>
  <si>
    <t xml:space="preserve">ADICIONAL PARA OS ITENS 15.058.0050 E 15.058.0055,CONSIDERANDO O CONSUMO MENSAL MAIOR QUE 130,00M3</t>
  </si>
  <si>
    <t xml:space="preserve">15.058.0060-A</t>
  </si>
  <si>
    <t xml:space="preserve">15.065.0010-0</t>
  </si>
  <si>
    <t xml:space="preserve">LIGACAO PREDIAL DE ESGOTO SANITARIO,SEGUNDO INSTRUCOES DA CEDAE,INCLUSIVE CAIXA DE INSPECAO COM TAMPAO DE FERRO FUNDIDOLEVE,EM LOGRADOURO DOTADO DE COLETOR DUPLO.ESTE CUSTO INCLUIESCAVACAO E REATERRO</t>
  </si>
  <si>
    <t xml:space="preserve">15.065.0010-A</t>
  </si>
  <si>
    <t xml:space="preserve">15.065.0011-0</t>
  </si>
  <si>
    <t xml:space="preserve">LIGACAO PREDIAL DE ESGOTO SANITARIO,SEGUNDO INSTRUCOES DA CEDAE,INCLUSIVE CAIXA DE INSPECAO COM TAMPAO DE FERRO FUNDIDOPESADO,EM LOGRADOURO DOTADO DE COLETOR DUPLO.ESTE CUSTO INCLUI ESCAVACAO E REATERRO</t>
  </si>
  <si>
    <t xml:space="preserve">15.065.0011-A</t>
  </si>
  <si>
    <t xml:space="preserve">15.065.0015-0</t>
  </si>
  <si>
    <t xml:space="preserve">LIGACAO PREDIAL DE ESGOTO SANITARIO,SEGUNDO INSTRUCOES DA CEDAE,INCLUSIVE CAIXA DE INSPECAO COM TAMPAO DE FERRO FUNDIDOLEVE,EM LOGRADOURO SEM PAVIMENTACAO,DOTADO DE COLETOR UNICO.ESTE CUSTO INCLUI ESCAVACAO E REATERRO</t>
  </si>
  <si>
    <t xml:space="preserve">15.065.0015-A</t>
  </si>
  <si>
    <t xml:space="preserve">15.065.0016-0</t>
  </si>
  <si>
    <t xml:space="preserve">LIGACAO PREDIAL DE ESGOTO SANITARIO,SEGUNDO INSTRUCOES DA CEDAE,INCLUSIVE CAIXA DE INSPECAO COM TAMPAO DE FERRO FUNDIDOPESADO,EM LOGRADOURO SEM PAVIMENTACAO,DOTADO DE COLETOR UNICO.ESTE CUSTO INCLUI ESCAVACAO E REATERRO</t>
  </si>
  <si>
    <t xml:space="preserve">15.065.0016-A</t>
  </si>
  <si>
    <t xml:space="preserve">15.065.0020-0</t>
  </si>
  <si>
    <t xml:space="preserve">LIGACAO PREDIAL DE ESGOTO SANITARIO,SEGUNDO INSTRUCOES DA CEDAE,INCLUSIVE CAIXA DE INSPECAO COM TAMPAO DE FERRO FUNDIDOLEVE,EM LOGRADOURO PAVIMENTADO,COM PARALELEPIPEDOS SOBRE COLCHOES DE AREIA OU PO-DE-PEDRA,E DOTADO DE COLETOR UNICO.ESTECUSTO INCLUI ESCAVACAO E REATERRO</t>
  </si>
  <si>
    <t xml:space="preserve">15.065.0020-A</t>
  </si>
  <si>
    <t xml:space="preserve">15.065.0021-0</t>
  </si>
  <si>
    <t xml:space="preserve">LIGACAO PREDIAL DE ESGOTO SANITARIO,SEGUNDO INSTRUCOES DA CEDAE,INCLUSIVE CAIXA DE INSPECAO COM TAMPAO DE FERRO FUNDIDOPESADO,EM LOGRADOURO PAVIMENTADO,COM PARALELEPIPEDOS SOBRE COLCHOES DE AREIA OU PO-DE-PEDRA,E DOTADO DE COLETOR UNICO.ESTE CUSTO INCLUI ESCAVACAO E REATERRO</t>
  </si>
  <si>
    <t xml:space="preserve">15.065.0021-A</t>
  </si>
  <si>
    <t xml:space="preserve">15.065.0025-0</t>
  </si>
  <si>
    <t xml:space="preserve">LIGACAO PREDIAL DE ESGOTO SANITARIO,SEGUNDO INSTRUCOES DA CEDAE,INCLUSIVE CAIXA DE INSPECAO COM TAMPAO DE FERRO FUNDIDOLEVE,EM LOGRADOURO PAVIMENTADO,COM LENCOL DE ASFALTO SOBRE CAMADA DE CONCRETO E DOTADO DE COLETOR UNICO.ESTE CUSTO INCLUI ESCAVACAO E REATERRO</t>
  </si>
  <si>
    <t xml:space="preserve">15.065.0025-A</t>
  </si>
  <si>
    <t xml:space="preserve">15.065.0026-0</t>
  </si>
  <si>
    <t xml:space="preserve">LIGACAO PREDIAL DE ESGOTO SANITARIO,SEGUNDO INSTRUCOES DA CEDAE,INCLUSIVE CAIXA DE INSPECAO COM TAMPAO DE FERRO FUNDIDOPESADO,EM LOGRADOURO PAVIMENTADO,COM LENCOL DE ASFALTO SOBRECAMADA DE CONCRETO E DOTADO DE COLETOR UNICO.ESTE CUSTO INCLUI ESCAVACAO E REATERRO</t>
  </si>
  <si>
    <t xml:space="preserve">15.065.0026-A</t>
  </si>
  <si>
    <t xml:space="preserve">15.066.0001-1</t>
  </si>
  <si>
    <t xml:space="preserve">CONJUNTO DE MATERIAIS PARA CAVALETE DE RAMAL PREDIAL DE AGUA,PADRAO NORMAL,TIPO A DE 1/2".FORNECIMENTO</t>
  </si>
  <si>
    <t xml:space="preserve">15.066.0001-B</t>
  </si>
  <si>
    <t xml:space="preserve">15.066.0002-1</t>
  </si>
  <si>
    <t xml:space="preserve">CONJUNTO DE MATERIAIS PARA CAVALETE DE RAMAL PREDIAL DE AGUA,PADRAO NORMAL,TIPO A DE 3/4".FORNECIMENTO</t>
  </si>
  <si>
    <t xml:space="preserve">15.066.0002-B</t>
  </si>
  <si>
    <t xml:space="preserve">15.066.0003-1</t>
  </si>
  <si>
    <t xml:space="preserve">CONJUNTO DE MATERIAIS PARA CAVALETE DE RAMAL PREDIAL DE AGUA,PADRAO NORMAL,TIPO A DE 1".FORNECIMENTO</t>
  </si>
  <si>
    <t xml:space="preserve">15.066.0003-B</t>
  </si>
  <si>
    <t xml:space="preserve">15.066.0004-0</t>
  </si>
  <si>
    <t xml:space="preserve">CONJUNTO DE MATERIAIS PARA CAVALETE DE RAMAL PREDIAL DE AGUA,PADRAO NORMAL,TIPO A DE 1.1/2".FORNECIMENTO</t>
  </si>
  <si>
    <t xml:space="preserve">15.066.0004-A</t>
  </si>
  <si>
    <t xml:space="preserve">15.066.0006-0</t>
  </si>
  <si>
    <t xml:space="preserve">CONJUNTO DE MATERIAIS PARA CAVALETE DE RAMAL PREDIAL DE AGUA,PADRAO NORMAL,TIPO B DE 1/2".FORNECIMENTO</t>
  </si>
  <si>
    <t xml:space="preserve">15.066.0006-A</t>
  </si>
  <si>
    <t xml:space="preserve">15.066.0007-0</t>
  </si>
  <si>
    <t xml:space="preserve">CONJUNTO DE MATERIAIS PARA CAVALETE DE RAMAL PREDIAL DE AGUA,PADRAO NORMAL,TIPO B DE 3/4".FORNECIMENTO</t>
  </si>
  <si>
    <t xml:space="preserve">15.066.0007-A</t>
  </si>
  <si>
    <t xml:space="preserve">15.066.0012-0</t>
  </si>
  <si>
    <t xml:space="preserve">CONJUNTO DE MATERIAIS,COMPLETO,PARA LIGACAO DE RAMAL PREDIALDE AGUA,DENOMINADO "KIT CAVALETE",EM PVC,DIAMETRO DE 1/2".FORNECIMENTO</t>
  </si>
  <si>
    <t xml:space="preserve">15.066.0012-A</t>
  </si>
  <si>
    <t xml:space="preserve">15.066.0013-0</t>
  </si>
  <si>
    <t xml:space="preserve">CONJUNTO DE MATERIAIS,COMPLETO,PARA LIGACAO DE RAMAL PREDIALDE AGUA,DENOMINADO "KIT CAVALETE",EM PVC,DIAMETRO DE 3/4".FORNECIMENTO</t>
  </si>
  <si>
    <t xml:space="preserve">15.066.0013-A</t>
  </si>
  <si>
    <t xml:space="preserve">15.066.0021-0</t>
  </si>
  <si>
    <t xml:space="preserve">CONJUNTO DE MATERIAIS PARA RAMAL PREDIAL DE AGUA DE PEAD 20MM,PADRAO NORMAL,LIGADO EM DISTRIBUIDOR DE PVC DN DE 50MM OU2",EXCLUSIVE TUBO E CAVALETE.FORNECIMENTO</t>
  </si>
  <si>
    <t xml:space="preserve">15.066.0021-A</t>
  </si>
  <si>
    <t xml:space="preserve">15.066.0022-0</t>
  </si>
  <si>
    <t xml:space="preserve">CONJUNTO DE MATERIAIS PARA RAMAL PREDIAL DE AGUA DE PEAD 20MM,PADRAO NORMAL,LIGADO EM DISTRUIBUIDOR DE PVC DN DE 75MM OU3",EXCLUSIVE TUBO E CAVALETE.FORNECIMENTO</t>
  </si>
  <si>
    <t xml:space="preserve">15.066.0022-A</t>
  </si>
  <si>
    <t xml:space="preserve">15.066.0023-0</t>
  </si>
  <si>
    <t xml:space="preserve">CONJUNTO DE MATERIAIS PARA RAMAL PREDIAL DE AGUA DE PEAD 20MM,PADRAO NORMAL,LIGADO EM DISTRIBUIDOR DE FERRO FUNDIDO K-7DN DE 75MM,EXCLUSIVE TUBO E CAVALETE.FORNECIMENTO</t>
  </si>
  <si>
    <t xml:space="preserve">15.066.0023-A</t>
  </si>
  <si>
    <t xml:space="preserve">15.066.0024-0</t>
  </si>
  <si>
    <t xml:space="preserve">CONJUNTO DE MATERIAIS PARA RAMAL PREDIAL DE AGUA DE PEAD 20MM,PADRAO NORMAL,LIGADO EM DISTRIBUIDOR DE FERRO FUNDIDO K-7OU PVC DEFOFO DN DE 100MM,EXCLUSIVE TUBO E CAVALETE.FORNECIMENTO</t>
  </si>
  <si>
    <t xml:space="preserve">15.066.0024-A</t>
  </si>
  <si>
    <t xml:space="preserve">15.066.0025-0</t>
  </si>
  <si>
    <t xml:space="preserve">CONJUNTO DE MATERIAIS PARA RAMAL PREDIAL DE AGUA DE PEAD 20MM,PADRAO NORMAL,LIGADO EM DISTRUIBUIDOR DE PVC DEFOFO DN DE150MM,EXCLUSIVE TUBO E CAVALETE.FORNECIMENTO</t>
  </si>
  <si>
    <t xml:space="preserve">15.066.0025-A</t>
  </si>
  <si>
    <t xml:space="preserve">15.066.0026-0</t>
  </si>
  <si>
    <t xml:space="preserve">CONJUNTO DE MATERIAIS PARA RAMAL PREDIAL DE AGUA DE PEAD 20MM,PADRAO NORMAL,LIGADO EM DISTRIBUIDOR DE PVC DEFOFO DN DE 200MM,EXCLUSIVE TUBO E CAVALETE.FORNECIMENTO</t>
  </si>
  <si>
    <t xml:space="preserve">15.066.0026-A</t>
  </si>
  <si>
    <t xml:space="preserve">15.066.0027-0</t>
  </si>
  <si>
    <t xml:space="preserve">CONJUNTO DE MATERIAIS PARA RAMAL PREDIAL DE AGUA DE PEAD 20MM,PADRAO NORMAL,LIGADO EM DISTRIBUIDOR DE PVC DEFOFO DN DE 250MM,EXCLUSIVE TUBO E CAVALETE.FORNECIMENTO</t>
  </si>
  <si>
    <t xml:space="preserve">15.066.0027-A</t>
  </si>
  <si>
    <t xml:space="preserve">15.066.0028-0</t>
  </si>
  <si>
    <t xml:space="preserve">CONJUNTO DE MATERIAIS PARA RAMAL PREDIAL DE AGUA DE PEAD 20MM,PADRAO NORMAL,LIGADO EM DISTRIBUIDOR DE FERRO FUNDIDO K-7DN ACIMA DE 100MM OU K-9,EXCLUSIVE TUBO E CAVALETE.FORNECIMENTO</t>
  </si>
  <si>
    <t xml:space="preserve">15.066.0028-A</t>
  </si>
  <si>
    <t xml:space="preserve">15.066.0061-0</t>
  </si>
  <si>
    <t xml:space="preserve">CONJUNTO DE MATERIAIS PARA RAMAL PREDIAL DE AGUA DE PVC RQ 1.1/2",PADRAO NORMAL,LIGADO EM DISTRIBUIDOR DE PVC DN DE 50MMOU 2",EXCLUSIVE TUBO E CAVALETE.FORNECIMENTO</t>
  </si>
  <si>
    <t xml:space="preserve">15.066.0061-A</t>
  </si>
  <si>
    <t xml:space="preserve">15.066.0062-0</t>
  </si>
  <si>
    <t xml:space="preserve">CONJUNTO DE MATERIAIS PARA RAMAL PREDIAL DE AGUA DE PVC RQ 1.1/2",PADRAO NORMAL,LIGADO EM DISTRIBUIDOR DE PVC DN DE 75MMOU 3",EXCLUSIVE TUBO E CAVALETE.FORNECIMENTO</t>
  </si>
  <si>
    <t xml:space="preserve">15.066.0062-A</t>
  </si>
  <si>
    <t xml:space="preserve">15.066.0063-0</t>
  </si>
  <si>
    <t xml:space="preserve">CONJUNTO DE MATERIAIS PARA RAMAL PREDIAL DE AGUA DE PVC RQ 1.1/2",PADRAO NORMAL,LIGADO EM DISTRIBUIDOR DE FERRO FUNDIDODN DE 75MM,EXCLUSIVE TUBO E CAVALETE.FORNECIMENTO</t>
  </si>
  <si>
    <t xml:space="preserve">15.066.0063-A</t>
  </si>
  <si>
    <t xml:space="preserve">15.066.0064-0</t>
  </si>
  <si>
    <t xml:space="preserve">CONJUNTO DE MATERIAIS PARA RAMAL PREDIAL DE AGUA DE PVC RQ 1.1/2",PADRAO NORMAL,LIGADO EM DISTRIBUIDOR DE PVC DEFOFO OUFERRO FUNDIDO DN DE 100MM,EXCLUSIVE TUBO E CAVALETE.FORNECIMENTO</t>
  </si>
  <si>
    <t xml:space="preserve">15.066.0064-A</t>
  </si>
  <si>
    <t xml:space="preserve">15.066.0065-0</t>
  </si>
  <si>
    <t xml:space="preserve">CONJUNTO DE MATERIAIS PARA RAMAL PREDIAL DE AGUA DE PVC RQ 1.1/2",PADRAO NORMAL,LIGADO EM DISTRIBUIDOR DE PVC DEFOFO DNDE 150MM,EXCLUSIVE TUBO E CAVALETE.FORNECIMENTO</t>
  </si>
  <si>
    <t xml:space="preserve">15.066.0065-A</t>
  </si>
  <si>
    <t xml:space="preserve">15.066.0066-0</t>
  </si>
  <si>
    <t xml:space="preserve">CONJUNTO DE MATERIAIS PARA RAMAL PREDIAL DE AGUA DE PVC RQ 1.1/2",PADRAO NORMAL,LIGADO EM DISTRIBUIDOR DE PVC DEFOFO DNDE 200MM,EXCLUSIVE TUBO E CAVALETE.FORNECIMENTO</t>
  </si>
  <si>
    <t xml:space="preserve">15.066.0066-A</t>
  </si>
  <si>
    <t xml:space="preserve">15.066.0067-0</t>
  </si>
  <si>
    <t xml:space="preserve">CONJUNTO DE MATERIAIS PARA RAMAL PREDIAL DE AGUA DE PVC RQ 1.1/2",PADRAO NORMAL,LIGADO EM DISTRIBUIDOR DE PVC DEFOFO DNDE 250MM,EXCLUSIVE TUBO E CAVALETE.FORNECIMENTO</t>
  </si>
  <si>
    <t xml:space="preserve">15.066.0067-A</t>
  </si>
  <si>
    <t xml:space="preserve">15.066.0068-0</t>
  </si>
  <si>
    <t xml:space="preserve">CONJUNTO DE MATERIAIS PARA RAMAL PREDIAL DE AGUA DE PVC RQ 1.1/2",PADRAO NORMAL,LIGADO EM DISTRIBUIDOR DE FERRO FUNDIDODN ACIMA DE 100MM,EXCLUSIVE TUBO E CAVALETE.FORNECIMENTO</t>
  </si>
  <si>
    <t xml:space="preserve">15.066.0068-A</t>
  </si>
  <si>
    <t xml:space="preserve">15.066.0071-0</t>
  </si>
  <si>
    <t xml:space="preserve">CONJUNTO DE MATERIAIS PARA RAMAL PREDIAL DE AGUA DE PVC RQ 2",PADRAO NORMAL,LIGADO EM DISTRIBUIDOR DE PVC DN DE 50MM OU2",EXCLUSIVE TUBO E CAVALETE.FORNECIMENTO</t>
  </si>
  <si>
    <t xml:space="preserve">15.066.0071-A</t>
  </si>
  <si>
    <t xml:space="preserve">15.066.0072-0</t>
  </si>
  <si>
    <t xml:space="preserve">CONJUNTO DE MATERIAIS PARA RAMAL PREDIAL DE AGUA DE PVC RQ 2",PADRAO NORMAL,LIGADO EM DISTRIBUIDOR DE PVC DN DE 75MM OU3",EXCLUSIVE TUBO E CAVALETE.FORNECIMENTO</t>
  </si>
  <si>
    <t xml:space="preserve">15.066.0072-A</t>
  </si>
  <si>
    <t xml:space="preserve">15.066.0073-0</t>
  </si>
  <si>
    <t xml:space="preserve">CONJUNTO DE MATERIAIS PARA RAMAL PREDIAL DE AGUA DE PVC RQ 2",PADRAO NORMAL,LIGADO EM DISTRIBUIDOR DE FERRO FUNDIDO DN DE 75MM,EXCLUSIVE TUBO E CAVALETE.FORNECIMENTO</t>
  </si>
  <si>
    <t xml:space="preserve">15.066.0073-A</t>
  </si>
  <si>
    <t xml:space="preserve">15.066.0074-0</t>
  </si>
  <si>
    <t xml:space="preserve">CONJUNTO DE MATERIAIS PARA RAMAL PREDIAL DE AGUA DE PVC RQ 2",PADRAO NORMAL,LIGADO EM DISTRIBUIDOR DE PVC DEFOFO OU FERRO FUNDIDO DN DE 100MM,EXCLUSIVE TUBO E CAVALETE.FORNECIMENTO</t>
  </si>
  <si>
    <t xml:space="preserve">15.066.0074-A</t>
  </si>
  <si>
    <t xml:space="preserve">15.066.0075-0</t>
  </si>
  <si>
    <t xml:space="preserve">CONJUNTO DE MATERIAIS PARA RAMAL PREDIAL DE AGUA DE PVC RQ 2",PADRAO NORMAL,LIGADO EM DISTRIBUIDOR DE PVC DEFOFO DN DE 150MM,EXCLUSIVE TUBO E CAVALETE.FORNECIMENTO</t>
  </si>
  <si>
    <t xml:space="preserve">15.066.0075-A</t>
  </si>
  <si>
    <t xml:space="preserve">15.066.0076-0</t>
  </si>
  <si>
    <t xml:space="preserve">CONJUNTO DE MATERIAIS PARA RAMAL PREDIAL DE AGUA DE PVC RQ 2",PADRAO NORMAL,LIGADO EM DISTRIBUIDOR DE PVC DEFOFO DN DE 200MM,EXCLUSIVE TUBO E CAVALETE.FORNECIMENTO</t>
  </si>
  <si>
    <t xml:space="preserve">15.066.0076-A</t>
  </si>
  <si>
    <t xml:space="preserve">15.066.0077-0</t>
  </si>
  <si>
    <t xml:space="preserve">CONJUNTO DE MATERIAIS PARA RAMAL PREDIAL DE AGUA DE PVC RQ 2",PADRAO NORMAL,LIGADO EM DISTRIBUIDOR DE PVC DEFOFO DN DE 250MM,EXCLUSIVE TUBO E CAVALETE.FORNECIMENTO</t>
  </si>
  <si>
    <t xml:space="preserve">15.066.0077-A</t>
  </si>
  <si>
    <t xml:space="preserve">15.066.0078-0</t>
  </si>
  <si>
    <t xml:space="preserve">CONJUNTO DE MATERIAIS PARA RAMAL PREDIAL DE AGUA DE PVC RQ 2",LIGADO EM DISTRIBUIDOR DE FERRO FUNDIDO DN ACIMA DE 100MM,EXCLUSIVE TUBO E CAVALETE.FORNECIMENTO</t>
  </si>
  <si>
    <t xml:space="preserve">15.066.0078-A</t>
  </si>
  <si>
    <t xml:space="preserve">15.067.0001-0</t>
  </si>
  <si>
    <t xml:space="preserve">CAVALETE TIPO A,COMPREENDENDO TODOS OS RECURSOS NECESSARIOSCONFORME INSTRUCOES DO EDITAL DA CEDAE,DIAMETRO DE 1/2".FORNECIMENTO E COLOCACAO</t>
  </si>
  <si>
    <t xml:space="preserve">15.067.0001-A</t>
  </si>
  <si>
    <t xml:space="preserve">15.067.0010-0</t>
  </si>
  <si>
    <t xml:space="preserve">CAVALETE TIPO A,COMPREENDENDO TODOS OS RECURSOS NECESSARIOSCONFORME INSTRUCOES DO EDITAL DA CEDAE,DIAMETRO DE 3/4".FORNECIMENTO E COLOCACAO</t>
  </si>
  <si>
    <t xml:space="preserve">15.067.0010-A</t>
  </si>
  <si>
    <t xml:space="preserve">15.067.0020-0</t>
  </si>
  <si>
    <t xml:space="preserve">CAVALETE TIPO A,COMPREENDENDO TODOS OS RECURSOS NECESSARIOSCONFORME INSTRUCOES DO EDITAL DA CEDAE,DIAMETRO DE 1".FORNECIMENTO E COLOCACAO</t>
  </si>
  <si>
    <t xml:space="preserve">15.067.0020-A</t>
  </si>
  <si>
    <t xml:space="preserve">15.068.0001-0</t>
  </si>
  <si>
    <t xml:space="preserve">INSTALACAO DE RAMAL PREDIAL NAO EXECUTADO POR TOTAL IMPOSSIBILIDADE</t>
  </si>
  <si>
    <t xml:space="preserve">15.068.0001-A</t>
  </si>
  <si>
    <t xml:space="preserve">15.068.0005-0</t>
  </si>
  <si>
    <t xml:space="preserve">PREPARO E ASSENTAMENTO DE CAVALETE PADRAO NORMAL CEDAE COM DIAMETRO DE 1/2",EXCLUSIVE FORNECIMENTO DE TUBOS,PECAS E REGISTROS</t>
  </si>
  <si>
    <t xml:space="preserve">15.068.0005-A</t>
  </si>
  <si>
    <t xml:space="preserve">15.068.0010-0</t>
  </si>
  <si>
    <t xml:space="preserve">PREPARO E ASSENTAMENTO DE CAVALETE PADRAO NORMAL CEDAE COM DIAMETRO DE 3/4",EXCLUSIVE FORNECIMENTO DE TUBOS,PECAS E REGISTROS</t>
  </si>
  <si>
    <t xml:space="preserve">15.068.0010-A</t>
  </si>
  <si>
    <t xml:space="preserve">15.068.0015-0</t>
  </si>
  <si>
    <t xml:space="preserve">PREPARO E ASSENTAMENTO DE CAVALETE PADRAO NORMAL CEDAE COM DIAMETRO DE 1",EXCLUSIVE FORNECIMENTO DE TUBOS,PECAS E REGISTROS</t>
  </si>
  <si>
    <t xml:space="preserve">15.068.0015-A</t>
  </si>
  <si>
    <t xml:space="preserve">15.068.0020-0</t>
  </si>
  <si>
    <t xml:space="preserve">PREPARO E ASSENTAMENTO DE CAVALETE PADRAO NORMAL CEDAE COM DIAMETRO DE 1.1/2",EXCLUSIVE FORNECIMENTO DE TUBOS,PECAS E REGISTROS</t>
  </si>
  <si>
    <t xml:space="preserve">15.068.0020-A</t>
  </si>
  <si>
    <t xml:space="preserve">15.068.0025-0</t>
  </si>
  <si>
    <t xml:space="preserve">PREPARO E ASSENTAMENTO DE CAVALETE PADRAO NORMAL CEDAE COM DIAMETRO DE 2",EXCLUSIVE FORNECIMENTO DE TUBOS,PECAS E REGISTROS</t>
  </si>
  <si>
    <t xml:space="preserve">15.068.0025-A</t>
  </si>
  <si>
    <t xml:space="preserve">15.068.0040-0</t>
  </si>
  <si>
    <t xml:space="preserve">PREPARO E ASSENTAMENTO DE CAVALETE TIPO KIT PVC DE 1/2",EXCLUSIVE FORNECIMENTO DO MATERIAL</t>
  </si>
  <si>
    <t xml:space="preserve">15.068.0040-A</t>
  </si>
  <si>
    <t xml:space="preserve">15.068.0045-0</t>
  </si>
  <si>
    <t xml:space="preserve">PREPARO E ASSENTAMENTO DE CAVALETE TIPO KIT PVC DE 3/4",EXCLUSIVE FORNECIMENTO DO MATERIAL</t>
  </si>
  <si>
    <t xml:space="preserve">15.068.0045-A</t>
  </si>
  <si>
    <t xml:space="preserve">15.068.0050-0</t>
  </si>
  <si>
    <t xml:space="preserve">ASSENTAMENTO OU TRANSFERENCIA DE RAMAL PREDIAL DE AGUA EM TUBO DE PEAD 20MM OU PVC DE 1/2",LIGADO EM DISTRIBUIDOR DE PVCA CAVALETE,OU A RAMAL ANTIGO,EXCLUSIVE FORNECIMENTO DOS MATERIAIS,ABERTURA E FECHAMENTO DA VALA</t>
  </si>
  <si>
    <t xml:space="preserve">15.068.0050-A</t>
  </si>
  <si>
    <t xml:space="preserve">15.068.0055-0</t>
  </si>
  <si>
    <t xml:space="preserve">ASSENTAMENTO OU TRANSFERENCIA DE RAMAL PREDIAL DE AGUA EM TUBO DE PEAD 20MM OU PVC DE 1/2",LIGADO EM DISTRIBUIDOR DE FERRO FUNDIDO A CAVALETE,OU A RAMAL ANTIGO,EXCLUSIVE FORNECIMENTO DOS MATERIAS,ABERTURA E FECHAMENTO DA VALA</t>
  </si>
  <si>
    <t xml:space="preserve">15.068.0055-A</t>
  </si>
  <si>
    <t xml:space="preserve">15.068.0060-0</t>
  </si>
  <si>
    <t xml:space="preserve">ASSENTAMENTO OU TRANSFERENCIA DE RAMAL PREDIAL DE AGUA EM TUBO DE PEAD 32MM OU PVC DE 3/4",LIGADO EM DISTRIBUIDOR DE PVCA CAVALETE,OU RAMAL ANTIGO,EXCLUSIVE O FORNECIMENTO DOS MATERIAIS,ABERTURA E FECHAMENTO DA VALA</t>
  </si>
  <si>
    <t xml:space="preserve">15.068.0060-A</t>
  </si>
  <si>
    <t xml:space="preserve">15.068.0065-0</t>
  </si>
  <si>
    <t xml:space="preserve">ASSENTAMENTO OU TRANSFERENCIA DE RAMAL PREDIAL DE AGUA EM TUBO DE PEAD 32MM OU PVC DE 3/4",LIGADO EM DISTRIBUIDOR DE FERRO FUNDIDO A CAVALETE,OU A RAMAL ANTIGO,EXCLUSIVE FORNECIMENTO DOS MATERIAIS,ABERTURA E FECHAMENTO DE VALA</t>
  </si>
  <si>
    <t xml:space="preserve">15.068.0065-A</t>
  </si>
  <si>
    <t xml:space="preserve">15.068.0070-0</t>
  </si>
  <si>
    <t xml:space="preserve">ASSENTAMENTO OU TRANSFERENCIA DE RAMAL PREDIAL DE AGUA EM TUBO DE PVC DE 1",LIGADO EM DISTRIBUIDOR DE PVC A CAVALETE,OUA RAMAL ANTIGO,EXCLUSIVE FORNECIMENTO DOS MATERIAIS,ABERTURAE FECHAMENTO DE VALA</t>
  </si>
  <si>
    <t xml:space="preserve">15.068.0070-A</t>
  </si>
  <si>
    <t xml:space="preserve">15.068.0075-0</t>
  </si>
  <si>
    <t xml:space="preserve">ASSENTAMENTO OU TRANSFERENCIA DE RAMAL PREDIAL DE AGUA EM TUNO DE PVC DE 1",LIGADO EM DISTRIBUIDOR DE FERRO FUNDIDO A CAVALETE,OU A RAMAL ANTIGO,EXCLUSIVE FORNECIMENTO DOS MATERIAIS,ABERTURA E FECHAMENTO DE VALA</t>
  </si>
  <si>
    <t xml:space="preserve">15.068.0075-A</t>
  </si>
  <si>
    <t xml:space="preserve">15.068.0080-0</t>
  </si>
  <si>
    <t xml:space="preserve">ASSENTAMENTO OU TRANSFERENCIA DE RAMAL PREDIAL DE AGUA EM TUBO DE PVC DE 1.1/2" OU 2",LIGADO EM DISTRIBUIDOR DE PVC DE ATE 75MM DE DIAMETRO,EXCLUSIVE FORNECIMENTO DOS MATERIAIS,ABERTURA E FECHAMENTO DE VALA</t>
  </si>
  <si>
    <t xml:space="preserve">15.068.0080-A</t>
  </si>
  <si>
    <t xml:space="preserve">15.068.0085-0</t>
  </si>
  <si>
    <t xml:space="preserve">ASSENTAMENTO OU TRANSFERENCIA DE RAMAL PREDIAL DE AGUA EM TUBO DE PVC DE 1.1/2" OU 2",LIGADO EM DISTRIBUIDOR DE PVC COMDIAMETRO DE 100 A 250MM,EXCLUSIVE FORNECIMENTO DOS MATERIAIS,ABERTURA E FECHAMENTO DE VALA</t>
  </si>
  <si>
    <t xml:space="preserve">15.068.0085-A</t>
  </si>
  <si>
    <t xml:space="preserve">15.068.0090-0</t>
  </si>
  <si>
    <t xml:space="preserve">ASSENTAMENTO OU TRANSFERENCIA DE RAMAL PREDIAL DE AGUA EM TUBO PVC DE 1.1/2" OU 2",LIGADO A DISTRIBUIDOR DE FERRO FUNDIDO K-7 OU K-9 COM DIAMETRO ATE 100MM,EXCLUSIVE FORNECIMENTO DOS MATERIAIS,ABERTURA E FECHAMENTO DE VALA</t>
  </si>
  <si>
    <t xml:space="preserve">15.068.0090-A</t>
  </si>
  <si>
    <t xml:space="preserve">15.068.0095-0</t>
  </si>
  <si>
    <t xml:space="preserve">ASSENTAMENTO OU TRANSFERENCIA DE RAMAL PREDIAL DE AGUA EM TUBO PVC DE 1.1/2" OU 2",LIGADO A DISTRIBUIDOR DE FERRO FUNDIDO K-7 OU K-9 COM DIAMETRO ACIMA DE 100MM,EXCLUSIVE FORNECIMENTO DOS MATERIAIS,ABERTURA E FECHAMENTO DE VALA</t>
  </si>
  <si>
    <t xml:space="preserve">15.068.0095-A</t>
  </si>
  <si>
    <t xml:space="preserve">15.069.0001-0</t>
  </si>
  <si>
    <t xml:space="preserve">INTERVENCAO NO RAMAL CONFORME ESPECIFICACOES CEDAE,INCLUSIVEESCAVACAO E REATERRO COM O FORNECIMENTO DE TODO O MATERIALNECESSARIO,EXCLUSIVE REMOCAO E REPOSICAO DE PAVIMENTOS E RETIRADA DO CAVALETE,COM DIAMETRO DE 1/2"</t>
  </si>
  <si>
    <t xml:space="preserve">15.069.0001-A</t>
  </si>
  <si>
    <t xml:space="preserve">15.069.0010-0</t>
  </si>
  <si>
    <t xml:space="preserve">INTERVENCAO NO RAMAL CONFORME ESPECIFICACOES CEDAE,INCLUSIVEESCAVACAO E REATERRO COM O FORNECIMENTO DE TODO O MATERIALNECESSARIO,EXCLUSIVE REMOCAO E REPOSICAO DE PAVIMENTOS E RETIRADA DO CAVALETE,COM DIAMETRO DE 3/4"</t>
  </si>
  <si>
    <t xml:space="preserve">15.069.0010-A</t>
  </si>
  <si>
    <t xml:space="preserve">15.069.0020-0</t>
  </si>
  <si>
    <t xml:space="preserve">INTERVENCAO NO RAMAL CONFORME ESPECIFICACOES CEDAE,INCLUSIVEESCAVACAO E REATERRO COM O FORNECIMENTO DE TODO O MATERIALNECESSARIO,EXCLUSIVE REMOCAO E REPOSICAO DE PAVIMENTOS E RETIRADA DO CAVALETE,COM DIAMETRO DE 1"</t>
  </si>
  <si>
    <t xml:space="preserve">15.069.0020-A</t>
  </si>
  <si>
    <t xml:space="preserve">15.070.0010-0</t>
  </si>
  <si>
    <t xml:space="preserve">LIGACAO DE AGUAS PLUVIAIS OU DOMICILIARES SERVIDAS A REDE PUBLICA,EM LOGRADOURO SEM PAVIMENTACAO,COM LARGURA ATE 14,00M(INCLUSIVE)</t>
  </si>
  <si>
    <t xml:space="preserve">15.070.0010-A</t>
  </si>
  <si>
    <t xml:space="preserve">15.070.0011-0</t>
  </si>
  <si>
    <t xml:space="preserve">LIGACAO DE AGUAS PLUVIAIS OU DOMICILIARES SERVIDAS A REDE PUBLICA,EM LOGRADOURO SEM PAVIMENTACAO,COM LARGURA MAIOR QUE 14,00M</t>
  </si>
  <si>
    <t xml:space="preserve">15.070.0011-A</t>
  </si>
  <si>
    <t xml:space="preserve">15.070.0012-0</t>
  </si>
  <si>
    <t xml:space="preserve">LIGACAO DE AGUAS PLUVIAIS OU DOMICILIARES SERVIDAS A REDE PUBLICA,EM LOGRADOURO PAVIMENTADO,COM LARGURA ATE 14,00M(INCLUSIVE)</t>
  </si>
  <si>
    <t xml:space="preserve">15.070.0012-A</t>
  </si>
  <si>
    <t xml:space="preserve">15.070.0013-0</t>
  </si>
  <si>
    <t xml:space="preserve">LIGACAO DE AGUAS PLUVIAIS OU DOMICILIARES SERVIDAS A REDE PUBLICA,EM LOGRADOURO PAVIMENTADO,COM LARGURA MAIOR QUE 14,00M</t>
  </si>
  <si>
    <t xml:space="preserve">15.070.0013-A</t>
  </si>
  <si>
    <t xml:space="preserve">15.071.0010-0</t>
  </si>
  <si>
    <t xml:space="preserve">LIGACAO DE AGUAS PLUVIAIS OU DOMICILIARES SERVIDAS A SARJETA</t>
  </si>
  <si>
    <t xml:space="preserve">15.071.0010-A</t>
  </si>
  <si>
    <t xml:space="preserve">15.071.0011-0</t>
  </si>
  <si>
    <t xml:space="preserve">LIGACAO DE AGUAS PLUVIAIS OU DOMICILIARES SERVIDAS A VALA</t>
  </si>
  <si>
    <t xml:space="preserve">15.071.0011-A</t>
  </si>
  <si>
    <t xml:space="preserve">15.071.0012-1</t>
  </si>
  <si>
    <t xml:space="preserve">LIGACAO DE AGUAS PLUVIAIS OU DOMICILIARES SERVIDAS A REDE PUBLICA,NO CASO DESTA ESTAR LOCALIZADA SOB O PASSEIO</t>
  </si>
  <si>
    <t xml:space="preserve">15.071.0012-B</t>
  </si>
  <si>
    <t xml:space="preserve">15.075.0010-0</t>
  </si>
  <si>
    <t xml:space="preserve">LIGACAO EM TUBULACAO DE PVC,PARA ESGOTO,COM 0,10M DE DIAMETRO,INCLUSIVE ESCAVACAO E REATERRO ATE 1,00M,EXCLUSIVE REMOCAODE PAVIMENTO.CUSTO PARA 10,00M</t>
  </si>
  <si>
    <t xml:space="preserve">15.075.0010-A</t>
  </si>
  <si>
    <t xml:space="preserve">15.075.0011-0</t>
  </si>
  <si>
    <t xml:space="preserve">LIGACAO EM TUBULACAO DE PVC,PARA ESGOTO,COM 0,15M DE DIAMETRO,INCLUSIVE ESCAVACAO E REATERRO ATE 1,00M,EXCLUSIVE REMOCAODE PAVIMENTO.CUSTO PARA 10,00M</t>
  </si>
  <si>
    <t xml:space="preserve">15.075.0011-A</t>
  </si>
  <si>
    <t xml:space="preserve">15.080.0010-0</t>
  </si>
  <si>
    <t xml:space="preserve">LIGACAO DE ESGOTOS,EM MANILHA CERAMICA DE 0,10M DE DIAMETRO,INCLUSIVE ESCAVACAO,REATERRO ATE 1,00M,EXCLUSIVE REMOCAO E REPOSICAO DO PAVIMENTO.CUSTO PARA 10,00M</t>
  </si>
  <si>
    <t xml:space="preserve">15.080.0010-A</t>
  </si>
  <si>
    <t xml:space="preserve">15.080.0011-0</t>
  </si>
  <si>
    <t xml:space="preserve">LIGACAO DE ESGOTOS,EM MANILHA CERAMICA DE 0,15M DE DIAMETRO,INCLUSIVE ESCAVACAO,REATERRO ATE 1,00M,EXCLUSIVE REMOCAO E REPOSICAO DO PAVIMENTO.CUSTO PARA 10,00M</t>
  </si>
  <si>
    <t xml:space="preserve">15.080.0011-A</t>
  </si>
  <si>
    <t xml:space="preserve">15.080.0012-0</t>
  </si>
  <si>
    <t xml:space="preserve">LIGACAO DE ESGOTOS,EM MANILHA CERAMICA DE 0,20M DE DIAMETRO,INCLUSIVE ESCAVACAO,REATERRO ATE 1,00M,EXCLUSIVE REMOCAO E REPOSICAO DO PAVIMENTO.CUSTO PARA 10,00M</t>
  </si>
  <si>
    <t xml:space="preserve">15.080.0012-A</t>
  </si>
  <si>
    <t xml:space="preserve">16.001.0050-0</t>
  </si>
  <si>
    <t xml:space="preserve">MADEIRAMENTO PARA COBERTURA EM DUAS AGUAS EM TELHAS CERAMICAS,CONSTITUIDO DE CUMEEIRA E TERCAS DE 3"X4.1/2",CAIBROS DE 3"X1.1/2",RIPAS DE 1,5X4CM,TUDO EM MADEIRA SERRADA,SEM TESOURA OU PONTALETE,MEDIDO PELA AREA REAL DO MADEIRAMENTO.FORNECIMENTO E COLOCACAO</t>
  </si>
  <si>
    <t xml:space="preserve">16.001.0050-A</t>
  </si>
  <si>
    <t xml:space="preserve">16.001.0051-0</t>
  </si>
  <si>
    <t xml:space="preserve">MADEIRAMENTO PARA COBERTURA EM DUAS AGUAS EM TELHAS CERAMICAS,CONSTITUIDO DE CUMEEIRA E TERCAS DE 3"X4.1/2",CAIBROS DE 3"X1.1/2",RIPAS DE 1,5X4CM,TUDO EM MADEIRA APARELHADA,SEM TESOURA OU PONTALETE,MEDIDO PELA AREA REAL DO MADEIRAMENTO.FORNECIMENTO E COLOCACAO</t>
  </si>
  <si>
    <t xml:space="preserve">16.001.0051-A</t>
  </si>
  <si>
    <t xml:space="preserve">16.001.0055-0</t>
  </si>
  <si>
    <t xml:space="preserve">MADEIRAMENTO PARA COBERTURA EM QUATRO OU MAIS AGUAS EM TELHAS CERAMICAS,CONSTITUIDO DE CUMEEIRA,TERCAS,RINCOES E ESPIGOES DE 3"X4.1/2",CAIBROS DE 3"X1.1/2",RIPAS DE 1,5X4CM,TUDO EMMADEIRA SERRADA,SEM TESOURA OU PONTALETE,MEDIDO PELA AREA REAL DO MADEIRAMENTO.FORNECIMENTO E COLOCACAO</t>
  </si>
  <si>
    <t xml:space="preserve">16.001.0055-A</t>
  </si>
  <si>
    <t xml:space="preserve">16.001.0056-0</t>
  </si>
  <si>
    <t xml:space="preserve">MADEIRAMENTO PARA COBERTURA EM QUATRO OU MAIS AGUAS EM TELHAS CERAMICAS,CONSTITUIDO DE CUMEEIRA,TERCAS,RINCOES E ESPIGOES DE 3"X4.1/2",CAIBROS DE 3"X1.1/2",RIPAS DE 1,5X4CM,TUDO EMMADEIRA APARELHADA,SEM TESOURA OU PONTALETE,MEDIDO PELA AREA REAL DO MADEIRAMENTO.FORNECIMENTO E COLOCACAO</t>
  </si>
  <si>
    <t xml:space="preserve">16.001.0056-A</t>
  </si>
  <si>
    <t xml:space="preserve">16.001.0060-0</t>
  </si>
  <si>
    <t xml:space="preserve">MADEIRAMENTO PARA COBERTURA EM TELHAS ONDULADAS,CONSTITUIDODE PECAS DE 3"X3" E 3"X4.1/2",EM MADEIRA SERRADA,SEM TESOURAOU PONTALETE,MEDIDO PELA AREA REAL DO MADEIRAMENTO.FORNECIMENTO E COLOCACAO</t>
  </si>
  <si>
    <t xml:space="preserve">16.001.0060-A</t>
  </si>
  <si>
    <t xml:space="preserve">16.001.0061-0</t>
  </si>
  <si>
    <t xml:space="preserve">MADEIRAMENTO PARA COBERTURA EM TELHAS ONDULADAS,CONSTITUIDODE PECAS DE 3"X3" E 3"X4.1/2",EM MADEIRA APARELHADA,SEM TESOURA OU PONTALETE,MEDIDO PELA AREA REAL DO MADEIRAMENTO.FORNECIMENTO E COLOCACAO</t>
  </si>
  <si>
    <t xml:space="preserve">16.001.0061-A</t>
  </si>
  <si>
    <t xml:space="preserve">16.001.0065-0</t>
  </si>
  <si>
    <t xml:space="preserve">TESOURA COMPLETA EM MADEIRA SERRADA,PARA VAO DE 4,00M.FORNECIMENTO E COLOCACAO</t>
  </si>
  <si>
    <t xml:space="preserve">16.001.0065-A</t>
  </si>
  <si>
    <t xml:space="preserve">16.001.0066-0</t>
  </si>
  <si>
    <t xml:space="preserve">TESOURA COMPLETA EM MADEIRA APARELHADA,PARA VAO DE 4,00M.FORNECIMENTO E COLOCACAO</t>
  </si>
  <si>
    <t xml:space="preserve">16.001.0066-A</t>
  </si>
  <si>
    <t xml:space="preserve">16.001.0067-0</t>
  </si>
  <si>
    <t xml:space="preserve">TESOURA COMPLETA EM MADEIRA SERRADA,PARA VAO DE 5,00M.FORNECIMENTO E COLOCACAO</t>
  </si>
  <si>
    <t xml:space="preserve">16.001.0067-A</t>
  </si>
  <si>
    <t xml:space="preserve">16.001.0068-0</t>
  </si>
  <si>
    <t xml:space="preserve">TESOURA COMPLETA EM MADEIRA APARELHADA,PARA VAO DE 5,00M.FORNECIMENTO E COLOCACAO</t>
  </si>
  <si>
    <t xml:space="preserve">16.001.0068-A</t>
  </si>
  <si>
    <t xml:space="preserve">16.001.0069-0</t>
  </si>
  <si>
    <t xml:space="preserve">TESOURA COMPLETA EM MADEIRA SERRADA,PARA VAO DE 6,00M.FORNECIMENTO E COLOCACAO</t>
  </si>
  <si>
    <t xml:space="preserve">16.001.0069-A</t>
  </si>
  <si>
    <t xml:space="preserve">16.001.0070-0</t>
  </si>
  <si>
    <t xml:space="preserve">TESOURA COMPLETA EM MADEIRA APARELHADA,PARA VAO DE 6,00M.FORNECIMENTO E COLOCACAO</t>
  </si>
  <si>
    <t xml:space="preserve">16.001.0070-A</t>
  </si>
  <si>
    <t xml:space="preserve">16.001.0071-0</t>
  </si>
  <si>
    <t xml:space="preserve">TESOURA COMPLETA EM MADEIRA SERRADA,PARA VAO DE 7,00M.FORNECIMENTO E COLOCACAO</t>
  </si>
  <si>
    <t xml:space="preserve">16.001.0071-A</t>
  </si>
  <si>
    <t xml:space="preserve">16.001.0072-0</t>
  </si>
  <si>
    <t xml:space="preserve">TESOURA COMPLETA EM MADEIRA APARELHADA,PARA VAO DE 7,00M.FORNECIMENTO E COLOCACAO</t>
  </si>
  <si>
    <t xml:space="preserve">16.001.0072-A</t>
  </si>
  <si>
    <t xml:space="preserve">16.001.0073-0</t>
  </si>
  <si>
    <t xml:space="preserve">TESOURA COMPLETA EM MADEIRA SERRADA,PARA VAO DE 8,00M.FORNECIMENTO E COLOCACAO</t>
  </si>
  <si>
    <t xml:space="preserve">16.001.0073-A</t>
  </si>
  <si>
    <t xml:space="preserve">16.001.0074-0</t>
  </si>
  <si>
    <t xml:space="preserve">TESOURA COMPLETA EM MADEIRA APARELHADA,PARA VAO DE 8,00M.FORNECIMENTO E COLOCACAO</t>
  </si>
  <si>
    <t xml:space="preserve">16.001.0074-A</t>
  </si>
  <si>
    <t xml:space="preserve">16.001.0075-0</t>
  </si>
  <si>
    <t xml:space="preserve">TESOURA COMPLETA EM MADEIRA SERRADA,PARA VAO DE 9,00M.FORNECIMENTO E COLOCACAO</t>
  </si>
  <si>
    <t xml:space="preserve">16.001.0075-A</t>
  </si>
  <si>
    <t xml:space="preserve">16.001.0076-0</t>
  </si>
  <si>
    <t xml:space="preserve">TESOURA COMPLETA EM MADEIRA APARELHADA,PARA VAO DE 9,00M.FORNECIMENTO E COLOCACAO</t>
  </si>
  <si>
    <t xml:space="preserve">16.001.0076-A</t>
  </si>
  <si>
    <t xml:space="preserve">16.001.0077-0</t>
  </si>
  <si>
    <t xml:space="preserve">TESOURA COMPLETA EM MADEIRA SERRADA,PARA VAO DE 10,00M.FORNECIMENTO E COLOCACAO</t>
  </si>
  <si>
    <t xml:space="preserve">16.001.0077-A</t>
  </si>
  <si>
    <t xml:space="preserve">16.001.0078-0</t>
  </si>
  <si>
    <t xml:space="preserve">TESOURA COMPLETA EM MADEIRA APARELHADA,PARA VAO DE 10,00M.FORNECIMENTO E COLOCACAO</t>
  </si>
  <si>
    <t xml:space="preserve">16.001.0078-A</t>
  </si>
  <si>
    <t xml:space="preserve">16.001.0079-0</t>
  </si>
  <si>
    <t xml:space="preserve">TESOURA COMPLETA EM MADEIRA SERRADA,PARA VAO DE 11,00M.FORNECIMENTO E COLOCACAO</t>
  </si>
  <si>
    <t xml:space="preserve">16.001.0079-A</t>
  </si>
  <si>
    <t xml:space="preserve">16.001.0080-0</t>
  </si>
  <si>
    <t xml:space="preserve">TESOURA COMPLETA EM MADEIRA APARELHADA,PARA VAO DE 11,00M.FORNECIMENTO E COLOCACAO</t>
  </si>
  <si>
    <t xml:space="preserve">16.001.0080-A</t>
  </si>
  <si>
    <t xml:space="preserve">16.001.0081-0</t>
  </si>
  <si>
    <t xml:space="preserve">TESOURA COMPLETA EM MADEIRA SERRADA,PARA VAO DE 12,00M.FORNECIMENTO E COLOCACAO</t>
  </si>
  <si>
    <t xml:space="preserve">16.001.0081-A</t>
  </si>
  <si>
    <t xml:space="preserve">16.001.0082-0</t>
  </si>
  <si>
    <t xml:space="preserve">TESOURA COMPLETA EM MADEIRA APARELHADA,PARA VAO DE 12,00M.FORNECIMENTO E COLOCACAO</t>
  </si>
  <si>
    <t xml:space="preserve">16.001.0082-A</t>
  </si>
  <si>
    <t xml:space="preserve">16.001.0083-0</t>
  </si>
  <si>
    <t xml:space="preserve">TESOURA COMPLETA EM MADEIRA SERRADA,PARA VAO DE 14,00M.FORNECIMENTO E COLOCACAO</t>
  </si>
  <si>
    <t xml:space="preserve">16.001.0083-A</t>
  </si>
  <si>
    <t xml:space="preserve">16.001.0084-0</t>
  </si>
  <si>
    <t xml:space="preserve">TESOURA COMPLETA EM MADEIRA APARELHADA,PARA VAO DE 14,00M.FORNECIMENTO E COLOCACAO</t>
  </si>
  <si>
    <t xml:space="preserve">16.001.0084-A</t>
  </si>
  <si>
    <t xml:space="preserve">16.001.0085-0</t>
  </si>
  <si>
    <t xml:space="preserve">PONTALETE DE MADEIRA SERRADA,EM PECAS DE 3"X3",VERTICAIS E HORIZONTAIS,PARA COBERTURA DE TELHAS CERAMICAS,MEDIDO PELA AREA REAL DA COBERTURA DO TELHADO.FORNECIMENTO E COLOCACAO</t>
  </si>
  <si>
    <t xml:space="preserve">16.001.0085-A</t>
  </si>
  <si>
    <t xml:space="preserve">16.001.0086-0</t>
  </si>
  <si>
    <t xml:space="preserve">PONTALETE DE MADEIRA SERRADA,EM PECAS DE 3"X3",VERTICAIS E HORIZONTAIS,PARA COBERTURA DE TELHAS ONDULADAS DE QUALQUER TIPO,MEDIDO PELA AREA REAL DA COBERTURA DO TELHADO.FORNECIMENTO E COLOCACAO</t>
  </si>
  <si>
    <t xml:space="preserve">16.001.0086-A</t>
  </si>
  <si>
    <t xml:space="preserve">16.001.0087-0</t>
  </si>
  <si>
    <t xml:space="preserve">TERCA DE MADEIRA SERRADA,EM PECAS DE 3"X3",PARA COBERTURA DEQUALQUER TIPO.FORNECIMENTO E COLOCACAO</t>
  </si>
  <si>
    <t xml:space="preserve">16.001.0087-A</t>
  </si>
  <si>
    <t xml:space="preserve">16.001.0088-0</t>
  </si>
  <si>
    <t xml:space="preserve">TERCA DE MADEIRA APARELHADA,EM PECAS DE 3"X3",PARA COBERTURADE QUALQUER TIPO.FORNECIMENTO E COLOCACAO</t>
  </si>
  <si>
    <t xml:space="preserve">16.001.0088-A</t>
  </si>
  <si>
    <t xml:space="preserve">16.001.0089-0</t>
  </si>
  <si>
    <t xml:space="preserve">TERCA DE MADEIRA SERRADA,EM PECAS DE 3"X4.1/2",PARA COBERTURA DE QUALQUER TIPO.FORNECIMENTO E COLOCACAO</t>
  </si>
  <si>
    <t xml:space="preserve">16.001.0089-A</t>
  </si>
  <si>
    <t xml:space="preserve">16.001.0090-0</t>
  </si>
  <si>
    <t xml:space="preserve">TERCA DE MADEIRA APARELHADA,EM PECAS DE 3"X4.1/2",PARA COBERTURA DE QUALQUER TIPO.FORNECIMENTO E COLOCACAO</t>
  </si>
  <si>
    <t xml:space="preserve">16.001.0090-A</t>
  </si>
  <si>
    <t xml:space="preserve">16.001.0091-0</t>
  </si>
  <si>
    <t xml:space="preserve">TERCA DE MADEIRA SERRADA,EM PECAS DE 3"X6",PARA COBERTURA DEQUALQUER TIPO.FORNECIMENTO E COLOCACAO</t>
  </si>
  <si>
    <t xml:space="preserve">16.001.0091-A</t>
  </si>
  <si>
    <t xml:space="preserve">16.001.0092-0</t>
  </si>
  <si>
    <t xml:space="preserve">TERCA DE MADEIRA APARELHADA,EM PECAS DE 3"X6",PARA COBERTURADE QUALQUER TIPO.FORNECIMENTO E COLOCACAO</t>
  </si>
  <si>
    <t xml:space="preserve">16.001.0092-A</t>
  </si>
  <si>
    <t xml:space="preserve">16.001.0093-0</t>
  </si>
  <si>
    <t xml:space="preserve">TERCA DE MADEIRA SERRADA,EM PECAS DE 3"X9",PARA COBERTURA DEQUALQUER TIPO.FORNECIMENTO E COLOCACAO</t>
  </si>
  <si>
    <t xml:space="preserve">16.001.0093-A</t>
  </si>
  <si>
    <t xml:space="preserve">16.001.0094-0</t>
  </si>
  <si>
    <t xml:space="preserve">TERCA DE MADEIRA APARELHADA,EM PECAS DE 3"X9",PARA COBERTURADE QUALQUER TIPO.FORNECIMENTO E COLOCACAO</t>
  </si>
  <si>
    <t xml:space="preserve">16.001.0094-A</t>
  </si>
  <si>
    <t xml:space="preserve">16.001.0102-0</t>
  </si>
  <si>
    <t xml:space="preserve">TERCA DE MADEIRA SERRADA,EM PECAS DE 3"X12",PARA COBERTURADE QUALQUER TIPO.FORNECIMENTO E COLOCACAO</t>
  </si>
  <si>
    <t xml:space="preserve">16.001.0102-A</t>
  </si>
  <si>
    <t xml:space="preserve">16.001.0103-0</t>
  </si>
  <si>
    <t xml:space="preserve">TERCA DE MADEIRA APARELHADA,EM PECAS DE 3"X12",PARA COBERTURA DE QUALQUER TIPO.FORNECIMENTO E COLOCACAO</t>
  </si>
  <si>
    <t xml:space="preserve">16.001.0103-A</t>
  </si>
  <si>
    <t xml:space="preserve">16.001.0110-0</t>
  </si>
  <si>
    <t xml:space="preserve">CAIBRO DE MADEIRA SERRADA COM 3"X1.1/2".FORNECIMENTO E COLOCACAO</t>
  </si>
  <si>
    <t xml:space="preserve">16.001.0110-A</t>
  </si>
  <si>
    <t xml:space="preserve">16.001.0115-0</t>
  </si>
  <si>
    <t xml:space="preserve">CAIBRO DE MADEIRA APARELHADA COM 3"X1.1/2".FORNECIMENTO E COLOCACAO</t>
  </si>
  <si>
    <t xml:space="preserve">16.001.0115-A</t>
  </si>
  <si>
    <t xml:space="preserve">16.001.0116-0</t>
  </si>
  <si>
    <t xml:space="preserve">CAIBRO DE MADEIRA SERRADA COM 3"X2".FORNECIMENTO E COLOCACAO</t>
  </si>
  <si>
    <t xml:space="preserve">16.001.0116-A</t>
  </si>
  <si>
    <t xml:space="preserve">16.001.0117-0</t>
  </si>
  <si>
    <t xml:space="preserve">CAIBRO DE MADEIRA APARELHADA COM 3"X2".FORNECIMENTO E COLOCACAO</t>
  </si>
  <si>
    <t xml:space="preserve">16.001.0117-A</t>
  </si>
  <si>
    <t xml:space="preserve">16.001.0118-0</t>
  </si>
  <si>
    <t xml:space="preserve">RIPA DE MADEIRA SERRADA DE 1,5X4CM.FORNECIMENTO E COLOCACAO</t>
  </si>
  <si>
    <t xml:space="preserve">16.001.0118-A</t>
  </si>
  <si>
    <t xml:space="preserve">16.001.0119-0</t>
  </si>
  <si>
    <t xml:space="preserve">RIPA DE MADEIRA APARELHADA DE 1,5X4CM.FORNECIMENTO E COLOCACAO</t>
  </si>
  <si>
    <t xml:space="preserve">16.001.0119-A</t>
  </si>
  <si>
    <t xml:space="preserve">16.002.0005-0</t>
  </si>
  <si>
    <t xml:space="preserve">COBERTURA EM TELHA CERAMICA FRANCESA,EXCLUSIVE CUMEEIRA E MADEIRAMENTO.MEDIDA PELA AREA REAL DA COBERTURA.FORNECIMENTO ECOLOCACAO</t>
  </si>
  <si>
    <t xml:space="preserve">16.002.0005-A</t>
  </si>
  <si>
    <t xml:space="preserve">16.002.0010-0</t>
  </si>
  <si>
    <t xml:space="preserve">COBERTURA EM TELHA CERAMICA COLONIAL,EXCLUSIVE CUMEEIRA E MADEIRAMENTO.MEDIDA PELA AREA REAL DE COBERTURA.FORNECIMENTO ECOLOCACAO</t>
  </si>
  <si>
    <t xml:space="preserve">16.002.0010-A</t>
  </si>
  <si>
    <t xml:space="preserve">16.002.0012-0</t>
  </si>
  <si>
    <t xml:space="preserve">COBERTURA EM TELHA CERAMICA PORTUGUESA OU ROMANA,EXCLUSIVE CUMEEIRA E MADEIRAMENTO MEDIDA PELA AREA REAL DE COBERTURA.FORNECIMENTO E COLOCACAO</t>
  </si>
  <si>
    <t xml:space="preserve">16.002.0012-A</t>
  </si>
  <si>
    <t xml:space="preserve">16.002.0015-0</t>
  </si>
  <si>
    <t xml:space="preserve">CUMEEIRA PARA COBERTURA EM TELHAS FRANCESAS,COLONIAIS,ROMANAOU PORTUGUESA.FORNECIMENTO E COLOCACAO</t>
  </si>
  <si>
    <t xml:space="preserve">16.002.0015-A</t>
  </si>
  <si>
    <t xml:space="preserve">16.002.0025-0</t>
  </si>
  <si>
    <t xml:space="preserve">CORDAO PARA ARREMATE DE TELHADO EXECUTADO EM TELHAS COLONIAIS DUPLAS,LIGEIRAMENTE SOBREPOSTAS,PRESAS COM ARGAMASSA DE CIMENTO,AREIA E SAIBRO,NO TRACO 1:2:2.FORNECIMENTO E COLOCACAO</t>
  </si>
  <si>
    <t xml:space="preserve">16.002.0025-A</t>
  </si>
  <si>
    <t xml:space="preserve">16.003.0004-0</t>
  </si>
  <si>
    <t xml:space="preserve">CORDAO PARA ARREMATE DE TELHADO,EXECUTADO COM ARGAMASSA DE CIMENTO,AREIA E SAIBRO,NO TRACO 1:2:2</t>
  </si>
  <si>
    <t xml:space="preserve">16.003.0004-A</t>
  </si>
  <si>
    <t xml:space="preserve">16.003.0020-0</t>
  </si>
  <si>
    <t xml:space="preserve">FIXACAO DE TELHAS CERAMICAS,TIPO COLONIAL (EXCLUSIVE ESTAS)COM ARAME DE COBRE Nº16.FORNECIMENTO E COLOCACAO</t>
  </si>
  <si>
    <t xml:space="preserve">16.003.0020-A</t>
  </si>
  <si>
    <t xml:space="preserve">16.003.0030-0</t>
  </si>
  <si>
    <t xml:space="preserve">COBERTURA EM TELHAS DE CONCRETO,EXCLUSIVE CUMEEIRA E MADEIRAMENTO.MEDIDA PELA AREA REAL DA COBERTURA.FORNECIMENTO E COLOCACAO</t>
  </si>
  <si>
    <t xml:space="preserve">16.003.0030-A</t>
  </si>
  <si>
    <t xml:space="preserve">16.003.0050-0</t>
  </si>
  <si>
    <t xml:space="preserve">RUFO EM CONCRETO ARMADO COM 45CM DE LARGURA E 6CM DE ESPESSURA,ENGASTADO E ASSENTADO COM ARGAMASSA DE CIMENTO E AREIA,NOTRACO 1:3,INCLUSIVE ESCORAMENTO.FORNECIMENTO E COLOCACAO</t>
  </si>
  <si>
    <t xml:space="preserve">16.003.0050-A</t>
  </si>
  <si>
    <t xml:space="preserve">16.004.0015-0</t>
  </si>
  <si>
    <t xml:space="preserve">COBERTURA EM TELHAS ONDULADAS DE CIMENTO,SEM AMIANTO,REFORCADO COM FIOS SINTETICOS (CRFS),COM ESPESSURA DE 6MM,EXCLUSIVEMADEIRAMENTO.FORNECIMENTO E COLOCACAO</t>
  </si>
  <si>
    <t xml:space="preserve">16.004.0015-A</t>
  </si>
  <si>
    <t xml:space="preserve">16.004.0018-0</t>
  </si>
  <si>
    <t xml:space="preserve">COBERTURA EM TELHAS ONDULADAS DE CIMENTO,SEM AMIANTO,REFORCADO COM FIOS SINTETICOS (CRFS),COM ESPESSURA DE 8MM,EXCLUSIVEMADEIRAMENTO.FORNECIMENTO E COLOCACAO</t>
  </si>
  <si>
    <t xml:space="preserve">16.004.0018-A</t>
  </si>
  <si>
    <t xml:space="preserve">16.004.0025-0</t>
  </si>
  <si>
    <t xml:space="preserve">COBERTURA EM TELHA TIPO CALHA NORMAL DE CIMENTO,SEM AMIANTO,REFORCADO COM FIOS SINTETICOS (CRFS),COM 44CM DE LARGURA,COMESPESSURA DE 8MM,INCLUSIVE ACESSORIOS DE FIXACAO E VEDACAO,EXCLUSIVE MADEIRAMENTO.FORNECIMENTO E COLOCACAO</t>
  </si>
  <si>
    <t xml:space="preserve">16.004.0025-A</t>
  </si>
  <si>
    <t xml:space="preserve">16.004.0030-0</t>
  </si>
  <si>
    <t xml:space="preserve">COBERTURA EM TELHA MODULAR DE CIMENTO,SEM AMIANTO,REFORCADOCOM FIOS SINTETICOS (CRFS),COM 50CM DE LARGURA,ESPESSURA DE8MM,INCLUSIVE ACESSORIOS DE FIXACAO E VEDACAO,EXCLUSIVE MADEIRAMENTO.FORNECIMENTO E COLOCACAO</t>
  </si>
  <si>
    <t xml:space="preserve">16.004.0030-A</t>
  </si>
  <si>
    <t xml:space="preserve">16.004.0035-0</t>
  </si>
  <si>
    <t xml:space="preserve">CUMEEIRA ARTICULADA SUPERIOR E INFERIOR,DE CIMENTO,SEM AMIANTO,REFORCADO COM FIOS SINTETICOS (CRFS),PARA TELHAS ONDULADAS DE 1,10M DE LARGURA,INCLUSIVE ACESSORIOS DE FIXACAO E VEDACAO.FORNECIMENTO E COLOCACAO</t>
  </si>
  <si>
    <t xml:space="preserve">16.004.0035-A</t>
  </si>
  <si>
    <t xml:space="preserve">16.004.0040-0</t>
  </si>
  <si>
    <t xml:space="preserve">CUMEEIRA NORMAL DE CIMENTO,SEM AMIANTO,REFORCADO COM FIOS SINTETICOS (CRFS),PARA TELHAS ONDULADAS DE 1,10M DE LARGURA EESPESSURA DE 5,6 E 8MM,INCLUSIVE ACESSORIOS DE FIXACAO E VEDACAO.FORNECIMENTO E COLOCACAO</t>
  </si>
  <si>
    <t xml:space="preserve">16.004.0040-A</t>
  </si>
  <si>
    <t xml:space="preserve">16.004.0042-0</t>
  </si>
  <si>
    <t xml:space="preserve">CUMEEIRA NORMAL DE CIMENTO,SEM AMIANTO,REFORCADO COM FIOS SINTETICOS (CRFS),PARA TELHAS TIPO CALHA 44CM,INCLUSIVE ACESSORIOS DE FIXACAO E VEDACAO.FORNECIMENTO E COLOCACAO</t>
  </si>
  <si>
    <t xml:space="preserve">16.004.0042-A</t>
  </si>
  <si>
    <t xml:space="preserve">16.004.0045-0</t>
  </si>
  <si>
    <t xml:space="preserve">RUFO A DIREITA OU A ESQUERDA,DE CIMENTO,SEM AMIANTO,REFORCADO COM FIOS SINTETICOS (CRFS),PARA TELHA ONDULADA DE 1,10M DELARGURA,INCLUSIVE ACESSORIOS DE FIXACAO E VEDACAO.FORNECIMENTO E COLOCACAO</t>
  </si>
  <si>
    <t xml:space="preserve">16.004.0045-A</t>
  </si>
  <si>
    <t xml:space="preserve">16.004.0047-0</t>
  </si>
  <si>
    <t xml:space="preserve">ESPIGAO PARA COBERTURA EM TELHAS DE CIMENTO,SEM AMIANTO,REFORCADO COM FIOS SINTETICOS (CRFS),INCLUSIVE ACESSORIOS DE FIXACAO E VEDACAO.FORNECIMENTO E COLOCACAO</t>
  </si>
  <si>
    <t xml:space="preserve">16.004.0047-A</t>
  </si>
  <si>
    <t xml:space="preserve">16.004.0050-0</t>
  </si>
  <si>
    <t xml:space="preserve">CALHA DE BEIRAL,SEMI-CIRCULAR DE PVC,DN 125,EXCLUSIVE CONDUTORES (VIDE ITEM 16.004.0055).FORNECIMENTO E COLOCACAO</t>
  </si>
  <si>
    <t xml:space="preserve">16.004.0050-A</t>
  </si>
  <si>
    <t xml:space="preserve">16.004.0055-0</t>
  </si>
  <si>
    <t xml:space="preserve">CONDUTOR PARA CALHA DE BEIRAL DE PVC,DN 88,INCLUSIVE CONEXOES.FORNECIMENTO E COLOCACAO</t>
  </si>
  <si>
    <t xml:space="preserve">16.004.0055-A</t>
  </si>
  <si>
    <t xml:space="preserve">16.005.0001-0</t>
  </si>
  <si>
    <t xml:space="preserve">COBERTURA EM TELHAS ONDULADAS DE GALVALUME,COM ESPESSURA APROXIMADA DE 0,5MM,SOBREPOSICAO LATERAL DE UMA ONDA E LONGITUDINAL DE 0,20M,FIXACAO COM PARAFUSOS OU HASTES DE ALUMINIO,5/16"X250MM COM ROSCA,EXCLUSIVE MADEIRAMENTO E CUMEEIRA.MEDIDAPELA AREA REAL DE COBERTURA.FORNECIMENTO E COLOCACAO</t>
  </si>
  <si>
    <t xml:space="preserve">16.005.0001-A</t>
  </si>
  <si>
    <t xml:space="preserve">16.005.0004-0</t>
  </si>
  <si>
    <t xml:space="preserve">COBERTURA EM TELHAS ONDULADAS DE GALVALUME,COM ESPESSURA APROXIMADA DE 0,7MM,SOBREPOSICAO LATERAL DE UMA ONDA E LONGITUDINAL DE 0,20M,FIXACAO COM PARAFUSOS OU HASTES DE ALUMINIO,5/16"X250MM COM ROSCA,EXCLUSIVE MADEIRAMENTO E CUMEEIRA.MEDIDAPELA AREA REAL DE COBERTURA.FORNECIMENTO E COLOCACAO</t>
  </si>
  <si>
    <t xml:space="preserve">16.005.0004-A</t>
  </si>
  <si>
    <t xml:space="preserve">16.005.0005-0</t>
  </si>
  <si>
    <t xml:space="preserve">CUMEEIRA DE GALVALUME,COM ESPESSURA APROXIMADA DE 0,5MM,0,30M DE ABA PARA CADA LADO,PARA TELHAS ONDULADAS.FORNECIMENTO ECOLOCACAO</t>
  </si>
  <si>
    <t xml:space="preserve">16.005.0005-A</t>
  </si>
  <si>
    <t xml:space="preserve">16.005.0006-0</t>
  </si>
  <si>
    <t xml:space="preserve">COBERTURA EM TELHAS TRAPEZOIDAIS DE GALVALUME,COM ESPESSURAAPROXIMADA DE 0,5MM,SOBREPOSICAO LATERAL DE UMA ONDA E LONGITUDINAL DE 0,20M,FIXACAO COM PARAFUSOS OU HASTES DE ALUMINIO5/16"X250MM COM ROSCA,EXCLUSIVE MADEIRAMENTO E CUMEEIRA.MEDIDA PELA AREA REAL DE COBERTURA.FORNECIMENTO E COLOCACAO</t>
  </si>
  <si>
    <t xml:space="preserve">16.005.0007-0</t>
  </si>
  <si>
    <t xml:space="preserve">COBERTURA EM TELHAS TRAPEZOIDAIS DE GALVALUME,COM ESPESSURAAPROXIMADA DE 0,7MM,SOBREPOSICAO LATERAL DE UMA ONDA E LONGITUDINAL DE 0,20M,FIXACAO COM PARAFUSOS OU HASTES DE ALUMINIO5/16"X250MM COM ROSCA,EXCLUSIVE MADEIRAMENTO E CUMEEIRA.MEDIDA PELA AREA REAL DA COBERTURA.FORNECIMENTO E COLOCACAO</t>
  </si>
  <si>
    <t xml:space="preserve">16.005.0007-A</t>
  </si>
  <si>
    <t xml:space="preserve">16.005.0008-0</t>
  </si>
  <si>
    <t xml:space="preserve">CUMEEIRA DE GALVALUME,COM ESPESSURA APROXIMADA DE 0,5MM,0,30M DE ABA PARA CADA LADO,PARA TELHAS TRAPEZOIDAIS.FORNECIMENTO E COLOCACAO</t>
  </si>
  <si>
    <t xml:space="preserve">16.005.0008-A</t>
  </si>
  <si>
    <t xml:space="preserve">16.005.0012-0</t>
  </si>
  <si>
    <t xml:space="preserve">CUMEEIRA DE GALVALUME,COM ESPESSURA APROXIMADA DE 0,5MM,0,20M DE ABA PARA CADA LADO,PARA TELHAS TRAPEZOIDAIS.FORNECIMENTO E COLOCACAO</t>
  </si>
  <si>
    <t xml:space="preserve">16.005.0012-A</t>
  </si>
  <si>
    <t xml:space="preserve">16.005.0015-0</t>
  </si>
  <si>
    <t xml:space="preserve">CALHA DE GALVALUME,0,30M,EM CHAPA DE ESPESSURA APROXIMADA DE0,7MM E DESENVOLVIMENTO 0,50M.FORNECIMENTO E COLOCACAO</t>
  </si>
  <si>
    <t xml:space="preserve">16.005.0015-A</t>
  </si>
  <si>
    <t xml:space="preserve">16.005.0018-0</t>
  </si>
  <si>
    <t xml:space="preserve">CALHA DE GALVALUME,0,30M,EM CHAPA DE ESPESSURA APROXIMADA DE0,7MM E DESENVOLVIMENTO DE 1M.FORNECIMENTO E COLOCACAO</t>
  </si>
  <si>
    <t xml:space="preserve">16.005.0018-A</t>
  </si>
  <si>
    <t xml:space="preserve">16.005.0025-0</t>
  </si>
  <si>
    <t xml:space="preserve">CALHA DE GALVALUME,0,18M,EM CHAPA DE ESPESSURA APROXIMADA DE0,5MM E DESENVOLVIMENTO 0,30M.FORNECIMENTO E COLOCACAO</t>
  </si>
  <si>
    <t xml:space="preserve">16.005.0025-A</t>
  </si>
  <si>
    <t xml:space="preserve">16.005.0027-0</t>
  </si>
  <si>
    <t xml:space="preserve">RUFO DE GALVALUME COM MEDIDAS APROXIMADAS DE (0,7X500)MM.FORNECIMENTO E COLOCACAO</t>
  </si>
  <si>
    <t xml:space="preserve">16.005.0027-A</t>
  </si>
  <si>
    <t xml:space="preserve">16.005.0028-0</t>
  </si>
  <si>
    <t xml:space="preserve">RUFO DE GALVALUME COM MEDIDAS APROXIMADAS DE (0,5X300)MM.FORNECIMENTO E COLOCACAO</t>
  </si>
  <si>
    <t xml:space="preserve">16.005.0028-A</t>
  </si>
  <si>
    <t xml:space="preserve">16.005.0030-0</t>
  </si>
  <si>
    <t xml:space="preserve">COBERTURA EM TELHAS DE GALVALUME COM ACABAMENTO EM VERNIZ NAS 2 FACES (INTERNA E EXTERNA),NO MODELO TRAPEZOIDAL OU ONDULADA,NA ESPESSURA DE 0,5MM.MEDIDA PELA AREA REAL DE COBERTURA.FORNECIMENTO E COLOCACAO</t>
  </si>
  <si>
    <t xml:space="preserve">16.005.0030-A</t>
  </si>
  <si>
    <t xml:space="preserve">16.005.0035-0</t>
  </si>
  <si>
    <t xml:space="preserve">COBERTURA EM TELHAS DE GALVALUME COM ACABAMENTO EM VERNIZ EM1 FACE E PINTADA NA OUTRA,MODELO TRAPEZOIDAL OU ONDULADA,NAESPESSURA DE 0,5MM.MEDIDA PELA AREA REAL DE COBERTURA.FORNECIMENTO E COLOCACAO</t>
  </si>
  <si>
    <t xml:space="preserve">16.005.0035-A</t>
  </si>
  <si>
    <t xml:space="preserve">16.005.0050-0</t>
  </si>
  <si>
    <t xml:space="preserve">RUFO EM GALVALUME,COM ACABAMENTO EM VERNIZ NAS 2 FACES,TRAPEZOIDAL OU ONDULADA,MEDINDO APROXIMADAMENTE (1265X600X0,5)MM.FORNECIMENTO E COLOCACAO</t>
  </si>
  <si>
    <t xml:space="preserve">16.005.0050-A</t>
  </si>
  <si>
    <t xml:space="preserve">16.005.0052-0</t>
  </si>
  <si>
    <t xml:space="preserve">RUFO EM GALVALUME,COM ACABAMENTO EM VERNIZ EM 1 FACE E PINTADA NA OUTRA,TRAPEZOIDAL OU ONDULADA,MEDINDO APROXIMADAMENTE(1265X600X0,5)MM.FORNECIMENTO E COLOCACAO</t>
  </si>
  <si>
    <t xml:space="preserve">16.005.0052-A</t>
  </si>
  <si>
    <t xml:space="preserve">16.005.0054-0</t>
  </si>
  <si>
    <t xml:space="preserve">CUMEEIRA EM GALVALUME COM ACABAMENTO EM VERNIZ NAS 2 FACES,TRAPEZOIDAL OU ONDULADA,MEDINDO APROXIMADAMENTE (1265X600X0,5)MM.FORNECIMENTO E COLOCACAO</t>
  </si>
  <si>
    <t xml:space="preserve">16.005.0054-A</t>
  </si>
  <si>
    <t xml:space="preserve">16.005.0056-0</t>
  </si>
  <si>
    <t xml:space="preserve">CUMEEIRA EM GALVALUME COM ACABAMENTO EM VERNIZ EM 1 FACE E PINTADA NA OUTRA,TRAPEZOIDAL OU ONDULADA,MEDINDO APROXIMADAMENTE (1265X600X0,5)MM.FORNECIMENTO E COLOCACAO</t>
  </si>
  <si>
    <t xml:space="preserve">16.005.0056-A</t>
  </si>
  <si>
    <t xml:space="preserve">16.005.0058-0</t>
  </si>
  <si>
    <t xml:space="preserve">CONTRA RUFO EM GALVALUME,COM ACABAMENTO EM VERNIZ NAS 2 FACES,TRAPEZOIDAL OU ONDULADA,MEDINDO APROXIMADAMENTE (1500X562X0,5)MM.FORNECIMENTO E COLOCACAO</t>
  </si>
  <si>
    <t xml:space="preserve">16.005.0058-A</t>
  </si>
  <si>
    <t xml:space="preserve">16.005.0060-0</t>
  </si>
  <si>
    <t xml:space="preserve">CONTRA RUFO EM GALVALUME,COM ACABAMENTO EM VERNIZ EM 1 FACEE PINTADA NA OUTRA,TRAPEZOIDAL OU ONDULADA,MEDINDO APROXIMADAMENTE (1500X562X0,5)MM.FORNECIMENTO E COLOCACAO</t>
  </si>
  <si>
    <t xml:space="preserve">16.005.0060-A</t>
  </si>
  <si>
    <t xml:space="preserve">16.005.0070-0</t>
  </si>
  <si>
    <t xml:space="preserve">COBERTURA EM TELHA TERMICA DE GALVALUME,TRAPEZOIDAL,DUPLA COM ESPESSURA DE 30MM,INCLUSIVE TODOS OS ACESSORIOS NECESSARIOS A SUA EXECUCAO.MEDIDA PELA AREA REAL DE COBERTURA.FORNECIMENTO E COLOCACAO</t>
  </si>
  <si>
    <t xml:space="preserve">16.005.0070-A</t>
  </si>
  <si>
    <t xml:space="preserve">16.005.0075-0</t>
  </si>
  <si>
    <t xml:space="preserve">COBERTURA TERMO-ISOLANTE,DUPLA,TRAPEZOIDAL,GALVALUME 0,40MM,P/USO ONDE SE REQUER CONFORTO TERMICO,DUPLA ESTANQUEIDADE LATERAL,S/PINTURA,RECHEIO DE POLIESTIRENO EXPANDIDO(EPS ALTURA=40MM)C/RETARDANTE A CHAMA E DENSIDADE CONFORME ABNT NBR-11.752,LARGURA UTIL DE 0,99M,COMPRIMENTO ATE 12,00M,INCL.ACESSORIOS P/FIXACAO,ALTURA TOTAL 78,8MM.FORNECIMENTO E COLOCACAO</t>
  </si>
  <si>
    <t xml:space="preserve">16.005.0075-A</t>
  </si>
  <si>
    <t xml:space="preserve">16.006.0001-0</t>
  </si>
  <si>
    <t xml:space="preserve">COBERTURA EM TELHAS ONDULADAS EM FIBERGLASS,1,10X1,53M,SEM CUMEEIRA,FIXACAO COM PARAFUSOS OU HASTES DE ALUMINIO,5/16"X250MM,COM ROSCA,EXCLUSIVE MADEIRAMENTO.MEDIDA PELA AREA REAL DE CORBERTURA.FORNECIMENTO E COLOCACAO</t>
  </si>
  <si>
    <t xml:space="preserve">16.006.0001-A</t>
  </si>
  <si>
    <t xml:space="preserve">16.007.0011-0</t>
  </si>
  <si>
    <t xml:space="preserve">COBERTURA AUTO-PORTANTE COM TELHAS ONDULADAS EM CHAPAS DE ACO ZINCADO,PRE-PINTADAS COM PRIMER,A BASE EPOXI A TINTA POLIESTER,ESPESSURA ATE 1MM,LARGURA DE 0,90M,VAO LIVRE ATE 8,5M,PESO APROXIMADO DE 10KG/M2,INCLUSIVE FIXACOES E MEDIDA PELA AREA REAL DE COBERTURA.FORNECIMENTO E COLOCACAO</t>
  </si>
  <si>
    <t xml:space="preserve">16.007.0011-A</t>
  </si>
  <si>
    <t xml:space="preserve">16.007.0012-0</t>
  </si>
  <si>
    <t xml:space="preserve">COBERTURA AUTO-PORTANTE COM TELHAS ONDULADAS EM CHAPAS DE ACO ZINCADO,COM PINTURA (SISTEMA COIL COATING) BRANCA EXTERIORE CINZA INTERIORMENTE,ESPESSURA ATE 1MM,LARGURA DE 0,90M,VAO LIVRE ATE 8,5M,PESO APROXIMADO DE 10KG/M2,INCLUSIVE FIXACOES E MEDIDA PELA AREA REAL DE COBERTURA.FORNECIMENTO E COLOCACAO</t>
  </si>
  <si>
    <t xml:space="preserve">16.007.0012-A</t>
  </si>
  <si>
    <t xml:space="preserve">16.007.0013-0</t>
  </si>
  <si>
    <t xml:space="preserve">COBERTURA AUTO-PORTANTE COM TELHAS ONDULADAS EM CHAPAS DE ACO ZINCADO,PRE-PINTADAS COM PRIMER,A BASE EPOXI E TINTA POLIESTER,ESPESSURA ATE 1MM,LARGURA DE 0,90M,VAO ENTRE 8,51 E 13,50M,PESO APROXIMADO DE 10KG/M2,INCLUSIVE FIXACOES E MEDIDA PELA AREA REAL DE COBERTURA.FORNECIMENTO E COLOCACAO</t>
  </si>
  <si>
    <t xml:space="preserve">16.007.0013-A</t>
  </si>
  <si>
    <t xml:space="preserve">16.007.0014-0</t>
  </si>
  <si>
    <t xml:space="preserve">COBERTURA AUTO-PORTANTE COM TELHAS ONDULADAS EM CHAPAS DE ACO ZINCADO,COM PINTURA (SISTEMA COIL COATING) BRANCA EXTERIORE CINZA INTERIORMENTE,ESPESSURA ATE 1MM,LARGURA DE 0,90M,VAO ENTRE 8,51 E 13,50M,PESO APROXIMADO DE 10KG/M2,INCLUSIVE FIXACOES E MEDIDA PELA AREA REAL DE COBERTURA.FORNECIMENTO ECOLOCACAO</t>
  </si>
  <si>
    <t xml:space="preserve">16.007.0014-A</t>
  </si>
  <si>
    <t xml:space="preserve">16.007.0015-0</t>
  </si>
  <si>
    <t xml:space="preserve">COBERTURA AUTO-PORTANTE COM TELHAS ONDULADAS EM CHAPAS DE ACO ZINCADO,PRE-PINTADAS COM PRIMER,A BASE EPOXI E TINTA POLIESTER,ESPESSURA DE 1,25M,LARGURA DE 0,90M,VAO ENTRE 13,51 E 20,00M,PESO APROXIMADO DE 13,5KG/M2,INCLUSIVE FIXACOES E MEDIDA PELA AREA REAL DA COBERTURA.FORNECIMENTO E COLOCACAO</t>
  </si>
  <si>
    <t xml:space="preserve">16.007.0015-A</t>
  </si>
  <si>
    <t xml:space="preserve">16.007.0016-0</t>
  </si>
  <si>
    <t xml:space="preserve">COBERTURA AUTO-PORTANTE COM TELHAS ONDULADAS EM CHAPAS DE ACO ZINCADO,COM PINTURA (SISTEMA COIL COATING) BRANCA EXTERIORE CINZA INTERIORMENTE,ESPESSURA 1,25MM,LARGURA DE 0,90M,VAOENTRE 13,51 E 20,00M,PESO APROXIMADAMENTE 13,5KG/M2,INCLUSIVE FIXACOES E MEDIDA PELA AREA REAL DA COBERTURA.FORNECIMENTO E COLOCACAO</t>
  </si>
  <si>
    <t xml:space="preserve">16.007.0016-A</t>
  </si>
  <si>
    <t xml:space="preserve">16.007.0017-0</t>
  </si>
  <si>
    <t xml:space="preserve">COBERTURA AUTO-PORTANTE COM TELHAS ONDULADAS EM CHAPAS DE ACO ZINCADO,PRE-PINTADAS COM PRIMER,A BASE EPOXI E TINTA POLIESTER,ESPESSURA DE 1,55MM,LARGURA DE 0,90M,VAO ENTRE 20,01 E22,00M,PESO APROXIMADO DE 18,5KG/M2,INCLUSIVE FIXACOES E MEDIDA PELA AREA REAL DE COBERTURA.FORNECIMENTO E COLOCACAO</t>
  </si>
  <si>
    <t xml:space="preserve">16.007.0017-A</t>
  </si>
  <si>
    <t xml:space="preserve">16.007.0018-0</t>
  </si>
  <si>
    <t xml:space="preserve">COBERTURA AUTO-PORTANTE COM TELHAS ONDULADAS EM CHAPAS DE ACO ZINCADO,COM PINTURA (SISTEMA COIL COATING) BRANCA EXTERIORE CINZA INTERIORMENTE,ESPESSURA DE 1,55MM,LARGURA DE 0,90M,VAO ENTRE 20,01 E 22,00M,PESO APROXIMADO 18,5KG/M2,INCLUSIVEFIXACOES E MEDIDA PELA AREA REAL DA COBERTURA.FORNECIMENTOE COLOCACAO</t>
  </si>
  <si>
    <t xml:space="preserve">16.007.0018-A</t>
  </si>
  <si>
    <t xml:space="preserve">16.007.0021-0</t>
  </si>
  <si>
    <t xml:space="preserve">COBERTURA COM TELHAS TRAPEZOIDAIS EM ACO GALVANIZADO,ESPESSURA DE 0,5MM,INCLUSIVE FIXACOES E MEDIDA PELA AREA REAL DA COBERTURA</t>
  </si>
  <si>
    <t xml:space="preserve">16.007.0021-A</t>
  </si>
  <si>
    <t xml:space="preserve">16.007.0023-0</t>
  </si>
  <si>
    <t xml:space="preserve">CUMEEIRA EM CHAPA DE ACO GALVANIZADO,COM ESPESSURA DE 0,5MM,0,30M DE ABA PARA CADA LADO,PARA TELHAS TRAPEZOIDAIS.FORNECIMENTO E COLOCACAO</t>
  </si>
  <si>
    <t xml:space="preserve">16.007.0023-A</t>
  </si>
  <si>
    <t xml:space="preserve">16.007.0025-0</t>
  </si>
  <si>
    <t xml:space="preserve">CALHA EM CHAPA DE ACO GALVANIZADO N°26 COM 25CM DE DESENVOLVIMENTO.FORNECIMENTO E COLOCACAO</t>
  </si>
  <si>
    <t xml:space="preserve">16.007.0025-A</t>
  </si>
  <si>
    <t xml:space="preserve">16.007.0027-0</t>
  </si>
  <si>
    <t xml:space="preserve">CALHA EM CHAPA DE ACO GALVANIZADO N°26 COM 50CM DE DESENVOLVIMENTO.FORNECIMENTO E COLOCACAO</t>
  </si>
  <si>
    <t xml:space="preserve">16.007.0027-A</t>
  </si>
  <si>
    <t xml:space="preserve">16.007.0030-0</t>
  </si>
  <si>
    <t xml:space="preserve">CALHA EM CHAPA DE ACO GALVANIZADO N°24 COM 75CM DE DESENVOLVIMENTO.FORNECIMENTO E COLOCACAO</t>
  </si>
  <si>
    <t xml:space="preserve">16.007.0038-0</t>
  </si>
  <si>
    <t xml:space="preserve">CALHA DE PLATIBANDA OU DE RINCAO,EM CHAPA GALVANIZADA N°26,COM 25CM DE DESENVOLVIMENTO.FORNECIMENTO E COLOCACAO</t>
  </si>
  <si>
    <t xml:space="preserve">16.007.0038-A</t>
  </si>
  <si>
    <t xml:space="preserve">16.008.0005-0</t>
  </si>
  <si>
    <t xml:space="preserve">COBERTURA EM TELHAS ONDULADAS FABRICADAS COM FIBRAS VEGETAISE MINERAIS IMPREGNADA DE ASFALTO,ESPESSURA DE 3MM,PRESAS POR PREGOS GALVANIZADOS,EXCLUSIVE MADEIRAMENTO.MEDIDA PELA AREA REAL.FORNECIMENTO E COLOCACAO</t>
  </si>
  <si>
    <t xml:space="preserve">16.008.0005-A</t>
  </si>
  <si>
    <t xml:space="preserve">16.008.0030-0</t>
  </si>
  <si>
    <t xml:space="preserve">CUMEEIRA NORMAL PARA TELHAS ONDULADAS,COM FIBRAS VEGETAIS EMINERAIS IMPREGNADAS DE ASFALTO,PRESAS POR PREGOS GALVANIZADOS.FORNECIMENTO E COLOCACAO</t>
  </si>
  <si>
    <t xml:space="preserve">16.008.0030-A</t>
  </si>
  <si>
    <t xml:space="preserve">16.009.0001-0</t>
  </si>
  <si>
    <t xml:space="preserve">CALHA DE COBRE EM CHAPA DE ESPESSURA DE 0,8MM E DESENVOLVIMENTO DE 0,30M.FORNECIMENTO E COLOCACAO</t>
  </si>
  <si>
    <t xml:space="preserve">16.009.0001-A</t>
  </si>
  <si>
    <t xml:space="preserve">16.009.0002-0</t>
  </si>
  <si>
    <t xml:space="preserve">CALHA DE COBRE EM CHAPA DE ESPESSURA DE 0,8MM E DESENVOLVIMENTO DE 0,50M.FORNECIMENTO E COLOCACAO</t>
  </si>
  <si>
    <t xml:space="preserve">16.009.0002-A</t>
  </si>
  <si>
    <t xml:space="preserve">16.009.0005-0</t>
  </si>
  <si>
    <t xml:space="preserve">CALHA DE COBRE EM CHAPA DE ESPESSURA DE 0,8MM E DESENVOLVIMENTO PARA 1M.FORNECIMENTO E COLOCACAO</t>
  </si>
  <si>
    <t xml:space="preserve">16.009.0005-A</t>
  </si>
  <si>
    <t xml:space="preserve">16.010.0005-0</t>
  </si>
  <si>
    <t xml:space="preserve">TELHADO VERDE COM PRE-VEGETACAO,SISTEMA ALVEOLAR (60 A 80KG/M2),CONSTITUIDO DE: MEMBRANA DE PROTECAO ANTI-RAIZES,MEMBRANA ALVEOLAR DE PETG (COM RESERVATORIOS DE FORMATO HEXAGONAL),MEMBRANA DE RETENCAO DE NUTRIENTES COMPOSTA DE NAO TECIDO RECICLADO,PLACAS PARA DRENAGEM.FORNECIMENTO,COLOCACAO E IRRIGACAO</t>
  </si>
  <si>
    <t xml:space="preserve">16.010.0005-A</t>
  </si>
  <si>
    <t xml:space="preserve">16.010.0010-0</t>
  </si>
  <si>
    <t xml:space="preserve">TELHADO VERDE PRE-VEGETACAO,SIST.GALOCHA(45 A 75KG/M2)COM MEMBRANA PROTECAO ANTI-RAIZES,PLACAS P/DRENAGEM,CONTROLADA MODDULO SUBSTRATO RIGIDO P/RETENCAO SUBSTRATO NUTRITIVO S/CARREAR SUBSTRATO E PROPORCIONAR A OXIGENACAO DAS RAIZES EVITANDOAMASSAMENTO POR COMPACTACAO E SUBSTRATO LEVE E NUTRITIVO C/RESERVATORIO P/AGUA PLACA PEAD EMBUTIDA.FORN.COLOC.IRRIGACAO</t>
  </si>
  <si>
    <t xml:space="preserve">16.010.0010-A</t>
  </si>
  <si>
    <t xml:space="preserve">16.010.0015-0</t>
  </si>
  <si>
    <t xml:space="preserve">TELHADO VERDE PRE-VEGETACAO,SIST.LAMINAR GRAMA(80 A 120KG/M2),C/MEMBRANA PROTECAO ANTI-RAIZES,PLACAS P/DRENAGEM,CONTROLADA MODULO SUBSTRATO RIGIDO P/RETENCAO SUBSTRATO NUTRITIVO S/CARREAR ESTE SUBSTRATO E PROPORCIONAR A OXIGENACAO DAS RAIZES EVITANDO O AMASSAMENTO DAS RAIZES POR COMPACTACAO E SUBSTRATO LEVE E NUTRITIVO.FORNECIMENTO,COLOCACAO E IRRIGACAO</t>
  </si>
  <si>
    <t xml:space="preserve">16.010.0015-A</t>
  </si>
  <si>
    <t xml:space="preserve">16.011.0005-0</t>
  </si>
  <si>
    <t xml:space="preserve">COBERTURA EM CHAPA DE POLICARBONATO ALVEOLAR,NA COR CRISTAL,COM 10MM DE ESPESSURA,INCL.MADEIRAMENTO EM PECAS DE MADEIRAE PILARES EM TUBO DE ACO GALVANIZADO.MEDIDO PELA AREA REAL DE COBERTURA.FORNECIMENTO E COLOCACAO</t>
  </si>
  <si>
    <t xml:space="preserve">16.011.0005-A</t>
  </si>
  <si>
    <t xml:space="preserve">16.011.0015-0</t>
  </si>
  <si>
    <t xml:space="preserve">COBERTURA EM CHAPA DE POLICARBONATO ALVEOLAR,NA COR FUME,COM10MM DE ESPESSURA,DE (5,00X5,00)M,ESTRUTURA EM TUBO DE ACOGALVANIZADO DE 8",2.1/2" E 1.1/2",CHUMBADA EM BLOCO DE CONCRETO ARMADO,INCLUSIVE ESCAVACAO,REATERRO,CARGA,DESCARGA,TRANSPORTE E PINTURA DOS TUBOS COM 2 DEMAOS DE ACABAMENTO.MEDIDOPELA AREA REAL DE COBERTURA.FORNECIMENTO E COLOCACAO</t>
  </si>
  <si>
    <t xml:space="preserve">16.011.0015-A</t>
  </si>
  <si>
    <t xml:space="preserve">16.011.0030-0</t>
  </si>
  <si>
    <t xml:space="preserve">COBERTURA EM CHAPAS DE ACRILICO TRANSLUCIDO DE 6MM DE ESPESSURA,INCLUSIVE FIXACAO,EXCLUSIVE ESTRUTURA.MEDIDO PELA AREA REAL DE COBERTURA.FORNECIMENTO E COLOCACAO</t>
  </si>
  <si>
    <t xml:space="preserve">16.011.0030-A</t>
  </si>
  <si>
    <t xml:space="preserve">16.011.0045-0</t>
  </si>
  <si>
    <t xml:space="preserve">COBERTURA TRANSLUCIDA,CRISTAL,BRANCA LEITOSA OU CORES BASICAS,PERFIL TRAPEZOIDAL OU ONDULADA,RESINA POLIESTER REFORCADAC/FIBRA VIDRO,C/ADITIVO ESTABILIZANTE CONTRA DEGRADACAO DOSRAIOS U.V.,ESP.1,3MM,USO ONDE SE REQUER ILUMINACAO NATURAL MAIS VITREA,ECONOMICIDADE E BOA RESISTENCIA,LARG.990MM E 1020MM,COMPR.ATE 6,00M,INCL.ACESSORIOS P/FIXACAO.FORN.E COLOC.</t>
  </si>
  <si>
    <t xml:space="preserve">16.011.0045-A</t>
  </si>
  <si>
    <t xml:space="preserve">16.011.0050-0</t>
  </si>
  <si>
    <t xml:space="preserve">COBERTURA TRANSLUCIDA,CRISTAL,BRANCA LEITOSA OU CORES BASICAS,TRAPEZOIDAL OU ONDULADA,RESINA POLIESTER REFORCADA C/FRIBRA DE VIDRO,ADITIVO ESTABILIZANTE CONTRA DEGRADACAO DOS RAIOSU.V.,ESTRUT.C/VEU INTERNO POLIESTER,ESP.1,5MM,USO ONDE REQUER ILUMINACAO NATURAL CONTROLADA,LARG.990MM E 1020MM,COMPR.ATE 6,00M,INCL.ACESSORIOS P/FIXACAO.FORNECIMENTO E COLOCACAO</t>
  </si>
  <si>
    <t xml:space="preserve">16.011.0050-A</t>
  </si>
  <si>
    <t xml:space="preserve">16.012.0005-0</t>
  </si>
  <si>
    <t xml:space="preserve">ESTRUTURA DE ALUMINIO PARA CLARABOIA EM CHAPA DE POLICARBONATO,EXCLUSIVE ESTA.FORNECIMENTO E COLOCACAO</t>
  </si>
  <si>
    <t xml:space="preserve">16.012.0005-A</t>
  </si>
  <si>
    <t xml:space="preserve">16.013.0001-0</t>
  </si>
  <si>
    <t xml:space="preserve">RETIRADA E RECOLOCACAO DE TELHAS FRANCESAS,INCLUSIVE CUMEEIRA,EXCLUSIVE O FORNECIMENTO DO MATERIAL NOVO,MEDIDAS PELA AREA REAL DE COBERTURA</t>
  </si>
  <si>
    <t xml:space="preserve">16.013.0001-A</t>
  </si>
  <si>
    <t xml:space="preserve">16.013.0002-0</t>
  </si>
  <si>
    <t xml:space="preserve">RETIRADA E RECOLOCACAO DE TELHAS COLONIAIS,INCLUSIVE CUMEEIRA,EXCLUSIVE O FORNECIMENTO DO MATERIAL NOVO,MEDIDAS PELA AREA REAL DE COBERTURA</t>
  </si>
  <si>
    <t xml:space="preserve">16.013.0002-A</t>
  </si>
  <si>
    <t xml:space="preserve">16.013.0004-0</t>
  </si>
  <si>
    <t xml:space="preserve">RETIRADA E RECOLOCACAO DE TELHA EM FIBROCIMENTO TIPO CALHA,COM 49CM LARGURA,INCLUSIVE CUMEEIRA,EXCLUSIVE FORNECIMENTO DOMATERIAL NOVO,MEDIDAS PELA AREA REAL DE COBERTURA</t>
  </si>
  <si>
    <t xml:space="preserve">16.013.0004-A</t>
  </si>
  <si>
    <t xml:space="preserve">16.013.0005-0</t>
  </si>
  <si>
    <t xml:space="preserve">RETIRADA E RECOLOCACAO DE TELHAS EM FIBROCIMENTO,ONDULADAS,TIPO CONVENCIONAL,INCLUSIVE CUMEEIRA,EXCLUSIVE FORNECIMENTO DO MATERIAL NOVO,MEDIDAS PELA AREA REAL DE COBERTURA</t>
  </si>
  <si>
    <t xml:space="preserve">16.013.0005-A</t>
  </si>
  <si>
    <t xml:space="preserve">16.013.0006-0</t>
  </si>
  <si>
    <t xml:space="preserve">RETIRADA E RECOLOCACAO DE TELHAS EM FIBROCIMENTO,TIPO CALHACOM 90CM DE LARGURA,INCLUSIVE CUMEEIRA,EXCLUSIVE FORNECIMENTO DO MATERIAL NOVO,MEDIDAS PELA AREA REAL DE COBERTURA</t>
  </si>
  <si>
    <t xml:space="preserve">16.013.0006-A</t>
  </si>
  <si>
    <t xml:space="preserve">16.013.0007-0</t>
  </si>
  <si>
    <t xml:space="preserve">RETIRADA E RECOLOCACAO DE TELHAS METALICAS DE 0,5MM A 0,8MMDE ESPESSURA</t>
  </si>
  <si>
    <t xml:space="preserve">16.013.0009-0</t>
  </si>
  <si>
    <t xml:space="preserve">RETIRADA E RECOLOCACAO DE MADEIRAMENTO TELHAS EM FIBROCIMENTO,ONDULADAS,EXCLUSIVE FORNECIMENTO DE MATERIAL NOVO.MEDIDASPELA AREA REAL DA COBERTURA</t>
  </si>
  <si>
    <t xml:space="preserve">16.013.0009-A</t>
  </si>
  <si>
    <t xml:space="preserve">16.013.0010-0</t>
  </si>
  <si>
    <t xml:space="preserve">RETIRADA E RECOLOCACAO DE MADEIRAMENTO TELHAS TIPO CALHA,ONDULADAS,EXCLUSIVE FORNECIMENTO DE MATERIAL NOVO.MEDIDAS PELAAREA REAL DE COBERTURA</t>
  </si>
  <si>
    <t xml:space="preserve">16.013.0010-A</t>
  </si>
  <si>
    <t xml:space="preserve">16.013.0015-0</t>
  </si>
  <si>
    <t xml:space="preserve">RETIRADA E RECOLOCACAO DE MADEIRAMENTO TELHAS FRANCESAS OU COLONIAIS,ONDULADAS,EXCLUSIVE FORNECIMENTO DO MATERIAL.MEDIDAS PELA AREA REAL DA COBERTURA</t>
  </si>
  <si>
    <t xml:space="preserve">16.013.0015-A</t>
  </si>
  <si>
    <t xml:space="preserve">16.015.0001-0</t>
  </si>
  <si>
    <t xml:space="preserve">SUBCOBERTURA COMPOSTA DE DUAS FOLHAS DE ALUMINIO ESTRUTURADOE UMA FOLHA DE POLIETILENO ALTA DENSIDADE TRANCADO,COM ESPESSURA APROXIMADA ENTRE 0,15MM E 0,17MM,INCLUSIVE MADEIRAMENTO DE FIXACAO.FORNECIMENTO E COLOCACAO</t>
  </si>
  <si>
    <t xml:space="preserve">16.015.0001-A</t>
  </si>
  <si>
    <t xml:space="preserve">16.015.0005-0</t>
  </si>
  <si>
    <t xml:space="preserve">SUBCOBERTURA COMPOSTA POR ESPUMA DE POLIETILENO EXPANDIDO ELAMINADO METALIZADO,COM ESPESSURA APROXIMADA DE 5MM,INCLUSIVE MADEIRAMENTO DE FIXACAO.FORNECIMENTO E COLOCACAO</t>
  </si>
  <si>
    <t xml:space="preserve">16.015.0005-A</t>
  </si>
  <si>
    <t xml:space="preserve">16.015.0010-0</t>
  </si>
  <si>
    <t xml:space="preserve">SUBCOBERTURA CONSTITUIDA POR FIBRAS CONTINUAS DE POLIETILENODE ALTA DENSIDADE,PERMEAVEL AO VAPOR E COM RESISTENCIA APASSAGEM DE AGUA,INCLUSIVE MADEIRAMENTO DE FIXACAO.FORNECIMENTO E COLOCACAO</t>
  </si>
  <si>
    <t xml:space="preserve">16.015.0010-A</t>
  </si>
  <si>
    <t xml:space="preserve">16.020.0001-0</t>
  </si>
  <si>
    <t xml:space="preserve">IMPERMEABILIZACAO C/MANTA A BASE ASFALTO MODIFICADO C/POLIMEROS,CONFORME ABNT NBR 9952,TIPO III-B,ESP.4,00MM,CONSUMO MINIMO 1,15M2/M2,APLICACAO CHAMA MACARICO SOBRE PRIMER ASFALTICO BASE AGUA OU SOLVENTE,CONSUMO 0,40KG/M2,INCL.ESTE,SUBSTRATO CAIMENTO 1%,EXCL.REGULARIZACAO,CAMADA SEPARADORA E PROTECAO MECANICA.</t>
  </si>
  <si>
    <t xml:space="preserve">16.020.0001-A</t>
  </si>
  <si>
    <t xml:space="preserve">16.020.0002-0</t>
  </si>
  <si>
    <t xml:space="preserve">IMPERMEABILIZACAO C/MANTA A BASE DE ASFALTO MODIFICADO C/POLIMEROS,CONFORME ABNT NBR 9952,TIPO III-A,C/ESP.4,00M,CONSUMOMINIMO 1,15M2/M2,APLICACAO C/CHAMA MACARICO SOBRE PRIMER ASFALTICO BASE AGUA OU SOLVENTE,CONSUMO 0,40KG/M2,INCL.ESTE,EMSUBSTRATO C/CAIMENTO 1%,EXCL.REGULARIZACAO,CAMADA SEPARADORA E PROTECAO MECANICA.</t>
  </si>
  <si>
    <t xml:space="preserve">16.020.0002-A</t>
  </si>
  <si>
    <t xml:space="preserve">16.020.0003-0</t>
  </si>
  <si>
    <t xml:space="preserve">IMPERMEABILIZACAO C/MANTA A BASE DE ASFALTO MODIFICADO C/POLIMEROS,CONFORME ABNT NBR 9952,TIPO IV-A,ESP.4,00MM,CONSUMO MINIMO 1,15M2/M2,APLICACAO C/CHAMA MACARICO SOBRE PRIMER ASFALTICO BASE AGUA OU SOLVENTE,C/CONSUMO DE 0,40KG/M2,INCL.ESTE,EM SUBSTRATO COM CAIMENTO DE 1%,EXCLUSIVE REGULARIZACAO,CAMADA SEPARADORA E PROTECAO MECANICA.</t>
  </si>
  <si>
    <t xml:space="preserve">16.020.0003-A</t>
  </si>
  <si>
    <t xml:space="preserve">16.020.0004-0</t>
  </si>
  <si>
    <t xml:space="preserve">IMPERMEABILIZACAO C/DUPLA MANTA BASE ASFALTO MODIFICADO C/POLIMEROS,CONFORME ABNT NBR 9952,TIPO III-B,AMBAS C/ESP.4,0MM,CONSUMO MINIMO 1,15M2/M2 P/CADA MANTA,APLIC.C/CHAMA MACARICO,1ª SOBRE PRIMER ASFALTICO BASE AGUA OU SOLVENTE,CONSUMO 0,40KG/M2,INCL.ESTE,SUBSTRATO C/CAIMENTO 1%,E A 2ª SOBRE PRIMEIRA,EXCL.REGULARIZACAO,CAMADA SEPARADORA E PROTECAO MECANICA</t>
  </si>
  <si>
    <t xml:space="preserve">16.020.0004-A</t>
  </si>
  <si>
    <t xml:space="preserve">16.020.0005-0</t>
  </si>
  <si>
    <t xml:space="preserve">IMPERMEABILIZACAO COM MANTA BASE ASFALTO MODIFICADO C/POLIMEROS,CONFORME ABNT NBR 9952,TIPO II-A OU II-B,ESP.4,0M,CONSUMO MINIMO 1,15M2/M2,APLICACAO C/CHAMA MACARICO SOBRE PRIMER ASFALTICO BASE AGUA OU SOLVENTE,CONSUMO 0,40KG/M2,INCLUSIVE ESTE,EM SUBSTRATO C/CAIMENTO DE 1%,EXCLUSIVE REGULARIZACAO,CAMADA SEPARADORA E PROTECAO MECANICA</t>
  </si>
  <si>
    <t xml:space="preserve">16.020.0005-A</t>
  </si>
  <si>
    <t xml:space="preserve">16.020.0006-0</t>
  </si>
  <si>
    <t xml:space="preserve">IMPERMEABILIZACAO C/DUPLA MANTA BASE ASFALTO MODIFICADO C/POLIMEROS,CONF.ABNT NBR 9952,TIPO IV-A,AMBAS C/ESP.4,0MM,CONSUMO MINIMO 1,15M2/M2 P/CADA MANTA,APLIC.CHAMA MACARICO,1ª MANTA SOBRE PRIMER ASFALTICO BASE AGUA OU SOLVENTE,CONSUMO 0,40KG/M2,INCL.ESTE,SUBSTRATO C/CAIMENTO 1%,2ª MANTA SOBRE PRIMEIRA,EXCL.REGULARIZACAO,CAMADA SEPARADORA E PROTECAO MECANICA</t>
  </si>
  <si>
    <t xml:space="preserve">16.020.0006-A</t>
  </si>
  <si>
    <t xml:space="preserve">16.020.0008-0</t>
  </si>
  <si>
    <t xml:space="preserve">IMPERMEABILIZACAO C/MANTA BASE ASFALTO MODIFICADO C/POLIMEROS,HERBICIDA ATOXICO,CONF.ABNT NBR 9952,TIPO III-A OU B,ESP.4,0MM,CONSUMO MINIMO 1,25M2/M2,APLIC.CHAMA MACARICO SOBRE PRIMER ASFALTICO BASE AGUA OU SOLVENTE,CONSUMO 0,40KG/M2,INCL.ESTE,EM SUBSTRATO C/CAIMENTO 1%,EXCL.REGULARIZACAO,CAMADA DRENANTE,CAMADA SEPARADORA E PROTECAO MECANICA</t>
  </si>
  <si>
    <t xml:space="preserve">16.020.0008-A</t>
  </si>
  <si>
    <t xml:space="preserve">16.020.0009-0</t>
  </si>
  <si>
    <t xml:space="preserve">IMPERMEABILIZACAO C/DUPLA MANTA BASE ASFALTO MODIFICADO C/POLIMEROS,HERBICIDA ATOXICO,CONF.ABNT NBR 9952,TIPO III-A OU B,ESP.4,0MM,CONSUMO MINIMO 1,25M2/M2,APLIC.CHAMA MACARICO,1ªPRIMER ASFALTICO BASE AGUA OU SOLVENTE,CONSUMO 0,40KG/M2,INCL.ESTE,SUBSTRATO CAIMENTO 1% E 2ª MANTA SOBRE PRIMEIRA,EXCL.REGULARIZACAO,CAMADA DRENANTE,SEPARADORA E PROTECAO MECANICA</t>
  </si>
  <si>
    <t xml:space="preserve">16.020.0009-A</t>
  </si>
  <si>
    <t xml:space="preserve">16.020.0012-0</t>
  </si>
  <si>
    <t xml:space="preserve">IMPERMEABILIZACAO INIBIDORA DO ATAQUE DE RAIZES,COMPOSTA DEASFALTO MODIFICADO,PLASTIFICANTE,ADITIVOS ESPECIAIS,HERBICIDA ATOXICO E SOLVENTES ORGANICOS,APLICADO A FRIO,EM DUAS DEMAOS,CONSUMO DE 0,40L/M2/DEMAO,PARA EVITAR A PENETRACAO INDESEJAVEL DE RAIZES QUE DESAGREGAM A PROTECAO MECANICA SOBRE A IMPERMEABILIZACAO</t>
  </si>
  <si>
    <t xml:space="preserve">16.020.0012-A</t>
  </si>
  <si>
    <t xml:space="preserve">16.021.0002-0</t>
  </si>
  <si>
    <t xml:space="preserve">IMPERMEABILIZACAO COM MEMBRANA DE ASFALTO ELASTOMERICO EM SOLUCAO,APLICADA A FRIO,CONSIDERADO O CONSUMO DE 0,40KG/M2 DOPRIMER EM UMA DEMAO E 4KG/M2 DE ASFALTO RECOMENDADO,COM REFORCO DE UMA TELA INDUSTRIAL DE POLIESTER,MALHA DE 2X2MM</t>
  </si>
  <si>
    <t xml:space="preserve">16.021.0002-A</t>
  </si>
  <si>
    <t xml:space="preserve">16.021.0003-0</t>
  </si>
  <si>
    <t xml:space="preserve">IMPERMEABILIZACAO COM MEMBRANA A BASE POLIURETANO VEGETAL,CONFORME ABNT NBR 15487,ISENTO DE SOLVENTES,BAIXO TEOR VOC,BICOMPONENTE,APLICAD A FRIO,2 OU 3 DEMAOS,CONSUMO DE 2KG/M2,COMREFORCO E UMA TELA INDUSTRIAL DE POLIESTER,APLICADA SOBRE A1ª DEMAO,MALHA 2X2MM</t>
  </si>
  <si>
    <t xml:space="preserve">16.021.0003-A</t>
  </si>
  <si>
    <t xml:space="preserve">16.021.0005-0</t>
  </si>
  <si>
    <t xml:space="preserve">IMPERMEABILIZACAO C/ASFALTO MODIFICADO C/ELASTOMEROS,APLICADOS QUENTE,CONSUMO 3KG/M2 P/COLAGEM MANTAS ASFALTICAS 3 A 5KG/M2 P/MEMBRANA MOLDADA LOCAL,ESTRUT.C/VEU DE NAO TECIDO POLIESTER,GRAMATURA MINIMA 50G/M2,CONFORME ABNT NBR 13121,APLICADO SOBRE PRIMER ASFALTICO CONSUMO 0,40KG/M2,INCLUSIVE ESTE ESUBSTRATO COM CAIMENTO DE 1%,EXCL.REGULARIZACAO E PROTECAO</t>
  </si>
  <si>
    <t xml:space="preserve">16.021.0005-A</t>
  </si>
  <si>
    <t xml:space="preserve">16.022.0002-0</t>
  </si>
  <si>
    <t xml:space="preserve">IMPERMEABILIZACAO,NAO ADERIDA AO SUBSTRATO,COM MANTA DE EPDM,CONFORME ABNT NBR 11797,ESPESSURA MINIMA DE 0,8MM,CONSUMO DE 1,10M2/M2,UTILIZANDO ADESIVO PARA EMENDAS,EXCLUSIVE PREPARO DO SUBSTRATO COM CAIMENTO DE 1%,CAMADA SEPARADORA,CAMADA AMORTECEDORA,PROTECAO TERMICA,PROTECAO PRIMARIA E MECANICA</t>
  </si>
  <si>
    <t xml:space="preserve">16.022.0002-A</t>
  </si>
  <si>
    <t xml:space="preserve">16.022.0004-0</t>
  </si>
  <si>
    <t xml:space="preserve">IMPERMEABILIZACAO COM MANTA DE PVC,ESPESSURA 1,0MM,CONSUMO DE 1,10M2/M2,UNIDAS ENTRE SI POR SOLDA ELETRONICA OU TERMOFUSAO E COM ADESIVO A BASE DE PVC NOS PONTOS DE FIXACAO</t>
  </si>
  <si>
    <t xml:space="preserve">16.022.0004-A</t>
  </si>
  <si>
    <t xml:space="preserve">16.022.0006-0</t>
  </si>
  <si>
    <t xml:space="preserve">IMPERMEABILIZACAO,NAO ADERIDA AO SUBSTRATO,COM MANTA DE PEAD,ESPESSURA MINIMA DE 2,00MM,CONSUMO DE 1,10M2/M2,UNIDAS ENTRE SI POR SOLDA ELETRONICA OU TERMOFUSAO E COM FIXACAO NOS PONTOS DE ARREMATE</t>
  </si>
  <si>
    <t xml:space="preserve">16.022.0006-A</t>
  </si>
  <si>
    <t xml:space="preserve">16.022.0010-0</t>
  </si>
  <si>
    <t xml:space="preserve">IMPERMEABILIZACAO C/MEMBRANA PRE-FABRICADA,AUTO ADESIVA,RECOBERTA COM ALUMINIO FLEXIVEL,EM FORMA DE TIRAS DE 5, 10, 15,20, 30, 45, 90CM DE LARGURA,CONSUMO DE 1,05M2/M2</t>
  </si>
  <si>
    <t xml:space="preserve">16.022.0010-A</t>
  </si>
  <si>
    <t xml:space="preserve">16.022.0012-0</t>
  </si>
  <si>
    <t xml:space="preserve">IMPERMEABILIZACAO COM MANTA ASFALTICA PRE-FABRICADA,TIPO II-C EM FORMA DE TIRA DE 32CM DE LARGURA POR 10M DE COMPRIMENTO,ESPESSURA DE 3MM,CONSUMO DE 1,10M2/M2</t>
  </si>
  <si>
    <t xml:space="preserve">16.022.0012-A</t>
  </si>
  <si>
    <t xml:space="preserve">16.023.0004-0</t>
  </si>
  <si>
    <t xml:space="preserve">IMPERMEABILIZACAO AREA EXPOSTA,C/EMULSAO ACRILICA PURA (NAOESTIRENADA),C/TEOR DE SOLIDOS ACIMA 60% APLICADOS EM QUATROOU MAIS DEMAOS ATE ATINGIR O CONSUMO 2KG/M2 E REFORCO C/TELADE POLIESTER MALHA 2X2MM,SOBRE DUAS OU DEMAIS DEMAOS DE CIMENTO POLIMERICO,ATE ATINGIR CONSUMO 2,0KG/M2</t>
  </si>
  <si>
    <t xml:space="preserve">16.023.0004-A</t>
  </si>
  <si>
    <t xml:space="preserve">16.023.0005-0</t>
  </si>
  <si>
    <t xml:space="preserve">IMPERMEABILIZACAO AREA EXPOSTA,C/EMULSAO ACRILICA ESTIRENADA,TEOR DE DIOXIDO TITANIO(EM MASSA)ACIMA 2,2% E APLICACAO EM6 OU DEMAIS DEMAOS ATE ATINGIR CONSUMO 3,5KG/M2 E REFORCO COM TELA DE POLIESTER MALHA 2X2MM,SOBRE DUAS OU DEMAIS DEMAOSDE CIMENTO POLIMERICO,ATE ATINGIR CONSUMO 2,00KG/M2</t>
  </si>
  <si>
    <t xml:space="preserve">16.023.0005-A</t>
  </si>
  <si>
    <t xml:space="preserve">16.024.0004-0</t>
  </si>
  <si>
    <t xml:space="preserve">IMPERMEABILIZACAO DE AREA EXPOSTA OU JUNTAS S/PROTECAO MECANICA E S/TRANSITO,USANDO MANTA ASFALTICA AUTOPROTEGIDA NA FACE EXTERNA C/UM FILME DE ALUMINIO,CONF.ABNT NBR 9952,TIPO III-B C/ESP.3MM,APLICADA C/CHAMA DE MACARICO SOBRE PRIMER ASFALTICO,BASE AGUA OU SOLVENTE,C/CONSUMO 0,40KG/M2,INCLUSIVE ESTE,SUBSTRATO C/CAIMENTO MINIMO DE 1%,EXCLUSIVE REGULARIZACAO</t>
  </si>
  <si>
    <t xml:space="preserve">16.024.0004-A</t>
  </si>
  <si>
    <t xml:space="preserve">16.024.0005-0</t>
  </si>
  <si>
    <t xml:space="preserve">IMPERMEABILIZACAO AREA EXPOSTA,S/PROTECAO MECANICA E S/TRANSITO,USANDO MANTA ASFALTICA AUTOPROTEGIDA NA FACE EXTERNA C/UM FILME DE ALUMINIO,CONF.ABNT NBR 9952,TIPO III-B C/ESP.4MM,APLICADA C/CHAMA MACARICO SOBRE PRIMER ASFALTICO,BASE AGUA OU SOLVENTE,CONSUMO DE 0,40KG/M2,INCLUSIVE ESTE,EM SUBSTRATOC/CAIMENTO DE 1%,EXCLUSIVE REGULARIZACAO</t>
  </si>
  <si>
    <t xml:space="preserve">16.024.0005-A</t>
  </si>
  <si>
    <t xml:space="preserve">16.024.0006-0</t>
  </si>
  <si>
    <t xml:space="preserve">IMPERMEABILIZACAO DE AREA EXPOSTA,S/PROTECAO MECANICA E S/TRANSITO,USANDO MANTA ASFALTICA AUTOPROTEGIDA NA FACE EXTERNAC/UM FILME DE ALUMINIO,CONF.ABNT NBR 9952,TIPO II-B C/ESP.3MM,APLICADA C/CHAMA DE MACARICO SOBRE PRIMER ASFALTICO,BASE AGUA OU SOLVENTE,CONSUMO DE 0,40KG/M2,INCLUSIVE ESTE,EM SUBSTRATO C/CAIMENTO MINIMO DE 1%,EXCLUSIVE REGULARIZACAO</t>
  </si>
  <si>
    <t xml:space="preserve">16.024.0006-A</t>
  </si>
  <si>
    <t xml:space="preserve">16.024.0007-0</t>
  </si>
  <si>
    <t xml:space="preserve">IMPERMEABILIZACAO DE AREA EXPOSTA,S/PROTECAO MECANICA E S/TRANSITO,USANDO MANTA ASFALTICA AUTOPROTEGIDA NA FACE EXTERNAC/UM FILME DE ALUMINIO,CONF.ABNT NBR 9952,TIPO II-B C/ESP.4MM,APLICADA C/CHAMA DE MACARICO SOBRE PRIMER ASFALTICO,BASE AGUA OU SOLVENTE,C/CONSUMO DE 0,40KG/M2,INCLUSIVE ESTE,EM SUBSTRATO C/CAIMENTO MINIMO DE 1%,EXCLUSIVE REGULARIZACAO</t>
  </si>
  <si>
    <t xml:space="preserve">16.024.0007-A</t>
  </si>
  <si>
    <t xml:space="preserve">16.024.0009-0</t>
  </si>
  <si>
    <t xml:space="preserve">IMPERMEABILIZACAO AREA EXPOSTA MANTA BASE ASFALTO MODIFICADOC/POLIMEROS,AUTOPROTEGIDA FACE EXTERNA ESCAMAS ARDOSIA OU GRANULOS MINERAIS,CONF.ABNT NBR 9952,TIPO III-B ESP.3MM,ATINGINDO APROX.4MM C/CAMADA ARDOSIA,CONS.MIN.1,20M2/M2,VERDE OUCINZA,APLICADA C/CHAMA MACARICO PRIMER ASFALTICO,BASE AGUA OU SOLVENTE,C/CONSUMO 0,40KG/M2,INCL.ESTE,EXCL.REGULARIZACAO</t>
  </si>
  <si>
    <t xml:space="preserve">16.024.0009-A</t>
  </si>
  <si>
    <t xml:space="preserve">16.024.0015-0</t>
  </si>
  <si>
    <t xml:space="preserve">IMPERMEABILIZACAO AREA EXPOSTA DUPLA MANTA ASFALTO MODIFICADO C/POLIMEROS,ABNT NBR 9952,1ª MANTA,TIPO III-B ESP.4MM,CONS.MIN.1,15KG/M2,APLICADA CHAMA MACARICO,S/PRIMER ASFALTICO,BASE AGUA/SOLVENTE,CONS.0,40KG/M2,INCL.ESTE,2ª MANTA AUTOPROTEGIDA FACE EXT.ESCAMAS ARDOSIA/GRANULOS MINERAIS,TIPO III-B ESP.3MM,4MM ARDOSIA,CONSUMO MIN.1,20M2/M2,EXCL.REGULARIZACAO</t>
  </si>
  <si>
    <t xml:space="preserve">16.024.0015-A</t>
  </si>
  <si>
    <t xml:space="preserve">16.025.0015-0</t>
  </si>
  <si>
    <t xml:space="preserve">IMPERMEABILIZACAO DUPLA MANTA BASE ASFALTO MODIFICADO C/POLIMEROS ELASTOMERICOS,ABNT NBR 9952,TIPO III-A,AMBAS ESP.3,00M,CONSUMO MIN.1,15M2/M2 P/CADA MANTA,APLIC.COLAGEM QUENTE(CAQ) P/SUBSTRATO HORIZONT./VERT. ASFALTO MODIFICADO,TIPO II,ABNT NBR 9910,CONS.MIN.3,0KG/M2,CADA CALAGEM MANTA,BASE AGUA/SOLVENTE,CONS.MIN.0,40KG/M2,EXCL.REGULARIZ.E PROTECAO MECANICA</t>
  </si>
  <si>
    <t xml:space="preserve">16.025.0015-A</t>
  </si>
  <si>
    <t xml:space="preserve">16.026.0001-0</t>
  </si>
  <si>
    <t xml:space="preserve">IMPERMEABILIZACAO DE RESERVATORIO AGUA POTAVEL,TANQUE/PISCINA EM CONCRETO,ENTERRADOS NAO SUJEITO A LENCOL FREATICO,ABNTNBR 11905,APLICANDO 4 DEMAOS SUCESSIVAS CIMENTO CRISTALIZANTE PENETRACAO OSMOTICA,CONS.1KG/M2/DEMAO,MISTURADO EMULSAO ADESIVA BASE ACRILICA CONSUMO 0,20L/M2/DEMAO,C/TRAT.CONCRETO ELIXAM.OU HIDROJAT.P/RETIRADA REBARBAS,EXCL.PREPARO SUPERF.</t>
  </si>
  <si>
    <t xml:space="preserve">16.026.0001-A</t>
  </si>
  <si>
    <t xml:space="preserve">16.026.0002-0</t>
  </si>
  <si>
    <t xml:space="preserve">IMPERMEABILIZACAO DE RESERVATORIO AGUA POTAVEL,TANQUE/PISCINA EM CONCRETO,ENTERRADOS SUJEITOS A LENCOL FREATICO,SIST.CRISTALIZACAO COMPOSTO 3 PRODUTOS DE BASE MINERAL,PENETRAM EFEITO DE OSMOSE,CONS.POR M2,CIMENTO CRISTALIZANTE QUE ENDURECEEM 2MIN-1KG/M2,CIMENTO CRISTALIZANTE QUE EMDURECE 7MIN-1,6KG/M2,LIQUIDO SELADOR MINERAL,BASE SILICATO-0,7KG/M2</t>
  </si>
  <si>
    <t xml:space="preserve">16.026.0002-A</t>
  </si>
  <si>
    <t xml:space="preserve">16.026.0005-0</t>
  </si>
  <si>
    <t xml:space="preserve">IMPERMEABILIZANTE DE RESERVATORIO DE AGUA POTAVEL,TANQUE/PISCINA EM CONCRETO ENTERRADO,SUJEITO A LENCOL FREATICO E PRESSAO POSITIVA,SISTEMA DE CRISTALIZACAO COMPOSTO DE 3 PRODUTOSE BASE MINERAL,QUE PENETRAM PROFUNDAMENTE POR EFEITO DE OSMOSE</t>
  </si>
  <si>
    <t xml:space="preserve">16.026.0005-A</t>
  </si>
  <si>
    <t xml:space="preserve">16.026.0010-0</t>
  </si>
  <si>
    <t xml:space="preserve">IMPERMEABILIZANTE DA SUPERFICIE DE CONCRETO EM PRESENCA OU NAO DE UMIDADE OU DE LENCOL FREATICO,EMPREGANDO SISTEMA PROGRESSIVO DE CRISTALIZACAO COMPOSTO DE INGREDIENTES ATIVOS QUEPENETRAM PROFUNDAMENTE NO CONCRETO POR PROCESSO CATALITICO,GERANDO CRISTAIS INSOLUVEIS DE FIBRAS DENTRITICAS NOS POROS ECAPILARIDADES</t>
  </si>
  <si>
    <t xml:space="preserve">16.026.0010-A</t>
  </si>
  <si>
    <t xml:space="preserve">16.026.0030-0</t>
  </si>
  <si>
    <t xml:space="preserve">IMPERMEABILIZACAO DE RESERVATORIO DE AGUA ELEVADO OU SUBTERRANEO DE SISTEMA RIGIDO,PISCINAS,ALICERCES E PAREDES DE CONTATO C/SOLO,CONSTANDO LIMPEZA SUPERF.,CHAPISCO DE CIMENTO E AREIA,TRACO 1:2,ADESIVO SINT.1:2 E REVEST.ARGAMASSA DE CIMENTOE AREIA,TRACO 1:3,ESP.3CM,UTILIZANDO IMPERMEAB.DE PEGA NORMAL ADIC.A AGUA DA ARGAMASSA NA DOSAGEM 1:2</t>
  </si>
  <si>
    <t xml:space="preserve">16.026.0030-A</t>
  </si>
  <si>
    <t xml:space="preserve">16.027.0001-0</t>
  </si>
  <si>
    <t xml:space="preserve">IMPERMEABILIZACAO DE RESERVATORIO AGUA ELEVADO OU APOIADO,NAO SUJEITO A LENCOL FREATICO,S/PRESSAO NEGATIVA,EMPREGANDO 2DEMAOS DE CIMENTO POLIMERICO,CONS.1KG/M2/DEMAO,IMPER.BASE RESINAS TERMOPL.E CIMENTO C/ADESIVO,CONS.4KG/M2,ESTR.TELA POLIESTER 2X2MM,ENTRE 1ª E 2ª DEMAOS,FORMANDO MEMBRANA FLEXIVEL</t>
  </si>
  <si>
    <t xml:space="preserve">16.027.0001-A</t>
  </si>
  <si>
    <t xml:space="preserve">16.028.0015-0</t>
  </si>
  <si>
    <t xml:space="preserve">IMPERMEABILIZACAO DE RESERVATORIO PARA AGUA POTAVEL OU PISCINA ELEVADA OU APOIADA,NAO SUJEITO LENCOL FREATICO,S/PRESSAONEGATIVA,EMPREGANDO 2 DEMAOS CIMENTO POLIMERICO,CONSUMO 1KG/M2/DEMAO,APLICACAO MEMBRANA COM POLIMERO ACRILICO COM OU SEMCIMENTO,CONSUMO DE 3/6KG/M2,ESTRUTURA COM TELA POLIESTER 2X2MM,ENTRE DEMAOS</t>
  </si>
  <si>
    <t xml:space="preserve">16.028.0015-A</t>
  </si>
  <si>
    <t xml:space="preserve">16.028.0020-0</t>
  </si>
  <si>
    <t xml:space="preserve">IMPERMEABILIZACAO DE RESERVATORIO PARA AGUA OU PISCINA APOIADA OU ENTERRADA,SUJEITO A LENCOL FREATICO ATE 10 M.C.A PRESSAO NEGATIVA,EMPREGANDO 4 DEMAOS CIMENTO POLIMERICO,CONSUMO 1KG/M2/DEMAO,EXCLUSIVE PREPARO SUPERFICIE,COM TRATAMENTO DE CONCRETO,LIXAMENTO OU HIDROJATEAMENTO PARA RETIRADA REBARBAS,DESMOLDANTE,NATA DE CIMENTO E ABERTURA POROS</t>
  </si>
  <si>
    <t xml:space="preserve">16.028.0020-A</t>
  </si>
  <si>
    <t xml:space="preserve">16.028.0022-0</t>
  </si>
  <si>
    <t xml:space="preserve">IMPERMEABILIZACAO PARA ETE-ESTACAO TRAT.ESGOTO,RESERV.TANQUEAPOIADO OU ENTERRADO,CAIXA GORDURA,SUJEITO LENCOL FREATICO ATE 10 M.C.A PRESSAO NEGATIVA,CONTATO C/ESGOTO,EMPREGANDO 4 DEMAOS DE CIMENTO POLIMERICO,C/RESISTENCIA QUIMICA,CONSUMO 1KG/M2/DEMAO,EXCLUSIVE PREPARO DA SUPERFICIE,COM TRATAMENTO DOCONCRETO,LIXAMENTO E HIDROJATEAMENTO</t>
  </si>
  <si>
    <t xml:space="preserve">16.028.0022-A</t>
  </si>
  <si>
    <t xml:space="preserve">16.028.0023-0</t>
  </si>
  <si>
    <t xml:space="preserve">IMPERMEABILIZACAO ELASTICA PARA ETE-ESTACAO TRAT.ESGOTO,RESEVATORIO TANQUE ELEVADO OU APOIADO,CONTATO ESGOTO COM MEMBRANA BASE POLIURETANO VEGETAL,ISENTO SOLVENTES,BAIXO TEOR VOC,BI-COMPONENTE,APLICADO A FRIO,2 OU 3 DEMAOS,CONS.2KG/M2,TELAPOLIESTER,SOBRE A 1ª DEMAO,MALHA 2X2MM</t>
  </si>
  <si>
    <t xml:space="preserve">16.028.0023-A</t>
  </si>
  <si>
    <t xml:space="preserve">16.028.0026-0</t>
  </si>
  <si>
    <t xml:space="preserve">IMPERMEABILIZACAO ELASTICA PARA ETE-ESTACAO TRAT.ESGOTO,RESERVATORIO TANQUE ELEVADO OU APOIADO,CONTATO COM ESGOTO,COM REVESTIMENTO ANTI-CORROSIVO,BASE POLIUREIA AROMATICA,PARA APLICACAO MEIO MAQUINA SPRAY DE ALTA PRESSAO COM CONTROLE DE TEMPERATURA,CONSUMO 1,2KG/MM/M2</t>
  </si>
  <si>
    <t xml:space="preserve">16.028.0026-A</t>
  </si>
  <si>
    <t xml:space="preserve">16.029.0001-0</t>
  </si>
  <si>
    <t xml:space="preserve">IMPERMEABILIZACAO ELASTICA P/ETA-ESTACAO TRATAMENTO AGUA,RESERVATORIO,TANQUE ELEVADO OU APOIADO,CONTATO C/ESGOTO,MEMBRANA BASE POLIURETANO VEGETAL,APLICADO A FRIO,2 OU 3 DEMAOS,CONSUMO 2KG/M2,REFORCO TELA,SOBRE 1ª DEMAO,MALHA 2X2MM,EXCL.PREPARO DA SUPERFICIE,INCLUSIVE TRATAMENTO DO CONCRETO,LIXAMENTO OU HIDROJATEAMENTO</t>
  </si>
  <si>
    <t xml:space="preserve">16.029.0001-A</t>
  </si>
  <si>
    <t xml:space="preserve">16.030.0001-0</t>
  </si>
  <si>
    <t xml:space="preserve">IMPERMEABILIZACAO ASFALTICA (HIDRO-ASFALTO),CONSUMO DE 1,2KG/M2,EXCLUSIVE PREPARO DA SUPERFICIE E PROTECAO MECANICA</t>
  </si>
  <si>
    <t xml:space="preserve">16.030.0001-A</t>
  </si>
  <si>
    <t xml:space="preserve">16.030.0005-0</t>
  </si>
  <si>
    <t xml:space="preserve">IMPERMEABILIZACAO ASFALTICA (HIDRO-ASFALTO),CONSUMO DE 0,6KG/M2,EXCLUSIVE PREPARO DA SUPERFICIE E PROTECAO MECANICA</t>
  </si>
  <si>
    <t xml:space="preserve">16.030.0005-A</t>
  </si>
  <si>
    <t xml:space="preserve">16.030.0007-0</t>
  </si>
  <si>
    <t xml:space="preserve">IMPERMEABILIZACAO ASFALTICA (HIDRO-ASFALTO),CONSUMO DE 0,2KG/M2,EXCLUSIVE PREPARO DA SUPERFICIE E PROTECAO MECANICA</t>
  </si>
  <si>
    <t xml:space="preserve">16.030.0007-A</t>
  </si>
  <si>
    <t xml:space="preserve">16.030.0009-0</t>
  </si>
  <si>
    <t xml:space="preserve">IMPERMEABILIZACAO ASFALTICA (HIDRO-ASFALTO),CONSUMO DE 2KG/M2,EM SUPERFICIES LISAS,DE PEQUENAS DIMENSOES,ESTRUTURANDO COM TELA DE POLIESTER # 2MMX2MM OS BOXES,CANTOS,RALOS E TUBOSEMERGENTES,EXCLUSIVE PREPARO DA SUPERFICIE E PROTECAO MECANICA</t>
  </si>
  <si>
    <t xml:space="preserve">16.030.0009-A</t>
  </si>
  <si>
    <t xml:space="preserve">16.030.0010-0</t>
  </si>
  <si>
    <t xml:space="preserve">IMPERMEABILIZACAO DE BANHEIRO OU MARQUISE SUJEITA A TRAFEGOLEVE COM PROTECAO MECANICA,EXCLUSIVE ESTA,UTILIZANDO ELASTOMERO DE POLIURETANO (PRETO),APLICADO FRIO EM 0,3KG/M2/DEMAO,COM 5 DEMAOS</t>
  </si>
  <si>
    <t xml:space="preserve">16.030.0010-A</t>
  </si>
  <si>
    <t xml:space="preserve">16.030.0013-0</t>
  </si>
  <si>
    <t xml:space="preserve">IMPERMEABILIZACAO DE BANHEIRO OU MARQUISE SUJEITA A TRAFEGOLEVE,COM PROTECAO MECANICA,EXCLUSIVE ESTA,UTILIZANDO ELASTOMERO DE POLIURETANO (PRETO),APLICADO A FRIO EM 0,3KG/M2/DEMAO,COM 3 DEMAOS</t>
  </si>
  <si>
    <t xml:space="preserve">16.030.0013-A</t>
  </si>
  <si>
    <t xml:space="preserve">16.030.0030-0</t>
  </si>
  <si>
    <t xml:space="preserve">IMPERMEABILIZACAO DE BANHEIRO OU PISOS FRIOS COM PAREDES DEALVENARIA OU GESSO ACARTONADO,EMPREGANDO DUAS DEMAOS DE CIMENTO POLIMERICO,ATENDENDO A ABNT NBR 11905,CONSUMO DE 1KG/M2/DEMAO,IMPERM.BASE RESINA TERMOPLASTICA E CIMENTO C/ADIT.CONSUMO DE 3KG/M3,TELA DE POLIESTER 2X2MM ENTRE 1ª E 2ª DEMAOS</t>
  </si>
  <si>
    <t xml:space="preserve">16.030.0030-A</t>
  </si>
  <si>
    <t xml:space="preserve">16.031.0025-0</t>
  </si>
  <si>
    <t xml:space="preserve">IMPERMEABILIZACAO DE RUFOS OU VIGAS C/MEMBRANA DE BASE ACRILICA,MONOCOMPONENTE,BRANCA,APLICADA A FRIO EM 4 OU MAIS DEMAOS ATE ATINGIR CONS.MINIMO 2KG/M2,C/REFORCO TELA POLIESTER,GRAMATURA MINIMA 40G/M2,SOBRE BASE PREPARADA C/CIMENTO POLIMERICO,INCLUSIVE ESTE,APLICADO EM 2 OU MAIS DEMAOS ATE ATINGIRCONSUMO MINIMO DE 2KG/M2</t>
  </si>
  <si>
    <t xml:space="preserve">16.031.0025-A</t>
  </si>
  <si>
    <t xml:space="preserve">16.032.0001-0</t>
  </si>
  <si>
    <t xml:space="preserve">IMPERMEABILIZACAO ELASTICA P/PISCINA ELEVADA,APOIADA/ENTERRADA SOBRE ACAO LENCOL FREATICO,C/MEMBRANA BASE POLIURETANO VEGETAL,CONF.ABNT NBR 15487,APLICADA A FRIO,2 OU 3 DEMAOS,CONS.2KG/M2,TELA POLIESTER SOBRE A 1 DEMAO,MALHA 2X2MM,COM TRATAMENTO DO CONCRETO E LIXAMENTO,HIDROJATEAMENTO P/RETIRADA DEREBARBAS E ABERTURA DE POROS,EXCL.PREPARO SUPERFICIE</t>
  </si>
  <si>
    <t xml:space="preserve">16.032.0001-A</t>
  </si>
  <si>
    <t xml:space="preserve">16.033.0002-0</t>
  </si>
  <si>
    <t xml:space="preserve">IMPERMEABILIZACAO ASFALTICA COMPOSTA DE PINTURA DE ASFALTO MODIFICADO,PLASTIFICANTE E ISENTO DE SOLVENTES ORGANICOS,APLICADO A FRIO,EM DUAS DEMAOS,CONSUMO DE 1L/M2/DEMAO</t>
  </si>
  <si>
    <t xml:space="preserve">16.033.0002-A</t>
  </si>
  <si>
    <t xml:space="preserve">16.034.0003-0</t>
  </si>
  <si>
    <t xml:space="preserve">IMPERMEABILIZACAO DE PAREDES DE ALVENARIA DE TIJOLOS CERAMICOS,MACICOS,SEM A PRESENCA DE CAL,COM ABSORCAO DE UMIDADE DOSOLO (UMIDADE ASCENDENTE),EMPREGANDO IMPERMEABILIZANTE LIQUIDO A BASE DE SILICATOS E RESINAS,CONSUMO DE 2KG/M2,QUE POR EFEITO DE CRISTALIZACAO,COLMATA A POROSIDADE DAS ALVENARIAS DE TIJOLO MACICO</t>
  </si>
  <si>
    <t xml:space="preserve">16.034.0003-A</t>
  </si>
  <si>
    <t xml:space="preserve">16.034.0006-0</t>
  </si>
  <si>
    <t xml:space="preserve">IMPERMEABILIZACAO PAREDES DE ALVENARIA DE TIJOLOS CERAMICOSOU BLOCOS CONCRETO,C/FUROS,S/A PRESENCA DE CAL,C/ABSORCAO UMIDADE(UMIDADE ASCENDENTE)APLICANDO DUAS DEMAOS CRUZADAS CIMENTO POLIMERICO,ATENDENDO ABNT NBR 11905,CONSUMO 1KG/M2/DEMAO,DESDE PISO ATE ALTURA 1 A 1,2M</t>
  </si>
  <si>
    <t xml:space="preserve">16.034.0006-A</t>
  </si>
  <si>
    <t xml:space="preserve">16.035.0005-0</t>
  </si>
  <si>
    <t xml:space="preserve">IMPERMEABILIZACAO COM SELANTE ELASTOMERICO A BASE DE POLIURETANO,MONO-COMPONENTE,EM JUNTAS DE DILATACAO DE PISOS E FACHADAS COM MOVIMENTACAO DE ATE 25%,SELAMENTO DE RALOS,TUBULACOES DE RESERVATORIOS E PISCINAS,VEDACAO DE ESQUADRIAS,CAIXILHOS METALICOS E DE MADEIRA,TRATAMENTO DE TRINCAS E FISSURAS,VEDACAO DE CALHAS E RUFOS,CONSUMO:360G PARA 1M DE JUNTA 2X1CM</t>
  </si>
  <si>
    <t xml:space="preserve">16.035.0005-A</t>
  </si>
  <si>
    <t xml:space="preserve">16.036.0010-0</t>
  </si>
  <si>
    <t xml:space="preserve">IMPERMEABILIZACAO/REVESTIMENTO DE LAJES DE COBERTURA EM CONCRETO,METAL OU MADEIRA,COM ELASTOMERO A BASE DE POLIUREIA,ISENTO DE SOLVENTES,MOLDADO NO LOCAL,CURA LENTA,A FRIO,APLICADOCOM EQUIPAMENTO TIPO AIRLESS,ROLO OU PINCEL,COM ATE 1,00MMDE ESPESSURA,SEM PROTECAO MECANICA</t>
  </si>
  <si>
    <t xml:space="preserve">16.036.0010-A</t>
  </si>
  <si>
    <t xml:space="preserve">16.036.0015-0</t>
  </si>
  <si>
    <t xml:space="preserve">IMPERMEABILIZACAO/REVESTIMENTO DE PISOS,COM ELASTOMERO A BASE DE POLIUREIA,ISENTO DE SOLVENTES,MOLDADO NO LOCAL,CURA LENTA,A FRIO,APLICADO COM EQUIPAMENTO TIPO AIRLESS,ROLO OU PINCEL,COM 1,20MM DE ESPESSURA,SEM PROTECAO MECANICA</t>
  </si>
  <si>
    <t xml:space="preserve">16.036.0015-A</t>
  </si>
  <si>
    <t xml:space="preserve">16.036.0020-0</t>
  </si>
  <si>
    <t xml:space="preserve">IMPERMEABILIZACAO/REVESTIMENTO DE LAJES,TANQUES,PISCINAS,RESERVATORIOS,ARQUIBANCADAS,ESTACIONAMENTOS,COM ELASTOMERO A BASE DE POLIUREIA,ISENTO DE SOLVENTES,MOLDADO NO LOCAL,CURA LENTA,A FRIO,APLICADO COM EQUIPAMENTO TIPO AIRLESS,ROLO OU PINCEL,COM 2,00MM DE ESPESSURA,SEM PROTECAO MECANICA</t>
  </si>
  <si>
    <t xml:space="preserve">16.036.0020-A</t>
  </si>
  <si>
    <t xml:space="preserve">16.036.0022-0</t>
  </si>
  <si>
    <t xml:space="preserve">IMPERMEABILIZACAO/REVESTIMENTO DE LAJES,TANQUES,PISCINAS,RESERVATORIOS,ARQUIBANCADAS,ESTACIONAMENTOS,COM ELASTOMERO A BASE DE POLIUREIA,ISENTO DE SOLVENTES,MOLDADO NO LOCAL,CURA LENTA,A FRIO,APLICADO COM EQUIPAMENTO TIPO AIRLESS,ROLO OU PINCEL,COM 2,50MM DE ESPESSURA,SEM PROTECAO MECANICA</t>
  </si>
  <si>
    <t xml:space="preserve">16.036.0022-A</t>
  </si>
  <si>
    <t xml:space="preserve">16.036.0025-0</t>
  </si>
  <si>
    <t xml:space="preserve">IMPERMEABILIZACAO/REVESTIMENTO DE PAREDES,COM ELASTOMERO A BASE DE POLIUREIA,ISENTO DE SOLVENTES,MOLDADO NO LOCAL,CURA LENTA,A FRIO,APLICADO COM EQUIPAMENTO TIPO AIRLESS,ROLO OU PINCEL,COM 0,40MM DE ESPESSURA</t>
  </si>
  <si>
    <t xml:space="preserve">16.036.0025-A</t>
  </si>
  <si>
    <t xml:space="preserve">16.036.0030-0</t>
  </si>
  <si>
    <t xml:space="preserve">IMPERMEABILIZACAO/REVESTIMENTO DE LAJES DE COBERTURA EM CONCRETO,METAL OU MADEIRA,COM ELASTOMERO A BASE DE POLIUREIA,ISENTO DE SOLVENTES,MOLDADO NO LOCAL,CURA LENTA,A FRIO,APLICADOCOM EQUIPAMENTO TIPO AIRLESS,ROLO OU PINCEL,COM ATE 1,00MMDE ESPESSURA,ANTIDERRAPANTE,SEM PROTECAO MECANICA</t>
  </si>
  <si>
    <t xml:space="preserve">16.036.0030-A</t>
  </si>
  <si>
    <t xml:space="preserve">16.036.0035-0</t>
  </si>
  <si>
    <t xml:space="preserve">IMPERMEABILIZACAO/REVESTIMENTO DE PISOS,COM ELASTOMERO A BASE DE POLIUREIA,ISENTO DE SOLVENTES,MOLDADO NO LOCAL,CURA LENTA,A FRIO,APLICADO COM EQUIPAMENTO TIPO AIRLESS,ROLO OU PINCEL,COM 1,20MM DE ESPESSURA,ANTIDERRAPANTE,SEM PROTECAO MECANICA</t>
  </si>
  <si>
    <t xml:space="preserve">16.036.0035-A</t>
  </si>
  <si>
    <t xml:space="preserve">16.036.0040-0</t>
  </si>
  <si>
    <t xml:space="preserve">IMPERMEABILIZACAO/REVESTIMENTO DE LAJES,TANQUES,PISCINAS,RESERVATORIOS,ARQUIBANCADAS,ESTACIONAMENTOS,COM ELASTOMERO A BASE DE POLIUREIA,ISENTO DE SOLVENTES,MOLDADO NO LOCAL,CURA LENTA,A FRIO,APLICADO COM EQUIPAMENTO TIPO AIRLESS,ROLO OU PINCEL,COM 2,00MM DE ESPESSURA,ANTIDERRAPANTE,SEM PROTECAO MECANICA</t>
  </si>
  <si>
    <t xml:space="preserve">16.036.0040-A</t>
  </si>
  <si>
    <t xml:space="preserve">16.036.0043-0</t>
  </si>
  <si>
    <t xml:space="preserve">IMPERMEABILIZACAO/REVESTIMENTO DE LAJES,TANQUES,PISCINAS,RESERVATORIOS,ARQUIBANCADAS,ESTACIONAMENTOS,COM ELASTOMERO A BASE DE POLIUREIA,ISENTO DE SOLVENTES,MOLDADO NO LOCAL,CURA LENTA,A FRIO,APLICADO COM EQUIPAMENTO TIPO AIRLESS,ROLO OU PINCEL,COM 2,50MM DE ESPESSURA,ANTIDERRAPANTE,SEM PROTECAO MECANICA</t>
  </si>
  <si>
    <t xml:space="preserve">16.036.0043-A</t>
  </si>
  <si>
    <t xml:space="preserve">16.036.0050-0</t>
  </si>
  <si>
    <t xml:space="preserve">IMPERMEABILIZACAO/REVESTIMENTO DE LAJES DE COBERTURA EM CONCRETO,METAL OU MADEIRA,A BASE DE POLIUREIA,ISENTO DE SOLVENTES,MOLDADO NO LOCAL,CURA RAPIDA,A QUENTE,APLICADO COM EQUIPAMENTO BICOMPONENTE TIPO HOT SPRAY,COM ATE 1,00MM DE ESPESSURA,SEM PROTECAO MECANICA</t>
  </si>
  <si>
    <t xml:space="preserve">16.036.0050-A</t>
  </si>
  <si>
    <t xml:space="preserve">16.036.0055-0</t>
  </si>
  <si>
    <t xml:space="preserve">IMPERMEABILIZACAO/REVESTIMENTO DE PISOS,A BASE DE POLIUREIA,ISENTO DE SOLVENTES,MOLDADO NO LOCAL,CURA RAPIDA,A QUENTE,APLICADO COM EQUIPAMENTO BICOMPONENTE TIPO HOT SPRAY,COM 1,20MM DE ESPESSURA,SEM PROTECAO MECANICA</t>
  </si>
  <si>
    <t xml:space="preserve">16.036.0055-A</t>
  </si>
  <si>
    <t xml:space="preserve">16.036.0060-0</t>
  </si>
  <si>
    <t xml:space="preserve">IMPERMEABILIZACAO/REVESTIMENTO DE LAJES,TANQUES,PISCINAS,RESERVATORIOS,ARQUIBANCADAS,ESTACIONAMENTOS,A BASE DE POLIUREIA,ISENTO DE SOLVENTES,MOLDADO NO LOCAL,CURA RAPIDA,A QUENTE,APLICADO COM EQUIPAMENTO BICOMPONENTE TIPO HOT SPRAY,COM 2,00MM DE ESPESSURA,SEM PROTECAO MECANICA</t>
  </si>
  <si>
    <t xml:space="preserve">16.036.0060-A</t>
  </si>
  <si>
    <t xml:space="preserve">16.036.0062-0</t>
  </si>
  <si>
    <t xml:space="preserve">IMPERMEABILIZACAO/REVESTIMENTO DE LAJES,TANQUES,PISCINAS,RESERVATORIOS,ARQUIBANCADAS,ESTACIONAMENTOS,A BASE DE POLIUREIA,ISENTO DE SOLVENTES,MOLDADO NO LOCAL,CURA RAPIDA,A QUENTE,APLICADO COM EQUIPAMENTO BICOMPONENTE TIPO HOT SPRAY,COM 2,50MM DE ESPESSURA,SEM PROTECAO MECANICA</t>
  </si>
  <si>
    <t xml:space="preserve">16.036.0062-A</t>
  </si>
  <si>
    <t xml:space="preserve">16.036.0065-0</t>
  </si>
  <si>
    <t xml:space="preserve">IMPERMEABILIZACAO/REVESTIMENTO DE PAREDES,A BASE DE POLIUREIA,ISENTO DE SOLVENTES,MOLDADO NO LOCAL,CURA RAPIDA,A QUENTE,APLICADO COM EQUIPAMENTO BICOMPONENTE TIPO HOT SPRAY,COM 0,40MM DE ESPESSURA</t>
  </si>
  <si>
    <t xml:space="preserve">16.036.0065-A</t>
  </si>
  <si>
    <t xml:space="preserve">16.036.0070-0</t>
  </si>
  <si>
    <t xml:space="preserve">IMPERMEABILIZACAO/REVESTIMENTO DE LAJES DE COBERTURA EM CONCRETO,METAL OU MADEIRA,A BASE DE POLIUREIA,ISENTO DE SOLVENTES,MOLDADO NO LOCAL,CURA RAPIDA,A QUENTE,APLICADO COM EQUIPAMENTO BICOMPONENTE TIPO HOT SPRAY,COM ATE 1,00MM DE ESPESSURA,ANTIDERRAPANTE,SEM PROTECAO MECANICA</t>
  </si>
  <si>
    <t xml:space="preserve">16.036.0070-A</t>
  </si>
  <si>
    <t xml:space="preserve">16.036.0075-0</t>
  </si>
  <si>
    <t xml:space="preserve">IMPERMEABILIZACAO/REVESTIMENTO DE PISOS,A BASE DE POLIUREIA,ISENTO DE SOLVENTES,MOLDADO NO LOCAL,CURA RAPIDA,A QUENTE,APLICADO COM EQUIPAMENTO BICOMPONENTE TIPO HOT SPRAY,COM 1,20MM DE ESPESSURA,ANTIDERRAPANTE,SEM PROTECAO MECANICA</t>
  </si>
  <si>
    <t xml:space="preserve">16.036.0075-A</t>
  </si>
  <si>
    <t xml:space="preserve">16.036.0080-0</t>
  </si>
  <si>
    <t xml:space="preserve">IMPERMEABILIZACAO/REVESTIMENTO DE LAJES,TANQUES,PISCINAS,RESERVATORIOS,ARQUIBANCADAS,ESTACIONAMENTOS,A BASE DE POLIUREIA,ISENTO DE SOLVENTES,MOLDADO NO LOCAL,CURA RAPIDA,A QUENTE,APLICADO COM EQUIPAMENTO BICOMPONENTE TIPO HOT SPRAY,COM 2,00MM DE ESPESSURA,ANTIDERRAPANTE,SEM PROTECAO MECANICA</t>
  </si>
  <si>
    <t xml:space="preserve">16.036.0080-A</t>
  </si>
  <si>
    <t xml:space="preserve">16.036.0083-0</t>
  </si>
  <si>
    <t xml:space="preserve">IMPERMEABILIZACAO/REVESTIMENTO DE LAJES,TANQUES,PISCINAS,RESERVATORIOS,ARQUIBANCADAS,ESTACIONAMENTOS,A BASE DE POLIUREIA,ISENTO DE SOLVENTES,MOLDADO NO LOCAL,CURA RAPIDA,A QUENTE,APLICADO COM EQUIPAMENTO BICOMPONENTE TIPO HOT SPRAY,COM 2,50MM DE ESPESSURA,ANTIDERRAPANTE,SEM PROTECAO MECANICA</t>
  </si>
  <si>
    <t xml:space="preserve">16.036.0083-A</t>
  </si>
  <si>
    <t xml:space="preserve">17.012.0010-0</t>
  </si>
  <si>
    <t xml:space="preserve">CAIACAO INTERNA OU EXTERNA SOBRE SUPERFICIE LISA,EM DUAS DEMAOS,ADICIONANDO FIXADOR</t>
  </si>
  <si>
    <t xml:space="preserve">17.012.0010-A</t>
  </si>
  <si>
    <t xml:space="preserve">17.012.0011-0</t>
  </si>
  <si>
    <t xml:space="preserve">CAIACAO INTERNA OU EXTERNA SOBRE SUPERFICIE LISA,EM TRES DEMAOS,ADICIONANDO FIXADOR</t>
  </si>
  <si>
    <t xml:space="preserve">17.012.0011-A</t>
  </si>
  <si>
    <t xml:space="preserve">17.012.0012-0</t>
  </si>
  <si>
    <t xml:space="preserve">CAIACAO INTERNA COM CORANTE SOBRE SUPERFICIE LISA,EM DUAS DEMAOS,ADICIONANDO FIXADOR</t>
  </si>
  <si>
    <t xml:space="preserve">17.012.0012-A</t>
  </si>
  <si>
    <t xml:space="preserve">17.012.0013-0</t>
  </si>
  <si>
    <t xml:space="preserve">CAIACAO INTERNA COM CORANTE SOBRE SUPERFICIE LISA,EM TRES DEMAOS,ADICIONANDO FIXADOR</t>
  </si>
  <si>
    <t xml:space="preserve">17.012.0013-A</t>
  </si>
  <si>
    <t xml:space="preserve">17.012.0015-0</t>
  </si>
  <si>
    <t xml:space="preserve">CAIACAO INTERNA OU EXTERNA SOBRE SUPERFICIE ASPERA OU CHAPISCADA EM DUAS DEMAOS COM ADICAO DE FIXADOR</t>
  </si>
  <si>
    <t xml:space="preserve">17.012.0015-A</t>
  </si>
  <si>
    <t xml:space="preserve">17.012.0030-0</t>
  </si>
  <si>
    <t xml:space="preserve">PINTURA DE NATA DE CIMENTO SOBRE SUPERFICIE ASPERA,EM TRES DEMAOS</t>
  </si>
  <si>
    <t xml:space="preserve">17.012.0030-A</t>
  </si>
  <si>
    <t xml:space="preserve">17.012.0040-0</t>
  </si>
  <si>
    <t xml:space="preserve">PINTURA INTERNA OU EXTERNA COM TINTA IMPERMEAVEL EM CORES PARA APLICACAO SOBRE CONCRETO,TIJOLOS,PEDRAS OU ARGAMASSA DE SUPERFICIE POROSA,EM DUAS DEMAOS,USANDO AGUA COMO DILUENTE</t>
  </si>
  <si>
    <t xml:space="preserve">17.012.0040-A</t>
  </si>
  <si>
    <t xml:space="preserve">17.013.0030-0</t>
  </si>
  <si>
    <t xml:space="preserve">PINTURA INTERNA OU EXTERNA SOBRE CONCRETO LISO OU REVESTIMENTO,COM TINTA AQUOSA A BASE DE EPOXI INCOLOR OU EM CORES,INCLUSIVE LIMPEZA,E DUAS DEMAOS DE ACABAMENTO</t>
  </si>
  <si>
    <t xml:space="preserve">17.013.0030-A</t>
  </si>
  <si>
    <t xml:space="preserve">17.013.0031-0</t>
  </si>
  <si>
    <t xml:space="preserve">PINTURA INTERNA OU EXTERNA SOBRE CONCRETO APICOADO,COM TINTAAQUOSA A BASE DE EPOXI INCOLOR OU EM CORES,INCLUSIVE LIMPEZA,E DUAS DEMAOS DE ACABAMENTO</t>
  </si>
  <si>
    <t xml:space="preserve">17.013.0031-A</t>
  </si>
  <si>
    <t xml:space="preserve">17.013.0070-0</t>
  </si>
  <si>
    <t xml:space="preserve">PINTURA INTERNA OU EXTERNA SOBRE REVESTIMENTO ALISADO A COLHER OU CONCRETO LISO,COM TINTA A BASE DE RESINA DE BORRACHA CLORADA,DE SECAGEM RAPIDA,INCLUSIVE LIMPEZA,E DUAS DEMAOS DEACABAMENTO</t>
  </si>
  <si>
    <t xml:space="preserve">17.013.0070-A</t>
  </si>
  <si>
    <t xml:space="preserve">17.013.0095-1</t>
  </si>
  <si>
    <t xml:space="preserve">PINTURA INTERNA OU EXTERNA SOBRE FERRO,COM TINTA A BASE DE RESINA DE BORRACHA CLORADA,INCLUSIVE LIMPEZA,UMA DEMAO DE TINTA PRIMARIA DA MESMA LINHA E DUAS DEMAOS DE ACABAMENTO</t>
  </si>
  <si>
    <t xml:space="preserve">17.013.0095-B</t>
  </si>
  <si>
    <t xml:space="preserve">17.013.0100-0</t>
  </si>
  <si>
    <t xml:space="preserve">PINTURA COM TINTA EPOXI A BASE D'AGUA SEMIBRILHANTE,PARA USOHOSPITALAR,SOBRE PAREDES E PISOS DE CENTRO CIRURGICO OU UTI,INCLUSIVE LIXAMENTO,UMA DEMAO DE SELADOR ACRILICO,DUAS DEMAOS DE MASSA ACRILICA E DUAS DEMAOS DE ACABAMENTO</t>
  </si>
  <si>
    <t xml:space="preserve">17.013.0100-A</t>
  </si>
  <si>
    <t xml:space="preserve">17.014.0010-0</t>
  </si>
  <si>
    <t xml:space="preserve">PINTURA ELETROSTATICA SOBRE ESQUADRIA DE FERRO</t>
  </si>
  <si>
    <t xml:space="preserve">17.014.0010-A</t>
  </si>
  <si>
    <t xml:space="preserve">17.014.0015-0</t>
  </si>
  <si>
    <t xml:space="preserve">PINTURA ELETROSTATICA SOBRE ESQUADRIA DE ALUMINIO</t>
  </si>
  <si>
    <t xml:space="preserve">17.014.0015-A</t>
  </si>
  <si>
    <t xml:space="preserve">17.017.0010-0</t>
  </si>
  <si>
    <t xml:space="preserve">PREPARO DE SUPERFICIES NOVAS,COM REVESTIMENTO LISO,INCLUSIVELIXAMENTO,LIMPEZA,UMA DEMAO DE SELADOR ACRILICO,UMA DEMAO DE MASSA CORRIDA OU ACRILICA E NOVO LIXAMENTO COM REMOCAO DOPO RESIDUAL</t>
  </si>
  <si>
    <t xml:space="preserve">17.017.0010-A</t>
  </si>
  <si>
    <t xml:space="preserve">17.017.0020-0</t>
  </si>
  <si>
    <t xml:space="preserve">PINTURA COM ESMALTE SINTETICO ALQUIDICO,PARA INTERIOR,ALTO BRILHO,BRILHANTE,ACETINADO OU FOSCO,ACABAMENTO PADRAO,EM DUASDEMAOS SOBRE SUPERFICIE PREPARADA CONFORME O ITEM 17.017.0010,EXCLUSIVE ESTE PREPARO</t>
  </si>
  <si>
    <t xml:space="preserve">17.017.0020-A</t>
  </si>
  <si>
    <t xml:space="preserve">17.017.0030-0</t>
  </si>
  <si>
    <t xml:space="preserve">PINTURA COM TINTA SINTETICA ALQUIDICA DE USO GERAL,PARA INTERIOR,ACABAMENTO DE ALTA CLASSE SOBRE SUPERFICIE PREPARADA CONFORME O ITEM 17.017.0010,EXCLUSIVE ESTE PREPARO,INCLUSIVE LIXAMENTO,DUAS DEMAOS DE MASSA CORRIDA E TRES DE ACABAMENTO</t>
  </si>
  <si>
    <t xml:space="preserve">17.017.0030-A</t>
  </si>
  <si>
    <t xml:space="preserve">17.017.0040-0</t>
  </si>
  <si>
    <t xml:space="preserve">PINTURA INTERNA EM SUPERFICIE COM REVESTIMENTO LISO,A OLEO BRILHANTE,INCLUSIVE LIXAMENTO,UMA DEMAO DE SELADOR ACRILICO,UMA DEMAO DE MASSA CORRIDA OU ACRILICA E DUAS DEMAOS DE ACABAMENTO</t>
  </si>
  <si>
    <t xml:space="preserve">17.017.0040-A</t>
  </si>
  <si>
    <t xml:space="preserve">17.017.0041-0</t>
  </si>
  <si>
    <t xml:space="preserve">REPINTURA INTERNA OU EXTERNA NA COR EXISTENTE,SOBRE REVESTIMENTO LISO EM BOM ESTADO,COM TINTA A OLEO BRILHANTE,INCLUSIVELIXAMENTO E DUAS DEMAOS DE ACABAMENTO</t>
  </si>
  <si>
    <t xml:space="preserve">17.017.0041-A</t>
  </si>
  <si>
    <t xml:space="preserve">17.017.0042-0</t>
  </si>
  <si>
    <t xml:space="preserve">PINTURA DE UMA DEMAO ADICIONAL NOS SERVICOS DOS ITENS 17.017.0040 OU 17.017.0041</t>
  </si>
  <si>
    <t xml:space="preserve">17.017.0042-A</t>
  </si>
  <si>
    <t xml:space="preserve">17.017.0050-0</t>
  </si>
  <si>
    <t xml:space="preserve">PINTURA INTERNA COM ESMALTE SINTETICO ALTO BRILHO OU ACETINADO,ACABAMENTO DE ALTA CLASSE SOBRE SUPERFICIE PREPARADA CONFORME O ITEM 17.017.0010,EXCLUSIVE ESTE PREPARO,INCLUSIVE LIXAMENTO,DUAS DEMAOS DE MASSA CORRIDA E TRES DE ACABAMENTO</t>
  </si>
  <si>
    <t xml:space="preserve">17.017.0050-A</t>
  </si>
  <si>
    <t xml:space="preserve">17.017.0053-0</t>
  </si>
  <si>
    <t xml:space="preserve">PINTURA SOBRE PAREDES DE TIJOLOS CERAMICOS COM TINTA CERAMICA,INCLUSIVE LIMPEZA E DUAS DEMAOS DE ACABAMENTO</t>
  </si>
  <si>
    <t xml:space="preserve">17.017.0053-A</t>
  </si>
  <si>
    <t xml:space="preserve">17.017.0060-0</t>
  </si>
  <si>
    <t xml:space="preserve">PINTURA SOBRE TELHAS CERAMICAS COM TINTA CERAMICA,INCLUSIVELIMPEZA E DUAS DEMAOS DE ACABAMENTO</t>
  </si>
  <si>
    <t xml:space="preserve">17.017.0060-A</t>
  </si>
  <si>
    <t xml:space="preserve">17.017.0061-0</t>
  </si>
  <si>
    <t xml:space="preserve">PINTURA SOBRE TELHAS CERAMICAS COM TINTA CERAMICA,INCLUSIVELIMPEZA E TRES DEMAOS DE ACABAMENTO</t>
  </si>
  <si>
    <t xml:space="preserve">17.017.0061-A</t>
  </si>
  <si>
    <t xml:space="preserve">17.017.0062-0</t>
  </si>
  <si>
    <t xml:space="preserve">PINTURA DE QUADRO ESCOLAR SOBRE REVESTIMENTO LISO COM DUAS DEMAOS DE ACABAMENTO FOSCO,SOBRE PAREDE PREPARADA CONFORME OITEM 17.017.0010,EXCLUSIVE ESTE</t>
  </si>
  <si>
    <t xml:space="preserve">17.017.0062-A</t>
  </si>
  <si>
    <t xml:space="preserve">17.017.0070-0</t>
  </si>
  <si>
    <t xml:space="preserve">PINTURA INTERNA COM ESMALTE CATALISAVEL(EPOXI),SISTEMA TINTOMETRICO,ACABAMENTO PADRAO,EM DUAS DEMAOS SOBRE SUPERFICIE PREPARADA,CONFORME O ITEM 17.017.0010,APENAS APLICAVEL SOBRE MASSA ACRILICA,EXCLUSIVE ESTE PREPARO</t>
  </si>
  <si>
    <t xml:space="preserve">17.017.0070-A</t>
  </si>
  <si>
    <t xml:space="preserve">17.017.0100-0</t>
  </si>
  <si>
    <t xml:space="preserve">PREPARO DE MADEIRA NOVA,INCLUSIVE LIXAMENTO,LIMPEZA,UMA DEMAO DE VERNIZ ISOLANTE INCOLOR,DUAS DEMAOS DE MASSA PARA MADEIRA,LIXAMENTO E REMOCAO DE PO,E UMA DEMAO DE FUNDO SINTETICONIVELADOR</t>
  </si>
  <si>
    <t xml:space="preserve">17.017.0100-A</t>
  </si>
  <si>
    <t xml:space="preserve">17.017.0110-0</t>
  </si>
  <si>
    <t xml:space="preserve">PINTURA INTERNA OU EXTERNA SOBRE MADEIRA,COM TINTA A OLEO BRILHANTE OU ACETINADA,LIXAMENTO,UMA DEMAO DE VERNIZ ISOLANTEINCOLOR,DUAS DEMAOS DE MASSA PARA MADEIRA,LIXAMENTO E REMOCAO DE PO,UMA DEMAO DE FUNDO SINTETICO NIVELADOR E DUAS DEMAOSDE ACABAMENTO</t>
  </si>
  <si>
    <t xml:space="preserve">17.017.0110-A</t>
  </si>
  <si>
    <t xml:space="preserve">17.017.0120-1</t>
  </si>
  <si>
    <t xml:space="preserve">PINTURA INTERNA OU EXTERNA SOBRE MADEIRA NOVA,COM TINTA A OLEO BRILHANTE OU ACETINADA COM DUAS DEMAOS DE ACABAMENTO SOBRE SUPERFICIE PREPARADA,CONFORME O ITEM 17.017.0100,EXCLUSIVEESTE PREPARO</t>
  </si>
  <si>
    <t xml:space="preserve">17.017.0120-B</t>
  </si>
  <si>
    <t xml:space="preserve">17.017.0130-0</t>
  </si>
  <si>
    <t xml:space="preserve">REPINTURA INTERNA OU EXTERNA SOBRE MADEIRA COM TINTA A OLEOBRILHANTE OU ACETINADA,SOBRE FUNDO SINTETICO NIVELADOR,INCLUSIVE ESTE,COM LIXAMENTO E DUAS DEMAOS DE ACABAMENTO,NA COR EXISTENTE</t>
  </si>
  <si>
    <t xml:space="preserve">17.017.0130-A</t>
  </si>
  <si>
    <t xml:space="preserve">17.017.0140-0</t>
  </si>
  <si>
    <t xml:space="preserve">PINTURA INTERNA OU EXTERNA SOBRE MADEIRA NOVA,COM ESMALTE SINTETICO ALQUIDICO,BRILHANTE OU ACETINADA EM DUAS DEMAOS SOBRE SUPERFICIE PREPARADA COM MATERIAL DA MESMA LINHA,CONFORMEO ITEM 17.017.0100,EXCLUSIVE ESTE PREPARO</t>
  </si>
  <si>
    <t xml:space="preserve">17.017.0140-A</t>
  </si>
  <si>
    <t xml:space="preserve">17.017.0150-0</t>
  </si>
  <si>
    <t xml:space="preserve">REPINTURA INTERNA OU EXTERNA SOBRE MADEIRA EM BOM ESTADO COMESMALTE SINTETICO ALQUIDICO,NA COR E TIPO DA EXISTENTE,INCLUSIVE LIXAMENTO,LIMPEZA E DUAS DEMAOS DE ACABAMENTO</t>
  </si>
  <si>
    <t xml:space="preserve">17.017.0150-A</t>
  </si>
  <si>
    <t xml:space="preserve">17.017.0155-0</t>
  </si>
  <si>
    <t xml:space="preserve">PINTURA INTERNA OU EXTERNA DE ALTA CLASSE SOBRE MADEIRA NOVA,COM ESMALTE ALQUIDICO BRILHANTE OU ACETINADO SOBRE SUPERFICIE PREPARADA COM MATERIAL DA MESMA LINHA DE FABRICACAO,CONFORME ITEM 17.017.0100,EXCLUSIVE ESTE PREPARO,INCLUSIVE LIXAMENTO,UMA DEMAO DE TINTA PRIMARIA SELADORA E DUAS DEMAOS DE ACABAMENTO</t>
  </si>
  <si>
    <t xml:space="preserve">17.017.0155-A</t>
  </si>
  <si>
    <t xml:space="preserve">17.017.0160-0</t>
  </si>
  <si>
    <t xml:space="preserve">PINTURA INTERNA OU EXTERNA SOBRE MADEIRA NOVA,COM DUAS DEMAOS DE TINTA SINTETICA ALQUIDICA DE USO GERAL,SOBRE SUPERFICIEPREPARADA,CONFORME O ITEM 17.017.0100,EXCLUSIVE ESTE PREPARO</t>
  </si>
  <si>
    <t xml:space="preserve">17.017.0160-A</t>
  </si>
  <si>
    <t xml:space="preserve">17.017.0161-0</t>
  </si>
  <si>
    <t xml:space="preserve">REPINTURA INTERNA OU EXTERNA SOBRE MADEIRA EM BOM ESTADO COMTINTA SINTETICA ALQUIDICA DE USO GERAL,INCLUSIVE LIXAMENTO,LIMPEZA E DUAS DEMAOS DE ACABAMENTO NA COR EXISTENTE</t>
  </si>
  <si>
    <t xml:space="preserve">17.017.0161-A</t>
  </si>
  <si>
    <t xml:space="preserve">17.017.0169-0</t>
  </si>
  <si>
    <t xml:space="preserve">PINTURA INTERNA OU EXTERNA SOBRE MADEIRA NOVA,COM ESMALTE SINTETICO ALTO BRILHO OU ACETINADO,UMA DEMAO DE VERNIZ ISOLANTE INCOLOR,UMA DEMAO DE FUNDO SINTETICO NIVELADOR,UMA DEMAO DE MASSA PARA MADEIRA,INCLUSIVE LIXAMENTO E REMOCAO DE PO E DUAS DEMAOS DE ACABAMENTO</t>
  </si>
  <si>
    <t xml:space="preserve">17.017.0175-0</t>
  </si>
  <si>
    <t xml:space="preserve">PINTURA INTERNA SOBRE MADEIRA NOVA,COM TRES DEMAOS DE ESMALTE SINTETICO ALTO BRILHO OU ACETINADO,APOS LIXAMENTO SOBRE SUPERFICIE PREPARADA COM MATERIAL DA MESMA LINHA DE FABRICACAO,CONFORME O ITEM 17.017.0100,EXCLUSIVE ESTE PREPARO</t>
  </si>
  <si>
    <t xml:space="preserve">17.017.0175-A</t>
  </si>
  <si>
    <t xml:space="preserve">17.017.0176-0</t>
  </si>
  <si>
    <t xml:space="preserve">REPINTURA INTERNA SOBRE MADEIRA COM ESMALTE SINTETICO ALTO BRILHO OU ACETINADO,SOBRE SUPERFICIE JA PINTADA EM BOM ESTADO,APOS LIXAMENTO,LIMPEZA,DUAS DEMAOS DE ACABAMENTO COM MATERIAL DA MESMA LINHA DE FABRICACAO E NA COR EXISTENTE</t>
  </si>
  <si>
    <t xml:space="preserve">17.017.0176-A</t>
  </si>
  <si>
    <t xml:space="preserve">17.017.0225-0</t>
  </si>
  <si>
    <t xml:space="preserve">PINTURA DE RODAPES COM TINTA A OLEO BRILHANTE,SOBRE MADEIRANOVA,UMA DEMAO DE FUNDO SINTETICO NIVELADOR,UMA DEMAO DE MASSA PARA MADEIRA,LIXAMENTO E REMOCAO DO PO E DUAS DEMAOS DE ACABAMENTO</t>
  </si>
  <si>
    <t xml:space="preserve">17.017.0225-A</t>
  </si>
  <si>
    <t xml:space="preserve">17.017.0227-0</t>
  </si>
  <si>
    <t xml:space="preserve">REPINTURA DE RODAPES EM BOM ESTADO,COM ESMALTE SINTETICO ALTO BRILHO OU ACETINADO,INCLUSIVE LIXAMENTO,LIMPEZA E DUAS DEMAOS DE ACABAMENTO NA COR EXISTENTE</t>
  </si>
  <si>
    <t xml:space="preserve">17.017.0227-A</t>
  </si>
  <si>
    <t xml:space="preserve">17.017.0228-0</t>
  </si>
  <si>
    <t xml:space="preserve">PINTURA DE RODAPES COM ESMALTE SINTETICO ALQUIDICO,SOBRE MADEIRA NOVA,UMA DEMAO DE FUNDO SINTETICO NIVELADOR,UMA DEMAO DE MASSA PARA MADEIRA,LIXAMENTO E REMOCAO DO PO E DUAS DEMAOSDE ACABAMENTO</t>
  </si>
  <si>
    <t xml:space="preserve">17.017.0228-A</t>
  </si>
  <si>
    <t xml:space="preserve">17.017.0230-0</t>
  </si>
  <si>
    <t xml:space="preserve">PINTURA DE RODAPES COM TINTA SINTETICA DE USO GERAL,SOBRE MADEIRA NOVA,UMA DEMAO DE FUNDO SINTETICO NIVELADOR,UMA DEMAODE MASSA PARA MADEIRA,LIXAMENTO E REMOCAO DO PO E DUAS DEMAOS DE ACABAMENTO</t>
  </si>
  <si>
    <t xml:space="preserve">17.017.0230-A</t>
  </si>
  <si>
    <t xml:space="preserve">17.017.0240-0</t>
  </si>
  <si>
    <t xml:space="preserve">PINTURA DE RODAPES COM DUAS DEMAOS,DE ALTA CLASSE,DE ESMALTESINTETICO ALTO BRILHO OU ACETINADO,SOBRE MADEIRA NOVA,SOBRESUPERFICIE PREPARADA CONFORME O ITEM 17.017.0100,EXCLUSIVEESTE PREPARO</t>
  </si>
  <si>
    <t xml:space="preserve">17.017.0240-A</t>
  </si>
  <si>
    <t xml:space="preserve">17.017.0245-0</t>
  </si>
  <si>
    <t xml:space="preserve">PINTURA LAQUEADA SOBRE MADEIRA NOVA COM VERNIZ A BASE DE NITROCELULOSE SOBRE SUPERFICIE PREPARADA COM MATERIAL DA MESMALINHA DO FABRICANTE,CONFORME O ITEM 17.017.0100,EXCLUSIVE ESTE PREPARO,INCLUSIVE SELADOR NITROCELULOSE E DUAS DEMAOS DEACABAMENTO</t>
  </si>
  <si>
    <t xml:space="preserve">17.017.0245-A</t>
  </si>
  <si>
    <t xml:space="preserve">17.017.0300-1</t>
  </si>
  <si>
    <t xml:space="preserve">PINTURA INTERNA OU EXTERNA SOBRE FERRO COM TINTA A OLEO BRILHANTE,INCLUSIVE LIXAMENTO,LIMPEZA,UMA DEMAO DE TINTA ANTIOXIDO E DUAS DEMAOS DE ACABAMENTO</t>
  </si>
  <si>
    <t xml:space="preserve">17.017.0300-B</t>
  </si>
  <si>
    <t xml:space="preserve">17.017.0301-0</t>
  </si>
  <si>
    <t xml:space="preserve">REPINTURA INTERNA OU EXTERNA SOBRE FERRO COM TINTA A OLEO BRILHANTE,INCLUSIVE LIXAMENTO LEVE,LIMPEZA,UMA DEMAO DE ANTIOXIDO E UMA DEMAO DE ACABAMENTO NA COR EXISTENTE</t>
  </si>
  <si>
    <t xml:space="preserve">17.017.0301-A</t>
  </si>
  <si>
    <t xml:space="preserve">17.017.0320-0</t>
  </si>
  <si>
    <t xml:space="preserve">PINTURA INTERNA OU EXTERNA SOBRE FERRO,COM ESMALTE SINTETICOBRILHANTE OU ACETINADO APOS LIXAMENTO,LIMPEZA,DESENGORDURAMENTO,UMA DEMAO DE FUNDO ANTICORROSIVO NA COR LARANJA DE SECAGEM RAPIDA E DUAS DEMAOS DE ACABAMENTO</t>
  </si>
  <si>
    <t xml:space="preserve">17.017.0320-A</t>
  </si>
  <si>
    <t xml:space="preserve">17.017.0321-0</t>
  </si>
  <si>
    <t xml:space="preserve">REPINTURA INTERNA OU EXTERNA SOBRE FERRO EM BOM ESTADO,NAS CONDICOES DO ITEM 17.017.0320 E NA COR EXISTENTE</t>
  </si>
  <si>
    <t xml:space="preserve">17.017.0321-A</t>
  </si>
  <si>
    <t xml:space="preserve">17.017.0350-0</t>
  </si>
  <si>
    <t xml:space="preserve">PINTURA INTERNA OU EXTERNA SOBRE FERRO GALVANIZADO OU ALUMINIO,USANDO FUNDO PARA GALVANIZADO,INCLUSIVE LIXAMENTO LEVE,LIMPEZA,DESENGORDURAMENTO E DUAS DEMAOS DE ACABAMENTO COM ESMALTE SINTETICO BRILHANTE OU ACETINADO</t>
  </si>
  <si>
    <t xml:space="preserve">17.017.0350-A</t>
  </si>
  <si>
    <t xml:space="preserve">17.017.0360-0</t>
  </si>
  <si>
    <t xml:space="preserve">PINTURA INTERNA OU EXTERNA SOBRE FERRO COM TINTA TIPO GRAFITE EM DUAS DEMAOS APOS LIXAMENTO,LIMPEZA E UMA DEMAO DE TINTAANTIOXIDO</t>
  </si>
  <si>
    <t xml:space="preserve">17.017.0360-A</t>
  </si>
  <si>
    <t xml:space="preserve">17.017.0361-0</t>
  </si>
  <si>
    <t xml:space="preserve">REPINTURA INTERNA OU EXTERNA SOBRE FERRO EM BOM ESTADO,COM TINTA GRAFITE EM DUAS DEMAOS APOS LIXAMENTO LEVE,LIMPEZA,DESENGORDURAMENTO E FUNDO ANTICORROSIVO NA COR LARANJA DE SECAGEM RAPIDA,OU UTILIZAR DIRETAMENTE SOBRE O METAL TINTA GRAFITEDE DUPLA ACAO</t>
  </si>
  <si>
    <t xml:space="preserve">17.017.0361-A</t>
  </si>
  <si>
    <t xml:space="preserve">17.017.0362-0</t>
  </si>
  <si>
    <t xml:space="preserve">UMA DEMAO ADICIONAL DE PINTURA NOS SERVICOS DOS ITENS 17.017.0360 OU 17.017.0361</t>
  </si>
  <si>
    <t xml:space="preserve">17.017.0362-A</t>
  </si>
  <si>
    <t xml:space="preserve">17.017.0365-0</t>
  </si>
  <si>
    <t xml:space="preserve">PRIMER CONVERTEDOR DE FERRUGEM EM FUNDO DE PROTECAO,EM DUASDEMAOS.FORNECIMENTO E APLICACAO</t>
  </si>
  <si>
    <t xml:space="preserve">17.017.0370-0</t>
  </si>
  <si>
    <t xml:space="preserve">PINTURA COM ESMALTE SINTETICO A BASE D'AGUA ALTO BRILHO OU ACETINADO,PARA USO HOSPITALAR,SOBRE MADEIRAS E METAIS,AREAS INTERNAS OU EXTERNAS,INCLUSIVE LIXAMENTO,UMA DEMAO DE SELADORACRILICO,DUAS DEMAOS DE MASSA ACRILICA E DUAS DEMAOS DE ACABAMENTO</t>
  </si>
  <si>
    <t xml:space="preserve">17.017.0370-A</t>
  </si>
  <si>
    <t xml:space="preserve">17.018.0010-0</t>
  </si>
  <si>
    <t xml:space="preserve">PREPARO DE SUPERFICIES NOVAS,COM REVESTIMENTO LISO,INTERIOR,INCLUSIVE RASPAGEM,LIMPEZA,UMA DEMAO DE SELADOR,UMA DEMAO DEMASSA CORRIDA E LIXAMENTOS NECESSARIOS</t>
  </si>
  <si>
    <t xml:space="preserve">17.018.0010-A</t>
  </si>
  <si>
    <t xml:space="preserve">17.018.0015-0</t>
  </si>
  <si>
    <t xml:space="preserve">PINTURA COM SELADOR ACRILICO,EM UMA DEMAO,SOBRE EMBOCO EXISTENTE</t>
  </si>
  <si>
    <t xml:space="preserve">17.018.0015-A</t>
  </si>
  <si>
    <t xml:space="preserve">17.018.0020-0</t>
  </si>
  <si>
    <t xml:space="preserve">PINTURA COM TINTA LATEX,CLASSIFICACAO ECONOMICA,CONFORME ABNT NBR 15079,FOSCA EM REVESTIMENTO LISO,INTERIOR,ACABAMENTO PADRAO,EM DUAS DEMAOS SOBRE A SUPERFICIE PREPARADA,CONFORMEO ITEM 17.018.0010,EXCLUSIVE ESTE PREPARO</t>
  </si>
  <si>
    <t xml:space="preserve">17.018.0020-A</t>
  </si>
  <si>
    <t xml:space="preserve">17.018.0031-0</t>
  </si>
  <si>
    <t xml:space="preserve">PINTURA COM TINTA LATEX,CLASSIFICACAO PREMIUM OU STANDARD,CONFORME ABNT NBR 15079,FOSCA EM REVESTIMENTO LISO,INTERIOR,ACABAMENTO DE ALTA CLASSE,EM TRES DEMAOS E MAIS UMA DEMAO DE MASSA CORRIDA E LIXAMENTO,SOBRE SUPERFICIE JA PREPARADA,CONFORME O ITEM 17.018.0010,EXCLUSIVE ESTE PREPARO</t>
  </si>
  <si>
    <t xml:space="preserve">17.018.0031-A</t>
  </si>
  <si>
    <t xml:space="preserve">17.018.0041-0</t>
  </si>
  <si>
    <t xml:space="preserve">UMA DEMAO ADICIONAL DE PINTURA DE ACABAMENTO NOS SERVICOS DOS ITENS 17.018.0020 E 17.018.0031</t>
  </si>
  <si>
    <t xml:space="preserve">17.018.0041-A</t>
  </si>
  <si>
    <t xml:space="preserve">17.018.0044-0</t>
  </si>
  <si>
    <t xml:space="preserve">REPINTURA COM TINTA LATEX,CLASSIFICACAO ECONOMICA,CONFORME ABNT NBR 15079,PARA INTERIOR,SOBRE SUPERFICIE EM BOM ESTADO ENA COR EXISTENTE,INCLUSIVE LIMPEZA,LEVE LIXAMENTO COM LIXAFINA,UMA DEMAO DE FUNDO PREPARADOR E UMA DE ACABAMENTO</t>
  </si>
  <si>
    <t xml:space="preserve">17.018.0044-A</t>
  </si>
  <si>
    <t xml:space="preserve">17.018.0050-0</t>
  </si>
  <si>
    <t xml:space="preserve">PINTURA COM TINTA LATEX,CLASSIFICACAO STANDARD OU PREMIUM,CONFORME ABNT NBR 15079,PARA INTERIOR OU EXTERIOR,SOBRE CHAPISCO,INCLUSIVE SELADOR E DUAS DEMAOS DE ACABAMENTO</t>
  </si>
  <si>
    <t xml:space="preserve">17.018.0050-A</t>
  </si>
  <si>
    <t xml:space="preserve">17.018.0060-0</t>
  </si>
  <si>
    <t xml:space="preserve">PREPARO DE SUPERFICIES NOVAS,COM REVESTIMENTO LISO INTERNO OU EXTERNO,INCLUSIVE UMA DEMAO DE SELADOR ACRILICO,DUAS DEMAOS DE MASSA ACRILICA E LIXAMENTOS NECESSARIOS</t>
  </si>
  <si>
    <t xml:space="preserve">17.018.0060-A</t>
  </si>
  <si>
    <t xml:space="preserve">17.018.0080-0</t>
  </si>
  <si>
    <t xml:space="preserve">PINTURA COM TINTA LATEX,CLASSIFICACAO STANDARD,CONFORME ABNTNBR 15079,PARA EXTERIOR,INCLUSIVE LIXAMENTOS,LIMPEZA,UMA DEMAO DE SELADOR ACRILICO E DUAS DEMAOS DE ACABAMENTO</t>
  </si>
  <si>
    <t xml:space="preserve">17.018.0080-A</t>
  </si>
  <si>
    <t xml:space="preserve">17.018.0081-0</t>
  </si>
  <si>
    <t xml:space="preserve">UMA DEMAO ADICIONAL DE PINTURA DE ACABAMENTO NO SERVICO DO ITEM 17.018.0080</t>
  </si>
  <si>
    <t xml:space="preserve">17.018.0081-A</t>
  </si>
  <si>
    <t xml:space="preserve">17.018.0082-0</t>
  </si>
  <si>
    <t xml:space="preserve">REPINTURA COM TINTA LATEX ACETINADA,CLASSIFICACAO PREMIUM OUSTANDARD,CONFORME ABNT NBR 15079,PARA EXTERIOR,SOBRE SUPERFICIE EM BOM ESTADO E NA COR EXISTENTE,INCLUSIVE LIMPEZA,LIXAMENTO COM LIXA FINA,UMA DEMAO DE FUNDO PREPARADOR E UMA DE ACABAMENTO</t>
  </si>
  <si>
    <t xml:space="preserve">17.018.0082-A</t>
  </si>
  <si>
    <t xml:space="preserve">17.018.0110-0</t>
  </si>
  <si>
    <t xml:space="preserve">PINTURA COM TINTA LATEX SEMIBRILHANTE,FOSCA OU ACETINADA,CLASSIFICACAO PREMIUM OU STANDARD,CONFORME ABNT NBR 15079,PARAINTERIOR E EXTERIOR,BRANCA OU COLORIDA,SOBRE TIJOLO,CONCRETOLISO,CIMENTO SEM AMIANTO,E REVESTIMENTO,INCLUSIVE LIXAMENTO,UMA DEMAO DE SELADOR ACRILICO E DUAS DEMAOS DE ACABAMENTO</t>
  </si>
  <si>
    <t xml:space="preserve">17.018.0111-0</t>
  </si>
  <si>
    <t xml:space="preserve">PINTURA COM TINTA LATEX SEMIBRILHANTE,FOSCA OU ACETINADA,CLASSIFICACAO PREMIUM OU STANDARD (NBR 15079),PARA INTERIOR E EXTERIOR,BRANCA OU COLORIDA,SOBRE CONCRETO APICOADO,INCLUSIVELIXAMENTO,UMA DEMAO DE SELADOR ACRILICO E DUAS DEMAOS DE ACABAMENTO</t>
  </si>
  <si>
    <t xml:space="preserve">17.018.0111-A</t>
  </si>
  <si>
    <t xml:space="preserve">17.018.0112-0</t>
  </si>
  <si>
    <t xml:space="preserve">PINTURA COM TINTA LATEX SEMIBRILHANTE,FOSCA OU ACETINADA,CLASSIFICACAO PREMIUM OU STANDARD (NBR 15079),PARA INTERIOR E EXTERIOR,BRANCA OU COLORIDA,SOBRE TIJOLO,CONCRETO LISO,CIMENTO SEM AMIANTO,E REVESTIMENTO,INCLUSIVE LIXAMENTO,UMA DEMAO DE SELADOR ACRILICO,DEMAO DE MEIA MASSA E DUAS DEMAOS DE ACABAMENTO</t>
  </si>
  <si>
    <t xml:space="preserve">17.018.0112-A</t>
  </si>
  <si>
    <t xml:space="preserve">17.018.0113-0</t>
  </si>
  <si>
    <t xml:space="preserve">PINTURA COM TINTA LATEX SEMIBRILHANTE,FOSCA OU ACETINADA,CLASSIFICACAO PREMIUM OU STANDARD (NBR 15079),PARA INTERIOR E EXTERIOR,BRANCA OU COLORIDA,SOBRE TIJOLO,CONCRETO LISO,CIMENTO SEM AMIANTO,E REVESTIMENTO,INCLUSIVE LIXAMENTO,UMA DEMAO DE SELADOR ACRILICO,UMA DEMAO DE MASSA ACRILICA E DUAS DEMAOSDE ACABAMENTO</t>
  </si>
  <si>
    <t xml:space="preserve">17.018.0113-A</t>
  </si>
  <si>
    <t xml:space="preserve">17.018.0115-0</t>
  </si>
  <si>
    <t xml:space="preserve">PINTURA COM TINTA LATEX SEMIBRILHANTE,FOSCA OU ACETINADA,CLASSIFICACAO PREMIUM OU STANDARD (NBR 15079),PARA INTERIOR E EXTERIOR,BRANCA OU COLORIDA,SOBRE TIJOLO,CONCRETO LISO,CIMENTO SEM AMIANTO,E REVESTIMENTO,INCLUSIVE LIXAMENTO,UMA DEMAO DE SELADOR ACRILICO,DUAS DEMAOS DE MASSA ACRILICA E DUAS DEMAOS DE ACABAMENTO</t>
  </si>
  <si>
    <t xml:space="preserve">17.018.0115-A</t>
  </si>
  <si>
    <t xml:space="preserve">17.018.0116-0</t>
  </si>
  <si>
    <t xml:space="preserve">UMA DEMAO ADICIONAL DE PINTURA DE ACABAMENTO NOS SERVICOS DOS ITENS 17.018.0110 OU 17.018.0115</t>
  </si>
  <si>
    <t xml:space="preserve">17.018.0116-A</t>
  </si>
  <si>
    <t xml:space="preserve">17.018.0117-0</t>
  </si>
  <si>
    <t xml:space="preserve">REPINTURA COM TINTA LATEX SEMIBRILHANTE,FOSCA OU ACETINADA,CLASSIFICACAO PREMIUM OU STANDARD,CONFORME ABNT NBR 15079,PARA INTERIOR E EXTERIOR,SOBRE SUPERFICIE EM BOM ESTADO E NA COR EXISTENTE,INCLUSIVE LIMPEZA,LEVE LIXAMENTO COM LIXA FINA,UMA DEMAO DE FUNDO PREPARADOR E UMA DE ACABAMENTO</t>
  </si>
  <si>
    <t xml:space="preserve">17.018.0117-A</t>
  </si>
  <si>
    <t xml:space="preserve">17.018.0185-0</t>
  </si>
  <si>
    <t xml:space="preserve">TEXTURA ACRILICA NA COR BRANCA,ACABAMENTO FOSCO,PARA INTERIOR OU EXTERIOR,APLICADAS EM DUAS DEMAOS SOBRE CONCRETO,ALVENARIA,BLOCO DE CONCRETO,CIMENTO SEM AMIANTO OU REVESTIMENTO</t>
  </si>
  <si>
    <t xml:space="preserve">17.018.0185-A</t>
  </si>
  <si>
    <t xml:space="preserve">17.018.0190-0</t>
  </si>
  <si>
    <t xml:space="preserve">PINTURA A BASE DE RESINA ACRILICA SOBRE AZULEJOS E PASTILHASEM AREAS INTERNAS E EXTERNAS,EM TRES DEMAOS</t>
  </si>
  <si>
    <t xml:space="preserve">17.018.0190-A</t>
  </si>
  <si>
    <t xml:space="preserve">17.018.0200-0</t>
  </si>
  <si>
    <t xml:space="preserve">PINTURA EM PEDRAS NATURAIS (ARDOSIA,PEDRA MINEIRA E ETC) A BASE DE RESINA ACRILICA,INCLUSIVE LIMPEZA E DUAS DEMAOS</t>
  </si>
  <si>
    <t xml:space="preserve">17.018.0200-A</t>
  </si>
  <si>
    <t xml:space="preserve">17.018.0210-0</t>
  </si>
  <si>
    <t xml:space="preserve">PINTURA SOBRE TELHAS CERAMICAS,COM IMPERMEABILIZANTE INCOLORA BASE DE SILICONE,INCLUSIVE LIMPEZA E DUAS DEMAOS DE ACABAMENTO</t>
  </si>
  <si>
    <t xml:space="preserve">17.018.0210-A</t>
  </si>
  <si>
    <t xml:space="preserve">17.018.0250-0</t>
  </si>
  <si>
    <t xml:space="preserve">PINTURA COM TINTA LATEX SEMIBRILHANTE OU FOSCA,CLASSIFICACAOPREMIUM OU STANDARD,CONFORME ABNT NBR 15079,PARA INTERIOR OU EXTERIOR,SISTEMA TINTOMETRICO,INCLUSIVE LIXAMENTO,UMA DEMAO DE SELADOR ACRILICO E DUAS DEMAOS DE ACABAMENTO</t>
  </si>
  <si>
    <t xml:space="preserve">17.018.0250-A</t>
  </si>
  <si>
    <t xml:space="preserve">17.018.0251-0</t>
  </si>
  <si>
    <t xml:space="preserve">PINTURA COM TINTA LATEX SEMIBRILHANTE OU FOSCA,CLASSIFICACAOPREMIUM OU STANDARD,CONFORME ABNT NBR 15079,PARA INTERIOR OU EXTERIOR,SOBRE SUPERFICIE APICOADA,SISTEMA TINTOMETRICO,INCLUSIVE LIXAMENTO,UMA DEMAO DE SELADOR ACRILICO E DUAS DEMAOS DE ACABAMENTO</t>
  </si>
  <si>
    <t xml:space="preserve">17.018.0251-A</t>
  </si>
  <si>
    <t xml:space="preserve">17.018.0252-0</t>
  </si>
  <si>
    <t xml:space="preserve">PINTURA COM TINTA LATEX SEMIBRILHANTE OU FOSCA,CLASSIFICACAOPREMIUM OU STANDARD,CONFORME ABNT NBR 15079,PARA INTERIOR OU EXTERIOR,SISTEMA TINTOMETRICO,INCLUSIVE LIXAMENTO,UMA DEMAO DE SELADOR ACRILICO,DEMAO DE MEIA MASSA E DUAS DEMAOS DE ACABAMENTO</t>
  </si>
  <si>
    <t xml:space="preserve">17.018.0252-A</t>
  </si>
  <si>
    <t xml:space="preserve">17.018.0253-0</t>
  </si>
  <si>
    <t xml:space="preserve">PINTURA COM TINTA LATEX SEMIBRILHANTE OU FOSCA,CLASSIFICACAOPREMIUM OU STANDARD,CONFORME ABNT NBR 15079,PARA INTERIOR OU EXTERIOR,SISTEMA TINTOMETRICO,INCLUSIVE LIXAMENTO,UMA DEMAO DE SELADOR ACRILICO,UMA DEMAO DE MASSA ACRILICA E DUAS DEMAOS DE ACABAMENTO</t>
  </si>
  <si>
    <t xml:space="preserve">17.018.0253-A</t>
  </si>
  <si>
    <t xml:space="preserve">17.018.0254-0</t>
  </si>
  <si>
    <t xml:space="preserve">PINTURA COM TINTA LATEX SEMIBRILHANTE OU FOSCA,CLASSIFICACAOPREMIUM OU STANDARD,CONFORME ABNT NBR 15079,PARA INTERIOR OU EXTERIOR,SISTEMA TINTOMETRICO,INCLUSIVE LIXAMENTO,UMA DEMAO DE SELADOR ACRILICO,DUAS DEMAOS DE MASSA ACRILICA E DUAS DEMAOS DE ACABAMENTO</t>
  </si>
  <si>
    <t xml:space="preserve">17.018.0254-A</t>
  </si>
  <si>
    <t xml:space="preserve">17.018.0260-0</t>
  </si>
  <si>
    <t xml:space="preserve">DEMAO ADICIONAL DE PINTURA DE ACABAMENTO NOS SERVICOS DO ITEM 17.018.0250 OU 17.018.0254</t>
  </si>
  <si>
    <t xml:space="preserve">17.018.0260-A</t>
  </si>
  <si>
    <t xml:space="preserve">17.018.0265-0</t>
  </si>
  <si>
    <t xml:space="preserve">PINTURA COM TINTA ACRILICA ACETINADA,PARA USO HOSPITALAR,SOBRE PAREDES E TETOS,INCLUSIVE LIXAMENTO,UMA DEMAO DE SELADORACRILICO,DUAS DEMAOS DE MASSA ACRILICA E DUAS DEMAOS DE ACABAMENTO</t>
  </si>
  <si>
    <t xml:space="preserve">17.018.0265-A</t>
  </si>
  <si>
    <t xml:space="preserve">17.020.0010-0</t>
  </si>
  <si>
    <t xml:space="preserve">ENVERNIZAMENTO DE MADEIRA COM VERNIZ TIPO COPAL BRILHANTE PARA INTERIOR,INCLUSIVE LIXAMENTO,UMA DEMAO DE VERNIZ IMUNIZANTE E IMPERMEABILIZANTE INCOLOR,ANILINA E UMA DEMAO DE ACABAMENTO</t>
  </si>
  <si>
    <t xml:space="preserve">17.020.0010-A</t>
  </si>
  <si>
    <t xml:space="preserve">17.020.0021-0</t>
  </si>
  <si>
    <t xml:space="preserve">UMA DEMAO ADICIONAL DE VERNIZ DE ACABAMENTO NO SERVICO DO ITEM 17.020.0010</t>
  </si>
  <si>
    <t xml:space="preserve">17.020.0021-A</t>
  </si>
  <si>
    <t xml:space="preserve">17.020.0030-1</t>
  </si>
  <si>
    <t xml:space="preserve">ENVERNIZAMENTO DE MADEIRA COM VERNIZ A BONECA USANDO GOMA LACA NACIONAL DISSOLVIDA EM ALCOOL,INCLUSIVE LIXAMENTO E APLICACAO DE SUCESSIVAS DEMAOS DE ACABAMENTO ATE A OBTENCAO DO BRILHO</t>
  </si>
  <si>
    <t xml:space="preserve">17.020.0030-B</t>
  </si>
  <si>
    <t xml:space="preserve">17.020.0040-0</t>
  </si>
  <si>
    <t xml:space="preserve">ENCERAMENTO DE MADEIRA,INCLUSIVE LIXAMENTO,UMA DEMAO DE VERNIZ IMUNIZANTE E IMPERMEABILIZANTE INCOLOR E TRES DEMAOS DE CERA,CADA QUAL SEGUIDA DE ABERTURA DE BRILHO A ESCOVA E FLANELA</t>
  </si>
  <si>
    <t xml:space="preserve">17.020.0040-A</t>
  </si>
  <si>
    <t xml:space="preserve">17.020.0050-0</t>
  </si>
  <si>
    <t xml:space="preserve">ENVERNIZAMENTO DE TIJOLOS E CONCRETO,PARA INTERIOR,COM VERNIZ ACRILICO INCOLOR,INCLUSIVE LIXAMENTO E DUAS DEMAOS DE ACABAMENTO</t>
  </si>
  <si>
    <t xml:space="preserve">17.020.0050-A</t>
  </si>
  <si>
    <t xml:space="preserve">17.020.0060-0</t>
  </si>
  <si>
    <t xml:space="preserve">ENVERNIZAMENTO DE RODAPE DE MADEIRA COM VERNIZ TIPO COPAL BRILHANTE,INCLUSIVE LIXAMENTO,UMA DEMAO DE VERNIZ IMUNIZANTE EIMPERMEABILIZANTE INCOLOR,ANILINA E DUAS DEMAOS DE ACABAMENTO</t>
  </si>
  <si>
    <t xml:space="preserve">17.020.0060-A</t>
  </si>
  <si>
    <t xml:space="preserve">17.020.0061-0</t>
  </si>
  <si>
    <t xml:space="preserve">UMA DEMAO ADICIONAL DE VERNIZ DE ACABAMENTO NO SERVICO DO ITEM 17.020.0060</t>
  </si>
  <si>
    <t xml:space="preserve">17.020.0061-A</t>
  </si>
  <si>
    <t xml:space="preserve">17.020.0070-0</t>
  </si>
  <si>
    <t xml:space="preserve">ENVERNIZAMENTO DE MADEIRA EM SUPERFICIE INTERIOR,COM VERNIZPOLIURETANO BRILHANTE E TRANSPARENTE,INCLUSIVE LIXAMENTO,UMADEMAO DE VERNIZ IMUNIZANTE E IMPERMEABILIZANTE INCOLOR,ANILINA E DUAS DEMAOS DE ACABAMENTO</t>
  </si>
  <si>
    <t xml:space="preserve">17.020.0070-A</t>
  </si>
  <si>
    <t xml:space="preserve">17.020.0071-0</t>
  </si>
  <si>
    <t xml:space="preserve">ENVERNIZAMENTO DE SUPERFICIE LISA DE CONCRETO OU TIJOLO APARENTE,EXTERIOR OU INTERIOR,COM VERNIZ ACRILICO INCOLOR,EM TRES DEMAOS</t>
  </si>
  <si>
    <t xml:space="preserve">17.020.0071-A</t>
  </si>
  <si>
    <t xml:space="preserve">17.020.0072-0</t>
  </si>
  <si>
    <t xml:space="preserve">ENVERNIZAMENTO DE SUPERFICIE LISA DE CONCRETO OU TIJOLO APARENTE,EXTERIOR OU INTERIOR,COM VERNIZ ACRILICO INCOLOR,EM DUAS DEMAOS</t>
  </si>
  <si>
    <t xml:space="preserve">17.020.0072-A</t>
  </si>
  <si>
    <t xml:space="preserve">17.020.0075-0</t>
  </si>
  <si>
    <t xml:space="preserve">ENVERNIZAMENTO SOBRE CONCRETO APICOADO,EXTERIOR OU INTERIOR,COM VERNIZ ACRILICO INCOLOR,EM TRES DEMAOS</t>
  </si>
  <si>
    <t xml:space="preserve">17.020.0075-A</t>
  </si>
  <si>
    <t xml:space="preserve">17.025.0005-1</t>
  </si>
  <si>
    <t xml:space="preserve">PINTURA COM TINTA ANTIMOFO E BACTERICIDA BASE ACRILICA,SEM BRILHO,COR BRANCA,PARA AMBIENTES INTERNOS E EXTERNOS PROPENSOS A UMIDADE E VAPORES,EM DUAS DEMAOS,SOBRE SELADOR ACRILICOE DUAS DEMAOS DE MASSA ACRILICA,INCLUSIVE LIMPEZA E LIXAMENTO</t>
  </si>
  <si>
    <t xml:space="preserve">17.025.0005-B</t>
  </si>
  <si>
    <t xml:space="preserve">17.025.0006-0</t>
  </si>
  <si>
    <t xml:space="preserve">PINTURA COM RESINA HIDROFUGANTE EM DUAS DEMAOS,EM TELHA OU TIJOLO CERAMICO,INCLUSIVE LIMPEZA DA SUPERFICIE</t>
  </si>
  <si>
    <t xml:space="preserve">17.025.0006-A</t>
  </si>
  <si>
    <t xml:space="preserve">17.025.0007-0</t>
  </si>
  <si>
    <t xml:space="preserve">PINTURA COM RESINA HIDROFUGANTE EM DUAS DEMAOS,EM TIJOLO APARENTE E CONCRETO APARENTE,INCLUSIVE LIMPEZA DA SUPERFICIE</t>
  </si>
  <si>
    <t xml:space="preserve">17.025.0007-A</t>
  </si>
  <si>
    <t xml:space="preserve">17.025.0008-0</t>
  </si>
  <si>
    <t xml:space="preserve">PINTURA COM RESINA HIDROFUGANTE EM DUAS DEMAOS,EM PEDRAS POROSAS (TIPO SAO TOME OU SEMELHANTE),INCLUSIVE LIMPEZA DA SUPERFICIE</t>
  </si>
  <si>
    <t xml:space="preserve">17.025.0008-A</t>
  </si>
  <si>
    <t xml:space="preserve">17.025.0009-0</t>
  </si>
  <si>
    <t xml:space="preserve">PINTURA COM RESINA HIDROFUGANTE EM DUAS DEMAOS,EM PEDRAS NAOPOROSAS (TIPO ARDOSIA OU SEMELHANTE),INCLUSIVE LIMPEZA DA SUPERFICIE</t>
  </si>
  <si>
    <t xml:space="preserve">17.025.0009-A</t>
  </si>
  <si>
    <t xml:space="preserve">17.025.0010-0</t>
  </si>
  <si>
    <t xml:space="preserve">PINTURA IMUNIZANTE FUNGICIDA E INSETICIDA PARA APLICACAO EMMADEIRA BRUTA OU APARELHADA,EM DUAS DEMAOS</t>
  </si>
  <si>
    <t xml:space="preserve">17.025.0010-A</t>
  </si>
  <si>
    <t xml:space="preserve">17.025.0040-1</t>
  </si>
  <si>
    <t xml:space="preserve">PINTURA COM EMULSAO OLEOSA PARA DESMOLDAGEM DE FORMAS DE MADEIRA,EM DUAS DEMAOS</t>
  </si>
  <si>
    <t xml:space="preserve">17.025.0040-B</t>
  </si>
  <si>
    <t xml:space="preserve">17.025.0041-0</t>
  </si>
  <si>
    <t xml:space="preserve">PINTURA COM EMULSAO OLEOSA PARA DESMOLDAGEM DE FORMAS METALICAS,EM UMA DEMAO</t>
  </si>
  <si>
    <t xml:space="preserve">17.025.0041-A</t>
  </si>
  <si>
    <t xml:space="preserve">17.035.0010-0</t>
  </si>
  <si>
    <t xml:space="preserve">REMOCAO DE CAIACAO EXISTENTE OU PINTURA A GESSO E COLA</t>
  </si>
  <si>
    <t xml:space="preserve">17.035.0010-A</t>
  </si>
  <si>
    <t xml:space="preserve">17.035.0020-0</t>
  </si>
  <si>
    <t xml:space="preserve">REMOCAO DE PINTURA PLASTICA E SEMELHANTES</t>
  </si>
  <si>
    <t xml:space="preserve">17.035.0020-A</t>
  </si>
  <si>
    <t xml:space="preserve">17.035.0030-0</t>
  </si>
  <si>
    <t xml:space="preserve">REMOCAO DE PINTURA A OLEO,ESMALTE ALQUIDICA E VERNIZES</t>
  </si>
  <si>
    <t xml:space="preserve">17.035.0030-A</t>
  </si>
  <si>
    <t xml:space="preserve">17.035.0040-0</t>
  </si>
  <si>
    <t xml:space="preserve">REMOCAO DE PINTURA ACRILICA,EPOXI,BORRACHA CLORADA E SEMELHANTES</t>
  </si>
  <si>
    <t xml:space="preserve">17.035.0040-A</t>
  </si>
  <si>
    <t xml:space="preserve">17.035.0045-0</t>
  </si>
  <si>
    <t xml:space="preserve">REMOCAO DE QUALQUER TIPO DE PINTURA EM RODAPE</t>
  </si>
  <si>
    <t xml:space="preserve">17.035.0045-A</t>
  </si>
  <si>
    <t xml:space="preserve">17.040.0020-0</t>
  </si>
  <si>
    <t xml:space="preserve">MARCACAO DE QUADRA DE ESPORTE OU VAGA DE GARAGEM COM TINTA ABASE DE BORRACHA CLORADA,COM UTILIZACAO DE SELADOR E SOLVENTE PROPRIO E FITA CREPE COMO LIMITADOR DE LINHAS,MEDIDA PELAAREA REAL DE PINTURA</t>
  </si>
  <si>
    <t xml:space="preserve">17.040.0020-A</t>
  </si>
  <si>
    <t xml:space="preserve">17.040.0021-0</t>
  </si>
  <si>
    <t xml:space="preserve">MARCACAO DE QUADRA DE ESPORTE OU VAGA DE GARAGEM COM TINTA ACRILICA PROPRIA PARA PINTURA DE PISOS,COM UTILIZACAO DE SELADOR E SOLVENTE PROPRIO E FITA CREPE COMO LIMITADOR DE LINHAS,MEDIDA PELA AREA REAL DE PINTURA</t>
  </si>
  <si>
    <t xml:space="preserve">17.040.0021-A</t>
  </si>
  <si>
    <t xml:space="preserve">17.040.0022-0</t>
  </si>
  <si>
    <t xml:space="preserve">REPINTURA DE QUADRA SOBRE DEMARCACAO EXISTENTE CONFORME O ITEM 17.040.0021</t>
  </si>
  <si>
    <t xml:space="preserve">17.040.0022-A</t>
  </si>
  <si>
    <t xml:space="preserve">17.040.0024-0</t>
  </si>
  <si>
    <t xml:space="preserve">PINTURA DE PISO CIMENTADO LISO COM TINTA 100% ACRILICA,INCLUSIVE LIXAMENTO,LIMPEZA E TRES DEMAOS DE ACABAMENTO APLICADASA ROLO DE LA,DILUICAO EM AGUA A 20%</t>
  </si>
  <si>
    <t xml:space="preserve">17.040.0024-A</t>
  </si>
  <si>
    <t xml:space="preserve">17.040.0050-0</t>
  </si>
  <si>
    <t xml:space="preserve">PINTURA DE SINALIZACAO DE SOLO PARA EQUIPAMENTOS DE COMBATEA INCENDIO (EXTINTORES E HIDRANTES),EM QUADRADOS VERMELHOS DE (0,70X0,70)M E BORDAS AMARELAS DE 0,15M DE LARGURA,CONFORME ABNT NBR 16820</t>
  </si>
  <si>
    <t xml:space="preserve">17.040.0050-A</t>
  </si>
  <si>
    <t xml:space="preserve">18.002.0010-0</t>
  </si>
  <si>
    <t xml:space="preserve">LAVATORIO DE LOUCA BRANCA TIPO POPULAR,SEM LADRAO,COM MEDIDAS EM TORNO DE (47X35)CM,INCLUSIVE ACESSORIOS DE FIXACAO,FERRAGENS EM METAL CROMADO:SIFAO 1680 DE 1"X1.1/4",TORNEIRA PARALAVATORIO TIPO BANCA 1193 OU SIMILAR DE 1/2" E VALVULA DE ESCOAMENTO 1600.RABICHO EM PVC.FORNECIMENTO</t>
  </si>
  <si>
    <t xml:space="preserve">18.002.0010-A</t>
  </si>
  <si>
    <t xml:space="preserve">18.002.0012-0</t>
  </si>
  <si>
    <t xml:space="preserve">LAVATORIO DE LOUCA BRANCA,TIPO MEDIO LUXO,COM LADRAO,COM MEDIDAS EM TORNO DE (47X35)CM,INCLUSIVE ACESSORIOS DE FIXACAO.FERRAGENS EM METAL CROMADO:SIFAO 1680 DE 1"X1.1/4",TORNEIRA PARA LAVATORIO TIPO BANCA 1193 OU SIMILAR DE 1/2" E VALVULA DE ESCOAMENTO 1603.RABICHO EM PVC.FORNECIMENTO</t>
  </si>
  <si>
    <t xml:space="preserve">18.002.0012-A</t>
  </si>
  <si>
    <t xml:space="preserve">18.002.0013-0</t>
  </si>
  <si>
    <t xml:space="preserve">LAVATORIO DE LOUCA BRANCA,COM COLUNA SUSPENSA,PARA PESSOAS COM NECESSIDADES ESPECIFICAS,COM MEDIDAS EM TORNO DE (45,5X35,5)CM,EXCLUSIVE SIFAO,VALVULA DE ESCOAMENTO,RABICHO E TORNEIRA,INCLUSIVE ACESSORIOS DE FIXACAO.FORNECIMENTO</t>
  </si>
  <si>
    <t xml:space="preserve">18.002.0013-A</t>
  </si>
  <si>
    <t xml:space="preserve">18.002.0014-0</t>
  </si>
  <si>
    <t xml:space="preserve">LAVATORIO DE LOUCA BRANCA,COM COLUNA SUSPENSA,PARA PESSOAS COM NECESSIDADES ESPECIFICAS,COM MEDIDAS EM TORNO DE (45,5X35,5)CM,INCLUSIVE SIFAO EM PVC FLEXIVEL,VALVULA DE ESCOAMENTOCROMADA,RABICHO EM PVC,TORNEIRA DE FECHAMENTO AUTOMATICO DEPAREDE,ANTIVANDALISMO DE 85MM,PARA LAVATORIO E ACESSORIOS DEFIXACAO.FORNECIMENTO</t>
  </si>
  <si>
    <t xml:space="preserve">18.002.0014-A</t>
  </si>
  <si>
    <t xml:space="preserve">18.002.0015-0</t>
  </si>
  <si>
    <t xml:space="preserve">LAVATORIO DE LOUCA BRANCA TIPO MEDIO LUXO,COM LADRAO E MEDIDAS EM TORNO DE (55X45)CM,COM COLUNA,INCLUSIVE ACESSORIOS DEFIXACAO.FERRAGENS EM METAL CROMADO:SIFAO 1680 DE 1"X1.1/4",APARELHO MISTURADOR TIPO BANCA,1875 OU SIMILAR,COM AREJADOR,VALVULA DE ESCOAMENTO 1603.RABICHO EM PVC.FORNECIMENTO</t>
  </si>
  <si>
    <t xml:space="preserve">18.002.0015-A</t>
  </si>
  <si>
    <t xml:space="preserve">18.002.0016-0</t>
  </si>
  <si>
    <t xml:space="preserve">LAVATORIO DE LOUCA BRANCA TIPO MEDIO LUXO,COM LADRAO E MEDIDAS EM TORNO DE (55X45)CM,COM COLUNA,INCLUSIVE ACESSORIOS DEFIXACAO.FERRAGENS EM METAL CROMADO:SIFAO 1680 DE 1"X1.1/4",APARELHO MISTURADOR TIPO BANCA,1875 OU SIMILAR,COM AREJADOR,VALVULA DE ESCOAMENTO 1603.RABICHO CROMADO DE 1/2".FORNECIMENTO.</t>
  </si>
  <si>
    <t xml:space="preserve">18.002.0016-A</t>
  </si>
  <si>
    <t xml:space="preserve">18.002.0019-0</t>
  </si>
  <si>
    <t xml:space="preserve">LAVATORIO DE LOUCA BRANCA TIPO POPULAR,SEM LADRAO,COM MEDIDAS EM TORNO (55X45)CM,INCLUSIVE ACESSORIOS DE FIXACAO,TORNEIRA PARA LAVATORIO TIPO BANCA 1193 OU SIMILAR DE 1/2" EM METALCROMADO E VALVULA DE ESCOAMENTO,SIFAO E RABICHO EM PVC.FORNECIMENTO</t>
  </si>
  <si>
    <t xml:space="preserve">18.002.0019-A</t>
  </si>
  <si>
    <t xml:space="preserve">18.002.0022-0</t>
  </si>
  <si>
    <t xml:space="preserve">LAVATORIO DE LOUCA BRANCA DE SOBREPOR,TIPO MEDIO LUXO,SEM LADRAO,C/MEDIDAS EM TORNO DE (53X43)CM.FERRAGENS EM METAL CROMADO:SIFAO 1680 1"X1.1/4",TORNEIRA PARA LAVATORIO TIPO BANCA1193 OU SIMILAR DE 1/2" E VALVULA DE ESCOAMENTO 1600.RABICHO EM PVC.FORNECIMENTO</t>
  </si>
  <si>
    <t xml:space="preserve">18.002.0022-A</t>
  </si>
  <si>
    <t xml:space="preserve">18.002.0023-0</t>
  </si>
  <si>
    <t xml:space="preserve">LAVATORIO DE LOUCA BRANCA DE SOBREPOR,TIPO MEDIO LUXO,COM LADRAO,C/MEDIDAS EM TORNO DE (53X43)CM.FERRAGENS EM METAL CROMADO:SIFAO 1680 1"X1.1/4",TORNEIRA PARA LAVATORIO TIPO BANCA1193 OU SIMILAR DE 1/2" E VALVULA DE ESCOAMENTO 1603.RABICHO EM PVC.FORNECIMENTO</t>
  </si>
  <si>
    <t xml:space="preserve">18.002.0023-A</t>
  </si>
  <si>
    <t xml:space="preserve">18.002.0026-0</t>
  </si>
  <si>
    <t xml:space="preserve">LAVATORIO DE LOUCA BRANCA DE EMBUTIR(CUBA),TIPO MEDIO LUXO,SEM LADRAO,C/MEDIDAS EM TORNO DE (52X39)CM.FERRAGENS EM METALCROMADO:SIFAO 1680 1"X1.1/4",TORNEIRA PARA LAVATORIO TIPO BANCA 1193 OU SIMILAR DE 1/2" E VALVULA DE ESCOAMENTO 1600.RABICHO EM PVC.FORNECIMENTO</t>
  </si>
  <si>
    <t xml:space="preserve">18.002.0026-A</t>
  </si>
  <si>
    <t xml:space="preserve">18.002.0027-0</t>
  </si>
  <si>
    <t xml:space="preserve">LAVATORIO DE LOUCA BRANCA DE EMBUTIR(CUBA),TIPO MEDIO LUXO,COM LADRAO,C/MEDIDAS EM TORNO DE (52X39)CM.FERRAGENS EM METALCROMADO:SIFAO 1680 1"X1.1/4",TORNEIRA PARA LAVATORIO TIPO BANCA 1193 OU SIMILAR DE 1/2" E VALVULA DE ESCOAMENTO 1603.RABICHO EM PVC.FORNECIMENTO</t>
  </si>
  <si>
    <t xml:space="preserve">18.002.0027-A</t>
  </si>
  <si>
    <t xml:space="preserve">18.002.0028-0</t>
  </si>
  <si>
    <t xml:space="preserve">CUBA DE LOUCA BRANCA,DE SOBREPOR,OVAL,EXCLUSIVE RABICHO,SIFAO,TORNEIRA E VALVULA DE ESCOAMENTO.FORNECIMENTO</t>
  </si>
  <si>
    <t xml:space="preserve">18.002.0028-A</t>
  </si>
  <si>
    <t xml:space="preserve">18.002.0029-0</t>
  </si>
  <si>
    <t xml:space="preserve">CUBA DE LOUCA BRANCA,DE SOBREPOR,OVAL,INCLUSIVE RABICHO EM METAL CROMADO,SIFAO EM METAL CROMADO,TORNEIRA PARA LAVATORIOTIPO BANCA 1193 OU SIMILAR DE 1/2" E VALVULA DE ESCOAMENTO.FORNECIMENTO</t>
  </si>
  <si>
    <t xml:space="preserve">18.002.0029-A</t>
  </si>
  <si>
    <t xml:space="preserve">18.002.0030-0</t>
  </si>
  <si>
    <t xml:space="preserve">TANQUE DE LOUCA BRANCA,C/COLUNA E MEDIDAS EM TORNO DE (56X48)CM,INCLUSIVE ACESSORIOS DE FIXACAO.FERRAGENS EM METAL CROMADO:TORNEIRA DE PRESSAO,1158 OU SIMILAR,DE 1/2",VALVULA DE ESCOAMENTO 1605 E SIFAO 1680 DE 1.1/4" A 1.1/2".FORNECIMENTO</t>
  </si>
  <si>
    <t xml:space="preserve">18.002.0030-A</t>
  </si>
  <si>
    <t xml:space="preserve">18.002.0031-0</t>
  </si>
  <si>
    <t xml:space="preserve">TANQUE DE LOUCA BRANCA,C/COLUNA E MEDIDAS EM TORNO DE (60X56)CM,INCLUSIVE ACESSORIOS DE FIXACAO.FERRAGENS EM METAL CROMADO:TORNEIRA DE PRESSAO,1158 OU SIMILAR,DE 1/2",VALVULA DE ESCOAMENTO 1606 E SIFAO 1680 DE 1.1/2"X1.1/2".FORNECIMENTO</t>
  </si>
  <si>
    <t xml:space="preserve">18.002.0031-A</t>
  </si>
  <si>
    <t xml:space="preserve">18.002.0040-0</t>
  </si>
  <si>
    <t xml:space="preserve">BACIA TURCA DE LOUCA BRANCA COM SIFAO INTEGRADO E MEDIDAS EMTORNO DE (59X44)CM,INCLUSIVE TUBO DE LIGACAO.FORNECIMENTO</t>
  </si>
  <si>
    <t xml:space="preserve">18.002.0040-A</t>
  </si>
  <si>
    <t xml:space="preserve">18.002.0055-0</t>
  </si>
  <si>
    <t xml:space="preserve">MICTORIO DE LOUCA BRANCA COM SIFAO INTEGRADO E MEDIDAS EM TORNO DE (33X28X53)CM,INCLUSIVE ACESSORIOS DE FIXACAO.FERRAGENS EM METAL CROMADO:REGISTRO DE PRESSAO 1416 DE 1/2" E TUBODE LIGACAO DE 1/2".FORNECIMENTO</t>
  </si>
  <si>
    <t xml:space="preserve">18.002.0055-A</t>
  </si>
  <si>
    <t xml:space="preserve">18.002.0065-0</t>
  </si>
  <si>
    <t xml:space="preserve">VASO SANITARIO DE LOUCA BRANCA,TIPO POPULAR,COM CAIXA ACOPLADA,COMPLETO,C/MEDIDAS EM TORNO DE (35X65X35)CM,INCLUSIVE ASSENTO PLASTICO TIPO POPULAR,BOLSA DE LIGACAO,RABICHO EM PVC EACESSORIOS DE FIXACAO.FORNECIMENTO</t>
  </si>
  <si>
    <t xml:space="preserve">18.002.0065-A</t>
  </si>
  <si>
    <t xml:space="preserve">18.002.0070-0</t>
  </si>
  <si>
    <t xml:space="preserve">VASO SANITARIO DE LOUCA BRANCA,TIPO MEDIO LUXO,COM CAIXA ACOPLADA,INCLUSIVE RABICHO CROMADO DE 40CM,COM SAIDA DE 1/2",BOLSA DE LIGACAO E ACESSORIOS DE FIXACAO.FORNECIMENTO</t>
  </si>
  <si>
    <t xml:space="preserve">18.002.0070-A</t>
  </si>
  <si>
    <t xml:space="preserve">18.002.0080-0</t>
  </si>
  <si>
    <t xml:space="preserve">VASO SANITARIO DE LOUCA BRANCA,CONVENCIONAL,TIPO POPULAR,C/MEDIDAS EM TORNO DE (37X47X38)CM,INCLUSIVE ASSENTO PLASTICO TIPO POPULAR,CAIXA DE DESCARGA PLASTICA EXTERNA COMPLETA,TUBODE DESCARGA LONGO,BOLSA DE LIGACAO E ACESSORIOS DE FIXACAO.FORNECIMENTO</t>
  </si>
  <si>
    <t xml:space="preserve">18.002.0080-A</t>
  </si>
  <si>
    <t xml:space="preserve">18.002.0085-0</t>
  </si>
  <si>
    <t xml:space="preserve">VASO SANITARIO DE LOUCA BRANCA,CONVENCIONAL,TIPO MEDIO LUXO,C/MEDIDAS EM TORNO DE (37X47X38)CM,INCL.ASSENTO PLASTICO TIPO MEDIO LUXO,BOLSA DE LIGACAO,VALVULA DE DESCARGA DE 1.1/2"C/REGISTRO INTEGRADO,SISTEMA HIDROMECANICO(ISENTA DE GOLPE DE ARIETE)COM CORPO EM LATAO,CANOPLA E BOTAO EM METAL CROMADO,TUBO DE LIGACAO E ACESSORIOS DE FIXACAO.FORNECIMENTO</t>
  </si>
  <si>
    <t xml:space="preserve">18.002.0085-A</t>
  </si>
  <si>
    <t xml:space="preserve">18.002.0090-0</t>
  </si>
  <si>
    <t xml:space="preserve">VASO SANITARIO DE LOUCA BRANCA OU BRANCO GELO,PARA PESSOAS COM NECESSIDADES ESPECIFICAS,INCLUSIVE ASSENTO ESPECIAL,BOLSADE LIGACAO E ACESSORIOS DE FIXACAO.FORNECIMENTO</t>
  </si>
  <si>
    <t xml:space="preserve">18.002.0090-A</t>
  </si>
  <si>
    <t xml:space="preserve">18.003.0003-0</t>
  </si>
  <si>
    <t xml:space="preserve">VALVULA DE DESCARGA DE 1.1/2",REGISTRO INTEGRADO,SISTEMA HIDROMECANICO(ISENTA DE GOLPE DE ARIETE),CORPO EM LATAO,CANOPLAE BOTAO EM METAL CROMADO,DE EMNBUTIR.FORNECIMENTO</t>
  </si>
  <si>
    <t xml:space="preserve">18.003.0003-A</t>
  </si>
  <si>
    <t xml:space="preserve">18.003.0005-0</t>
  </si>
  <si>
    <t xml:space="preserve">VALVULA DE DESCARGA DE 1.1/4",REGISTRO INTEGRADO,SISTEMA HIDROMECANICO(ISENTA DE GOLPE DE ARIETE),CORPO EM LATAO,CANOPLAE BOTAO EM METAL CROMADO DE EMBUTIR.FORNECIMENTO</t>
  </si>
  <si>
    <t xml:space="preserve">18.003.0005-A</t>
  </si>
  <si>
    <t xml:space="preserve">18.003.0007-0</t>
  </si>
  <si>
    <t xml:space="preserve">VALVULA DE DESCARGA EXTERNA,ACIONAMENTO POR ALAVANCA,COM REGULAGEM DE TEMPO DE DESCARGA E VAZAO,BITOLA DE 1.1/4",PARA PRESSAO DE SERVICO ENTRE 2 A 40MCA.FORNECIMENTO</t>
  </si>
  <si>
    <t xml:space="preserve">18.003.0007-A</t>
  </si>
  <si>
    <t xml:space="preserve">18.003.0015-0</t>
  </si>
  <si>
    <t xml:space="preserve">VALVULA DE FECHAMENTO AUTOMATICO,PARA MICTORIO,ACABAMENTO CROMADO.FORNECIMENTO</t>
  </si>
  <si>
    <t xml:space="preserve">18.003.0015-A</t>
  </si>
  <si>
    <t xml:space="preserve">18.003.0020-0</t>
  </si>
  <si>
    <t xml:space="preserve">VALVULA DE FECHAMENTO AUTOMATICO,PARA CHUVEIRO DE AGUA FRIAOU PRE-MISTURADA,ACABAMENTO CROMADO.FORNECIMENTO</t>
  </si>
  <si>
    <t xml:space="preserve">18.003.0020-A</t>
  </si>
  <si>
    <t xml:space="preserve">18.004.0001-0</t>
  </si>
  <si>
    <t xml:space="preserve">BACIA TURCA,EM POLIESTER REFORCADO,COM FIBRA DE VIDRO,PISO ANTI-DERRAPANTE,COM MEDIDAS EM TORNO DE 51X71CM,COM ENTRADA DE 40MM,E SAIDA DE 4",NA COR BRANCA.FORNECIMENTO</t>
  </si>
  <si>
    <t xml:space="preserve">18.004.0001-A</t>
  </si>
  <si>
    <t xml:space="preserve">18.004.0005-0</t>
  </si>
  <si>
    <t xml:space="preserve">BACIA TURCA SINFONADO REFORCADO EM POLIESTER,COM FIBRA DE VIDRO,PISO ANTIDERRAPANTE,COM MEDIDAS EM TORNO DE 51X71CM,COMMEDIDAS EM TORNO 40MM,E SAIDA DE 4",NA COR BRANCA.FORNECIMENTO</t>
  </si>
  <si>
    <t xml:space="preserve">18.004.0005-A</t>
  </si>
  <si>
    <t xml:space="preserve">18.005.0010-0</t>
  </si>
  <si>
    <t xml:space="preserve">SABONETEIRA EM PLASTICO ABS,PARA SABONETE LIQUIDO.FORNECIMENTO E COLOCACAO</t>
  </si>
  <si>
    <t xml:space="preserve">18.005.0012-0</t>
  </si>
  <si>
    <t xml:space="preserve">PORTA-TOALHA DE PAPEL EM PLASTICO ABS.FORNECIMENTO E COLOCACAO</t>
  </si>
  <si>
    <t xml:space="preserve">18.005.0013-0</t>
  </si>
  <si>
    <t xml:space="preserve">PORTA PAPEL HIGIENICO EM PLASTICO ABS.FORNECIMENTRO E COLOCACAO</t>
  </si>
  <si>
    <t xml:space="preserve">18.005.0015-0</t>
  </si>
  <si>
    <t xml:space="preserve">ASSENTO SANITARIO DE PLASTICO,TIPO MEDIO LUXO.FORNECIMENTO ECOLOCACAO</t>
  </si>
  <si>
    <t xml:space="preserve">18.005.0015-A</t>
  </si>
  <si>
    <t xml:space="preserve">18.005.0018-0</t>
  </si>
  <si>
    <t xml:space="preserve">ASSENTO SANITARIO PLASTICO,TIPO POPULAR.FORNECIMENTO E COLOCACAO</t>
  </si>
  <si>
    <t xml:space="preserve">18.005.0027-0</t>
  </si>
  <si>
    <t xml:space="preserve">ASSENTO SANITARIO DE PLASTICO,PARA VASO INFANTIL.FORNECIMENTO E COLOCACAO</t>
  </si>
  <si>
    <t xml:space="preserve">18.005.0027-A</t>
  </si>
  <si>
    <t xml:space="preserve">18.005.0030-0</t>
  </si>
  <si>
    <t xml:space="preserve">ASSENTO ESPECIAL PARA VASO SANITARIO PARA PESSOAS COM NECESSIDADES ESPECIFICAS.FORNECIMENTO E COLOCACAO</t>
  </si>
  <si>
    <t xml:space="preserve">18.005.0030-A</t>
  </si>
  <si>
    <t xml:space="preserve">18.005.0035-0</t>
  </si>
  <si>
    <t xml:space="preserve">ARMARIO DE BANHEIRO EM PLASTICO,LUXO,BRANCO,DE EMBUTIR,COM ESPELHO.FORNECIMENTO E COLOCACAO</t>
  </si>
  <si>
    <t xml:space="preserve">18.005.0035-A</t>
  </si>
  <si>
    <t xml:space="preserve">18.006.0005-0</t>
  </si>
  <si>
    <t xml:space="preserve">LAVATORIO DE LOUCA BRANCA,TIPO POPULAR,SEM LADRAO,COM MEDIDAS EM TORNO DE 47X35CM,INCLUSIVE ACESSORIOS DE FIXACAO.FORNECIMENTO</t>
  </si>
  <si>
    <t xml:space="preserve">18.006.0005-A</t>
  </si>
  <si>
    <t xml:space="preserve">18.006.0007-0</t>
  </si>
  <si>
    <t xml:space="preserve">LAVATORIO DE LOUCA BRANCA,TIPO MEDIO LUXO,COM LADRAO E MEDIDAS EM TORNO DE 47X35CM,INCLUSIVE ACESSORIOS DE FIXACAO.FORNECIMENTO</t>
  </si>
  <si>
    <t xml:space="preserve">18.006.0007-A</t>
  </si>
  <si>
    <t xml:space="preserve">18.006.0009-0</t>
  </si>
  <si>
    <t xml:space="preserve">LAVATORIO DE LOUCA BRANCA,TIPO MEDIO LUXO,COM LADRAO E MEDIDAS EM TORNO DE 55X45CM,INCLUSIVE ACESSORIOS DE FIXACAO.FORNECIMENTO</t>
  </si>
  <si>
    <t xml:space="preserve">18.006.0009-A</t>
  </si>
  <si>
    <t xml:space="preserve">18.006.0014-0</t>
  </si>
  <si>
    <t xml:space="preserve">LAVATORIO DE LOUCA BRANCA,TIPO POPULAR,SEM LADRAO,COM MEDIDAS EM TORNO DE 55X45CM,INCLUSIVE ACESSORIOS DE FIXACAO.FORNECIMENTO</t>
  </si>
  <si>
    <t xml:space="preserve">18.006.0014-A</t>
  </si>
  <si>
    <t xml:space="preserve">18.006.0017-0</t>
  </si>
  <si>
    <t xml:space="preserve">VASO SANITARIO DE LOUCA BRANCA,CONVENCIONAL,TIPO POPULAR,COMMEDIDAS EM TORNO DE 37X47X38CM,INCLUSIVE ACESSORIOS DE FIXACAO.FORNECIMENTO</t>
  </si>
  <si>
    <t xml:space="preserve">18.006.0017-A</t>
  </si>
  <si>
    <t xml:space="preserve">18.006.0020-0</t>
  </si>
  <si>
    <t xml:space="preserve">VASO SANITARIO DE LOUCA BRANCA,INFANTIL,INCLUSIVE ACESSORIOSDE FIXACAO.FORNECIMENTO</t>
  </si>
  <si>
    <t xml:space="preserve">18.006.0020-A</t>
  </si>
  <si>
    <t xml:space="preserve">18.006.0023-0</t>
  </si>
  <si>
    <t xml:space="preserve">LAVATORIO DE SOBREPOR DE LOUCA BRANCA,TIPO MEDIO LUXO,SEM LADRAO,COM MEDIDAS EM TORNO DE 53X43CM.FORNECIMENTO</t>
  </si>
  <si>
    <t xml:space="preserve">18.006.0023-A</t>
  </si>
  <si>
    <t xml:space="preserve">18.006.0024-0</t>
  </si>
  <si>
    <t xml:space="preserve">LAVATORIO DE SOBREPOR DE LOUCA BRANCA,TIPO MEDIO LUXO,COM LADRAO,COM MEDIDAS EM TORNO DE 53X43CM.FORNECIMENTO</t>
  </si>
  <si>
    <t xml:space="preserve">18.006.0024-A</t>
  </si>
  <si>
    <t xml:space="preserve">18.006.0025-0</t>
  </si>
  <si>
    <t xml:space="preserve">LAVATORIO DE LOUCA BRANCA,DE EMBUTIR(CUBA),TIPO MEDIO LUXO,SEM LADRAO,COM MEDIDAS EM TORNO DE 52X39CM.FORNECIMENTO</t>
  </si>
  <si>
    <t xml:space="preserve">18.006.0025-A</t>
  </si>
  <si>
    <t xml:space="preserve">18.006.0026-0</t>
  </si>
  <si>
    <t xml:space="preserve">LAVATORIO DE LOUCA BRANCA,DE EMBUTIR(CUBA),TIPO MEDIO LUXO,COM LADRAO,COM MEDIDAS EM TORNO DE 52X39CM.FORNECIMENTO</t>
  </si>
  <si>
    <t xml:space="preserve">18.006.0026-A</t>
  </si>
  <si>
    <t xml:space="preserve">18.006.0028-0</t>
  </si>
  <si>
    <t xml:space="preserve">TANQUE DE LOUCA BRANCA,COM COLUNA E MEDIDAS EM TORNO DE 56X48CM,INCLUSIVE ACESSORIOS DE FIXACAO.FORNECIMENTO</t>
  </si>
  <si>
    <t xml:space="preserve">18.006.0028-A</t>
  </si>
  <si>
    <t xml:space="preserve">18.006.0033-0</t>
  </si>
  <si>
    <t xml:space="preserve">TANQUE DE LOUCA BRANCA,COM COLUNA E MEDIDAS EM TORNO DE 60X56CM,INCLUSIVE ACESSORIOS DE FIXACACAO.FORNECIMENTO</t>
  </si>
  <si>
    <t xml:space="preserve">18.006.0033-A</t>
  </si>
  <si>
    <t xml:space="preserve">18.006.0037-0</t>
  </si>
  <si>
    <t xml:space="preserve">MICTORIO DE LOUCA BRANCA,COM SIFAO INTEGRADO E MEDIDAS EM TORNO DE 33X28X53CM,INCLUSIVE ACESSORIOS DE FIXACAO.FORNECIMENTO</t>
  </si>
  <si>
    <t xml:space="preserve">18.006.0037-A</t>
  </si>
  <si>
    <t xml:space="preserve">18.006.0040-0</t>
  </si>
  <si>
    <t xml:space="preserve">SABONETEIRA,DE SOBREPOR,EM METAL CROMADO.FORNECIMENTO E COLOCACAO</t>
  </si>
  <si>
    <t xml:space="preserve">18.006.0040-A</t>
  </si>
  <si>
    <t xml:space="preserve">18.006.0043-0</t>
  </si>
  <si>
    <t xml:space="preserve">SABONETEIRA DE PAREDE COM BASE METALICA E CUPULA DE VIDRO GIRATORIA,PARA SABONETE LIQUIDO.FORNECIMENTO E COLOCACAO</t>
  </si>
  <si>
    <t xml:space="preserve">18.006.0043-A</t>
  </si>
  <si>
    <t xml:space="preserve">18.006.0050-0</t>
  </si>
  <si>
    <t xml:space="preserve">PAPELEIRA,SEM PROTETOR,DE SOBREPOR,EM METAL CROMADO.FORNECIMENTO E COLOCACAO</t>
  </si>
  <si>
    <t xml:space="preserve">18.006.0050-A</t>
  </si>
  <si>
    <t xml:space="preserve">18.006.0052-0</t>
  </si>
  <si>
    <t xml:space="preserve">CABIDE DUPLO,DE SOBREPOR,EM METAL CROMADO.FORNECIMENTO E COLOCACAO</t>
  </si>
  <si>
    <t xml:space="preserve">18.006.0052-A</t>
  </si>
  <si>
    <t xml:space="preserve">18.006.0054-0</t>
  </si>
  <si>
    <t xml:space="preserve">CABIDE SIMPLES,DE SOBREPOR,EM METAL CROMADO.FORNECIMENTO E COLOCACAO</t>
  </si>
  <si>
    <t xml:space="preserve">18.006.0054-A</t>
  </si>
  <si>
    <t xml:space="preserve">18.006.0056-0</t>
  </si>
  <si>
    <t xml:space="preserve">PORTA TOALHA RETO,EM METAL CROMADO(50CM).FORNECIMENTO E COLOCACAO</t>
  </si>
  <si>
    <t xml:space="preserve">18.006.0056-A</t>
  </si>
  <si>
    <t xml:space="preserve">18.007.0039-0</t>
  </si>
  <si>
    <t xml:space="preserve">CHUVEIRO ESTAMPADO,ARTICULADO,COM BRACO DE 1/2".FORNECIMENTO</t>
  </si>
  <si>
    <t xml:space="preserve">18.007.0039-A</t>
  </si>
  <si>
    <t xml:space="preserve">18.007.0041-0</t>
  </si>
  <si>
    <t xml:space="preserve">CHUVEIRO ESTAMPADO,ARTICULADO,TIPO LUXO,COM BRACO DE 1/2".FORNECIMENTO</t>
  </si>
  <si>
    <t xml:space="preserve">18.007.0041-A</t>
  </si>
  <si>
    <t xml:space="preserve">18.007.0042-0</t>
  </si>
  <si>
    <t xml:space="preserve">BRACO EM ALUMINIO DE 1/2",PARA CHUVEIRO ELETRICO.FORNECIMENTO</t>
  </si>
  <si>
    <t xml:space="preserve">18.007.0042-A</t>
  </si>
  <si>
    <t xml:space="preserve">18.007.0043-0</t>
  </si>
  <si>
    <t xml:space="preserve">CHUVEIRO PLASTICO,BRANCO,INCLUSIVE BRACO.FORNECIMENTO</t>
  </si>
  <si>
    <t xml:space="preserve">18.007.0043-A</t>
  </si>
  <si>
    <t xml:space="preserve">18.007.0045-0</t>
  </si>
  <si>
    <t xml:space="preserve">CHUVEIRO ELETRICO,EM METAL CROMADO,DE 110/220V.FORNECIMENTO</t>
  </si>
  <si>
    <t xml:space="preserve">18.007.0045-A</t>
  </si>
  <si>
    <t xml:space="preserve">18.007.0049-0</t>
  </si>
  <si>
    <t xml:space="preserve">CHUVEIRO ELETRICO,EM PLASTICO,DE 110/220V.FORNECIMENTO</t>
  </si>
  <si>
    <t xml:space="preserve">18.007.0049-A</t>
  </si>
  <si>
    <t xml:space="preserve">18.007.0051-0</t>
  </si>
  <si>
    <t xml:space="preserve">DUCHINHA MANUAL,COM REGISTRO DE PRESSAO 1/2" CROMADO,RABICHOCROMADO,SUPORTE BRANCO,PISTOLA BRANCA,BUCHAS E PARAFUSOS PARA FIXACAO.FORNECIMENTO</t>
  </si>
  <si>
    <t xml:space="preserve">18.007.0051-A</t>
  </si>
  <si>
    <t xml:space="preserve">18.007.0060-0</t>
  </si>
  <si>
    <t xml:space="preserve">CHUVEIRO ESTAMPADO,ARTICULADO,COM BRACO DE 1/2" E 1 REGISTRODE PRESSAO 1416,DE 1/2",COM CANOPLA E VOLANTE EM METAL CROMADO.FORNECIMENTO</t>
  </si>
  <si>
    <t xml:space="preserve">18.007.0060-A</t>
  </si>
  <si>
    <t xml:space="preserve">18.007.0065-0</t>
  </si>
  <si>
    <t xml:space="preserve">CHUVEIRO DE LUXO,ARTICULADO,COM BRACO DE 1/2" E 2 REGISTROSDE PRESSAO 1416,DE 1/2",COM CANOPLA E VOLANTE EM METAL CROMADO.FORNECIMENTO</t>
  </si>
  <si>
    <t xml:space="preserve">18.007.0065-A</t>
  </si>
  <si>
    <t xml:space="preserve">18.007.0070-0</t>
  </si>
  <si>
    <t xml:space="preserve">CHUVEIRO DE PLASTICO,BRANCO,COM BRACO DE 1/2" E 1 REGISTRO DE PRESSAO 1416,DE 1/2",COM CANOPLA E VOLANTE EM METAL CROMADO.FORNECIMENTO</t>
  </si>
  <si>
    <t xml:space="preserve">18.007.0070-A</t>
  </si>
  <si>
    <t xml:space="preserve">18.007.0075-0</t>
  </si>
  <si>
    <t xml:space="preserve">CHUVEIRO ELETRICO,EM METAL CROMADO,EM 110/220V,COM BRACO CROMADO DE 1/2" E 1 REGISTRO DE PRESSAO 1416 DE 3/4",COM CANOPLA E VOLANTE EM METAL CROMADO.FORNECIMENTO</t>
  </si>
  <si>
    <t xml:space="preserve">18.007.0075-A</t>
  </si>
  <si>
    <t xml:space="preserve">18.007.0080-0</t>
  </si>
  <si>
    <t xml:space="preserve">CHUVEIRO ELETRICO EM PLASTICO,EM 110/220V,COM BRACO CROMADODE 1/2" E 1 REGISTRO DE PRESSAO 1416 DE 3/4",COM CANOPLA E VOLANTE EM METAL CROMADO.FORNECIMENTO</t>
  </si>
  <si>
    <t xml:space="preserve">18.007.0080-A</t>
  </si>
  <si>
    <t xml:space="preserve">18.007.0090-0</t>
  </si>
  <si>
    <t xml:space="preserve">CHUVEIRO COM DESVIADOR E DUCHA MANUAL,CROMADO,PARA PESSOAS COM NECESSIDADES ESPECIFICAS.FORNECIMENTO</t>
  </si>
  <si>
    <t xml:space="preserve">18.007.0090-A</t>
  </si>
  <si>
    <t xml:space="preserve">18.008.0005-0</t>
  </si>
  <si>
    <t xml:space="preserve">TORNEIRA DE PLASTICO PARA LAVATORIO,DE 1/2".FORNECIMENTO</t>
  </si>
  <si>
    <t xml:space="preserve">18.008.0005-A</t>
  </si>
  <si>
    <t xml:space="preserve">18.008.0007-0</t>
  </si>
  <si>
    <t xml:space="preserve">TORNEIRA DE PLASTICO PARA PIA,DE 1/2".FORNECIMENTO</t>
  </si>
  <si>
    <t xml:space="preserve">18.008.0007-A</t>
  </si>
  <si>
    <t xml:space="preserve">18.009.0058-0</t>
  </si>
  <si>
    <t xml:space="preserve">TORNEIRA PARA PIA OU TANQUE,1158 OU SIMILAR DE 1/2"X18CM APROXIMADAMENTE,EM METAL CROMADO.FORNECIMENTO</t>
  </si>
  <si>
    <t xml:space="preserve">18.009.0058-A</t>
  </si>
  <si>
    <t xml:space="preserve">18.009.0060-0</t>
  </si>
  <si>
    <t xml:space="preserve">TORNEIRA PARA PIA,TIPO PAREDE,COM AREJADOR,1157 OU SIMILAR DE 1/2" X 21CM APROXIMADAMENTE,EM METAL CROMADO.FORNECIMENTO</t>
  </si>
  <si>
    <t xml:space="preserve">18.009.0060-A</t>
  </si>
  <si>
    <t xml:space="preserve">18.009.0065-0</t>
  </si>
  <si>
    <t xml:space="preserve">TORNEIRA PARA PIA,COM AREJADOR,TUBO MOVEL,TIPO PAREDE,1168 OU SIMILAR,DE 1/2"X22CM APROXIMADAMENTE,EM METAL CROMADO.FORNECIMENTO</t>
  </si>
  <si>
    <t xml:space="preserve">18.009.0065-A</t>
  </si>
  <si>
    <t xml:space="preserve">18.009.0066-0</t>
  </si>
  <si>
    <t xml:space="preserve">TORNEIRA PARA PIA,COM AREJADOR,TUBO MOVEL,TIPO BANCA,1167 OUSIMILAR DE 1/2"X17CM APROXIMADAMENTE,EM METAL CROMADO.FORNECIMENTO</t>
  </si>
  <si>
    <t xml:space="preserve">18.009.0066-A</t>
  </si>
  <si>
    <t xml:space="preserve">18.009.0070-0</t>
  </si>
  <si>
    <t xml:space="preserve">TORNEIRA HOSPITALAR,ACIONADA POR ALAVANCA,TIPO PAREDE,DE 1/2"X28CM APROXIMADAMENTE,EM METAL CROMADO.FORNECIMENTO</t>
  </si>
  <si>
    <t xml:space="preserve">18.009.0070-A</t>
  </si>
  <si>
    <t xml:space="preserve">18.009.0073-0</t>
  </si>
  <si>
    <t xml:space="preserve">TORNEIRA PARA COZINHA,COM MISTURADOR,TIPO PAREDE,COM AREJADOR E TUBO MOVEL,1258 OU SIMILAR,DE APROXIMADAMENTE 1/2"X25CM,EM METAL CROMADO.FORNECIMENTO</t>
  </si>
  <si>
    <t xml:space="preserve">18.009.0073-A</t>
  </si>
  <si>
    <t xml:space="preserve">18.009.0074-0</t>
  </si>
  <si>
    <t xml:space="preserve">TORNEIRA PARA PIA,COM MISTURADOR,AREJADOR,TUBO MOVEL,TIPO BANCA,1256 OU SIMILAR,DE 1/2"X17CM APROXIMADAMENTE,EM METAL CROMADO.FORNECIMENTO</t>
  </si>
  <si>
    <t xml:space="preserve">18.009.0074-A</t>
  </si>
  <si>
    <t xml:space="preserve">18.009.0076-0</t>
  </si>
  <si>
    <t xml:space="preserve">TORNEIRA PARA LAVATORIO TIPO BANCA 1193 OU SIMILAR DE 1/2"X9CM APROXIMADAMENTE,EM METAL CROMADO.FORNECIMENTO</t>
  </si>
  <si>
    <t xml:space="preserve">18.009.0076-A</t>
  </si>
  <si>
    <t xml:space="preserve">18.009.0078-0</t>
  </si>
  <si>
    <t xml:space="preserve">TORNEIRA PARA JARDIM,DE 3/4"X10CM APROXIMADAMENTE,EM METAL CROMADO.FORNECIMENTO</t>
  </si>
  <si>
    <t xml:space="preserve">18.009.0078-A</t>
  </si>
  <si>
    <t xml:space="preserve">18.009.0079-0</t>
  </si>
  <si>
    <t xml:space="preserve">TORNEIRA PARA JARDIM,DE 1/2"X10CM APROXIMADAMENTE,EM METAL CROMADO.FORNECIMENTO</t>
  </si>
  <si>
    <t xml:space="preserve">18.009.0079-A</t>
  </si>
  <si>
    <t xml:space="preserve">18.009.0080-0</t>
  </si>
  <si>
    <t xml:space="preserve">APARELHO MISTURADOR TIPO PAREDE,1878 OU SIMILAR,EM METAL CROMADO,PARA LAVATORIO,COM AREJADOR E VALVULA DE ESCOAMENTO.FORNECIMENTO</t>
  </si>
  <si>
    <t xml:space="preserve">18.009.0080-A</t>
  </si>
  <si>
    <t xml:space="preserve">18.009.0081-0</t>
  </si>
  <si>
    <t xml:space="preserve">APARELHO MISTURADOR TIPO BANCA,1875 OU SIMILAR,EM METAL CROMADO,PARA LAVATORIO,COM AREJADOR E VALVULA DE ESCOAMENTO.FORNECIMENTO</t>
  </si>
  <si>
    <t xml:space="preserve">18.009.0081-A</t>
  </si>
  <si>
    <t xml:space="preserve">18.009.0086-0</t>
  </si>
  <si>
    <t xml:space="preserve">TORNEIRA PARA FILTRO,1147 OU SIMILAR,DE 1/2"X13CM APROXIMADAMENTE,EM METAL CROMADO.FORNECIMENTO</t>
  </si>
  <si>
    <t xml:space="preserve">18.009.0086-A</t>
  </si>
  <si>
    <t xml:space="preserve">18.009.0101-0</t>
  </si>
  <si>
    <t xml:space="preserve">TORNEIRA PARA LAVATORIO,DE PAREDE,ACIONAMENTO HIDROMECANICOCOM LEVE PRESSAO MANUAL E FECHAMENTO AUTOMATICO,ANTIVANDALISMO,DE 85MM,ACABAMENTO CROMADO.FORNECIMENTO</t>
  </si>
  <si>
    <t xml:space="preserve">18.009.0101-A</t>
  </si>
  <si>
    <t xml:space="preserve">18.009.0102-0</t>
  </si>
  <si>
    <t xml:space="preserve">TORNEIRA PARA LAVATORIO,DE PAREDE,ACIONAMENTO HIDROMECANICOCOM LEVE PRESSAO MANUAL E FECHAMENTO AUTOMATICO,ANTIVANDALISMO,DE 135MM,ACABAMENTO CROMADO.FORNECIMENTO</t>
  </si>
  <si>
    <t xml:space="preserve">18.009.0102-A</t>
  </si>
  <si>
    <t xml:space="preserve">18.009.0105-0</t>
  </si>
  <si>
    <t xml:space="preserve">TORNEIRA PARA LAVATORIO,DE MESA,ACIONAMENTO HIDROMECANICO COM LEVE PRESSAO MANUAL E FECHAMENTO AUTOMATICO,ACABAMENTO CROMADO.FORNECIMENTO</t>
  </si>
  <si>
    <t xml:space="preserve">18.009.0105-A</t>
  </si>
  <si>
    <t xml:space="preserve">18.009.0110-0</t>
  </si>
  <si>
    <t xml:space="preserve">TORNEIRA ELETRICA DE PVC,110/220V.FORNECIMENTO</t>
  </si>
  <si>
    <t xml:space="preserve">18.009.0110-A</t>
  </si>
  <si>
    <t xml:space="preserve">18.009.0115-0</t>
  </si>
  <si>
    <t xml:space="preserve">TORNEIRA PARA LAVATORIO,AUTOMATICA,COM SENSOR DE PRESENCA,ACABAMENTO CROMADO.FORNECIMENTO</t>
  </si>
  <si>
    <t xml:space="preserve">18.009.0115-A</t>
  </si>
  <si>
    <t xml:space="preserve">18.009.0120-0</t>
  </si>
  <si>
    <t xml:space="preserve">TORNEIRA PARA LAVATORIO,DE MESA,COM ALAVANCA,ACIONAMENTO COMLEVE PRESSAO MANUAL E FECHAMENTO AUTOMATICO,ACABAMENTO CROMADO,PARA PESSOAS COM NECESSIDADES ESPECIFICAS,CONFORME ABNTNBR 9050.FORNECIMENTO</t>
  </si>
  <si>
    <t xml:space="preserve">18.009.0120-A</t>
  </si>
  <si>
    <t xml:space="preserve">18.011.0003-0</t>
  </si>
  <si>
    <t xml:space="preserve">TORNEIRA DE BOIA EM PLASTICO,PARA CAIXA D'AGUA,DE 1/2".FORNECIMENTO E COLOCACAO</t>
  </si>
  <si>
    <t xml:space="preserve">18.011.0003-A</t>
  </si>
  <si>
    <t xml:space="preserve">18.011.0005-0</t>
  </si>
  <si>
    <t xml:space="preserve">TORNEIRA DE BOIA EM PLASTICO,PARA CAIXA D'AGUA,DE 3/4".FORNECIMENTO E COLOCACAO</t>
  </si>
  <si>
    <t xml:space="preserve">18.011.0005-A</t>
  </si>
  <si>
    <t xml:space="preserve">18.012.0090-0</t>
  </si>
  <si>
    <t xml:space="preserve">TORNEIRA DE BOIA,EM BRONZE,DE PRESSAO,DE 3/4".FORNECIMENTO ECOLOCACAO</t>
  </si>
  <si>
    <t xml:space="preserve">18.012.0090-A</t>
  </si>
  <si>
    <t xml:space="preserve">18.012.0093-0</t>
  </si>
  <si>
    <t xml:space="preserve">TORNEIRA DE BOIA,EM BRONZE,DE PRESSAO,DE 1".FORNECIMENTO E COLOCACAO</t>
  </si>
  <si>
    <t xml:space="preserve">18.012.0093-A</t>
  </si>
  <si>
    <t xml:space="preserve">18.012.0096-0</t>
  </si>
  <si>
    <t xml:space="preserve">TORNEIRA DE BOIA,EM BRONZE,DE PRESSAO,DE 1.1/4".FORNECIMENTOE COLOCACAO</t>
  </si>
  <si>
    <t xml:space="preserve">18.012.0096-A</t>
  </si>
  <si>
    <t xml:space="preserve">18.012.0100-0</t>
  </si>
  <si>
    <t xml:space="preserve">TORNEIRA DE BOIA,EM BRONZE,DE PRESSAO,DE 1.1/2".FORNECIMENTOE COLOCACAO</t>
  </si>
  <si>
    <t xml:space="preserve">18.012.0100-A</t>
  </si>
  <si>
    <t xml:space="preserve">18.012.0102-0</t>
  </si>
  <si>
    <t xml:space="preserve">TORNEIRA DE BOIA,EM BRONZE,DE PRESSAO,DE 2".FORNECIMENTO E COLOCACAO</t>
  </si>
  <si>
    <t xml:space="preserve">18.012.0102-A</t>
  </si>
  <si>
    <t xml:space="preserve">18.013.0106-0</t>
  </si>
  <si>
    <t xml:space="preserve">VALVULA DE ESCOAMENTO TIPO AMERICANA,PARA PIA DE COZINHA,1623 DE 1.1/2",EM METAL CROMADO.FORNECIMENTO</t>
  </si>
  <si>
    <t xml:space="preserve">18.013.0106-A</t>
  </si>
  <si>
    <t xml:space="preserve">18.013.0108-0</t>
  </si>
  <si>
    <t xml:space="preserve">VALVULA DE ESCOAMENTO PARA LAVATORIO,COM LADRAO,1603 DE 1",EM METAL CROMADO.FORNECIMENTO</t>
  </si>
  <si>
    <t xml:space="preserve">18.013.0108-A</t>
  </si>
  <si>
    <t xml:space="preserve">18.013.0109-0</t>
  </si>
  <si>
    <t xml:space="preserve">VALVULA DE ESCOAMENTO PARA LAVATORIO,SEM LADRAO,1600 DE 1",EM METAL CROMADO.FORNECIMENTO</t>
  </si>
  <si>
    <t xml:space="preserve">18.013.0109-A</t>
  </si>
  <si>
    <t xml:space="preserve">18.013.0110-0</t>
  </si>
  <si>
    <t xml:space="preserve">VALVULA DE ESCOAMENTO PARA BANHEIRA,SEM LADRAO,1604 DE 1.1/4",EM METAL CROMADO.FORNECIMENTO</t>
  </si>
  <si>
    <t xml:space="preserve">18.013.0110-A</t>
  </si>
  <si>
    <t xml:space="preserve">18.013.0111-0</t>
  </si>
  <si>
    <t xml:space="preserve">VALVULA DE ESCOAMENTO PARA TANQUE,1605 DE 1.1/4",EM METAL CROMADO.FORNECIMENTO</t>
  </si>
  <si>
    <t xml:space="preserve">18.013.0111-A</t>
  </si>
  <si>
    <t xml:space="preserve">18.013.0112-0</t>
  </si>
  <si>
    <t xml:space="preserve">VALVULA DE ESCOAMENTO PARA TANQUE,1606 DE 1.1/2",EM METAL CROMADO.FORNECIMENTO</t>
  </si>
  <si>
    <t xml:space="preserve">18.013.0112-A</t>
  </si>
  <si>
    <t xml:space="preserve">18.013.0113-0</t>
  </si>
  <si>
    <t xml:space="preserve">VALVULA DE ESCOAMENTO PARA LAVATORIO,EM PVC.FORNECIMENTO</t>
  </si>
  <si>
    <t xml:space="preserve">18.013.0113-A</t>
  </si>
  <si>
    <t xml:space="preserve">18.013.0115-0</t>
  </si>
  <si>
    <t xml:space="preserve">VALVULA DE ESCOAMENTO PARA PIA,EM PVC.FORNECIMENTO</t>
  </si>
  <si>
    <t xml:space="preserve">18.013.0115-A</t>
  </si>
  <si>
    <t xml:space="preserve">18.013.0117-0</t>
  </si>
  <si>
    <t xml:space="preserve">SIFAO EM METAL CROMADO,DE 1.1/2"X1.1/2".FORNECIMENTO</t>
  </si>
  <si>
    <t xml:space="preserve">18.013.0117-A</t>
  </si>
  <si>
    <t xml:space="preserve">18.013.0118-0</t>
  </si>
  <si>
    <t xml:space="preserve">SIFAO EM METAL CROMADO,DE 1.1/4"X1.1/2".FORNECIMENTO</t>
  </si>
  <si>
    <t xml:space="preserve">18.013.0118-A</t>
  </si>
  <si>
    <t xml:space="preserve">18.013.0119-0</t>
  </si>
  <si>
    <t xml:space="preserve">SIFAO EM METAL CROMADO,DE 1"X1.1/2".FORNECIMENTO</t>
  </si>
  <si>
    <t xml:space="preserve">18.013.0119-A</t>
  </si>
  <si>
    <t xml:space="preserve">18.013.0121-0</t>
  </si>
  <si>
    <t xml:space="preserve">SIFAO EM METAL CROMADO,DE 1"X1.1/4".FORNECIMENTO</t>
  </si>
  <si>
    <t xml:space="preserve">18.013.0121-A</t>
  </si>
  <si>
    <t xml:space="preserve">18.013.0123-0</t>
  </si>
  <si>
    <t xml:space="preserve">SIFAO FLEXIVEL EM PVC,DE 1"X40MM,PARA PIA OU LAVATORIO.FORNECIMENTO</t>
  </si>
  <si>
    <t xml:space="preserve">18.013.0123-A</t>
  </si>
  <si>
    <t xml:space="preserve">18.013.0124-0</t>
  </si>
  <si>
    <t xml:space="preserve">SIFAO RIGIDO EM PVC,DE 1"X40MM,PARA PIA OU LAVATORIO.FORNECIMENTO</t>
  </si>
  <si>
    <t xml:space="preserve">18.013.0124-A</t>
  </si>
  <si>
    <t xml:space="preserve">18.013.0126-0</t>
  </si>
  <si>
    <t xml:space="preserve">SIFAO SANFONADO EM PVC COM ACABAMENTO CROMADO,UNIVERSAL.FORNECIMENTO</t>
  </si>
  <si>
    <t xml:space="preserve">18.013.0126-A</t>
  </si>
  <si>
    <t xml:space="preserve">18.013.0127-0</t>
  </si>
  <si>
    <t xml:space="preserve">SIFAO SANFONADO EM PVC, UNIVERSAL.FORNECIMENTO</t>
  </si>
  <si>
    <t xml:space="preserve">18.013.0128-0</t>
  </si>
  <si>
    <t xml:space="preserve">RABICHO,EM METAL CROMADO,DE 40CM,COM SAIDA DE 1/2".FORNECIMENTO</t>
  </si>
  <si>
    <t xml:space="preserve">18.013.0128-A</t>
  </si>
  <si>
    <t xml:space="preserve">18.013.0130-0</t>
  </si>
  <si>
    <t xml:space="preserve">RABICHO,EM METAL CROMADO,DE 30CM,COM SAIDA DE 1/2".FORNECIMENTO</t>
  </si>
  <si>
    <t xml:space="preserve">18.013.0130-A</t>
  </si>
  <si>
    <t xml:space="preserve">18.013.0133-0</t>
  </si>
  <si>
    <t xml:space="preserve">RABICHO PLASTICO,DE 40CM,COM SAIDA DE 1/2".FORNECIMENTO</t>
  </si>
  <si>
    <t xml:space="preserve">18.013.0133-A</t>
  </si>
  <si>
    <t xml:space="preserve">18.013.0136-0</t>
  </si>
  <si>
    <t xml:space="preserve">RABICHO PLASTICO,DE 30CM,COM SAIDA DE 1/2".FORNECIMENTO</t>
  </si>
  <si>
    <t xml:space="preserve">18.013.0140-0</t>
  </si>
  <si>
    <t xml:space="preserve">TUBO DE LIGACAO PARA VASO SANITARIO,COM ANEL EXPANSOR,EM METAL CROMADO.FORNECIMENTO</t>
  </si>
  <si>
    <t xml:space="preserve">18.013.0140-A</t>
  </si>
  <si>
    <t xml:space="preserve">18.013.0143-0</t>
  </si>
  <si>
    <t xml:space="preserve">TUBO DE DESCARGA TIPO LONGO,DE 1.1/2",EM PVC,PARA CAIXA DE DESCARGA EXTERNA.FORNECIMENTO</t>
  </si>
  <si>
    <t xml:space="preserve">18.013.0143-A</t>
  </si>
  <si>
    <t xml:space="preserve">18.013.0144-0</t>
  </si>
  <si>
    <t xml:space="preserve">BOLSA DE LIGACAO PARA VASO SANITARIO.FORNECIMENTO</t>
  </si>
  <si>
    <t xml:space="preserve">18.013.0144-A</t>
  </si>
  <si>
    <t xml:space="preserve">18.013.0146-0</t>
  </si>
  <si>
    <t xml:space="preserve">MISTURADOR SIMPLES PARA CHUVEIRO,DE 3/4",COM ACABAMENTO EM METAL CROMADO.FORNECIMENTO</t>
  </si>
  <si>
    <t xml:space="preserve">18.013.0146-A</t>
  </si>
  <si>
    <t xml:space="preserve">18.013.0148-0</t>
  </si>
  <si>
    <t xml:space="preserve">MISTURADOR,DE 3/4",COM FUNCIONAMENTO CONJUNTO:CHUVEIRO/BANHEIRA OU CHUVEIRO/DUCHINHA,COM ACABAMENTO EM METAL CROMADO.FORNECIMENTO</t>
  </si>
  <si>
    <t xml:space="preserve">18.013.0148-A</t>
  </si>
  <si>
    <t xml:space="preserve">18.013.0155-0</t>
  </si>
  <si>
    <t xml:space="preserve">REGISTRO DE PRESSAO,1416 DE 1/2",COM CANOPLA E VOLANTE EM METAL CROMADO.FORNECIMENTO</t>
  </si>
  <si>
    <t xml:space="preserve">18.013.0155-A</t>
  </si>
  <si>
    <t xml:space="preserve">18.013.0156-0</t>
  </si>
  <si>
    <t xml:space="preserve">REGISTRO DE PRESSAO,1416 DE 3/4",COM CANOPLA E VOLANTE EM METAL CROMADO.FORNECIMENTO</t>
  </si>
  <si>
    <t xml:space="preserve">18.013.0156-A</t>
  </si>
  <si>
    <t xml:space="preserve">18.013.0158-0</t>
  </si>
  <si>
    <t xml:space="preserve">PORTA CACAMBA,LIXEIRA,EM CHAPA DE FERRO ESMALTADA,DE 300X300MM.FORNECIMENTO E COLOCACAO</t>
  </si>
  <si>
    <t xml:space="preserve">18.013.0158-A</t>
  </si>
  <si>
    <t xml:space="preserve">18.013.0165-0</t>
  </si>
  <si>
    <t xml:space="preserve">GRELHA DE ACO INOX,10X10CM,SISTEMA ROTATIVO,COM CAIXILHO.FORNECIMENTO</t>
  </si>
  <si>
    <t xml:space="preserve">18.013.0165-A</t>
  </si>
  <si>
    <t xml:space="preserve">18.013.0167-0</t>
  </si>
  <si>
    <t xml:space="preserve">GRELHA DE ACO INOX, 15X15CM,SISTEMA ROTATIVO,COM CAIXILHO.FORNECIMENTO</t>
  </si>
  <si>
    <t xml:space="preserve">18.013.0167-A</t>
  </si>
  <si>
    <t xml:space="preserve">18.013.0170-0</t>
  </si>
  <si>
    <t xml:space="preserve">MISTURADOR MONOCOMANDO PARA CHUVEIRO AP/BP ALTA VAZAO 3/4",COM ACABAMENTO MONOCOMANDO DE ALAVANCA EM METAL CROMADO,PARAPESSOAS COM NECESSIDADES ESPECIFICAS.FORNECIMENTO</t>
  </si>
  <si>
    <t xml:space="preserve">18.013.0170-A</t>
  </si>
  <si>
    <t xml:space="preserve">18.015.0036-0</t>
  </si>
  <si>
    <t xml:space="preserve">AQUECEDOR DE GAS DE ACUMULACAO,CAPACIDADE DE 100L,MODELO HORIZONTAL,CORPO EM ACO CARBONO.FORNECIMENTO</t>
  </si>
  <si>
    <t xml:space="preserve">18.015.0036-A</t>
  </si>
  <si>
    <t xml:space="preserve">18.015.0037-0</t>
  </si>
  <si>
    <t xml:space="preserve">AQUECEDOR A GAS DE ACUMULACAO,CAPACIDADE DE 100L,MODELO VERTICAL,CORPO EM ACO CARBONO.FORNECIMENTO</t>
  </si>
  <si>
    <t xml:space="preserve">18.015.0037-A</t>
  </si>
  <si>
    <t xml:space="preserve">18.015.0039-0</t>
  </si>
  <si>
    <t xml:space="preserve">AQUECEDOR A GAS DE ACUMULACAO,CAPACIDADE DE 200L,MODELO HORIZONTAL,CORPO EM ACO CARBONO.FORNECIMENTO</t>
  </si>
  <si>
    <t xml:space="preserve">18.015.0039-A</t>
  </si>
  <si>
    <t xml:space="preserve">18.015.0040-0</t>
  </si>
  <si>
    <t xml:space="preserve">AQUECEDOR A GAS DE ACUMULACAO,CAPACIDADE 200L,MODELO VERTICAL,CORPO EM ACO CARBONO.FORNECIMENTO</t>
  </si>
  <si>
    <t xml:space="preserve">18.015.0040-A</t>
  </si>
  <si>
    <t xml:space="preserve">18.015.0042-0</t>
  </si>
  <si>
    <t xml:space="preserve">AQUECEDOR A GAS DE ACUMULACAO,CAPACIDADE DE 250L,MODELO HORIZONTAL,CORPO EM ACO CARBONO.FORNECIMENTO</t>
  </si>
  <si>
    <t xml:space="preserve">18.015.0042-A</t>
  </si>
  <si>
    <t xml:space="preserve">18.015.0043-0</t>
  </si>
  <si>
    <t xml:space="preserve">AQUECEDOR A GAS DE ACUMULACAO,CAPACIDADE DE 250L,MODELO VERTICAL,CORPO EM ACO DE CARBONO.FORNECIMENTO</t>
  </si>
  <si>
    <t xml:space="preserve">18.015.0043-A</t>
  </si>
  <si>
    <t xml:space="preserve">18.015.0045-0</t>
  </si>
  <si>
    <t xml:space="preserve">AQUECEDOR A GAS DE ACUMULACAO,CAPACIDADE DE 300L,MODELO HORIZONTAL,CORPO EM ACO CARBONO.FORNECIMENTO</t>
  </si>
  <si>
    <t xml:space="preserve">18.015.0045-A</t>
  </si>
  <si>
    <t xml:space="preserve">18.015.0046-0</t>
  </si>
  <si>
    <t xml:space="preserve">AQUECEDOR A GAS DE ACUMULACAO,CAPACIDADE DE 300L,MODELO VERTICAL,CORPO EM ACO CARBONO.FORNECIMENTO</t>
  </si>
  <si>
    <t xml:space="preserve">18.015.0046-A</t>
  </si>
  <si>
    <t xml:space="preserve">18.015.0048-0</t>
  </si>
  <si>
    <t xml:space="preserve">AQUECEDOR A GAS DE ACUMULACAO,CAPACIDADE DE 500L,MODELO HORIZONTAL,CORPO EM ACO CARBONO.FORNECIMENTO</t>
  </si>
  <si>
    <t xml:space="preserve">18.015.0048-A</t>
  </si>
  <si>
    <t xml:space="preserve">18.015.0049-0</t>
  </si>
  <si>
    <t xml:space="preserve">AQUECEDOR A GAS DE ACUMULACAO,CAPACIDADE DE 500L,MODELO VERTICAL,CORPO EM ACO CARBONO.FORNECIMENTO</t>
  </si>
  <si>
    <t xml:space="preserve">18.015.0049-A</t>
  </si>
  <si>
    <t xml:space="preserve">18.015.0052-0</t>
  </si>
  <si>
    <t xml:space="preserve">AQUECEDOR A GAS DE ACUMULACAO,CAPACIDADE DE 750L,MODELO HORIZONTAL,CORPO EM ACO CARBONO.FORNECIMENTO</t>
  </si>
  <si>
    <t xml:space="preserve">18.015.0052-A</t>
  </si>
  <si>
    <t xml:space="preserve">18.015.0053-0</t>
  </si>
  <si>
    <t xml:space="preserve">AQUECEDOR A GAS DE ACUMULACAO,CAPACIDADE DE 750L,MODELO VERTICAL,CORPO EM ACO CARBONO.FORNECIMENTO</t>
  </si>
  <si>
    <t xml:space="preserve">18.015.0053-A</t>
  </si>
  <si>
    <t xml:space="preserve">18.015.0055-0</t>
  </si>
  <si>
    <t xml:space="preserve">AQUECEDOR A GAS DE ACUMULACAO,CAPACIDADE DE 1000L,MODELO HORIZONTAL,CORPO EM ACO CARBONO.FORNECIMENTO</t>
  </si>
  <si>
    <t xml:space="preserve">18.015.0055-A</t>
  </si>
  <si>
    <t xml:space="preserve">18.015.0056-0</t>
  </si>
  <si>
    <t xml:space="preserve">AQUECEDOR A GAS DE ACUMULACAO,CAPACIDADE DE 1000L,MODELO VERTICAL,CORPO EM ACO CARBONO.FORNECIMENTO</t>
  </si>
  <si>
    <t xml:space="preserve">18.015.0056-A</t>
  </si>
  <si>
    <t xml:space="preserve">18.015.0060-0</t>
  </si>
  <si>
    <t xml:space="preserve">AQUECEDOR A GAS DE PASSAGEM,RESIDENCIAL,EM CHAPA ESMALTADA,BRANCO,DE 6L/MIN.FORNECIMENTO</t>
  </si>
  <si>
    <t xml:space="preserve">18.015.0060-A</t>
  </si>
  <si>
    <t xml:space="preserve">18.015.0062-0</t>
  </si>
  <si>
    <t xml:space="preserve">AQUECEDOR A GAS DE PASSAGEM,RESIDENCIAL,EM CHAPA ESMALTADA,BRANCO,DE 12L/MIN.FORNECIMENTO</t>
  </si>
  <si>
    <t xml:space="preserve">18.015.0062-A</t>
  </si>
  <si>
    <t xml:space="preserve">18.015.0064-0</t>
  </si>
  <si>
    <t xml:space="preserve">AQUECEDOR A GAS DE PASSAGEM,RESIDENCIAL,EM CHAPA ESMALTADA,BRANCO,DE 18L/MIN.FORNECIMENTO</t>
  </si>
  <si>
    <t xml:space="preserve">18.015.0064-A</t>
  </si>
  <si>
    <t xml:space="preserve">18.015.0066-0</t>
  </si>
  <si>
    <t xml:space="preserve">AQUECEDOR A GAS DE PASSAGEM,RESIDENCIAL,EM CHAPA ESMALTADA,BRANCO,DE 22L/MIN.FORNECIMENTO</t>
  </si>
  <si>
    <t xml:space="preserve">18.015.0066-A</t>
  </si>
  <si>
    <t xml:space="preserve">18.015.0070-0</t>
  </si>
  <si>
    <t xml:space="preserve">AQUECEDOR ELETRICO DE ACUMULACAO,AUTOMATICO,CAPACIDADE DE 100L,EM COBRE.FORNECIMENTO</t>
  </si>
  <si>
    <t xml:space="preserve">18.015.0070-A</t>
  </si>
  <si>
    <t xml:space="preserve">18.015.0072-0</t>
  </si>
  <si>
    <t xml:space="preserve">AQUECEDOR ELETRICO DE ACUMULACAO,AUTOMATICO,CAPACIDADE DE 200L,EM COBRE.FORNECIMENTO</t>
  </si>
  <si>
    <t xml:space="preserve">18.015.0072-A</t>
  </si>
  <si>
    <t xml:space="preserve">18.015.0074-0</t>
  </si>
  <si>
    <t xml:space="preserve">AQUECEDOR ELETRICO DE ACUMULACAO,AUTOMATICO,CAPACIDADE DE 500L,EM COBRE.FORNECIMENTO</t>
  </si>
  <si>
    <t xml:space="preserve">18.015.0074-A</t>
  </si>
  <si>
    <t xml:space="preserve">18.015.0076-0</t>
  </si>
  <si>
    <t xml:space="preserve">AQUECEDOR ELETRICO DE ACUMULACAO,AUTOMATICO,CAPACIDADE DE 750L,EM COBRE.FORNECIMENTO</t>
  </si>
  <si>
    <t xml:space="preserve">18.015.0076-A</t>
  </si>
  <si>
    <t xml:space="preserve">18.015.0078-0</t>
  </si>
  <si>
    <t xml:space="preserve">AQUECEDOR ELETRICO DE ACUMULACAO,AUTOMATICO,CAPACIDADE DE 1.000L,EM COBRE.FORNECIMENTO</t>
  </si>
  <si>
    <t xml:space="preserve">18.015.0078-A</t>
  </si>
  <si>
    <t xml:space="preserve">18.015.0080-0</t>
  </si>
  <si>
    <t xml:space="preserve">FOGAO A GAS RESIDENCIAL,BRANCO,COM 4 BOCAS.FORNECIMENTO</t>
  </si>
  <si>
    <t xml:space="preserve">18.015.0080-A</t>
  </si>
  <si>
    <t xml:space="preserve">18.015.0081-0</t>
  </si>
  <si>
    <t xml:space="preserve">FOGAO A GAS RESIDENCIAL,BRANCO,COM 6 BOCAS.FORNECIMENTO</t>
  </si>
  <si>
    <t xml:space="preserve">18.015.0081-A</t>
  </si>
  <si>
    <t xml:space="preserve">18.015.0082-0</t>
  </si>
  <si>
    <t xml:space="preserve">FOGAO A GAS,INDUSTRIAL,COM 6 BOCAS,FORNO,GRELHA DE 40X40CM EPERFIL DE 5CM.FORNECIMENTO</t>
  </si>
  <si>
    <t xml:space="preserve">18.015.0082-A</t>
  </si>
  <si>
    <t xml:space="preserve">18.015.0083-0</t>
  </si>
  <si>
    <t xml:space="preserve">FOGAO A GAS,INDUSTRIAL,COM 4 BOCAS,FORNO,GRELHA DE 30X30CM EPERFIL DE 5CM.FORNECIMENTO</t>
  </si>
  <si>
    <t xml:space="preserve">18.015.0083-A</t>
  </si>
  <si>
    <t xml:space="preserve">18.015.0084-0</t>
  </si>
  <si>
    <t xml:space="preserve">FOGAO A GAS,INDUSTRIAL,COM 3 BOCAS,SEM FORNO,GRELHA DE 30X30CM E PERFIL DE 5CM.FORNECIMENTO</t>
  </si>
  <si>
    <t xml:space="preserve">18.015.0084-A</t>
  </si>
  <si>
    <t xml:space="preserve">18.015.0085-0</t>
  </si>
  <si>
    <t xml:space="preserve">FOGAO A GAS,INDUSTRIAL,COM 2 BOCAS,SEM FORNO,GRELHA DE 30X30CM E PERFIL DE 5CM.FORNECIMENTO</t>
  </si>
  <si>
    <t xml:space="preserve">18.015.0085-A</t>
  </si>
  <si>
    <t xml:space="preserve">18.016.0001-0</t>
  </si>
  <si>
    <t xml:space="preserve">COIFA DE ACO INOX AISI 304/444(#20),NAS DIMENSOES 2,30X1,30X0,60M(COCCAO),COM CALHA COLETORA DE GORDURA EM TODO PERIMETRO COM DRENO PLUGADO,SUPORTE DE FIXACAO E BOCAIS FLANGEADOS(FOGAO INDUSTRIAL DE 8 BOCAS).FORNECIMENTO E COLOCACAO</t>
  </si>
  <si>
    <t xml:space="preserve">18.016.0001-A</t>
  </si>
  <si>
    <t xml:space="preserve">18.016.0002-0</t>
  </si>
  <si>
    <t xml:space="preserve">COIFA DE ACO INOX AISI 304/444(#20),NAS DIMENSOES 1,80X1,30X0,60M(COCCAO),COM CALHA COLETORA DE GORDURA EM TODO PERIMETRO COM DRENO PLUGADO,SUPORTE DE FIXACAO E BOCAIS FLANGEADOS(FOGAO INDUSTRIAL DE 6 BOCAS).FORNECIMENTO E COLOCACAO</t>
  </si>
  <si>
    <t xml:space="preserve">18.016.0002-A</t>
  </si>
  <si>
    <t xml:space="preserve">18.016.0003-0</t>
  </si>
  <si>
    <t xml:space="preserve">COIFA DE ACO INOX AISI 304/444(#20),NAS DIMENSOES 1,30X1,30X0,60M(COCCAO),COM CALHA COLETORA DE GORDURA EM TODO PERIMETRO COM DRENO PLUGADO,SUPORTE DE FIXACAO E BOCAIS FLANGEADOS(FOGAO INDUSTRIAL DE 4 BOCAS).FORNECIMENTO E COLOCACAO</t>
  </si>
  <si>
    <t xml:space="preserve">18.016.0003-A</t>
  </si>
  <si>
    <t xml:space="preserve">18.016.0004-0</t>
  </si>
  <si>
    <t xml:space="preserve">FILTROS INERCIAIS 50X50CM DE ACO INOX 304(COIFA DE COCCAO).FORNECIMENTO E COLOCACAO</t>
  </si>
  <si>
    <t xml:space="preserve">18.016.0004-A</t>
  </si>
  <si>
    <t xml:space="preserve">18.016.0005-0</t>
  </si>
  <si>
    <t xml:space="preserve">FILTROS INERCIAIS 40X50CM DE ACO INOX 304(COIFA DE COCCAO).FORNECIMENTO E COLOCACAO</t>
  </si>
  <si>
    <t xml:space="preserve">18.016.0005-A</t>
  </si>
  <si>
    <t xml:space="preserve">18.016.0006-0</t>
  </si>
  <si>
    <t xml:space="preserve">DAMPER CORTA FOGO 30X30CM,ACIONAMENTO AUTOMATICO,PELA ACAO DE ELEMENTO FUSIVEL,MODELO DCF COM FUSIVEL DE DISPARO(COM ATESTADO UL)COM ROMPIMENTO EM 72ºC OU 141ºC,COM CHAVE FIM DE CURSO.FORNECIMENTO E COLOCACAO</t>
  </si>
  <si>
    <t xml:space="preserve">18.016.0006-A</t>
  </si>
  <si>
    <t xml:space="preserve">18.016.0007-0</t>
  </si>
  <si>
    <t xml:space="preserve">DAMPER CORTA FOGO 35X35CM,ACIONAMENTO AUTOMATICO,PELA ACAO DE ELEMENTO FUSIVEL,MODELO DCF COM FUSIVEL DE DISPARO(COM ATESTADO UL)COM ROMPIMENTO EM 72ºC OU 141ºC,COM CHAVE FIM DE CURSO.FORNECIMENTO E COLOCACAO</t>
  </si>
  <si>
    <t xml:space="preserve">18.016.0007-A</t>
  </si>
  <si>
    <t xml:space="preserve">18.016.0008-0</t>
  </si>
  <si>
    <t xml:space="preserve">DAMPER CORTA FOGO 35X45CM,ACIONAMENTO AUTOMATICO,PELA ACAO DE ELEMENTO FUSIVEL,MODELO DCF COM FUSIVEL DE DISPARO(COM ATESTADO UL)COM ROMPIMENTO EM 72ºC OU 141ºC,COM CHAVE FIM DE CURSO.FORNECIMENTO E COLOCACAO</t>
  </si>
  <si>
    <t xml:space="preserve">18.016.0008-A</t>
  </si>
  <si>
    <t xml:space="preserve">18.016.0010-0</t>
  </si>
  <si>
    <t xml:space="preserve">COIFA DE ACO INOXIDAVEL,DE 1,20X0,60M,DE CHAPA 18.304,INCLUSIVE 1,50M DE DUTO COM 310X120MM DE SECAO,EM CHAPA 22,2 EXAUSTORES CENTRIFUGOS TIPO CARAMUJO,EM CHAPA DE ACO CARBONO 1020COM MOTOR 1/3CV NAS TENSOES 110/220V. FORNECIMENTO E COLOCACAO</t>
  </si>
  <si>
    <t xml:space="preserve">18.016.0010-A</t>
  </si>
  <si>
    <t xml:space="preserve">18.016.0015-0</t>
  </si>
  <si>
    <t xml:space="preserve">COIFA DE ACO INOXIDAVEL,DE 2,10X1,20M,DE CHAPA 18.304,INCLUSIVE 3,00M DE DUTO COM 500X500MM DE SECAO,EM CHAPA 22,1 EXAUSTOR CENTRIFUGO TIPO CARAMUJO,EM CHAPA DE ACO CARBONO 1020 COM MOTOR 3CV NAS TENSOES 110/220V.FORNECIMENTO E COLOCACAO</t>
  </si>
  <si>
    <t xml:space="preserve">18.016.0015-A</t>
  </si>
  <si>
    <t xml:space="preserve">18.016.0020-0</t>
  </si>
  <si>
    <t xml:space="preserve">PORTA CACAMBA,LIXEIRA,DE ACO INOXIDAVEL,CHAPA 18.304,MEDINDOAPROXIMADAMENTE (300X300)MM.FORNECIMENTO E COLOCACAO</t>
  </si>
  <si>
    <t xml:space="preserve">18.016.0020-A</t>
  </si>
  <si>
    <t xml:space="preserve">18.016.0025-0</t>
  </si>
  <si>
    <t xml:space="preserve">TANQUE DE ACO INOXIDAVEL,EM CHAPA 22.304,MEDINDO APROXIMADAMENTE (520X540X300)MM,CAPACIDADE DE 30L,COM ESFREGADOR,EXCLUSIVE TORNEIRA.FORNECIMENTO</t>
  </si>
  <si>
    <t xml:space="preserve">18.016.0025-A</t>
  </si>
  <si>
    <t xml:space="preserve">18.016.0027-0</t>
  </si>
  <si>
    <t xml:space="preserve">TANQUE INDUSTRIAL EM ACO INOXIDAVEL AISI 304,PARA LAVAGEM DEPANELOES,MEDINDO APROXIMADAMENTE (0,61X0,706X0,305)M.FORNECIMENTO E COLOCACAO</t>
  </si>
  <si>
    <t xml:space="preserve">18.016.0027-A</t>
  </si>
  <si>
    <t xml:space="preserve">18.016.0030-0</t>
  </si>
  <si>
    <t xml:space="preserve">BANCA DE ACO INOXIDAVEL,MEDINDO APROXIMADAMENTE (2,00X0,55)M,EM CHAPA 18.304,COM UMA CUBA MEDINDO APROXIMADAMENTE (500X400X200)MM,EM CHAPA 20304,VALVULA DE ESCOAMENTO TIPO AMERICANA 1623,SIFAO 1680 1.1/2" X 1.1/2",SOBRE APOIOS DE ALVENARIADE MEIA VEZ E VERGA DE CONCRETO,SEM REVESTIMENTO,EXCLUSIVE TORNEIRA.FORNECIMENTO E COLOCACAO</t>
  </si>
  <si>
    <t xml:space="preserve">18.016.0030-A</t>
  </si>
  <si>
    <t xml:space="preserve">18.016.0035-0</t>
  </si>
  <si>
    <t xml:space="preserve">BANCA DE ACO INOXIDAVEL,MEDINDO APROXIMADAMENTE(2,00X0,55)M,EM CHAPA 18.304,COM DUAS CUBAS MEDINDO APROXIMADAMENTE (500X400X200)MM,EM CHAPA 20.304,VALVULA DE ESCOAMENTO TIPO AMERICANA 1623,2 SIFOES 1680 1.1/2" X 1.1/2",SOBRE APOIOS DE ALVENARIA DE MEIA VEZ E VERGA DE CONCRETO,SEM REVESTIMENTO,EXCLUSIVE TORNEIRA.FORNECIMENTO E COLOCACAO</t>
  </si>
  <si>
    <t xml:space="preserve">18.016.0035-A</t>
  </si>
  <si>
    <t xml:space="preserve">18.016.0040-0</t>
  </si>
  <si>
    <t xml:space="preserve">CUBA DE ACO INOXIDAVEL,MEDINDO APROXIMADAMENTE (500X400X200)MM,EM CHAPA 20.304,VALVULA DE ESCOAMENTO TIPO AMERICANA 1623,SIFAO 1680 1.1/2" X 1.1/2",EXCLUSIVE TORNEIRA.FORNECIMENTOE COLOCACAO</t>
  </si>
  <si>
    <t xml:space="preserve">18.016.0040-A</t>
  </si>
  <si>
    <t xml:space="preserve">18.016.0042-0</t>
  </si>
  <si>
    <t xml:space="preserve">CUBA DUPLA DE ACO INOXIDAVEL,MEDINDO APROXIMADAMENTE (820X340X150)MM,EM CHAPA 20.304,COM 2 VALVULAS DE ESCOAMENTO TIPO AMERICANA 1623,2 SIFOES 1680 1.1/2" X 1.1/2",EXCLUSIVE TORNEIRA.FORNECIMENTO E COLOCACAO</t>
  </si>
  <si>
    <t xml:space="preserve">18.016.0042-A</t>
  </si>
  <si>
    <t xml:space="preserve">18.016.0045-0</t>
  </si>
  <si>
    <t xml:space="preserve">BANCA SECA DE ACO INOXIDAVEL,COM LARGURA APROXIMADA DE 0,55M,ATE 3,00M DE COMPRIMENTO,EM CHAPA 18.304,SOBRE APOIOS DE ALVENARIA DE MEIA VEZ E VERGA DE CONCRETO,SEM REVESTIMENTO.FORNECIMENTO E COLOCACAO</t>
  </si>
  <si>
    <t xml:space="preserve">18.016.0045-A</t>
  </si>
  <si>
    <t xml:space="preserve">18.016.0050-0</t>
  </si>
  <si>
    <t xml:space="preserve">MICTORIO COLETIVO DE ACO INOXIDAVEL,COM SECAO DE (580X300)MM,EM CHAPA 20.304,COM CRIVO DE SAIDA DE 1.1/4",REGISTRO DE PRESSAO 1416 DE 3/4",COM CANOPLA E VOLANTE EM METAL CROMADO.FORNECIMENTO</t>
  </si>
  <si>
    <t xml:space="preserve">18.016.0050-A</t>
  </si>
  <si>
    <t xml:space="preserve">18.016.0051-0</t>
  </si>
  <si>
    <t xml:space="preserve">MICTORIO COLETIVO DE ACO INOXIDAVEL,COM SECAO DE (380X250)MM,EM CHAPA 20.304,COM CRIVO DE SAIDA DE 1.1/4",REGISTRO DE PRESSAO 1416 DE 3/4",COM CANOPLA E VOLANTE EM METAL CROMADO.FORNECIMENTO</t>
  </si>
  <si>
    <t xml:space="preserve">18.016.0051-A</t>
  </si>
  <si>
    <t xml:space="preserve">18.016.0055-0</t>
  </si>
  <si>
    <t xml:space="preserve">MICTORIO COLETIVO EM ACO INOXIDAVEL AISI 304,MEDINDO APROXIMADAMENTE (1800X290X350)MM,INCLUSIVE KIT DE INSTALACAO COMPREENDENDO: PARAFUSOS,BUCHAS,SIFAO EXTENSIVEL E VALVULA INOX.FORNECIMENTO</t>
  </si>
  <si>
    <t xml:space="preserve">18.016.0055-A</t>
  </si>
  <si>
    <t xml:space="preserve">18.016.0060-0</t>
  </si>
  <si>
    <t xml:space="preserve">LAVATORIO COLETIVO DE ACO INOXIDAVEL COM 1.000MM DE SECAO EMCHAPA 20.304,PARA 2 PONTOS DE AGUA,CRIVO DE SAIDA EM 1.1/4",EXCLUSIVE TORNEIRAS.FORNECIMENTO E COLOCACAO</t>
  </si>
  <si>
    <t xml:space="preserve">18.016.0060-A</t>
  </si>
  <si>
    <t xml:space="preserve">18.016.0070-0</t>
  </si>
  <si>
    <t xml:space="preserve">LAVATORIO INDUSTRIAL EM ACO INOXIDAVEL AISI 304,MEDINDO APROXIMADAMENTE (400X405X280)MM,INCLUSIVE BICA,VALVULA DE ACIONAMENTO E KIT DE INSTALACAO COMPREENDENDO: PARAFUSOS,BUCHAS EVALVULA.FORNECIMENTO E COLOCACAO</t>
  </si>
  <si>
    <t xml:space="preserve">18.016.0070-A</t>
  </si>
  <si>
    <t xml:space="preserve">18.016.0080-0</t>
  </si>
  <si>
    <t xml:space="preserve">SECADOR DE MAOS EM ACO INOXIDAVEL,COM SISTEMA FOTO-CELULAR BI-VOLT,EXCLUSIVE PONTO DE TOMADA.FORNECIMENTO E COLOCACAO</t>
  </si>
  <si>
    <t xml:space="preserve">18.016.0080-A</t>
  </si>
  <si>
    <t xml:space="preserve">18.016.0100-0</t>
  </si>
  <si>
    <t xml:space="preserve">BARRA DE APOIO PARA LAVATORIO DE CENTRO,EM ACO INOXIDAVEL AISI 304,TUBO DE 1.1/4",INCLUSIVE FIXACAO COM PARAFUSOS INOXIDAVEIS E BUCHAS PLASTICAS,MEDINDO 60X40CM,PARA PESSOAS COM NECESSIDADES ESPECIFICAS.FORNECIMENTO E COLOCACAO</t>
  </si>
  <si>
    <t xml:space="preserve">18.016.0100-A</t>
  </si>
  <si>
    <t xml:space="preserve">18.016.0105-0</t>
  </si>
  <si>
    <t xml:space="preserve">BARRA DE APOIO EM ACO INOXIDAVEL AISI 304,TUBO DE 1.1/4",INCLUSIVE FIXACAO COM PARAFUSOS INOXIDAVEIS E BUCHAS PLASTICAS,COM 50CM,PARA PESSOAS COM NECESSIDADES ESPECIFICAS.FORNECIMENTO E COLOCACAO</t>
  </si>
  <si>
    <t xml:space="preserve">18.016.0105-A</t>
  </si>
  <si>
    <t xml:space="preserve">18.016.0106-0</t>
  </si>
  <si>
    <t xml:space="preserve">BARRA DE APOIO EM ACO INOXIDAVEL AISI 304,TUBO DE 1.1/4",INCLUSIVE FIXACAO COM PARAFUSOS INOXIDAVEIS E BUCHAS PLASTICAS,COM 80CM,PARA PESSOAS COM NECESSIDADES ESPECIFICAS.FORNECIMENTO E COLOCACAO</t>
  </si>
  <si>
    <t xml:space="preserve">18.016.0106-A</t>
  </si>
  <si>
    <t xml:space="preserve">18.016.0107-0</t>
  </si>
  <si>
    <t xml:space="preserve">BARRA DE APOIO EM ACO INOXIDAVEL AISI 304,TUBO DE 1 1/4",INCLUSIVE FIXACAO COM PARAFUSOS INOXIDAVEIS E BUCHAS PLASTICAS,COM 60CM,PARA PESSOAS COM NECESSIDADES ESPECIFICAS.FORNECIMENTO E COLOCACAO</t>
  </si>
  <si>
    <t xml:space="preserve">18.016.0107-A</t>
  </si>
  <si>
    <t xml:space="preserve">18.016.0108-0</t>
  </si>
  <si>
    <t xml:space="preserve">BARRA DE APOIO EM ACO INOXIDAVEL AISI 304,TUBO DE 1 1/4",INCLUSIVE FIXACAO COM PARAFUSOS INOXIDAVEIS E BUCHAS PLASTICAS,COM 70CM,PARA PESSOAS COM NECESSIDADES ESPECIFICAS.FORNECIMENTO E COLOCACAO</t>
  </si>
  <si>
    <t xml:space="preserve">18.016.0108-A</t>
  </si>
  <si>
    <t xml:space="preserve">18.016.0110-0</t>
  </si>
  <si>
    <t xml:space="preserve">BARRA DE APOIO EM ACO INOXIDAVEL AISI 304,TUBO DE 1.1/4",EM"L",INCLUSIVE FIXACAO COM PARAFUSOS INOXIDAVEIS E BUCHAS PLASTICAS,MEDINDO 70X70CM,PARA PESSOAS COM NECESSIDADES ESPECIFICAS.FORNECIMENTO E COLOCACAO</t>
  </si>
  <si>
    <t xml:space="preserve">18.016.0110-A</t>
  </si>
  <si>
    <t xml:space="preserve">18.016.0111-0</t>
  </si>
  <si>
    <t xml:space="preserve">BARRA DE APOIO EM ACO INOXIDAVEL AISI 304,TUBO DE 1.1/4",EM"L",INCLUSIVE FIXACAO COM PARAFUSOS INOXIDAVEIS E BUCHAS PLASTICAS,MEDINDO 80X80CM,PARA PESSOAS COM NECESSIDADES ESPECIFICAS.FORNECIMENTO E COLOCACAO</t>
  </si>
  <si>
    <t xml:space="preserve">18.016.0111-A</t>
  </si>
  <si>
    <t xml:space="preserve">18.016.0120-0</t>
  </si>
  <si>
    <t xml:space="preserve">BARRA DE APOIO RETRATIL(ARTICULADA)EM ACO INOXIDAVEL AISI 304,TUBO DE 1.1/4",INCLUSIVE FIXACAO COM PARAFUSOS INOXIDAVEISE BUCHAS PLASTICAS,COM 80CM,PARA PESSOAS COM NECESSIDADES ESPECIFICAS.FORNECIMENTO E COLOCACAO</t>
  </si>
  <si>
    <t xml:space="preserve">18.016.0120-A</t>
  </si>
  <si>
    <t xml:space="preserve">18.016.0125-0</t>
  </si>
  <si>
    <t xml:space="preserve">BARRA DE APOIO(PUXADOR HORIZONTAL/VERTICAL)EM ACO INOXIDAVELAISI 304,TUBO DE 1 1/4",INCLUSIVE FIXACAO COM PARAFUSOS INOXIDAVEIS E BUCHAS PLASTICAS,COM 40CM,PARA PORTAS DE SANITARIOS,VESTIARIOS E QUARTOS ACESSIVEIS EM LOCAIS DE HOSPEDAGEM EDE SAUDE.FORNECIMENTO E INSTALACAO</t>
  </si>
  <si>
    <t xml:space="preserve">18.016.0125-A</t>
  </si>
  <si>
    <t xml:space="preserve">18.016.0130-0</t>
  </si>
  <si>
    <t xml:space="preserve">BARRA DE APOIO FIXA AO PISO,EM ACO INOXIDAVEL AISI 304,TUBODE 1.1/4",INCLUSIVE FIXACAO COM PARAFUSOS INOXIDAVEIS E BUCHAS PLASTICAS,COM 75X80CM,PARA PESSOAS COM NECESSIDADES ESPECIFICAS.FORNECIMENTO E COLOCACAO</t>
  </si>
  <si>
    <t xml:space="preserve">18.016.0130-A</t>
  </si>
  <si>
    <t xml:space="preserve">18.016.0135-0</t>
  </si>
  <si>
    <t xml:space="preserve">BARRA DE APOIO LATERAL,PISO PAREDE,EM ACO INOXIDAVEL AISI 304,TUBO DE 1 1/4",INCLUSIVE FIXACAO COM PARAFUSOS INOXIDAVEISE BUCHAS PLASTICAS,COM 75X80CM,PARA PESSOAS COM NECESSIDADES ESPECIFICAS.FORNECIMENTO E COLOCACAO</t>
  </si>
  <si>
    <t xml:space="preserve">18.016.0135-A</t>
  </si>
  <si>
    <t xml:space="preserve">18.016.0140-0</t>
  </si>
  <si>
    <t xml:space="preserve">BANCO ARTICULADO,COM CANTOS ARREDONDADOS E SUPERFICIE ANTIDERRAPANTE IMPERMEAVEL,DIMENSOES MINIMAS 0,45X0,70M,EM ACO INOXIDAVEL AISI 304,TUBO DE 1 1/4",PARA PESSOAS COM NECESSIDADES ESPECIFICAS.FORNCIMENTO E COLOCACAO</t>
  </si>
  <si>
    <t xml:space="preserve">18.016.0140-A</t>
  </si>
  <si>
    <t xml:space="preserve">18.017.0020-0</t>
  </si>
  <si>
    <t xml:space="preserve">FILTRO PARA USO DOMESTICO COM CARCACA ATOXICA EM POLIPROPILENO COM 1 ELEMENTO FILTRANTE DE CELULOSE E CARVAO ATIVADO,PARA VAZAO ATE 180L/H,CONEXAO DE 1/2" SEM REGISTRO.FORNECIMENTO</t>
  </si>
  <si>
    <t xml:space="preserve">18.017.0020-A</t>
  </si>
  <si>
    <t xml:space="preserve">18.017.0021-0</t>
  </si>
  <si>
    <t xml:space="preserve">FULTRO PARA USO DOMESTICO COM CARCACA ATOXICA EM POLIPROPILENO COM 1 ELEMENTO FILTRANTE DE CELULOSE E CARVAO ATIVADO,PARA VAZAO ATE 360L/H,CONEXAO DE 3/4" SEM REGISTRO.FORNECIMENTO</t>
  </si>
  <si>
    <t xml:space="preserve">18.017.0021-A</t>
  </si>
  <si>
    <t xml:space="preserve">18.017.0022-0</t>
  </si>
  <si>
    <t xml:space="preserve">FILTRO PARA USO DOMESTICO COM CARCACA ATOXICA EM POLIPROPILENO COM 2 ELEMENTOS FILTRANTES DE CELULOSE E CARVAO ATIVADO,PARA VAZAO ATE 720L/H,CONEXAO DE 1" SEM REGISTRO.FORNECIMENTO</t>
  </si>
  <si>
    <t xml:space="preserve">18.017.0022-A</t>
  </si>
  <si>
    <t xml:space="preserve">18.017.0100-0</t>
  </si>
  <si>
    <t xml:space="preserve">APROVEITAMENTO DE AGUA DE CHUVA (AAC) P/AREA DE TELHADO ATE200M2,COMPREENDENDO O FORNECIMENTO DOS SEGUINTES EQUIPAMENTOS:-FILTRO VOLUMETRICO (VF1) AUTO-LIMPANTE,CORPO CONSTITUIDOPOLIETILENO,ENTRADAS E SAIDAS C/DIAMETRO 100MM;-CONJUNTO FLUTUANTE SUCCAO (BOIA-MANGUEIRA) MANGUEIRA 1",COMPRIMENTO 2,00M;-FREIO D'AGUA C/DIAM.100MM;-SIFAO LADRAO DIAM.SAIDA 100MM</t>
  </si>
  <si>
    <t xml:space="preserve">18.017.0100-A</t>
  </si>
  <si>
    <t xml:space="preserve">18.017.0105-0</t>
  </si>
  <si>
    <t xml:space="preserve">APROVEITAMENTO AGUA CHUVA (AAC) P/AREA DE TELHADO ATE 1500M2,COMPREENDENDO FORN.SEGUINTES EQUIPAMENTOS:-FILTRO VOLUMETRICO (VF6) AUTO-LIMPANTE,CORPO CONSTITUIDO ACO INOX,ENTRADASC/DIAM.250MM E SAIDA P/CISTERNA DIAM.200MM;-CONJUNTO FLUTUANTE SUCCAO (BOIA-MANGUEIRA) MANGUEIRA 2",COMPRIMENTO 2,00M;-FREIO D'AGUA DIAM.200MM;-SIFAO LADRAO C/DIAM.DE SAIDA 200MM</t>
  </si>
  <si>
    <t xml:space="preserve">18.017.0105-A</t>
  </si>
  <si>
    <t xml:space="preserve">18.018.0010-0</t>
  </si>
  <si>
    <t xml:space="preserve">CORTINA DIVISORIA HOSPITALAR,SEM EMENDAS,CONFECCIONADA EM VINIL DE ALTA ESPESSURA,DE APROXIMADAMENTE 0,4MM,ANTICHAMA,ANTIFUNGO,BACTERICIDA E ANTIESTATICO,COM ALTURA DE 1,80M,PINTURA ELETROSTATICA BRANCA,INCLUSIVE ILHOSES,TRILHOS,GANCHOS,RODIZIOS E ACESSORIOS DE FIXACAO.FORNECIMENTO E COLOCACAO</t>
  </si>
  <si>
    <t xml:space="preserve">18.018.0010-A</t>
  </si>
  <si>
    <t xml:space="preserve">18.018.0015-0</t>
  </si>
  <si>
    <t xml:space="preserve">DIVISORIA MOVEL,PARA AMBIENTE HOSPITALAR,SANFONADA,EM PVC,FIXADA NA PAREDE,ALTURA DE 1,85M,LARGURA TOTAL DE 1,365M.FORNECIMENTO</t>
  </si>
  <si>
    <t xml:space="preserve">18.018.0015-A</t>
  </si>
  <si>
    <t xml:space="preserve">18.018.0018-0</t>
  </si>
  <si>
    <t xml:space="preserve">DIVISORIA MOVEL,PARA AMBIENTE HOSPITALAR,SANFONADA,EM PVC,FIXADA NA PAREDE,ALTURA DE 1,85M,LARGURA TOTAL DE 1,995M.FORNECIMENTO</t>
  </si>
  <si>
    <t xml:space="preserve">18.018.0018-A</t>
  </si>
  <si>
    <t xml:space="preserve">18.018.0020-0</t>
  </si>
  <si>
    <t xml:space="preserve">DIVISORIA MOVEL,PARA AMBIENTE HOSPITALAR,SANFONADA,EM PVC,FIXADA NA PAREDE,ALTURA DE 1,85M,LARGURA TOTAL DE 3,045M.FORNECIMENTO</t>
  </si>
  <si>
    <t xml:space="preserve">18.018.0020-A</t>
  </si>
  <si>
    <t xml:space="preserve">18.018.0025-0</t>
  </si>
  <si>
    <t xml:space="preserve">BIOMBO MOVEL,COM RODIZIOS,RETO,EM CHUMBO LAMINADO REVESTIDOEM EUCAPLAC,1MM DE ESPESSURA,MEDINDO 0,80X1,80M,COM VISOR DEVIDRO PLUMBIFERO.FORNECIMENTO</t>
  </si>
  <si>
    <t xml:space="preserve">18.018.0025-A</t>
  </si>
  <si>
    <t xml:space="preserve">18.018.0030-0</t>
  </si>
  <si>
    <t xml:space="preserve">PAINEL PARA DIVISORIA BLINDADA (DESTINADA A DELIMITACAO DE AREAS OU SALAS RADIOLOGICAS),COMPOSTO POR PLACAS RIGIDAS EM MATERIAL RESISTENTE,REVESTINDO LENCOIS DE CHUMBO COM 1MM DE ESPESURA,INCLUSIVE ELEMENTOS DE FIXACAO.FORNECIMENTO E COLOCACAO</t>
  </si>
  <si>
    <t xml:space="preserve">18.018.0030-A</t>
  </si>
  <si>
    <t xml:space="preserve">18.018.0032-0</t>
  </si>
  <si>
    <t xml:space="preserve">PAINEL PARA DIVISORIA BLINDADA (DESTINADA A DELIMITACAO DE AREAS OU SALAS RADIOLOGICAS),COMPOSTO POR PLACAS RIGIDAS EM MATERIAL RESISTENTE,REVESTINDO LENCOIS DE CHUMBO COM 1,5MM DEESPESSURA,INCLUSIVE ELEMENTOS DE FIXACAO.FORNECIMENTO E COLOCACAO</t>
  </si>
  <si>
    <t xml:space="preserve">18.018.0032-A</t>
  </si>
  <si>
    <t xml:space="preserve">18.018.0050-0</t>
  </si>
  <si>
    <t xml:space="preserve">SUPORTE PARA PORTA SORO DE TETO,FIXO,COM 4 GANCHOS.FORNECIMENTO</t>
  </si>
  <si>
    <t xml:space="preserve">18.018.0050-A</t>
  </si>
  <si>
    <t xml:space="preserve">18.018.0070-0</t>
  </si>
  <si>
    <t xml:space="preserve">PASSA-CHASSIS DE 2 PORTAS,CONSTRUIDO EM CHAPA DE ACO TRATADOE PINTADO NA COR CINZA MARTELADO,PARA SER EMBUTIDO NA PAREDE ENTRE A CAMARA ESCURA E A SALA DE RAIOS-X,MEDINDO H=60CM,L=30CM,C=45CM.FORNECIMENTO</t>
  </si>
  <si>
    <t xml:space="preserve">18.018.0070-A</t>
  </si>
  <si>
    <t xml:space="preserve">18.018.0080-0</t>
  </si>
  <si>
    <t xml:space="preserve">BANCADA EM ACO INOXIDAVEL PARA LAVAGEM DE BEBE.FORNECIMENTO</t>
  </si>
  <si>
    <t xml:space="preserve">18.018.0080-A</t>
  </si>
  <si>
    <t xml:space="preserve">18.018.0090-0</t>
  </si>
  <si>
    <t xml:space="preserve">TANQUE PARA EXPURGO EM ACO INOXIDAVEL.FORNECIMENTO</t>
  </si>
  <si>
    <t xml:space="preserve">18.018.0090-A</t>
  </si>
  <si>
    <t xml:space="preserve">18.018.0100-0</t>
  </si>
  <si>
    <t xml:space="preserve">LAVATORIO CIRURGICO EM ACO INOXIDAVEL,MEDINDO APROXIMADAMENTE 1,50M DE COMPRIMENTO,COM DUAS TORNEIRAS AUTOMATICAS PARA SIDA DE AGUA ACIONADAS POR SENSOR,INCLUSIVE KIT DE INSTALACAO.FORNECIMENTO</t>
  </si>
  <si>
    <t xml:space="preserve">18.018.0100-A</t>
  </si>
  <si>
    <t xml:space="preserve">18.018.0102-0</t>
  </si>
  <si>
    <t xml:space="preserve">SABONETEIRA AUTOMATICA EM ACO INOX,ACIONADA POR SENSOR.FORNECIMENTO</t>
  </si>
  <si>
    <t xml:space="preserve">18.018.0102-A</t>
  </si>
  <si>
    <t xml:space="preserve">18.019.0010-0</t>
  </si>
  <si>
    <t xml:space="preserve">CAIXA DE DESCARGA DE PLASTICO EXTERNA.FORNECIMENTO</t>
  </si>
  <si>
    <t xml:space="preserve">18.019.0010-A</t>
  </si>
  <si>
    <t xml:space="preserve">18.019.0012-0</t>
  </si>
  <si>
    <t xml:space="preserve">CAIXA DE DESCARGA DE PLASTICO,DE EMBUTIR,COM ESPELHO CROMADO.FORNECIMENTO</t>
  </si>
  <si>
    <t xml:space="preserve">18.019.0012-A</t>
  </si>
  <si>
    <t xml:space="preserve">18.021.0025-0</t>
  </si>
  <si>
    <t xml:space="preserve">RESERVATORIO APOIADO PARA ARMAZENAMENTO DE AGUA POTAVEL OU PARA APROVEITAMENTO DE AGUA DE CHUVA AAC,EM FIBRA DE VIDRO OUPOLIETILENO,COM CAPACIDADE EM TORNO DE 300L,INCLUSIVE TAMPADE VEDACAO COM ESCOTILHA E FIXADORES,CONFORME NORMAS ABNT NBR 15527,NBR 12217 E NBR 8220.FORNECIMENTO</t>
  </si>
  <si>
    <t xml:space="preserve">18.021.0025-A</t>
  </si>
  <si>
    <t xml:space="preserve">18.021.0030-0</t>
  </si>
  <si>
    <t xml:space="preserve">RESERVATORIO APOIADO PARA ARMAZENAMENTO DE AGUA POTAVEL OU PARA APROVEITAMENTO DE AGUA DA CHUVA AAC,EM FIBRA DE VIDRO OUPOLIETILENO,COM CAPACIDADE EM TORNO DE 500L,INCLUSIVE TAMPADE VEDACAO COM ESCOTILHA E FIXADORES,CONFORME NORMAS ABNT NBR 15527,NBR 12217 E NBR 8220.FORNECIMENTO</t>
  </si>
  <si>
    <t xml:space="preserve">18.021.0030-A</t>
  </si>
  <si>
    <t xml:space="preserve">18.021.0035-0</t>
  </si>
  <si>
    <t xml:space="preserve">RESERVATORIO APOIADO PARA ARMAZENAMENTO DE AGUA POTAVEL OU PARA APROVEITAMENTO DE AGUA DA CHUVA AAC,EM FIBRA DE VIDRO OUPOLIETILENO,COM CAPACIDADE EM TORNO DE 1000L,INCLUSIVE TAMPA DE VEDACAO COM ESCOTILHA E FIXADORES,CONFORME NORMAS ABNTNBR 15527,NBR 12217 E NBR 8220.FORNECIMENTO</t>
  </si>
  <si>
    <t xml:space="preserve">18.021.0035-A</t>
  </si>
  <si>
    <t xml:space="preserve">18.021.0040-0</t>
  </si>
  <si>
    <t xml:space="preserve">RESERVATORIO APOIADO PARA ARMAZENAMENTO DE AGUA POTAVEL OU PARA APROVEITAMENTO DE AGUA DA CHUVA AAC,EM FIBRA DE VIDRO OUPOLIETILENO,COM CAPACIDADE EM TORNO DE 1500L,INCLUSIVE TAMPA DE VEDACAO COM ESCOTILHA E FIXADORES,CONFORME NORMAS ABNTNBR 15527,NBR 12217 E NBR 8220.FORNECIMENTO</t>
  </si>
  <si>
    <t xml:space="preserve">18.021.0040-A</t>
  </si>
  <si>
    <t xml:space="preserve">18.021.0042-0</t>
  </si>
  <si>
    <t xml:space="preserve">RESERVATORIO APOIADO PARA ARMAZENAMENTO DE AGUA POTAVEL OU PARA APROVEITAMENTO DE AGUA DA CHUVA AAC,EM FIBRA DE VIDRO OUPOLIETILENO,COM CAPACIDADE EM TORNO DE 2000L,INCLUSIVE TAMPA DE VEDACAO COM ESCOTILHA E FIXADORES,CONFORME NORMAS ABNTNBR 15527,NBR 12217 E NBR 8220.FORNECIMENTO</t>
  </si>
  <si>
    <t xml:space="preserve">18.021.0042-A</t>
  </si>
  <si>
    <t xml:space="preserve">18.021.0043-0</t>
  </si>
  <si>
    <t xml:space="preserve">RESERVATORIO APOIADO PARA ARMAZENAMENTO DE AGUA POTAVEL OU PARA APROVEITAMENTO DE AGUA DA CHUVA AAC,EM FIBRA DE VIDRO OUPOLIETILENO,COM CAPACIDADE EM TORNO DE 2500L,INCLUSIVE TAMPA DE VEDACAO COM ESCOTILHA E FIXADORES,CONFORME NORMAS ABNTNBR 15527,NBR 12217 E NBR 8220.FORNECIMENTO</t>
  </si>
  <si>
    <t xml:space="preserve">18.021.0043-A</t>
  </si>
  <si>
    <t xml:space="preserve">18.021.0045-0</t>
  </si>
  <si>
    <t xml:space="preserve">RESERVATORIO APOIADO PARA ARMAZENAMENTO DE AGUA POTAVEL OU PARA APROVEITAMENTO DE AGUA DA CHUVA AAC,EM FIBRA DE VIDRO OUPOLIETILENO,COM CAPACIDADE EM TORNO DE 3000L,INCLUSIVE TAMPA DE VEDACAO COM ESCOTILHA E FIXADORES,CONFORME NORMAS ABNTNBR 15527,NBR 12217 E NBR 8220.FORNECIMENTO</t>
  </si>
  <si>
    <t xml:space="preserve">18.021.0045-A</t>
  </si>
  <si>
    <t xml:space="preserve">18.021.0048-0</t>
  </si>
  <si>
    <t xml:space="preserve">RESERVATORIO APOIADO PARA ARMAZENAMENTO DE AGUA POTAVEL OU PARA APROVEITAMENTO DE AGUA DA CHUVA AAC,EM FIBRA DE VIDRO OUPOLIETILENO,COM CAPACIDADE EM TORNO DE 5000L,INCLUSIVE TAMPA DE VEDACAO COM ESCOTILHA E FIXADORES,CONFORME NORMAS ABNTNBR 15527,NBR 12217 E NBR 8220.FORNECIMENTO</t>
  </si>
  <si>
    <t xml:space="preserve">18.021.0048-A</t>
  </si>
  <si>
    <t xml:space="preserve">18.021.0050-0</t>
  </si>
  <si>
    <t xml:space="preserve">RESERVATORIO APOIADO PARA ARMAZENAMENTO DE AGUA POTAVEL OU PARA APROVEITAMENTO DE AGUA DA CHUVA AAC,EM FIBRA DE VIDRO OUPOLIETILENO,COM CAPACIDADE EM TORNO DE 6000L,INCLUSIVE TAMPA DE VEDACAO COM ESCOTILHA E FIXADORES,CONFORME NORMAS ABNTNBR 15527,NBR 12217 E NBR 8220.FORNECIMENTO</t>
  </si>
  <si>
    <t xml:space="preserve">18.021.0050-A</t>
  </si>
  <si>
    <t xml:space="preserve">18.021.0055-0</t>
  </si>
  <si>
    <t xml:space="preserve">RESERVATORIO PRFV POLIESTER REFORCADO FIBRA VIDRO,CAPAC.5000L,DIM.APROX.(DIAM:2,00MXALT:1,80M),AGUA POTAVEL OU APROVEITAMENTO AGUA CHUVA AAC,INCL.TAMPA PRESSAO PARAFUSADA,CONFORMENBR15227,NBR12217,NBR8220,FABR.OPERAREM REGIME CARGA OSCILANTE CICLICA,CONTRA RADIACOES UVA UVB,REFORCO RESISTENCIA CARGA COMPRES.DIRETAMENTE COSTADO S/NECESSIDADE CONTENCAO.FORN.</t>
  </si>
  <si>
    <t xml:space="preserve">18.021.0055-A</t>
  </si>
  <si>
    <t xml:space="preserve">18.021.0060-0</t>
  </si>
  <si>
    <t xml:space="preserve">RESERVATORIO PRFV POLIESTER REFORCADO FIBRA VIDRO,CAPAC.10000L,DIM.APROX.(DIAM:2,60MXALT:2,00M),AGUA POTAVEL OU APROVEITAMENTO AGUA CHUVA AAC,INCL.TAMPA PRESSAO PARAFUSADA,CONFORMENBR15227,NBR12217,NBR8220,FABR.OPERAREM REGIME CARGA OSCILANTE CICLICA,CONTRA RADIACOES UVA UVB,REFORCO RESISTENCIA CARGA COMPRES.DIRETAMENTE COSTADO S/NECESSIDADE CONTENCAO.FORN.</t>
  </si>
  <si>
    <t xml:space="preserve">18.021.0060-A</t>
  </si>
  <si>
    <t xml:space="preserve">18.021.0065-0</t>
  </si>
  <si>
    <t xml:space="preserve">RESERVATORIO PRFV POLIESTER REFORCADO FIBRA VIDRO,CAPAC.20000L,DIM.APROX.(DIAM:3,00XALT:2,84M),AGUA POTAVEL OU APROVEITAMENTO AGUA CHUVA AAC,INCL.TAMPA PRESSAO PARAFUSADA,CONFORMENBR15227,NBR12217,NBR8220,FABR.OPERAREM REGIME CARGA OSCILANTE CICLICA,CONTRA RADIACOES UVA E UVB,REFORCO RESISTENCIA CARGA COMPRES.DIRETAMENTE COSTADO S/NECESSIDADE CONTENCAO.FORN</t>
  </si>
  <si>
    <t xml:space="preserve">18.021.0065-A</t>
  </si>
  <si>
    <t xml:space="preserve">18.021.0070-0</t>
  </si>
  <si>
    <t xml:space="preserve">RESERVATORIO PRFV POLIESTER REFORCADO FIBRA VIDRO,CAPAC.30000L,DIM.APROX.(DIAM:3,00XALT:4,26M),AGUA POTAVEL OU APROVEITAMENTO AGUA CHUVA AAC,INCL.TAMPA PRESSAO PARAFUSADA CONFORMENBR15227,NBR12217,NBR8220,FABR.OPERAREM REGIME CARGA OSCILANTE CICLICA,CONTRA RADIACOES UVA E UVB,REFORCO RESISTENCIA CARGA COMPRES.DIRETAMENTE COSTADO S/NECESSIDADE CONTENCAO.FORN</t>
  </si>
  <si>
    <t xml:space="preserve">18.021.0070-A</t>
  </si>
  <si>
    <t xml:space="preserve">18.021.0100-0</t>
  </si>
  <si>
    <t xml:space="preserve">RESERVATORIO METALICO,PADRAO SABESP OU SIMILAR,C/CAPAC.P/50M3,P/AGUA POTAVEL,ESTILO TACA AGUA TOTAL,ACO USI-SAC-41 OU COR-400,INCL.ENCANAMENTO INTERNO,ESCADAS(INT.E EXT.)ENTRADA ESAIDAS,SUPORTE CHAVE ELETRICA,DRENO AUTO LIMPANTE,GUARDA CORPO PROTECAO, CORRIMAO SUPERIOR,ESCAVACAO E BASE DE CONCRETOARMADO COM FCK 25MPA,EXCLUSIVE FUNDACOES.FORN.E COLOCACAO</t>
  </si>
  <si>
    <t xml:space="preserve">18.021.0100-A</t>
  </si>
  <si>
    <t xml:space="preserve">18.021.0105-0</t>
  </si>
  <si>
    <t xml:space="preserve">RESERVATORIO METALICO,PADRAO SABESP OU SIMILAR,CAPAC.100M3,P/AGUA POTAVEL,ESTILO TACA AGUA TOTAL,ACO USI-SAC-41 OU COR-400,INCL.ENCANAMENTO INTERNO,ESCADAS(INT.E EXT.)ENTRADA E SAIDAS,SUPORTE CHAVE ELETRICA,DRENO AUTO LIMPANTE,GUARDA CORPODE PROTECAO,CORRIMAO SUPERIOR,ESCAVACAO E BASE DE CONCRETOARMADO COM FCK 25MPA,EXCLUSIVE FUNDACOES.FORN. E COLOCACAO</t>
  </si>
  <si>
    <t xml:space="preserve">18.021.0105-A</t>
  </si>
  <si>
    <t xml:space="preserve">18.022.0010-0</t>
  </si>
  <si>
    <t xml:space="preserve">BEBEDOURO OU LAVATORIO DE CONCRETO,FUNDIDO NO LOCAL,COM SECAO EM CALHA PRISMATICA,LARGURA DE 0,40M,REBORDA COM 0,25M DEALTURA,MEDIDOS INTERNAMENTE EM OSSO,REVESTIMENTO DE AZULEJOSBRANCOS 15X15CM INTERNA E EXTERNAMENTE,E VALVULA DE ESCOAMENTO 1604 EM METAL CROMADO,EXCLUSIVE TORNEIRA</t>
  </si>
  <si>
    <t xml:space="preserve">18.022.0010-A</t>
  </si>
  <si>
    <t xml:space="preserve">18.022.0011-0</t>
  </si>
  <si>
    <t xml:space="preserve">MESA DE CONCRETO ARMADO,APARENTE,DE 0,80M DE LARGURA E 6CM DE ESPESSURA,APOIADA EM DOIS MONTANTES DE SECAO 10X50X60CM DEMESMO MATERIAL.FORNECIMENTO E COLOCACAO</t>
  </si>
  <si>
    <t xml:space="preserve">18.022.0011-A</t>
  </si>
  <si>
    <t xml:space="preserve">18.022.0012-0</t>
  </si>
  <si>
    <t xml:space="preserve">ESTRUTURA RECURVADA DE CONCRETO ARMADO,FUNDIDO NO LOCAL,PARAJOGO DE BASQUETE,REVESTIDA COM ARGAMASSA DE CIMENTO E AREIA,NO TRACO 1:3,CONFORME PROJETO Nº6018/EMOP,INCLUSIVE ESCAVACAO E REATERRO,EXCLUSIVE TABELAS</t>
  </si>
  <si>
    <t xml:space="preserve">PAR</t>
  </si>
  <si>
    <t xml:space="preserve">18.022.0012-A</t>
  </si>
  <si>
    <t xml:space="preserve">18.022.0013-0</t>
  </si>
  <si>
    <t xml:space="preserve">BANCA DE CONCRETO APARENTE,COM 0,60M DE LARGURA E 0,06M DE ESPESSURA,PARA UMA CUBA,EXCLUSIVE ESTA</t>
  </si>
  <si>
    <t xml:space="preserve">18.022.0013-A</t>
  </si>
  <si>
    <t xml:space="preserve">18.022.0015-0</t>
  </si>
  <si>
    <t xml:space="preserve">MICTORIO DE CONCRETO,FUNDIDO NO LOCAL,COM SECAO EM CALHA PRISMATICA,LARGURA DE 0,40M,REBORDA COM 0,15M,MEDIDOS INTERNAMENTE EM OSSO,REVESTIDOS DE AZULEJOS BRANCOS 15X15CM,INTERNA EEXTERNAMENTE,E VALVULA DE ESCOAMENTO 1604 EM METAL CROMADO,EXCLUSIVE INSTALACAO HIDRAULICA.FORNECIMENTO</t>
  </si>
  <si>
    <t xml:space="preserve">18.022.0015-A</t>
  </si>
  <si>
    <t xml:space="preserve">18.023.0010-0</t>
  </si>
  <si>
    <t xml:space="preserve">TANQUE DE ALVENARIA DE TIJOLOS MACICOS,REVESTIDO COM AZULEJOS BRANCOS,DE QUALIDADE EXTRA 15X15CM,MEDIDO EM OSSO 50X70CM,EXECUTADO SOBRE BASE DE CONCRETO COM 10CM DE ALTURA,INCLUSIVE ESFREGADOR DE MARMORE BRANCO CLASSICO E VALVULA DE ESCOAMENTO 1600 EM METAL CROMADO,EXCLUSIVE TORNEIRA E INSTALACAO HIDRAULICA.FORNECIMENTO</t>
  </si>
  <si>
    <t xml:space="preserve">18.023.0010-A</t>
  </si>
  <si>
    <t xml:space="preserve">18.023.0011-0</t>
  </si>
  <si>
    <t xml:space="preserve">TANQUE PARA LAVAGEM DE PANELOES,MEDINDO 80X60X50CM,CONCRETOAPARENTE,REVESTIDO INTERNAMENTE COM ARGAMASSA DE CIMENTO E AREIA,NO TRACO 1:3,ACABAMENTO DAS BORDAS EM PECAS DE MADEIRADE LEI E VALVULA DE ESCOAMENTO 1600 EM METAL CROMADO,CONFORME PROJETO Nº6019/EMOP,EXCLUSIVE TORNEIRAS E INSTALACAO HIDRAULICA.FORNECIMENTO</t>
  </si>
  <si>
    <t xml:space="preserve">18.023.0011-A</t>
  </si>
  <si>
    <t xml:space="preserve">18.023.0012-0</t>
  </si>
  <si>
    <t xml:space="preserve">TANQUE DE ALVENARIA DE TIJOLO FURADO,MEDINDO 50X50X70CM,REVESTIDO INTERNAMENTE E EXTERNAMENTE COM ARGAMASSA DE CIMENTO EAREIA,NO TRACO 1:3,EXECUTADO SOBRE BASE DE CONCRETO COM 10CMDE ALTURA,COM ESFREGADOR DE MARMORE BRANCO E VALVULA DE ESCOAMENTO 1600 EM METAL CROMADO,EXCLUSIVE TORNEIRA E INSTALACAO HIDRAULICA.FORNECIMENTO</t>
  </si>
  <si>
    <t xml:space="preserve">18.023.0012-A</t>
  </si>
  <si>
    <t xml:space="preserve">18.023.0013-0</t>
  </si>
  <si>
    <t xml:space="preserve">BALCAO PARA PASSAGEM DE ALIMENTOS,EM CONCRETO APARENTE,GUARNICAO DE MADEIRA DE LEI,CONFORME PROJETO Nº6020/EMOP,EXCLUSIVE PINTURA</t>
  </si>
  <si>
    <t xml:space="preserve">18.023.0013-A</t>
  </si>
  <si>
    <t xml:space="preserve">18.023.0014-0</t>
  </si>
  <si>
    <t xml:space="preserve">BANCA DE APOIO DE PANELAS,DE 60CM DE LARGURA COM BASE DE ALVENARIA DE TIJOLO MACICO E CONCRETO SIMPLES,ACABAMENTO COM AZULEJOS BRANCOS 15X15CM E CIMENTADO,NO TRACO 1:3,CONFORME PROJETO Nº6021/EMOP,EXCLUSIVE ESTRADO DE MADEIRA E PINTURA</t>
  </si>
  <si>
    <t xml:space="preserve">18.023.0014-A</t>
  </si>
  <si>
    <t xml:space="preserve">18.023.0020-0</t>
  </si>
  <si>
    <t xml:space="preserve">BANCA DE APOIO DE PANELAS,DE 60CM DE LARGURA COM BASE DE ALVENARIA DE TIJOLO MACICO E CONCRETO SIMPLES,ACABAMENTO EM PECAS DE MACARANDUBA DE 4CM DE ESPESSURA,FIXADAS NO CIMENTADO,NO TRACO 1:3,CONFORME PROJETO Nº 6021/EMOP,EXCLUSIVE ESTRADODE MADEIRA E PINTURA</t>
  </si>
  <si>
    <t xml:space="preserve">18.023.0020-A</t>
  </si>
  <si>
    <t xml:space="preserve">18.024.0001-0</t>
  </si>
  <si>
    <t xml:space="preserve">BALCAO DE ATENDIMENTO EM CONCRETO APARENTE,JANELA GUILHOTINAEM 3 MODULOS EM MADEIRA DE LEI,CONFORME PROJETO Nº6022/EMOP,EXCLUSIVE FERRAGENS E PINTURA.FORNECIMENTO E COLOCACAO</t>
  </si>
  <si>
    <t xml:space="preserve">18.024.0001-A</t>
  </si>
  <si>
    <t xml:space="preserve">18.024.0002-0</t>
  </si>
  <si>
    <t xml:space="preserve">BALCAO DE ATENDIMENTO EM CONCRETO APARENTE,COM PASSAGEM,JANELA GRILHOTINA EM 3 MODULOS EM MADEIRA DE LEI,PORTA EM COMPENSADO DE CEDRO DE 3CM DE ESPESSURA,CONFORME PROJETO Nº6023/EMOP,EXCLUSIVE FERRAGENS E PINTURA.FORNECIMENTO E COLOCACAO</t>
  </si>
  <si>
    <t xml:space="preserve">18.024.0002-A</t>
  </si>
  <si>
    <t xml:space="preserve">18.024.0010-0</t>
  </si>
  <si>
    <t xml:space="preserve">TANQUE DE ALVENARIA DE TIJOLO E CAIXA DE DECANTACAO,MEDINDORESPECTIVAMENTE 80X65X54CM E 50X45X40CM,REVESTIDO INTERNAMENTE COM ARGAMASSA DE CIMENTO E AREIA,NO TRACO 1:3 E EXTERNAMENTE COM AZULEJO BRANCO 15X15CM,VALVULA DE ESCOAMENTO 1600 EMMETAL CROMADO,CONFORME PROJETO Nº6024/EMOP,EXCLUSIVE TORNEIRA E INSTALACAO HIDRAULICA.FORNECIMENTO</t>
  </si>
  <si>
    <t xml:space="preserve">18.024.0010-A</t>
  </si>
  <si>
    <t xml:space="preserve">18.024.0050-0</t>
  </si>
  <si>
    <t xml:space="preserve">CASA DE MAQUINA DE INCENDIO,EM ALVENARIA,MEDINDO(1,50X1,50)M,COBERTA COM LAJE DE CONCRETO,PE-DIREITO DE 2,00M, PORTA CORTA-FOGO(0,60X1,80)M,PINTURA,IMPERMEABILIZACAO,LUMINARIA A PROVA DE GASES E BASCULANTE COM VIDRO(0,60X0,60)M,EXTINTOR DEINCENDIO,EXCLUSIVE SISTEMA DE PRESSURIZACAO(VIDE ITENS 18.033.0018, 18.033.0019 E 18.033.0020)</t>
  </si>
  <si>
    <t xml:space="preserve">18.024.0050-A</t>
  </si>
  <si>
    <t xml:space="preserve">18.025.0001-0</t>
  </si>
  <si>
    <t xml:space="preserve">BEBEDOURO PURIFICADOR,DE COLUNA,COM ACESSIBILIDADE,CONFORMEABNT NBR 9050,EM ACO INOXIDAVEL,MODELO PRESSAO,COM 2 TORNEIRAS,VAZAO MINIMA DE 30L/H,CONFORME ABNT NBR 16236.FORNECIMENTO</t>
  </si>
  <si>
    <t xml:space="preserve">18.025.0001-A</t>
  </si>
  <si>
    <t xml:space="preserve">18.025.0005-0</t>
  </si>
  <si>
    <t xml:space="preserve">BEBEDOURO PURIFICADOR,DE COLUNA,EM ACO INOXIDAVEL,MODELO PRESSAO,COM 2 TORNEIRAS,VAZAO MINIMA DE 30L/H,CONFORME ABNT NBR16236.FORNECIMENTO</t>
  </si>
  <si>
    <t xml:space="preserve">18.025.0005-A</t>
  </si>
  <si>
    <t xml:space="preserve">18.025.0007-0</t>
  </si>
  <si>
    <t xml:space="preserve">BEBEDOURO EM ACO INOXIDAVEL,MODELO INDUSTRIAL,COM 4 TORNEIRAS,CAPACIDADE DE RESERVATORIO DE 200L E VAZAO MINIMA DE 30L/H,CONFORME ABNT NBR 16236.FORNECIMENTO</t>
  </si>
  <si>
    <t xml:space="preserve">18.025.0007-A</t>
  </si>
  <si>
    <t xml:space="preserve">18.025.0010-0</t>
  </si>
  <si>
    <t xml:space="preserve">BEBEDOURO ELETRICO,110/220V,DE MESA,PARA GARRAFAO (EXCLUSIVEESTE),COM DUAS SAIDAS,AGUA GELADA E TEMPERATURA AMBIENTE,CONFORME ABNT NBR 16236.FORNECIMENTO</t>
  </si>
  <si>
    <t xml:space="preserve">18.025.0010-A</t>
  </si>
  <si>
    <t xml:space="preserve">18.025.0050-0</t>
  </si>
  <si>
    <t xml:space="preserve">CAMARA FRIGORIFICA PARA CADAVERES,COM 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 E INSTALACAO</t>
  </si>
  <si>
    <t xml:space="preserve">18.025.0050-A</t>
  </si>
  <si>
    <t xml:space="preserve">18.025.0055-0</t>
  </si>
  <si>
    <t xml:space="preserve">CAMARA FRIGORIFICA PARA CADAVERES,COM 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 E INSTALACAO</t>
  </si>
  <si>
    <t xml:space="preserve">18.025.0055-A</t>
  </si>
  <si>
    <t xml:space="preserve">18.025.0060-0</t>
  </si>
  <si>
    <t xml:space="preserve">CAMARA FRIGORIFICA PARA CADAVERES,COM 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 E INSTALACAO</t>
  </si>
  <si>
    <t xml:space="preserve">18.025.0060-A</t>
  </si>
  <si>
    <t xml:space="preserve">18.025.0065-0</t>
  </si>
  <si>
    <t xml:space="preserve">CAMARA FRIGORIFICA PARA CADAVERES,COM 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 E INSTALACAO</t>
  </si>
  <si>
    <t xml:space="preserve">18.025.0065-A</t>
  </si>
  <si>
    <t xml:space="preserve">18.025.0070-0</t>
  </si>
  <si>
    <t xml:space="preserve">CAMARA FRIGORIFICA PARA CADAVERES,COM 10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 E INSTALACAO</t>
  </si>
  <si>
    <t xml:space="preserve">18.025.0070-A</t>
  </si>
  <si>
    <t xml:space="preserve">18.025.0075-0</t>
  </si>
  <si>
    <t xml:space="preserve">CAMARA FRIGORIFICA PARA CADAVERES,COM 12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 E INSTALACAO</t>
  </si>
  <si>
    <t xml:space="preserve">18.025.0075-A</t>
  </si>
  <si>
    <t xml:space="preserve">18.025.0080-0</t>
  </si>
  <si>
    <t xml:space="preserve">CAMARA FRIGORIFICA PARA CADAVERES,COM 14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 E INSTALACAO</t>
  </si>
  <si>
    <t xml:space="preserve">18.025.0080-A</t>
  </si>
  <si>
    <t xml:space="preserve">18.025.0085-0</t>
  </si>
  <si>
    <t xml:space="preserve">CAMARA FRIGORIFICA PARA CADAVERES,COM 16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 E INSTALACAO</t>
  </si>
  <si>
    <t xml:space="preserve">18.025.0085-A</t>
  </si>
  <si>
    <t xml:space="preserve">18.025.0090-0</t>
  </si>
  <si>
    <t xml:space="preserve">CAMARA FRIGORIFICA PARA CADAVERES,COM 18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 E INSTALACAO</t>
  </si>
  <si>
    <t xml:space="preserve">18.025.0090-A</t>
  </si>
  <si>
    <t xml:space="preserve">18.025.0095-0</t>
  </si>
  <si>
    <t xml:space="preserve">CAMARA FRIGORIFICA PARA CADAVERES,COM 20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 E INSTALACAO</t>
  </si>
  <si>
    <t xml:space="preserve">18.025.0095-A</t>
  </si>
  <si>
    <t xml:space="preserve">18.025.0150-0</t>
  </si>
  <si>
    <t xml:space="preserve">MESA DE AUTOPSIA OU NECROPSIA COM LAVATORIO E RECIPIENTE PARA COLETA DE MATERIAIS.FORNECIMENTO</t>
  </si>
  <si>
    <t xml:space="preserve">18.025.0150-A</t>
  </si>
  <si>
    <t xml:space="preserve">18.026.0008-0</t>
  </si>
  <si>
    <t xml:space="preserve">APARELHO DE AR CONDICIONADO DE 30.000BTU/H,220V,3HP.FORNECIMENTO</t>
  </si>
  <si>
    <t xml:space="preserve">18.026.0008-A</t>
  </si>
  <si>
    <t xml:space="preserve">18.026.0010-0</t>
  </si>
  <si>
    <t xml:space="preserve">APARELHO DE AR CONDICIONADO DE 18.000BTU/H,220V,2HP.FORNECIMENTO</t>
  </si>
  <si>
    <t xml:space="preserve">18.026.0010-A</t>
  </si>
  <si>
    <t xml:space="preserve">18.026.0012-0</t>
  </si>
  <si>
    <t xml:space="preserve">APARELHO DE AR CONDICIONADO DE 12.000BTU/H,110/220V,1HP.FORNECIMENTO</t>
  </si>
  <si>
    <t xml:space="preserve">18.026.0012-A</t>
  </si>
  <si>
    <t xml:space="preserve">18.026.0015-0</t>
  </si>
  <si>
    <t xml:space="preserve">APARELHO DE AR CONDICIONADO DE 10.000BTU/H,110V,1HP.FORNECIMENTO</t>
  </si>
  <si>
    <t xml:space="preserve">18.026.0015-A</t>
  </si>
  <si>
    <t xml:space="preserve">18.026.0020-0</t>
  </si>
  <si>
    <t xml:space="preserve">APARELHO DE AR CONDICIONADO DE 7.500BTU/H,110V,3/4HP.FORNECIMENTO</t>
  </si>
  <si>
    <t xml:space="preserve">18.026.0020-A</t>
  </si>
  <si>
    <t xml:space="preserve">18.026.0025-0</t>
  </si>
  <si>
    <t xml:space="preserve">APARELHO DE AR CONDICIONADO DE 10.000BTU,1HP,COM CONTROLE REMOTO.FORNECIMENTO</t>
  </si>
  <si>
    <t xml:space="preserve">18.026.0025-A</t>
  </si>
  <si>
    <t xml:space="preserve">18.026.0030-0</t>
  </si>
  <si>
    <t xml:space="preserve">APARELHO DE AR CONDICIONADO DE 12.000BTU,1HP,COM CONTROLE REMOTO.FORNECIMENTO</t>
  </si>
  <si>
    <t xml:space="preserve">18.026.0030-A</t>
  </si>
  <si>
    <t xml:space="preserve">18.027.0040-0</t>
  </si>
  <si>
    <t xml:space="preserve">LUMINARIA DE EMERGENCIA DE SOBREPOR,EM PLASTICO,EQUIPADA COMBATERIA SELADA RECARREGAVEL COM 60 LAMPADAS EM LED. FORNECIMENTO E COLOCACAO</t>
  </si>
  <si>
    <t xml:space="preserve">18.027.0040-A</t>
  </si>
  <si>
    <t xml:space="preserve">18.027.0045-0</t>
  </si>
  <si>
    <t xml:space="preserve">LUMINARIA DE EMERGENCIA DE SOBREPOR,EM PLASTICO,EQUIPADA COMBATERIA SELADA RECARREGAVEL COM 30 LAMPADAS EM LED. FORNECIMENTO E COLOCACAO</t>
  </si>
  <si>
    <t xml:space="preserve">18.027.0045-A</t>
  </si>
  <si>
    <t xml:space="preserve">18.027.0070-0</t>
  </si>
  <si>
    <t xml:space="preserve">PLACA DE SINALIZACAO AUTONOMA,EM LED,PERSONALIZADA(NAO FUME),110/220V,COM DIMENSOES APROXIMADAS DE (22X11,6)CM.FORNECIMENTO E COLOCACAO</t>
  </si>
  <si>
    <t xml:space="preserve">18.027.0070-A</t>
  </si>
  <si>
    <t xml:space="preserve">18.027.0072-0</t>
  </si>
  <si>
    <t xml:space="preserve">LANTERNA DE SEGURANCA,TIPO GIRATORIA,PARA CAMARA ESCURA,COMFILTRO VERMELHO,EM ESTRUTURA DE ACO PINTADO.FORNECIMENTO E COLOCACAO</t>
  </si>
  <si>
    <t xml:space="preserve">18.027.0072-A</t>
  </si>
  <si>
    <t xml:space="preserve">18.027.0075-0</t>
  </si>
  <si>
    <t xml:space="preserve">PRISMA BICOLOR DE SINALIZACAO PARA PORTAS DE SALA DE RAIO-X.FORNECIMENTO E COLOCACAO</t>
  </si>
  <si>
    <t xml:space="preserve">18.027.0075-A</t>
  </si>
  <si>
    <t xml:space="preserve">18.027.0080-0</t>
  </si>
  <si>
    <t xml:space="preserve">BALIZADOR DE EMBUTIR EM ALUMINIO PINTADO,PARA UMA LAMPADA LED DE 4,5W,INCLUSIVE ESTA.FORNECIMENTO E COLOCACAO</t>
  </si>
  <si>
    <t xml:space="preserve">18.027.0080-A</t>
  </si>
  <si>
    <t xml:space="preserve">18.027.0082-0</t>
  </si>
  <si>
    <t xml:space="preserve">BALIZADOR TIPO POSTE EM ALUMINIO PINTADO,PARA UMA LAMPADA LED DE 9W,INCLUSIVE ESTA.FORNECIMENTO E COLOCACAO</t>
  </si>
  <si>
    <t xml:space="preserve">18.027.0082-A</t>
  </si>
  <si>
    <t xml:space="preserve">18.027.0089-0</t>
  </si>
  <si>
    <t xml:space="preserve">LUMINARIA FECHADA,PARA ILUMINACAO DE RUAS,AVENIDAS E PRACAS,NA FORMA OVOIDE,CORPO REFLETOR ESTAMPADO EM CHAPA DE ALUMINIO,REFRATOR PRISMATICO EM VIDRO BORO-SILICATO,PARA LAMPADA:MISTA ATE 500W,VAPOR DE MERCURIO,VAPOR DE SODIO OU VAPOR METALICO ATE 400W,INCLUSIVE 20,00M DE FIO 2,5MM2,EXCLUSIVE LAMPADA E REATOR.FORNECIMENTO E COLOCACAO</t>
  </si>
  <si>
    <t xml:space="preserve">18.027.0089-A</t>
  </si>
  <si>
    <t xml:space="preserve">18.027.0095-0</t>
  </si>
  <si>
    <t xml:space="preserve">LUMINARIA FECHADA,PARA ILUMINACAO DE QUADRA DE ESPORTES,DEPOSITOS E GALPOES,NA FORMA CIRCULAR,CORPO E FLANGE FUNDIDOS EMALUMINIO,REFLETOR REPUXADO EM CHAPA DE ALUMINIO,DIFUSOR DE VIDRO TEMPERADO,PARA LAMPADA:MISTA ATE 250W,VAPOR DE MERCURIO,VAPOR DE SODIO OU VAPOR METALICO ATE 400W,EXCLUSIVE LAMPADAE REATOR.FORNECIMENTO E COLOCACAO</t>
  </si>
  <si>
    <t xml:space="preserve">18.027.0095-A</t>
  </si>
  <si>
    <t xml:space="preserve">18.027.0097-0</t>
  </si>
  <si>
    <t xml:space="preserve">LUMINARIA FECHADA (REFLETOR),PARA ILUMINACAO DE QUADRAS DE ESPORTES E AFINS,PARA LAMPADA LED DE 100W,INCLUSIVE ESTA.FORNECIMENTO E COLOCACAO</t>
  </si>
  <si>
    <t xml:space="preserve">18.027.0097-A</t>
  </si>
  <si>
    <t xml:space="preserve">18.027.0098-0</t>
  </si>
  <si>
    <t xml:space="preserve">LUMINARIA FECHADA (REFLETOR),PARA ILUMINACAO DE QUADRAS DE ESPORTES E AFINS,PARA LAMPADA LED DE 50W,INCLUSIVE ESTA.FORNECIMENTO E COLOCACAO</t>
  </si>
  <si>
    <t xml:space="preserve">18.027.0098-A</t>
  </si>
  <si>
    <t xml:space="preserve">18.027.0100-0</t>
  </si>
  <si>
    <t xml:space="preserve">LUMINARIA ABERTA,PARA ILUMINACAO DE RUAS,EM ALUMINIO ESTAMPADO,NA FORMA OVOIDE PARA LAMPADA:MISTA ATE 250W,EXCLUSIVE LAMPADA E BRACO PARA ILUMINACAO PUBLICA.FORNECIMENTO E COLOCACAO</t>
  </si>
  <si>
    <t xml:space="preserve">18.027.0100-A</t>
  </si>
  <si>
    <t xml:space="preserve">18.027.0105-0</t>
  </si>
  <si>
    <t xml:space="preserve">LUMINARIA FECHADA,PARA ILUMINACAO DE PRACAS,RUAS ESTACIONAMENTOS OU VIADUTOS,TIPO TREVO,INSTALADA EM NUCLEO,PARA 1 PETALA,COM CORPO EM LIGA DE ALUMINIO FUNDIDO,REFRATOR PRISMATICOEM LENTE DE CRISTAL TEMPERADO PARA LAMPADA DE VAPOR DE MERCURIO,VAPOR DE SODIO OU VAPOR METALICO ATE 400W,EXCLUSIVE LAMPADA E REATOR.FORNECIMENTO E COLOCACAO</t>
  </si>
  <si>
    <t xml:space="preserve">18.027.0105-A</t>
  </si>
  <si>
    <t xml:space="preserve">18.027.0110-0</t>
  </si>
  <si>
    <t xml:space="preserve">LUMINARIA A PROVA DE GASES,VAPORES E POS,HERMETICA,COM LENTEDE VIDRO TRANSPARENTE,CORPO E GRADE EM ALUMINIO FUNDIDO,PARA LAMPADA LED ATE 25W,MISTA OU VAPOR DE MERCURIO ATE 250W,PARA COLOCACAO EM TETO,EXCLUSIVE LAMPADA.FORNECIMENTO E COLOCACAO</t>
  </si>
  <si>
    <t xml:space="preserve">18.027.0110-A</t>
  </si>
  <si>
    <t xml:space="preserve">18.027.0112-0</t>
  </si>
  <si>
    <t xml:space="preserve">LUMINARIA A PROVA DE GASES,VAPORES E POS,HERMETICA,COM LENTEDE VIDRO TRANSPARENTE,CORPO E GRADE EM ALUMINIO FUNDIDO,PARA LAMPADA LED ATE 25W,MISTA OU VAPOR DE MERCURIO ATE 250W,PARA COLOCACAO EM PAREDE,EXCLUSIVE LAMPADA.FORNECIMENTO E COLOCACAO</t>
  </si>
  <si>
    <t xml:space="preserve">18.027.0112-A</t>
  </si>
  <si>
    <t xml:space="preserve">18.027.0120-0</t>
  </si>
  <si>
    <t xml:space="preserve">LUMINARIA A PROVA DE EXPLOSAO,PARA USO EM LOCAIS QUE TENHAMGASES OU VAPORES INFLAMAVEIS,CONSTRUIDA EM ALUMINIO FUNDIDO,COM GRADE DE PROTECAO ROSQUEADA AO CORPO,COM VIDRO RESISTENTE A CHOQUE TERMICO,PARA LAMPADA LED ATE 25W,MISTA OU VAPOR DE MERCURIO ATE 250W,PARA COLOCACAO EM TETO,EXCLUSIVE LAMPADA.FORNECIMENTO E COLOCACAO</t>
  </si>
  <si>
    <t xml:space="preserve">18.027.0120-A</t>
  </si>
  <si>
    <t xml:space="preserve">18.027.0125-0</t>
  </si>
  <si>
    <t xml:space="preserve">LUMINARIA A PROVA DE EXPLOSAO,PARA USO EM LOCAIS QUE TENHAMGASES OU VAPORES INFLAMAVEIS,CONSTRUIDA EM ALUMINIO FUNDIDO,COM GRADE DE PROTECAO ROSQUEADA AO CORPO,COM VIDRO RESISTENTE A CHOQUE TERMICO,PARA LAMPADA LED ATE 25W,MISTA OU VAPOR DE MERCURIO ATE 250W,PARA COLOCACAO EM PAREDE,EXCLUSIVE LAMPADA.FORNECIMENTO E COLOCACAO</t>
  </si>
  <si>
    <t xml:space="preserve">18.027.0125-A</t>
  </si>
  <si>
    <t xml:space="preserve">18.027.0130-0</t>
  </si>
  <si>
    <t xml:space="preserve">PROJETOR PARA ILUMINACAO DE QUADRAS DE ESPORTE,PATIOS OU FACHADAS,EM ALUMINIO REPUXADO,LENTE EM VIDRO TEMPERADO(DIAMETRO=300MM),PARA LAMPADA LED DE 25W OU MISTA DE 250W,EXCLUSIVE LAMPADA.FORNECIMENTO E COLOCACAO</t>
  </si>
  <si>
    <t xml:space="preserve">18.027.0130-A</t>
  </si>
  <si>
    <t xml:space="preserve">18.027.0135-0</t>
  </si>
  <si>
    <t xml:space="preserve">PROJETOR PARA ILUMINACAO DE QUADRAS DE ESPORTE,PATIOS OU FACHADAS,EM ALUMINIO REPUXADO,LENTE EM VIDRO TEMPERADO(DIAMETRO=220MM),PARA LAMPADA LED DE 25W,EXCLUSIVE LAMPADA.FORNECIMENTO E COLOCACAO</t>
  </si>
  <si>
    <t xml:space="preserve">18.027.0135-A</t>
  </si>
  <si>
    <t xml:space="preserve">18.027.0140-0</t>
  </si>
  <si>
    <t xml:space="preserve">LUMINARIA PARA SINALIZACAO DE GARAGEM,DUPLA,CORPO EM ALUMINIO SILICIO,GLOBO EM PLASTICO PRISMATICO ROSQUEADO AO CORPO,PARA LAMPADA LED DE 7W,100/240V,INCLUSIVE LAMPADA.FORNECIMENTOE COLOCACAO</t>
  </si>
  <si>
    <t xml:space="preserve">18.027.0140-A</t>
  </si>
  <si>
    <t xml:space="preserve">18.027.0142-0</t>
  </si>
  <si>
    <t xml:space="preserve">LUMINARIA ABERTA PARA ILUMINACAO DE ESTACIONAMENTOS,TIPO TREVO,INSTALADA EM NUCLEO PARA 01(UMA)PETALA,EM CHAPA DE ALUMINIO,PARA LAMPADAS DE VAPOR DE MERCURIO,VAPOR DE SODIO OU VAPOR METALICO ATE 400W,EXCLUSIVE LAMPADA.FORNECIMENTO E COLOCACAO</t>
  </si>
  <si>
    <t xml:space="preserve">18.027.0142-A</t>
  </si>
  <si>
    <t xml:space="preserve">18.027.0143-0</t>
  </si>
  <si>
    <t xml:space="preserve">LUMINARIA FECHADA PARA ILUMINACAO DE ESTACIONAMENTOS,PARQUES,PRACAS E RUAS,NA FORMA OVOIDE,CORPO REFLETOR ESTAMPADO E CHAPA DE ALUMINIO,REFRATOR PRISMATICO EM VIDRO BORO-SILICATO,PARA LAMPADA MISTA,VAPOR DE MERCURIO,VAPOR DE SODIO OU VAPORMETALICO ATE 250W,EXCLUSIVE LAMPADA E REATOR.FORNECIMENTO ECOLOCACAO</t>
  </si>
  <si>
    <t xml:space="preserve">18.027.0143-A</t>
  </si>
  <si>
    <t xml:space="preserve">18.027.0150-0</t>
  </si>
  <si>
    <t xml:space="preserve">LUMINARIA DECORATIVA,PARA ILUMINACAO PUBLICA E ESTACIONAMENTOS,COM UMA PETALA,PARA LAMPADA LED DE 50W,EQUIPADA COM CELULA FOTOELETRICA,INCLUSIVE LAMPADA.FORNECIMENTO E COLOCACAO</t>
  </si>
  <si>
    <t xml:space="preserve">18.027.0150-A</t>
  </si>
  <si>
    <t xml:space="preserve">18.027.0152-0</t>
  </si>
  <si>
    <t xml:space="preserve">LUMINARIA DECORATIVA,PARA ILUMINACAO PUBLICA E ESTACIONAMENTOS,COM DUAS PETALAS,PARA LAMPADA LED DE 50W,EQUIPADA COM CELULA FOTOELETRICA,INCLUSIVE LAMPADA.FORNECIMENTO E COLOCACAO</t>
  </si>
  <si>
    <t xml:space="preserve">MN</t>
  </si>
  <si>
    <t xml:space="preserve">18.027.0152-A</t>
  </si>
  <si>
    <t xml:space="preserve">18.027.0153-0</t>
  </si>
  <si>
    <t xml:space="preserve">LUMINARIA DECORATIVA,PARA ILUMINACAO PUBLICA E ESTACIONAMENTOS,COM TRES PETALAS,PARA LAMPADA LED DE 50W,EQUIPADA COM CELULA FOTOELETRICA,INCLUSIVE LAMPADA.FORNECIMENTO E COLOCACAO</t>
  </si>
  <si>
    <t xml:space="preserve">18.027.0153-A</t>
  </si>
  <si>
    <t xml:space="preserve">18.027.0154-0</t>
  </si>
  <si>
    <t xml:space="preserve">LUMINARIA DECORATIVA,PARA ILUMINACAO PUBLICA E ESTACIONAMENTOS,COM QUATRO PETALAS,PARA LAMPADA LED DE 50W,EQUIPADA COM CELULA FOTOELETRICA,INCLUSIVE LAMPADA.FORNECIMENTO E COLOCACAO</t>
  </si>
  <si>
    <t xml:space="preserve">18.027.0154-A</t>
  </si>
  <si>
    <t xml:space="preserve">18.027.0300-0</t>
  </si>
  <si>
    <t xml:space="preserve">LUMINARIA DE SOBREPOR,FIXADA EM LAJE OU FORRO,TIPO CALHA,CHANFRADA OU PRISMATICA,COMPLETA,EQUIPADA COM REATOR ELETRONICODE ALTO FATOR DE POTENCIA E LAMPADA FLUORESCENTE DE 1X16W.FORNECIMENTO E COLOCACAO</t>
  </si>
  <si>
    <t xml:space="preserve">18.027.0300-A</t>
  </si>
  <si>
    <t xml:space="preserve">18.027.0301-0</t>
  </si>
  <si>
    <t xml:space="preserve">LUMINARIA DE SOBREPOR,FIXADA EM LAJE OU FORRO,TIPO CALHA,CHANFRADA OU PRISMATICA,COMPLETA,EQUIPADA COM REATOR ELETRONICODE ALTO FATOR DE POTENCIA E LAMPADA FLUORESCENTE DE 1X18W.FORNECIMENTO E COLOCACAO</t>
  </si>
  <si>
    <t xml:space="preserve">18.027.0301-A</t>
  </si>
  <si>
    <t xml:space="preserve">18.027.0302-0</t>
  </si>
  <si>
    <t xml:space="preserve">LUMINARIA DE SOBREPOR,FIXADA EM LAJE OU FORRO,TIPO CALHA,CHANFRADA OU PRISMATICA,COMPLETA,EQUIPADA COM REATOR ELETRONICODE ALTO FATOR DE POTENCIA E LAMPADA FLUORESCENTE DE 1X20W.FORNECIMENTO E COLOCACAO</t>
  </si>
  <si>
    <t xml:space="preserve">18.027.0302-A</t>
  </si>
  <si>
    <t xml:space="preserve">18.027.0303-0</t>
  </si>
  <si>
    <t xml:space="preserve">LUMINARIA DE SOBREPOR,FIXADA EM LAJE OU FORRO,TIPO CALHA,CHANFRADA OU PRISMATICA,COMPLETA,EQUIPADA COM REATOR ELETRONICODE ALTO FATOR DE POTENCIA E LAMPADA FLUORESCENTE DE 1X32W.FORNECIMENTO E COLOCACAO</t>
  </si>
  <si>
    <t xml:space="preserve">18.027.0303-A</t>
  </si>
  <si>
    <t xml:space="preserve">18.027.0304-0</t>
  </si>
  <si>
    <t xml:space="preserve">LUMINARIA DE SOBREPOR,FIXADA EM LAJE OU FORRO,TIPO CALHA,CHANFRADA OU PRISMATICA,COMPLETA,EQUIPADA COM REATOR ELETRONICODE ALTO FATOR DE POTENCIA E LAMPADA FLUORESCENTE DE 1X36W.FORNECIMENTO E COLOCACAO</t>
  </si>
  <si>
    <t xml:space="preserve">18.027.0304-A</t>
  </si>
  <si>
    <t xml:space="preserve">18.027.0305-0</t>
  </si>
  <si>
    <t xml:space="preserve">LUMINARIA DE SOBREPOR,FIXADA EM LAJE OU FORRO,TIPO CALHA,CHANFRADA OU PRISMATICA,COMPLETA,EQUIPADA COM REATOR ELETRONICODE ALTO FATOR DE POTENCIA E LAMPADA FLUORESCENTE DE 1X40W.FORNECIMENTO E COLOCACAO</t>
  </si>
  <si>
    <t xml:space="preserve">18.027.0305-A</t>
  </si>
  <si>
    <t xml:space="preserve">18.027.0310-0</t>
  </si>
  <si>
    <t xml:space="preserve">LUMINARIA DE SOBREPOR,FIXADA EM LAJE OU FORRO,TIPO CALHA,CHANFRADA OU PRISMATICA,COMPLETA,EQUIPADA COM REATOR ELETRONICODE ALTO FATOR DE POTENCIA E LAMPADA FLUORESCENTE DE 2X16W.FORNECIMENTO E COLOCACAO</t>
  </si>
  <si>
    <t xml:space="preserve">18.027.0310-A</t>
  </si>
  <si>
    <t xml:space="preserve">18.027.0311-0</t>
  </si>
  <si>
    <t xml:space="preserve">LUMINARIA DE SOBREPOR,FIXADA EM LAJE OU FORRO,TIPO CALHA,CHANFRADA OU PRISMATICA,COMPLETA,EQUIPADA COM REATOR ELETRONICODE ALTO FATOR DE POTENCIA E LAMPADA FLUORESCENTE DE 2X18W.FORNECIMENTO E COLOCACAO</t>
  </si>
  <si>
    <t xml:space="preserve">18.027.0311-A</t>
  </si>
  <si>
    <t xml:space="preserve">18.027.0312-0</t>
  </si>
  <si>
    <t xml:space="preserve">LUMINARIA DE SOBREPOR,FIXADA EM LAJE OU FORRO,TIPO CALHA,CHANFRADA OU PRISMATICA,COMPLETA,EQUIPADA COM REATOR ELETRONICODE ALTO FATOR DE POTENCIA E LAMPADA FLUORESCENTE DE 2X20W.FORNECIMENTO E COLOCACAO</t>
  </si>
  <si>
    <t xml:space="preserve">18.027.0312-A</t>
  </si>
  <si>
    <t xml:space="preserve">18.027.0313-0</t>
  </si>
  <si>
    <t xml:space="preserve">LUMINARIA DE SOBREPOR,FIXADA EM LAJE OU FORRO,TIPO CALHA,CHANFRADA OU PRISMATICA,COMPLETA,EQUIPADA COM REATOR ELETRONICODE ALTO FATOR DE POTENCIA E LAMPADA FLUORESCENTE DE 2X32W.FORNECIMENTO E COLOCACAO</t>
  </si>
  <si>
    <t xml:space="preserve">18.027.0313-A</t>
  </si>
  <si>
    <t xml:space="preserve">18.027.0314-0</t>
  </si>
  <si>
    <t xml:space="preserve">LUMINARIA DE SOBREPOR,FIXADA EM LAJE OU FORRO,TIPO CALHA,CHANFRADA OU PRISMATICA,COMPLETA,EQUIPADA COM REATOR ELETRONICODE ALTO FATOR DE POTENCIA E LAMPADA FLUORESCENTE DE 2X36W.FORNECIMENTO E COLOCACAO</t>
  </si>
  <si>
    <t xml:space="preserve">18.027.0314-A</t>
  </si>
  <si>
    <t xml:space="preserve">18.027.0315-0</t>
  </si>
  <si>
    <t xml:space="preserve">LUMINARIA DE SOBREPOR,FIXADA EM LAJE OU FORRO,TIPO CALHA,CHANFRADA OU PRISMATICA,COMPLETA,EQUIPADA COM REATOR ELETRONICODE ALTO FATOR DE POTENCIA E LAMPADA FLUORESCENTE DE 2X40W.FORNECIMENTO E COLOCACAO</t>
  </si>
  <si>
    <t xml:space="preserve">18.027.0315-A</t>
  </si>
  <si>
    <t xml:space="preserve">18.027.0320-0</t>
  </si>
  <si>
    <t xml:space="preserve">LUMINARIA DE SOBREPOR,FIXADA EM LAJE OU FORRO,TIPO CALHA,CHANFRADA OU PRISMATICA,COMPLETA,EQUIPADA COM REATOR ELETRONICODE ALTO FATOR DE POTENCIA E LAMPADA FLUORESCENTE DE 3X16W.FORNECIMENTO E COLOCACAO</t>
  </si>
  <si>
    <t xml:space="preserve">18.027.0320-A</t>
  </si>
  <si>
    <t xml:space="preserve">18.027.0321-0</t>
  </si>
  <si>
    <t xml:space="preserve">LUMINARIA DE SOBREPOR,FIXADA EM LAJE OU FORRO,TIPO CALHA,CHANFRADA OU PRISMATICA,COMPLETA,EQUIPADA COM REATOR ELETRONICODE ALTO FATOR DE POTENCIA E LAMPADA FLUORESCENTE DE 3X18W.FORNECIMENTO E COLOCACAO</t>
  </si>
  <si>
    <t xml:space="preserve">18.027.0321-A</t>
  </si>
  <si>
    <t xml:space="preserve">18.027.0322-0</t>
  </si>
  <si>
    <t xml:space="preserve">LUMINARIA DE SOBREPOR,FIXADA EM LAJE OU FORRO,TIPO CALHA,CHANFRADA OU PRISMATICA,COMPLETA,EQUIPADA COM REATOR ELETRONICODE ALTO FATOR DE POTENCIA E LAMPADA FLUORESCENTE DE 3X20W.FORNECIMENTO E COLOCACAO</t>
  </si>
  <si>
    <t xml:space="preserve">18.027.0322-A</t>
  </si>
  <si>
    <t xml:space="preserve">18.027.0323-0</t>
  </si>
  <si>
    <t xml:space="preserve">LUMINARIA DE SOBREPOR,FIXADA EM LAJE OU FORRO,TIPO CALHA,CHANFRADA OU PRISMATICA,COMPLETA,EQUIPADA COM REATOR ELETRONICODE ALTO FATOR DE POTENCIA E LAMPADA FLUORESCENTE DE 3X32W.FORNECIMENTO E COLOCACAO</t>
  </si>
  <si>
    <t xml:space="preserve">18.027.0323-A</t>
  </si>
  <si>
    <t xml:space="preserve">18.027.0324-0</t>
  </si>
  <si>
    <t xml:space="preserve">LUMINARIA DE SOBREPOR,FIXADA EM LAJE OU FORRO,TIPO CALHA,CHANFRADA OU PRISMATICA,COMPLETA,EQUIPADA COM REATOR ELETRONICODE ALTO FATOR DE POTENCIA E LAMPADA FLUORESCENTE DE 3X36W.FORNECIMENTO E COLOCACAO</t>
  </si>
  <si>
    <t xml:space="preserve">18.027.0324-A</t>
  </si>
  <si>
    <t xml:space="preserve">18.027.0325-0</t>
  </si>
  <si>
    <t xml:space="preserve">LUMINARIA DE SOBREPOR,FIXADA EM LAJE OU FORRO,TIPO CALHA,CHANFRADA OU PRISMATICA,COMPLETA,EQUIPADA COM REATOR ELETRONICODE ALTO FATOR DE POTENCIA E LAMPADA FLUORESCENTE DE 3X40W.FORNECIMENTO E COLOCACAO</t>
  </si>
  <si>
    <t xml:space="preserve">18.027.0325-A</t>
  </si>
  <si>
    <t xml:space="preserve">18.027.0330-0</t>
  </si>
  <si>
    <t xml:space="preserve">LUMINARIA DE SOBREPOR,FIXADA EM LAJE OU FORRO,TIPO CALHA,CHANFRADA OU PRISMATICA,COMPLETA,EQUIPADA COM REATOR ELETRONICODE ALTO FATOR DE POTENCIA E LAMPADA FLUORESCENTE DE 4X16W.FORNECIMENTO E COLOCACAO</t>
  </si>
  <si>
    <t xml:space="preserve">18.027.0330-A</t>
  </si>
  <si>
    <t xml:space="preserve">18.027.0331-0</t>
  </si>
  <si>
    <t xml:space="preserve">LUMINARIA DE SOBREPOR,FIXADA EM LAJE OU FORRO,TIPO CALHA,CHANFRADA OU PRISMATICA,COMPLETA,EQUIPADA COM REATOR ELETRONICODE ALTO FATOR DE POTENCIA E LAMPADA FLUORESCENTE DE 4X18W.FORNECIMENTO E COLOCACAO</t>
  </si>
  <si>
    <t xml:space="preserve">18.027.0331-A</t>
  </si>
  <si>
    <t xml:space="preserve">18.027.0332-0</t>
  </si>
  <si>
    <t xml:space="preserve">LUMINARIA DE SOBREPOR,FIXADA EM LAJE OU FORRO,TIPO CALHA,CHANFRADA OU PRISMATICA,COMPLETA,EQUIPADA COM REATOR ELETRONICODE ALTO FATOR DE POTENCIA E LAMPADA FLUORESCENTE DE 4X20W.FORNECIMENTO E COLOCACAO</t>
  </si>
  <si>
    <t xml:space="preserve">18.027.0332-A</t>
  </si>
  <si>
    <t xml:space="preserve">18.027.0333-0</t>
  </si>
  <si>
    <t xml:space="preserve">LUMINARIA DE SOBREPOR,FIXADA EM LAJE OU FORRO,TIPO CALHA,CHANFRADA OU PRISMATICA,COMPLETA,EQUIPADA COM REATOR ELETRONICODE ALTO FATOR DE POTENCIA E LAMPADA FLUORESCENTE DE 4X32W.FORNECIMENTO E COLOCACAO</t>
  </si>
  <si>
    <t xml:space="preserve">18.027.0333-A</t>
  </si>
  <si>
    <t xml:space="preserve">18.027.0334-0</t>
  </si>
  <si>
    <t xml:space="preserve">LUMINARIA DE SOBREPOR,FIXADA EM LAJE OU FORRO,TIPO CALHA,CHANFRADA OU PRISMATICA,COMPLETA,EQUIPADA COM REATOR ELETRONICODE ALTO FATOR DE POTENCIA E LAMPADA FLUORESCENTE DE 4X36W.FORNECIMENTO E COLOCACAO</t>
  </si>
  <si>
    <t xml:space="preserve">18.027.0334-A</t>
  </si>
  <si>
    <t xml:space="preserve">18.027.0335-0</t>
  </si>
  <si>
    <t xml:space="preserve">LUMINARIA DE SOBREPOR,FIXADA EM LAJE OU FORRO,TIPO CALHA,CHANFRADA OU PRISMATICA,COMPLETA,EQUIPADA COM REATOR ELETRONICODE ALTO FATOR DE POTENCIA E LAMPADA FLUORESCENTE DE 4X40W.FORNECIMENTO E COLOCACAO</t>
  </si>
  <si>
    <t xml:space="preserve">18.027.0335-A</t>
  </si>
  <si>
    <t xml:space="preserve">18.027.0400-0</t>
  </si>
  <si>
    <t xml:space="preserve">LUMINARIA FLUORESCENTE TUBULAR DE SOBREPOR,2X16W(INCLUSIVE LAMPADAS),CORPO EM CHAPA DE ACO TRATADA E PINTURA ELETROSTATICA BRANCA,REFLETOR EM ALUMINIO DE ALTO BRILHO,COM REATOR DEALTO FATOR DE POTENCIA,BI-VOLT.FORNECIMENTO E COLOCACAO</t>
  </si>
  <si>
    <t xml:space="preserve">18.027.0400-A</t>
  </si>
  <si>
    <t xml:space="preserve">18.027.0402-0</t>
  </si>
  <si>
    <t xml:space="preserve">LUMINARIA FLUORESCENTE TUBULAR DE SOBREPOR,2X32W(INCLUSIVE LAMPADAS),CORPO EM CHAPA DE ACO TRATADA E PINTURA ELETROSTATICA BRAMCA,REFLETOR EM ALUMINIO DE ALTO BRILHO,COM REATOR DEALTO FATOR DE POTENCIA,BI-VOLT.FORNECIMENTO E COLOCACAO</t>
  </si>
  <si>
    <t xml:space="preserve">18.027.0402-A</t>
  </si>
  <si>
    <t xml:space="preserve">18.027.0404-0</t>
  </si>
  <si>
    <t xml:space="preserve">LUMINARIA FLUORESCENTE TUBULAR DE SOBREPOR,2X16W(INCLUSIVE LAMPADAS),COM ALETAS,CORPO EM CHAPA DE ACO TRATADA E PINTURAELETROSTATICA BRANCA,REFLETOR EM ALUMINIO DE ALTO BRILHO,COMREATOR DE ALTO FATOR DE POTENCIA,BI-VOLT.FORNECIMENTO E COLOCACAO</t>
  </si>
  <si>
    <t xml:space="preserve">18.027.0404-A</t>
  </si>
  <si>
    <t xml:space="preserve">18.027.0406-0</t>
  </si>
  <si>
    <t xml:space="preserve">LUMINARIA FLUORESCENTE TUBULAR DE SOBREPOR,2X16W(INCLUSIVE LAMPADAS),COM VISOR ACRILICO TRANSLUCIDO,CORPO EM CHAPA DE ACO TRATADA E PINTURA ELETROSTATICA BRANCA,REFLETOR EM ALUMINIODE ALTO BRILHO,COM REATOR DE ALTO FATOR DE POTENCIA,BI-VOLT.FORNECIMENTO E COLOCACAO</t>
  </si>
  <si>
    <t xml:space="preserve">18.027.0406-A</t>
  </si>
  <si>
    <t xml:space="preserve">18.027.0408-0</t>
  </si>
  <si>
    <t xml:space="preserve">LUMINARIA FLUORESCENTE TUBULAR DE SOBREPOR,2X32W(INCLUSIVE LAMPADAS),COM ALETAS,CORPO EM CHAPA DE ACO TRATADA E PINTURAELETROSTATICA BRANCA,REFLETOR EM ALUMINIO DE ALTO BRILHO,COMREATOR DE ALTO FATOR DE POTENCIA,BI-VOLT.FORNECIMENTO E COLOCACAO</t>
  </si>
  <si>
    <t xml:space="preserve">18.027.0408-A</t>
  </si>
  <si>
    <t xml:space="preserve">18.027.0410-0</t>
  </si>
  <si>
    <t xml:space="preserve">LUMINARIA FLUORESCENTE TUBULAR DE SOBREPOR,2X32W(INCLUSIVE LAMPADAS),COM VISOR ACRILICO TRANSLUCIDO,CORPO EM CHAPA DE ACO TRATADA E PINTURA ELETROSTATICA BRANCA,REFLETOR EM ALUMINIO DE ALTO BRILHO,COM REATOR DE ALTO FATOR DE POTENCIA,BI-VOLT.FORNECIMENTO E COLOCACAO</t>
  </si>
  <si>
    <t xml:space="preserve">18.027.0410-A</t>
  </si>
  <si>
    <t xml:space="preserve">18.027.0415-0</t>
  </si>
  <si>
    <t xml:space="preserve">LUMINARIA FLUORESCENTE TUBULAR DE EMBUTIR,2X16W(INCLUSIVE LAMPADAS),CORPO EM CHAPA DE ACO TRATADA E PINTURA ELETROSTATICA BRANCA,REFLETOR EM ALUMINIO DE ALTO BRILHO,COM REATOR DE ALTO FATOR DE POTENCIA,BIVOLT.FORNECIMENTO E COLOCACAO</t>
  </si>
  <si>
    <t xml:space="preserve">18.027.0415-A</t>
  </si>
  <si>
    <t xml:space="preserve">18.027.0418-0</t>
  </si>
  <si>
    <t xml:space="preserve">LUMINARIA FLUORESCENTE TUBULAR DE EMBUTIR,2X32W(INCLUSIVE LAMPADAS),CORPO EM CHAPA DE ACO TRATADA E PINTURA ELETROSTATICA BRANCA,REFLETOR EM ALUMINIO DE ALTO BRILHO,COM REATOR DE ALTO FATOR DE POTENCIA,BI-VOLT.FORNECIMENTO E COLOCACAO</t>
  </si>
  <si>
    <t xml:space="preserve">18.027.0418-A</t>
  </si>
  <si>
    <t xml:space="preserve">18.027.0420-0</t>
  </si>
  <si>
    <t xml:space="preserve">LUMINARIA FLUORESCENTE TUBULAR DE EMBUTIR,2X16W(INCLUSIVE LAMPADAS),COM ALETAS,CORPO EM CHAPA DE ACO TRATADA E PINTURA ELETROSTATICA BRANCA,REFLETOR EM ALUMINIO DE ALTO BRILHO,COMREATOR DE ALTO FATOR DE POTENCIA,BI-VOLT.FORNECIMENTO E COLOCACAO</t>
  </si>
  <si>
    <t xml:space="preserve">18.027.0420-A</t>
  </si>
  <si>
    <t xml:space="preserve">18.027.0422-0</t>
  </si>
  <si>
    <t xml:space="preserve">LUMINARIA FLUORESCENTE TUBULAR DE EMBUTIR,2X16W(INCLUSIVE LAMPADAS),COM VISOR ACRILICO TRANSLUCIDO,CORPO EM CHAPA DE ACOTRATADA E PINTURA ELETROSTATICA BRANCA,REFLETOR EM ALUMINIODE ALTO BRILHO,COM REATOR DE ALTO FATOR DE POTENCIA,BI-VOLT.FORNECIMENTO E COLOCACAO</t>
  </si>
  <si>
    <t xml:space="preserve">18.027.0422-A</t>
  </si>
  <si>
    <t xml:space="preserve">18.027.0424-0</t>
  </si>
  <si>
    <t xml:space="preserve">LUMINARIA FLUORESCENTE TUBULAR DE EMBUTIR,2X32W(INCLUSIVE LAMPADAS),COM ALETAS,CORPO EM CHAPA DE ACO TRATADA E PINTURA ELETROSTATICA BRANCA,REFLETOR EM ALUMINIO DE ALTO BRILHO,COMREATOR DE ALTO FATOR DE POTENCIA,BI-VOLT.FORNECIMENTO E COLOCACAO</t>
  </si>
  <si>
    <t xml:space="preserve">18.027.0424-A</t>
  </si>
  <si>
    <t xml:space="preserve">18.027.0426-0</t>
  </si>
  <si>
    <t xml:space="preserve">LUMINARIA FLUORESCENTE TUBULAR DE EMBUTIR,2X32W(INCLUSIVE LAMPADAS),COM VISOR ACRILICO TRANSLUCIDO,CORPO EM CHAPA DE ACOTRATADA E PINTURA ELETROSTATICA BRANCA,REFLETOR EM ALUMINIODE ALTO BRILHO,COM REATOR DE ALTO FATOR DE POTENCIA,BI-VOLT.FORNECIMENTO E COLOCACAO</t>
  </si>
  <si>
    <t xml:space="preserve">18.027.0426-A</t>
  </si>
  <si>
    <t xml:space="preserve">18.027.0430-0</t>
  </si>
  <si>
    <t xml:space="preserve">LUMINARIA DE EMBUTIR,FIXADA EM GESSO,PARA LAMPADA LED DE 25W(INCLUSIVE LAMPADA).FORNECIMENTO E COLOCACAO</t>
  </si>
  <si>
    <t xml:space="preserve">18.027.0430-A</t>
  </si>
  <si>
    <t xml:space="preserve">18.027.0434-0</t>
  </si>
  <si>
    <t xml:space="preserve">LUMINARIA TIPO SPOT,DIRECIONAL,EXCLUSIVE LAMPADA.FORNECIMENTO E COLOCACAO</t>
  </si>
  <si>
    <t xml:space="preserve">18.027.0434-A</t>
  </si>
  <si>
    <t xml:space="preserve">18.027.0440-0</t>
  </si>
  <si>
    <t xml:space="preserve">LUMINARIA DE EMBUTIR DIRECIONAVEL,PARA LAMPADA TIPO DICROICA,(EXCLUSIVE ESTA),COM ARCO DE ALUMINIO PINTADO EM EPOXI BRANCO.FORNECIMENTO E COLOCACAO</t>
  </si>
  <si>
    <t xml:space="preserve">18.027.0440-A</t>
  </si>
  <si>
    <t xml:space="preserve">18.027.0445-0</t>
  </si>
  <si>
    <t xml:space="preserve">ARANDELA EM ALUMINIO E VIDRO,COM BASE PARA FIXACAO,EXCLUSIVELAMPADA.FORNECIMENTO E COLOCACAO</t>
  </si>
  <si>
    <t xml:space="preserve">18.027.0445-A</t>
  </si>
  <si>
    <t xml:space="preserve">18.027.0450-0</t>
  </si>
  <si>
    <t xml:space="preserve">ARANDELA TIPO "MEIA-LUA",VIDRO ACETINADO,COR BRANCA,EXCLUSIVE LAMPADA.FORNECIMENTO E COLOCACAO</t>
  </si>
  <si>
    <t xml:space="preserve">18.027.0450-A</t>
  </si>
  <si>
    <t xml:space="preserve">18.027.0455-0</t>
  </si>
  <si>
    <t xml:space="preserve">GLOBO ESFERICO,PLAFONIER REPUXADO DE ALUMINIO COM DIFUSOR EMBASE DE VIDRO LEITOSO DE 4"X6".FORNECIMENTO E COLOCACAO</t>
  </si>
  <si>
    <t xml:space="preserve">18.027.0455-A</t>
  </si>
  <si>
    <t xml:space="preserve">18.027.0457-0</t>
  </si>
  <si>
    <t xml:space="preserve">GLOBO ESFERICO,PLAFONIER REPUXADO DE ALUMINIO COM DIFUSOR EMBASE DE VIDRO LEITOSO DE 4"X8".FORNECIMENTO E COLOCACAO</t>
  </si>
  <si>
    <t xml:space="preserve">18.027.0457-A</t>
  </si>
  <si>
    <t xml:space="preserve">18.027.0460-0</t>
  </si>
  <si>
    <t xml:space="preserve">GLOBO ESFERICO EM PLASTICO,DE 6" E PLAFONIER EM ALUMINIO.FORNECIMENTO E COLOCACAO</t>
  </si>
  <si>
    <t xml:space="preserve">18.027.0460-A</t>
  </si>
  <si>
    <t xml:space="preserve">18.027.0470-0</t>
  </si>
  <si>
    <t xml:space="preserve">LUMINARIA DE SOBREPOR, FIXADA EM LAJE OU FORRO, TIPO CALHA,CHANFRADA OU PRISMATICA, COMPLETA, COM LAMPADA LED TUBULARDE 1 X 9W. FORNECIMENTO E COLOCACAO</t>
  </si>
  <si>
    <t xml:space="preserve">18.027.0470-A</t>
  </si>
  <si>
    <t xml:space="preserve">18.027.0472-0</t>
  </si>
  <si>
    <t xml:space="preserve">LUMINARIA DE SOBREPOR, FIXADA EM LAJE OU FORRO, TIPO CALHA,CHANFRADA OU PRISMATICA, COMPLETA, COM LAMPADA LED TUBULARDE 1 X 18W. FORNECIMENTO E COLOCACAO</t>
  </si>
  <si>
    <t xml:space="preserve">18.027.0472-A</t>
  </si>
  <si>
    <t xml:space="preserve">18.027.0474-0</t>
  </si>
  <si>
    <t xml:space="preserve">LUMINARIA DE SOBREPOR, FIXADA EM LAJE OU FORRO, TIPO CALHA,CHANFRADA OU PRISMATICA, COMPLETA, COM LAMPADA LED TUBULARDE 2 X 9W. FORNECIMENTO E COLOCACAO</t>
  </si>
  <si>
    <t xml:space="preserve">18.027.0474-A</t>
  </si>
  <si>
    <t xml:space="preserve">18.027.0476-0</t>
  </si>
  <si>
    <t xml:space="preserve">LUMINARIA DE SOBREPOR, FIXADA EM LAJE OU FORRO, TIPO CALHA,CHANFRADA OU PRISMATICA, COMPLETA, COM LAMPADA LED TUBULARDE 2 X 18W. FORNECIMENTO E COLOCACAO</t>
  </si>
  <si>
    <t xml:space="preserve">18.027.0476-A</t>
  </si>
  <si>
    <t xml:space="preserve">18.027.0478-0</t>
  </si>
  <si>
    <t xml:space="preserve">LUMINARIA DE SOBREPOR, FIXADA EM LAJE OU FORRO, TIPO CALHA,CHANFRADA OU PRISMATICA, COMPLETA, COM LAMPADA LED TUBULARDE 3 X 9W. FORNECIMENTO E COLOCACAO</t>
  </si>
  <si>
    <t xml:space="preserve">18.027.0478-A</t>
  </si>
  <si>
    <t xml:space="preserve">18.027.0480-0</t>
  </si>
  <si>
    <t xml:space="preserve">LUMINARIA DE SOBREPOR, FIXADA EM LAJE OU FORRO, TIPO CALHA,CHANFRADA OU PRISMATICA, COMPLETA, COM LAMPADA LED TUBULARDE 3 X 18W.FORNECIMENTO E COLOCACAO</t>
  </si>
  <si>
    <t xml:space="preserve">18.027.0480-A</t>
  </si>
  <si>
    <t xml:space="preserve">18.027.0482-0</t>
  </si>
  <si>
    <t xml:space="preserve">LUMINARIA DE SOBREPOR, FIXADA EM LAJE OU FORRO, TIPO CALHA,CHANFRADA OU PRISMATICA, COMPLETA, COM LAMPADA LED TUBULARDE 4 X 9W.FORNECIMENTO E COLOCACAO</t>
  </si>
  <si>
    <t xml:space="preserve">18.027.0482-A</t>
  </si>
  <si>
    <t xml:space="preserve">18.027.0484-0</t>
  </si>
  <si>
    <t xml:space="preserve">LUMINARIA DE SOBREPOR, FIXADA EM LAJE OU FORRO, TIPO CALHA,CHANFRADA OU PRISMATICA, COMPLETA, COM LAMPADA LED TUBULARDE 4 X 18W. FORNECIMENTO E COLOCACAO</t>
  </si>
  <si>
    <t xml:space="preserve">18.027.0484-A</t>
  </si>
  <si>
    <t xml:space="preserve">18.027.0486-0</t>
  </si>
  <si>
    <t xml:space="preserve">LUMINARIA LED TUBULAR DE SOBREPOR, 2X9W (INCLUSIVE LAMPADAS),CORPO EM CHAPA DE ACO TRATADA E PINTURA ELETROSTATICA BRANCA, REFLETOR EM ALUMINIO DE ALTO BRILHO, SEM REATOR. FORNECIMENTO E COLOCACAO</t>
  </si>
  <si>
    <t xml:space="preserve">18.027.0486-A</t>
  </si>
  <si>
    <t xml:space="preserve">18.027.0488-0</t>
  </si>
  <si>
    <t xml:space="preserve">LUMINARIA LED TUBULAR DE SOBREPOR, 2X9W (INCLUSIVE LAMPADAS),CORPO EM CHAPA DE ACO TRATADA E PINTURA ELETROSTATICA BRANCA, REFLETOR EM ALUMINIO DE ALTO BRILHO, COM ALETAS, SEM REATOR. FORNECIMENTO E COLOCACAO</t>
  </si>
  <si>
    <t xml:space="preserve">18.027.0488-A</t>
  </si>
  <si>
    <t xml:space="preserve">18.027.0490-0</t>
  </si>
  <si>
    <t xml:space="preserve">LUMINARIA LED TUBULAR DE SOBREPOR, 2X9W (INCLUSIVE LAMPADAS),CORPO EM CHAPA DE ACO TRATADA E PINTURA ELETROSTATICA BRANCA, REFLETOR EM ALUMINIO DE ALTO BRILHO, COM VISOR ACRILICO TRANSLUCIDO, SEM REATOR. FORNECIMENTO E COLOCACAO</t>
  </si>
  <si>
    <t xml:space="preserve">18.027.0490-A</t>
  </si>
  <si>
    <t xml:space="preserve">18.027.0492-0</t>
  </si>
  <si>
    <t xml:space="preserve">LUMINARIA LED TUBULAR DE SOBREPOR, 2X18W (INCLUSIVE LAMPADAS),CORPO EM CHAPA DE ACO TRATADA E PINTURA ELETROSTATICA BRANCA, REFLETOR EM ALUMINIO DE ALTO BRILHO, SEM REATOR. FORNECIMENTO E COLOCACAO</t>
  </si>
  <si>
    <t xml:space="preserve">18.027.0492-A</t>
  </si>
  <si>
    <t xml:space="preserve">18.027.0494-0</t>
  </si>
  <si>
    <t xml:space="preserve">LUMINARIA LED TUBULAR DE SOBREPOR, 2X18W (INCLUSIVE LAMPADAS),CORPO EM CHAPA DE ACO TRATADA E PINTURA ELETROSTATICA BRANCA, REFLETOR EM ALUMINIO DE ALTO BRILHO, COM ALETAS, SEM REATOR. FORNECIMENTO E COLOCACAO</t>
  </si>
  <si>
    <t xml:space="preserve">18.027.0494-A</t>
  </si>
  <si>
    <t xml:space="preserve">18.027.0496-0</t>
  </si>
  <si>
    <t xml:space="preserve">LUMINARIA LED TUBULAR DE SOBREPOR, 2X18W (INCLUSIVE LAMPADAS),CORPO EM CHAPA DE ACO TRATADA E PINTURA ELETROSTATICA BRANCA, REFLETOR EM ALUMINIO DE ALTO BRILHO, COM VISOR ACRILICOTRANSLUCIDO, SEM REATOR. FORNECIMENTO E COLOCACAO</t>
  </si>
  <si>
    <t xml:space="preserve">18.027.0496-A</t>
  </si>
  <si>
    <t xml:space="preserve">18.027.0510-0</t>
  </si>
  <si>
    <t xml:space="preserve">LUMINARIA LED TUBULAR DE EMBUTIR, 2X9W (INCLUSIVE LAMPADAS),CORPO EM CHAPA DE ACO TRATADA E PINTURA ELETROSTATICA BRANCA, REFLETOR EM ALUMINIO DE ALTO BRILHO, SEM REATOR. FORNECIMENTO E COLOCACAO</t>
  </si>
  <si>
    <t xml:space="preserve">18.027.0510-A</t>
  </si>
  <si>
    <t xml:space="preserve">18.027.0512-0</t>
  </si>
  <si>
    <t xml:space="preserve">LUMINARIA LED TUBULAR DE EMBUTIR, 2X9W (INCLUSIVE LAMPADAS),CORPO EM CHAPA DE ACO TRATADA E PINTURA ELETROSTATICA BRANCA, REFLETOR EM ALUMINIO DE ALTO BRILHO, COM ALETAS, SEM REATOR. FORNECIMENTO E COLOCACAO</t>
  </si>
  <si>
    <t xml:space="preserve">18.027.0512-A</t>
  </si>
  <si>
    <t xml:space="preserve">18.027.0514-0</t>
  </si>
  <si>
    <t xml:space="preserve">LUMINARIA LED TUBULAR DE EMBUTIR, 2X9W (INCLUSIVE LAMPADAS),CORPO EM CHAPA DE ACO TRATADA E PINTURA ELETROSTATICA BRANCA, REFLETOR EM ALUMINIO DE ALTO BRILHO, COM VISOR ACRILICO TRANSLUCIDO, SEM REATOR. FORNECIMENTO E COLOCACAO</t>
  </si>
  <si>
    <t xml:space="preserve">18.027.0514-A</t>
  </si>
  <si>
    <t xml:space="preserve">18.027.0516-0</t>
  </si>
  <si>
    <t xml:space="preserve">LUMINARIA LED TUBULAR DE EMBUTIR, 2X18W (INCLUSIVE LAMPADAS),CORPO EM CHAPA DE ACO TRATADA E PINTURA ELETROSTATICA BRANCA, REFLETOR EM ALUMINIO DE ALTO BRILHO, SEM REATOR. FORNECIMENTO E COLOCACAO</t>
  </si>
  <si>
    <t xml:space="preserve">18.027.0516-A</t>
  </si>
  <si>
    <t xml:space="preserve">18.027.0518-0</t>
  </si>
  <si>
    <t xml:space="preserve">LUMINARIA LED TUBULAR DE EMBUTIR, 2X18W (INCLUSIVE LAMPADAS),CORPO EM CHAPA DE ACO TRATADA E PINTURA ELETROSTATICA BRANCA, REFLETOR EM ALUMINIO DE ALTO BRILHO, COM ALETAS, SEM REATOR. FORNECIMENTO E COLOCACAO</t>
  </si>
  <si>
    <t xml:space="preserve">18.027.0518-A</t>
  </si>
  <si>
    <t xml:space="preserve">18.027.0520-0</t>
  </si>
  <si>
    <t xml:space="preserve">LUMINARIA LED TUBULAR DE EMBUTIR, 2X18W (INCLUSIVE LAMPADAS),CORPO EM CHAPA DE ACO TRATADA E PINTURA ELETROSTATICA BRANCA, REFLETOR EM ALUMINIO DE ALTO BRILHO, COM VISOR ACRILICO TRANSLUCIDO, SEM REATOR. FORNECIMENTO E COLOCACAO</t>
  </si>
  <si>
    <t xml:space="preserve">18.027.0520-A</t>
  </si>
  <si>
    <t xml:space="preserve">18.028.0001-0</t>
  </si>
  <si>
    <t xml:space="preserve">TRANSFORMADOR DE DISTRIBUICAO DE 30KVA,ABRIGADA,CLASSE 15KV,REFRIGERACAO A OLEO MINERAL,TENSAO PRIMARIA DE 13,8KV,TENSAOSECUNDARIA DE 220/127V-60HZ,COM ACESSORIOS.FORNECIMENTO E COLOCACAO</t>
  </si>
  <si>
    <t xml:space="preserve">18.028.0001-A</t>
  </si>
  <si>
    <t xml:space="preserve">18.028.0005-0</t>
  </si>
  <si>
    <t xml:space="preserve">TRANSFORMADOR DE DISTRIBUICAO DE 45KVA,ABRIGADA,CLASSE 15KV,REFRIGERACAO A OLEO MINERAL,TENSAO PRIMARIA DE 13,8KV,TENSAOSECUNDARIA DE 220/127V-60HZ,COM ACESSORIOS.FORNECIMENTO E COLOCACAO</t>
  </si>
  <si>
    <t xml:space="preserve">18.028.0005-A</t>
  </si>
  <si>
    <t xml:space="preserve">18.028.0010-0</t>
  </si>
  <si>
    <t xml:space="preserve">TRANSFORMADOR DE DISTRIBUICAO DE 75KVA,ABRIGADA,CLASSE 15KV,REFRIGERACAO A OLEO MINERAL,TENSAO PRIMARIA DE 13,8KV,TENSAOSECUNDARIA DE 220/127V-60HZ,COM ACESSORIOS.FORNECIMENTO E COLOCACAO</t>
  </si>
  <si>
    <t xml:space="preserve">18.028.0010-A</t>
  </si>
  <si>
    <t xml:space="preserve">18.028.0015-0</t>
  </si>
  <si>
    <t xml:space="preserve">TRANSFORMADOR DE DISTRIBUICAO DE 112,5KVA,ABRIGADA,CLASSE 15KV,REFRIGERACAO A OLEO MINERAL,TENSAO PRIMARIA DE 13,8KV,TENSAO SECUNDARIA DE 220/127V-60HZ,COM ACESSORIOS.FORNECIMENTOE COLOCACAO</t>
  </si>
  <si>
    <t xml:space="preserve">18.028.0015-A</t>
  </si>
  <si>
    <t xml:space="preserve">18.028.0020-0</t>
  </si>
  <si>
    <t xml:space="preserve">TRANSFORMADOR DE DISTRIBUICAO DE 150KVA,ABRIGADA,CLASSE 15KV,REFRIGERACAO A OLEO MINERAL,TENSAO PRIMARIA DE 13,8KV,TENSAO SECUNDARIA DE 220/127V-60HZ,COM ACESSORIOS.FORNECIMENTO ECOLOCACAO</t>
  </si>
  <si>
    <t xml:space="preserve">18.028.0020-A</t>
  </si>
  <si>
    <t xml:space="preserve">18.028.0025-0</t>
  </si>
  <si>
    <t xml:space="preserve">TRANSFORMADOR DE DISTRIBUICAO DE 225KVA,ABRIGADA,CLASSE 15KV,REFRIGERACAO A OLEO MINERAL,TENSAO PRIMARIA DE 13,8KV,TENSAO SECUNDARIA DE 220/127V-60HZ,COM ACESSORIOS.FORNECIMENTO ECOLOCACAO</t>
  </si>
  <si>
    <t xml:space="preserve">18.028.0025-A</t>
  </si>
  <si>
    <t xml:space="preserve">18.028.0030-0</t>
  </si>
  <si>
    <t xml:space="preserve">TRANSFORMADOR DE DISTRIBUICAO DE 300KVA,ABRIGADA,CLASSE 15KV,REFRIGERACAO A OLEO MINERAL,TENSAO PRIMARIA DE 13,8KV,TENSAO SECUNDARIA DE 220/127V-60HZ,COM ACESSORIOS.FORNECIMENTO ECOLOCACAO</t>
  </si>
  <si>
    <t xml:space="preserve">18.028.0030-A</t>
  </si>
  <si>
    <t xml:space="preserve">18.028.0035-0</t>
  </si>
  <si>
    <t xml:space="preserve">TRANSFORMADOR DE DISTRIBUICAO DE 500KVA,ABRIGADA,CLASSE 15KV,REFRIGERACAO A OLEO MINERAL,TENSAO PRIMARIA DE 13,8KV,TENSAO SECUNDARIA DE 220/127V-60HZ,COM ACESSORIOS.FORNECIMENTO ECOLOCACAO</t>
  </si>
  <si>
    <t xml:space="preserve">18.028.0035-A</t>
  </si>
  <si>
    <t xml:space="preserve">18.028.0040-0</t>
  </si>
  <si>
    <t xml:space="preserve">TRANSFORMADOR DE DISTRIBUICAO DE 750KVA,ABRIGADA,CLASSE 15KV,REFRIGERACAO A OLEO MINERAL,TENSAO PRIMARIA DE 13,8KV,TENSAO SECUNDARIA DE 220/127V-60HZ,COM ACESSORIOS.FORNECIMENTO ECOLOCACAO</t>
  </si>
  <si>
    <t xml:space="preserve">18.028.0040-A</t>
  </si>
  <si>
    <t xml:space="preserve">18.028.0050-0</t>
  </si>
  <si>
    <t xml:space="preserve">TRANSFORMADOR DE DISTRIBUICAO DE 1.000KVA,ABRIGADA,CLASSE 15KV,REFRIGERACAO A OLEO MINERAL,TENSAO PRIMARIA DE 13,8KV,TENSAO SECUNDARIA DE 220/127V-60HZ,COM ACESSORIOS.FORNECIMENTOE COLOCACAO</t>
  </si>
  <si>
    <t xml:space="preserve">18.028.0050-A</t>
  </si>
  <si>
    <t xml:space="preserve">18.028.0060-0</t>
  </si>
  <si>
    <t xml:space="preserve">TRANSFORMADOR DE DISTRIBUICAO DE 75KVA,TIPO PEDESTAL,CLASSE15KV,REFRIGERACAO A OLEO MINERAL OU SILICONE,LIQUIDO ISOLANTE,TENSAO PRIMARIA DE 13,8KV,TENSAO SECUNDARIA DE 220/127V-60HZ,NBI 95KV,GRAU DE PROTECAO IP 54,COM ACESSORIOS.FORNECIMENTO E COLOCACAO</t>
  </si>
  <si>
    <t xml:space="preserve">18.028.0060-A</t>
  </si>
  <si>
    <t xml:space="preserve">18.028.0063-0</t>
  </si>
  <si>
    <t xml:space="preserve">TRANSFORMADOR DE DISTRIBUICAO DE 112,5KVA,TIPO PEDESTAL,CLASSE 15KV,REFRIGERACAO A OLEO MINERAL OU SILICONE,LIQUIDO ISOLANTE,TENSAO PRIMARIA DE 13,8KV,TENSAO SECUNDARIA DE 220/127V-60HZ,NBI 95KV,GRAU DE PROTECAO IP 54,COM ACESSORIOS.FORNECIMENTO E COLOCACAO</t>
  </si>
  <si>
    <t xml:space="preserve">18.028.0063-A</t>
  </si>
  <si>
    <t xml:space="preserve">18.028.0065-0</t>
  </si>
  <si>
    <t xml:space="preserve">TRANSFORMADOR DE DISTRIBUICAO DE 150KVA,TIPO PEDESTAL,CLASSE15KV,REFRIGERACAO A OLEO MINERAL OU SILICONE,LIQUIDO ISOLANTE,TENSAO PRIMARIA DE 13,8KV,TENSAO SECUNDARIA DE 220/127V-60HZ,NBI 95KV,GRAU DE PROTECAO IP 54,COM ACESSORIOS.FORNECIMENTO E COLOCACAO</t>
  </si>
  <si>
    <t xml:space="preserve">18.028.0065-A</t>
  </si>
  <si>
    <t xml:space="preserve">18.028.0068-0</t>
  </si>
  <si>
    <t xml:space="preserve">TRANSFORMADOR DE DISTRIBUICAO DE 300KVA,TIPO PEDESTAL,CLASSE15KV,REFRIGERACAO A OLEO MINERAL OU SILICONE,LIQUIDO ISOLANTE,TENSAO PRIMARIA DE 13,8KV,TENSAO SECUNDARIA DE 220/127V-60HZ,NBI 95KV,GRAU DE PROTECAO IP 54,COM ACESSORIOS.FORNECIMENTO E COLOCACAO</t>
  </si>
  <si>
    <t xml:space="preserve">18.028.0068-A</t>
  </si>
  <si>
    <t xml:space="preserve">18.028.0070-0</t>
  </si>
  <si>
    <t xml:space="preserve">TRANSFORMADOR DE DISTRIBUICAO DE 500KVA,TIPO PEDESTAL,CLASSE15KV,REFRIGERACAO A OLEO MINERAL OU SILICONE,LIQUIDO ISOLANTE,TENSAO PRIMARIA DE 13,8KV,TENSAO SECUNDARIA DE 220/127V-60HZ,NBI 95KV,GRAU DE PROTECAO IP 54,COM ACESSORIOS.FORNECIMENTO E COLOCACAO</t>
  </si>
  <si>
    <t xml:space="preserve">18.028.0070-A</t>
  </si>
  <si>
    <t xml:space="preserve">18.028.0073-0</t>
  </si>
  <si>
    <t xml:space="preserve">TRANSFORMADOR DE DISTRIBUICAO DE 750KVA,TIPO PEDESTAL,CLASSE15KV,REFRIGERACAO A OLEO MINERAL OU SILICONE,LIQUIDO ISOLANTE,TENSAO PRIMARIA DE 13,8KV,TENSAO SECUNDARIA DE 220/127V-60HZ,NBI 95KV,GRAU DE PROTECAO IP 54,COM ACESSORIOS.FORNECIMENTO E COLOCACAO</t>
  </si>
  <si>
    <t xml:space="preserve">18.028.0073-A</t>
  </si>
  <si>
    <t xml:space="preserve">18.028.0075-0</t>
  </si>
  <si>
    <t xml:space="preserve">TRANSFORMADOR DE DISTRIBUICAO DE 1.000KVA,TIPO PEDESTAL,CLASSE 15KV,REFRIGERACAO A OLEO MINERAL OU SILICONE,LIQUIDO ISOLANTE,TENSAO PRIMARIA DE 13,8KV,TENSAO SECUNDARIA DE 220/127V-60HZ,NBI 95KV,GRAU DE PROTECAO IP 54,COM ACESSORIOS.FORNECIMENTO E COLOCACAO</t>
  </si>
  <si>
    <t xml:space="preserve">18.028.0075-A</t>
  </si>
  <si>
    <t xml:space="preserve">18.028.0100-0</t>
  </si>
  <si>
    <t xml:space="preserve">TRANSFORMADOR DE DISTRIBUICAO DE 30KVA,ABRIGADA,CLASSE 15KV,A SECO,TENSAO PRIMARIA DE 13,8KV,TENSAO SECUNDARIA DE 220/127V-60HZ,COM ACESSORIOS.FORNECIMENTO E COLOCACAO</t>
  </si>
  <si>
    <t xml:space="preserve">18.028.0100-A</t>
  </si>
  <si>
    <t xml:space="preserve">18.028.0110-0</t>
  </si>
  <si>
    <t xml:space="preserve">TRANSFORMADOR DE DISTRIBUICAO DE 45KVA,ABRIGADA,CLASSE 15KV,A SECO,TENSAO PRIMARIA DE 13,8KV,TENSAO SECUNDARIA DE 220/127V-60HZ,COM ACESSORIOS.FORNECIMENTO E COLOCACAO</t>
  </si>
  <si>
    <t xml:space="preserve">18.028.0110-A</t>
  </si>
  <si>
    <t xml:space="preserve">18.028.0120-0</t>
  </si>
  <si>
    <t xml:space="preserve">TRANSFORMADOR DE DISTRIBUICAO DE 75KVA,ABRIGADA,CLASSE 15KV,A SECO,TENSAO PRIMARIA DE 13,8KV,TENSAO SECUNDARIA DE 220/127V-60HZ,COM ACESSORIOS.FORNECIMENTO E COLOCACAO</t>
  </si>
  <si>
    <t xml:space="preserve">18.028.0120-A</t>
  </si>
  <si>
    <t xml:space="preserve">18.028.0130-0</t>
  </si>
  <si>
    <t xml:space="preserve">TRANSFORMADOR DE DISTRIBUICAO DE 112,5KVA,ABRIGADA,CLASSE 15KV,A SECO,TENSAO PRIMARIA DE 13,8KV,TENSAO SECUNDARIA DE 220/127V-60HZ,COM ACESSORIOS.FORNECIMENTO E COLOCACAO</t>
  </si>
  <si>
    <t xml:space="preserve">18.028.0130-A</t>
  </si>
  <si>
    <t xml:space="preserve">18.028.0140-0</t>
  </si>
  <si>
    <t xml:space="preserve">TRANSFORMADOR DE DISTRIBUICAO DE 150KVA,ABRIGADA,CLASSE 15KV,A SECO,TENSAO PRIMARIA DE 13,8KV,TENSAO SECUNDARIA DE 220/127V-60HZ,COM ACESSORIOS.FORNECIMENTO E COLOCACAO</t>
  </si>
  <si>
    <t xml:space="preserve">18.028.0140-A</t>
  </si>
  <si>
    <t xml:space="preserve">18.028.0150-0</t>
  </si>
  <si>
    <t xml:space="preserve">TRANSFORMADOR DE DISTRIBUICAO DE 225KVA,ABRIGADA,CLASSE 15KV,A SECO,TENSAO PRIMARIA DE 13,8KV,TENSAO SECUNDARIA DE 220/127V-60HZ,COM ACESSORIOS.FORNECIMENTO E COLOCACAO</t>
  </si>
  <si>
    <t xml:space="preserve">18.028.0150-A</t>
  </si>
  <si>
    <t xml:space="preserve">18.028.0160-0</t>
  </si>
  <si>
    <t xml:space="preserve">TRANSFORMADOR DE DISTRIBUICAO DE 300KVA,ABRIGADA,CLASSE 15KV,A SECO,TENSAO PRIMARIA DE 13,8KV,TENSAO SECUNDARIA DE 220/127V-60HZ,COM ACESSORIOS.FORNECIMENTO E COLOCACAO</t>
  </si>
  <si>
    <t xml:space="preserve">18.028.0160-A</t>
  </si>
  <si>
    <t xml:space="preserve">18.028.0170-0</t>
  </si>
  <si>
    <t xml:space="preserve">TRANSFORMADOR DE DISTRIBUICAO DE 500KVA,ABRIGADA,CLASSE 15KV,A SECO,TENSAO PRIMARIA DE 13,8KV,TENSAO SECUNDARIA DE 220/127V-60HZ,COM ACESSORIOS.FORNECIMENTO E COLOCACAO</t>
  </si>
  <si>
    <t xml:space="preserve">18.028.0170-A</t>
  </si>
  <si>
    <t xml:space="preserve">18.028.0180-0</t>
  </si>
  <si>
    <t xml:space="preserve">TRANSFORMADOR DE DISTRIBUICAO DE 750KVA,ABRIGADA,CLASSE 15KV,A SECO,TENSAO PRIMARIA DE 13,8KV,TENSAO SECUNDARIA DE 220/127V-60HZ,COM ACESSORIOS.FORNECIMENTO E COLOCACAO</t>
  </si>
  <si>
    <t xml:space="preserve">18.028.0180-A</t>
  </si>
  <si>
    <t xml:space="preserve">18.028.0190-0</t>
  </si>
  <si>
    <t xml:space="preserve">TRANSFORMADOR DE DISTRIBUICAO DE 1.000KVA,ABRIGADA,CLASSE 15KV,A SECO,TENSAO PRIMARIA DE 13,8KV,TENSAO SECUNDARIA DE 220/127V-60HZ,COM ACESSORIOS.FORNECIMENTO E COLOCACAO</t>
  </si>
  <si>
    <t xml:space="preserve">18.028.0190-A</t>
  </si>
  <si>
    <t xml:space="preserve">18.028.0300-0</t>
  </si>
  <si>
    <t xml:space="preserve">GRUPO GERADOR ABERTO,PARA ENERGIA DE EMERGENCIA,TRIFASICO,220/127V FREQUENCIA 50/60HZ,COM REGULADOR DE TENSAO E FREQUENCIA AUTOMATICA,QUADRO DE COMANDO AUTOMATICO E TANQUE DE COMBUSTIVEL DE APROXIMADAMENTE 184 LITROS COM AUTONOMIA APROXIMADA DE 14H,NA POTENCIA DE 75/60KVA (INTERMITENTE/CONTINUA).FORNECIMENTO</t>
  </si>
  <si>
    <t xml:space="preserve">18.028.0300-A</t>
  </si>
  <si>
    <t xml:space="preserve">18.028.0301-0</t>
  </si>
  <si>
    <t xml:space="preserve">GRUPO GERADOR ABERTO,PARA ENERGIA DE EMERGENCIA,TRIFASICO,220/127V FREQUENCIA 50/60HZ,COM REGULADOR DE TENSAO E FREQUENCIA AUTOMATICA,QUADRO DE COMANDO MANUAL E TANQUE DE COMBUSTIVEL DE APROXIMADAMENTE 184 LITROS COM AUTONOMIA APROXIMADA DE14H,NA POTENCIA DE 75/60KVA (INTERMITENTE/CONTINUA).FORNECIMENTO</t>
  </si>
  <si>
    <t xml:space="preserve">18.028.0301-A</t>
  </si>
  <si>
    <t xml:space="preserve">18.028.0302-0</t>
  </si>
  <si>
    <t xml:space="preserve">GRUPO GERADOR ABERTO,PARA ENERGIA DE EMERGENCIA,TRIFASICO,380/220V FREQUENCIA 50/60HZ,COM REGULADOR DE TENSAO E FREQUENCIA AUTOMATICA,QUADRO DE COMANDO AUTOMATICO E TANQUE DE COMBUTIVEL DE APROXIMADAMENTE 184 LITROS COM AUTONOMIA APROXIMADADE 14H,NA POTENCIA DE 75/60KVA (INTERMITENTE/CONTINUA).FORNECIMENTO</t>
  </si>
  <si>
    <t xml:space="preserve">18.028.0302-A</t>
  </si>
  <si>
    <t xml:space="preserve">18.028.0303-0</t>
  </si>
  <si>
    <t xml:space="preserve">GRUPO GERADOR ABERTO,PARA ENERGIA DE EMERGENCIA,TRIFASICO,380/220V FREQUENCIA 50/60HZ,COM REGULADOR DE TENSAO E FREQUENCIA AUTOMATICA,QUADRO DE COMANDO MANUAL E TANQUE DE COMBUSTIVEL DE APROXIMADAMENTE 184 LITROS COM AUTONOMIA APROXIMADA DE14H,NA POTENCIA DE 75/60KVA (INTERMITENTE/CONTINUA).FORNECIMENTO</t>
  </si>
  <si>
    <t xml:space="preserve">18.028.0303-A</t>
  </si>
  <si>
    <t xml:space="preserve">18.028.0305-0</t>
  </si>
  <si>
    <t xml:space="preserve">GRUPO GERADOR ABERTO,PARA ENERGIA DE EMERGENCIA,TRIFASICO,220/127V FREQUENCIA 50/60HZ,COM REGULADOR DE TENSAO E FREQUENCIA AUTOMATICA,QUADRO DE COMANDO AUTOMATICO E TANQUE DE COMBUSTIVEL DE APROXIMADAMENTE 168 LITROS COM AUTONOMIA APROXIMADA DE 11H,NA POTENCIA DE 81/65KVA (INTERMITENTE/CONTINUA).FORNECIMENTO</t>
  </si>
  <si>
    <t xml:space="preserve">18.028.0305-A</t>
  </si>
  <si>
    <t xml:space="preserve">18.028.0306-0</t>
  </si>
  <si>
    <t xml:space="preserve">GRUPO GERADOR ABERTO,PARA ENERGIA DE EMERGENCIA,TRIFASICO,220/127V FREQUENCIA 50/60HZ,COM REGULADOR DE TENSAO E FREQUENCIA AUTOMATICA,QUADRO DE COMANDO MANUAL E TANQUE DE COMBUSTIVEL DE APROXIMADAMENTE 168 LITROS COM AUTONOMIA APROXIMADA DE11H,NA POTENCIA DE 81/65KVA (INTERMITENTE/CONTINUA).FORNECIMENTO</t>
  </si>
  <si>
    <t xml:space="preserve">18.028.0306-A</t>
  </si>
  <si>
    <t xml:space="preserve">18.028.0307-0</t>
  </si>
  <si>
    <t xml:space="preserve">GRUPO GERADOR ABERTO,PARA ENERGIA DE EMERGENCIA,TRIFASICO,380/220V FREQUENCIA 50/60HZ,COM REGULADOR DE TENSAO E FREQUENCIA AUTOMATICA,QUADRO DE COMANDO AUTOMATICO E TANQUE DE COMBUSTIVEL DE APROXIMADAMENTE 168 LITROS COM AUTONOMIA APROXIMADA DE 11H,NA POTENCIA DE 81/65KVA (INTERMITENTE/CONTINUA).FORNECIMENTO</t>
  </si>
  <si>
    <t xml:space="preserve">18.028.0307-A</t>
  </si>
  <si>
    <t xml:space="preserve">18.028.0308-0</t>
  </si>
  <si>
    <t xml:space="preserve">GRUPO GERADOR ABERTO,PARA ENERGIA DE EMERGENCIA,TRIFASICO,380/220V FREQUENCIA 50/60HZ,COM REGULADOR DE TENSAO E FREQUENCIA AUTOMATICA,QUADRO DE COMANDO MANUAL E TANQUE DE COMBUSTIVEL DE APROXIMADAMENTE 168 LITROS COM AUTONOMIA APROXIMADA DE11H,NA POTENCIA DE 81/65KVA (INTERMITENTE/CONTINUA).FORNECIMENTO</t>
  </si>
  <si>
    <t xml:space="preserve">18.028.0308-A</t>
  </si>
  <si>
    <t xml:space="preserve">18.028.0310-0</t>
  </si>
  <si>
    <t xml:space="preserve">GRUPO GERADOR ABERTO, PARA ENERGIA DE EMERGENCIA,TRIFASICO,220/127V FREQUENCIA 50/60HZ,COM REGULADOR DE TENSAO E FREQUENCIA AUTOMATICA,QUADRO DE COMANDO AUTOMATICO E TANQUE DE COMBUSTIVEL DE APROXIMADAMENTE 206 LITROS COM AUTONOMIA APROXIMADA DE 10H,NA POTENCIA DE 115/92KVA (INTERMITENTE/CONTINUA).FORNECIMENTO</t>
  </si>
  <si>
    <t xml:space="preserve">18.028.0310-A</t>
  </si>
  <si>
    <t xml:space="preserve">18.028.0311-0</t>
  </si>
  <si>
    <t xml:space="preserve">GRUPO GERADOR ABERTO,PARA ENERGIA DE EMERGENCIA,TRIFASICO,220/127V FREQUENCIA 50/60HZ,COM REGULADOR DE TENSAO E FREQUENCIA AUTOMATICA,QUADRO DE COMANDO MANUAL E TANQUE DE COMBUSTIVEL DE APROXIMADAMENTE 206 LITROS COM AUTONOMIA APROXIMADA DE10H,NA POTENCIA DE 115/92KVA (INTERMITENTE/CONTINUA).FORNECIMENTO</t>
  </si>
  <si>
    <t xml:space="preserve">18.028.0311-A</t>
  </si>
  <si>
    <t xml:space="preserve">18.028.0312-0</t>
  </si>
  <si>
    <t xml:space="preserve">GRUPO GERADOR ABERTO PARA ENERGIA DE EMERGENCIA,TRIFASICO,380/220V FREQUENCIA 50/60HZ,COM REGULADOR DE TENSAO E FREQUENCIA AUTOMATICA,QUADRO DE COMANDO AUTOMATICO E TANQUE DE COMBUSTIVEL DE APROXIMADAMENTE 206 LITROS COM AUTONOMIA APROXIMADA DE 10H,NA POTENCIA DE 115/92KVA (INTERMITENTE/CONTINUA).FORNECIMENTO</t>
  </si>
  <si>
    <t xml:space="preserve">18.028.0312-A</t>
  </si>
  <si>
    <t xml:space="preserve">18.028.0313-0</t>
  </si>
  <si>
    <t xml:space="preserve">GRUPO GERADOR ABERTO,PARA ENERGIA DE EMERGENCIA,TRIFASICO,380/220V FREQUENCIA 50/60HZ,COM REGULADOR DE TENSAO E FREQUENCIA AUTOMATICA,QUADRO DE COMANDO MANUAL E TANQUE DE COMBUSTIVEL DE APROXIMADAMENTE 206 LITROS COM AUTONOMIA APROXIMADA DE10H,NA POTENCIA DE 115/92KVA (INTERMITENTE/CONTINUA).FORNECIMENTO</t>
  </si>
  <si>
    <t xml:space="preserve">18.028.0313-A</t>
  </si>
  <si>
    <t xml:space="preserve">18.028.0315-0</t>
  </si>
  <si>
    <t xml:space="preserve">GRUPO GERADOR ABERTO,PARA ENERGIA DE EMERGENCIA,TRIFASICO,220/127V FREQUENCIA 50/60HZ,COM REGULADOR DE TENSAO E FREQUENCIA AUTOMATICA,QUADRO DE COMANDO AUTOMATICO E TANQUE DE COMBUSTIVEL DE APROXIMADAMENTE 307 LITROS COM AUTONOMIA APROXIMADA DE 9H,NA POTENCIA DE 180/144KVA (INTERMITENTE/CONTINUA).FORNECIMENTO</t>
  </si>
  <si>
    <t xml:space="preserve">18.028.0315-A</t>
  </si>
  <si>
    <t xml:space="preserve">18.028.0316-0</t>
  </si>
  <si>
    <t xml:space="preserve">GRUPO GERADOR ABERTO,PARA ENERGIA DE EMERGENCIA,TRIFASICO,220/127V FREQUENCIA 50/60HZ,COM REGULADOR DE TENSAO E FREQUENCIA AUTOMATICA,QUADRO DE COMANDO MANUAL E TANQUE DE COMBUSTIVEL DE APROXIMADAMENTE 307 LITROS COM AUTONOMIA APROXIMADA DE9H,NA POTENCIA DE 180/144KVA (INTERMITENTE/CONTINUA).FORNECIMENTO</t>
  </si>
  <si>
    <t xml:space="preserve">18.028.0316-A</t>
  </si>
  <si>
    <t xml:space="preserve">18.028.0317-0</t>
  </si>
  <si>
    <t xml:space="preserve">GRUPO GERADOR ABERTO,PARA ENERGIA DE EMERGENCIA,TRIFASICO,380/220V FREQUENCIA 50/60HZ,COM REGULADOR DE TENSAO E FREQUENCIA AUTOMATICA,QUADRO DE COMANDO AUTOMATICO E TANQUE DE COMBUSTIVEL DE APROXIMADAMENTE 307 LITROS COM AUTONOMIA APROXIMADA DE 9H,NA POTENCIA DE 180/144KVA (INTERMITENTE/CONTINUA).FORNECIMENTO</t>
  </si>
  <si>
    <t xml:space="preserve">18.028.0317-A</t>
  </si>
  <si>
    <t xml:space="preserve">18.028.0318-0</t>
  </si>
  <si>
    <t xml:space="preserve">GRUPO GERADOR ABERTO,PARA ENERGIA DE EMERGENCIA,TRIFASICO,380/220V FREQUENCIA 50/60HZ,COM REGULADOR DE TENSAO E FREQUENCIA AUTOMATICA,QUADRO DE COMANDO MANUAL E TANQUE DE COMBUSTIVEL DE APROXIMADAMENTE 307 LITROS COM AUTONOMIA APROXIMADA DE9H,NA POTENCIA DE 180/144KVA (INTERMITENTE/CONTINUA).FORNECIMENTO</t>
  </si>
  <si>
    <t xml:space="preserve">18.028.0318-A</t>
  </si>
  <si>
    <t xml:space="preserve">18.028.0320-0</t>
  </si>
  <si>
    <t xml:space="preserve">GRUPO GERADOR ABERTO,PARA ENERGIA DE EMERGENCIA,TRIFASICO,220/127V FREQUENCIA 50/60HZ,COM REGULADOR DE TENSAO E FREQUENCIA AUTOMATICA,QUADRO DE COMANDO AUTOMATICO E TANQUE DE COMBUSTIVEL DE APROXIMADAMENTE 310 LITROS COM AUTONOMIA APROXIMADA DE 7H,NA POTENCIA DE 260/208KVA (INTERMITENTE/CONTINUA).FORNECIMENTO</t>
  </si>
  <si>
    <t xml:space="preserve">18.028.0320-A</t>
  </si>
  <si>
    <t xml:space="preserve">18.028.0321-0</t>
  </si>
  <si>
    <t xml:space="preserve">GRUPO GERADOR ABERTO,PARA ENERGIA DE EMERGENCIA,TRIFASICO,220/127V FREQUENCIA 50/60HZ,COM REGULADOR DE TENSAO E FREQUENCIA AUTOMATICA,QUADRO DE COMANDO MANUAL E TANQUE DE COMBUSTIVEL DE APROXIMADAMENTE 310 LITROS COM AUTONOMIA APROXIMADA DE7H,NA POTENCIA DE 260/208KVA (INTERMITENTE/CONTINUA).FORNECIMENTO</t>
  </si>
  <si>
    <t xml:space="preserve">18.028.0321-A</t>
  </si>
  <si>
    <t xml:space="preserve">18.028.0322-0</t>
  </si>
  <si>
    <t xml:space="preserve">GRUPO GERADOR ABERTO,PARA ENERGIA DE EMERGENCIA,TRIFASICO,380/220V FREQUENCIA 50/60HZ,COM REGULADOR DE TENSAO E FREQUENCIA AUTOMATICA,QUADRO DE COMANDO AUTOMATICO E TANQUE DE COMBUSTIVEL DE APROXIMADAMENTE 310 LITROS COM AUTONOMIA APROXIMADA DE 7H,NA POTENCIA DE 260/208KVA (INTERMITENTE/CONTINUA).FORNECIMENTO</t>
  </si>
  <si>
    <t xml:space="preserve">18.028.0322-A</t>
  </si>
  <si>
    <t xml:space="preserve">18.028.0323-0</t>
  </si>
  <si>
    <t xml:space="preserve">GRUPO GERADOR ABERTO,PARA ENERGIA DE EMERGENCIA,TRIFASICO,380/220V FREQUENCIA 50/60HZ,COM REGULADOR DE TENSAO E FREQUENCIA AUTOMATICA,QUADRO DE COMANDO MANUAL E TANQUE DE COMBUSTIVEL DE APROXIMADAMENTE 310 LITROS COM AUTONOMIA APROXIMADA DE7H,NA POTENCIA DE 260/208KVA (INTERMITENTE/CONTINUA).FORNECIMENTO</t>
  </si>
  <si>
    <t xml:space="preserve">18.028.0323-A</t>
  </si>
  <si>
    <t xml:space="preserve">18.028.0325-0</t>
  </si>
  <si>
    <t xml:space="preserve">GRUPO GERADOR ABERTO,PARA ENERGIA DE EMERGENCIA,TRIFASICO,220/127V FREQUENCIA 50/60HZ,COM REGULADOR DE TENSAO E FREQUENCIA AUTOMATICA,QUADRO DE COMANDO AUTOMATICO E TANQUE DE COMBUSTIVEL DE APROXIMADAMENTE 443 LITROS COM AUTONOMIA APROXIMADA DE 7H,NA POTENCIA DE 360/288KVA (INTERMITENTE/CONTINUA).FORNECIMENTO</t>
  </si>
  <si>
    <t xml:space="preserve">18.028.0325-A</t>
  </si>
  <si>
    <t xml:space="preserve">18.028.0326-0</t>
  </si>
  <si>
    <t xml:space="preserve">GRUPO GERADOR ABERTO,PARA ENERGIA DE EMERGENCIA,TRIFASICO,220/127V FREQUENCIA 50/60HZ,COM REGULADOR DE TENSAO E FREQUENCIA AUTOMATICA,QUADRO DE COMANDO MANUAL E TANQUE DE COMBUSTIVEL DE APROXIMADAMENTE 443 LITROS COM AUTONOMIA APROXIMADA DE7H,NA POTENCIA DE 360/288KVA (INTERMITENTE/CONTINUA).FORNECIMENTO</t>
  </si>
  <si>
    <t xml:space="preserve">18.028.0326-A</t>
  </si>
  <si>
    <t xml:space="preserve">18.028.0327-0</t>
  </si>
  <si>
    <t xml:space="preserve">GRUPO GERADOR ABERTO,PARA ENERGIA DE EMERGENCIA,TRIFASICO,380/220V FREQUENCIA 50/60HZ,COM REGULADOR DE TENSAO E FREQUENCIA AUTOMATICA,QUADRO DE COMANDO AUTOMATICO E TANQUE DE COMBUSTIVEL DE APROXIMADAMENTE 443 LITROS COM AUTONOMIA APROXIMADA DE 7H,NA POTENCIA DE 360/288KVA (INTERMITENTE/CONTINUA).FORNECIMENTO</t>
  </si>
  <si>
    <t xml:space="preserve">18.028.0327-A</t>
  </si>
  <si>
    <t xml:space="preserve">18.028.0328-0</t>
  </si>
  <si>
    <t xml:space="preserve">GRUPO GERADOR ABERTO PARA ENERGIA DE EMERGENCIA,TRIFASICO,380/220V FREQUENCIA 50/60HZ,COM REGULADOR DE TENSAO E FREQUENCIA AUTOMATICA,QUADRO DE COMANDO MANUAL E TANQUE DE COMBUSTIVEL DE APROXIMADAMENTE 443 LITROS COM AUTONOMIA APROXIMADA DE7H,NA POTENCIA DE 360/288KVA (INTERMITENTE/CONTINUA).FORNECIMENTO</t>
  </si>
  <si>
    <t xml:space="preserve">18.028.0328-A</t>
  </si>
  <si>
    <t xml:space="preserve">18.028.0330-0</t>
  </si>
  <si>
    <t xml:space="preserve">GRUPO GERADOR ABERTO,PARA ENERGIA DE EMERGENCIA,TRIFASICO,220/127V FREQUENCIA 50/60HZ,COM REGULADOR DE TENSAO E FREQUENCIA AUTOMATICA,QUADRO DE COMANDO AUTOMATICO E TANQUE DE COMBUSTIVEL DE APROXIMADAMENTE 463 LITROS COM AUTONOMIA APROXIMADA DE 6H,NA POTENCIA DE 460/370KVA (INTERMITENTE/CONTINUA).FORNECIMENTO</t>
  </si>
  <si>
    <t xml:space="preserve">18.028.0330-A</t>
  </si>
  <si>
    <t xml:space="preserve">18.028.0331-0</t>
  </si>
  <si>
    <t xml:space="preserve">GRUPO GERADOR ABERTO,PARA ENERGIA DE EMERGENCIA,TRIFASICO,220/127V FREQUENCIA 50/60HZ,COM REGULADOR DE TENSAO E FREQUENCIA AUTOMATICA,QUADRO DE COMANDO MANUAL E TANQUE DE COMBUSTIVEL DE APROXIMADAMENTE 463 LITROS COM AUTONOMIA APROXIMADA DE6H,NA POTENCIA DE 460/370KVA (INTERMITENTE/CONTINUA).FORNECIMENTO</t>
  </si>
  <si>
    <t xml:space="preserve">18.028.0331-A</t>
  </si>
  <si>
    <t xml:space="preserve">18.028.0332-0</t>
  </si>
  <si>
    <t xml:space="preserve">GRUPO GERADOR ABERTO PARA ENERGIA DE EMERGENCIA,TRIFASICO,380/220V FREQUENCIA 50/60HZ,COM REGULADOR DE TENSAO E FREQUENCIA AUTOMATICA,QUADRO DE COMANDO AUTOMATICO E TANQUE DE COMBUSTIVEL DE APROXIMADAMENTE 463 LITROS COM AUTONOMIA APROXIMADA DE 6H,NA POTENCIA DE 460/370KVA (INTERMITENTE/CONTINUA).FORNECIMENTO</t>
  </si>
  <si>
    <t xml:space="preserve">18.028.0332-A</t>
  </si>
  <si>
    <t xml:space="preserve">18.028.0333-0</t>
  </si>
  <si>
    <t xml:space="preserve">GRUPO GERADOR ABERTO,PARA ENERGIA DE EMERGENCIA,TRIFASICO,380/220V FREQUENCIA 50/60HZ,COM REGULADOR DE TENSAO E FREQUENCIA AUTOMATICA,QUADRO DE COMANDO MANUAL E TANQUE DE COMBUSTIVEL DE APROXIMADAMENTE 463 LITROS COM AUTONOMIA APROXIMADA DE6H,NA POTENCIA DE 460/370KVA (INTERMITENTE/CONTINUA).FORNECIMENTO</t>
  </si>
  <si>
    <t xml:space="preserve">18.028.0333-A</t>
  </si>
  <si>
    <t xml:space="preserve">18.028.0335-0</t>
  </si>
  <si>
    <t xml:space="preserve">GRUPO GERADOR ABERTO,PARA ENERGIA DE EMERGENCIA,TRIFASICO,220/127V FREQUENCIA 50/60HZ,COM REGULADOR DE TENSAO E FREQUENCIA AUTOMATICA,QUADRO DE COMANDO AUTOMATICO E TANQUE DE COMBUSTIVEL DE APROXIMADAMENTE 568 LITROS COM AUTONOMIA APROXIMADA DE 5H,NA POTENCIA DE 650/520 KVA (INTERMITENTE/CONTINUA).FORNECIMENTO</t>
  </si>
  <si>
    <t xml:space="preserve">18.028.0335-A</t>
  </si>
  <si>
    <t xml:space="preserve">18.028.0336-0</t>
  </si>
  <si>
    <t xml:space="preserve">GRUPO GERADOR ABERTO,PARA ENERGIA DE EMERGENCIA,TRIFASICO,220/127V FREQUENCIA 50/60HZ,COM REGULADOR DE TENSAO E FREQUENCIA AUTOMATICA,QUADRO DE COMANDO MANUAL E TANQUE DE COMBUSTIVEL DE APROXIMADAMENTE 568 LITROS COM AUTONOMIA APROXIMADA DE5H,NA POTENCIA DE 650/520KVA (INTERMITENTE/CONTINUA).FORNECIMENTO</t>
  </si>
  <si>
    <t xml:space="preserve">18.028.0336-A</t>
  </si>
  <si>
    <t xml:space="preserve">18.028.0337-0</t>
  </si>
  <si>
    <t xml:space="preserve">GRUPO GERADOR ABERTO,PARA ENERGIA DE EMERGENCIA,TRIFASICO,380/220V FREQUENCIA 50/60HZ,COM REGULADOR DE TENSAO E FREQUENCIA AUTOMATICA,QUADRO DE COMANDO AUTOMATICO E TANQUE DE COMBUSTIVEL DE APROXIMADAMENTE 568 LITROS COM AUTONOMIA APROXIMADA DE 5H,NA POTENCIA DE 650/520KVA (INTERMITENTE/CONTINUA).FORNECIMENTO</t>
  </si>
  <si>
    <t xml:space="preserve">18.028.0337-A</t>
  </si>
  <si>
    <t xml:space="preserve">18.028.0338-0</t>
  </si>
  <si>
    <t xml:space="preserve">GRUPO GERADOR ABERTO,PARA ENERGIA DE EMERGENCIA,TRIFASICO,380/220V FREQUENCIA 50/60HZ,COM REGULADOR DE TENSAO E FREQUENCIA AUTOMATICA,QUADRO DE COMANDO MANUAL E TANQUE DE COMBUSTIVEL DE APROXIMADAMENTE 568 LITROS COM AUTONOMIA APROXIMADA DE5H,NA POTENCIA DE 650/520KVA (INTERMITENTE/CONTINUA).FORNECIMENTO</t>
  </si>
  <si>
    <t xml:space="preserve">18.028.0338-A</t>
  </si>
  <si>
    <t xml:space="preserve">18.028.0340-0</t>
  </si>
  <si>
    <t xml:space="preserve">GRUPO GERADOR ABERTO PARA ENERGIA DE EMERGENCIA,TRIFASICO,220/127V FREQUENCIA 50/60HZ,COM REGULADOR DE TENSAO E FREQUENCIA AUTOMATICA,QUADRO DE COMANDO AUTOMATICO E TANQUE DE COMBUSTIVEL DE APROXIMADAMENTE 500 LITROS COM AUTONOMIA APROXIMADA DE 4H,NA POTENCIA DE 700/560KVA (INTERMITENTE/CONTINUA).FORNECIMENTO</t>
  </si>
  <si>
    <t xml:space="preserve">18.028.0340-A</t>
  </si>
  <si>
    <t xml:space="preserve">18.028.0341-0</t>
  </si>
  <si>
    <t xml:space="preserve">GRUPO GERADOR ABERTO,PARA ENERGIA DE EMERGENCIA,TRIFASICO,220/127V FREQUENCIA 50/60HZ,COM REGULADOR DE TENSAO E FREQUENCIA AUTOMATICA,QUADRO DE COMANDO MANUAL E TANQUE DE COMBUSTIVEL DE APROXIMADAMENTE 500 LITROS COM AUTONOMIA APROXIMADA DE4H,NA POTENCIA DE 700/560KVA (INTERMITENTE/CONTINUA).FORNECIMENTO</t>
  </si>
  <si>
    <t xml:space="preserve">18.028.0341-A</t>
  </si>
  <si>
    <t xml:space="preserve">18.028.0342-0</t>
  </si>
  <si>
    <t xml:space="preserve">GRUPO GERADOR ABERTO,PARA ENERGIA DE EMERGENCIA,TRIFASICO,380/220V FREQUENCIA 50/60HZ,COM REGULADOR DE TENSAO E FREQUENCIA AUTOMATICA,QUADRO DE COMANDO AUTOMATICO E TANQUE DE COMBUSTIVEL DE APROXIMADAMENTE 500 LITROS COM AUTONOMIA APROXIMADA DE 4H,NA POTENCIA DE 700/560KVA (INTERMITENTE/CONTINUA).FORNECIMENTO</t>
  </si>
  <si>
    <t xml:space="preserve">18.028.0342-A</t>
  </si>
  <si>
    <t xml:space="preserve">18.028.0343-0</t>
  </si>
  <si>
    <t xml:space="preserve">GRUPO GERADOR ABERTO,PARA ENERGIA DE EMERGENCIA,TRIFASICO,380/220V FREQUENCIA 50/60HZ,COM REGULADOR DE TENSAO E FREQUENCIA AUTOMATICA,QUADRO DE COMANDO MANUAL E TANQUE DE COMBUSTIVEL DE APROXIMADAMENTE 500 LITROS COM AUTONOMIA APROXIMADA DE4H,NA POTENCIA DE 700/560KVA (INTERMITENTE/CONTINUA).FORNECIMENTO</t>
  </si>
  <si>
    <t xml:space="preserve">18.028.0343-A</t>
  </si>
  <si>
    <t xml:space="preserve">18.028.0345-0</t>
  </si>
  <si>
    <t xml:space="preserve">GRUPO GERADOR ABERTO PARA ENERGIA DE EMERGENCIA,TRIFASICO,220/127V FREQUENCIA 50/60HZ,COM REGULADOR DE TENSAO E FREQUENCIA AUTOMATICA,QUADRO DE COMANDO AUTOMATICO E TANQUE DE COMBUSTIVEL DE APROXIMADAMENTE DE 500 LITROS COM AUTONOMIA APROXIMADA DE 3H,NA POTENCIA DE 1000/800KVA (INTERMITENTE/CONTINUA).FORNECIMENTO</t>
  </si>
  <si>
    <t xml:space="preserve">18.028.0345-A</t>
  </si>
  <si>
    <t xml:space="preserve">18.028.0346-0</t>
  </si>
  <si>
    <t xml:space="preserve">GRUPO GERADOR ABERTO,PARA ENERGIA DE EMERGENCIA,TRIFASICO,220/127V FREQUENCIA 50/60HZ,COM REGULADOR DE TENSAO E FREQUENCIA AUTOMATICA,QUADRO DE COMANDO MANUAL E TANQUE DE COMBUSTIVEL DE APROXIMADAMENTE 500 LITROS COM AUTONOMIA APROXIMADA DE3H,NA POTENCIA DE 1000/800KVA (INTERMITENTE/CONTINUA).FORNECIMENTO</t>
  </si>
  <si>
    <t xml:space="preserve">18.028.0346-A</t>
  </si>
  <si>
    <t xml:space="preserve">18.028.0347-0</t>
  </si>
  <si>
    <t xml:space="preserve">GRUPO GERADOR ABERTO,PARA ENERGIA DE EMERGENCIA,TRIFASICO,380/220V FREQUENCIA 50/60HZ,COM REGULADOR DE TENSAO E FREQUENCIA AUTOMATICA,QUADRO DE COMANDO AUTOMATICO E TANQUE DE COMBUSTIVEL DE APROXIMADAMENTE 500 LITROS COM AUTONOMIA APROXIMADA DE 3H,NA POTENCIA DE 1000/800KVA (INTERMITENTE/CONTINUA).FORNECIMENTO</t>
  </si>
  <si>
    <t xml:space="preserve">18.028.0347-A</t>
  </si>
  <si>
    <t xml:space="preserve">18.028.0348-0</t>
  </si>
  <si>
    <t xml:space="preserve">GRUPO GERADOR ABERTO,PARA ENERGIA DE EMERGENCIA,TRIFASICO,380/220V FREQUENCIA 50/60HZ,COM REGULADOR DE TENSAO E FREQUENCIA AUTOMATICA,QUADRO DE COMANDO MANUAL E TANQUE DE COMBUSTIVEL DE APROXIMADAMENTE 500 LITROS COM AUTONOMIA APROXIMADA DE3H,NA POTENCIA DE 1000/800KVA (INTERMITENTE/CONTINUA).FORNECIMENTO</t>
  </si>
  <si>
    <t xml:space="preserve">18.028.0348-A</t>
  </si>
  <si>
    <t xml:space="preserve">18.029.0005-0</t>
  </si>
  <si>
    <t xml:space="preserve">BOMBA HIDRAULICA CENTRIFUGA,COM MOTOR ELETRICO,POTENCIA DE 1/3CV,EXCLUSIVE ACESSORIOS.FORNECIMENTO E COLOCACAO</t>
  </si>
  <si>
    <t xml:space="preserve">18.029.0005-A</t>
  </si>
  <si>
    <t xml:space="preserve">18.029.0010-0</t>
  </si>
  <si>
    <t xml:space="preserve">BOMBA HIDRAULICA CENTRIFUGA,COM MOTOR ELETRICO,POTENCIA DE 0,5CV,EXCLUSIVE ACESSORIOS.FORNECIMENTO E COLOCACAO</t>
  </si>
  <si>
    <t xml:space="preserve">18.029.0010-A</t>
  </si>
  <si>
    <t xml:space="preserve">18.029.0012-0</t>
  </si>
  <si>
    <t xml:space="preserve">BOMBA HIDRAULICA CENTRIFUGA,COM MOTOR ELETRICO,POTENCIA DE 3/4CV,EXCLUSIVE ACESSORIOS.FORNECIMENTO E COLOCACAO</t>
  </si>
  <si>
    <t xml:space="preserve">18.029.0012-A</t>
  </si>
  <si>
    <t xml:space="preserve">18.029.0015-0</t>
  </si>
  <si>
    <t xml:space="preserve">BOMBA HIDRAULICA CENTRIFUGA,COM MOTOR ELETRICO,POTENCIA DE 1CV,EXCLUSIVE ACESSORIOS.FORNECIMENTO E COLOCACAO</t>
  </si>
  <si>
    <t xml:space="preserve">18.029.0015-A</t>
  </si>
  <si>
    <t xml:space="preserve">18.029.0020-0</t>
  </si>
  <si>
    <t xml:space="preserve">BOMBA HIDRAULICA CENTRIFUGA,COM MOTOR ELETRICO,POTENCIA DE 1,5CV,EXCLUSIVE ACESSORIOS.FORNECIMENTO E COLOCACAO</t>
  </si>
  <si>
    <t xml:space="preserve">18.029.0020-A</t>
  </si>
  <si>
    <t xml:space="preserve">18.029.0025-0</t>
  </si>
  <si>
    <t xml:space="preserve">BOMBA HIDRAULICA CENTRIFUGA,COM MOTOR ELETRICO,POTENCIA DE 2CV,EXCLUSIVE ACESSORIOS.FORNECIMENTO E COLOCACAO</t>
  </si>
  <si>
    <t xml:space="preserve">18.029.0025-A</t>
  </si>
  <si>
    <t xml:space="preserve">18.029.0030-0</t>
  </si>
  <si>
    <t xml:space="preserve">BOMBA HIDRAULICA CENTRIFUGA,COM MOTOR ELETRICO,POTENCIA DE 3CV,EXCLUSIVE ACESSORIOS.FORNECIMENTO E COLOCACAO</t>
  </si>
  <si>
    <t xml:space="preserve">18.029.0030-A</t>
  </si>
  <si>
    <t xml:space="preserve">18.029.0035-0</t>
  </si>
  <si>
    <t xml:space="preserve">BOMBA HIDRAULICA CENTRIFUGA,COM MOTOR ELETRICO,POTENCIA DE 5CV,EXCLUSIVE ACESSORIOS.FORNECIMENTO E COLOCACAO</t>
  </si>
  <si>
    <t xml:space="preserve">18.029.0035-A</t>
  </si>
  <si>
    <t xml:space="preserve">18.029.0037-0</t>
  </si>
  <si>
    <t xml:space="preserve">BOMBA HIDRAULICA CENTRIFUGA,COM MOTOR ELETRICO,POTENCIA DE 7,5CV,EXCLUSIVE ACESSORIOS.FORNECIMENTO E COLOCACAO</t>
  </si>
  <si>
    <t xml:space="preserve">18.029.0037-A</t>
  </si>
  <si>
    <t xml:space="preserve">18.029.0040-0</t>
  </si>
  <si>
    <t xml:space="preserve">BOMBA HIDRAULICA CENTRIFUGA,COM MOTOR ELETRICO,POTENCIA DE 10CV,EXCLUSIVE ACESSORIOS.FORNECIMENTO E COLOCACAO</t>
  </si>
  <si>
    <t xml:space="preserve">18.029.0040-A</t>
  </si>
  <si>
    <t xml:space="preserve">18.029.0070-0</t>
  </si>
  <si>
    <t xml:space="preserve">BOMBA CENTRIFUGA SUBMERSA,PARA AGUAS SERVIDAS,DE 0,5CV,110/220V.FORNECIMENTO E COLOCACAO</t>
  </si>
  <si>
    <t xml:space="preserve">18.029.0070-A</t>
  </si>
  <si>
    <t xml:space="preserve">18.029.0075-0</t>
  </si>
  <si>
    <t xml:space="preserve">BOMBA CENTRIFUGA SUBMERSA,PARA AGUAS SERVIDAS,DE 1CV,110/220V.FORNECIMENTO E COLOCACAO</t>
  </si>
  <si>
    <t xml:space="preserve">18.029.0075-A</t>
  </si>
  <si>
    <t xml:space="preserve">18.029.0080-0</t>
  </si>
  <si>
    <t xml:space="preserve">BOMBA CENTRIFUGA SUBMERSA,PARA AGUAS SERVIDAS,DE 2CV,220V.FORNECIMENTO E COLOCACAO</t>
  </si>
  <si>
    <t xml:space="preserve">18.029.0080-A</t>
  </si>
  <si>
    <t xml:space="preserve">18.029.0085-0</t>
  </si>
  <si>
    <t xml:space="preserve">BOMBA CENTRIFUGA SUBMERSA,PARA AGUAS SERVIDAS,DE 3CV,220/380V.FORNECIMENTO E COLOCACAO</t>
  </si>
  <si>
    <t xml:space="preserve">18.029.0085-A</t>
  </si>
  <si>
    <t xml:space="preserve">18.029.0086-0</t>
  </si>
  <si>
    <t xml:space="preserve">BOMBA CENTRIFUGA SUBMERSA,PARA AGUAS SERVIDAS,DE 4CV,220/380V.FORNECIMENTO E COLOCACAO</t>
  </si>
  <si>
    <t xml:space="preserve">18.029.0086-A</t>
  </si>
  <si>
    <t xml:space="preserve">18.029.0105-0</t>
  </si>
  <si>
    <t xml:space="preserve">BOMBA CENTRIFUGA SUBMERSA(ROBUSTA)PARA AGUAS FECAIS(ESGOTOSDOMESTICOS)DE 0,5CV,110/220V.FORNECIMENTO E COLOCACAO</t>
  </si>
  <si>
    <t xml:space="preserve">18.029.0105-A</t>
  </si>
  <si>
    <t xml:space="preserve">18.029.0110-0</t>
  </si>
  <si>
    <t xml:space="preserve">BOMBA CENTRIFUGA SUBMERSA(ROBUSTA)PARA AGUAS FECAIS(ESGOTOSDOMESTICOS)DE 1CV,220V.FORNECIMENTO E COLOCACAO</t>
  </si>
  <si>
    <t xml:space="preserve">18.029.0110-A</t>
  </si>
  <si>
    <t xml:space="preserve">18.029.0115-0</t>
  </si>
  <si>
    <t xml:space="preserve">BOMBA CENTRIFUGA SUBMERSA(ROBUSTA)PARA AGUAS FECAIS(ESGOTOSDOMESTICOS)DE 2CV,220V.FORNECIMENTO E COLOCACAO</t>
  </si>
  <si>
    <t xml:space="preserve">18.029.0115-A</t>
  </si>
  <si>
    <t xml:space="preserve">18.029.0120-0</t>
  </si>
  <si>
    <t xml:space="preserve">BOMBA AUTOASPIRANTE,PARA AGUA LIMPA,DE 1/4CV.FORNECIMENTO ECOLOCACAO</t>
  </si>
  <si>
    <t xml:space="preserve">18.029.0120-A</t>
  </si>
  <si>
    <t xml:space="preserve">18.029.0125-0</t>
  </si>
  <si>
    <t xml:space="preserve">BOMBA AUTO-ASPIRANTE,PARA AGUA LIMPA,DE 0,5CV.FORNECIMENTO ECOLOCACAO</t>
  </si>
  <si>
    <t xml:space="preserve">18.029.0125-A</t>
  </si>
  <si>
    <t xml:space="preserve">18.029.0130-0</t>
  </si>
  <si>
    <t xml:space="preserve">BOMBA AUTO-ASPIRANTE,PARA AGUA LIMPA,DE 1CV.FORNECIMENTO E COLOCACAO</t>
  </si>
  <si>
    <t xml:space="preserve">18.029.0130-A</t>
  </si>
  <si>
    <t xml:space="preserve">18.030.0001-0</t>
  </si>
  <si>
    <t xml:space="preserve">CONDICIONADOR DE AR TIPO SPLIT 9000 BTU'S COMPREENDENDO 1 CONDENSADOR E 1 EVAPORADOR(VIDE INSTALACAO,ASSENTAMENTO E INTERLIGACOES FAMILIA 15.005).FORNECIMENTO</t>
  </si>
  <si>
    <t xml:space="preserve">18.030.0001-A</t>
  </si>
  <si>
    <t xml:space="preserve">18.030.0002-0</t>
  </si>
  <si>
    <t xml:space="preserve">CONDICIONADOR DE AR TIPO SPLIT 12000 BTU'S COMPREENDENDO 1 CONDENSADOR E 1 EVAPORADOR(VIDE INSTALACAO,ASSENTAMENTO E INTERLIGACOES FAMILIA 15.005).FORNECIMENTO</t>
  </si>
  <si>
    <t xml:space="preserve">18.030.0002-A</t>
  </si>
  <si>
    <t xml:space="preserve">18.030.0003-0</t>
  </si>
  <si>
    <t xml:space="preserve">CONDICIONADOR DE AR TIPO SPLIT 18000 BTU'S COMPREENDENDO 1 CONDENSADOR E 1 EVAPORADOR(VIDE INSTALACAO,ASSENTAMENTO E INTERLIGACOES FAMILIA 15.005).FORNECIMENTO</t>
  </si>
  <si>
    <t xml:space="preserve">18.030.0003-A</t>
  </si>
  <si>
    <t xml:space="preserve">18.030.0004-0</t>
  </si>
  <si>
    <t xml:space="preserve">CONDICIONADOR DE AR TIPO SPLIT 18000 BTU'S COMPREENDENDO 1 CONDENSADOR E 2 EVAPORADORES(VIDE INSTALACAO,ASSENTAMENTO E INTERLIGACOES FAMILIA 15.005).FORNECIMENTO</t>
  </si>
  <si>
    <t xml:space="preserve">18.030.0004-A</t>
  </si>
  <si>
    <t xml:space="preserve">18.030.0005-0</t>
  </si>
  <si>
    <t xml:space="preserve">CONDICIONADOR DE AR TIPO SPLIT 24000 BTU'S COMPREENDENDO 1 CONDENSADOR E 1 EVAPORADOR(VIDE INSTALACAO,ASSENTAMENTO E INTERLIGACOES FAMILIA 15.005).FORNECIMENTO</t>
  </si>
  <si>
    <t xml:space="preserve">18.030.0005-A</t>
  </si>
  <si>
    <t xml:space="preserve">18.030.0006-0</t>
  </si>
  <si>
    <t xml:space="preserve">CONDICIONADOR DE AR TIPO SPLIT 24000 BTU'S COMPREENDENDO 1 CONDENSADOR E 2 EVAPORADORES(VIDE INSTALACAO,ASSENTAMENTO E INTERLIGACOES FAMILIA 15.005).FORNECIMENTO</t>
  </si>
  <si>
    <t xml:space="preserve">18.030.0006-A</t>
  </si>
  <si>
    <t xml:space="preserve">18.030.0007-0</t>
  </si>
  <si>
    <t xml:space="preserve">CONDICIONADOR DE AR TIPO SPLIT 30000 BTU'S COMPREENDENDO 1 CONDENSADOR E 1 EVAPORADOR(VIDE INSTALACAO,ASSENTAMENTO E INTERLIGACOES FAMILIA 15.005).FORNECIMENTO</t>
  </si>
  <si>
    <t xml:space="preserve">18.030.0007-A</t>
  </si>
  <si>
    <t xml:space="preserve">18.030.0008-0</t>
  </si>
  <si>
    <t xml:space="preserve">CONDICIONADOR DE AR TIPO SPLIT 36000 BTU'S COMPREENDENDO 1 CONDENSADOR E  1 EVAPORADOR(VIDE INSTALACAO,ASSENTAMENTO E INTERLIGACOES FAMILIA 15.005).FORNECIMENTO</t>
  </si>
  <si>
    <t xml:space="preserve">18.030.0008-A</t>
  </si>
  <si>
    <t xml:space="preserve">18.030.0009-0</t>
  </si>
  <si>
    <t xml:space="preserve">CONDICIONADOR DE AR TIPO SPLIT 48000 BTU'S COMPREENDENDO 1 CONDENSADOR E 1 EVAPORADOR(VIDE INSTALACAO,ASSENTAMENTO E INTERLIGACOES FAMILIA 15.005).FORNECIMENTO</t>
  </si>
  <si>
    <t xml:space="preserve">18.030.0009-A</t>
  </si>
  <si>
    <t xml:space="preserve">18.030.0010-0</t>
  </si>
  <si>
    <t xml:space="preserve">CONDICIONADOR DE AR TIPO SPLIT 60000 BTU'S COMPREENDENDO 1 CONDENSADOR E 1 EVAPORADOR(VIDE INSTALACAO,ASSENTAMENTO E INTERLIGACOES FAMILIA 15.005).FORNECIMENTO</t>
  </si>
  <si>
    <t xml:space="preserve">18.030.0010-A</t>
  </si>
  <si>
    <t xml:space="preserve">18.030.0500-0</t>
  </si>
  <si>
    <t xml:space="preserve">SISTEMA DE AR CONDICIONADO CENTRAL,TIPO "SELF CONTAINED",CONDENSACAO A AR,PARA AREAS DE CONFORTO TERMICO,CONFORME ABNT NBR 16401,ATE 10TR,INCLUSIVE PROJETO</t>
  </si>
  <si>
    <t xml:space="preserve">TR</t>
  </si>
  <si>
    <t xml:space="preserve">18.030.0500-A</t>
  </si>
  <si>
    <t xml:space="preserve">18.030.0510-0</t>
  </si>
  <si>
    <t xml:space="preserve">SISTEMA DE AR CONDICIONADO CENTRAL,TIPO "SELF CONTAINED",CONDENSACAO A AR,PARA AREAS DE CONFORTO TERMICO,CONFORME ABNT NBR 16401,DE 10,1 ATE 15TR,INCLUSIVE PROJETO</t>
  </si>
  <si>
    <t xml:space="preserve">18.030.0510-A</t>
  </si>
  <si>
    <t xml:space="preserve">18.030.0520-0</t>
  </si>
  <si>
    <t xml:space="preserve">SISTEMA DE AR CONDICIONADO CENTRAL,TIPO "SELF CONTAINED",CONDENSACAO A AR,PARA AREAS DE CONFORTO TERMICO,CONFORME ABNT NBR 16401,DE 15,1 ATE 20TR,INCLUSIVE PROJETO</t>
  </si>
  <si>
    <t xml:space="preserve">18.030.0520-A</t>
  </si>
  <si>
    <t xml:space="preserve">18.030.0530-0</t>
  </si>
  <si>
    <t xml:space="preserve">SISTEMA DE AR CONDICIONADO CENTRAL,TIPO "SELF CONTAINED",CONDENSACAO A AR,PARA AREAS DE CONFORTO TERMICO,CONFORME ABNT NBR 16401,DE 20,1 ATE 25TR,INCLUSIVE PROJETO</t>
  </si>
  <si>
    <t xml:space="preserve">18.030.0530-A</t>
  </si>
  <si>
    <t xml:space="preserve">18.030.0540-0</t>
  </si>
  <si>
    <t xml:space="preserve">SISTEMA DE AR CONDICIONADO CENTRAL,TIPO "SELF CONTAINED",CONDENSACAO A AR,PARA AREAS DE CONFORTO TERMICO,CONFORME ABNT NBR 16401,DE 25,1 ATE 30TR,INCLUSIVE PROJETO</t>
  </si>
  <si>
    <t xml:space="preserve">18.030.0540-A</t>
  </si>
  <si>
    <t xml:space="preserve">18.030.0550-0</t>
  </si>
  <si>
    <t xml:space="preserve">SISTEMA DE AR CONDICIONADO CENTRAL,TIPO "SELF CONTAINED",CONDENSACAO A AR,PARA AREAS DE CONFORTO TERMICO,CONFORME ABNT NBR 16401,DE 30,1 ATE 40TR,INCLUSIVE PROJETO</t>
  </si>
  <si>
    <t xml:space="preserve">18.030.0550-A</t>
  </si>
  <si>
    <t xml:space="preserve">18.030.0660-0</t>
  </si>
  <si>
    <t xml:space="preserve">SISTEMA DE AR CONDICIONADO CENTRAL,TIPO SPLIT "BUILT IN",COMREDE DE DUTOS DE INSUFLAMENTO E DE AR EXTERIOR PARA RENOVACAO,PARA AREAS DE CONFORTO TERMICO,CONFORME ABNT NBR 16401,ATE 10TR,INCLUSIVE PROJETO</t>
  </si>
  <si>
    <t xml:space="preserve">18.030.0660-A</t>
  </si>
  <si>
    <t xml:space="preserve">18.030.0663-0</t>
  </si>
  <si>
    <t xml:space="preserve">SISTEMA DE AR CONDICIONADO CENTRAL,TIPO SPLIT "BUILT IN",COMREDE DE DUTOS DE INSUFLAMENTO E DE AR EXTERIOR PARA RENOVACAO,PARA AREAS DE CONFORTO TERMICO,CONFORME ABNT NBR 16401,DE10,1 ATE 15TR,INCLUSIVE PROJETO</t>
  </si>
  <si>
    <t xml:space="preserve">18.030.0663-A</t>
  </si>
  <si>
    <t xml:space="preserve">18.030.0665-0</t>
  </si>
  <si>
    <t xml:space="preserve">SISTEMA DE AR CONDICIONADO CENTRAL,TIPO SPLIT "BUILT IN",COMREDE DE DUTOS DE INSUFLAMENTO E DE AR EXTERIOR PARA RENOVACAO,PARA AREAS DE CONFORTO TERMICO,CONFORME ABNT NBR 16401,DE15,1 ATE 20TR,INCLUSIVE PROJETO</t>
  </si>
  <si>
    <t xml:space="preserve">18.030.0665-A</t>
  </si>
  <si>
    <t xml:space="preserve">18.030.0667-0</t>
  </si>
  <si>
    <t xml:space="preserve">SISTEMA DE AR CONDICIONADO CENTRAL,TIPO SPLIT "BUILT IN",COMREDE DE DUTOS DE INSUFLAMENTO E DE AR EXTERIOR PARA RENOVACAO,PARA AREAS DE CONFORTO TERMICO,CONFORME ABNT NBR 16401,DE20,1 ATE 25TR,INCLUSIVE PROJETO</t>
  </si>
  <si>
    <t xml:space="preserve">18.030.0667-A</t>
  </si>
  <si>
    <t xml:space="preserve">18.030.0669-0</t>
  </si>
  <si>
    <t xml:space="preserve">SISTEMA DE AR CONDICIONADO CENTRAL,TIPO SPLIT "BUILT IN",COMREDE DE DUTOS DE INSUFLAMENTO E DE AR EXTERIOR PARA RENOVACAO,PARA AREAS DE CONFORTO TERMICO,CONFORME ABNT NBR 16401,DE25,1 ATE 30TR,INCLUSIVE PROJETO</t>
  </si>
  <si>
    <t xml:space="preserve">18.030.0669-A</t>
  </si>
  <si>
    <t xml:space="preserve">18.030.0673-0</t>
  </si>
  <si>
    <t xml:space="preserve">SISTEMA DE AR CONDICIONADO CENTRAL,TIPO SPLIT "BUILT IN",COMREDE DE DUTOS DE INSUFLAMENTO E DE AR EXTERIOR PARA RENOVACAO,PARA AREAS DE CONFORTO TERMICO,CONFORME ABNT NBR 16401,DE30,1 ATE 40TR,INCLUSIVE PROJETO</t>
  </si>
  <si>
    <t xml:space="preserve">18.030.0673-A</t>
  </si>
  <si>
    <t xml:space="preserve">18.030.0700-0</t>
  </si>
  <si>
    <t xml:space="preserve">SISTEMA DE AR CONDICIONADO CENTRAL,TIPO "CHILLER",CONDENSACAO A AR,PARA AREAS DE CONFORTO TERMICO,CONFORME ABNT NBR 16401,ATE 50TR,INCLUSIVE PROJETO</t>
  </si>
  <si>
    <t xml:space="preserve">18.030.0700-A</t>
  </si>
  <si>
    <t xml:space="preserve">18.030.0710-0</t>
  </si>
  <si>
    <t xml:space="preserve">SISTEMA DE AR CONDICIONADO CENTRAL,TIPO "CHILLER",CONDENSACAO A AR,PARA AREAS DE CONFORTO TERMICO,CONFORME ABNT NBR 16401,DE 50,1 ATE 100TR,INCLUSIVE PROJETO</t>
  </si>
  <si>
    <t xml:space="preserve">18.030.0710-A</t>
  </si>
  <si>
    <t xml:space="preserve">18.030.0720-0</t>
  </si>
  <si>
    <t xml:space="preserve">SISTEMA DE AR CONDICIONADO CENTRAL,TIPO "CHILLER",CONDENSACAO A AR,PARA AREAS DE CONFORTO TERMICO,CONFORME ABNT NBR 16401,DE 100,1 ATE 150TR,INCLUSIVE PROJETO</t>
  </si>
  <si>
    <t xml:space="preserve">18.030.0720-A</t>
  </si>
  <si>
    <t xml:space="preserve">18.030.0730-0</t>
  </si>
  <si>
    <t xml:space="preserve">SISTEMA DE AR CONDICIONADO CENTRAL,TIPO "CHILLER",CONDENSACAO A AR,PARA AREAS DE CONFORTO TERMICO,CONFORME ABNT NBR 16401,DE 150,1 ATE 200TR,INCLUSIVE PROJETO</t>
  </si>
  <si>
    <t xml:space="preserve">18.030.0730-A</t>
  </si>
  <si>
    <t xml:space="preserve">18.030.0740-0</t>
  </si>
  <si>
    <t xml:space="preserve">SISTEMA DE AR CONDICIONADO CENTRAL,TIPO "CHILLER",CONDENSACAO A AR,PARA AREAS DE CONFORTO TERMICO,CONFORME ABNT NBR 16401,DE 200,1 ATE 250TR,INCLUSIVE PROJETO</t>
  </si>
  <si>
    <t xml:space="preserve">18.030.0740-A</t>
  </si>
  <si>
    <t xml:space="preserve">18.030.0742-0</t>
  </si>
  <si>
    <t xml:space="preserve">SISTEMA DE AR CONDICIONADO CENTRAL,TIPO "CHILLER",CONDENSACAO A AR,PARA AREAS DE CONFORTO TERMICO,CONFORME ABNT NBR 16401,DE 250,1 ATE 300TR,INCLUSIVE PROJETO</t>
  </si>
  <si>
    <t xml:space="preserve">18.030.0742-A</t>
  </si>
  <si>
    <t xml:space="preserve">18.030.0744-0</t>
  </si>
  <si>
    <t xml:space="preserve">SISTEMA DE AR CONDICIONADO CENTRAL,TIPO "CHILLER",CONDENSACAO A AR,PARA AREAS DE CONFORTO TERMICO,CONFORME ABNT NBR 16401,DE 300,1 ATE 350TR,INCLUSIVE PROJETO</t>
  </si>
  <si>
    <t xml:space="preserve">18.030.0744-A</t>
  </si>
  <si>
    <t xml:space="preserve">18.030.0746-0</t>
  </si>
  <si>
    <t xml:space="preserve">SISTEMA DE AR CONDICIONADO CENTRAL,TIPO "CHILLER",CONDENSACAO A AR,PARA AREAS DE CONFORTO TERMICO,CONFORME ABNT NBR 16401,DE 350,1 ATE 400TR,INCLUSIVE PROJETO</t>
  </si>
  <si>
    <t xml:space="preserve">18.030.0746-A</t>
  </si>
  <si>
    <t xml:space="preserve">18.030.0900-0</t>
  </si>
  <si>
    <t xml:space="preserve">SISTEMA DE AR CONDICIONADO CENTRAL,TIPO "CHILLER",CONDENSACAO A AR,PARA UNIDADES MEDICAS ASSISTENCIAIS,CONFORME ABNT NBR7256,ATE 50TR,INCLUSIVE PROJETO</t>
  </si>
  <si>
    <t xml:space="preserve">18.030.0900-A</t>
  </si>
  <si>
    <t xml:space="preserve">18.030.0905-0</t>
  </si>
  <si>
    <t xml:space="preserve">SISTEMA DE AR CONDICIONADO CENTRAL,TIPO "CHILLER",CONDENSACAO A AR,PARA UNIDADES MEDICAS ASSISTENCIAIS,CONFORME ABNT NBR7256,DE 50,1 ATE 100TR,INCLUSIVE PROJETO</t>
  </si>
  <si>
    <t xml:space="preserve">18.030.0905-A</t>
  </si>
  <si>
    <t xml:space="preserve">18.030.0910-0</t>
  </si>
  <si>
    <t xml:space="preserve">SISTEMA DE AR CONDICIONADO CENTRAL,TIPO "CHILLER",CONDENSACAO A AR,PARA UNIDADES MEDICAS ASSISTENCIAIS,CONFORME ABNT NBR7256,DE 100,1 ATE 150TR,INCLUSIVE PROJETO</t>
  </si>
  <si>
    <t xml:space="preserve">18.030.0910-A</t>
  </si>
  <si>
    <t xml:space="preserve">18.030.0915-0</t>
  </si>
  <si>
    <t xml:space="preserve">SISTEMA DE AR CONDICIONADO CENTRAL,TIPO "CHILLER",CONDENSACAO A AR,PARA UNIDADES MEDICAS ASSISTENCIAIS,CONFORME ABNT NBR7256,DE 150,1 ATE 200TR,INCLUSIVE PROJETO</t>
  </si>
  <si>
    <t xml:space="preserve">18.030.0915-A</t>
  </si>
  <si>
    <t xml:space="preserve">18.030.0920-0</t>
  </si>
  <si>
    <t xml:space="preserve">SISTEMA DE AR CONDICIONADO CENTRAL,TIPO "CHILLER",CONDENSACAO A AR,PARA UNIDADES MEDICAS ASSISTENCIAIS,CONFORME ABNT NBR7256,DE 200,1 ATE 250TR,INCLUSIVE PROJETO</t>
  </si>
  <si>
    <t xml:space="preserve">18.030.0920-A</t>
  </si>
  <si>
    <t xml:space="preserve">18.030.0921-0</t>
  </si>
  <si>
    <t xml:space="preserve">SISTEMA DE AR CONDICIONADO CENTRAL,TIPO "CHILLER",CONDENSACAO A AR,PARA UNIDADES MEDICAS ASSISTENCIAIS,CONFORME ABNT NBR7256,DE 250,1 ATE 300TR,INCLUSIVE PROJETO</t>
  </si>
  <si>
    <t xml:space="preserve">18.030.0921-A</t>
  </si>
  <si>
    <t xml:space="preserve">18.030.0922-0</t>
  </si>
  <si>
    <t xml:space="preserve">SISTEMA DE AR CONDICIONADO CENTRAL,TIPO "CHILLER",CONDENSACAO A AR,PARA UNIDADES MEDICAS ASSISTENCIAIS,CONFORME ABNT NBR7256,DE 300,1 ATE 350TR,INCLUSIVE PROJETO</t>
  </si>
  <si>
    <t xml:space="preserve">18.030.0922-A</t>
  </si>
  <si>
    <t xml:space="preserve">18.030.0923-0</t>
  </si>
  <si>
    <t xml:space="preserve">SISTEMA DE AR CONDICIONADO CENTRAL,TIPO "CHILLER",CONDENSACAO A AR,PARA UNIDADES MEDICAS ASSISTENCIAIS,CONFORME ABNT NBR7256,DE 350,1 ATE 400TR,INCLUSIVE PROJETO</t>
  </si>
  <si>
    <t xml:space="preserve">18.030.0923-A</t>
  </si>
  <si>
    <t xml:space="preserve">18.031.0010-0</t>
  </si>
  <si>
    <t xml:space="preserve">GELADEIRA TIPO COMERCIAL,COM 4 PORTAS EM SERVICO E 25 PES CUBICOS UTILIZAVEIS,REVESTIDA EXTERNAMENTE EM ACO INOXIDAVEL,COM UNIDADE FRIGORIFICA ACIONADA POR MOTOR DE 0,5CV.FORNECIMENTO</t>
  </si>
  <si>
    <t xml:space="preserve">18.031.0010-A</t>
  </si>
  <si>
    <t xml:space="preserve">18.031.0015-0</t>
  </si>
  <si>
    <t xml:space="preserve">FREEZER HORIZONTAL,EM CHAPA DE ACO PINTADO,TAMPA UNICA,CAPACIDADE APROXIMADA DE 300L.FORNECIMENTO</t>
  </si>
  <si>
    <t xml:space="preserve">18.031.0015-A</t>
  </si>
  <si>
    <t xml:space="preserve">18.031.0016-0</t>
  </si>
  <si>
    <t xml:space="preserve">FREEZER HORIZONTAL,EM CHAPA DE ACO PINTADO,COM 2 TAMPAS,CAPACIDADE APROXIMADA DE 400L.FORNECIMENTO</t>
  </si>
  <si>
    <t xml:space="preserve">18.031.0016-A</t>
  </si>
  <si>
    <t xml:space="preserve">18.031.0020-0</t>
  </si>
  <si>
    <t xml:space="preserve">PORTA FRIGORIFICA GIRATORIA PARA RESFRIADOS,MEDINDO 800X1800MM,REVESTIDA INTERNA E EXTERNAMENTE EM CHAPA ACO INOX AISI430,NUCLEO ISOLANTE EM POLIURETANO COM 60MM,BATENTE EM MADEIRA DE LEI,REVESTIDA COM CHAPA DE ACABAMENTO,FERRAGENS GIRATORIA EM METAL CROMADO.FORNECIMENTO E COLOCACAO</t>
  </si>
  <si>
    <t xml:space="preserve">18.031.0020-A</t>
  </si>
  <si>
    <t xml:space="preserve">18.031.0025-0</t>
  </si>
  <si>
    <t xml:space="preserve">PORTA FRIGORIFICA GIRATORIA PARA CONGELADOS,800X1800MM,REVESTIDA INTERNA E EXTERNAMENTE EM CHAPA DE ACO INOX AISI 430,NUCLEO ISOLANTE EM POLIURETANO COM 80MM,BATENTE EM MADEIRA DEDE LEI,REVESTIDA COM CHAPA DE ACABAMENTO,FERRAGENS GIRATORIAEM METAL CROMADO.FORNECIMENTO E COLOCACAO</t>
  </si>
  <si>
    <t xml:space="preserve">18.031.0025-A</t>
  </si>
  <si>
    <t xml:space="preserve">18.032.0012-0</t>
  </si>
  <si>
    <t xml:space="preserve">EXTINTOR DE INCENDIO,TIPO AGUA-PRESSURIZADA,DE 10L,INCLUSIVESUPORTE DE PAREDE E CARGA COMPLETA.FORNECIMENTO E COLOCACAO</t>
  </si>
  <si>
    <t xml:space="preserve">18.032.0012-A</t>
  </si>
  <si>
    <t xml:space="preserve">18.032.0014-0</t>
  </si>
  <si>
    <t xml:space="preserve">EXTINTOR DE INCENDIO,TIPO GAS CARBONICO (CO2),10KG,COMPLETO.FORNECIMENTO E COLOCACAO</t>
  </si>
  <si>
    <t xml:space="preserve">18.032.0014-A</t>
  </si>
  <si>
    <t xml:space="preserve">18.032.0015-0</t>
  </si>
  <si>
    <t xml:space="preserve">EXTINTOR DE INCENDIO,TIPO GAS CARBONICO(CO2),DE 6KG,COMPLETO.FORNECIMENTO E COLOCACAO</t>
  </si>
  <si>
    <t xml:space="preserve">18.032.0015-A</t>
  </si>
  <si>
    <t xml:space="preserve">18.032.0020-0</t>
  </si>
  <si>
    <t xml:space="preserve">EXTINTOR DE INCENDIO,TIPO GAS CARBONICO(CO2),DE 4KG,COMPLETO.FORNECIMENTO E COLOCACAO</t>
  </si>
  <si>
    <t xml:space="preserve">18.032.0020-A</t>
  </si>
  <si>
    <t xml:space="preserve">18.032.0025-0</t>
  </si>
  <si>
    <t xml:space="preserve">EXTINTOR DE INCENDIO,TIPO PO QUIMICO,DE 4KG.FORNECIMENTO E COLOCACAO</t>
  </si>
  <si>
    <t xml:space="preserve">18.032.0025-A</t>
  </si>
  <si>
    <t xml:space="preserve">18.032.0030-0</t>
  </si>
  <si>
    <t xml:space="preserve">EXTINTOR DE INCENDIO,TIPO PO QUIMICO,DE 6KG.FORNECIMENTO E COLOCACAO</t>
  </si>
  <si>
    <t xml:space="preserve">18.032.0030-A</t>
  </si>
  <si>
    <t xml:space="preserve">18.032.0040-0</t>
  </si>
  <si>
    <t xml:space="preserve">ABRIGO PARA EXTINTOR DE INCENDIO,MEDINDO (85X40X30)CM,DE SOBREPOR,CONFECCIONADO EM CHAPA METALICA COM PINTURA ELETROSTATICA NA COR VERMELHA,COM VISOR,CONFORME ABNT NBR 12693,INCLUSIVE FIXACAO.FORNECIMENTO E COLOCACAO</t>
  </si>
  <si>
    <t xml:space="preserve">18.032.0040-A</t>
  </si>
  <si>
    <t xml:space="preserve">18.032.0042-0</t>
  </si>
  <si>
    <t xml:space="preserve">ABRIGO PARA EXTINTOR DE INCENDIO,MEDINDO (75X30X25)CM,DE SOBREPOR,CONFECCIONADO EM CHAPA METALICA COM PINTURA ELETROSTATICA NA COR VERMELHA,COM VISOR,CONFORME ABNT NBR 12693,INCLUSIVE FIXACAO.FORNECIMENTO E COLOCACAO</t>
  </si>
  <si>
    <t xml:space="preserve">18.032.0042-A</t>
  </si>
  <si>
    <t xml:space="preserve">18.033.0010-0</t>
  </si>
  <si>
    <t xml:space="preserve">BOTIJAO DE GAS ENGARRAFADO(GLP),CAPACIDADE PARA 13KG.O CUSTOINCLUI O BOTIJAO E O GAS.FORNECIMENTO</t>
  </si>
  <si>
    <t xml:space="preserve">18.033.0010-A</t>
  </si>
  <si>
    <t xml:space="preserve">18.033.0015-0</t>
  </si>
  <si>
    <t xml:space="preserve">BOTIJAO DE GAS ENGARRAFADO(GLP),CAPACIDADE PARA 45KG.O CUSTOINCLUI O BOTIJAO E O GAS.FORNECIMENTO</t>
  </si>
  <si>
    <t xml:space="preserve">18.033.0015-A</t>
  </si>
  <si>
    <t xml:space="preserve">18.033.0018-0</t>
  </si>
  <si>
    <t xml:space="preserve">SISTEMA DE PRESSURIZACAO,COM 02 BOMBAS CENTRIFUGAS DE 5CV/220V,INCLUSIVE TUBULACOES DE SUCCAO,RECALQUE E DISTRIBUICAO COM CONEXOES,PRESSOSTATO,MANOMETRO,TANQUE DE PRESSAO,QUADRO DECOMANDO,EXCLUSIVE CASA DE MAQUINAS (VIDE ITEM 18.024.0050).FORNECIMENTO E INSTALACAO</t>
  </si>
  <si>
    <t xml:space="preserve">18.033.0018-A</t>
  </si>
  <si>
    <t xml:space="preserve">18.033.0019-0</t>
  </si>
  <si>
    <t xml:space="preserve">SISTEMA DE PRESSURIZACAO,COM 02 BOMBAS DE 7,5CV/220V,INCLUSIVE TUBULACOES DE SUCCAO,RECALQUE E DISTRIBUICAO COM CONEXOES,PRESSOSTATO,MANOMETRO,TANQUE DE PRESSAO,QUADRO DE COMANDO,EXCLUSIVE CASA DE MAQUINAS (VIDE ITEM 18.024.0050).FORNECIMENTO E INSTALACAO</t>
  </si>
  <si>
    <t xml:space="preserve">18.033.0019-A</t>
  </si>
  <si>
    <t xml:space="preserve">18.033.0020-0</t>
  </si>
  <si>
    <t xml:space="preserve">SISTEMA DE PRESSURIZACAO,COM 02 BOMBAS DE 10CV/220V,INCLUSIVE TUBULACOES DE SUCCAO,RECALQUE E DISTRIBUICAO COM CONEXOES,PRESSOSTATO,MANOMETRO,TANQUE DE PRESSAO,QUADRO DE COMANDO,EXCLUSIVE CASA DE MAQUINAS (VIDE ITEM 18.024.0050).FORNECIMENTO E INSTALACAO</t>
  </si>
  <si>
    <t xml:space="preserve">18.033.0020-A</t>
  </si>
  <si>
    <t xml:space="preserve">18.034.0010-0</t>
  </si>
  <si>
    <t xml:space="preserve">EXAUSTOR TUBO AXIAL,ACIONAMENTO DIRETO,DIAMETRO DE 300MM,HELICE DE 6 PALETAS,FABRICADA EM CHAPA DE ACO CARBONO.FORNECIMENTO E COLOCACAO</t>
  </si>
  <si>
    <t xml:space="preserve">18.034.0010-A</t>
  </si>
  <si>
    <t xml:space="preserve">18.034.0015-0</t>
  </si>
  <si>
    <t xml:space="preserve">EXAUSTOR TUBO AXIAL,ACIONAMENTO DIRETO,DIAMETRO DE 400MM,HELICE DE 6 PALETAS,FABRICADA EM CHAPA DE ACO CARBONO.FORNECIMENTO E COLOCACAO</t>
  </si>
  <si>
    <t xml:space="preserve">18.034.0015-A</t>
  </si>
  <si>
    <t xml:space="preserve">18.034.0020-0</t>
  </si>
  <si>
    <t xml:space="preserve">EXAUSTOR TUBO AXIAL,ACIONAMENTO DIRETO,DIAMETRO DE 500MM,HELICE DE 6 PALETAS,FABRICADAS EM CHAPA DE ACO CARBONO.FORNECIMENTO E COLOCACAO</t>
  </si>
  <si>
    <t xml:space="preserve">18.034.0020-A</t>
  </si>
  <si>
    <t xml:space="preserve">18.034.0025-0</t>
  </si>
  <si>
    <t xml:space="preserve">EXAUSTOR TUBO AXIAL,ACIONAMENTO DIRETO,DIAMETRO DE 600MM,HELICE DE 6 PALETAS,FABRICADA EM CHAPA DE ACO CARBONO.FORNECIMENTO E COLOCACAO</t>
  </si>
  <si>
    <t xml:space="preserve">18.034.0025-A</t>
  </si>
  <si>
    <t xml:space="preserve">18.034.0030-0</t>
  </si>
  <si>
    <t xml:space="preserve">EXAUSTOR TUBO AXIAL,ACIONAMENTO DIRETO,DIAMETRO DE 800MM,HELICE DE 6 PALETAS,FABRICADA EM CHAPA DE ACO CARBONO.FORNECIMENTO E COLOCACAO</t>
  </si>
  <si>
    <t xml:space="preserve">18.034.0030-A</t>
  </si>
  <si>
    <t xml:space="preserve">18.034.0035-0</t>
  </si>
  <si>
    <t xml:space="preserve">EXAUSTOR TUBO AXIAL,ACIONAMENTO DIRETO,DIAMETRO DE 1000MM,HELICE DE 6 PALETAS,FABRICADA EM CHAPA DE ACO CARBONO.FORNECIMENTO E COLOCACAO</t>
  </si>
  <si>
    <t xml:space="preserve">18.034.0035-A</t>
  </si>
  <si>
    <t xml:space="preserve">18.034.0050-0</t>
  </si>
  <si>
    <t xml:space="preserve">MICRO EXAUSTOR,INCLUSIVE VENEZIANAS,ADAPTADOR E TUBO FLEXIVEL,PARA AMBIENTES ATE 7M3.FORNECIMENTO E COLOCACAO</t>
  </si>
  <si>
    <t xml:space="preserve">18.034.0050-A</t>
  </si>
  <si>
    <t xml:space="preserve">18.034.0055-0</t>
  </si>
  <si>
    <t xml:space="preserve">MICRO EXAUSTOR,INCLUSIVE VENEZIANAS,ADAPTADOR E TUBO FLEXIVEL,PARA AMBIENTES ATE 10M3.FORNECIMENTO E COLOCACAO</t>
  </si>
  <si>
    <t xml:space="preserve">18.034.0055-A</t>
  </si>
  <si>
    <t xml:space="preserve">18.034.0060-0</t>
  </si>
  <si>
    <t xml:space="preserve">EXAUSTORES CENTRIFUGOS,TIPO LIMIT LOAD,SIMPLES ASPIRACAO E ACIONAMENTO INDIRETO,FABRICADO EM CHAPA DE ACO CARBONO,1 CV/220V.FORNECIMENTO E COLOCACAO</t>
  </si>
  <si>
    <t xml:space="preserve">18.034.0060-A</t>
  </si>
  <si>
    <t xml:space="preserve">18.034.0065-0</t>
  </si>
  <si>
    <t xml:space="preserve">EXAUSTORES CENTRIFUGOS,TIPO LIMIT LOAD,SIMPLES ASPIRACAO E ACIONAMENTO INDIRETO,FABRICADO EM CHAPA DE ACO CARBONO,2CV/220V.FORNECIMENTO E COLOCACAO</t>
  </si>
  <si>
    <t xml:space="preserve">18.034.0065-A</t>
  </si>
  <si>
    <t xml:space="preserve">18.034.0070-0</t>
  </si>
  <si>
    <t xml:space="preserve">EXAUSTORES CENTRIFUGOS,TIPO LIMIT LOAD,SIMPLES ASPIRACAO E ACIONAMENTO INDIRETO,FABRICADO EM CHAPA DE ACO CARBONO,3CV/220V.FORNECIMENTO E COLOCACAO</t>
  </si>
  <si>
    <t xml:space="preserve">18.034.0070-A</t>
  </si>
  <si>
    <t xml:space="preserve">18.034.0075-0</t>
  </si>
  <si>
    <t xml:space="preserve">EXAUSTORES CENTRIFUGOS,TIPO LIMIT LOAD,SIMPLES ASPIRACAO E ACIONAMENTO INDIRETO,FABRICADO EM CHAPA DE ACO CARBONO,5CV/220V.FORNECIMENTO E COLOCACAO</t>
  </si>
  <si>
    <t xml:space="preserve">18.034.0075-A</t>
  </si>
  <si>
    <t xml:space="preserve">18.034.0080-0</t>
  </si>
  <si>
    <t xml:space="preserve">EXAUSTOR CENTRIFUGO DE SIMPLES ASPIRACAO,ROTOR "SIROCCO" DE3000M3/H, 1/2CV/VI POLOS/3F/220V/60HZ,PRESSAO ESTATICA DE 20MMCA,COM DIAMETRO DE 35CM.FORNECIMENTO E COLOCACAO</t>
  </si>
  <si>
    <t xml:space="preserve">18.034.0080-A</t>
  </si>
  <si>
    <t xml:space="preserve">18.034.0085-0</t>
  </si>
  <si>
    <t xml:space="preserve">EXAUSTOR CENTRIFUGO DE SIMPLES ASPIRACAO,ROTOR "SIROCCO" DE4000M3/H, 3/4CV/VI POLOS/3F/220V/60HZ,PRESSAO ESTATICA DE 20MMCA,COM DIAMETRO DE 40CM.FORNECIMENTO E COLOCACAO</t>
  </si>
  <si>
    <t xml:space="preserve">18.034.0085-A</t>
  </si>
  <si>
    <t xml:space="preserve">18.034.0090-0</t>
  </si>
  <si>
    <t xml:space="preserve">EXAUSTOR CENTRIFUGO DE SIMPLES ASPIRACAO,ROTOR "SIROCCO" DE7000M3/H, 1,0CV/VI POLOS/3F/220V/60HZ,PRESSAO ESTATICA DE 20MMCA,COM DIAMETRO DE 50CM.FORNECIMENTO E COLOCACAO</t>
  </si>
  <si>
    <t xml:space="preserve">18.034.0090-A</t>
  </si>
  <si>
    <t xml:space="preserve">18.034.0120-0</t>
  </si>
  <si>
    <t xml:space="preserve">EXAUSTOR EOLICO GIRATORIO, DIAMETRO DE 24",COM VAZAO ATE 4000M3/H,PARA FIXACAO EM TELHADOS.FORNECIMENTO E COLOCACAO</t>
  </si>
  <si>
    <t xml:space="preserve">18.034.0120-A</t>
  </si>
  <si>
    <t xml:space="preserve">18.034.0130-0</t>
  </si>
  <si>
    <t xml:space="preserve">FILTRO ELETROSTATICO P/EXAUSTAO MECANICA,TIPO PENNEY,MODELOFET 21H3,OU SIMILAR,C/CAPACIDADE NOMINAL DE 9900M3/H,ALIMENTACAO DE 220V,MONOFASICA,PERDA DE PRESSAO DE 10MMCA(LIMPO)E 20MMCA(SUJO),TEMPERATURA TRABALHO ATE 140°F,CARCACA ACO CARBONO,PRE-FILTRO MECANICO TELAS EXECUTADO ALUMINIO E SEPARADORINERCIAL DE NEVOAS E GOTAS EM ALUMINIO.INCL.DIFUSORES.FORN.</t>
  </si>
  <si>
    <t xml:space="preserve">18.034.0130-A</t>
  </si>
  <si>
    <t xml:space="preserve">18.034.0140-0</t>
  </si>
  <si>
    <t xml:space="preserve">FILTRO INERCIAL DE ACO GALVANIZADO,PARA COIFA DE COCCAO,NASDIMENSOES 40X50CM.FORNECIMENTO</t>
  </si>
  <si>
    <t xml:space="preserve">18.034.0140-A</t>
  </si>
  <si>
    <t xml:space="preserve">18.034.0150-0</t>
  </si>
  <si>
    <t xml:space="preserve">FILTRO INERCIAL DE ACO GALVANIZADO,PARA COIFA DE COCCAO,NASDIMENSOES 50X50CM.FORNECIMENTO</t>
  </si>
  <si>
    <t xml:space="preserve">18.034.0150-A</t>
  </si>
  <si>
    <t xml:space="preserve">18.034.0160-0</t>
  </si>
  <si>
    <t xml:space="preserve">FILTRO DE CARVAO ATIVADO,PARA SISTEMA DE EXAUSTAO,NAS DIMENSOES 60X60CM,ATE 2000M3/H.FORNECIMENTO</t>
  </si>
  <si>
    <t xml:space="preserve">18.034.0160-A</t>
  </si>
  <si>
    <t xml:space="preserve">18.035.0005-0</t>
  </si>
  <si>
    <t xml:space="preserve">VENTILADOR DE TETO,COM 3 PAS EM ACO GALVANIZADO,INCLUSIVE INTERRUPTOR DE COMANDO.FORNECIMENTO E COLOCACAO</t>
  </si>
  <si>
    <t xml:space="preserve">18.035.0005-A</t>
  </si>
  <si>
    <t xml:space="preserve">18.035.0010-0</t>
  </si>
  <si>
    <t xml:space="preserve">VENTILADOR DE TETO COM LUMINARIA,3 PAS DE MADEIRA DE LEI,INCLUSIVE INTERRUPTOR DE COMANDO. FORNECIMENTO E COLOCACAO</t>
  </si>
  <si>
    <t xml:space="preserve">18.035.0010-A</t>
  </si>
  <si>
    <t xml:space="preserve">18.036.0001-0</t>
  </si>
  <si>
    <t xml:space="preserve">VENTILADOR DE PAREDE,OSCILANTE,DIAMETRO 24",MOTOR DE 1 A 6HP,ROTACAO 1150RPM,VAZAO 300M3/MINUTO,110/220V.FORNECIMENTO ECOLOCACAO</t>
  </si>
  <si>
    <t xml:space="preserve">18.036.0001-A</t>
  </si>
  <si>
    <t xml:space="preserve">18.037.0100-0</t>
  </si>
  <si>
    <t xml:space="preserve">CENTRAL DE GRAVACAO DIGITAL DE CFTV PARA 16 CANAIS.FORNECIMENTO</t>
  </si>
  <si>
    <t xml:space="preserve">18.037.0100-A</t>
  </si>
  <si>
    <t xml:space="preserve">18.037.0110-0</t>
  </si>
  <si>
    <t xml:space="preserve">MESA CONTROLADORA PARA CAMERAS PTZ(CONTROL KEYBOARD).FORNECIMENTO</t>
  </si>
  <si>
    <t xml:space="preserve">18.037.0110-A</t>
  </si>
  <si>
    <t xml:space="preserve">18.037.0120-0</t>
  </si>
  <si>
    <t xml:space="preserve">MONITOR LCD 15,6" WIDESCREEN.FORNECIMENTO</t>
  </si>
  <si>
    <t xml:space="preserve">18.037.0120-A</t>
  </si>
  <si>
    <t xml:space="preserve">18.037.0130-0</t>
  </si>
  <si>
    <t xml:space="preserve">MONITOR LCD 19",WIDESCREEN.FORNECIMENTO</t>
  </si>
  <si>
    <t xml:space="preserve">18.037.0130-A</t>
  </si>
  <si>
    <t xml:space="preserve">18.037.0140-0</t>
  </si>
  <si>
    <t xml:space="preserve">MONITOR LCD 22",WIDESCREEN.FORNECIMENTO</t>
  </si>
  <si>
    <t xml:space="preserve">18.037.0140-A</t>
  </si>
  <si>
    <t xml:space="preserve">18.037.0150-0</t>
  </si>
  <si>
    <t xml:space="preserve">MINI CAMERA,COM DOME,LENTE PADRAO 3,6MM.FORNECIMENTO</t>
  </si>
  <si>
    <t xml:space="preserve">18.037.0150-A</t>
  </si>
  <si>
    <t xml:space="preserve">18.037.0160-0</t>
  </si>
  <si>
    <t xml:space="preserve">MINI CAMERA COM DOME E INFRAVERMELHO.FORNECIMENTO</t>
  </si>
  <si>
    <t xml:space="preserve">18.037.0160-A</t>
  </si>
  <si>
    <t xml:space="preserve">18.037.0170-0</t>
  </si>
  <si>
    <t xml:space="preserve">CAMERA PTZ(MOVIMENTO HORIZONTAL,VERTICAL E ZOOM).FORNECIMENTO</t>
  </si>
  <si>
    <t xml:space="preserve">18.037.0170-A</t>
  </si>
  <si>
    <t xml:space="preserve">18.037.0180-0</t>
  </si>
  <si>
    <t xml:space="preserve">CAMERA PROFISSIONAL("DAY-NIGHT"),EQUIPADA COM LENTE VARIFOCAL.FORNECIMENTO</t>
  </si>
  <si>
    <t xml:space="preserve">18.037.0180-A</t>
  </si>
  <si>
    <t xml:space="preserve">18.037.0200-0</t>
  </si>
  <si>
    <t xml:space="preserve">SONOFLETOR ACUSTICO DE EMBUTIR COMPLETO,CASADOR DE IMPEDANCIA,POTENCIOMETRO DE VOLUME E ALTO FALANTE DE 6" DE 25W RMS,INCLUSIVE PLUGS,TERMINAIS E CONECTORES,EXCLUSIVE FIOS E INSTALACAO DO PONTO (VIDE ITEM 15.015.0400).FORNECIMENTO E COLOCACAO.</t>
  </si>
  <si>
    <t xml:space="preserve">18.037.0200-A</t>
  </si>
  <si>
    <t xml:space="preserve">18.038.0010-0</t>
  </si>
  <si>
    <t xml:space="preserve">DETECTOR TERMICO ANALOGICO COM BASE,PARA SISTEMA DE ALARME CONTRA INCENDIO.FORNECIMENTO E COLOCACAO</t>
  </si>
  <si>
    <t xml:space="preserve">18.038.0010-A</t>
  </si>
  <si>
    <t xml:space="preserve">18.038.0020-0</t>
  </si>
  <si>
    <t xml:space="preserve">DETECTOR OTICO DE FUMACA ANALOGICO COM BASE,PARA SISTEMA DEALARME CONTRA INCENDIO.FORNECIMENTO E COLOCACAO</t>
  </si>
  <si>
    <t xml:space="preserve">18.038.0020-A</t>
  </si>
  <si>
    <t xml:space="preserve">18.038.0030-0</t>
  </si>
  <si>
    <t xml:space="preserve">SIRENE AUDIO VISUAL,PARA SISTEMA DE ALARME CONTRA INCENDIO.FORNECIMENTO E COLOCACAO</t>
  </si>
  <si>
    <t xml:space="preserve">18.038.0030-A</t>
  </si>
  <si>
    <t xml:space="preserve">18.038.0035-0</t>
  </si>
  <si>
    <t xml:space="preserve">DETECTOR DE GAS COMBUSTIVEL (GLP/GN) COM ALARME A 30CM DO PISO/TETO,TENSAO DE 127V/60HZ E CONSUMO E 10W.FORNECIMENTO E COLOCACAO</t>
  </si>
  <si>
    <t xml:space="preserve">18.038.0035-A</t>
  </si>
  <si>
    <t xml:space="preserve">18.038.0038-0</t>
  </si>
  <si>
    <t xml:space="preserve">DETECTOR DE INCENDIO,COMPOSTO DE CENTRAL DE ALARME ENDERECAVEL,PARA ATE 500 DISPOSITIVOS DIVIDIDOS EM 2 LACOS</t>
  </si>
  <si>
    <t xml:space="preserve">18.038.0038-A</t>
  </si>
  <si>
    <t xml:space="preserve">18.038.0045-0</t>
  </si>
  <si>
    <t xml:space="preserve">ACIONADOR TIPO "QUEBRE VIDRO",INCLUSIVE SENSOR DE ALARME E CHAVE EXTERNA PARA TESTE.FORNECIMENTO E COLOCACAO</t>
  </si>
  <si>
    <t xml:space="preserve">18.038.0045-A</t>
  </si>
  <si>
    <t xml:space="preserve">18.040.0010-0</t>
  </si>
  <si>
    <t xml:space="preserve">ELEVADOR ESP.P/CADEIRA RODAS,CAPAC.3 PASSAG.(225KG),VELOC.15M/MIN,3 PARADAS,PERCURSO APROX.9,0M,ULTIMA ALT.APROX.3,5M,2PORTAS ABERTURA CENTRAL POR ANDAR,ACAB.PRIMER OU ACO ESCOV.,CAIXA DIM.(1,5X1,5)M,ALT.POCO 1,35M,PISO REVEST.ACAB.ANTIDERRAP.,CORRIMAO FUNDO E LATERAIS.DE ACORDO COM AS NORMAS ABNTNBR12892:09,NBR9050:15 E NM313:07.FORN.,MONTAGEM E INSTAL.</t>
  </si>
  <si>
    <t xml:space="preserve">18.040.0010-A</t>
  </si>
  <si>
    <t xml:space="preserve">18.040.0015-0</t>
  </si>
  <si>
    <t xml:space="preserve">ELEVADOR HIDRAULICO,CAPAC.6 PASSAG.(450KG),VELOC.APROX.36M/MIN,2 PARADAS,PERCURSO TOT.APROX.6,0M,ULTIMA ALT.APROX.3.5M,PORTAS C/ABERTURA CENTRAL E ACAB.ACO ESCOV.,CAIXA DIM.APROX.(1,6X1,6)M,ALT.MEDIA POCO 1,35M.CABINA REVEST.ACO ESCOV.,PISOREBAIX.E CORRIMAO FUNDO E LATERAIS.DE ACORDO COM NORMAS NBR9050:15,NM313:2007 E NM267:2001.FORN.MONT.E INSTALACAO</t>
  </si>
  <si>
    <t xml:space="preserve">18.040.0015-A</t>
  </si>
  <si>
    <t xml:space="preserve">18.040.0020-0</t>
  </si>
  <si>
    <t xml:space="preserve">ELEVADOR HIDRAULICO,CAPAC.8 PASSAG.(600KG),VELOC.APROX.36M/MIN,4 PARADAS,PERCURSO TOT.APROX.12,0M,ULTIMA ALT.APROX.3,5M,PORTAS C/ABERTURA CENTRAL E ACAB.ACO ESCOV.,CAIXA DIM.APROX.(1,8X1,8)M,ALT.MEDIA POCO 1,35M,CABINA REVEST.ACO ESCOV.,PISO REBAIX.E CORRIMAO FUNDO E LATERAIS.DE ACORDO COM NORMAS NBR9050:15,NM313:2007 E NM267:2001.FORN.,MONT.E INSTAL.</t>
  </si>
  <si>
    <t xml:space="preserve">18.040.0020-A</t>
  </si>
  <si>
    <t xml:space="preserve">18.040.0025-0</t>
  </si>
  <si>
    <t xml:space="preserve">PLATAFORMA PARA TRANSPORTE VERTICAL,PERCURSO DE 4,00M,CAPACIDADE PARA 230KG,VELOCIDADE DE 6M/MINUTO,COM DUAS PARADAS,GUARDA CORPO LATERAL COM BRACO TIPO BASCULANTE E ACESSO PELO MESMO LADO,COMANDO AUTOMATICO SIMPLES NAS DUAS PARADAS FRANQUEADO,CHAVE NA CABINE,MOTOR ELETRICO DE 2CV A 1720RPM,60HZ,TRIFASICO (220/380V).FORNECIMENTO,MONTAGEM E INSTALACAO</t>
  </si>
  <si>
    <t xml:space="preserve">18.040.0025-A</t>
  </si>
  <si>
    <t xml:space="preserve">18.040.0030-0</t>
  </si>
  <si>
    <t xml:space="preserve">ELEVADOR ELETRICO S/CASA MAQUINAS,VELOC.APROX.90M/MIN,CAPAC.12 PASSAG.(900KG),10 PARADAS,PERCURSO TOT.APROX.27,0M,ULTIMAALT.APROX.4,2M,PORTAS C/1 ENTRADA ABERT.CENTRAL,ACAB.ACO ESCOVADO,CAIXA DIM.APROX.(2,13X2X0)M,ALT.APROX.POCO 1,5M,CABINA REV.ACO INOX,PISO REBAIX.E CORRIMAO FUNDO E LATERAIS.DE ACORDO C/NORMAS NBR16042:12,NM313:07,NM207:05.FORN.,MONT.INST.</t>
  </si>
  <si>
    <t xml:space="preserve">18.040.0030-A</t>
  </si>
  <si>
    <t xml:space="preserve">18.045.0010-0</t>
  </si>
  <si>
    <t xml:space="preserve">POSTE DE CONCRETO,COM SECAO CIRCULAR,COM 5,00M DE COMPRIMENTO E CARGA NOMINAL NO TOPO DE 100KG,INCLUSIVE ESCAVACAO,EXCLUSIVE TRANSPORTE.FORNECIMENTO E COLOCACAO</t>
  </si>
  <si>
    <t xml:space="preserve">18.045.0010-A</t>
  </si>
  <si>
    <t xml:space="preserve">18.045.0011-0</t>
  </si>
  <si>
    <t xml:space="preserve">POSTE DE CONCRETO,COM SECAO CIRCULAR,COM 5,00M DE COMPRIMENTO E CARGA NOMINAL NO TOPO DE 200KG,INCLUSIVE ESCAVACAO,EXCLUSIVE TRANSPORTE.FORNECIMENTO E COLOCACAO</t>
  </si>
  <si>
    <t xml:space="preserve">18.045.0011-A</t>
  </si>
  <si>
    <t xml:space="preserve">18.045.0012-0</t>
  </si>
  <si>
    <t xml:space="preserve">POSTE DE CONCRETO,COM SECAO CIRCULAR,COM 5,00M DE COMPRIMENTO E CARGA NOMINAL NO TOPO DE 300KG,INCLUSIVE ESCAVACAO,EXCLUSIVE TRANSPORTE.FORNECIMENTO E COLOCACAO</t>
  </si>
  <si>
    <t xml:space="preserve">18.045.0012-A</t>
  </si>
  <si>
    <t xml:space="preserve">18.045.0013-0</t>
  </si>
  <si>
    <t xml:space="preserve">POSTE DE CONCRETO,COM SECAO CIRCULAR,COM 5,00M DE COMPRIMENTO E CARGA NOMINAL NO TOPO DE 400KG,INCLUSIVE ESCAVACAO,EXCLUSIVE TRANSPORTE.FORNECIMENTO E COLOCACAO</t>
  </si>
  <si>
    <t xml:space="preserve">18.045.0013-A</t>
  </si>
  <si>
    <t xml:space="preserve">18.045.0015-0</t>
  </si>
  <si>
    <t xml:space="preserve">POSTE DE CONCRETO,COM SECAO CIRCULAR,COM 7,00M DE COMPRIMENTO E CARGA NOMINAL HORIZONTAL NO TOPO DE 100KG,INCLUSIVE ESCAVACAO,EXCLUSIVE TRANSPORTE.FORNECIMENTO E COLOCACAO</t>
  </si>
  <si>
    <t xml:space="preserve">18.045.0015-A</t>
  </si>
  <si>
    <t xml:space="preserve">18.045.0016-0</t>
  </si>
  <si>
    <t xml:space="preserve">POSTE DE CONCRETO,COM SECAO CIRCULAR,COM 7,00M DE COMPRIMENTO E CARGA NOMINAL HORIZONTAL NO TOPO DE 200KG,INCLUSIVE ESCAVACAO,EXCLUSIVE TRANSPORTE.FORNECIMENTO E COLOCACAO</t>
  </si>
  <si>
    <t xml:space="preserve">18.045.0016-A</t>
  </si>
  <si>
    <t xml:space="preserve">18.045.0017-1</t>
  </si>
  <si>
    <t xml:space="preserve">POSTE DE CONCRETO,COM SECAO CIRCULAR,COM 7,00M DE COMPRIMENTO E CARGA NOMINAL HORIZONTAL NO TOPO DE 300KG,INCLUSIVE ESCAVACAO,EXCLUSIVE TRANSPORTE.FORNECIMENTO E COLOCACAO.</t>
  </si>
  <si>
    <t xml:space="preserve">18.045.0017-B</t>
  </si>
  <si>
    <t xml:space="preserve">18.045.0018-0</t>
  </si>
  <si>
    <t xml:space="preserve">POSTE DE CONCRETO,COM SECAO CIRCULAR,COM 7,00M DE COMPRIMENTO E CARGA NOMINAL HORIZONTAL NO TOPO DE 400KG,INCLUSIVE ESCAVACAO,EXCLUSIVE TRANSPORTE.FORNECIMENTO E COLOCACAO</t>
  </si>
  <si>
    <t xml:space="preserve">18.045.0018-A</t>
  </si>
  <si>
    <t xml:space="preserve">18.045.0025-0</t>
  </si>
  <si>
    <t xml:space="preserve">POSTE DE CONCRETO,COM SECAO CIRCULAR,COM 9,00M DE COMPRIMENTO E CARGA NOMINAL NO TOPO DE 150KG,INCLUSIVE ESCAVACAO,EXCLUSIVE TRANSPORTE.FORNECIMENTO E COLOCACAO</t>
  </si>
  <si>
    <t xml:space="preserve">18.045.0025-A</t>
  </si>
  <si>
    <t xml:space="preserve">18.045.0026-0</t>
  </si>
  <si>
    <t xml:space="preserve">POSTE DE CONCRETO,COM SECAO CIRCULAR,COM 9,00M DE COMPRIMENTO E CARGA NOMINAL NO TOPO DE 200KG,INCLUSIVE ESCAVACAO,EXCLUSIVE TRANSPORTE.FORNECIMENTO E COLOCACAO</t>
  </si>
  <si>
    <t xml:space="preserve">18.045.0026-A</t>
  </si>
  <si>
    <t xml:space="preserve">18.045.0027-0</t>
  </si>
  <si>
    <t xml:space="preserve">POSTE DE CONCRETO,COM SECAO CIRCULAR,COM 9,00M DE COMPRIMENTO E CARGA NOMINAL NO TOPO DE 300KG,INCLUSIVE ESCAVACAO,EXCLUSIVE TRANSPORTE.FORNECIMENTO E COLOCACAO</t>
  </si>
  <si>
    <t xml:space="preserve">18.045.0027-A</t>
  </si>
  <si>
    <t xml:space="preserve">18.045.0028-0</t>
  </si>
  <si>
    <t xml:space="preserve">POSTE DE CONCRETO,COM SECAO CIRCULAR,COM 9,00M DE COMPRIMENTO E CARGA NOMINAL NO TOPO DE 400KG,INCLUSIVE ESCAVACAO,EXCLUSIVE TRANSPORTE.FORNECIMENTO E COLOCACAO</t>
  </si>
  <si>
    <t xml:space="preserve">18.045.0028-A</t>
  </si>
  <si>
    <t xml:space="preserve">18.045.0029-0</t>
  </si>
  <si>
    <t xml:space="preserve">POSTE DE CONCRETO,COM SECAO CIRCULAR,COM 9,00M DE COMPRIMENTO E CARGA NOMINAL NO TOPO DE 600KG,INCLUSIVE ESCAVACAO,EXCLUSIVE TRANSPORTE.FORNECIMENTO E COLOCACAO</t>
  </si>
  <si>
    <t xml:space="preserve">18.045.0029-A</t>
  </si>
  <si>
    <t xml:space="preserve">18.045.0030-0</t>
  </si>
  <si>
    <t xml:space="preserve">POSTE DE CONCRETO,COM SECAO CIRCULAR,COM 11,00M DE COMPRIMENTO E CARGA NOMINAL HORIZONTAL NO TOPO DE 200KG,INCLUSIVE ESCAVACAO,EXCLUSIVE TRANSPORTE.FORNECIMENTO E COLOCACAO</t>
  </si>
  <si>
    <t xml:space="preserve">18.045.0030-A</t>
  </si>
  <si>
    <t xml:space="preserve">18.045.0031-0</t>
  </si>
  <si>
    <t xml:space="preserve">POSTE DE CONCRETO,COM SECAO CIRCULAR,COM 11,00M DE COMPRIMENTO E CARGA NOMINAL HORIZONTAL NO TOPO DE 300KG,INCLUSIVE ESCAVACAO,EXCLUSIVE TRANSPORTE.FORNECIMENTO E COLOCACAO</t>
  </si>
  <si>
    <t xml:space="preserve">18.045.0031-A</t>
  </si>
  <si>
    <t xml:space="preserve">18.045.0032-0</t>
  </si>
  <si>
    <t xml:space="preserve">POSTE DE CONCRETO,COM SECAO CIRCULAR,COM 11,00M DE COMPRIMENTO E CARGA NOMINAL HORIZONTAL NO TOPO DE 400KG,INCLUSIVE ESCAVACAO,EXCLUSIVE TRANSPORTE.FORNECIMENTO E COLOCACAO</t>
  </si>
  <si>
    <t xml:space="preserve">18.045.0032-A</t>
  </si>
  <si>
    <t xml:space="preserve">18.045.0033-0</t>
  </si>
  <si>
    <t xml:space="preserve">POSTE DE CONCRETO,COM SECAO CIRCULAR,COM 11,00M DE COMPRIMENTO E CARGA NOMINAL HORIZONTAL NO TOPO DE 600KG,INCLUSIVE ESCAVACAO,EXCLUSIVE TRANSPORTE.FORNECIMENTO E COLOCACAO</t>
  </si>
  <si>
    <t xml:space="preserve">18.045.0033-A</t>
  </si>
  <si>
    <t xml:space="preserve">18.045.0035-0</t>
  </si>
  <si>
    <t xml:space="preserve">POSTE DE CONCRETO,COM SECAO CIRCULAR,COM 14,00M DE COMPRIMENTO E CARGA NOMINAL HORIZONTAL NO TOPO DE 400KG,INCLUSIVE ESCAVACAO,EXCLUSIVE TRANSPORTE.FORNECIMENTO E COLOCACAO</t>
  </si>
  <si>
    <t xml:space="preserve">18.045.0035-A</t>
  </si>
  <si>
    <t xml:space="preserve">18.050.0005-0</t>
  </si>
  <si>
    <t xml:space="preserve">CENTRAL DE AR COMPRIMIDO MEDICINAL,ISENTO DE OLEO,SISTEMA DUPLEX,COM RESERVATORIO HORIZONTAL OU VERTICAL,VAZAO APROX.20M3/H,02 (DOIS) COMPRESSORES COM POTENCIA MEDIA DE APROX.5HP,CAPACIDADE DO RESERVATORIO DE APROX.500 LITROS,INCLUSIVE FILTROS,SECADORES,PAINEL ELETRICO,CONFORME RDC-50 ANVISA/MINISTERIO DA SAUDE E NBR-12188 DA ABNT.FORNECIMENTO E ASSENTAMENTO</t>
  </si>
  <si>
    <t xml:space="preserve">18.050.0005-A</t>
  </si>
  <si>
    <t xml:space="preserve">18.050.0012-0</t>
  </si>
  <si>
    <t xml:space="preserve">CENTRAL DE AR COMPRIMIDO MEDICINAL,ISENTO DE OLEO,SISTEMA DUPLEX,COM RESERVATORIO HORIZONTAL OU VERTICAL,VAZAO APROX.40M3/H,02 (DOIS) COMPRESSORES C/POTENCIA MEDIA DE APROX.7,5HP,CAPACIDADE DO RESERVATORIO DE APROX.500 LITROS,INCLUSIVE FILTROS,SECADORES,PAINEL ELETRICO,CONFORME RDC-50 ANVISA/MINISTERIO DA SAUDE E NBR-12188 DA ABNT.FORNECIMENTO E ASSENTAMENTO</t>
  </si>
  <si>
    <t xml:space="preserve">18.050.0012-A</t>
  </si>
  <si>
    <t xml:space="preserve">18.050.0015-0</t>
  </si>
  <si>
    <t xml:space="preserve">CENTRAL DE AR COMPRIMIDO MEDICINAL,ISENTO DE OLEO,SISTEMA DUPLEX,COM RESERVATORIO HORIZONTAL OU VERTICAL,VAZAO APROX.60M3/H,02 (DOIS) COMPRESSORES C/POTENCIA MEDIA DE APROX.10HP,CAPACIDADE DO RESERVATORIO DE APROX.500 LITROS,INCLUSIVE FILTROS,SECADORES,PAINEL ELETRICO,CONFORME RDC-50 ANVISA/MINISTERIO DA SAUDE E NBR-12188 DA ABNT.FORNECIMENTO E ASSENTAMENTO</t>
  </si>
  <si>
    <t xml:space="preserve">18.050.0015-A</t>
  </si>
  <si>
    <t xml:space="preserve">18.050.0020-0</t>
  </si>
  <si>
    <t xml:space="preserve">CENTRAL DE AR COMPRIMIDO MEDICINAL,ISENTO DE OLEO,SISTEMA DUPLEX,COM RESERVATORIO HORIZONTAL OU VERTICAL,VAZAO APROX.140M3/H,02 (DOIS) COMPRESSORES COM POTENCIA MEDIA DE APROX.20HP,CAPACIDADE DO RESERVATORIO DE APROX.1000 LITROS,INCL.FILTROS,SECADORES,PAINEL ELETRICO,CONFORME RDC-50 ANVISA/MINISTERIO DA SAUDE E NBR-12188 DA ABNT.FORNECIMENTO E ASSENTAMENTO</t>
  </si>
  <si>
    <t xml:space="preserve">18.050.0020-A</t>
  </si>
  <si>
    <t xml:space="preserve">18.050.0025-0</t>
  </si>
  <si>
    <t xml:space="preserve">CENTRAL DE AR COMPRIMIDO MEDICINAL,ISENTO DE OLEO,SISTEMA DUPLEX,COM RESERVATORIO HORIZONTAL OU VERTICAL,VAZAO APROX.220M3/H,02 (DOIS) COMPRESSORES COM POTENCIA MEDIA DE APROX.30HP,CAPACIDADE DO RESERVATORIO DE APROX.1000 LITROS,INCL.FILTROS,SECADORES,PAINEL ELETRICO,CONFORME RDC-50 ANVISA/MINISTERIO DA SAUDE E NBR-12188 DA ABNT.FORNECIMENTO E ASSENTAMENTO</t>
  </si>
  <si>
    <t xml:space="preserve">18.050.0025-A</t>
  </si>
  <si>
    <t xml:space="preserve">18.050.0030-0</t>
  </si>
  <si>
    <t xml:space="preserve">CENTRAL DE AR COMPRIMIDO MEDICINAL,ISENTO DE OLEO,SISTEMA DUPLEX,COM RESERVATORIO HORIZONTAL OU VERTICAL,VAZAO APROX.360M3/H,02 (DOIS) COMPRESSORES COM POTENCIA MEDIA DE APROX.50HP,CAPACIDADE DO RESERVATORIO DE APROX.1000 LITROS,INCL.FILTROS,SECADORES,PAINEL ELETRICO,CONFORME RDC-50 ANVISA/MINISTERIO DA SAUDE E NBR-12188 DA ABNT.FORNECIMENTO E ASSENTAMENTO</t>
  </si>
  <si>
    <t xml:space="preserve">18.050.0030-A</t>
  </si>
  <si>
    <t xml:space="preserve">18.050.0050-0</t>
  </si>
  <si>
    <t xml:space="preserve">CENTRAL DE VACUO MEDICINAL,ISENTO DE OLEO,SISTEMA DUPLEX,C/RESERVATORIO HORIZONTAL,VAZAO APROX.26M3/H,02 (DUAS) MOTO-BOMBAS DE VACUO POTENCIA MEDIA APROX.3HP,CAPAC.RESERVATORIO APROX.400 LITROS,INCL.FILTROS,SECADORES,PAINEL ELETRICO,CONFORME RDC-50 ANVISA/MINISTERIO DA SAUDE E ABNT NBR-12188.FORNECIMENTO E ASSENTAMENTO.</t>
  </si>
  <si>
    <t xml:space="preserve">18.050.0050-A</t>
  </si>
  <si>
    <t xml:space="preserve">18.050.0055-0</t>
  </si>
  <si>
    <t xml:space="preserve">CENTRAL DE VACUO MEDICINAL,ISENTO DE OLEO,SISTEMA DUPLEX,C/RESERVATORIO HORIZONTAL,VAZAO APROX.53M3/H,02 (DUAS) MOTO-BOMBAS VACUO POTENCIA MEDIA APROX.4HP,CAPACIDADE RESERVATORIO APROX.500 LITROS,INCL.FILTROS,SECADORES,PAINEL ELETRICO,CONFORME RDC-50 ANVISA/MINISTERIO DA SAUDE E ABNT NBR-12188.FORNECIMENTO E ASSENTAMENTO</t>
  </si>
  <si>
    <t xml:space="preserve">18.050.0055-A</t>
  </si>
  <si>
    <t xml:space="preserve">18.050.0060-0</t>
  </si>
  <si>
    <t xml:space="preserve">CENTRAL DE VACUO MEDICINAL,ISENTO DE OLEO,SISTEMA DUPLEX,C/RESERVATORIO HORIZONTAL,VAZAO APROX.92M3/H,02 (DUAS) MOTO-BOMBAS VACUO POTENCIA MEDIA APROX.5HP,CAPAC.RESERVATORIO APROX.500 LITROS,INCL.FILTROS,SECADORES,PAINEL ELETRICO,CONFORMERDC-50 ANVISA/MINISTERIO DA SAUDE E ABNT-12188.FORNECIMENTOE ASSENTAMENTO</t>
  </si>
  <si>
    <t xml:space="preserve">18.050.0060-A</t>
  </si>
  <si>
    <t xml:space="preserve">18.050.0065-0</t>
  </si>
  <si>
    <t xml:space="preserve">CENTRAL DE VACUO MEDICINAL,ISENTO DE OLEO,SISTEMA DUPLEX,C/RESERVATORIO HORIZONTAL,VAZAO APROX.118M3/H,02 (DUAS) MOTO-BOMBAS VACUO POTENCIA MEDIA APROX.8HP,CAPAC.RESERVATORIO APROX.500 LITROS,INCL.FILTROS,SECADORES,PAINEL ELETRICO,CONFORMERDC-50 ANVISA/MINISTERIO DA SAUDE E ABNT-12188.FORNECIMENTOE ASSENTAMENTO</t>
  </si>
  <si>
    <t xml:space="preserve">18.050.0065-A</t>
  </si>
  <si>
    <t xml:space="preserve">18.050.0070-0</t>
  </si>
  <si>
    <t xml:space="preserve">CENTRAL DE VACUO MEDICINAL,ISENTO DE OLEO,SISTEMA DUPLEX,C/RESERVATORIO HORIZONTAL,VAZAO APROX.160M3/H,02 (DUAS) MOTO-BOMBAS VACUO POTENCIA MEDIA APROX.15HP,CAPAC.RESERVATORIO APROX.1000 LITROS,INCL.FILTRO,SECADORES,PAINEL ELETRICO,CONFORMERDC-50 ANVISA/MINISTERIO DA SAUDE E ABNT-12188.FORNECIMENTOE ASSENTAMENTO</t>
  </si>
  <si>
    <t xml:space="preserve">18.050.0070-A</t>
  </si>
  <si>
    <t xml:space="preserve">18.050.0100-0</t>
  </si>
  <si>
    <t xml:space="preserve">PAINEL DE ALARME MEDICINAL AR COMPRIMIDO,OXIDO NITROSO,DIOXIDO DE CARBONO,OXIGENIO E VACUO.FORNECIMENTO E ASSENTAMENTO.(PARA INSTALACAO VIDE FAMILIA 15.014)</t>
  </si>
  <si>
    <t xml:space="preserve">18.050.0100-A</t>
  </si>
  <si>
    <t xml:space="preserve">18.050.0115-0</t>
  </si>
  <si>
    <t xml:space="preserve">ESTACAO DE CHAMADA DE BANHEIRO,COM INTERRUPTOR DE EMBUTIR.FORNECIMENTO E COLOCACAO</t>
  </si>
  <si>
    <t xml:space="preserve">18.050.0115-A</t>
  </si>
  <si>
    <t xml:space="preserve">18.050.0120-0</t>
  </si>
  <si>
    <t xml:space="preserve">ESTACAO DE CHAMADA DE LEITO,COM INTERRUPTOR DE EMBUTIR COM COMANDOS DE CHAMADAS,EMERGENCIA E PRESENCA,FIXADA SOBRE CAIXA4"X4" EMBUTIDA NA PAREDE.FORNECIMENTO E COLOCACAO</t>
  </si>
  <si>
    <t xml:space="preserve">18.050.0120-A</t>
  </si>
  <si>
    <t xml:space="preserve">18.050.0135-0</t>
  </si>
  <si>
    <t xml:space="preserve">SINALEIRO DE SOBREPOR PORTA DE ENFERMARIA,SALAS CIRURGICAS ECENTROS CIRURGICOS,COM SISTEMA LUMINOSO NAS CORES VERDE E VERMELHO,FIXADO SOBRE CAIXA 4"X2" OU 4"X4" EMBUTIDA NA PAREDE.FORNECIMENTO E COLOCACAO</t>
  </si>
  <si>
    <t xml:space="preserve">18.050.0135-A</t>
  </si>
  <si>
    <t xml:space="preserve">18.050.0140-0</t>
  </si>
  <si>
    <t xml:space="preserve">CENTRAL DE ATENDIMENTO PARA POSTO DE ENFERMAGEM,SALAS CIRURGICAS E CENTROS CIRURGICOS,ATENDENDO ATE 20 LEITOS,COM SINALIZACAO SONORA E LUMINOSA.FORNECIMENTO E COLOCACAO</t>
  </si>
  <si>
    <t xml:space="preserve">18.050.0140-A</t>
  </si>
  <si>
    <t xml:space="preserve">18.050.0200-0</t>
  </si>
  <si>
    <t xml:space="preserve">PAINEL MODULAR GASES MEDICINAIS P/LEITO HOSPITALAR,COMPR.1,00M ALT.0,30M,3 MODULOS INDEPENDENTES CONTENDO 3 SAIDAS P/GASES,SENDO:1 SAIDA OXIGENIO,1 SAIDA AR COMPRIMIDO E 1 SAIDA VACUO,PADROES ANVISA/MS (RDC 50-2002) E ABNT NBR 12118,4 TOMADAS ELETRICAS 110V,1 TOMADA ELETRICA 220V,1 CHAMADA ENFERMAGEM,1 LUMINARIA DESCANSO,1 INTERRUPTOR SIMPLES.FORN.INSTALACAO</t>
  </si>
  <si>
    <t xml:space="preserve">18.050.0200-A</t>
  </si>
  <si>
    <t xml:space="preserve">18.050.0210-0</t>
  </si>
  <si>
    <t xml:space="preserve">PAINEL MODULAR GASES MEDICINAIS P/LEITO HOSPITALAR,COMPR.1,45M ALT.0,30M,3 MODULOS INDEPENDENTES CONTENDO 6 SAIDAS P/GASES,SENDO:2 SAIDAS OXIGENIO,2 SAIDAS AR COMPRIMIDO 2 SAIDAS VACUO,ANVISA/MS (RDC 50-2002) ABNT NBR 12118,11 TOMADAS ELETRICAS 110V,2 TOMADAS ELETRICAS 220V,2 TOMADAS LOGICA,1 CHAMADA ENFERMAGEM,1 LUMINARIA DESCANSO,1 INTERRUPTOR.FORN.INSTAL.</t>
  </si>
  <si>
    <t xml:space="preserve">18.050.0210-A</t>
  </si>
  <si>
    <t xml:space="preserve">18.060.0020-0</t>
  </si>
  <si>
    <t xml:space="preserve">SISTEMA ININTERRUPTO DE ENERGIA (NO BREAK), COM CAPACIDADE DE 5KVA, TRIFASICO,60HZ,TENSAO DE ENTRADA DE 220/380V,TENSAODE SAIDA DE 220V/127V,AUTONOMIA DE 10 MINUTOS,INCLUSIVE GABINETES E START UP.FORNECIMENTO E COLOCACAO</t>
  </si>
  <si>
    <t xml:space="preserve">18.060.0020-A</t>
  </si>
  <si>
    <t xml:space="preserve">18.060.0026-0</t>
  </si>
  <si>
    <t xml:space="preserve">SISTEMA INITERRUPTO DE ENERGIA (NO BREAK),COM CAPACIDADE DE7.5KVA,TRIFASICO,60HZ,TENSAO DE ENTRADA DE 220/380V,TENSAO DE SAIDA DE 220/127V,AUTONOMIA DE 10 MINUTOS,INCLUSIVE GABINETES E START UP. FORNECIMENTO E COLOCACAO</t>
  </si>
  <si>
    <t xml:space="preserve">18.060.0026-A</t>
  </si>
  <si>
    <t xml:space="preserve">18.060.0030-0</t>
  </si>
  <si>
    <t xml:space="preserve">SISTEMA ININTERRUPTO DE ENERGIA (NO BREAK),COM CAPACIDADE DE10KVA,TRIFASICO,60HZ,TENSAO DE ENTRADA DE 220/380V,TENSAO DE SAIDA DE 220/127V,AUTONOMIA DE 10 MINUTOS,INCLUSIVE GABINETES E START UP.FORNECIMENTO E COLOCACAO</t>
  </si>
  <si>
    <t xml:space="preserve">18.060.0030-A</t>
  </si>
  <si>
    <t xml:space="preserve">18.060.0032-0</t>
  </si>
  <si>
    <t xml:space="preserve">SISTEMA ININTERRUPTO DE ENERGIA (NO BREAK),COM CAPACIDADE DE15KVA,TRIFASICO,60HZ,TENSAO DE ENTRADA DE 220/380V,TENSAO DE SAIDA DE 220/127V,AUTONOMIA DE 10 MINUTOS,INCLUSIVE GABINETES E START UP.FORNECIMENTO E COLOCACAO</t>
  </si>
  <si>
    <t xml:space="preserve">18.060.0032-A</t>
  </si>
  <si>
    <t xml:space="preserve">18.060.0034-0</t>
  </si>
  <si>
    <t xml:space="preserve">SISTEMA ININTERRUPTO DE ENERGIA (NO BREAK),COM CAPACIDADE DE20KVA,TRIFASICO,60HZ,TENSAO DE ENTRADA DE 220/380V,TENSAO DE SAIDA DE 220/127V,AUTONOMIA DE 10 MINUTOS,INCLUSIVE GABINETES E START UP.FORNECIMENTO E COLOCACAO</t>
  </si>
  <si>
    <t xml:space="preserve">18.060.0034-A</t>
  </si>
  <si>
    <t xml:space="preserve">18.060.0036-0</t>
  </si>
  <si>
    <t xml:space="preserve">SISTEMA ININTERRUPTO DE ENERGIA (NO BREAK),COM CAPACIDADE DE25KVA,TRIFASICO,60HZ,TENSAO DE ENTRADA DE 220/380V,TENSAO DE SAIDA DE 220/127V,AUTONOMIA DE 10 MINUTOS,INCLUSIVE GABINETES E START UP.FORNECIMENTO E COLOCACAO</t>
  </si>
  <si>
    <t xml:space="preserve">18.060.0036-A</t>
  </si>
  <si>
    <t xml:space="preserve">18.060.0038-0</t>
  </si>
  <si>
    <t xml:space="preserve">SISTEMA ININTERRUPTO DE ENERGIA (NO BREAK),COM CAPACIDADE DE40KVA,TRIFASICO,60HZ,TENSAO DE ENTRADA DE 220/380V,TENSAO DE SAIDA DE 220/127V,AUTONOMIA DE 10 MINUTOS,INCLUSIVE GABINETES E START UP.FORNECIMENTO E COLOCACAO</t>
  </si>
  <si>
    <t xml:space="preserve">18.060.0038-A</t>
  </si>
  <si>
    <t xml:space="preserve">18.060.0040-0</t>
  </si>
  <si>
    <t xml:space="preserve">SISTEMA ININTERRUPTO DE ENERGIA (NO BREAK),COM CAPACIDADE DE50KVA,TRIFASICO,60HZ,TENSAO DE ENTRADA DE 220/380V,TENSAO DE SAIDA DE 220/127V,AUTONOMIA DE 10 MINUTOS,INCLUSIVE GABINETES E START UP.FORNECIMENTO E COLOCACAO</t>
  </si>
  <si>
    <t xml:space="preserve">18.060.0040-A</t>
  </si>
  <si>
    <t xml:space="preserve">18.060.0042-0</t>
  </si>
  <si>
    <t xml:space="preserve">SISTEMA ININTERRUPTO DE ENERGIA (NO BREAK),COM CAPACIDADE DE80KVA,TRIFASICO,60HZ,TENSAO DE ENTRADA DE 220/380V,TENSAO DE SAIDA DE 220/127V,AUTONOMIA DE 10 MINUTOS,INCLUSIVE GABINETES E START UP.FORNECIMENTO E COLOCACAO</t>
  </si>
  <si>
    <t xml:space="preserve">18.060.0042-A</t>
  </si>
  <si>
    <t xml:space="preserve">18.060.0043-0</t>
  </si>
  <si>
    <t xml:space="preserve">SISTEMA ININTERRUPTO DE ENERGIA (NO BREAK),COM CAPACIDADE DE5KVA,TRIFASICO, 60HZ,TENSAO DE ENTRADA DE 220/380V,TENSAO DE SAIDA DE 220/127V,AUTONOMIA DE 30 MINUTOS,INCLUSIVE GABINETES E START UP.FORNECIMENTO E COLOCACAO</t>
  </si>
  <si>
    <t xml:space="preserve">18.060.0043-A</t>
  </si>
  <si>
    <t xml:space="preserve">18.060.0044-0</t>
  </si>
  <si>
    <t xml:space="preserve">SISTEMA ININTERRUPTO DE ENERGIA (NO BREAK),COM CAPACIDADE DE10KVA,TRIFASICO,60HZ,TENSAO DE ENTRADA DE 220/380V,TENSAO DE SAIDA DE 220/127V,AUTONOMIA DE 30 MINUTOS,INCLUSIVE GABINETES E START UP.FORNECIMENTO E COLOCACAO</t>
  </si>
  <si>
    <t xml:space="preserve">18.060.0044-A</t>
  </si>
  <si>
    <t xml:space="preserve">18.060.0046-0</t>
  </si>
  <si>
    <t xml:space="preserve">SISTEMA ININTERRUPTO DE ENERGIA (NO BREAK),COM CAPACIDADE DE15KVA,TRIFASICO,60HZ,TENSAO DE ENTRADA DE 220/380V,TENSAO DE SAIDA DE 220/127V,AUTONOMIA DE 30 MINUTOS,INCLUSIVE GABINETES E START UP.FORNECIMENTO E COLOCACAO</t>
  </si>
  <si>
    <t xml:space="preserve">18.060.0046-A</t>
  </si>
  <si>
    <t xml:space="preserve">18.060.0048-0</t>
  </si>
  <si>
    <t xml:space="preserve">SISTEMA ININTERRUPTO DE ENERGIA (NO BREAK),COM CAPACIDADE DE20KVA,TRIFASICO,60HZ,TENSAO DE ENTRADA DE 220/380V,TENSAO DE SAIDA DE 220/127V,AUTONOMIA DE 30 MINUTOS,INCLUSIVE GABINETES E START UP.FORNECIMENTO E COLOCACAO</t>
  </si>
  <si>
    <t xml:space="preserve">18.060.0048-A</t>
  </si>
  <si>
    <t xml:space="preserve">18.060.0050-0</t>
  </si>
  <si>
    <t xml:space="preserve">SISTEMA ININTERRUPTO DE ENERGIA (NO BREAK),COM CAPACIDADE DE25KVA,TRIFASICO,60HZ,TENSAO DE ENTRADA DE 220/380V,TENSAO DE SAIDA DE 220/127V,AUTONOMIA DE 30 MINUTOS,INCLUSIVE GABINETES E START UP.FORNECIMENTO E COLOCACAO</t>
  </si>
  <si>
    <t xml:space="preserve">18.060.0050-A</t>
  </si>
  <si>
    <t xml:space="preserve">18.060.0052-0</t>
  </si>
  <si>
    <t xml:space="preserve">SISTEMA ININTERRUPTO DE ENERGIA (NO BREAK),COM CAPACIDADE DE40KVA,TRIFASICO,60HZ,TENSAO DE ENTRADA DE 220/380V,TENSAO DE SAIDA DE 220/127V,AUTONOMIA DE 30 MINUTOS,INCLUSIVE GABINETES E START UP.FORNECIMENTO E COLOCACAO</t>
  </si>
  <si>
    <t xml:space="preserve">18.060.0052-A</t>
  </si>
  <si>
    <t xml:space="preserve">18.060.0054-0</t>
  </si>
  <si>
    <t xml:space="preserve">SISTEMA ININTERRUPTO DE ENERGIA (NO BREAK),COM CAPACIDADE DE50KVA,TRIFASICO,60HZ,TENSAO DE ENTRADA DE 220/380V,TENSAO DE SAIDA DE 220/127V,AUTONOMIA DE 30 MINUTOS,INCLUSIVE GABINETES E START UP.FORNECIMENTO E COLOCACAO</t>
  </si>
  <si>
    <t xml:space="preserve">18.060.0054-A</t>
  </si>
  <si>
    <t xml:space="preserve">18.060.0056-0</t>
  </si>
  <si>
    <t xml:space="preserve">SISTEMA ININTERRUPTO DE ENERGIA (NO BREAK),COM CAPACIDADE DE80KVA,TRIFASICO,60HZ,TENSAO DE ENTRADA DE 220/380V,TENSAO DE SAIDA DE 220/127V,AUTONOMIA DE 30 MINUTOS,INCLUSIVE GABINETES E START UP.FORNECIMENTO E COLOCACAO</t>
  </si>
  <si>
    <t xml:space="preserve">18.060.0056-A</t>
  </si>
  <si>
    <t xml:space="preserve">18.060.0060-0</t>
  </si>
  <si>
    <t xml:space="preserve">SISTEMA ININTERRUPTO DE ENERGIA (NO BREAK),COM CAPACIDADE DE7.5KVA,TRIFASICO,60HZ,TENSAO DE ENTRADA DE 220/380V,TENSAODE SAIDA DE 220/127V,AUTONOMIA DE 30 MINUTOS,INCLUSIVE GABINETES E START UP.FORNECIMENTO E COLOCACAO</t>
  </si>
  <si>
    <t xml:space="preserve">18.060.0060-A</t>
  </si>
  <si>
    <t xml:space="preserve">18.065.0010-0</t>
  </si>
  <si>
    <t xml:space="preserve">VOLTIMETRO SELETOR,PARA QUADROS ELETRICOS COM LINHAS TRIFASICAS,ESCALA 0-300V.FORNECIMENTO</t>
  </si>
  <si>
    <t xml:space="preserve">18.065.0010-A</t>
  </si>
  <si>
    <t xml:space="preserve">18.065.0015-0</t>
  </si>
  <si>
    <t xml:space="preserve">VOLTIMETRO SELETOR,PARA QUADROS ELETRICOS COM LINHAS TRIFASICAS,ESCALA 0-500V.FORNECIMENTO</t>
  </si>
  <si>
    <t xml:space="preserve">18.065.0015-A</t>
  </si>
  <si>
    <t xml:space="preserve">18.065.0050-0</t>
  </si>
  <si>
    <t xml:space="preserve">AMPERIMETRO SELETOR,PARA QUADROS ELETRICOS COM LINHAS TRIFASICAS,ESCALA 0-100A.FORNECIMENTO</t>
  </si>
  <si>
    <t xml:space="preserve">18.065.0050-A</t>
  </si>
  <si>
    <t xml:space="preserve">18.065.0055-0</t>
  </si>
  <si>
    <t xml:space="preserve">AMPERIMETRO SELETOR,PARA QUADROS ELETRICOS COM LINHAS TRIFASICAS,ESCALA 0-200A.FORNECIMENTO</t>
  </si>
  <si>
    <t xml:space="preserve">18.065.0055-A</t>
  </si>
  <si>
    <t xml:space="preserve">18.065.0060-0</t>
  </si>
  <si>
    <t xml:space="preserve">AMPERIMETRO SELETOR,PARA QUADROS ELETRICOS COM LINHAS TRIFASICAS,ESCALA 0-300A.FORNECIMENTO</t>
  </si>
  <si>
    <t xml:space="preserve">18.065.0060-A</t>
  </si>
  <si>
    <t xml:space="preserve">18.065.0065-0</t>
  </si>
  <si>
    <t xml:space="preserve">AMPERIMETRO SELETOR,PARA QUADROS ELETRICOS COM LINHAS TRIFASICAS,ESCALA 0-500A.FORNECIMENTO</t>
  </si>
  <si>
    <t xml:space="preserve">18.065.0065-A</t>
  </si>
  <si>
    <t xml:space="preserve">18.065.0070-0</t>
  </si>
  <si>
    <t xml:space="preserve">AMPERIMETRO SELETOR,PARA QUADROS ELETRICOS COM LINHAS TRIFASICAS,ESCALA 0-1000A.FORNECIMENTO</t>
  </si>
  <si>
    <t xml:space="preserve">18.065.0070-A</t>
  </si>
  <si>
    <t xml:space="preserve">18.065.0075-0</t>
  </si>
  <si>
    <t xml:space="preserve">AMPERIMETRO SELETOR,PARA QUADROS ELETRICOS COM LINHAS TRIFASICAS,ESCALA 0-2000A.FORNECIMENTO</t>
  </si>
  <si>
    <t xml:space="preserve">18.065.0075-A</t>
  </si>
  <si>
    <t xml:space="preserve">18.070.0005-0</t>
  </si>
  <si>
    <t xml:space="preserve">PRATELEIRA DE MARMORE BRANCO NACIONAL,COM 30CM DE LARGURA E2CM DE ESPESSURA,SOBRE CONSOLO DE FERRO.FORNECIMENTO E COLOCACAO</t>
  </si>
  <si>
    <t xml:space="preserve">18.070.0005-A</t>
  </si>
  <si>
    <t xml:space="preserve">18.070.0010-0</t>
  </si>
  <si>
    <t xml:space="preserve">CONSOLE DE MARMORE BRANCO NACIONAL,EM CANTONEIRA,MEDINDO 30X30X2CM,PARA DEPOSITO DE AGUA POTAVEL.FORNECIMENTO E COLOCACAO</t>
  </si>
  <si>
    <t xml:space="preserve">18.070.0010-A</t>
  </si>
  <si>
    <t xml:space="preserve">18.070.0040-0</t>
  </si>
  <si>
    <t xml:space="preserve">BANCA SECA DE MARMORE BRANCO NACIONAL,COM 3CM DE ESPESSURA E0,60M DE LARGURA,SOBRE APOIOS DE ALVENARIA DE MEIA VEZ E VERGA DE CONCRETO,SEM REVESTIMENTO.FORNECIMENTO E ASSENTAMENTO</t>
  </si>
  <si>
    <t xml:space="preserve">18.070.0040-A</t>
  </si>
  <si>
    <t xml:space="preserve">18.070.0044-0</t>
  </si>
  <si>
    <t xml:space="preserve">BANCA DE MARMORE BRANCO NACIONAL,COM 3CM DE ESPESSURA,COM ABERTURA PARA 1 CUBA (EXCLUSIVE ESTA),SOBRE APOIOS DE ALVENARIA DE MEIA VEZ E VERGA DE CONCRETO,SEM REVESTIMENTO.FORNECIMENTO E COLOCACAO</t>
  </si>
  <si>
    <t xml:space="preserve">18.070.0044-A</t>
  </si>
  <si>
    <t xml:space="preserve">18.070.0045-0</t>
  </si>
  <si>
    <t xml:space="preserve">BANCA DE MARMORE BRANCO NACIONAL,COM 3CM DE ESPESSURA,COM ABERTURA PARA 2 CUBAS (EXCLUSIVE ESTAS),SOBRE APOIOS DE ALVENARIA DE MEIA VEZ E VERGA DE CONCRETO,SEM REVESTIMENTO.FORNECIMENTO E COLOCACAO</t>
  </si>
  <si>
    <t xml:space="preserve">18.070.0045-A</t>
  </si>
  <si>
    <t xml:space="preserve">18.070.0046-0</t>
  </si>
  <si>
    <t xml:space="preserve">BANCA DE MARMORE BRANCO NACIONAL,COM 3CM DE ESPESSURA,COM ABERTURA PARA 3 CUBAS (EXCLUSIVE ESTAS),SOBRE APOIOS DE ALVENARIA DE MEIA VEZ E VERGA DE CONCRETO,SEM REVESTIMENTO.FORNECIMENTO E COLOCACAO</t>
  </si>
  <si>
    <t xml:space="preserve">18.070.0046-A</t>
  </si>
  <si>
    <t xml:space="preserve">18.070.0047-0</t>
  </si>
  <si>
    <t xml:space="preserve">BANCA DE MARMORE BRANCO NACIONAL,COM 3CM DE ESPESSURA,COM ABERTURA PARA 4 CUBAS (EXCLUSIVE ESTAS),SOBRE APOIOS DE ALVENARIA DE MEIA VEZ E VERGA DE CONCRETO,SEM REVESTIMENTO.FORNECIMENTO E COLOCACAO</t>
  </si>
  <si>
    <t xml:space="preserve">18.070.0047-A</t>
  </si>
  <si>
    <t xml:space="preserve">18.070.0048-0</t>
  </si>
  <si>
    <t xml:space="preserve">BANCA DE MARMORE BRANCO NACIONAL,COM 3CM DE ESPESSURA,COM ABERTURA PARA 5 CUBAS (EXCLUSIVE ESTAS),SOBRE APOIOS DE ALVENARIA DE MEIA VEZ E VERGA DE CONCRETO,SEM REVESTIMENTO.FORNECIMENTO E COLOCACAO</t>
  </si>
  <si>
    <t xml:space="preserve">18.070.0048-A</t>
  </si>
  <si>
    <t xml:space="preserve">18.070.0049-0</t>
  </si>
  <si>
    <t xml:space="preserve">BANCA DE MARMORE BRANCO NACIONAL,COM 3CM DE ESPESSURA,COM ABERTURA PARA 6 CUBAS (EXCLUSIVE ESTAS),SOBRE APOIOS DE ALVENARIA DE MEIA VEZ E VERGA DE CONCRETO,SEM REVESTIMENTO.FORNECIMENTO E COLOCACAO</t>
  </si>
  <si>
    <t xml:space="preserve">18.070.0049-A</t>
  </si>
  <si>
    <t xml:space="preserve">18.070.0100-0</t>
  </si>
  <si>
    <t xml:space="preserve">FRONTISPICIO DE MARMORE BRANCO NACIONAL,COM SECAO DE 5X2CM,INCLUSIVE REJUNTAMENTO.FORNECIMENTO E COLOCACAO</t>
  </si>
  <si>
    <t xml:space="preserve">18.070.0100-A</t>
  </si>
  <si>
    <t xml:space="preserve">18.070.0105-0</t>
  </si>
  <si>
    <t xml:space="preserve">FRONTISPICIO DE MARMORE BRANCO NACIONAL,COM SECAO DE 10X2CM,INCLUSIVE REJUNTAMENTO.FORNECIMENTO E COLOCACAO</t>
  </si>
  <si>
    <t xml:space="preserve">18.070.0105-A</t>
  </si>
  <si>
    <t xml:space="preserve">18.080.0020-0</t>
  </si>
  <si>
    <t xml:space="preserve">BANCA SECA DE GRANITO PRETO,COM 2CM DE ESPESSURA E 60CM DE LARGURA,SOBRE APOIOS DE ALVENARIA DE MEIA VEZ E VERGA DE CONCRETO,SEM REVESTIMENTO.FORNECIMENTO E ASSENTAMENTO</t>
  </si>
  <si>
    <t xml:space="preserve">18.080.0020-A</t>
  </si>
  <si>
    <t xml:space="preserve">18.080.0025-0</t>
  </si>
  <si>
    <t xml:space="preserve">BANCA DE GRANITO PRETO,COM 2CM DE ESPESSURA,COM ABERTURA PARA 1 CUBA (EXCLUSIVE ESTA),SOBRE APOIOS DE ALVENARIA DE MEIAVEZ E VERGA DE CONCRETO,SEM REVESTIMENTO.FORNECIMENTO E COLOCACAO</t>
  </si>
  <si>
    <t xml:space="preserve">18.080.0025-A</t>
  </si>
  <si>
    <t xml:space="preserve">18.080.0026-0</t>
  </si>
  <si>
    <t xml:space="preserve">BANCA DE GRANITO PRETO,COM 2CM DE ESPESSURA,COM ABERTURA PARA 2 CUBAS (EXCLUSIVE ESTAS),SOBRE APOIOS DE ALVENARIA DE MEIA VEZ E VERGA DE CONCRETO,SEM REVESTIMENTO.FORNECIMENTO E COLOCACAO</t>
  </si>
  <si>
    <t xml:space="preserve">18.080.0026-A</t>
  </si>
  <si>
    <t xml:space="preserve">18.080.0027-0</t>
  </si>
  <si>
    <t xml:space="preserve">BANCA DE GRANITO PRETO,COM 2CM DE ESPESSURA,COM ABERTURA PARA 3 CUBAS (EXCLUSIVE ESTAS),SOBRE APOIOS DE ALVENARIA DE MEIA VEZ E VERGA DE CONCRETO,SEM REVESTIMENTO.FORNECIMENTO E COLOCACAO</t>
  </si>
  <si>
    <t xml:space="preserve">18.080.0027-A</t>
  </si>
  <si>
    <t xml:space="preserve">18.080.0028-0</t>
  </si>
  <si>
    <t xml:space="preserve">BANCA DE GRANITO PRETO,COM 2CM DE ESPESSURA,COM ABERTURA PARA 4 CUBAS (EXCLUSIVE ESTAS),SOBRE APOIOS DE ALVENARIA DE MEIA VEZ E VERGA DE CONCRETO,SEM REVESTIMENTO.FORNECIMENTO E COLOCACAO</t>
  </si>
  <si>
    <t xml:space="preserve">18.080.0028-A</t>
  </si>
  <si>
    <t xml:space="preserve">18.080.0029-0</t>
  </si>
  <si>
    <t xml:space="preserve">BANCA DE GRANITO PRETO,COM 2CM DE ESPESSURA,COM ABERTURA PARA 5 CUBAS (EXCLUSIVE ESTAS),SOBRE APOIOS DE ALVENARIA DE MEIA VEZ E VERGA DE CONCRETO,SEM REVESTIMENTO.FORNECIMENTO E COLOCACAO</t>
  </si>
  <si>
    <t xml:space="preserve">18.080.0029-A</t>
  </si>
  <si>
    <t xml:space="preserve">18.080.0030-0</t>
  </si>
  <si>
    <t xml:space="preserve">BANCA DE GRANITO PRETO,COM 2CM DE ESPESSURA,COM ABERTURA PARA 6 CUBAS (EXCLUSIVE ESTAS),SOBRE APOIOS DE ALVENARIA DE MEIA VEZ E VERGA DE CONCRETO,SEM REVESTIMENTO.FORNECIMENTO E COLOCACAO</t>
  </si>
  <si>
    <t xml:space="preserve">18.080.0030-A</t>
  </si>
  <si>
    <t xml:space="preserve">18.080.0050-0</t>
  </si>
  <si>
    <t xml:space="preserve">FRONTISPICIO DE GRANITO PRETO,COM SECAO DE 5X2CM,INCLUSIVE REJUNTAMENTO.FORNECIMENTO E COLOCACAO</t>
  </si>
  <si>
    <t xml:space="preserve">18.080.0050-A</t>
  </si>
  <si>
    <t xml:space="preserve">18.080.0055-0</t>
  </si>
  <si>
    <t xml:space="preserve">FRONTISPICIO DE GRANITO PRETO,COM SECAO DE 10X2CM,INCLUSIVEREJUNTAMENTO.FORNECIMENTO E COLOCACAO</t>
  </si>
  <si>
    <t xml:space="preserve">18.080.0055-A</t>
  </si>
  <si>
    <t xml:space="preserve">18.081.0020-0</t>
  </si>
  <si>
    <t xml:space="preserve">BANCA SECA DE GRANITO CINZA CORUMBA,COM 2CM DE ESPESSURA E 60CM DE LARGURA,SOBRE APOIOS DE ALVENARIA DE MEIA VEZ E VERGADE CONCRETO,SEM REVESTIMENTO.FORNECIMENTO E COLOCACAO</t>
  </si>
  <si>
    <t xml:space="preserve">18.081.0020-A</t>
  </si>
  <si>
    <t xml:space="preserve">18.081.0050-0</t>
  </si>
  <si>
    <t xml:space="preserve">BANCA DE GRANITO CINZA CORUMBA,COM 2CM DE ESPESSURA,COM ABERTURA PARA 1 CUBA (EXCLUSIVE ESTA),SOBRE APOIOS DE ALVENARIADE MEIA VEZ E VERGA DE CONCRETO,SEM REVESTIMENTO.FORNECIMENTO E COLOCACAO</t>
  </si>
  <si>
    <t xml:space="preserve">18.081.0050-A</t>
  </si>
  <si>
    <t xml:space="preserve">18.081.0051-0</t>
  </si>
  <si>
    <t xml:space="preserve">BANCA DE GRANITO CINZA CORUMBA,COM 2CM DE ESPESSURA,COM ABERTURA PARA 2 CUBAS (EXCLUSIVE ESTAS),SOBRE APOIOS DE ALVENARIA DE MEIA VEZ E VERGA DE CONCRETO,SEM REVESTIMENTO.FORNECIMENTO E COLOCACAO</t>
  </si>
  <si>
    <t xml:space="preserve">18.081.0051-A</t>
  </si>
  <si>
    <t xml:space="preserve">18.081.0052-0</t>
  </si>
  <si>
    <t xml:space="preserve">BANCA DE GRANITO CINZA CORUMBA,COM 2CM DE ESPESSURA,COM ABERTURA PARA 3 CUBAS (EXCLUSIVE ESTAS),SOBRE APOIOS DE ALVENARIA DE MEIA VEZ E VERGA DE CONCRETO,SEM REVESTIMENTO.FORNECIMENTO E COLOCACAO</t>
  </si>
  <si>
    <t xml:space="preserve">18.081.0052-A</t>
  </si>
  <si>
    <t xml:space="preserve">18.081.0053-0</t>
  </si>
  <si>
    <t xml:space="preserve">BANCA DE GRANITO CINZA CORUMBA,COM 2CM DE ESPESSURA,COM ABERTURA PARA 4 CUBAS (EXCLUSIVE ESTAS),SOBRE APOIOS DE ALVENARIA DE MEIA VEZ E VERGA DE CONCRETO,SEM REVESTIMENTO.FORNECIMENTO E COLOCACAO</t>
  </si>
  <si>
    <t xml:space="preserve">18.081.0053-A</t>
  </si>
  <si>
    <t xml:space="preserve">18.081.0054-0</t>
  </si>
  <si>
    <t xml:space="preserve">BANCA DE GRANITO CINZA CORUMBA,COM 2CM DE ESPESSURA,COM ABERTURA PARA 5 CUBAS (EXCLUSIVE ESTAS),SOBRE APOIOS DE ALVENARIA DE MEIA VEZ E VERGA DE CONCRETO,SEM REVESTIMENTO.FORNECIMENTO E COLOCACAO</t>
  </si>
  <si>
    <t xml:space="preserve">18.081.0054-A</t>
  </si>
  <si>
    <t xml:space="preserve">18.081.0055-0</t>
  </si>
  <si>
    <t xml:space="preserve">BANCA DE GRANITO CINZA CORUMBA,COM 2CM DE ESPESSURA,COM ABERTURA PARA 6 CUBAS (EXCLUSIVE ESTAS),SOBRE APOIOS DE ALVENARIA DE MEIA VEZ E VERGA DE CONCRETO,SEM REVESTIMENTO.FORNECIMENTO E COLOCACAO</t>
  </si>
  <si>
    <t xml:space="preserve">18.081.0055-A</t>
  </si>
  <si>
    <t xml:space="preserve">18.081.0100-0</t>
  </si>
  <si>
    <t xml:space="preserve">FRONTISPICIO DE GRANITO CINZA CORUMBA,COM SECAO DE 5X2CM,INCLUSIVE REJUNTAMENTO.FORNECIMENTO E COLOCACAO</t>
  </si>
  <si>
    <t xml:space="preserve">18.081.0100-A</t>
  </si>
  <si>
    <t xml:space="preserve">18.081.0105-0</t>
  </si>
  <si>
    <t xml:space="preserve">FRONTISPICIO DE GRANITO CINZA CORUMBA,COM SECAO DE 10X2CM,INCLUSIVE REJUNTAMENTO.FORNECIMENTO E COLOCACAO</t>
  </si>
  <si>
    <t xml:space="preserve">18.081.0105-A</t>
  </si>
  <si>
    <t xml:space="preserve">18.082.0020-0</t>
  </si>
  <si>
    <t xml:space="preserve">BANCA SECA DE GRANITO CINZA ANDORINHA,COM 2CM DE ESPESSURA E60CM DE LARGURA,SOBRE APOIOS DE ALVENARIA DE MEIA VEZ E VERGA DE CONCRETO,SEM REVESTIMENTO.FORNECIMENTO E COLOCACAO</t>
  </si>
  <si>
    <t xml:space="preserve">18.082.0020-A</t>
  </si>
  <si>
    <t xml:space="preserve">18.082.0050-0</t>
  </si>
  <si>
    <t xml:space="preserve">BANCA DE GRANITO CINZA ANDORINHA,COM 2CM DE ESPESSURA,COM ABERTURA PARA 1 CUBA (EXCLUSIVE ESTA),SOBRE APOIOS DE ALVENARIA DE MEIA VEZ E VERGA DE CONCRETO,SEM REVESTIMENTO.FORNECIMENTO E COLOCACAO</t>
  </si>
  <si>
    <t xml:space="preserve">18.082.0050-A</t>
  </si>
  <si>
    <t xml:space="preserve">18.082.0051-0</t>
  </si>
  <si>
    <t xml:space="preserve">BANCA DE GRANITO CINZA ANDORINHA,COM 2CM DE ESPESSURA,COM ABERTURA PARA 2 CUBAS (EXCLUSIVE ESTAS),SOBRE APOIOS DE ALVENARIA DE MEIA VEZ E VERGA DE CONCRETO,SEM REVESTIMENTO.FORNECIMENTO E COLOCACAO</t>
  </si>
  <si>
    <t xml:space="preserve">18.082.0051-A</t>
  </si>
  <si>
    <t xml:space="preserve">18.082.0052-0</t>
  </si>
  <si>
    <t xml:space="preserve">BANCA DE GRANITO CINZA ANDORINHA,COM 2CM DE ESPESSURA,COM ABERTURA PARA 3 CUBAS (EXCLUSIVE ESTAS),SOBRE APOIOS DE ALVENARIA DE MEIA VEZ E VERGA DE CONCRETO,SEM REVESTIMENTO.FORNECIMENTO E COLOCACAO</t>
  </si>
  <si>
    <t xml:space="preserve">18.082.0052-A</t>
  </si>
  <si>
    <t xml:space="preserve">18.082.0053-0</t>
  </si>
  <si>
    <t xml:space="preserve">BANCA DE GRANITO CINZA ANDORINHA,COM 2CM DE ESPESSURA,COM ABERTURA PARA 4 CUBAS (EXCLUSIVE ESTAS),SOBRE APOIOS DE ALVENARIA DE MEIA VEZ E VERGA DE CONCRETO,SEM REVESTIMENTO.FORNECIMENTO E COLOCACAO</t>
  </si>
  <si>
    <t xml:space="preserve">18.082.0053-A</t>
  </si>
  <si>
    <t xml:space="preserve">18.082.0054-0</t>
  </si>
  <si>
    <t xml:space="preserve">BANCA DE GRANITO CINZA ANDORINHA,COM 2CM DE ESPESSURA,COM ABERTURA PARA 5 CUBAS (EXCLUSIVE ESTAS),SOBRE APOIOS DE ALVENARIA DE MEIA VEZ E VERGA DE CONCRETO,SEM REVESTIMENTO.FORNECIMENTO E COLOCACAO</t>
  </si>
  <si>
    <t xml:space="preserve">18.082.0054-A</t>
  </si>
  <si>
    <t xml:space="preserve">18.082.0055-0</t>
  </si>
  <si>
    <t xml:space="preserve">BANCA DE GRANITO CINZA ANDORINHA,COM 2CM DE ESPESSURA,COM ABERTURA PARA 6 CUBAS (EXCLUSIVE ESTAS),SOBRE APOIOS DE ALVENARIA DE MEIA VEZ E VERGA DE CONCRETO,SEM REVESTIMENTO.FORNECIMENTO E COLOCACAO</t>
  </si>
  <si>
    <t xml:space="preserve">18.082.0055-A</t>
  </si>
  <si>
    <t xml:space="preserve">18.082.0100-0</t>
  </si>
  <si>
    <t xml:space="preserve">FRONTISPICIO DE GRANITO CINZA ANDORINHA,COM SECAO DE 5X2CM,INCLUSIVE REJUNTAMENTO.FORNECIMENTO E COLOCACAO</t>
  </si>
  <si>
    <t xml:space="preserve">18.082.0100-A</t>
  </si>
  <si>
    <t xml:space="preserve">18.082.0105-0</t>
  </si>
  <si>
    <t xml:space="preserve">FRONTISPICIO DE GRANITO CINZA ANDORINHA,COM SECAO DE 10X2CM,INCLUSIVE REJUNTAMENTO.FORNECIMENTO E COLOCACAO</t>
  </si>
  <si>
    <t xml:space="preserve">18.082.0105-A</t>
  </si>
  <si>
    <t xml:space="preserve">18.084.0020-0</t>
  </si>
  <si>
    <t xml:space="preserve">BANCA SECA DE GRANITO BRANCO ITAUNAS,COM 2CM DE ESPESSURA E60CM DE LARGURA,SOBRE APOIOS DE ALVENARIA DE MEIA VEZ E VERGA DE CONCRETO,SEM REVESTIMENTO.FORNECIMENTO E COLOCACAO</t>
  </si>
  <si>
    <t xml:space="preserve">18.084.0020-A</t>
  </si>
  <si>
    <t xml:space="preserve">18.084.0050-0</t>
  </si>
  <si>
    <t xml:space="preserve">BANCA DE GRANITO BRANCO ITAUNAS,COM 2CM DE ESPESSURA,COM ABERTURA PARA 1 CUBA (EXCLUSIVE ESTA),SOBRE APOIOS DE ALVENARIADE MEIA VEZ E VERGA DE CONCRETO,SEM REVESTIMENTO.FORNECIMENTO E COLOCACAO</t>
  </si>
  <si>
    <t xml:space="preserve">18.084.0050-A</t>
  </si>
  <si>
    <t xml:space="preserve">18.084.0051-0</t>
  </si>
  <si>
    <t xml:space="preserve">BANCA DE GRANITO BRANCO ITAUNAS,COM 2CM DE ESPESSURA,COM ABERTURA PARA 2 CUBAS (EXCLUSIVE ESTAS),SOBRE APOIOS DE ALVENARIA DE MEIA VEZ E VERGA DE CONCRETO,SEM REVESTIMENTO.FORNECIMENTO E COLOCACAO</t>
  </si>
  <si>
    <t xml:space="preserve">18.084.0051-A</t>
  </si>
  <si>
    <t xml:space="preserve">18.084.0052-0</t>
  </si>
  <si>
    <t xml:space="preserve">BANCA DE GRANITO BRANCO ITAUNAS,COM 2CM DE ESPESSURA,COM ABERTURA PARA 3 CUBAS (EXCLUSIVE ESTAS),SOBRE APOIOS DE ALVENARIA DE MEIA VEZ E VERGA DE CONCRETO,SEM REVESTIMENTO.FORNECIMENTO E COLOCACAO</t>
  </si>
  <si>
    <t xml:space="preserve">18.084.0052-A</t>
  </si>
  <si>
    <t xml:space="preserve">18.084.0053-0</t>
  </si>
  <si>
    <t xml:space="preserve">BANCA DE GRANITO BRANCO ITAUNAS,COM 2CM DE ESPESSURA,COM ABERTURA PARA 4 CUBAS (EXCLUSIVE ESTAS),SOBRE APOIOS DE ALVENARIA DE MEIA VEZ E VERGA DE CONCRETO,SEM REVESTIMENTO.FORNECIMENTO E COLOCACAO</t>
  </si>
  <si>
    <t xml:space="preserve">18.084.0053-A</t>
  </si>
  <si>
    <t xml:space="preserve">18.084.0054-0</t>
  </si>
  <si>
    <t xml:space="preserve">BANCA DE GRANITO BRANCO ITAUNAS,COM 2CM DE ESPESSURA,COM ABERTURA PARA 5 CUBAS (EXCLUSIVE ESTAS),SOBRE APOIOS DE ALVENARIA DE MEIA VEZ E VERGA DE CONCRETO,SEM REVESTIMENTO.FORNECIMENTO E COLOCACAO</t>
  </si>
  <si>
    <t xml:space="preserve">18.084.0054-A</t>
  </si>
  <si>
    <t xml:space="preserve">18.084.0055-0</t>
  </si>
  <si>
    <t xml:space="preserve">BANCA DE GRANITO BRANCO ITAUNAS,COM 2CM DE ESPESSURA,COM ABERTURA PARA 6 CUBAS (EXCLUSIVE ESTAS),SOBRE APOIOS DE ALVENARIA DE MEIA VEZ E VERGA DE CONCRETO,SEM REVESTIMENTO.FORNECIMENTO E COLOCACAO</t>
  </si>
  <si>
    <t xml:space="preserve">18.084.0055-A</t>
  </si>
  <si>
    <t xml:space="preserve">18.084.0100-0</t>
  </si>
  <si>
    <t xml:space="preserve">FRONTISPICIO DE GRANITO BRANCO ITAUNAS,COM SECAO DE 5X2CM,INCLUSIVE REJUNTAMENTO.FORNECIMENTO E COLOCACAO</t>
  </si>
  <si>
    <t xml:space="preserve">18.084.0100-A</t>
  </si>
  <si>
    <t xml:space="preserve">18.084.0105-0</t>
  </si>
  <si>
    <t xml:space="preserve">FRONTISPICIO DE GRANITO BRANCO ITAUNAS,COM SECAO DE 10X2CM,INCLUSIVE REJUNTAMENTO.FORNECIMENTO E COLOCACAO</t>
  </si>
  <si>
    <t xml:space="preserve">18.084.0105-A</t>
  </si>
  <si>
    <t xml:space="preserve">18.100.0025-0</t>
  </si>
  <si>
    <t xml:space="preserve">BANCA DE MARMORE SINTETICO,MEDINDO 120X50CM,COM CUBA DO MESMO MATERIAL,EXCLUSIVE TORNEIRA,VALVULA E SIFAO.FORNECIMENTO EASSENTAMENTO</t>
  </si>
  <si>
    <t xml:space="preserve">18.100.0025-A</t>
  </si>
  <si>
    <t xml:space="preserve">18.100.0030-0</t>
  </si>
  <si>
    <t xml:space="preserve">BANCA DE MARMORE SINTETICO,MEDINDO 100X50CM,COM CUBA DO MESMO MATERIAL,EXCLUSIVE TORNEIRA,VALVULA E SIFAO.FORNECIMENTO EASSENTAMENTO</t>
  </si>
  <si>
    <t xml:space="preserve">18.100.0030-A</t>
  </si>
  <si>
    <t xml:space="preserve">18.100.0035-0</t>
  </si>
  <si>
    <t xml:space="preserve">BANCA DE MARMORE SINTETICO,MEDINDO 150X50CM,COM CUBA DO MESMO MATERIAL,EXCLUSIVE TORNEIRA,VALVULA E SIFAO.FORNECIMENTO EASSENTAMENTO</t>
  </si>
  <si>
    <t xml:space="preserve">18.100.0035-A</t>
  </si>
  <si>
    <t xml:space="preserve">18.105.0001-0</t>
  </si>
  <si>
    <t xml:space="preserve">DOMUS ACRILICO,MEDINDO 1,50X1,50M,INCLUINDO NESTA MEDIDA A VENTILACAO.FORNECIMENTO E COLOCACAO</t>
  </si>
  <si>
    <t xml:space="preserve">18.105.0001-A</t>
  </si>
  <si>
    <t xml:space="preserve">18.200.0001-0</t>
  </si>
  <si>
    <t xml:space="preserve">TABELA DE BASQUETE EM COMPENSADO NAVAL,TAMANHO OFICIAL,COM ARO E REDE.FORNECIMENTO E COLOCACAO</t>
  </si>
  <si>
    <t xml:space="preserve">18.200.0001-A</t>
  </si>
  <si>
    <t xml:space="preserve">18.200.0002-0</t>
  </si>
  <si>
    <t xml:space="preserve">POSTE PARA VOLEIBOL EM TUBO DE FERRO GALVANIZADO,COM CATRACAE BUCHAS.FORNECIMENTO</t>
  </si>
  <si>
    <t xml:space="preserve">18.200.0002-A</t>
  </si>
  <si>
    <t xml:space="preserve">18.200.0003-0</t>
  </si>
  <si>
    <t xml:space="preserve">REDE DE VOLEIBOL OFICIAL COM CABO DE ACO.FORNECIMENTO</t>
  </si>
  <si>
    <t xml:space="preserve">18.200.0003-A</t>
  </si>
  <si>
    <t xml:space="preserve">18.200.0004-0</t>
  </si>
  <si>
    <t xml:space="preserve">TRAVE DESMONTAVEL PARA FUTEBOL DE SALAO,EM TUBO DE FERRO GALVANIZADO E BUCHAS.FORNECIMENTO</t>
  </si>
  <si>
    <t xml:space="preserve">18.200.0004-A</t>
  </si>
  <si>
    <t xml:space="preserve">18.200.0005-0</t>
  </si>
  <si>
    <t xml:space="preserve">REDE DE NYLON PARA FUTEBOL DE SALAO.FORNECIMENTO</t>
  </si>
  <si>
    <t xml:space="preserve">18.200.0005-A</t>
  </si>
  <si>
    <t xml:space="preserve">18.200.0010-0</t>
  </si>
  <si>
    <t xml:space="preserve">APARELHO DE GINASTICA,EXECUTADO EM PECAS VERTICAIS DE MACARANDUBA DE 3"X6" E TUBOS DE FERRO GALVANIZADO DE 1.1/4",HORIZONTAIS EM 3 MODULOS,CONFORME PROJETO Nº6025/EMOP.FORNECIMENTOE COLOCACAO</t>
  </si>
  <si>
    <t xml:space="preserve">18.200.0010-A</t>
  </si>
  <si>
    <t xml:space="preserve">18.200.0015-0</t>
  </si>
  <si>
    <t xml:space="preserve">ESTRUTURA PARA BASQUETE,DE FERRO GALVANIZADO PINTADO,FIXA,COM AVANCO LIVRE DE 1,30M,COM TABELAS DE COMPENSADO NAVAL,AROSE REDES,EXCLUSIVE FURACAO DE PISO.FORNECIMENTO E COLOCACAO</t>
  </si>
  <si>
    <t xml:space="preserve">18.200.0015-A</t>
  </si>
  <si>
    <t xml:space="preserve">18.200.0020-0</t>
  </si>
  <si>
    <t xml:space="preserve">BALIZA DE FUTEBOL DE CAMPO,TAMANHO OFICIAL(7,32X2.44M),EXCLUSIVE REDE,EM TUBOS DE FERRO GALVANIZADO DE 4",COM PINTURA DEBASE E 2 DEMAOS DE ACABAMENTO.FORNECIMENTO E COLOCACAO</t>
  </si>
  <si>
    <t xml:space="preserve">18.200.0020-A</t>
  </si>
  <si>
    <t xml:space="preserve">18.210.0010-0</t>
  </si>
  <si>
    <t xml:space="preserve">RESERVATORIO TERMICO DE BAIXA PRESSAO,PARA SISTEMA DE AQUECIMENTO SOLAR,COM 100L,EXCLUSIVE INSTALACOES (VER ITENS 15.014.0100 A 0145) E PLACAS COLETORAS (VER ITENS 18.210.0100 A 0115).FORNECIMENTO</t>
  </si>
  <si>
    <t xml:space="preserve">18.210.0010-A</t>
  </si>
  <si>
    <t xml:space="preserve">18.210.0012-0</t>
  </si>
  <si>
    <t xml:space="preserve">RESERVATORIO TERMICO DE BAIXA PRESSAO,PARA SISTEMA DE AQUECIMENTO SOLAR,COM 200L,EXCLUSIVE INSTALACOES (VER ITENS 15.014.0100 A 0145) E PLACAS COLETORAS (VER ITENS 18.210.0100 A 0115).FORNECIMENTO</t>
  </si>
  <si>
    <t xml:space="preserve">18.210.0012-A</t>
  </si>
  <si>
    <t xml:space="preserve">18.210.0014-0</t>
  </si>
  <si>
    <t xml:space="preserve">RESERVATORIO TERMICO DE BAIXA PRESSAO,PARA SISTEMA DE AQUECIMENTO SOLAR,COM 300L,EXCLUSIVE INSTALACOES (VER ITENS 15.014.0100 A 0145) E PLACAS COLETORAS (VER ITENS 18.210.0100 A 0115).FORNECIMENTO</t>
  </si>
  <si>
    <t xml:space="preserve">18.210.0014-A</t>
  </si>
  <si>
    <t xml:space="preserve">18.210.0016-0</t>
  </si>
  <si>
    <t xml:space="preserve">RESERVATORIO TERMICO DE BAIXA PRESSAO,PARA SISTEMA DE AQUECIMENTO SOLAR,COM 400L,EXCLUSIVE INSTALACOES (VER ITENS 15.014.0100 A 0145) E PLACAS COLETORAS (VER ITENS 18.210.0100 A 0115).FORNECIMENTO</t>
  </si>
  <si>
    <t xml:space="preserve">18.210.0016-A</t>
  </si>
  <si>
    <t xml:space="preserve">18.210.0018-0</t>
  </si>
  <si>
    <t xml:space="preserve">RESERVATORIO TERMICO DE BAIXA PRESSAO,PARA SISTEMA DE AQUECIMENTO SOLAR,COM 500L,EXCLUSIVE INSTALACOES (VER ITENS 15.014.0100 A 0145) E PLACAS COLETORAS (VER ITENS 18.210.0100 A 0115).FORNECIMENTO</t>
  </si>
  <si>
    <t xml:space="preserve">18.210.0018-A</t>
  </si>
  <si>
    <t xml:space="preserve">18.210.0020-0</t>
  </si>
  <si>
    <t xml:space="preserve">RESERVATORIO TERMICO DE BAIXA PRESSAO,PARA SISTEMA DE AQUECIMENTO SOLAR,COM 600L,EXCLUSIVE INSTALACOES (VER ITENS 15.014.0100 A 0145) E PLACAS COLETORAS (VER ITENS 18.210.0100 A 0115).FORNECIMENTO</t>
  </si>
  <si>
    <t xml:space="preserve">18.210.0020-A</t>
  </si>
  <si>
    <t xml:space="preserve">18.210.0025-0</t>
  </si>
  <si>
    <t xml:space="preserve">RESERVATORIO TERMICO DE BAIXA PRESSAO,PARA SISTEMA DE AQUECIMENTO SOLAR,COM 800L,EXCLUSIVE INSTALACOES (VER ITENS 15.014.0100 A 0145) E PLACAS COLETORAS (VER ITENS 18.210.0100 A 0115).FORNECIMENTO</t>
  </si>
  <si>
    <t xml:space="preserve">18.210.0025-A</t>
  </si>
  <si>
    <t xml:space="preserve">18.210.0030-0</t>
  </si>
  <si>
    <t xml:space="preserve">RESERVATORIO TERMICO DE BAIXA PRESSAO,PARA SISTEMA DE AQUECIMENTO SOLAR,COM 1000L,EXCLUSIVE INSTALACOES (VER ITENS 15.014.0100 A 0145) E PLACAS COLETORAS (VER ITENS 18.210.0100 A 0115).FORNECIMENTO</t>
  </si>
  <si>
    <t xml:space="preserve">18.210.0030-A</t>
  </si>
  <si>
    <t xml:space="preserve">18.210.0050-0</t>
  </si>
  <si>
    <t xml:space="preserve">RESERVATORIO TERMICO DE ALTA PRESSAO,PARA SISTEMA DE AQUECIMENTO SOLAR,COM 100L,EXCLUSIVE INSTALACOES (VER ITENS 15.014.0100 A 0145) E PLACAS COLETORAS (VER ITENS 18.210.0100 A 0115).FORNECIMENTO</t>
  </si>
  <si>
    <t xml:space="preserve">18.210.0050-A</t>
  </si>
  <si>
    <t xml:space="preserve">18.210.0052-0</t>
  </si>
  <si>
    <t xml:space="preserve">RESERVATORIO TERMICO DE ALTA PRESSAO,PARA SISTEMA DE AQUECIMENTO SOLAR,COM 200L,EXCLUSIVE INSTALACOES (VER ITENS 15.014.0100 E 0145) E PLACAS COLETORAS (VER ITENS 18.210.0100 A 0115).FORNECIMENTO</t>
  </si>
  <si>
    <t xml:space="preserve">18.210.0052-A</t>
  </si>
  <si>
    <t xml:space="preserve">18.210.0054-0</t>
  </si>
  <si>
    <t xml:space="preserve">RESERVATORIO TERMICO DE ALTA PRESSAO,PARA SISTEMA DE AQUECIMENTO SOLAR,COM 300L,EXCLUSIVE INSTALACOES (VER ITENS 15.014.0100 A 0145) E PLACAS COLETORAS (VER ITENS 18.210.0100 A 0115).FORNECIMENTO</t>
  </si>
  <si>
    <t xml:space="preserve">18.210.0054-A</t>
  </si>
  <si>
    <t xml:space="preserve">18.210.0056-0</t>
  </si>
  <si>
    <t xml:space="preserve">RESERVATORIO TERMICO DE ALTA PRESSAO,PARA SISTEMA DE AQUECIMENTO SOLAR,COM 400L,EXCLUSIVE INSTALACOES (VER ITENS 15.014.0100 A 0145) E PLACAS COLETORAS (VER ITENS 18.210.0100 A 0115).FORNECIMENTO</t>
  </si>
  <si>
    <t xml:space="preserve">18.210.0056-A</t>
  </si>
  <si>
    <t xml:space="preserve">18.210.0058-0</t>
  </si>
  <si>
    <t xml:space="preserve">RESERVATORIO TERMICO DE ALTA PRESSAO,PARA SISTEMA DE AQUECIMENTO SOLAR,COM 500L,EXCLUSIVE INSTALACOES(VER ITENS 15.014.0100 A 0145) E PLACAS COLETORAS (VER ITENS 18.210.0100 A 0115).FORNECIMENTO</t>
  </si>
  <si>
    <t xml:space="preserve">18.210.0058-A</t>
  </si>
  <si>
    <t xml:space="preserve">18.210.0060-0</t>
  </si>
  <si>
    <t xml:space="preserve">RESERVATORIO TERMICO DE ALTA PRESSAO,PARA SISTEMA DE AQUECIMENTO SOLAR,COM 600L,EXCLUSIVE INSTALACOES(VER ITENS 15.014.0100 A 0145) E PLACAS COLETORAS (VER ITENS 18.210.0100 A 0115).FORNECIMENTO</t>
  </si>
  <si>
    <t xml:space="preserve">18.210.0060-A</t>
  </si>
  <si>
    <t xml:space="preserve">18.210.0065-0</t>
  </si>
  <si>
    <t xml:space="preserve">RESERVATORIO TERMICO DE ALTA PRESSAO,PARA SISTEMA DE AQUECIMENTO SOLAR,COM 800L,EXCLUSIVE INSTALACOES(VER ITENS 15.014.0100 A 0145) E PLACAS COLETORAS (VER ITENS 18.210.0100 A 0115).FORNECIMENTO</t>
  </si>
  <si>
    <t xml:space="preserve">18.210.0065-A</t>
  </si>
  <si>
    <t xml:space="preserve">18.210.0070-0</t>
  </si>
  <si>
    <t xml:space="preserve">RESERVATORIO TERMICO DE ALTA PRESSAO,PARA SISTEMA DE AQUECIMENTO SOLAR,COM 1000L,EXCLUSIVE INSTALACOES(VER ITENS 15.014.0100 A 0145) E PLACAS COLETORAS (VER ITENS 18.210.0100 A 0115).FORNECIMENTO</t>
  </si>
  <si>
    <t xml:space="preserve">18.210.0070-A</t>
  </si>
  <si>
    <t xml:space="preserve">18.210.0100-0</t>
  </si>
  <si>
    <t xml:space="preserve">PLACAS COLETORAS DE ENERGIA SOLAR HORIZONTAL,MEDINDO 1X2M,EXCLUSIVE INSTALACOES (VER ITENS 15.014.0100 A 0145) E RESERVATORIOS (VER ITENS 18.210.0010 A 0070).FORNECIMENTO</t>
  </si>
  <si>
    <t xml:space="preserve">18.210.0100-A</t>
  </si>
  <si>
    <t xml:space="preserve">18.210.0110-0</t>
  </si>
  <si>
    <t xml:space="preserve">PLACAS COLETORAS DE ENERGIA SOLAR HORIZONTAL,MEDINDO 1X1M,EXCLUSIVE INSTALACOES (VER ITENS 15.014.0100 A 0145) E RESERVATORIOS (VER ITENS 18.210.0010 A 0070).FORNECIMENTO</t>
  </si>
  <si>
    <t xml:space="preserve">18.210.0110-A</t>
  </si>
  <si>
    <t xml:space="preserve">18.210.0115-0</t>
  </si>
  <si>
    <t xml:space="preserve">PLACAS COLETORAS DE ENERGIA SOLAR VERTICAL,MEDINDO 1X2M,EXCLUSIVE INSTALACOES (VER ITENS 15.014.0100 A 0145) E RESERVATORIOS (VER ITENS 18.210.0010 A 0070).FORNECIMENTO</t>
  </si>
  <si>
    <t xml:space="preserve">18.210.0115-A</t>
  </si>
  <si>
    <t xml:space="preserve">18.250.0046-0</t>
  </si>
  <si>
    <t xml:space="preserve">REATOR ELETRONICO DE ALTO FATOR DE POTENCIA(AFP&gt;=0,92)PARA LAMPADA FLUORESCENTE 1X16W,BIVOLT,127/220V.FORNECIMENTO E COLOCACAO</t>
  </si>
  <si>
    <t xml:space="preserve">18.250.0046-A</t>
  </si>
  <si>
    <t xml:space="preserve">18.250.0047-0</t>
  </si>
  <si>
    <t xml:space="preserve">REATOR ELETRONICO DE ALTO FATOR DE POTENCIA(AFP&gt;=0,92)PARA LAMPADA FLUORESCENTE 2X16W,BIVOLT,127/220V.FORNECIMENTO E COLOCACAO</t>
  </si>
  <si>
    <t xml:space="preserve">18.250.0047-A</t>
  </si>
  <si>
    <t xml:space="preserve">18.250.0048-0</t>
  </si>
  <si>
    <t xml:space="preserve">REATOR ELETRONICO DE ALTO FATOR DE POTENCIA(AFP&gt;=0,92)PARA LAMPADA FLUORESCENTE 1X18W,BIVOLT,127/220V.FORNECIMENTO E COLOCACAO</t>
  </si>
  <si>
    <t xml:space="preserve">18.250.0048-A</t>
  </si>
  <si>
    <t xml:space="preserve">18.250.0049-0</t>
  </si>
  <si>
    <t xml:space="preserve">REATOR ELETRONICO DE ALTO FATOR DE POTENCIA(AFP&gt;=0,92)PARA LAMPADA FLUORESCENTE 2X18W,BIVOLT,127/220V.FORNECIMENTO E COLOCACAO</t>
  </si>
  <si>
    <t xml:space="preserve">18.250.0049-A</t>
  </si>
  <si>
    <t xml:space="preserve">18.250.0050-0</t>
  </si>
  <si>
    <t xml:space="preserve">REATOR ELETRONICO DE ALTO FATOR DE POTENCIA(AFP&gt;=0,92)PARA LAMPADA FLUORESCENTE 1X20W,BIVOLT,127/220V.FORNECIMENTO E COLOCACAO</t>
  </si>
  <si>
    <t xml:space="preserve">18.250.0050-A</t>
  </si>
  <si>
    <t xml:space="preserve">18.250.0051-0</t>
  </si>
  <si>
    <t xml:space="preserve">REATOR ELETRONICO DE ALTO FATOR DE POTENCIA(AFP&gt;=0,92)PARA LAMPADA FLUORESCENTE 2X20W,BIVOLT,127/220V.FORNECIMENTO E COLOCACAO</t>
  </si>
  <si>
    <t xml:space="preserve">18.250.0051-A</t>
  </si>
  <si>
    <t xml:space="preserve">18.250.0052-0</t>
  </si>
  <si>
    <t xml:space="preserve">REATOR ELETRONICO DE ALTO FATOR DE POTENCIA(AFP&gt;=0,92)PARA LAMPADA FLUORESCENTE 1X32W,BIVOLT,127/220V.FORNECIMENTO E COLOCACAO</t>
  </si>
  <si>
    <t xml:space="preserve">18.250.0052-A</t>
  </si>
  <si>
    <t xml:space="preserve">18.250.0053-0</t>
  </si>
  <si>
    <t xml:space="preserve">REATOR ELETRONICO DE ALTO FATOR DE POTENCIA(AFP&gt;=0,92)PARA LAMPADA FLUORESCENTE 2X32W,BIVOLT,127/220V.FORNECIMENTO E COLOCACAO</t>
  </si>
  <si>
    <t xml:space="preserve">18.250.0053-A</t>
  </si>
  <si>
    <t xml:space="preserve">18.250.0054-0</t>
  </si>
  <si>
    <t xml:space="preserve">REATOR ELETRONICO DE ALTO FATOR DE POTENCIA(AFP&gt;=0,92)PARA LAMPADA FLUORESCENTE 1X36W,BIVOLT,127/220V.FORNECIMENTO E COLOCACAO</t>
  </si>
  <si>
    <t xml:space="preserve">18.250.0054-A</t>
  </si>
  <si>
    <t xml:space="preserve">18.250.0055-0</t>
  </si>
  <si>
    <t xml:space="preserve">REATOR ELETRONICO DE ALTO FATOR DE POTENCIA(AFP&gt;=0,92)PARA LAMPADA FLUORESCENTE 2X36W,BIVOLT,127/220V.FORNECIMENTO E COLOCACAO</t>
  </si>
  <si>
    <t xml:space="preserve">18.250.0055-A</t>
  </si>
  <si>
    <t xml:space="preserve">18.250.0056-0</t>
  </si>
  <si>
    <t xml:space="preserve">REATOR ELETRONICO DE ALTO FATOR DE POTENCIA(AFP&gt;=0,92)PARA LAMPADA FLUORESCENTE 1X40W,BIVOLT,127/220V.FORNECIMENTO E COLOCACAO</t>
  </si>
  <si>
    <t xml:space="preserve">18.250.0056-A</t>
  </si>
  <si>
    <t xml:space="preserve">18.250.0057-0</t>
  </si>
  <si>
    <t xml:space="preserve">REATOR ELETRONICO DE ALTO FATOR DE POTENCIA(AFP&gt;=0,92)PARA LAMPADA FLUORESCENTE 2X40W,BIVOLT,127/220V.FORNECIMENTO E COLOCACAO</t>
  </si>
  <si>
    <t xml:space="preserve">18.250.0057-A</t>
  </si>
  <si>
    <t xml:space="preserve">18.250.0058-0</t>
  </si>
  <si>
    <t xml:space="preserve">REATOR PARA LAMPADA DE VAPOR METALICO DE 150W,220V,PARA USOEXTERNO.FORNECIMENTO E COLOCACAO</t>
  </si>
  <si>
    <t xml:space="preserve">18.250.0058-A</t>
  </si>
  <si>
    <t xml:space="preserve">18.250.0070-0</t>
  </si>
  <si>
    <t xml:space="preserve">REATOR PARA LAMPADA DE VAPOR METALICO DE 250W,220V,PARA USOEXTERNO.FORNECIMENTO E COLOCACAO</t>
  </si>
  <si>
    <t xml:space="preserve">18.250.0070-A</t>
  </si>
  <si>
    <t xml:space="preserve">18.250.0075-0</t>
  </si>
  <si>
    <t xml:space="preserve">REATOR PARA LAMPADA DE VAPOR METALICO DE 400W,220V,PARA USOEXTERNO.FORNECIMENTO E COLOCACAO</t>
  </si>
  <si>
    <t xml:space="preserve">18.250.0075-A</t>
  </si>
  <si>
    <t xml:space="preserve">18.250.0080-0</t>
  </si>
  <si>
    <t xml:space="preserve">REATOR PARA LAMPADA DE VAPOR SODIO DE 400W,220V.FORNECIMENTOE COLOCACAO</t>
  </si>
  <si>
    <t xml:space="preserve">18.250.0080-A</t>
  </si>
  <si>
    <t xml:space="preserve">18.260.0040-0</t>
  </si>
  <si>
    <t xml:space="preserve">BRACO PARA ILUMINACAO DE RUAS,EM TUBO DE ACO GALVANIZADO COMDIAMETRO DE=25,4MM,PARA FIXACAO EM POSTE OU PAREDE,PROJECAOHORIZONTAL=1000MM,PROJECAO VERTICAL=370MM.FORNECIMENTO E COLOCACAO</t>
  </si>
  <si>
    <t xml:space="preserve">18.260.0040-A</t>
  </si>
  <si>
    <t xml:space="preserve">18.260.0045-0</t>
  </si>
  <si>
    <t xml:space="preserve">BRACO PARA ILUMINACAO DE RUAS,EM TUBO DE ACO GALVANIZADO COMDIAMETRO DE=48,2MM,PARA FIXACAO EM POSTE OU PAREDE,PROJECAOHORIZONTAL=2500MM,PROJECAO VERTICAL=1660MM.FORNECIMENTO E COLOCACAO</t>
  </si>
  <si>
    <t xml:space="preserve">18.260.0045-A</t>
  </si>
  <si>
    <t xml:space="preserve">18.260.0046-0</t>
  </si>
  <si>
    <t xml:space="preserve">BRACO PARA ILUMINACAO DE RUAS,EM TUBO DE ACO GALVANIZADO COMDIAMETRO DE=60,3MM,PARA FIXACAO EM POSTE OU PAREDE,PROJECAOHORIZONTAL=2530MM,PROJECAO VERTICAL=2180MM.FORNECIMENTO E COLOCACAO</t>
  </si>
  <si>
    <t xml:space="preserve">18.260.0046-A</t>
  </si>
  <si>
    <t xml:space="preserve">18.260.0050-0</t>
  </si>
  <si>
    <t xml:space="preserve">CINTA CIRCULAR DE ACO GALVANIZADO,DE APROXIMADAMENTE 120MM,PARA FIXACAO DE BRACOS DE LUMINARIAS.FORNECIMENTO E COLOCACAO</t>
  </si>
  <si>
    <t xml:space="preserve">18.260.0050-A</t>
  </si>
  <si>
    <t xml:space="preserve">18.260.0065-0</t>
  </si>
  <si>
    <t xml:space="preserve">SUPORTE PARA LAMPADA FLUORESCENTE.FORNECIMENTO E COLOCACAO</t>
  </si>
  <si>
    <t xml:space="preserve">18.260.0065-A</t>
  </si>
  <si>
    <t xml:space="preserve">18.260.0070-0</t>
  </si>
  <si>
    <t xml:space="preserve">RELE FOTOELETRICO,PARA COMANDO DE ILUMINACAO EXTERNA,NA TENSAO DE 220V E CARGA MAXIMA DE 1.000W.FORNECIMENTO E COLOCACAO</t>
  </si>
  <si>
    <t xml:space="preserve">18.260.0070-A</t>
  </si>
  <si>
    <t xml:space="preserve">18.265.0001-0</t>
  </si>
  <si>
    <t xml:space="preserve">RETIRADA E RECOLOCACAO DE APARELHOS DE ILUMINACAO,INCLUSIVELAMPADA</t>
  </si>
  <si>
    <t xml:space="preserve">18.265.0001-A</t>
  </si>
  <si>
    <t xml:space="preserve">18.270.0010-0</t>
  </si>
  <si>
    <t xml:space="preserve">RECARGA PARA EXTINTOR DE INCENDIO TIPO AGUA PRESSURIZADA,DE10L</t>
  </si>
  <si>
    <t xml:space="preserve">18.270.0010-A</t>
  </si>
  <si>
    <t xml:space="preserve">18.270.0020-0</t>
  </si>
  <si>
    <t xml:space="preserve">RECARGA PARA EXTINTOR DE INCENDIO,PO QUIMICO,DE 4KG</t>
  </si>
  <si>
    <t xml:space="preserve">18.270.0020-A</t>
  </si>
  <si>
    <t xml:space="preserve">18.270.0025-0</t>
  </si>
  <si>
    <t xml:space="preserve">RECARGA PARA EXTINTOR DE INCENDIO,PO QUIMICO,DE 6KG</t>
  </si>
  <si>
    <t xml:space="preserve">18.270.0025-A</t>
  </si>
  <si>
    <t xml:space="preserve">18.270.0030-0</t>
  </si>
  <si>
    <t xml:space="preserve">RECARGA PARA EXTINTOR DE INCENDIO,GAS CARBONICO,DE 4KG</t>
  </si>
  <si>
    <t xml:space="preserve">18.270.0030-A</t>
  </si>
  <si>
    <t xml:space="preserve">18.270.0035-0</t>
  </si>
  <si>
    <t xml:space="preserve">RECARGA PARA EXTINTOR DE INCENDIO,GAS CARBONICO,DE 6KG</t>
  </si>
  <si>
    <t xml:space="preserve">18.270.0035-A</t>
  </si>
  <si>
    <t xml:space="preserve">19.001.0001-2</t>
  </si>
  <si>
    <t xml:space="preserve">CAMINHAO COM CARROCERIA FIXA,NO TOCO,CAPACIDADE DE 3,5T,EXCLUSIVE DEPRECIACAO,SEGURO E MOTORISTA</t>
  </si>
  <si>
    <t xml:space="preserve">19.001.0001-C</t>
  </si>
  <si>
    <t xml:space="preserve">19.001.0004-2</t>
  </si>
  <si>
    <t xml:space="preserve">CAMINHAO COM CARROCERIA FIXA,NO TOCO,CAPACIDADE DE 7,5T,EXCLUSIVE DEPRECIACAO,SEGURO E MOTORISTA</t>
  </si>
  <si>
    <t xml:space="preserve">19.001.0004-C</t>
  </si>
  <si>
    <t xml:space="preserve">19.001.0012-2</t>
  </si>
  <si>
    <t xml:space="preserve">CAMINHAO BASCULANTE,NO TOCO,DE 5,00M3,EXCLUSIVE DEPRECIACAO,SEGURO E MOTORISTA</t>
  </si>
  <si>
    <t xml:space="preserve">19.001.0012-C</t>
  </si>
  <si>
    <t xml:space="preserve">19.001.0038-2</t>
  </si>
  <si>
    <t xml:space="preserve">CAMIONETE PICK-UP,COM CABINE SIMPLES E CACAMBA,TIPO LEVE,MOTOR BICOMBUSTIVEL (GASOLINA E ALCOOL) DE 1,6 LITROS,EXCLUSIVEDEPRECIACAO,SEGURO E MOTORISTA</t>
  </si>
  <si>
    <t xml:space="preserve">19.001.0038-C</t>
  </si>
  <si>
    <t xml:space="preserve">19.004.0001-2</t>
  </si>
  <si>
    <t xml:space="preserve">CAMINHAO COM CARROCERIA FIXA,NO TOCO,CAPACICADE DE 3,5T,INCLUSIVE MOTORISTA</t>
  </si>
  <si>
    <t xml:space="preserve">19.004.0001-3</t>
  </si>
  <si>
    <t xml:space="preserve">CAMINHAO COM CARROCERIA FIXA,NO TOCO,CAPACIDADE DE 3,5T,INCLUSIVE MOTORISTA</t>
  </si>
  <si>
    <t xml:space="preserve">19.004.0001-4</t>
  </si>
  <si>
    <t xml:space="preserve">19.004.0001-C</t>
  </si>
  <si>
    <t xml:space="preserve">19.004.0001-D</t>
  </si>
  <si>
    <t xml:space="preserve">19.004.0001-E</t>
  </si>
  <si>
    <t xml:space="preserve">19.004.0004-2</t>
  </si>
  <si>
    <t xml:space="preserve">CAMINHAO COM CARROCERIA FIXA,NO TOCO,CAPACIDADE DE 7,5T,INCLUSIVE MOTORISTA</t>
  </si>
  <si>
    <t xml:space="preserve">19.004.0004-3</t>
  </si>
  <si>
    <t xml:space="preserve">19.004.0004-4</t>
  </si>
  <si>
    <t xml:space="preserve">19.004.0004-C</t>
  </si>
  <si>
    <t xml:space="preserve">19.004.0004-D</t>
  </si>
  <si>
    <t xml:space="preserve">19.004.0004-E</t>
  </si>
  <si>
    <t xml:space="preserve">19.004.0006-2</t>
  </si>
  <si>
    <t xml:space="preserve">CAMINHAO COM CARROCERIA FIXA,TRUCADO,CAPACIDADE DE 12T,INCLUSIVE MOTORISTA</t>
  </si>
  <si>
    <t xml:space="preserve">19.004.0006-3</t>
  </si>
  <si>
    <t xml:space="preserve">19.004.0006-4</t>
  </si>
  <si>
    <t xml:space="preserve">19.004.0006-C</t>
  </si>
  <si>
    <t xml:space="preserve">19.004.0006-D</t>
  </si>
  <si>
    <t xml:space="preserve">19.004.0006-E</t>
  </si>
  <si>
    <t xml:space="preserve">19.004.0010-2</t>
  </si>
  <si>
    <t xml:space="preserve">CAMINHAO BASCULANTE,NO TOCO,CAPACIDADE DE 4,00M3,INCLUSIVE MOTORISTA</t>
  </si>
  <si>
    <t xml:space="preserve">19.004.0010-3</t>
  </si>
  <si>
    <t xml:space="preserve">19.004.0010-4</t>
  </si>
  <si>
    <t xml:space="preserve">19.004.0010-C</t>
  </si>
  <si>
    <t xml:space="preserve">19.004.0010-D</t>
  </si>
  <si>
    <t xml:space="preserve">19.004.0010-E</t>
  </si>
  <si>
    <t xml:space="preserve">19.004.0012-2</t>
  </si>
  <si>
    <t xml:space="preserve">CAMINHAO BASCULANTE,NO TOCO,CAPACIDADE DE 5,00M3,INCLUSIVE MOTORISTA</t>
  </si>
  <si>
    <t xml:space="preserve">19.004.0012-3</t>
  </si>
  <si>
    <t xml:space="preserve">19.004.0012-4</t>
  </si>
  <si>
    <t xml:space="preserve">19.004.0012-C</t>
  </si>
  <si>
    <t xml:space="preserve">19.004.0012-D</t>
  </si>
  <si>
    <t xml:space="preserve">19.004.0012-E</t>
  </si>
  <si>
    <t xml:space="preserve">19.004.0013-2</t>
  </si>
  <si>
    <t xml:space="preserve">CAMINHAO BASCULANTE,NO TOCO,CAPACIDADE DE 7,00M3,INCLUSIVE MOTORISTA</t>
  </si>
  <si>
    <t xml:space="preserve">19.004.0013-3</t>
  </si>
  <si>
    <t xml:space="preserve">19.004.0013-4</t>
  </si>
  <si>
    <t xml:space="preserve">19.004.0013-C</t>
  </si>
  <si>
    <t xml:space="preserve">19.004.0013-D</t>
  </si>
  <si>
    <t xml:space="preserve">19.004.0013-E</t>
  </si>
  <si>
    <t xml:space="preserve">19.004.0014-2</t>
  </si>
  <si>
    <t xml:space="preserve">CAMINHAO BASCULANTE,NO TOCO,CAPACIDADE DE 10,00M3,INCLUSIVEMOTORISTA</t>
  </si>
  <si>
    <t xml:space="preserve">19.004.0014-3</t>
  </si>
  <si>
    <t xml:space="preserve">19.004.0014-4</t>
  </si>
  <si>
    <t xml:space="preserve">19.004.0014-C</t>
  </si>
  <si>
    <t xml:space="preserve">19.004.0014-D</t>
  </si>
  <si>
    <t xml:space="preserve">19.004.0014-E</t>
  </si>
  <si>
    <t xml:space="preserve">19.004.0015-2</t>
  </si>
  <si>
    <t xml:space="preserve">CAMINHAO BASCULANTE DO TIPO PESADO (FORA DE ESTRADA),CAPACIDADE RASA DE 11,00M3,INCLUSIVE MOTORISTA</t>
  </si>
  <si>
    <t xml:space="preserve">19.004.0015-3</t>
  </si>
  <si>
    <t xml:space="preserve">19.004.0015-4</t>
  </si>
  <si>
    <t xml:space="preserve">19.004.0015-C</t>
  </si>
  <si>
    <t xml:space="preserve">19.004.0015-D</t>
  </si>
  <si>
    <t xml:space="preserve">19.004.0015-E</t>
  </si>
  <si>
    <t xml:space="preserve">19.004.0016-2</t>
  </si>
  <si>
    <t xml:space="preserve">CAMINHAO BASCULANTE DO TIPO MEDIO-PESADO,TRUCADO,CAPACIDADEDE 12,00M3,INCLUSIVE MOTORISTA</t>
  </si>
  <si>
    <t xml:space="preserve">19.004.0016-3</t>
  </si>
  <si>
    <t xml:space="preserve">19.004.0016-4</t>
  </si>
  <si>
    <t xml:space="preserve">19.004.0016-C</t>
  </si>
  <si>
    <t xml:space="preserve">19.004.0016-D</t>
  </si>
  <si>
    <t xml:space="preserve">19.004.0016-E</t>
  </si>
  <si>
    <t xml:space="preserve">19.004.0018-2</t>
  </si>
  <si>
    <t xml:space="preserve">CAMINHAO BASCULANTE TIPO PESADO,TRACADO,6X4,CAPACIDADE DE 18,4T,INCLUSIVE MOTORISTA</t>
  </si>
  <si>
    <t xml:space="preserve">19.004.0018-3</t>
  </si>
  <si>
    <t xml:space="preserve">19.004.0018-4</t>
  </si>
  <si>
    <t xml:space="preserve">19.004.0018-C</t>
  </si>
  <si>
    <t xml:space="preserve">19.004.0018-D</t>
  </si>
  <si>
    <t xml:space="preserve">19.004.0018-E</t>
  </si>
  <si>
    <t xml:space="preserve">19.004.0020-2</t>
  </si>
  <si>
    <t xml:space="preserve">CAMINHAO TANQUE,CAPACIDADE DE 6.000L,INCLUSIVE MOTORISTA</t>
  </si>
  <si>
    <t xml:space="preserve">19.004.0020-3</t>
  </si>
  <si>
    <t xml:space="preserve">19.004.0020-4</t>
  </si>
  <si>
    <t xml:space="preserve">19.004.0020-C</t>
  </si>
  <si>
    <t xml:space="preserve">19.004.0020-D</t>
  </si>
  <si>
    <t xml:space="preserve">19.004.0020-E</t>
  </si>
  <si>
    <t xml:space="preserve">19.004.0021-2</t>
  </si>
  <si>
    <t xml:space="preserve">CAMINHAO TANQUE,CAPACIDADE DE 10.000L,INCLUSIVE MOTORISTA</t>
  </si>
  <si>
    <t xml:space="preserve">19.004.0021-3</t>
  </si>
  <si>
    <t xml:space="preserve">19.004.0021-4</t>
  </si>
  <si>
    <t xml:space="preserve">19.004.0021-C</t>
  </si>
  <si>
    <t xml:space="preserve">19.004.0021-D</t>
  </si>
  <si>
    <t xml:space="preserve">19.004.0021-E</t>
  </si>
  <si>
    <t xml:space="preserve">19.004.0022-2</t>
  </si>
  <si>
    <t xml:space="preserve">CAMINHAO TANQUE,CAPACIDADE DE 15.000L,INCLUSIVE MOTORISTA</t>
  </si>
  <si>
    <t xml:space="preserve">19.004.0022-3</t>
  </si>
  <si>
    <t xml:space="preserve">19.004.0022-4</t>
  </si>
  <si>
    <t xml:space="preserve">19.004.0022-C</t>
  </si>
  <si>
    <t xml:space="preserve">19.004.0022-D</t>
  </si>
  <si>
    <t xml:space="preserve">19.004.0022-E</t>
  </si>
  <si>
    <t xml:space="preserve">19.004.0023-2</t>
  </si>
  <si>
    <t xml:space="preserve">CAMINHAO TANQUE,CAPACIDADE DE 20.000L,INCLUSIVE MOTORISTA</t>
  </si>
  <si>
    <t xml:space="preserve">19.004.0023-3</t>
  </si>
  <si>
    <t xml:space="preserve">19.004.0023-4</t>
  </si>
  <si>
    <t xml:space="preserve">19.004.0023-C</t>
  </si>
  <si>
    <t xml:space="preserve">19.004.0023-D</t>
  </si>
  <si>
    <t xml:space="preserve">19.004.0023-E</t>
  </si>
  <si>
    <t xml:space="preserve">19.004.0024-2</t>
  </si>
  <si>
    <t xml:space="preserve">CAMINHAO TANQUE,CAPACIDADE DE 30.000L,INCLUSIVE MOTORISTA</t>
  </si>
  <si>
    <t xml:space="preserve">19.004.0024-3</t>
  </si>
  <si>
    <t xml:space="preserve">19.004.0024-4</t>
  </si>
  <si>
    <t xml:space="preserve">19.004.0024-C</t>
  </si>
  <si>
    <t xml:space="preserve">19.004.0024-D</t>
  </si>
  <si>
    <t xml:space="preserve">19.004.0024-E</t>
  </si>
  <si>
    <t xml:space="preserve">19.004.0025-2</t>
  </si>
  <si>
    <t xml:space="preserve">CAMINHAO BETONEIRA,CAPACIDADE DE 5,00M3,INCLUSIVE MOTORISTA</t>
  </si>
  <si>
    <t xml:space="preserve">19.004.0025-3</t>
  </si>
  <si>
    <t xml:space="preserve">19.004.0025-4</t>
  </si>
  <si>
    <t xml:space="preserve">19.004.0025-C</t>
  </si>
  <si>
    <t xml:space="preserve">19.004.0025-D</t>
  </si>
  <si>
    <t xml:space="preserve">19.004.0025-E</t>
  </si>
  <si>
    <t xml:space="preserve">19.004.0026-2</t>
  </si>
  <si>
    <t xml:space="preserve">CAMINHAO BETONEIRA,CAPACIDADE DE 7,00M3,INCLUSIVE MOTORISTA</t>
  </si>
  <si>
    <t xml:space="preserve">19.004.0026-3</t>
  </si>
  <si>
    <t xml:space="preserve">19.004.0026-4</t>
  </si>
  <si>
    <t xml:space="preserve">19.004.0026-C</t>
  </si>
  <si>
    <t xml:space="preserve">19.004.0026-D</t>
  </si>
  <si>
    <t xml:space="preserve">19.004.0026-E</t>
  </si>
  <si>
    <t xml:space="preserve">19.004.0030-2</t>
  </si>
  <si>
    <t xml:space="preserve">CARRETA PARA TRANSPORTE PESADO,CAPACIDADE PARA CARGA UTIL DE60/80T,INCLUSIVE MOTORISTA</t>
  </si>
  <si>
    <t xml:space="preserve">19.004.0030-3</t>
  </si>
  <si>
    <t xml:space="preserve">19.004.0030-4</t>
  </si>
  <si>
    <t xml:space="preserve">19.004.0030-C</t>
  </si>
  <si>
    <t xml:space="preserve">19.004.0030-D</t>
  </si>
  <si>
    <t xml:space="preserve">19.004.0030-E</t>
  </si>
  <si>
    <t xml:space="preserve">19.004.0031-2</t>
  </si>
  <si>
    <t xml:space="preserve">CARRETA PARA TRANSPORTE PESADO,CAPACIDADE PARA CARGA UTIL DE30T,INCLUSIVE MOTORISTA</t>
  </si>
  <si>
    <t xml:space="preserve">19.004.0031-3</t>
  </si>
  <si>
    <t xml:space="preserve">19.004.0031-4</t>
  </si>
  <si>
    <t xml:space="preserve">19.004.0031-C</t>
  </si>
  <si>
    <t xml:space="preserve">19.004.0031-D</t>
  </si>
  <si>
    <t xml:space="preserve">19.004.0031-E</t>
  </si>
  <si>
    <t xml:space="preserve">19.004.0035-2</t>
  </si>
  <si>
    <t xml:space="preserve">MICRO-ONIBUS COM CAPACIDADE MINIMA DE 15 LUGARES,MOTOR DIESEL,INCLUSIVE MOTORISTA</t>
  </si>
  <si>
    <t xml:space="preserve">19.004.0035-3</t>
  </si>
  <si>
    <t xml:space="preserve">19.004.0035-4</t>
  </si>
  <si>
    <t xml:space="preserve">19.004.0035-C</t>
  </si>
  <si>
    <t xml:space="preserve">19.004.0035-D</t>
  </si>
  <si>
    <t xml:space="preserve">19.004.0035-E</t>
  </si>
  <si>
    <t xml:space="preserve">19.004.0037-2</t>
  </si>
  <si>
    <t xml:space="preserve">VEICULO DE PASSEIO,5 PASSAGEIROS,4 PORTAS,MOTOR BICOMBUSTIVEL (GASOLINA E ALCOOL)DE 1,6 LITROS,COM AR CONDICIONADO,DIRECAO HIDRAULICA E VIDROS DIANTEIROS ELETRICOS,EXCLUSIVE MOTORISTA</t>
  </si>
  <si>
    <t xml:space="preserve">19.004.0037-3</t>
  </si>
  <si>
    <t xml:space="preserve">VEICULO DE PASSEIO,5 PASSAGEIROS,4 PORTAS,MOTOR BICOMBUSTIVEL (GASOLINA E ALCOOL)DE 1,6 LITROS,COM AR CONDICIONADO,DIRECAO HIDRAULICA E VIDRO DIANTEIROS ELETRICOS,EXCLUSIVE MOTORISTA</t>
  </si>
  <si>
    <t xml:space="preserve">19.004.0037-4</t>
  </si>
  <si>
    <t xml:space="preserve">19.004.0037-C</t>
  </si>
  <si>
    <t xml:space="preserve">19.004.0037-D</t>
  </si>
  <si>
    <t xml:space="preserve">19.004.0037-E</t>
  </si>
  <si>
    <t xml:space="preserve">19.004.0040-2</t>
  </si>
  <si>
    <t xml:space="preserve">VEICULO DE PASSEIO,5 PASSAGEIROS,4 PORTAS,MOTOR BICOMBUSTIVEL (GASOLINA E ALCOOL)DE 1,6 LITROS,COM AR CONDICIONADO,DIRECAO HIDRAULICA E VIDROS DIANTEIROS ELETRICOS,INCLUSIVE MOTORISTA</t>
  </si>
  <si>
    <t xml:space="preserve">19.004.0040-3</t>
  </si>
  <si>
    <t xml:space="preserve">19.004.0040-4</t>
  </si>
  <si>
    <t xml:space="preserve">19.004.0040-C</t>
  </si>
  <si>
    <t xml:space="preserve">19.004.0040-D</t>
  </si>
  <si>
    <t xml:space="preserve">19.004.0040-E</t>
  </si>
  <si>
    <t xml:space="preserve">19.004.0044-2</t>
  </si>
  <si>
    <t xml:space="preserve">VEICULO DE PASSEIO,5 PASSAGEIROS,MOTOR BICOMBUSTIVEL (GASOLINA E ALCOOL) DE 1.0 LITRO,INCLUSIVE MOTORISTA</t>
  </si>
  <si>
    <t xml:space="preserve">19.004.0044-3</t>
  </si>
  <si>
    <t xml:space="preserve">19.004.0044-4</t>
  </si>
  <si>
    <t xml:space="preserve">19.004.0044-C</t>
  </si>
  <si>
    <t xml:space="preserve">19.004.0044-D</t>
  </si>
  <si>
    <t xml:space="preserve">19.004.0044-E</t>
  </si>
  <si>
    <t xml:space="preserve">19.004.0045-2</t>
  </si>
  <si>
    <t xml:space="preserve">VEICULO DE PASSEIO,5 PASSAGEIROS,MOTOR BICOMBUSTIVEL (GASOLINA E ALCOOL) DE 1.0 LITRO,EXCLUSIVE MOTORISTA</t>
  </si>
  <si>
    <t xml:space="preserve">19.004.0045-3</t>
  </si>
  <si>
    <t xml:space="preserve">19.004.0045-4</t>
  </si>
  <si>
    <t xml:space="preserve">19.004.0045-C</t>
  </si>
  <si>
    <t xml:space="preserve">19.004.0045-D</t>
  </si>
  <si>
    <t xml:space="preserve">19.004.0045-E</t>
  </si>
  <si>
    <t xml:space="preserve">19.004.0046-2</t>
  </si>
  <si>
    <t xml:space="preserve">CAMIONETE TIPO PICK-UP,COM CABINE SIMPLES E CACAMBA,TIPO LEVE,MOTOR BICOMBUSTIVEL (GASOLINA E ALCOOL) DE 1,6 LITROS,INCLUSIVE MOTORISTA</t>
  </si>
  <si>
    <t xml:space="preserve">19.004.0046-3</t>
  </si>
  <si>
    <t xml:space="preserve">19.004.0046-4</t>
  </si>
  <si>
    <t xml:space="preserve">19.004.0046-C</t>
  </si>
  <si>
    <t xml:space="preserve">19.004.0046-D</t>
  </si>
  <si>
    <t xml:space="preserve">19.004.0046-E</t>
  </si>
  <si>
    <t xml:space="preserve">19.004.0047-2</t>
  </si>
  <si>
    <t xml:space="preserve">CAMIONETE TIPO PICK-UP,COM CABINE SIMPLES E CACAMBA,TIPO LEVE,MOTOR BICOMBUSTIVEL (GASOLINA E ALCOOL) DE 1,6 LITROS,EQUIPADA COM ESCADA DE EXTENSAO GIRATORIA E BASCULANTE,COM SUPORTE,ACIONAMENTO MANUAL E TODOS OS IMPLEMENTOS NECESSARIOS PARA UM PERFEITO FUNCIONAMENTO,INCLUSIVE MOTORISTA</t>
  </si>
  <si>
    <t xml:space="preserve">19.004.0047-3</t>
  </si>
  <si>
    <t xml:space="preserve">19.004.0047-4</t>
  </si>
  <si>
    <t xml:space="preserve">CAMIONETE TIPO PICK-UP,COM CABINE SIMPLES E CACAMBA,TIPO LEVE,MOTOR BICOMBUSTIVEL (GASOLINA E ALCOOL) DE 1,6 LITROS,EQUIPADA COM ESCADA DE EXTENSAO GIRATORIA E BASCULANTE,COM SUPORTE,ACIONAMENTO MANUAL A TODOS OS IMPLEMENTOS NECESSARIOS PARA UM PERFEITO FUNCIONAMENTO,INCLUSIVE MOTORISTA</t>
  </si>
  <si>
    <t xml:space="preserve">19.004.0047-C</t>
  </si>
  <si>
    <t xml:space="preserve">19.004.0047-D</t>
  </si>
  <si>
    <t xml:space="preserve">19.004.0047-E</t>
  </si>
  <si>
    <t xml:space="preserve">19.004.0048-2</t>
  </si>
  <si>
    <t xml:space="preserve">CAMIONETE TIPO PICK-UP COM CABINE DUPLA E CACAMBA MOTOR BICOMBUSTIVEL (GASOLINA E ALCOOL) 2.4,DIRECAO HIDRAULICA,TRACAOTRASEIRA,INCLUSIVE MOTORISTA</t>
  </si>
  <si>
    <t xml:space="preserve">19.004.0048-3</t>
  </si>
  <si>
    <t xml:space="preserve">19.004.0048-4</t>
  </si>
  <si>
    <t xml:space="preserve">19.004.0048-C</t>
  </si>
  <si>
    <t xml:space="preserve">19.004.0048-D</t>
  </si>
  <si>
    <t xml:space="preserve">19.004.0048-E</t>
  </si>
  <si>
    <t xml:space="preserve">19.004.0049-2</t>
  </si>
  <si>
    <t xml:space="preserve">CAMIONETE TIPO PICK-UP COM CABINE DUPLA E CACAMBA MOTOR DIESEL 2.8,DIRECAO HIDRAULICA TRACAO NAS 4 RODAS,INCLUSIVE MOTORISTA</t>
  </si>
  <si>
    <t xml:space="preserve">19.004.0049-3</t>
  </si>
  <si>
    <t xml:space="preserve">19.004.0049-4</t>
  </si>
  <si>
    <t xml:space="preserve">19.004.0049-C</t>
  </si>
  <si>
    <t xml:space="preserve">19.004.0049-D</t>
  </si>
  <si>
    <t xml:space="preserve">19.004.0049-E</t>
  </si>
  <si>
    <t xml:space="preserve">19.004.0050-2</t>
  </si>
  <si>
    <t xml:space="preserve">MOTOCICLETA,125 CILINDRADAS X/E,EXCLUSIVE MOTORISTA</t>
  </si>
  <si>
    <t xml:space="preserve">19.004.0050-4</t>
  </si>
  <si>
    <t xml:space="preserve">19.004.0050-C</t>
  </si>
  <si>
    <t xml:space="preserve">19.004.0050-E</t>
  </si>
  <si>
    <t xml:space="preserve">19.004.0051-2</t>
  </si>
  <si>
    <t xml:space="preserve">GUINDASTE SOBRE RODAS,MEIA LANCA,CAPACIDADE DE 6T,INCLUSIVEOPERADOR</t>
  </si>
  <si>
    <t xml:space="preserve">19.004.0051-3</t>
  </si>
  <si>
    <t xml:space="preserve">19.004.0051-4</t>
  </si>
  <si>
    <t xml:space="preserve">19.004.0051-C</t>
  </si>
  <si>
    <t xml:space="preserve">19.004.0051-D</t>
  </si>
  <si>
    <t xml:space="preserve">19.004.0051-E</t>
  </si>
  <si>
    <t xml:space="preserve">19.004.0054-2</t>
  </si>
  <si>
    <t xml:space="preserve">GUINDASTE SOBRE RODAS,CAPACIDADE DE 15T,RAIO DE CURVA DE 4,65M,LANCA TELESCOPICA DE ACIONAMENTO HIDRAULICO COM 7,60M RETRAIDA E 18,30M ESTENDIDA,INCLUSIVE OPERADOR E AUXILIAR</t>
  </si>
  <si>
    <t xml:space="preserve">19.004.0054-3</t>
  </si>
  <si>
    <t xml:space="preserve">19.004.0054-4</t>
  </si>
  <si>
    <t xml:space="preserve">19.004.0054-C</t>
  </si>
  <si>
    <t xml:space="preserve">19.004.0054-D</t>
  </si>
  <si>
    <t xml:space="preserve">19.004.0054-E</t>
  </si>
  <si>
    <t xml:space="preserve">19.004.0056-2</t>
  </si>
  <si>
    <t xml:space="preserve">GUINDASTE ARTICULADO,SOBRE CAMINHAO DIESEL(INCLUSIVE ESTE),MOMENTO MAXIMO DE ELEVACAO 30TXM E CAPACIDADE MAXIMA DE ELEVACAO 8,5T A 3,4M,INCLUSIVE OPERADOR E AUXILIAR</t>
  </si>
  <si>
    <t xml:space="preserve">19.004.0056-3</t>
  </si>
  <si>
    <t xml:space="preserve">19.004.0056-4</t>
  </si>
  <si>
    <t xml:space="preserve">19.004.0056-C</t>
  </si>
  <si>
    <t xml:space="preserve">19.004.0056-D</t>
  </si>
  <si>
    <t xml:space="preserve">19.004.0056-E</t>
  </si>
  <si>
    <t xml:space="preserve">19.004.0057-2</t>
  </si>
  <si>
    <t xml:space="preserve">GUINDASTE TIPO GRUA,COM CAPACIDADE DE CARGA DE 1200KG,VELOCIDADE DE 40M/MIN,TORRE COMPOSTA POR 9 MODULOS DE 3 METROS CADA,TOTALIZANDO 27 METROS,ALCANCE MAXIMO DE 25 METROS COM UMACARGA DE 1000KG,INCLUSIVE BASE DE SUSTENTACAO E OPERADOR</t>
  </si>
  <si>
    <t xml:space="preserve">19.004.0057-3</t>
  </si>
  <si>
    <t xml:space="preserve">19.004.0057-4</t>
  </si>
  <si>
    <t xml:space="preserve">19.004.0057-C</t>
  </si>
  <si>
    <t xml:space="preserve">19.004.0057-D</t>
  </si>
  <si>
    <t xml:space="preserve">19.004.0057-E</t>
  </si>
  <si>
    <t xml:space="preserve">19.004.0070-2</t>
  </si>
  <si>
    <t xml:space="preserve">ESTEIRA TRANSPORTADORA,DE CORREIA,LARGURA DE 50CM E 10,00M DE COMPRIMENTO,EXCLUSIVE OPERADOR</t>
  </si>
  <si>
    <t xml:space="preserve">19.004.0070-3</t>
  </si>
  <si>
    <t xml:space="preserve">19.004.0070-4</t>
  </si>
  <si>
    <t xml:space="preserve">19.004.0070-C</t>
  </si>
  <si>
    <t xml:space="preserve">19.004.0070-D</t>
  </si>
  <si>
    <t xml:space="preserve">19.004.0070-E</t>
  </si>
  <si>
    <t xml:space="preserve">19.004.0075-2</t>
  </si>
  <si>
    <t xml:space="preserve">PORTICO ROLANTE MOTORIZADO (OU ELETRICO),COM VAO E ALTURA DE5M,ACOMPANHADO DE TRILHOS ROLANTES ELETRIFICADOS COM PERCURSO DE 30M E TALHA ELETRICA COM TROLE DE CABO DE ACO E PAINELELETRICO,COM CAPACIDADE PARA 10T,INCLUSIVE MONTAGEM DO CONJUNTO,EXCLUSIVE OPERADOR</t>
  </si>
  <si>
    <t xml:space="preserve">19.004.0075-4</t>
  </si>
  <si>
    <t xml:space="preserve">19.004.0075-C</t>
  </si>
  <si>
    <t xml:space="preserve">19.004.0075-E</t>
  </si>
  <si>
    <t xml:space="preserve">19.004.0080-2</t>
  </si>
  <si>
    <t xml:space="preserve">GUINDAUTO COM CAPACIDADE MAXIMA DE CARGA EM TORNO DE 3,5T AAPROXIMADAMENTE 2,00M E ALCANCE MAXIMO VERTICAL(DO SOLO)A APROXIMADAMENTE 7,00M,ANGULO DE GIRO DE 180º,MONTADO SOBRE CHASSIS DE CAMINHAO,EXCLUSIVE ESTE.SAO CONSIDERADOS DOIS AJUDANTES,EXCLUSIVE OPERADOR QUE E CONSIDERADO O MOTORISTA DO CAMINHAO</t>
  </si>
  <si>
    <t xml:space="preserve">19.004.0080-4</t>
  </si>
  <si>
    <t xml:space="preserve">19.004.0080-C</t>
  </si>
  <si>
    <t xml:space="preserve">19.004.0080-E</t>
  </si>
  <si>
    <t xml:space="preserve">19.004.0081-2</t>
  </si>
  <si>
    <t xml:space="preserve">GUINDAUTO COM CAPACIDADE MAXIMA DE CARGA EM TORNO DE 4T A APROXIMADAMENTE 2,00M E ALCANCE MAXIMO VERTICAL(DO SOLO)A APROXIMADAMENTE 8,00M,ANGULO DE GIRO DE 180º,MONTADO SOBRE CHASSIS DE CAMINHAO,EXCLUSIVE ESTE.SAO CONSIDERADOS DOIS AJUDANTES,EXCLUSIVE OPERADOR QUE E CONSIDERADO O MOTORISTA DO CAMINHAO</t>
  </si>
  <si>
    <t xml:space="preserve">19.004.0081-4</t>
  </si>
  <si>
    <t xml:space="preserve">19.004.0081-C</t>
  </si>
  <si>
    <t xml:space="preserve">19.004.0081-E</t>
  </si>
  <si>
    <t xml:space="preserve">GUINDAUTO COM CAPACIDADE MAXIMA DE CARGA EM TORNO DE 10,5T AAPROXIMADAMENTE 2,00M E ALCANCE MAXIMO VERTICAL(DO SOLO)A APROXIMADAMENTE 17,00M,ANGULO DE GIRO DE 180º,MONTADO SOBRE CHASSIS DE CAMINHAO,EXCLUSIVE ESTE.SAO CONSIDERADOS DOIS AJUDANTES,EXCLUSIVE OPERADOR QUE E CONSIDERADO O MOTORISTA DO CAMINHAO</t>
  </si>
  <si>
    <t xml:space="preserve">19.004.0085-4</t>
  </si>
  <si>
    <t xml:space="preserve">19.004.0085-C</t>
  </si>
  <si>
    <t xml:space="preserve">19.004.0085-E</t>
  </si>
  <si>
    <t xml:space="preserve">19.004.0087-2</t>
  </si>
  <si>
    <t xml:space="preserve">GUINDAUTO COM CAPACIDADE MAXIMA DE CARGA EM TORNO DE 15,5T AAPROXIMADAMENTE 2,00M E ALCANCE MAXIMO VERTICAL(DO SOLO)A APROXIMADAMENTE 16,50M,ANGULO DE GIRO DE 180º,MONTADO SOBRE CHASSIS DE CAMINHAO,EXCLUSIVE ESTE.SAO CONSIDERADOS DOIS AJUDANTES,EXCLUSIVE OPERADOR QUE E CONSIDERADO O MOTORISTA DO CAMINHAO</t>
  </si>
  <si>
    <t xml:space="preserve">19.004.0087-4</t>
  </si>
  <si>
    <t xml:space="preserve">19.004.0087-C</t>
  </si>
  <si>
    <t xml:space="preserve">19.004.0087-E</t>
  </si>
  <si>
    <t xml:space="preserve">19.004.0090-2</t>
  </si>
  <si>
    <t xml:space="preserve">EMPILHADEIRA EQUIPADA COM RODAGEM PNEUMATICA,CAPACIDADE DE 2,5T E CENTRO DE CARGA A 60CM,MOTOR A GASOLINA,INCLUSIVE OPERADOR</t>
  </si>
  <si>
    <t xml:space="preserve">19.004.0090-3</t>
  </si>
  <si>
    <t xml:space="preserve">19.004.0090-4</t>
  </si>
  <si>
    <t xml:space="preserve">19.004.0090-C</t>
  </si>
  <si>
    <t xml:space="preserve">19.004.0090-D</t>
  </si>
  <si>
    <t xml:space="preserve">19.004.0090-E</t>
  </si>
  <si>
    <t xml:space="preserve">19.004.0092-2</t>
  </si>
  <si>
    <t xml:space="preserve">EMPILHADEIRA EQUIPADA COM RODAGEM PNEUMATICA,CAPACIDADE DE 3T E CENTRO DE CARGA A 60CM,MOTOR A GASOLINA,INCLUSIVE OPERADOR</t>
  </si>
  <si>
    <t xml:space="preserve">19.004.0092-3</t>
  </si>
  <si>
    <t xml:space="preserve">19.004.0092-4</t>
  </si>
  <si>
    <t xml:space="preserve">19.004.0092-C</t>
  </si>
  <si>
    <t xml:space="preserve">19.004.0092-D</t>
  </si>
  <si>
    <t xml:space="preserve">19.004.0092-E</t>
  </si>
  <si>
    <t xml:space="preserve">19.004.0094-2</t>
  </si>
  <si>
    <t xml:space="preserve">EMPILHADEIRA EQUIPADA COM RODAGEM PNEUMATICA,CAPACIDADE DE 4T E CENTRO DE CARGA A 60CM,MOTOR A GASOLINA,INCLUSIVE OPERADOR</t>
  </si>
  <si>
    <t xml:space="preserve">19.004.0094-3</t>
  </si>
  <si>
    <t xml:space="preserve">19.004.0094-4</t>
  </si>
  <si>
    <t xml:space="preserve">19.004.0094-C</t>
  </si>
  <si>
    <t xml:space="preserve">19.004.0094-D</t>
  </si>
  <si>
    <t xml:space="preserve">19.004.0094-E</t>
  </si>
  <si>
    <t xml:space="preserve">19.004.0096-2</t>
  </si>
  <si>
    <t xml:space="preserve">EMPILHADEIRA EQUIPADA COM RODAGEM PNEUMATICA,CAPACIDADE DE 5T E CENTRO DE CARGA A 60CM,INCLUSIVE OPERADOR</t>
  </si>
  <si>
    <t xml:space="preserve">19.004.0096-3</t>
  </si>
  <si>
    <t xml:space="preserve">19.004.0096-4</t>
  </si>
  <si>
    <t xml:space="preserve">19.004.0096-C</t>
  </si>
  <si>
    <t xml:space="preserve">19.004.0096-D</t>
  </si>
  <si>
    <t xml:space="preserve">19.004.0096-E</t>
  </si>
  <si>
    <t xml:space="preserve">19.004.0098-2</t>
  </si>
  <si>
    <t xml:space="preserve">EMPILHADEIRA EQUIPADA COM RODAGEM PNEUMATICA,CAPACIDADE DE 7T E CENTRO DE CARGA A 60CM,INCLUSIVE OPERADOR</t>
  </si>
  <si>
    <t xml:space="preserve">19.004.0098-3</t>
  </si>
  <si>
    <t xml:space="preserve">19.004.0098-4</t>
  </si>
  <si>
    <t xml:space="preserve">19.004.0098-C</t>
  </si>
  <si>
    <t xml:space="preserve">19.004.0098-D</t>
  </si>
  <si>
    <t xml:space="preserve">19.004.0098-E</t>
  </si>
  <si>
    <t xml:space="preserve">19.004.0100-2</t>
  </si>
  <si>
    <t xml:space="preserve">PLATAFORMA PANTOGRAFICA CAPAC.TRABALHO ATE 10M ALTURA,CAPAC.MAXIMA CARGA DISTRIBUIDA 3000KG,CAPAC.MAXIMA CARGA CONCENTRADA 1500KG,PISO PLATAF.CONSTITUIDO CHAPA XADREZ FERRO,EXTENSORES LATERAIS(S/GUARDA-CORPO),GUARDA-CORPO REMOVIVEL PLATAF.,SAPATAS HIDR.E TESOURAS LARGAS,NIVELAMENTO E MAIOR ESTABILIDADE EQUIPAMENTO,ESCADA SIMPLES ALUMINIO,EXCLUSIVE OPERADOR</t>
  </si>
  <si>
    <t xml:space="preserve">19.004.0100-4</t>
  </si>
  <si>
    <t xml:space="preserve">19.004.0100-C</t>
  </si>
  <si>
    <t xml:space="preserve">19.004.0100-E</t>
  </si>
  <si>
    <t xml:space="preserve">19.004.0110-2</t>
  </si>
  <si>
    <t xml:space="preserve">CAMIONETA TIPO PICK-UP,COM CABINE SIMPLES E CACAMBA,TIPO LEVE,MOTOR BICOMBUSTIVEL(GASOLINA E ALCOOL) DE 1,6 LITROS,EXCLUSIVE MOTORISTA</t>
  </si>
  <si>
    <t xml:space="preserve">19.004.0110-3</t>
  </si>
  <si>
    <t xml:space="preserve">19.004.0110-4</t>
  </si>
  <si>
    <t xml:space="preserve">CAMIONETA TIPO PICK-UP,COM CABINE SIMPLES E CACAMBA,TIPO LEVE,MOTOR BICOMBUSTIVEL(GASOLINA E ALCOOL)DE 1,6 LITROS,EXCLUSIVE MOTORISTA</t>
  </si>
  <si>
    <t xml:space="preserve">19.004.0110-C</t>
  </si>
  <si>
    <t xml:space="preserve">19.004.0110-D</t>
  </si>
  <si>
    <t xml:space="preserve">19.004.0110-E</t>
  </si>
  <si>
    <t xml:space="preserve">19.004.0115-2</t>
  </si>
  <si>
    <t xml:space="preserve">CAMIONETA TIPO PICK-UP,COM CABINE SIMPLES E CACAMBA,TIPO LEVE,MOTOR BICOMBUSTIVEL(GASOLINA E ALCOOL)DE 1,6 LITROS,EQUIPADA COM ESCADA DE EXTENSAO GIRATORIA E BASCULANTE,COM SUPORTE,ACIONAMENTO MANUAL E TODOS OS IMPLEMENTOS NECESSARIOS PARAUM PERFEITO FUNCIONAMENTO,EXCLUSIVE MOTORISTA</t>
  </si>
  <si>
    <t xml:space="preserve">19.004.0115-3</t>
  </si>
  <si>
    <t xml:space="preserve">19.004.0115-4</t>
  </si>
  <si>
    <t xml:space="preserve">19.004.0115-C</t>
  </si>
  <si>
    <t xml:space="preserve">19.004.0115-D</t>
  </si>
  <si>
    <t xml:space="preserve">19.004.0115-E</t>
  </si>
  <si>
    <t xml:space="preserve">19.004.0120-2</t>
  </si>
  <si>
    <t xml:space="preserve">CAMIONETA TIPO PICK-UP,COM CABINE DUPLA E CACAMBA,MOTOR BICOMBUSTIVEL(GASOLINA E ALCOOL)DE 2,4 LITROS,DIRECAO HIDRAULICA,TRACAO TRASEIRA,EXCLUSIVE MOTORISTA</t>
  </si>
  <si>
    <t xml:space="preserve">19.004.0120-3</t>
  </si>
  <si>
    <t xml:space="preserve">19.004.0120-4</t>
  </si>
  <si>
    <t xml:space="preserve">19.004.0120-C</t>
  </si>
  <si>
    <t xml:space="preserve">19.004.0120-D</t>
  </si>
  <si>
    <t xml:space="preserve">19.004.0120-E</t>
  </si>
  <si>
    <t xml:space="preserve">19.004.0210-0</t>
  </si>
  <si>
    <t xml:space="preserve">VEICULOS DE PASSEIO,5 PASSAGEIROS,MOTOR BICOMBUSTIVEL (GASOLINA E ALCOOL) DE 1,6 LITROS,COM AR CONDICIONADO,DIRECAO HIDRAULICA E VIDROS DIANTEIROS ELETRICOS,EXCLUSIVE MOTORISTA</t>
  </si>
  <si>
    <t xml:space="preserve">19.004.0210-A</t>
  </si>
  <si>
    <t xml:space="preserve">19.004.0211-0</t>
  </si>
  <si>
    <t xml:space="preserve">VEICULO DE PASSEIO,5 PASSAGEIROS,MOTOR BICOMBUSTIVEL (GASOLINA E ALCOOL) DE 1,6 LITROS,COM AR CONDICIONADO,DIRECAO HIDRAULICA E VIDRO DIANTEIROS ELETRICOS,EXCLUSIVE MOTORISTA E COMBUSTIVEL</t>
  </si>
  <si>
    <t xml:space="preserve">19.004.0211-A</t>
  </si>
  <si>
    <t xml:space="preserve">19.004.0212-0</t>
  </si>
  <si>
    <t xml:space="preserve">VEICULO DE PASSEIO,5 PASSAGEIROS,MOTOR BICOMBUSTIVEL (GASOLINA E ALCOOL) DE 1,6 LITROS,COM AR CONDICIONADO,DIRECAO HIDRAULICA E VIDROS DIANTEIROS ELETRICOS,INCLUSIVE MOTORISTA E COMBUSTIVEL</t>
  </si>
  <si>
    <t xml:space="preserve">19.004.0212-A</t>
  </si>
  <si>
    <t xml:space="preserve">19.004.0250-0</t>
  </si>
  <si>
    <t xml:space="preserve">VEICULO DE PASSEIO,5 PASSAGEIROS,MOTOR BICOMBUSTIVEL (GASOLINA E ALCOOL) DE 1,0 LITRO,EXCLUSIVE MOTORISTA</t>
  </si>
  <si>
    <t xml:space="preserve">19.004.0250-A</t>
  </si>
  <si>
    <t xml:space="preserve">19.004.0251-0</t>
  </si>
  <si>
    <t xml:space="preserve">VEICULO DE PASSEIO,5 PASSAGEIROS,MOTOR BICOMBUSTIVEL (GASOLINA E ALCOOL) DE 1,0 LITRO,EXCLUSIVE MOTORISTA E COMBUSTIVEL</t>
  </si>
  <si>
    <t xml:space="preserve">19.004.0251-A</t>
  </si>
  <si>
    <t xml:space="preserve">19.004.0252-0</t>
  </si>
  <si>
    <t xml:space="preserve">VEICULO DE PASSEIO,5 PASSAGEIROS,MOTOR BICOMBUSTIVEL (GASOLINA E ALCOOL) DE 1,0 LITRO,INCLUSIVE MOTORISTA E COMBUSTIVEL</t>
  </si>
  <si>
    <t xml:space="preserve">19.004.0252-A</t>
  </si>
  <si>
    <t xml:space="preserve">19.004.0270-0</t>
  </si>
  <si>
    <t xml:space="preserve">MICRO-ONIBUS COM CAPACIDADE MINIMA DE 15 LUGARES,MOTOR DIESEL,EXCLUSIVE MOTORISTA</t>
  </si>
  <si>
    <t xml:space="preserve">19.004.0270-A</t>
  </si>
  <si>
    <t xml:space="preserve">19.004.0271-0</t>
  </si>
  <si>
    <t xml:space="preserve">MICRO-ONIBUS COM CAPACIDADE MINIMA DE 15 LUGARES,MOTOR DIESEL,EXCLUSIVE MOTORISTA E COMBUSTIVEL</t>
  </si>
  <si>
    <t xml:space="preserve">19.004.0271-A</t>
  </si>
  <si>
    <t xml:space="preserve">19.004.0272-0</t>
  </si>
  <si>
    <t xml:space="preserve">MICRO-ONIBUS COM CAPACIDADE MINIMA DE 15 LUGARES,MOTOR DIESEL,INCLUSIVE MOTORISTA E COMBUSTIVEL</t>
  </si>
  <si>
    <t xml:space="preserve">19.004.0272-A</t>
  </si>
  <si>
    <t xml:space="preserve">19.004.0400-0</t>
  </si>
  <si>
    <t xml:space="preserve">CAMIONETE TIPO PICK-UP,COM CABINE SIMPLES E CACAMBA,TIPO LEVE,MOTOR BICOMBUSTIVEL (GASOLINA E ALCOOL) DE 1,6 LITROS,EXCLUSIVE MOTORISTA</t>
  </si>
  <si>
    <t xml:space="preserve">19.004.0400-A</t>
  </si>
  <si>
    <t xml:space="preserve">19.004.0401-0</t>
  </si>
  <si>
    <t xml:space="preserve">CAMIONETE TIPO PICK-UP,COM CABINE SIMPLES E CACAMBA,TIPO LEVE,MOTOR BICOMBUSTIVEL (GASOLINA E ALCOOL) DE 1,6 LITROS,EXCLUSIVE MOTORISTA E COMBUSTIVEL</t>
  </si>
  <si>
    <t xml:space="preserve">19.004.0401-A</t>
  </si>
  <si>
    <t xml:space="preserve">19.004.0402-0</t>
  </si>
  <si>
    <t xml:space="preserve">CAMIONETE TIPO PICK-UP,COM CABINE SIMPLES E CACAMBA,TIPO LEVE,MOTOR BICOMBUSTIVEL (GASOLINA E ALCOOL) DE 1,6 LITROS,INCLUSIVE MOTORISTA E COMBUSTIVEL</t>
  </si>
  <si>
    <t xml:space="preserve">19.004.0402-A</t>
  </si>
  <si>
    <t xml:space="preserve">19.004.0405-0</t>
  </si>
  <si>
    <t xml:space="preserve">CAMIONETE TIPO PICK-UP,COM CABINE DUPLA E CACAMBA,TIPO LEVE,MOTOR BICOMBUSTIVEL (GASOLINA E ALCOOL) DE 2.4,DIRECAO HIDRAULICA,TRACAO TRASEIRA,EXCLUSIVE MOTORISTA</t>
  </si>
  <si>
    <t xml:space="preserve">19.004.0405-A</t>
  </si>
  <si>
    <t xml:space="preserve">19.004.0406-0</t>
  </si>
  <si>
    <t xml:space="preserve">CAMIONETE TIPO PICK-UP,COM CABINE DUPLA E CACAMBA,TIPO LEVE,COM MOTOR BICOMBUSTIVEL (GASOLINA E ALCOOL),DE 2.4,DIRECAO HIDRAULICA,TRACAO TRASEIRA,EXCLUSIVE MOTORISTA E COMBUSTIVEL</t>
  </si>
  <si>
    <t xml:space="preserve">19.004.0406-A</t>
  </si>
  <si>
    <t xml:space="preserve">19.004.0407-0</t>
  </si>
  <si>
    <t xml:space="preserve">CAMIONETE TIPO PICK-UP,COM CABINE DUPLA E CACAMBA,TIPO LEVE,COM MOTOR BICOMBUSTIVEL (GASOLINA E ALCOOL),DE 2.4,DIRECAO HIDRAULICA,TRACAO TRASEIRA,INCLUSIVE MOTORISTA E COMBUSTIVEL</t>
  </si>
  <si>
    <t xml:space="preserve">19.004.0407-A</t>
  </si>
  <si>
    <t xml:space="preserve">19.004.0500-0</t>
  </si>
  <si>
    <t xml:space="preserve">19.004.0500-A</t>
  </si>
  <si>
    <t xml:space="preserve">19.004.0501-0</t>
  </si>
  <si>
    <t xml:space="preserve">MOTOCICLETA,125 CILINDRADAS X/E,EXCLUSIVE MOTORISTA E COMBUSTIVEL</t>
  </si>
  <si>
    <t xml:space="preserve">19.004.0501-A</t>
  </si>
  <si>
    <t xml:space="preserve">19.005.0006-2</t>
  </si>
  <si>
    <t xml:space="preserve">MAQUINA FRESADORA A FRIO,LARGURA DE FRESAGEM DE 1,00M,INCLUSIVE OPERADOR E AJUDANTE</t>
  </si>
  <si>
    <t xml:space="preserve">19.005.0006-3</t>
  </si>
  <si>
    <t xml:space="preserve">19.005.0006-4</t>
  </si>
  <si>
    <t xml:space="preserve">19.005.0006-C</t>
  </si>
  <si>
    <t xml:space="preserve">19.005.0006-D</t>
  </si>
  <si>
    <t xml:space="preserve">19.005.0006-E</t>
  </si>
  <si>
    <t xml:space="preserve">19.005.0007-2</t>
  </si>
  <si>
    <t xml:space="preserve">DUMPER,CARGA SOLIDA DE 1.000L,INCLUSIVE OPERADOR</t>
  </si>
  <si>
    <t xml:space="preserve">19.005.0007-3</t>
  </si>
  <si>
    <t xml:space="preserve">DUMPER,CARGA SOLIDA 1.000L,INCLUSIVE OPERADOR</t>
  </si>
  <si>
    <t xml:space="preserve">19.005.0007-4</t>
  </si>
  <si>
    <t xml:space="preserve">19.005.0007-C</t>
  </si>
  <si>
    <t xml:space="preserve">19.005.0007-D</t>
  </si>
  <si>
    <t xml:space="preserve">19.005.0007-E</t>
  </si>
  <si>
    <t xml:space="preserve">19.005.0008-2</t>
  </si>
  <si>
    <t xml:space="preserve">ESCAVADEIRA HIDRAULICA DE ESTEIRA, COM PESO OPERACIONAL EM TORNO DE 17T, MOTOR DIESEL EM TORNO DE 111CV, CACAMBA COM CAPACIDADE APROXIMADA DE 0,78M3, PROFUNDIDADE DE ESCAVACAO MAXIMA DE 6,60M, COM 3 BRACOS ARTICULADOS, BRACO INTERMEDIARIO AJUSTAVEL EM 3 POSICOES, INCLUSIVE OPERADOR</t>
  </si>
  <si>
    <t xml:space="preserve">19.005.0008-3</t>
  </si>
  <si>
    <t xml:space="preserve">19.005.0008-4</t>
  </si>
  <si>
    <t xml:space="preserve">19.005.0008-C</t>
  </si>
  <si>
    <t xml:space="preserve">19.005.0008-D</t>
  </si>
  <si>
    <t xml:space="preserve">19.005.0008-E</t>
  </si>
  <si>
    <t xml:space="preserve">19.005.0010-2</t>
  </si>
  <si>
    <t xml:space="preserve">ESCAVADEIRA HIDRAULICA DE ESTEIRA, COM PESO OPERACIONAL EM TORNO DE 23T, MOTOR DIESEL EM TORNO DE 172CV, CACAMBA COM CAPACIDADE APROXIMADA DE 1,14M3, PROFUNDIDADE DE ESCAVACAO MAXIMA DE 6,02M, COM 3 BRACOS ARTICULADOS, BRACO INTERMEDIARIO AJUSTAVEL EM 3 POSICOES, INCLUSIVE OPERADOR</t>
  </si>
  <si>
    <t xml:space="preserve">19.005.0010-3</t>
  </si>
  <si>
    <t xml:space="preserve">19.005.0010-4</t>
  </si>
  <si>
    <t xml:space="preserve">19.005.0010-C</t>
  </si>
  <si>
    <t xml:space="preserve">19.005.0010-D</t>
  </si>
  <si>
    <t xml:space="preserve">19.005.0010-E</t>
  </si>
  <si>
    <t xml:space="preserve">19.005.0011-2</t>
  </si>
  <si>
    <t xml:space="preserve">ESCAVADEIRA HIDRAULICA DE ESTEIRA BRACO ALONGADO (MODELO LONG REACH),COM PESO OPERACIONAL EM TORNO DE 23T,MOTOR DIESEL EM TORNO DE 160CV,CACAMBA COM CAPACIDADE APROXIMADA DE 0,55M3,ALTURA DA ESCAVACAO MAXIMA APROXIMADA DE 15M E PROFUNDIDADEDE ESCAVACAO MAXIMA APROXIMADA ED 12M,INCLUSIVE OPERADOR</t>
  </si>
  <si>
    <t xml:space="preserve">19.005.0011-3</t>
  </si>
  <si>
    <t xml:space="preserve">ESCAVADEIRA HIDRAULICA DE ESTEIRA BRACO ALONGADO (MODELO LONG REACH),COM PESO OPERACIONAL EM TORNO DE 23T,MOTOR DIESEL EM TORNO DE 160CV,CACAMBA COM CAPACIDADE APROXIMADA DE 0,55M3,ALTURA DE ESCAVACAO MAXIMA APROXIMADA DE 15M E PROFUNDIDADEDE ESCAVACAO MAXIMA APROXIMADA DE 12M,INCLUSIVE OPERADOR</t>
  </si>
  <si>
    <t xml:space="preserve">19.005.0011-4</t>
  </si>
  <si>
    <t xml:space="preserve">19.005.0011-C</t>
  </si>
  <si>
    <t xml:space="preserve">19.005.0011-D</t>
  </si>
  <si>
    <t xml:space="preserve">19.005.0011-E</t>
  </si>
  <si>
    <t xml:space="preserve">19.005.0012-2</t>
  </si>
  <si>
    <t xml:space="preserve">MOTONIVELADORA COM PESO OPERACIONAL EM TORNO DE 18T, MOTOR DIESEL EM TORNO DE 125CV, INCLUSIVE OPERADOR</t>
  </si>
  <si>
    <t xml:space="preserve">19.005.0012-3</t>
  </si>
  <si>
    <t xml:space="preserve">19.005.0012-4</t>
  </si>
  <si>
    <t xml:space="preserve">19.005.0012-C</t>
  </si>
  <si>
    <t xml:space="preserve">19.005.0012-D</t>
  </si>
  <si>
    <t xml:space="preserve">19.005.0012-E</t>
  </si>
  <si>
    <t xml:space="preserve">19.005.0014-2</t>
  </si>
  <si>
    <t xml:space="preserve">PA CARREGADEIRA DE PNEUS,COM PESO OPERACIONAL EM TORNO DE 23T, PA COM CAPACIDADE RASA APROXIMADA DE 4,03M3, POTENCIA EMTORNO DE 270CV, INCLUSIVE OPERADOR</t>
  </si>
  <si>
    <t xml:space="preserve">19.005.0014-3</t>
  </si>
  <si>
    <t xml:space="preserve">19.005.0014-4</t>
  </si>
  <si>
    <t xml:space="preserve">19.005.0014-C</t>
  </si>
  <si>
    <t xml:space="preserve">19.005.0014-D</t>
  </si>
  <si>
    <t xml:space="preserve">19.005.0014-E</t>
  </si>
  <si>
    <t xml:space="preserve">19.005.0015-2</t>
  </si>
  <si>
    <t xml:space="preserve">GRADE DE DISCO,ARMADURA LEVE,COM 20 (VINTE) DISCOS,PESO DE 1300KG,LARGURA DE CORTE DE 2,50M,ACIONAMENTO MECANICO,EXCLUSIVE OPERADOR</t>
  </si>
  <si>
    <t xml:space="preserve">19.005.0015-4</t>
  </si>
  <si>
    <t xml:space="preserve">GRADE DE DISCO,ARMADURA LEVE,COM 20 (VINTE) DISCOS,PESO DE 1.300KG,LARGURA DE CORTE DE 2,50M,ACIONAMENTO MECANICO,EXCLUSIVE OPERADOR</t>
  </si>
  <si>
    <t xml:space="preserve">19.005.0015-C</t>
  </si>
  <si>
    <t xml:space="preserve">19.005.0015-E</t>
  </si>
  <si>
    <t xml:space="preserve">19.005.0016-2</t>
  </si>
  <si>
    <t xml:space="preserve">TRATOR DE PNEUS COM MOTOR DIESEL DE 61CV,INCLUSIVE OPERADOR</t>
  </si>
  <si>
    <t xml:space="preserve">19.005.0016-3</t>
  </si>
  <si>
    <t xml:space="preserve">19.005.0016-4</t>
  </si>
  <si>
    <t xml:space="preserve">19.005.0016-C</t>
  </si>
  <si>
    <t xml:space="preserve">19.005.0016-D</t>
  </si>
  <si>
    <t xml:space="preserve">19.005.0016-E</t>
  </si>
  <si>
    <t xml:space="preserve">19.005.0017-2</t>
  </si>
  <si>
    <t xml:space="preserve">TRATOR DE ESTEIRAS COM MOTOR DIESEL EM TORNO DE 80CV,COM LAMINA DE 1290KG,INCLUSIVE OPERADOR</t>
  </si>
  <si>
    <t xml:space="preserve">19.005.0017-3</t>
  </si>
  <si>
    <t xml:space="preserve">19.005.0017-4</t>
  </si>
  <si>
    <t xml:space="preserve">19.005.0017-C</t>
  </si>
  <si>
    <t xml:space="preserve">19.005.0017-D</t>
  </si>
  <si>
    <t xml:space="preserve">19.005.0017-E</t>
  </si>
  <si>
    <t xml:space="preserve">19.005.0019-2</t>
  </si>
  <si>
    <t xml:space="preserve">TRATOR DE ESTEIRAS COM MOTOR DIESEL EM TORNO DE 140CV,COM LAMINA DE 2330KG,INCLUSIVE OPERADOR</t>
  </si>
  <si>
    <t xml:space="preserve">19.005.0019-3</t>
  </si>
  <si>
    <t xml:space="preserve">19.005.0019-4</t>
  </si>
  <si>
    <t xml:space="preserve">19.005.0019-C</t>
  </si>
  <si>
    <t xml:space="preserve">19.005.0019-D</t>
  </si>
  <si>
    <t xml:space="preserve">19.005.0019-E</t>
  </si>
  <si>
    <t xml:space="preserve">19.005.0021-2</t>
  </si>
  <si>
    <t xml:space="preserve">TRATOR DE ESTEIRAS COM MOTOR DIESEL EM TORNO DE 200CV,COM LAMINA DE 2500KG,INCLUSIVE OPERADOR</t>
  </si>
  <si>
    <t xml:space="preserve">19.005.0021-3</t>
  </si>
  <si>
    <t xml:space="preserve">19.005.0021-4</t>
  </si>
  <si>
    <t xml:space="preserve">19.005.0021-C</t>
  </si>
  <si>
    <t xml:space="preserve">19.005.0021-D</t>
  </si>
  <si>
    <t xml:space="preserve">19.005.0021-E</t>
  </si>
  <si>
    <t xml:space="preserve">19.005.0023-2</t>
  </si>
  <si>
    <t xml:space="preserve">TRATOR DE ESTEIRAS COM MOTOR DIESEL EM TORNO DE 335CV,SEM LAMINA,INCLUSIVE OPERADOR</t>
  </si>
  <si>
    <t xml:space="preserve">19.005.0023-3</t>
  </si>
  <si>
    <t xml:space="preserve">19.005.0023-4</t>
  </si>
  <si>
    <t xml:space="preserve">19.005.0023-C</t>
  </si>
  <si>
    <t xml:space="preserve">19.005.0023-D</t>
  </si>
  <si>
    <t xml:space="preserve">19.005.0023-E</t>
  </si>
  <si>
    <t xml:space="preserve">19.005.0025-2</t>
  </si>
  <si>
    <t xml:space="preserve">TRATOR DE ESTEIRAS COM MOTOR DIESEL EM TORNO DE 335CV,COM LAMINA DE 5000KG,INCLUSIVE OPERADOR</t>
  </si>
  <si>
    <t xml:space="preserve">19.005.0025-3</t>
  </si>
  <si>
    <t xml:space="preserve">19.005.0025-4</t>
  </si>
  <si>
    <t xml:space="preserve">19.005.0025-C</t>
  </si>
  <si>
    <t xml:space="preserve">19.005.0025-D</t>
  </si>
  <si>
    <t xml:space="preserve">19.005.0025-E</t>
  </si>
  <si>
    <t xml:space="preserve">19.005.0026-2</t>
  </si>
  <si>
    <t xml:space="preserve">TRATOR DE ESTEIRAS COM MOTOR DIESEL EM TORNO DE 335CV,COM ESCARIFICADOR DE PENETRACAO MAXIMA DE 0,66M,INCLUSIVE OPERADOR</t>
  </si>
  <si>
    <t xml:space="preserve">19.005.0026-3</t>
  </si>
  <si>
    <t xml:space="preserve">19.005.0026-4</t>
  </si>
  <si>
    <t xml:space="preserve">19.005.0026-C</t>
  </si>
  <si>
    <t xml:space="preserve">19.005.0026-D</t>
  </si>
  <si>
    <t xml:space="preserve">19.005.0026-E</t>
  </si>
  <si>
    <t xml:space="preserve">19.005.0028-2</t>
  </si>
  <si>
    <t xml:space="preserve">RETROESCAVADEIRA, COM PESO OPERACIONAL EM TORNO DE 7T, MOTORDIESEL EM TORNO DE 75CV, CAPACIDADE APROXIMADA DA CACAMBA DE0,76M3, PROFUNDIDADE DE ESCAVACAO MAXIMA DE 4,00M, INCLUSIVEOPERADOR</t>
  </si>
  <si>
    <t xml:space="preserve">19.005.0028-3</t>
  </si>
  <si>
    <t xml:space="preserve">19.005.0028-4</t>
  </si>
  <si>
    <t xml:space="preserve">RETROESCAVADEIRA, COM PESO OPERACIONAL EM TORNO DE 7T, MOTORDIESEL EM TORNO DE 75CV, CAPACIDADE APROXIMADA DA CACAMBA DE 0,76M3, PROFUNDIDADE DE ESCAVACAO MAXIMA DE 4,00M, INCLUSIVE OPERADOR</t>
  </si>
  <si>
    <t xml:space="preserve">19.005.0028-C</t>
  </si>
  <si>
    <t xml:space="preserve">19.005.0028-D</t>
  </si>
  <si>
    <t xml:space="preserve">19.005.0028-E</t>
  </si>
  <si>
    <t xml:space="preserve">19.005.0030-2</t>
  </si>
  <si>
    <t xml:space="preserve">PA CARREGADEIRA DE PNEUS COM PESO OPERACIONAL EM TORNO DE 12T, POTENCIA EM TORNO DE 121CV, PA COM CAPACIDADE RASA APROXIMADA DE 1,30M3, INCLUSIVE OPERADOR</t>
  </si>
  <si>
    <t xml:space="preserve">19.005.0030-3</t>
  </si>
  <si>
    <t xml:space="preserve">19.005.0030-4</t>
  </si>
  <si>
    <t xml:space="preserve">19.005.0030-C</t>
  </si>
  <si>
    <t xml:space="preserve">19.005.0030-D</t>
  </si>
  <si>
    <t xml:space="preserve">19.005.0030-E</t>
  </si>
  <si>
    <t xml:space="preserve">19.005.0033-2</t>
  </si>
  <si>
    <t xml:space="preserve">PA CARREGADEIRA DE PNEUS COM PESO OPERACIONAL EM TORNO DE 18T, POTENCIA EM TORNO DE 183CV, PA COM CAPACIDADE RASA APROXIMADA DE 3,10M3, INCLUSIVE OPERADOR</t>
  </si>
  <si>
    <t xml:space="preserve">19.005.0033-3</t>
  </si>
  <si>
    <t xml:space="preserve">19.005.0033-4</t>
  </si>
  <si>
    <t xml:space="preserve">19.005.0033-C</t>
  </si>
  <si>
    <t xml:space="preserve">19.005.0033-D</t>
  </si>
  <si>
    <t xml:space="preserve">19.005.0033-E</t>
  </si>
  <si>
    <t xml:space="preserve">19.005.0034-2</t>
  </si>
  <si>
    <t xml:space="preserve">MINI PA CARREGADEIRA,DE RODAS,CARGA OPERACIONAL EM TORNO DE629KG,ALTURA DE DESCARGA APROXIMADA DE 2,40M,INCLUSIVE OPERADOR</t>
  </si>
  <si>
    <t xml:space="preserve">19.005.0034-3</t>
  </si>
  <si>
    <t xml:space="preserve">19.005.0034-4</t>
  </si>
  <si>
    <t xml:space="preserve">19.005.0034-C</t>
  </si>
  <si>
    <t xml:space="preserve">19.005.0034-D</t>
  </si>
  <si>
    <t xml:space="preserve">19.005.0034-E</t>
  </si>
  <si>
    <t xml:space="preserve">19.005.0035-2</t>
  </si>
  <si>
    <t xml:space="preserve">ROMPEDOR HIDRAULICO ADAPTAVEL A RETRO-ESCAVADEIRA(EXCLUSIVEESTA),COM PESO OPERACIONAL DE 435KG,FREQUENCIA DE IMPACTOS DE 400 A 1000BPM,INCLUSIVE PONTEIRO DE 84MM DE DIAMETRO,EXCLUSIVE OPERADOR</t>
  </si>
  <si>
    <t xml:space="preserve">19.005.0035-4</t>
  </si>
  <si>
    <t xml:space="preserve">19.005.0035-C</t>
  </si>
  <si>
    <t xml:space="preserve">19.005.0035-E</t>
  </si>
  <si>
    <t xml:space="preserve">19.005.0036-2</t>
  </si>
  <si>
    <t xml:space="preserve">ROMPEDOR HIDRAULICO ADAPTAVEL A ESCAVADEIRA HIDRAULICA(EXCLUSIVE ESTA),COM PESO OPERACIONAL DE 1700KG,FREQUENCIA DE IMPACTOS DE 320 A 600BPM,INCLUSIVE PONTEIRO DE 130MM DE DIAMETRO,EXCLUSIVE OPERADOR</t>
  </si>
  <si>
    <t xml:space="preserve">19.005.0036-4</t>
  </si>
  <si>
    <t xml:space="preserve">19.005.0036-C</t>
  </si>
  <si>
    <t xml:space="preserve">19.005.0036-E</t>
  </si>
  <si>
    <t xml:space="preserve">19.005.0037-2</t>
  </si>
  <si>
    <t xml:space="preserve">ROMPEDOR PNEUMATICO DE 32,6KG DE PESO,CONSUMO DE AR 38,8L/S,FREQUENCIA DE IMPACTOS DE 1.100,IMP/MIN,EXCLUSIVE OPERADOR,PONTEIRA E MANGUEIRA</t>
  </si>
  <si>
    <t xml:space="preserve">19.005.0037-4</t>
  </si>
  <si>
    <t xml:space="preserve">19.005.0037-C</t>
  </si>
  <si>
    <t xml:space="preserve">19.005.0037-E</t>
  </si>
  <si>
    <t xml:space="preserve">19.005.0038-2</t>
  </si>
  <si>
    <t xml:space="preserve">PERFURATRIZ DE 26KG DE PESO(PARA USO SUBTERRANEO),CONSUMO DEAR 63L/S,FREQUENCIA DE IMPACTOS DE 38,IMP/S,COMPRIMENTO DE71CM,DIAMETRO DO PISTAO DE 70MM,EXCLUSIVE OPERADOR,BROCA E MANGUEIRA</t>
  </si>
  <si>
    <t xml:space="preserve">19.005.0038-4</t>
  </si>
  <si>
    <t xml:space="preserve">19.005.0038-C</t>
  </si>
  <si>
    <t xml:space="preserve">19.005.0038-E</t>
  </si>
  <si>
    <t xml:space="preserve">19.005.0039-2</t>
  </si>
  <si>
    <t xml:space="preserve">PERFURATRIZ DE 23,5KG DE PESO(PARA SERVICOS DE FURACAO DE FOGACHO,PERFURACAO EM BANCADAS BAIXAS E SERVICOS SIMILARES),CONSUMO DE AR 56L/S,FREQUENCIA DE IMPACTOS DE 34 IMP/S,COMPRIMENTO DE 64CM,DIAMETRO DO PISTAO DE 65MM,EXCLUSIVE OPERADOR,BROCA E MANGUEIRA</t>
  </si>
  <si>
    <t xml:space="preserve">19.005.0039-4</t>
  </si>
  <si>
    <t xml:space="preserve">19.005.0039-C</t>
  </si>
  <si>
    <t xml:space="preserve">19.005.0039-E</t>
  </si>
  <si>
    <t xml:space="preserve">19.005.0040-2</t>
  </si>
  <si>
    <t xml:space="preserve">ARADO REVERSIVEL DE DISCO ADAPTAVEL A TRATOR PARA PREPARO DETERRENO,EXCLUSIVE OPERADOR</t>
  </si>
  <si>
    <t xml:space="preserve">19.005.0040-4</t>
  </si>
  <si>
    <t xml:space="preserve">19.005.0040-C</t>
  </si>
  <si>
    <t xml:space="preserve">19.005.0040-E</t>
  </si>
  <si>
    <t xml:space="preserve">19.005.0042-2</t>
  </si>
  <si>
    <t xml:space="preserve">VALETADEIRA MOTOR DIESEL DE 135HP,INCLUSIVE OPERADOR</t>
  </si>
  <si>
    <t xml:space="preserve">19.005.0042-3</t>
  </si>
  <si>
    <t xml:space="preserve">19.005.0042-4</t>
  </si>
  <si>
    <t xml:space="preserve">19.005.0042-C</t>
  </si>
  <si>
    <t xml:space="preserve">19.005.0042-D</t>
  </si>
  <si>
    <t xml:space="preserve">19.005.0042-E</t>
  </si>
  <si>
    <t xml:space="preserve">19.005.0045-2</t>
  </si>
  <si>
    <t xml:space="preserve">ROCADEIRA DESLOCAVEL ADAPTAVEL A TRATOR PARA PREPARO DE TERRENO,EXCLUSIVE OPERADOR</t>
  </si>
  <si>
    <t xml:space="preserve">19.005.0045-4</t>
  </si>
  <si>
    <t xml:space="preserve">19.005.0045-C</t>
  </si>
  <si>
    <t xml:space="preserve">19.005.0045-E</t>
  </si>
  <si>
    <t xml:space="preserve">19.005.0050-2</t>
  </si>
  <si>
    <t xml:space="preserve">GUINCHO CARREGADOR ADAPTAVEL A TRATOR PARA TRANSPORTE DE MADEIRA,EXCLUSIVE OPERADOR</t>
  </si>
  <si>
    <t xml:space="preserve">19.005.0050-4</t>
  </si>
  <si>
    <t xml:space="preserve">19.005.0050-C</t>
  </si>
  <si>
    <t xml:space="preserve">19.005.0050-E</t>
  </si>
  <si>
    <t xml:space="preserve">19.006.0001-2</t>
  </si>
  <si>
    <t xml:space="preserve">SOCADOR PNEUMATICO,9,8KG DE PESO,DIAMETRO DO PISTAO DE 25,4MM,900IPM (IMPACTOS POR MINUTO),EXCLUSIVE OPERADOR</t>
  </si>
  <si>
    <t xml:space="preserve">19.006.0001-4</t>
  </si>
  <si>
    <t xml:space="preserve">19.006.0001-C</t>
  </si>
  <si>
    <t xml:space="preserve">19.006.0001-E</t>
  </si>
  <si>
    <t xml:space="preserve">19.006.0002-2</t>
  </si>
  <si>
    <t xml:space="preserve">ROLO COMPACTADOR TANDEM,DE 6 A 9T,MOTOR DIESEL DE 55CV,INCLUSIVE OPERADOR</t>
  </si>
  <si>
    <t xml:space="preserve">19.006.0002-3</t>
  </si>
  <si>
    <t xml:space="preserve">ROLO COMPACTADOR TANDEM,DE 6 A 9T,INCLUSIVE OPERADOR</t>
  </si>
  <si>
    <t xml:space="preserve">19.006.0002-4</t>
  </si>
  <si>
    <t xml:space="preserve">19.006.0002-C</t>
  </si>
  <si>
    <t xml:space="preserve">19.006.0002-D</t>
  </si>
  <si>
    <t xml:space="preserve">19.006.0002-E</t>
  </si>
  <si>
    <t xml:space="preserve">19.006.0003-2</t>
  </si>
  <si>
    <t xml:space="preserve">COMPACTADOR VIBRATORIO,COM TAMBOR PE-DE-CARNEIRO,AUTOPROPULSOR,COM MOTOR DIESEL DE 76HP,COM 6 A 7T,LARGURA DE 1,85M,INCLUSIVE OPERADOR</t>
  </si>
  <si>
    <t xml:space="preserve">19.006.0003-3</t>
  </si>
  <si>
    <t xml:space="preserve">19.006.0003-4</t>
  </si>
  <si>
    <t xml:space="preserve">19.006.0003-C</t>
  </si>
  <si>
    <t xml:space="preserve">19.006.0003-D</t>
  </si>
  <si>
    <t xml:space="preserve">19.006.0003-E</t>
  </si>
  <si>
    <t xml:space="preserve">19.006.0004-2</t>
  </si>
  <si>
    <t xml:space="preserve">ROLO ESTATICO DE 3 RODAS,PARA COMPACTACAO DE ASFALTO COM ESPESSURA DE 25 A 50MM,LARGURA DE COMPACTACAO 2,1M,VELOCIDADE DO ROLO 6KM/H,DENSIDADE 2375KG/M3,CLASSE DE PESO 13T,INCLUSIVE OPERADOR</t>
  </si>
  <si>
    <t xml:space="preserve">19.006.0004-3</t>
  </si>
  <si>
    <t xml:space="preserve">19.006.0004-4</t>
  </si>
  <si>
    <t xml:space="preserve">19.006.0004-C</t>
  </si>
  <si>
    <t xml:space="preserve">19.006.0004-D</t>
  </si>
  <si>
    <t xml:space="preserve">19.006.0004-E</t>
  </si>
  <si>
    <t xml:space="preserve">19.006.0005-2</t>
  </si>
  <si>
    <t xml:space="preserve">ROLO VIBRATORIO LISO,DE 7T,AUTOPROPULSOR,LARGURA TOTAL DE 2,015M,INCLUSIVE OPERADOR</t>
  </si>
  <si>
    <t xml:space="preserve">19.006.0005-3</t>
  </si>
  <si>
    <t xml:space="preserve">19.006.0005-4</t>
  </si>
  <si>
    <t xml:space="preserve">19.006.0005-C</t>
  </si>
  <si>
    <t xml:space="preserve">19.006.0005-D</t>
  </si>
  <si>
    <t xml:space="preserve">19.006.0005-E</t>
  </si>
  <si>
    <t xml:space="preserve">19.006.0006-2</t>
  </si>
  <si>
    <t xml:space="preserve">ROLO ESTATICO DE 7 RODAS,AUTOPROPELIDO,PARA COMPACTACAO DEASFALTO,COM ESPESSURA DE 25 A 50MM,LARGURA DE COMPACTACAO 1,82M,CLASSE DE PESO 21T,INCLUSIVE OPERADOR</t>
  </si>
  <si>
    <t xml:space="preserve">19.006.0006-3</t>
  </si>
  <si>
    <t xml:space="preserve">19.006.0006-4</t>
  </si>
  <si>
    <t xml:space="preserve">19.006.0006-C</t>
  </si>
  <si>
    <t xml:space="preserve">19.006.0006-D</t>
  </si>
  <si>
    <t xml:space="preserve">19.006.0006-E</t>
  </si>
  <si>
    <t xml:space="preserve">19.006.0007-2</t>
  </si>
  <si>
    <t xml:space="preserve">ROLO COMPACTADOR VIBRATORIO,AUTOPROPELIDO PARA REPARO DE PAVIMENTACAO,CAPACIDADE DE 2T,INCLUSIVE OPERADOR</t>
  </si>
  <si>
    <t xml:space="preserve">19.006.0007-3</t>
  </si>
  <si>
    <t xml:space="preserve">19.006.0007-4</t>
  </si>
  <si>
    <t xml:space="preserve">19.006.0007-C</t>
  </si>
  <si>
    <t xml:space="preserve">19.006.0007-D</t>
  </si>
  <si>
    <t xml:space="preserve">19.006.0007-E</t>
  </si>
  <si>
    <t xml:space="preserve">19.006.0008-2</t>
  </si>
  <si>
    <t xml:space="preserve">ROLO ESTATICO DE 9 RODAS,AUTOPROPELIDO,PARA COMPACTACAO DE ASFALTO,COM ESPESSURA DE 25 A 50MM,LARGURA DE COMPACTACAO 1,76M,CLASSE DE PESO 14T,INCLUSIVE OPERADOR</t>
  </si>
  <si>
    <t xml:space="preserve">19.006.0008-3</t>
  </si>
  <si>
    <t xml:space="preserve">19.006.0008-4</t>
  </si>
  <si>
    <t xml:space="preserve">19.006.0008-C</t>
  </si>
  <si>
    <t xml:space="preserve">19.006.0008-D</t>
  </si>
  <si>
    <t xml:space="preserve">19.006.0008-E</t>
  </si>
  <si>
    <t xml:space="preserve">19.006.0009-2</t>
  </si>
  <si>
    <t xml:space="preserve">ROLO COMPACTADOR PE-DE-CARNEIRO DUPLO,REBOCAVEL,C/2 TAMBORES1000MM DE DIAM.E 1220MM DE COMPRIMENTO,COMPRIMENTO TOTAL DOROLO 3700MM,TRACAO NECESSARIA 65CV,PESO LIQUIDO 2150KG,PESOCOM LASTRO DE AGUA 4650KG,PESO COM LASTRO DE AREIA 6000KG,PRESSAO SOBRE O SOLO SEM LASTRO 12KG/CM2,PRESSAO COM LASTRO DE AGUA 20KG/CM2,EXCLUSIVE OPERADOR</t>
  </si>
  <si>
    <t xml:space="preserve">19.006.0009-4</t>
  </si>
  <si>
    <t xml:space="preserve">19.006.0009-C</t>
  </si>
  <si>
    <t xml:space="preserve">19.006.0009-E</t>
  </si>
  <si>
    <t xml:space="preserve">19.006.0010-2</t>
  </si>
  <si>
    <t xml:space="preserve">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t>
  </si>
  <si>
    <t xml:space="preserve">19.006.0010-3</t>
  </si>
  <si>
    <t xml:space="preserve">19.006.0010-4</t>
  </si>
  <si>
    <t xml:space="preserve">19.006.0010-C</t>
  </si>
  <si>
    <t xml:space="preserve">19.006.0010-D</t>
  </si>
  <si>
    <t xml:space="preserve">19.006.0010-E</t>
  </si>
  <si>
    <t xml:space="preserve">19.006.0011-2</t>
  </si>
  <si>
    <t xml:space="preserve">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t>
  </si>
  <si>
    <t xml:space="preserve">19.006.0011-3</t>
  </si>
  <si>
    <t xml:space="preserve">19.006.0011-4</t>
  </si>
  <si>
    <t xml:space="preserve">19.006.0011-C</t>
  </si>
  <si>
    <t xml:space="preserve">19.006.0011-D</t>
  </si>
  <si>
    <t xml:space="preserve">19.006.0011-E</t>
  </si>
  <si>
    <t xml:space="preserve">19.006.0012-2</t>
  </si>
  <si>
    <t xml:space="preserve">USINA PARA MISTURA A FRIO,COM CAPACIDADE PARA 50T/H,COMPREENDENDO:ALIMENTADOR-DOSADOR DE FRIOS,ELEVADOR,SILO-TREMONHA,ALIMENTADOR DE FINOS,MISTURADOR,INSTALACAO DE ARMAZENAGEM E AQUECIMENTO DE ASFALTO E GRUPO GERADOR DE 60/66KVA,INCLUSIVEEQUIPE DE OPERACAO</t>
  </si>
  <si>
    <t xml:space="preserve">19.006.0012-3</t>
  </si>
  <si>
    <t xml:space="preserve">19.006.0012-4</t>
  </si>
  <si>
    <t xml:space="preserve">19.006.0012-C</t>
  </si>
  <si>
    <t xml:space="preserve">19.006.0012-D</t>
  </si>
  <si>
    <t xml:space="preserve">19.006.0012-E</t>
  </si>
  <si>
    <t xml:space="preserve">19.006.0013-2</t>
  </si>
  <si>
    <t xml:space="preserve">SISTEMA DE AQUECIMENTO COM UM TANQUE FIXO DE 30000 LITROS PARA ASFALTO E UM TANQUE DE 20000 LITROS PARA COMBUSTIVEL,COMSISTEMA DE CIRCULACAO DE ASFALTO,INCLUSIVE OPERADOR</t>
  </si>
  <si>
    <t xml:space="preserve">19.006.0013-4</t>
  </si>
  <si>
    <t xml:space="preserve">19.006.0013-C</t>
  </si>
  <si>
    <t xml:space="preserve">19.006.0013-E</t>
  </si>
  <si>
    <t xml:space="preserve">19.006.0014-2</t>
  </si>
  <si>
    <t xml:space="preserve">PULVIMISTURADOR,LARGURA DE MISTURADOR DE 2,50M,TRACIONADO POR TRATOR DE PNEUS DE 61CV,INCLUSIVE ESTE E 2 OPERADORES</t>
  </si>
  <si>
    <t xml:space="preserve">19.006.0014-3</t>
  </si>
  <si>
    <t xml:space="preserve">19.006.0014-4</t>
  </si>
  <si>
    <t xml:space="preserve">19.006.0014-C</t>
  </si>
  <si>
    <t xml:space="preserve">19.006.0014-D</t>
  </si>
  <si>
    <t xml:space="preserve">19.006.0014-E</t>
  </si>
  <si>
    <t xml:space="preserve">19.006.0015-2</t>
  </si>
  <si>
    <t xml:space="preserve">DISTRIBUIDOR DE BETUME(ASFALTO) REBOCAVEL,MOTOR A GASOLINA,PARTIDA MANUAL,CAPACIDADE EFETIVA DO TANQUE DE 2.200L,BOMBA DE ENGRENAGEM DE DIAMETRO DE 2",180L/MIN,BARRA DE DISTRIBUICAO COM 2,00M,HASTE DE DISTRIBUICAO MANUAL PROVIDA DE REGISTROPROPRIO,EXCLUSIVE OPERADOR</t>
  </si>
  <si>
    <t xml:space="preserve">19.006.0015-3</t>
  </si>
  <si>
    <t xml:space="preserve">19.006.0015-4</t>
  </si>
  <si>
    <t xml:space="preserve">DISTRIBUIDOR DE BETUME(ASFALTO) REBOCAVEL,MOTOR A GASOLINA,PARTIDA MANUAL,CAPACIDADE EFETIVA DE TANQUE DE 2.200L,BOMBA DE ENGRENAGEM DE DIAMETRO DE 2",180L/MIN,BARRA DE DISTRIBUICAO COM 2,00M,HASTE DE DISTRIBUICAO MANUAL PROVIDA DE REGISTROPROPRIO,EXCLUSIVE OPERADOR</t>
  </si>
  <si>
    <t xml:space="preserve">19.006.0015-C</t>
  </si>
  <si>
    <t xml:space="preserve">19.006.0015-D</t>
  </si>
  <si>
    <t xml:space="preserve">19.006.0015-E</t>
  </si>
  <si>
    <t xml:space="preserve">19.006.0016-2</t>
  </si>
  <si>
    <t xml:space="preserve">DISTRIBUIDOR DE BETUME(ASFALTO) SOB PRESSAO,MOTOR A GASOLINA,MONTADO SOBRE CAMINHAO,CAPACIDADE EFETIVA DO TANQUE DE 5000L,INCLUSIVE ESTE COM MOTORISTA</t>
  </si>
  <si>
    <t xml:space="preserve">19.006.0016-3</t>
  </si>
  <si>
    <t xml:space="preserve">19.006.0016-4</t>
  </si>
  <si>
    <t xml:space="preserve">19.006.0016-C</t>
  </si>
  <si>
    <t xml:space="preserve">19.006.0016-D</t>
  </si>
  <si>
    <t xml:space="preserve">19.006.0016-E</t>
  </si>
  <si>
    <t xml:space="preserve">19.006.0018-2</t>
  </si>
  <si>
    <t xml:space="preserve">ESPALHADOR DE AGREGADOS,REBOCAVEL,CAPACIDADE RASA DE 1,30M3,LARGURA MAXIMA DE DISTRIBUICAO DE 3,66M,COMPRIMENTO DE 4,10M,LARGURA DE 1,30M,ALTURA DE 1,00M,4 RODAS COM PNEUMATICOS 6X9(10 LONAS),PESO DE 860KG,DIAMETRO DO ROLO DE 12,7CM(5"),EXCLUSIVE OPERADOR</t>
  </si>
  <si>
    <t xml:space="preserve">19.006.0018-4</t>
  </si>
  <si>
    <t xml:space="preserve">19.006.0018-C</t>
  </si>
  <si>
    <t xml:space="preserve">19.006.0018-E</t>
  </si>
  <si>
    <t xml:space="preserve">19.006.0019-2</t>
  </si>
  <si>
    <t xml:space="preserve">VIBRO ACABADORA DE ASFALTO,SOBRE ESTEIRA,COM EXTENSAO PARA PAVIMENTACAO,LARGURA DE 4,27M,COM MOTOR DIESEL DE APROXIMADAMENTE 69CV,INCLUSIVE OPERADOR E AUXILIAR</t>
  </si>
  <si>
    <t xml:space="preserve">19.006.0019-3</t>
  </si>
  <si>
    <t xml:space="preserve">19.006.0019-4</t>
  </si>
  <si>
    <t xml:space="preserve">19.006.0019-C</t>
  </si>
  <si>
    <t xml:space="preserve">19.006.0019-D</t>
  </si>
  <si>
    <t xml:space="preserve">19.006.0019-E</t>
  </si>
  <si>
    <t xml:space="preserve">19.006.0021-2</t>
  </si>
  <si>
    <t xml:space="preserve">VIBRO ACABADORA DE ASFALTO,SOBRE RODAS,CAPACIDADE DO SILO DEASFALTO DE APROXIMADAMENTE 10,5T,LARGURA APROXIMADA DE 4,55M,COM MOTOR DIESEL DE APROXIMADAMENTE 100CV,COM SISTEMA DENIVELAMENTO ELETRONICO,INCLUSIVE OPERADOR E AUXILIAR</t>
  </si>
  <si>
    <t xml:space="preserve">19.006.0021-3</t>
  </si>
  <si>
    <t xml:space="preserve">19.006.0021-4</t>
  </si>
  <si>
    <t xml:space="preserve">19.006.0021-C</t>
  </si>
  <si>
    <t xml:space="preserve">19.006.0021-D</t>
  </si>
  <si>
    <t xml:space="preserve">19.006.0021-E</t>
  </si>
  <si>
    <t xml:space="preserve">19.006.0022-2</t>
  </si>
  <si>
    <t xml:space="preserve">MAQUINAS DE JUNTAS(SERRA DE CONCRETO) MOTOR A GASOLINA PARTIDA MANUAL,CHASSIS REFORCADO,GUARDA PROTETORA PARA ACOMODAR SERRAS DE ATE 14",SERRA PARA CONCRETO ESPECIALMENTE DESENVOLVIDA PARA ABERTURAS DE JUNTA DE DILATACAO COM 3.600RPM,INCLUSIVE OPERADOR</t>
  </si>
  <si>
    <t xml:space="preserve">19.006.0022-3</t>
  </si>
  <si>
    <t xml:space="preserve">19.006.0022-4</t>
  </si>
  <si>
    <t xml:space="preserve">MAQUINAS DE JUNTAS(SERRA DE CONCRETO) MOTOR A GASOLINA PARTIDA MANUAL,CHASSIS REFORCADO,GUARDA PROTETORA PARA ACOMADAR SERRAS DE ATE 14",SERRA PARA CONCRETO ESPECIALMENTE DESENVOLVIDA PARA ABERTURAS DE JUNTA DE DILATACAO COM 3.600RPM,INCLUSIVE OPERADOR</t>
  </si>
  <si>
    <t xml:space="preserve">19.006.0022-C</t>
  </si>
  <si>
    <t xml:space="preserve">19.006.0022-D</t>
  </si>
  <si>
    <t xml:space="preserve">19.006.0022-E</t>
  </si>
  <si>
    <t xml:space="preserve">19.006.0023-2</t>
  </si>
  <si>
    <t xml:space="preserve">VASSOURA MECANICA,REBOCAVEL,LARGURA DE TRABALHO DE 2,44MM,EXCLUSIVE OPERADOR</t>
  </si>
  <si>
    <t xml:space="preserve">19.006.0023-4</t>
  </si>
  <si>
    <t xml:space="preserve">VASSOURA MECANICA,REBOCAVEL,LARGURA DE TRABALHO DE 2,44M,EXCLUSIVE OPERADOR</t>
  </si>
  <si>
    <t xml:space="preserve">19.006.0023-C</t>
  </si>
  <si>
    <t xml:space="preserve">19.006.0023-E</t>
  </si>
  <si>
    <t xml:space="preserve">19.006.0025-2</t>
  </si>
  <si>
    <t xml:space="preserve">VASSOURA MECANICA,COM ASPIRACAO (SUCCAO) E ESCOVA,CAPACIDADEDE 4M3,MONTADA SOBRE CHASSIS DE CAMINHAO,INCLUSIVE OPERADOR</t>
  </si>
  <si>
    <t xml:space="preserve">19.006.0025-3</t>
  </si>
  <si>
    <t xml:space="preserve">19.006.0025-4</t>
  </si>
  <si>
    <t xml:space="preserve">19.006.0025-C</t>
  </si>
  <si>
    <t xml:space="preserve">19.006.0025-D</t>
  </si>
  <si>
    <t xml:space="preserve">19.006.0025-E</t>
  </si>
  <si>
    <t xml:space="preserve">19.006.0026-2</t>
  </si>
  <si>
    <t xml:space="preserve">DISTRIBUIDOR (ESPARGIDOR) DE ASFALTO (BMB),MOTOR DIESEL,POTENCIA DE 92CV E CAPACIDADE APROXIMADA DO TANQUE DE 10000 LITROS,INCLUSIVE OPERADOR</t>
  </si>
  <si>
    <t xml:space="preserve">19.006.0026-3</t>
  </si>
  <si>
    <t xml:space="preserve">19.006.0026-4</t>
  </si>
  <si>
    <t xml:space="preserve">DISTRIBUIDOR (ESPARGIDOR) DE ASFALTO (BMB),MOTOR DIESEL,POTENCIA DE 92CV E CAPACIDADE APROXIMADA DE TANQUE DE 10000 LITROS,INCLUSIVE OPERADOR</t>
  </si>
  <si>
    <t xml:space="preserve">19.006.0026-C</t>
  </si>
  <si>
    <t xml:space="preserve">19.006.0026-D</t>
  </si>
  <si>
    <t xml:space="preserve">19.006.0026-E</t>
  </si>
  <si>
    <t xml:space="preserve">19.006.0027-2</t>
  </si>
  <si>
    <t xml:space="preserve">MISTURADOR DE ASLFATO X BORRACHA,EXCLUSIVE OPERADOR</t>
  </si>
  <si>
    <t xml:space="preserve">19.006.0027-3</t>
  </si>
  <si>
    <t xml:space="preserve">MISTURADOR DE ASFALTO X BORRACHA,EXCLUSIVE OPERADOR</t>
  </si>
  <si>
    <t xml:space="preserve">19.006.0027-4</t>
  </si>
  <si>
    <t xml:space="preserve">19.006.0027-C</t>
  </si>
  <si>
    <t xml:space="preserve">19.006.0027-D</t>
  </si>
  <si>
    <t xml:space="preserve">19.006.0027-E</t>
  </si>
  <si>
    <t xml:space="preserve">19.006.0028-2</t>
  </si>
  <si>
    <t xml:space="preserve">RECUPERADOR DE ESTRADAS,INCLUSIVE OPERADOR</t>
  </si>
  <si>
    <t xml:space="preserve">19.006.0028-3</t>
  </si>
  <si>
    <t xml:space="preserve">19.006.0028-4</t>
  </si>
  <si>
    <t xml:space="preserve">19.006.0028-C</t>
  </si>
  <si>
    <t xml:space="preserve">19.006.0028-D</t>
  </si>
  <si>
    <t xml:space="preserve">19.006.0028-E</t>
  </si>
  <si>
    <t xml:space="preserve">19.006.0029-2</t>
  </si>
  <si>
    <t xml:space="preserve">CAMINHAO PARA MICROREVESTIMENTO ASFALTICO A FRIO,EQUIPADO COM USINA COM CAPACIDADE DE 8M3,INCLUSIVE MOTORISTA</t>
  </si>
  <si>
    <t xml:space="preserve">19.006.0029-3</t>
  </si>
  <si>
    <t xml:space="preserve">19.006.0029-4</t>
  </si>
  <si>
    <t xml:space="preserve">19.006.0029-C</t>
  </si>
  <si>
    <t xml:space="preserve">19.006.0029-D</t>
  </si>
  <si>
    <t xml:space="preserve">19.006.0029-E</t>
  </si>
  <si>
    <t xml:space="preserve">19.006.0030-2</t>
  </si>
  <si>
    <t xml:space="preserve">SOQUETE VIBRATORIO DE 78KG,EXCLUSIVE OPERADOR</t>
  </si>
  <si>
    <t xml:space="preserve">19.006.0030-4</t>
  </si>
  <si>
    <t xml:space="preserve">19.006.0030-C</t>
  </si>
  <si>
    <t xml:space="preserve">19.006.0030-E</t>
  </si>
  <si>
    <t xml:space="preserve">19.006.0031-2</t>
  </si>
  <si>
    <t xml:space="preserve">RECICLADORA DE ASFALTO A FRIO SOBRE RODAS,LARGURA DE FRESAGEM DE 2,00M, 422HP,INCLUSIVE OPERADOR</t>
  </si>
  <si>
    <t xml:space="preserve">19.006.0031-3</t>
  </si>
  <si>
    <t xml:space="preserve">19.006.0031-4</t>
  </si>
  <si>
    <t xml:space="preserve">19.006.0031-C</t>
  </si>
  <si>
    <t xml:space="preserve">19.006.0031-D</t>
  </si>
  <si>
    <t xml:space="preserve">19.006.0031-E</t>
  </si>
  <si>
    <t xml:space="preserve">19.006.0032-2</t>
  </si>
  <si>
    <t xml:space="preserve">DISCO ELETRICO,PARA COMPACTAR E DESEMPENAR PISOS DE CONCRETO,EXCLUSIVE OPERADOR</t>
  </si>
  <si>
    <t xml:space="preserve">19.006.0032-4</t>
  </si>
  <si>
    <t xml:space="preserve">19.006.0032-C</t>
  </si>
  <si>
    <t xml:space="preserve">19.006.0032-E</t>
  </si>
  <si>
    <t xml:space="preserve">19.006.0034-2</t>
  </si>
  <si>
    <t xml:space="preserve">DESEMPENADEIRA ELETRICA PARA ACABAMENTO DE PISOS DE CONCRETO,COMPACTADORA E ADENSADORA,EXCLUSIVE OPERADOR</t>
  </si>
  <si>
    <t xml:space="preserve">19.006.0034-4</t>
  </si>
  <si>
    <t xml:space="preserve">19.006.0034-C</t>
  </si>
  <si>
    <t xml:space="preserve">19.006.0034-E</t>
  </si>
  <si>
    <t xml:space="preserve">19.006.0035-2</t>
  </si>
  <si>
    <t xml:space="preserve">MAQUINA DE DEMARCACAO DE FAIXAS A FRIO PARA USO RODOVIARIO EURBANO,EXCLUSIVE OPERADOR</t>
  </si>
  <si>
    <t xml:space="preserve">19.006.0035-4</t>
  </si>
  <si>
    <t xml:space="preserve">19.006.0035-C</t>
  </si>
  <si>
    <t xml:space="preserve">19.006.0035-E</t>
  </si>
  <si>
    <t xml:space="preserve">19.006.0040-2</t>
  </si>
  <si>
    <t xml:space="preserve">MAQUINA DE DEMARCACAO DE FAIXAS,COM FUSOR APLICADOR E FUSORDERRETEDOR,PARA USO RODOVIARIO E URBANO,EXCLUSIVE OPERADOR</t>
  </si>
  <si>
    <t xml:space="preserve">19.006.0040-4</t>
  </si>
  <si>
    <t xml:space="preserve">MAQUINA DE DEMARCACAO DE FAIXAS,COM FUSOR APLICADOR E FUSORDERRETEDOR,PARA USO RODOVIARIO E URBANO</t>
  </si>
  <si>
    <t xml:space="preserve">19.006.0040-C</t>
  </si>
  <si>
    <t xml:space="preserve">19.006.0040-E</t>
  </si>
  <si>
    <t xml:space="preserve">19.006.0045-2</t>
  </si>
  <si>
    <t xml:space="preserve">EXTRUSORA DE GUIAS E SARJETAS SEM FORMAS,EXCLUSIVE OPERADOR</t>
  </si>
  <si>
    <t xml:space="preserve">19.006.0045-3</t>
  </si>
  <si>
    <t xml:space="preserve">19.006.0045-4</t>
  </si>
  <si>
    <t xml:space="preserve">19.006.0045-C</t>
  </si>
  <si>
    <t xml:space="preserve">19.006.0045-D</t>
  </si>
  <si>
    <t xml:space="preserve">19.006.0045-E</t>
  </si>
  <si>
    <t xml:space="preserve">19.006.0050-2</t>
  </si>
  <si>
    <t xml:space="preserve">MAQUINA POLIDORA,12A,220V,EXCLUSIVE ESMERIL E OPERADOR</t>
  </si>
  <si>
    <t xml:space="preserve">19.006.0050-4</t>
  </si>
  <si>
    <t xml:space="preserve">19.006.0050-C</t>
  </si>
  <si>
    <t xml:space="preserve">19.006.0050-E</t>
  </si>
  <si>
    <t xml:space="preserve">19.007.0003-2</t>
  </si>
  <si>
    <t xml:space="preserve">BETONEIRA PARA 320L DE MISTURA SECA,DE CARREGAMENTO MECANICOE TAMBOR REVERSIVEL,COM MOTOR ELETRICO,EXCLUSIVE OPERADOR</t>
  </si>
  <si>
    <t xml:space="preserve">19.007.0003-4</t>
  </si>
  <si>
    <t xml:space="preserve">19.007.0003-C</t>
  </si>
  <si>
    <t xml:space="preserve">19.007.0003-E</t>
  </si>
  <si>
    <t xml:space="preserve">19.007.0004-2</t>
  </si>
  <si>
    <t xml:space="preserve">BETONEIRA PARA 320L DE MISTURA SECA,DE CARREGAMENTO MECANICOE TAMBOR REVERSIVEL,COM MOTOR A GASOLINA,EXCLUSIVE OPERADOR</t>
  </si>
  <si>
    <t xml:space="preserve">19.007.0004-4</t>
  </si>
  <si>
    <t xml:space="preserve">19.007.0004-C</t>
  </si>
  <si>
    <t xml:space="preserve">19.007.0004-E</t>
  </si>
  <si>
    <t xml:space="preserve">19.007.0005-2</t>
  </si>
  <si>
    <t xml:space="preserve">BETONEIRA PARA 600L DE MISTURA SECA,DE CARREGAMENTO MECANICOE TAMBOR REVERSIVEL,COM MOTOR ELETRICO,EXCLUSIVE OPERADOR</t>
  </si>
  <si>
    <t xml:space="preserve">19.007.0005-4</t>
  </si>
  <si>
    <t xml:space="preserve">19.007.0005-C</t>
  </si>
  <si>
    <t xml:space="preserve">19.007.0005-E</t>
  </si>
  <si>
    <t xml:space="preserve">19.007.0006-2</t>
  </si>
  <si>
    <t xml:space="preserve">BETONEIRA PARA 600L DE MISTURA SECA,DE CARREGAMENTO MECANICOE TAMBOR REVERSIVEL,COM MOTOR DIESEL,EXCLUSIVE OPERADOR</t>
  </si>
  <si>
    <t xml:space="preserve">19.007.0006-4</t>
  </si>
  <si>
    <t xml:space="preserve">19.007.0006-C</t>
  </si>
  <si>
    <t xml:space="preserve">19.007.0006-E</t>
  </si>
  <si>
    <t xml:space="preserve">19.007.0007-2</t>
  </si>
  <si>
    <t xml:space="preserve">MISTURADOR HORIZONTAL DE CONCRETO PARA 1.000L DE MISTURA SECA,CARREGADOR AUTOMATICO COM UM MOTOR ELETRICO,VELOCIDADE DOTAMBOR 20RPM,SOBRE RODAS DE FERRO,EXCLUSIVE OPERADOR</t>
  </si>
  <si>
    <t xml:space="preserve">19.007.0007-4</t>
  </si>
  <si>
    <t xml:space="preserve">19.007.0007-C</t>
  </si>
  <si>
    <t xml:space="preserve">19.007.0007-E</t>
  </si>
  <si>
    <t xml:space="preserve">19.007.0008-2</t>
  </si>
  <si>
    <t xml:space="preserve">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t>
  </si>
  <si>
    <t xml:space="preserve">19.007.0008-3</t>
  </si>
  <si>
    <t xml:space="preserve">19.007.0008-4</t>
  </si>
  <si>
    <t xml:space="preserve">19.007.0008-C</t>
  </si>
  <si>
    <t xml:space="preserve">19.007.0008-D</t>
  </si>
  <si>
    <t xml:space="preserve">19.007.0008-E</t>
  </si>
  <si>
    <t xml:space="preserve">19.007.0009-2</t>
  </si>
  <si>
    <t xml:space="preserve">USINA DE CONCRETO C/DOSADOR,MISTURADOR,CAPACIDADE 4 AGREGADOS,SILO DE CIMENTO 100T,VOLUME DA CAIXA 18M3,SILO AGREGADOS 10M3,BALANCA AGREGADOS CAPACIDADE 4500KG,BALANCA CIMENTO CAPACIDADE 850KG,VOLUME POR CICLO 2M3,PRODUCAO HORA NOMINAL 80M3,PRODUCAO HORA REAL 68/72M3,DOSADO 4 ADITIVOS,MISTURADOR DUPLO EIXO,INCLUSIVE MAO-DE-OBRA ALIMENTACAO E OPERACAO CENTRAL</t>
  </si>
  <si>
    <t xml:space="preserve">19.007.0009-3</t>
  </si>
  <si>
    <t xml:space="preserve">USINA DE CONCRETO C/DOSADOR,MISTURADOR,CAPACIDADE 4 AGREGADOS,SILO DE CIMENTO 100T,VOLUME DA CAIXA 18M3,SILO AGREGADOS 10M3,BALANCA AGREGADOS CAPACIDADE 4500KG,BALANCA CIMENTO CAPACIDADE 850KG,VOLUME POR CICLO 2M3,PRODUCAO HORA MOMINAL 80M3,PRODUCAO HORA REAL 68/72M3,DOSADO 4 ADITIVOS,MISTURADOR DUPLO EIXO,INCLUSIVE MAO-DE-OBRA ALIMENTACAO E OPERACAO CENTRAL</t>
  </si>
  <si>
    <t xml:space="preserve">19.007.0009-4</t>
  </si>
  <si>
    <t xml:space="preserve">19.007.0009-C</t>
  </si>
  <si>
    <t xml:space="preserve">19.007.0009-D</t>
  </si>
  <si>
    <t xml:space="preserve">19.007.0009-E</t>
  </si>
  <si>
    <t xml:space="preserve">19.007.0010-2</t>
  </si>
  <si>
    <t xml:space="preserve">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DA CENTRAL</t>
  </si>
  <si>
    <t xml:space="preserve">19.007.0010-3</t>
  </si>
  <si>
    <t xml:space="preserve">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CENTRAL</t>
  </si>
  <si>
    <t xml:space="preserve">19.007.0010-4</t>
  </si>
  <si>
    <t xml:space="preserve">19.007.0010-C</t>
  </si>
  <si>
    <t xml:space="preserve">19.007.0010-D</t>
  </si>
  <si>
    <t xml:space="preserve">19.007.0010-E</t>
  </si>
  <si>
    <t xml:space="preserve">19.007.0011-2</t>
  </si>
  <si>
    <t xml:space="preserve">USINA DE CONCRETO C/DOSADOR,CAPACIDADE 5 AGREGADOS,SILO DE CIMENTO P/120T,VOLUME DA CAIXA 30M3,SILO DE AGREGADOS CAPACIDADE 40M3,BALANCA DE AGREGADOS CAPACIDADE 7000KG,BALANCA CIMENTO CAPACIDADE 1300KG,VOLUME POR CICLO 3M3,PRODUCAO HORA NOMINAL 120M3,PRODUCAO HORA REAL 90/100M3,DOSADOR PARA 4 ADITIVOS,INCLUSIVE MAO-DE-OBRA ALIMENTACAO E OPERACAO CENTRAL</t>
  </si>
  <si>
    <t xml:space="preserve">19.007.0011-3</t>
  </si>
  <si>
    <t xml:space="preserve">19.007.0011-4</t>
  </si>
  <si>
    <t xml:space="preserve">USINA DE CONCRETO C/DOSADOR,CAPACIDADE 5 AGREGADOS,SILO DE CIMENTO P/120T,VOLUME DA CAIXA 30M3,SILO DE AGREGADOS CAPACIDADE 40M3,BALANCA DE AGREGADOS CAPACIDADE 7000KG BALANCA CIMENTO CAPACIDADE 1300KG,VOLUME POR CICLO 3M3,PRODUCAO HORA NOMINAL 120M3,PRODUCAO HORA REAL 90/100M3,DOSADOR PARA 4 ADITIVOS,INCLUSIVE MAO-DE-OBRA ALIMENTACAO E OPERACAO CENTRAL</t>
  </si>
  <si>
    <t xml:space="preserve">19.007.0011-C</t>
  </si>
  <si>
    <t xml:space="preserve">19.007.0011-D</t>
  </si>
  <si>
    <t xml:space="preserve">19.007.0011-E</t>
  </si>
  <si>
    <t xml:space="preserve">19.007.0013-2</t>
  </si>
  <si>
    <t xml:space="preserve">VIBRADOR DE IMERSAO,TUBO DE 48X480MM,COM MANGOTE DE 5,00M DECOMPRIMENTO,MOTOR ELETRICO,EXCLUSIVE OPERADOR</t>
  </si>
  <si>
    <t xml:space="preserve">19.007.0013-4</t>
  </si>
  <si>
    <t xml:space="preserve">19.007.0013-C</t>
  </si>
  <si>
    <t xml:space="preserve">19.007.0013-E</t>
  </si>
  <si>
    <t xml:space="preserve">19.007.0015-2</t>
  </si>
  <si>
    <t xml:space="preserve">VIBRADOR DE IMERSAO,TUBO DE 48X480MM,COM MANGOTE DE 5,00M DECOMPRIMENTO,MOTOR A GASOLINA,EXCLUSIVE OPERADOR</t>
  </si>
  <si>
    <t xml:space="preserve">19.007.0015-4</t>
  </si>
  <si>
    <t xml:space="preserve">19.007.0015-C</t>
  </si>
  <si>
    <t xml:space="preserve">19.007.0015-E</t>
  </si>
  <si>
    <t xml:space="preserve">19.007.0016-2</t>
  </si>
  <si>
    <t xml:space="preserve">REGUA VIBRADORA DUPLA,COM MOTOR A GASOLINA 4 TEMPOS,COM ATE6,00M,EXCLUSIVE OPERADOR</t>
  </si>
  <si>
    <t xml:space="preserve">19.007.0016-4</t>
  </si>
  <si>
    <t xml:space="preserve">19.007.0016-C</t>
  </si>
  <si>
    <t xml:space="preserve">19.007.0016-E</t>
  </si>
  <si>
    <t xml:space="preserve">19.007.0017-2</t>
  </si>
  <si>
    <t xml:space="preserve">CONJUNTO PARA PROJECAO DE CONCRETO,EXCLUSIVE OPERADOR</t>
  </si>
  <si>
    <t xml:space="preserve">19.007.0017-3</t>
  </si>
  <si>
    <t xml:space="preserve">19.007.0017-4</t>
  </si>
  <si>
    <t xml:space="preserve">19.007.0017-C</t>
  </si>
  <si>
    <t xml:space="preserve">19.007.0017-D</t>
  </si>
  <si>
    <t xml:space="preserve">19.007.0017-E</t>
  </si>
  <si>
    <t xml:space="preserve">19.007.0025-2</t>
  </si>
  <si>
    <t xml:space="preserve">BOMBA DE ARGAMASSA,COM UNIDADE MISTURADORA E BOMBEADORA ACOPLADAS,PARA 900 A 4.800L DE MISTURA SECA,COM MOTOR ELETRICO,EXCLUSIVE OPERADOR</t>
  </si>
  <si>
    <t xml:space="preserve">19.007.0025-4</t>
  </si>
  <si>
    <t xml:space="preserve">19.007.0025-C</t>
  </si>
  <si>
    <t xml:space="preserve">19.007.0025-E</t>
  </si>
  <si>
    <t xml:space="preserve">19.008.0012-2</t>
  </si>
  <si>
    <t xml:space="preserve">BATE-ESTACAS TIPO MARTELO HIDRAULICO VIBRATORIO,ACOPLADO EMESCAVADEIRA HIDRAULICA (INCLUSIVE ESTA),LARGURA EM TORNO DE70CM,ALTURA E COMPRIMENTO EM TORNO DE 2,00M,CAPACIDADE DO MARTELO EM TORNO DE 1,2T,INCLUSIVE OPERADOR</t>
  </si>
  <si>
    <t xml:space="preserve">19.008.0012-3</t>
  </si>
  <si>
    <t xml:space="preserve">19.008.0012-4</t>
  </si>
  <si>
    <t xml:space="preserve">19.008.0012-C</t>
  </si>
  <si>
    <t xml:space="preserve">19.008.0012-D</t>
  </si>
  <si>
    <t xml:space="preserve">19.008.0012-E</t>
  </si>
  <si>
    <t xml:space="preserve">19.008.0014-2</t>
  </si>
  <si>
    <t xml:space="preserve">BATE-ESTACAS,TIPO MARTELO HIDRAULICO,ACOPLADO EM EQUIPAMENTODE ESTEIRAS (INCLUSIVE ESTE),LARGURA DE TRABALHO EM TORNO DE 4,00M,TORRE COM ALTURA UTIL EM TORNO DE 15,00M E CAPACIDADE DO MARTELO HIDRAULICO DE IMPACTO EM TORNO DE 5,00T,INCLUSIVE OPERADOR</t>
  </si>
  <si>
    <t xml:space="preserve">19.008.0014-3</t>
  </si>
  <si>
    <t xml:space="preserve">19.008.0014-4</t>
  </si>
  <si>
    <t xml:space="preserve">19.008.0014-C</t>
  </si>
  <si>
    <t xml:space="preserve">19.008.0014-D</t>
  </si>
  <si>
    <t xml:space="preserve">19.008.0014-E</t>
  </si>
  <si>
    <t xml:space="preserve">19.009.0001-2</t>
  </si>
  <si>
    <t xml:space="preserve">BOMBA CENTRIFUGA AUTOESCORVANTE,PARA BOMBEAMENTO DE AGUAS LIMPAS OU SUJAS COM ATE 20MM DE DIAMETRO DOS SOLIDOS EM SUSPENSAO,NA PROPORCAO MAXIMA DE 20% NO VOLUME E LIQUIDOS QUIMICAMENTE NAO AGRESSIVOS,COM ROTOR SEMIABERTO,MOTOR A GASOLINA,VAZAO MAXIMA DE 60M3/HORA,COM ALTURA MANOMETRICA DE 5 METROS,EXCLUSIVE OPERADOR</t>
  </si>
  <si>
    <t xml:space="preserve">19.009.0001-4</t>
  </si>
  <si>
    <t xml:space="preserve">19.009.0001-C</t>
  </si>
  <si>
    <t xml:space="preserve">19.009.0001-E</t>
  </si>
  <si>
    <t xml:space="preserve">19.009.0002-2</t>
  </si>
  <si>
    <t xml:space="preserve">BOMBA CENTRIFUGA AUTOESCORVANTE,PARA BOMBEAMENTO DE AGUAS LIMPAS OU SUJAS COM ATE 20MM DE DIAMETRO DOS SOLIDOS EM SUSPENSAO,NA PROPORCAO MAXIMA DE 20% NO VOLUME E LIQUIDOS QUIMICAMENTE NAO AGRESSIVOS,COM ROTOR SEMIABERTO,MOTOR A GASOLINA,VAZAO MAXIMA DE 66M3/HORA COM ALTURA MANOMETRICA DE 6 METROS,EXCLUSIVE OPERADOR</t>
  </si>
  <si>
    <t xml:space="preserve">19.009.0002-4</t>
  </si>
  <si>
    <t xml:space="preserve">BOMBA CENTRIFUGA AUTOESCORVANTE,PARA BOMBEAMENTO DE AGUAS LIMPAS OU SUJAS COM ATE 20MM DE DIAMETRO DOS SOLIDOS EM SUSPENSAO,NA PROPORCAO MAXIMA DE 20% NO VOLUME E LIQUIDOS QUIMICAMENTE NAO AGRESSIVOS,COM ROTOR SEMIABERTO,MOTOR A GASOLINA,VAAZAO MAXIMA DE 66M3/HORA COM ALTURA MANOMETRICA DE 6 METROS,EXCLUSIVE OPERADOR</t>
  </si>
  <si>
    <t xml:space="preserve">19.009.0002-C</t>
  </si>
  <si>
    <t xml:space="preserve">19.009.0002-E</t>
  </si>
  <si>
    <t xml:space="preserve">19.009.0004-2</t>
  </si>
  <si>
    <t xml:space="preserve">BOMBA CENTRIFUGA AUTOESCORVANTE,PARA BOMBEAMENTO DE AGUAS LIMPAS OU SUJAS COM ATE 20MM DE DIAMETRO DOS SOLIDOS EM SUSPENSAO,NA PROPORCAO MAXIMA DE 20% NO VOLUME E LIQUIDOS QUIMICAMENTE NAO AGRESSIVOS,COM ROTOR SEMIABERTO,MOTOR A GASOLINA,VAZAO MAXIMA DE 84M3/HORA COM ALTURA MANOMETRICA DE 8 METROS,EXCLUSIVE OPERADOR</t>
  </si>
  <si>
    <t xml:space="preserve">19.009.0004-4</t>
  </si>
  <si>
    <t xml:space="preserve">BOMBA CENTRIFUGA AUTOESCORVANTE,PARA BOMBEAMENTO DE AGUAS LIMPAS OU SUJAS COM ATE 20MM DE DIAMETRO DOS SOLIDOS EM SUSPENSAO,NA PROPORCAO MAXIMA,DE 20% NO VOLUME E LIQUIDOS QUIMICAMENTE NAO AGRESSIVOS,COM ROTOR SEMIABERTO,MOTOR A GASOLINA,VAZAO MAXIMA DE 84M3/HORA COM ALTURA MANOMETRICA DE 8 METROS,EXCLUSIVE OPERADOR</t>
  </si>
  <si>
    <t xml:space="preserve">19.009.0004-C</t>
  </si>
  <si>
    <t xml:space="preserve">19.009.0004-E</t>
  </si>
  <si>
    <t xml:space="preserve">19.009.0005-2</t>
  </si>
  <si>
    <t xml:space="preserve">BOMBA CENTRIFUGA AUTOESCORVANTE,PARA BOMBEAMENTO DE AGUAS LIMPAS OU SUJAS COM ATE 20MM DE DIAMETRO DOS SOLIDOS EM SUSPENSAO,NA PROPORCAO MAXIMA DE 20% NO VOLUME E LIQUIDOS QUIMICAMENTE NAO AGRESSIVOS,COM ROTOR SEMIABERTO,MOTOR A GASOLINA,VAZAO MAXIMA DE 83M3/HORA COM ALTURA MANOMETRICA DE 12 METROS,EXCLUSIVE OPERADOR</t>
  </si>
  <si>
    <t xml:space="preserve">19.009.0005-4</t>
  </si>
  <si>
    <t xml:space="preserve">19.009.0005-C</t>
  </si>
  <si>
    <t xml:space="preserve">19.009.0005-E</t>
  </si>
  <si>
    <t xml:space="preserve">19.009.0008-2</t>
  </si>
  <si>
    <t xml:space="preserve">BOMBA SUBMERSA COM MOTOR ELETRICO,PARA POCOS PROFUNDOS,EXCLUSIVE OPERADOR</t>
  </si>
  <si>
    <t xml:space="preserve">19.009.0008-4</t>
  </si>
  <si>
    <t xml:space="preserve">19.009.0008-C</t>
  </si>
  <si>
    <t xml:space="preserve">19.009.0008-E</t>
  </si>
  <si>
    <t xml:space="preserve">19.009.0010-2</t>
  </si>
  <si>
    <t xml:space="preserve">BOMBA CENTRIFUGA SUBMERSIVEL PARA BOMBEAMENTO DE AGUAS SERVIDAS COM SOLIDOS DE ATE 5MM DE DIAMETRO EM SUSPENSAO,COM MOTOR ELETRICO,VAZAO MAXIMA DE 63M3/HORA,ROTOR SEMIABERTO,EXCLUSIVE OPERADOR,MANGUEIRA,CABOS E COMANDOS</t>
  </si>
  <si>
    <t xml:space="preserve">19.009.0010-4</t>
  </si>
  <si>
    <t xml:space="preserve">19.009.0010-C</t>
  </si>
  <si>
    <t xml:space="preserve">19.009.0010-E</t>
  </si>
  <si>
    <t xml:space="preserve">19.009.0011-2</t>
  </si>
  <si>
    <t xml:space="preserve">BOMBA CENTRIFUGA,VEDACAO POR GAXETA GRAFITADA,ACOPLAMENTO POR LUVA ELASTICA,PARTIDA ELETRICA,EXCLUSIVE OPERADOR E MANGUEIRA</t>
  </si>
  <si>
    <t xml:space="preserve">19.009.0011-4</t>
  </si>
  <si>
    <t xml:space="preserve">19.009.0011-C</t>
  </si>
  <si>
    <t xml:space="preserve">19.009.0011-E</t>
  </si>
  <si>
    <t xml:space="preserve">19.010.0015-2</t>
  </si>
  <si>
    <t xml:space="preserve">ESCAVADEIRA SOBRE ESTEIRAS,VERSAO CLAM-SHELL,COM CAPACIDADEAPROXIMADA DA CACAMBA DE 0,38M3 (1/2JD3),INCLUSIVE OPERADORE AUXILIAR</t>
  </si>
  <si>
    <t xml:space="preserve">19.010.0015-3</t>
  </si>
  <si>
    <t xml:space="preserve">19.010.0015-4</t>
  </si>
  <si>
    <t xml:space="preserve">19.010.0015-C</t>
  </si>
  <si>
    <t xml:space="preserve">19.010.0015-D</t>
  </si>
  <si>
    <t xml:space="preserve">19.010.0015-E</t>
  </si>
  <si>
    <t xml:space="preserve">19.010.0016-2</t>
  </si>
  <si>
    <t xml:space="preserve">ESCAVADEIRA SOBRE ESTEIRAS,VERSAO DRAGLINE OU CLAM-SHELL,COMCAPACIDADE APROXIMADA DA CACAMBA DE 0,57M3 (3/4JD3),INCLUSIVE OPERADOR E AUXILIAR</t>
  </si>
  <si>
    <t xml:space="preserve">19.010.0016-3</t>
  </si>
  <si>
    <t xml:space="preserve">19.010.0016-4</t>
  </si>
  <si>
    <t xml:space="preserve">19.010.0016-C</t>
  </si>
  <si>
    <t xml:space="preserve">19.010.0016-D</t>
  </si>
  <si>
    <t xml:space="preserve">19.010.0016-E</t>
  </si>
  <si>
    <t xml:space="preserve">19.010.0017-2</t>
  </si>
  <si>
    <t xml:space="preserve">ESCAVADEIRA SOBRE ESTEIRAS,VERSAO DRAGLINE OU CLAM-SHELL,COMCAPACIDADE APROXIMADA DA CACAMBA DE 0,76M3 (1JD3),INCLUSIVEOPERADOR E AUXILIAR</t>
  </si>
  <si>
    <t xml:space="preserve">19.010.0017-3</t>
  </si>
  <si>
    <t xml:space="preserve">19.010.0017-4</t>
  </si>
  <si>
    <t xml:space="preserve">19.010.0017-C</t>
  </si>
  <si>
    <t xml:space="preserve">19.010.0017-D</t>
  </si>
  <si>
    <t xml:space="preserve">19.010.0017-E</t>
  </si>
  <si>
    <t xml:space="preserve">19.010.0018-2</t>
  </si>
  <si>
    <t xml:space="preserve">ESCAVADEIRA SOBRE ESTEIRAS,VERSAO CLAM-SHELL,COM CAPACIDADEAPROXIMADA DA CACAMBA DE 0,96M3 (1.1/4JD3),INCLUSIVE OPERADOR E AUXILIAR</t>
  </si>
  <si>
    <t xml:space="preserve">19.010.0018-3</t>
  </si>
  <si>
    <t xml:space="preserve">19.010.0018-4</t>
  </si>
  <si>
    <t xml:space="preserve">19.010.0018-C</t>
  </si>
  <si>
    <t xml:space="preserve">19.010.0018-D</t>
  </si>
  <si>
    <t xml:space="preserve">19.010.0018-E</t>
  </si>
  <si>
    <t xml:space="preserve">19.010.0020-2</t>
  </si>
  <si>
    <t xml:space="preserve">CUSTO HORARIO CORRIDO DE UTILIZACAO DE EQUIPAMENTO DE JATO D'AGUA DE ALTA PRESSAO(SEWER-JET),MANGUEIRA DE 1" DE DIAMETRO,PRESSAO ATE 2.000 LIBRAS,PARA LIMPEZA DE SISTEMA DE ESGOTAMENTO PLUVIAL OU SANITARIO,INCLUSIVE EQUIPE DE OPERACAO E ABASTECIMENTO D'AGUA</t>
  </si>
  <si>
    <t xml:space="preserve">19.010.0020-C</t>
  </si>
  <si>
    <t xml:space="preserve">19.010.0025-2</t>
  </si>
  <si>
    <t xml:space="preserve">CUSTO HORARIO CORRIDO DE UTILIZACAO DE EQUIPAMENTO COMBINADODE JATO D'AGUA A ALTA PRESSAO COM SUCCAO POR ACAO DE VACUO(VACUO SEWER-JET),COM CAPACIDADE MINIMA DE ARMAZENAGEM DE 6,00M3 DE MATERIAL NO TANQUE,MANGUEIRAS DE CAPTACAO DE 4",PARALIMPEZA DE ESGOTAMENTO SANITARIO,INCLUSIVE EQUIPE DE OPERACAO,ABASTECIMENTO D'AGUA E TRANSPORTE DO MATERIAL REMOVIDO</t>
  </si>
  <si>
    <t xml:space="preserve">19.010.0025-C</t>
  </si>
  <si>
    <t xml:space="preserve">19.010.0040-2</t>
  </si>
  <si>
    <t xml:space="preserve">CUSTO HORARIO CORRIDO DE UTILIZACAO DE EQUIPAMENTOS HIDROJATO CONJUGADO COM SUCCAO ATRAVES DE VACUO,COMPRESSOR ACIONADOPOR TOMADA DE FORCA TIPO ROTATIVO E COM JOGO DE MANGUEIRAS PARA CAPTACAO DE 6" E 8",ESTA ATRAVES DE BRACO ROTATIVO,TANQUE DE ARMAZENAMENTO DE 12.000L,INCLUSIVE EQUIPE DE OPERACAO</t>
  </si>
  <si>
    <t xml:space="preserve">19.010.0040-C</t>
  </si>
  <si>
    <t xml:space="preserve">19.010.0050-2</t>
  </si>
  <si>
    <t xml:space="preserve">ESCAVADEIRA HIDRAULICA MODELO ANFIBIA,PESO OPERACIONAL EM TORNO DE 30T,MOTOR DIESEL EM TORNO DE 150HP,CACAMBA COM CAPACIDADE APROXIMADA DE 0,50M3,COM ALCANCE MAXIMO DE APROXIMADAMENTE 15 METRO,INCLUSIVE OPERADOR</t>
  </si>
  <si>
    <t xml:space="preserve">19.010.0050-3</t>
  </si>
  <si>
    <t xml:space="preserve">ESCAVADEIRA HIDRAULICA,MODELO ANFIBIA,PESO OPERACIONAL EM TORNO DE 30T,MOTOR DIESEL EM TORNO DE 150HP,CACAMBA COM CAPACIDADE APROXIMADA DE 0,50M3,COM ALCANCE MAXIMO DE APROXIMADAMENTE 15 METROS,INCLUSIVE OPERADOR</t>
  </si>
  <si>
    <t xml:space="preserve">19.010.0050-4</t>
  </si>
  <si>
    <t xml:space="preserve">ESCAVADEIRA HIDRAULICA,MODELO ANFIBIA,PESO OPERACIONAL EM TORNO DE 30T,MOTOR DIESEL EM TORNO DE 150HP,CACAMBA COM CAPACIDADE APROXIMADA DE 0,50M3,COM ALCANCE MAXIMO DE APROXIMADAMENTE 15 METRO,INCLUSIVE OPERADOR</t>
  </si>
  <si>
    <t xml:space="preserve">19.010.0050-C</t>
  </si>
  <si>
    <t xml:space="preserve">19.010.0050-D</t>
  </si>
  <si>
    <t xml:space="preserve">19.010.0050-E</t>
  </si>
  <si>
    <t xml:space="preserve">19.011.0002-2</t>
  </si>
  <si>
    <t xml:space="preserve">COMPRESSOR DE AR,PORTATIL E REBOCAVEL,PRESSAO DE TRABALHO DE102PSI,DESCARGA LIVRE EFETIVA DE 200PCM,MOTOR DIESEL,EXCLUSIVE OPERADOR</t>
  </si>
  <si>
    <t xml:space="preserve">19.011.0002-3</t>
  </si>
  <si>
    <t xml:space="preserve">19.011.0002-4</t>
  </si>
  <si>
    <t xml:space="preserve">19.011.0002-C</t>
  </si>
  <si>
    <t xml:space="preserve">19.011.0002-D</t>
  </si>
  <si>
    <t xml:space="preserve">19.011.0002-E</t>
  </si>
  <si>
    <t xml:space="preserve">19.011.0003-2</t>
  </si>
  <si>
    <t xml:space="preserve">COMPRESSOR DE AR,PORTATIL E REBOCAVEL,PRESSAO DE TRABALHO DE102PSI,DESCARGA LIVRE EFETIVA DE 295PCM,MOTOR DIESEL,EXCLUSIVE OPERADOR</t>
  </si>
  <si>
    <t xml:space="preserve">19.011.0003-3</t>
  </si>
  <si>
    <t xml:space="preserve">19.011.0003-4</t>
  </si>
  <si>
    <t xml:space="preserve">19.011.0003-C</t>
  </si>
  <si>
    <t xml:space="preserve">19.011.0003-D</t>
  </si>
  <si>
    <t xml:space="preserve">19.011.0003-E</t>
  </si>
  <si>
    <t xml:space="preserve">19.011.0004-2</t>
  </si>
  <si>
    <t xml:space="preserve">COMPRESSOR DE AR,PORTATIL E REBOCAVEL,PRESSAO DE TRABALHO DE102PSI,DESCARGA LIVRE EFETIVA DE 400PCM,MOTOR DIESEL,EXCLUSIVE OPERADOR</t>
  </si>
  <si>
    <t xml:space="preserve">19.011.0004-3</t>
  </si>
  <si>
    <t xml:space="preserve">19.011.0004-4</t>
  </si>
  <si>
    <t xml:space="preserve">19.011.0004-C</t>
  </si>
  <si>
    <t xml:space="preserve">19.011.0004-D</t>
  </si>
  <si>
    <t xml:space="preserve">19.011.0004-E</t>
  </si>
  <si>
    <t xml:space="preserve">19.011.0005-2</t>
  </si>
  <si>
    <t xml:space="preserve">COMPRESSOR DE AR,ESTACIONARIO,DESCARGA LIVRE EFETIVA DE 17,70M3/MIN E 624PCM,MOTOR ELETRICO,EXCLUSIVE OPERADOR</t>
  </si>
  <si>
    <t xml:space="preserve">19.011.0005-3</t>
  </si>
  <si>
    <t xml:space="preserve">19.011.0005-4</t>
  </si>
  <si>
    <t xml:space="preserve">19.011.0005-C</t>
  </si>
  <si>
    <t xml:space="preserve">19.011.0005-D</t>
  </si>
  <si>
    <t xml:space="preserve">19.011.0005-E</t>
  </si>
  <si>
    <t xml:space="preserve">19.011.0006-2</t>
  </si>
  <si>
    <t xml:space="preserve">GERADOR MONOFASICO,POTENCIA MAXIMA DE 2,5KVA(2500W),VOLTAGEM:110/220V,FREQUENCIA:60HZ,COM MOTOR A GASOLINA,COM TANQUE DEAPROXIMADAMENTE 13L E AUTONOMIA APROXIMADA DE 11H,EXCLUSIVEOPERADOR</t>
  </si>
  <si>
    <t xml:space="preserve">19.011.0006-3</t>
  </si>
  <si>
    <t xml:space="preserve">19.011.0006-4</t>
  </si>
  <si>
    <t xml:space="preserve">19.011.0006-C</t>
  </si>
  <si>
    <t xml:space="preserve">19.011.0006-D</t>
  </si>
  <si>
    <t xml:space="preserve">19.011.0006-E</t>
  </si>
  <si>
    <t xml:space="preserve">19.011.0007-2</t>
  </si>
  <si>
    <t xml:space="preserve">GRUPO GERADOR ABERTO,TRANSPORTAVEL SOBRE RODAS,TRIFASICO,220/127V FREQUENCIA 50/60HZ,COM REGULADOR DE TENSAO E FREQUENCIA AUTOMATICA,QUADRO DE COMANDO MANUAL E TANQUE DE COMBUSTIVEL DE APROXIMADAMENTE 109L COM AUTONOMIA APROXIMADA DE 10H,NAPOTENCIA DE 60/53KVA (INTERMITENTE/CONTINUA),EXCLUSIVE OPERADOR</t>
  </si>
  <si>
    <t xml:space="preserve">19.011.0007-3</t>
  </si>
  <si>
    <t xml:space="preserve">GRUPO GERADOR ABERTO,TRANSPORTAVEL,SOBRE RODAS,TRIFASICO,220/127V FREQUENCIA 50/60HZ,COM REGULADOR DE TENSAO E FREQUENCIA AUTOMATICA,QUADRO DE COMANDO MANUAL E TANQUE DE COMBUSTIVEL DE APROXIMADAMENTE 109L COM AUTONOMIA APROXIMADA DE 10H,NAPOTENCIA DE 60/53KVA (INTERMITENTE/CONTINUA),EXCLUSIVE OPERADOR</t>
  </si>
  <si>
    <t xml:space="preserve">19.011.0007-4</t>
  </si>
  <si>
    <t xml:space="preserve">19.011.0007-C</t>
  </si>
  <si>
    <t xml:space="preserve">19.011.0007-D</t>
  </si>
  <si>
    <t xml:space="preserve">19.011.0007-E</t>
  </si>
  <si>
    <t xml:space="preserve">19.011.0009-2</t>
  </si>
  <si>
    <t xml:space="preserve">GRUPO GERADOR ABERTO PARA ENERGIA DE EMERGENCIA,TRIFASICO,220/127V FREQUENCIA 50/60HZ,COM REGULADOR DE TENSAO E FREQUENCIA AUTOMATICA,QUADRO DE COMANDO MANUAL E TANQUE DE COMBUSTIVEL DE APROXIMADAMENTE 328L COM AUTONOMIA APROXIMADA DE 12H,NA POTENCIA DE 145/125KVA (INTERMITENTE/CONTINUA),EXCLUSIVE OPERADOR</t>
  </si>
  <si>
    <t xml:space="preserve">19.011.0009-3</t>
  </si>
  <si>
    <t xml:space="preserve">19.011.0009-4</t>
  </si>
  <si>
    <t xml:space="preserve">19.011.0009-C</t>
  </si>
  <si>
    <t xml:space="preserve">19.011.0009-D</t>
  </si>
  <si>
    <t xml:space="preserve">19.011.0009-E</t>
  </si>
  <si>
    <t xml:space="preserve">19.011.0010-2</t>
  </si>
  <si>
    <t xml:space="preserve">MAQUINA DE SOLDA A ARCO,DE 375A,COM MOTOR ELETRICO,EXCLUSIVEOPERADOR</t>
  </si>
  <si>
    <t xml:space="preserve">19.011.0010-3</t>
  </si>
  <si>
    <t xml:space="preserve">19.011.0010-4</t>
  </si>
  <si>
    <t xml:space="preserve">19.011.0010-C</t>
  </si>
  <si>
    <t xml:space="preserve">19.011.0010-D</t>
  </si>
  <si>
    <t xml:space="preserve">19.011.0010-E</t>
  </si>
  <si>
    <t xml:space="preserve">19.011.0011-2</t>
  </si>
  <si>
    <t xml:space="preserve">MAQUINA DE SOLDA A ARCO,DE 375A,COM MOTOR DIESEL,EXCLUSIVE OPERADOR</t>
  </si>
  <si>
    <t xml:space="preserve">19.011.0011-3</t>
  </si>
  <si>
    <t xml:space="preserve">19.011.0011-4</t>
  </si>
  <si>
    <t xml:space="preserve">19.011.0011-C</t>
  </si>
  <si>
    <t xml:space="preserve">19.011.0011-D</t>
  </si>
  <si>
    <t xml:space="preserve">19.011.0011-E</t>
  </si>
  <si>
    <t xml:space="preserve">19.011.0013-2</t>
  </si>
  <si>
    <t xml:space="preserve">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t>
  </si>
  <si>
    <t xml:space="preserve">19.011.0013-3</t>
  </si>
  <si>
    <t xml:space="preserve">19.011.0013-4</t>
  </si>
  <si>
    <t xml:space="preserve">19.011.0013-C</t>
  </si>
  <si>
    <t xml:space="preserve">19.011.0013-D</t>
  </si>
  <si>
    <t xml:space="preserve">19.011.0013-E</t>
  </si>
  <si>
    <t xml:space="preserve">19.011.0014-2</t>
  </si>
  <si>
    <t xml:space="preserve">CILINDRO HIDRAULICO DE 100T,COMANDO A DISTANCIA,MANGUEIRA DEALTA PRESSAO DE BORRACHA REFORCADA DOTADA COM BOMBA DE COMANDO MANUAL DE 8.000 LIBRAS/POLEGADA QUADRADA OU 560KG/CM2,CAPACIDADE DE 12L,TUBO COM COMPRIMENTO PADRAO DE 3,00M,EXCLUSIVE OPERADOR</t>
  </si>
  <si>
    <t xml:space="preserve">19.011.0014-4</t>
  </si>
  <si>
    <t xml:space="preserve">19.011.0014-C</t>
  </si>
  <si>
    <t xml:space="preserve">19.011.0014-E</t>
  </si>
  <si>
    <t xml:space="preserve">19.011.0015-2</t>
  </si>
  <si>
    <t xml:space="preserve">CILINDRO HIDRAULICO DE 300T,COMANDO A DISTANCIA,MANGUEIRA DEALTA PRESSAO DE BORRACHA REFORCADA DOTADA COM BOMBA DE COMANDO MANUAL DE 8.000 LIBRAS/POLEGADA QUADRADA OU 560KG/CM2,CAPACIDADE DE 12L,TUBO COM COMPRIMENTO PADRAO DE 3,00M,EXCLUSIVE OPERADOR</t>
  </si>
  <si>
    <t xml:space="preserve">19.011.0015-4</t>
  </si>
  <si>
    <t xml:space="preserve">19.011.0015-C</t>
  </si>
  <si>
    <t xml:space="preserve">19.011.0015-E</t>
  </si>
  <si>
    <t xml:space="preserve">19.011.0016-2</t>
  </si>
  <si>
    <t xml:space="preserve">TALHA GUINCHO MANUAL COM CAPACIDADE DE ICAMENTO DE 1.500KG EDE TRACAO DE 1.800KG,PESO DA TALHA DE 10KG,COMPOSTA DE CABODE ACO COM CURSO ILIMITADO,ALAVANCA,GANCHO E CARRETEL,EXCLUSIVE OPERADOR</t>
  </si>
  <si>
    <t xml:space="preserve">19.011.0016-4</t>
  </si>
  <si>
    <t xml:space="preserve">19.011.0016-C</t>
  </si>
  <si>
    <t xml:space="preserve">19.011.0016-E</t>
  </si>
  <si>
    <t xml:space="preserve">19.011.0017-2</t>
  </si>
  <si>
    <t xml:space="preserve">TALHA GUINCHO MANUAL COM CAPACIDADE DE ICAMENTO DE 4.000KG EDE TRACAO DE 5.000KG,PESO DA TALHA DE 30KG,COMPOSTA DE CABODE ACO COM CURSO ILIMITADO,ALAVANCAS DE AVANCO E DE MARCHAA RE PROVIDAS DE PINOS DE RETENCAO,COMPRIMENTO DE ALAVANCA TELESCOPICA DE 0,82 A 1,20M,CARRETEL E GANCHOS,EXCLUSIVE OPERADOR</t>
  </si>
  <si>
    <t xml:space="preserve">19.011.0017-4</t>
  </si>
  <si>
    <t xml:space="preserve">19.011.0017-C</t>
  </si>
  <si>
    <t xml:space="preserve">19.011.0017-E</t>
  </si>
  <si>
    <t xml:space="preserve">19.011.0018-2</t>
  </si>
  <si>
    <t xml:space="preserve">SERRA CIRCULAR,EXCLUSIVE OPERADOR</t>
  </si>
  <si>
    <t xml:space="preserve">19.011.0018-3</t>
  </si>
  <si>
    <t xml:space="preserve">19.011.0018-4</t>
  </si>
  <si>
    <t xml:space="preserve">19.011.0018-C</t>
  </si>
  <si>
    <t xml:space="preserve">19.011.0018-D</t>
  </si>
  <si>
    <t xml:space="preserve">19.011.0018-E</t>
  </si>
  <si>
    <t xml:space="preserve">19.011.0019-2</t>
  </si>
  <si>
    <t xml:space="preserve">ESTACAO TOTAL,COM PRECISAO ANGULAR DE 1" A 2",ALCANCE MINIMODE 500M SEM PRISMA,E ALCANCE MINIMO DE 3000M COM UM PRISMA,GATILHO RAPIDO,DISPLAY DUPLO,TECLADO ALFANUMERICO,MEMORIA INTERNA COM MINIMO DE 17.000 PONTOS,PODENDO SER EXPANDIDO PORCARTAO DE MEMORIA OU PEN DRIVE,TRANSFERENCIA DE DADOS VIAUSB,BATERIA RECARREGAVEL,EXCLUSIVE EQUIPE DE TOPOGRAFIA</t>
  </si>
  <si>
    <t xml:space="preserve">19.011.0019-4</t>
  </si>
  <si>
    <t xml:space="preserve">ESTACAO TOTAL,COM PRECISAO ANGULAR DE 1" A 2",ALCANCE MINIMODE 500M SEM PRISMA,E ALCANCE MINIMO DE 3000M COM UM PRISMA,GATILHO RAPIDO,DISPLAY DUPLO,TECLADO ALFANUMERICO,MEMORIA INTERNA COM MINIMO DE 17.000 PONTOS,PODENDO SER EXPANDIDO PORCARTAO DE MEMORIA OU PEN DRIVE,TRANSFERENCIA DE DADOS VIAUSB,BATERIA RECARREGAVEL,EXCLUSIVE EQUIPE DE TOPOGRAFIA.</t>
  </si>
  <si>
    <t xml:space="preserve">19.011.0019-C</t>
  </si>
  <si>
    <t xml:space="preserve">19.011.0019-E</t>
  </si>
  <si>
    <t xml:space="preserve">19.011.0023-2</t>
  </si>
  <si>
    <t xml:space="preserve">RESISTIVIMETRO PARA APLICACOES AMBIENTAIS,FAIXA CORRENTE AUTOMATICA,COMPACTO E POTENTE PARA 400V,POTENCIA DE 100W, 1,2A,EXCLUSIVE EQUIPE</t>
  </si>
  <si>
    <t xml:space="preserve">19.011.0023-4</t>
  </si>
  <si>
    <t xml:space="preserve">19.011.0023-C</t>
  </si>
  <si>
    <t xml:space="preserve">19.011.0023-E</t>
  </si>
  <si>
    <t xml:space="preserve">19.011.0025-2</t>
  </si>
  <si>
    <t xml:space="preserve">MOTOSSERRA PARA ABATE,DESGALHAMENTO E TORAGEM DE ARVORES,EXCLUSIVE OPERADOR</t>
  </si>
  <si>
    <t xml:space="preserve">19.011.0025-4</t>
  </si>
  <si>
    <t xml:space="preserve">19.011.0025-C</t>
  </si>
  <si>
    <t xml:space="preserve">19.011.0025-E</t>
  </si>
  <si>
    <t xml:space="preserve">19.011.0030-2</t>
  </si>
  <si>
    <t xml:space="preserve">ROCADEIRA COSTAL MOTORIZADA PARA PREPARO DE TERRENO,EXCLUSIVE OPERADOR</t>
  </si>
  <si>
    <t xml:space="preserve">19.011.0030-4</t>
  </si>
  <si>
    <t xml:space="preserve">19.011.0030-C</t>
  </si>
  <si>
    <t xml:space="preserve">19.011.0030-E</t>
  </si>
  <si>
    <t xml:space="preserve">19.011.0040-2</t>
  </si>
  <si>
    <t xml:space="preserve">ROTATIVA PARA EXECUCAO DE POCOS PROFUNDOS,SOBRE CAMINHAO DE12T (INCLUSIVE ESTE) COM TECNICO EM SONDAGEM E 3 SONDADORES,COM AS SEGUINTES ESPECIFICACOES MINIMAS:MOTOR DIESEL DE 162CV,COMPRESSOR DE AR ROTATIVO DE 270HP,DESCARGA LIVRE DE 747PCM E PRESSAO DE 150PSI</t>
  </si>
  <si>
    <t xml:space="preserve">19.011.0040-3</t>
  </si>
  <si>
    <t xml:space="preserve">19.011.0040-4</t>
  </si>
  <si>
    <t xml:space="preserve">19.011.0040-C</t>
  </si>
  <si>
    <t xml:space="preserve">19.011.0040-D</t>
  </si>
  <si>
    <t xml:space="preserve">19.011.0040-E</t>
  </si>
  <si>
    <t xml:space="preserve">19.011.0045-2</t>
  </si>
  <si>
    <t xml:space="preserve">RETIFICADOR DE SOLDA,ELETRICO,DE 430A</t>
  </si>
  <si>
    <t xml:space="preserve">19.011.0045-4</t>
  </si>
  <si>
    <t xml:space="preserve">19.011.0045-C</t>
  </si>
  <si>
    <t xml:space="preserve">19.011.0045-E</t>
  </si>
  <si>
    <t xml:space="preserve">19.011.0050-2</t>
  </si>
  <si>
    <t xml:space="preserve">EQUIPAMENTO P/VIDEO INSPECAO NO INTERIOR DE COLETORES GALERIAS C/DIAM.A PARTIR 400MM,CAPACIDADE DE DESLOCAMENTO ATE 100M,RESISTENTE A AGUA,IMAGENS GERADAS TRANSMITIDAS EM TEMPO REAL,SISTEMA DE GRAVACAO COM INSERCAO E EDICAO DE LEGENDAS,CAMERA DE VIDEO EM CORES COM MOVIMENTO PERISCOPIO,C/CAMINHONETAP/9 PASSAGEIROS,COM MOTORISTA, EXCLUIVE OPERADOR</t>
  </si>
  <si>
    <t xml:space="preserve">19.011.0050-4</t>
  </si>
  <si>
    <t xml:space="preserve">EQUIPAMENTO P/VIDEO INSPECAO NO INTERIOR DE COLETORES E GALERIAS C/DIAM.A PARTIR DE 400MM,CAPACIDADE DE DESLOCAMENTO ATE100M,RESISTENTE A AGUA,IMAGENS GERADAS TRANSMITIDAS EM TEMPOREAL,SISTEMA DE GRAVACAO COM INSERCAO E EDICAO DE LEGENDAS,CAMERA DE VIDEO EM CORES COM MOVIMENTO PERISCOPIO,COM CAMINHONETA P/9 PASSAGEIROS,COM MOTORISTA,EXCLUSIVE OPERADOR</t>
  </si>
  <si>
    <t xml:space="preserve">19.011.0050-C</t>
  </si>
  <si>
    <t xml:space="preserve">19.011.0050-E</t>
  </si>
  <si>
    <t xml:space="preserve">19.011.0080-2</t>
  </si>
  <si>
    <t xml:space="preserve">MAQUINA DE SOLDA POR TERMOFUSAO PARA GEOMEMBRANAS PEAD COM ESPESSURAS DE 0,5MM A 2,0MM,POTENCIA DE 800W,FREQUENCIA DE 50/60HZ,TENSAO DE 220V,EXCLUSIVE OPERADOR</t>
  </si>
  <si>
    <t xml:space="preserve">19.011.0080-3</t>
  </si>
  <si>
    <t xml:space="preserve">19.011.0080-4</t>
  </si>
  <si>
    <t xml:space="preserve">19.011.0080-C</t>
  </si>
  <si>
    <t xml:space="preserve">19.011.0080-D</t>
  </si>
  <si>
    <t xml:space="preserve">19.011.0080-E</t>
  </si>
  <si>
    <t xml:space="preserve">19.011.0082-2</t>
  </si>
  <si>
    <t xml:space="preserve">MAQUINA DE SOLDA POR TERMOFUSAO PARA GEOMEMBRANAS PEAD COM ESPESSURAS DE 0,5MM A 2,5MM,POTENCIA DE 1800/1500/1200W,FREQUENCIA DE 50/60 HZ, TENSAO DE 220V,EXCLUSIVE OPERADOR</t>
  </si>
  <si>
    <t xml:space="preserve">19.011.0082-3</t>
  </si>
  <si>
    <t xml:space="preserve">MAQUINA DE SOLDA POR TERMOFUSAO PARA GEOMEMBRANAS PEAD COM ESPESSURAS DE 0,5MM A 2,5MM,POTENCIA DE 1800/1500/1200W,FREQUENCIA DE 50/60 HZ,TENSAO DE 220V,EXCLUSIVE OPERADOR</t>
  </si>
  <si>
    <t xml:space="preserve">19.011.0082-4</t>
  </si>
  <si>
    <t xml:space="preserve">19.011.0082-C</t>
  </si>
  <si>
    <t xml:space="preserve">19.011.0082-D</t>
  </si>
  <si>
    <t xml:space="preserve">19.011.0082-E</t>
  </si>
  <si>
    <t xml:space="preserve">20.004.0001-0</t>
  </si>
  <si>
    <t xml:space="preserve">ESPALHAMENTO DE SOLO PARA FINS DE EXECUCAO DE ATERRO COMPACTADO,EXCLUSIVE IRRIGACAO,FORNECIMENTO E TRANSPORTE DO MATERIAL,REFERINDO-SE O CUSTO AO MATERIAL COMPACTADO</t>
  </si>
  <si>
    <t xml:space="preserve">20.004.0001-A</t>
  </si>
  <si>
    <t xml:space="preserve">20.004.0002-0</t>
  </si>
  <si>
    <t xml:space="preserve">ESPALHAMENTO DE SOLO,COM MOTONIVELADORA,SEM FINALIDADE DE EXECUCAO DE ATERRO DE RODOVIA,MEDIDO APOS O ESPALHAMENTO</t>
  </si>
  <si>
    <t xml:space="preserve">20.004.0002-A</t>
  </si>
  <si>
    <t xml:space="preserve">20.004.0005-0</t>
  </si>
  <si>
    <t xml:space="preserve">REGULARIZACAO E COMPACTACAO DE SUBLEITO,DE ACORDO COM AS "INSTRUCOES PARA EXECUCAO",DO DER-RJ,INCLUSIVE EXECUCAO E O TRANSPORTE DE AGUA,MAS SEM TRANSPORTE E ESCAVACAO DE CORRETIVOS.O CUSTO SE APLICA A AREA EFETIVAMENTE REGULARIZADA</t>
  </si>
  <si>
    <t xml:space="preserve">20.004.0005-A</t>
  </si>
  <si>
    <t xml:space="preserve">20.004.0006-0</t>
  </si>
  <si>
    <t xml:space="preserve">REFORCO DE SUBLEITO,DE ACORDO COM AS "INSTRUCOES PARA EXECUCAO",DO DER-RJ,EXCLUSIVE ESCAVACAO,CARGA,TRANSPORTE E FORNECIMENTO DOS MATERIAIS</t>
  </si>
  <si>
    <t xml:space="preserve">20.004.0006-A</t>
  </si>
  <si>
    <t xml:space="preserve">20.004.0007-0</t>
  </si>
  <si>
    <t xml:space="preserve">CAMINHO DE SERVICO,REALIZADO MECANICAMENTE,INCLUSIVE ESCAVACAO,DESMATAMENTO,DESTOCAMENTO,ACERTO E COMPACTACAO</t>
  </si>
  <si>
    <t xml:space="preserve">20.004.0007-A</t>
  </si>
  <si>
    <t xml:space="preserve">20.004.0010-0</t>
  </si>
  <si>
    <t xml:space="preserve">ESPALHAMENTO E COMPACTACAO DE SOLOS,EM CAMADAS,PARA COMPLEMENTACAO LATERAL EM ATERROS,INCLUSIVE ESCAVACAO DENTEADA DO TALUDE DE ATERRO EXISTENTE,COM TRATOR DE LAMINA DE PEQUENO PORTE,EXCLUSIVE FORNECIMENTO E TRANSPORTE DO MATERIAL A SER USADO NO ATERRO</t>
  </si>
  <si>
    <t xml:space="preserve">20.004.0010-A</t>
  </si>
  <si>
    <t xml:space="preserve">20.004.0011-0</t>
  </si>
  <si>
    <t xml:space="preserve">ATERRO COMPACTADO EM CAMADAS DE NO MAXIMO 20CM,PARA EXECUCAODE TERRA ARMADA,INCLUSIVE ESPALHAMENTO,IRRIGACAO E CONTROLEDE COMPACTACAO,EXCLUSIVE O FORNECIMENTO E O TRANSPORTE DOSMATERIAIS</t>
  </si>
  <si>
    <t xml:space="preserve">20.004.0011-A</t>
  </si>
  <si>
    <t xml:space="preserve">20.004.0012-0</t>
  </si>
  <si>
    <t xml:space="preserve">RECOMPOSICAO MECANIZADA DE ATERRO,EXCLUSIVE ESCAVACAO E TRANSPORTE DE MATERIAL DA JAZIDA,INCLUSIVE ESCAVACAO PREVIA EM DEGRAUS</t>
  </si>
  <si>
    <t xml:space="preserve">20.004.0012-A</t>
  </si>
  <si>
    <t xml:space="preserve">20.004.0013-0</t>
  </si>
  <si>
    <t xml:space="preserve">REMOCAO DE MATERIAL SOLTO(1ª CATEGORIA),PROVENIENTE DE DESLIZAMENTO DE BARREIRAS, UTILIZANDO PA CARREGADEIRA DE 3,10M3,EXCLUSIVE DESPESAS COM CAMINHAO</t>
  </si>
  <si>
    <t xml:space="preserve">20.004.0013-A</t>
  </si>
  <si>
    <t xml:space="preserve">20.004.0015-0</t>
  </si>
  <si>
    <t xml:space="preserve">EXECUCAO DE "TAPA-PANELA",COM MATERIAL DE 1ª CATEGORIA,COMPACTADO MANUALMENTE,MEDIDO NA PISTA APOS COMPACTACAO,INCLUSIVETRANSPORTE,EXCLUSIVE ESCAVACAO DE JAZIDA</t>
  </si>
  <si>
    <t xml:space="preserve">20.004.0015-A</t>
  </si>
  <si>
    <t xml:space="preserve">20.004.0016-0</t>
  </si>
  <si>
    <t xml:space="preserve">COMBATE A EXSUDACAO,COMPREENDENDO ESPALHAMENTO MANUAL E COMPACTACAO DE AGREGADOS SOBRE A SUPERFICIE EXSUDADA,EXCLUSIVE FORNECIMENTO DO MATERIAL E TRANSPORTE</t>
  </si>
  <si>
    <t xml:space="preserve">20.004.0016-A</t>
  </si>
  <si>
    <t xml:space="preserve">20.004.0017-0</t>
  </si>
  <si>
    <t xml:space="preserve">BASE PARA REMENDO PROFUNDO(BRITA,SOLO X BRITA,SOLO ESTABILIZADO GRANULOMETRICAMENTE,SOLO MELHORADO COM CIMENTO),EXECUTADA MANUALMENTE,MEDIDA PELO VOLUME COMPACTADO,EXCLUSIVE FORNECIMENTO E TRANSPORTE DOS MATERIAIS</t>
  </si>
  <si>
    <t xml:space="preserve">20.004.0017-A</t>
  </si>
  <si>
    <t xml:space="preserve">20.004.0018-0</t>
  </si>
  <si>
    <t xml:space="preserve">EXECUCAO DE "TAPA-BURACO",UTILIZANDO MISTURA BETUMINOSA,MEDIDO NA CACAMBA DO CAMINHAO,EXCLUSIVE MATERIAIS E TRANSPORTE.SE FOR MEDIDO NO LOCAL,APOS A EXECUCAO,MULTIPLICAR ESTE CUSTOPOR 1,35</t>
  </si>
  <si>
    <t xml:space="preserve">20.004.0018-A</t>
  </si>
  <si>
    <t xml:space="preserve">20.004.0019-0</t>
  </si>
  <si>
    <t xml:space="preserve">RECOMPOSICAO DE REVESTIMENTO PRIMARIO,MEDIDO PELO VOLUME COMPACTADO,EXCLUSIVE ESCAVACAO E TRANSPORTE DE MATERIAL DE JAZIDA</t>
  </si>
  <si>
    <t xml:space="preserve">20.004.0019-A</t>
  </si>
  <si>
    <t xml:space="preserve">20.004.0020-0</t>
  </si>
  <si>
    <t xml:space="preserve">ATERRO COMPACTADO MECANICAMENTE,EM ACOSTAMENTO,INCLUSIVE ESPALHAMENTO</t>
  </si>
  <si>
    <t xml:space="preserve">20.004.0020-A</t>
  </si>
  <si>
    <t xml:space="preserve">20.004.0021-0</t>
  </si>
  <si>
    <t xml:space="preserve">RECUPERACAO DE BASE/CBUQ,EM ESPUMA ASFALTICA,"IN SITU",EM RODOVIA,AREA URBANA,ATE 20CM,COMPACTACAO AASHO NORMAL,INCLUSIVE MATERIAIS COM 3% DE CIMENTO</t>
  </si>
  <si>
    <t xml:space="preserve">20.004.0021-A</t>
  </si>
  <si>
    <t xml:space="preserve">20.004.0022-0</t>
  </si>
  <si>
    <t xml:space="preserve">RECUPERACAO DE BASE/CBUQ,EM ESPUMA ASFALTICA,"IN SITU",EM RODOVIA,AREA URBANA,ATE 20CM,COMPACTACAO AASHO NORMAL,INCLUSIVE MATERIAIS SENDO 6% DE CIMENTO</t>
  </si>
  <si>
    <t xml:space="preserve">20.004.0022-A</t>
  </si>
  <si>
    <t xml:space="preserve">20.004.0023-0</t>
  </si>
  <si>
    <t xml:space="preserve">RECUPERACAO DE BASE/CBUQ,EM ESPUMA ASFALTICA,"IN SITU",EM RODOVIA,AREA URBANA,ATE 20CM,INCLUSIVE COMPACTACAO AASHO NORMAL E MATERIAIS,COM 3% DE CIMENTO E 83KG DE CAP POR M3</t>
  </si>
  <si>
    <t xml:space="preserve">20.004.0023-A</t>
  </si>
  <si>
    <t xml:space="preserve">20.004.0025-0</t>
  </si>
  <si>
    <t xml:space="preserve">RECUPERACAO DE PAVIMENTO COM RECICLAGEM DE BASE,INCORPORANDOA CAPA ASFALTICA,ATE 20CM,EXCLUSIVE MATERIAIS ADICIONADOS ECOMPACTACAO</t>
  </si>
  <si>
    <t xml:space="preserve">20.004.0025-A</t>
  </si>
  <si>
    <t xml:space="preserve">20.004.0027-0</t>
  </si>
  <si>
    <t xml:space="preserve">RECOMPOSICAO DE CBUQ,EXCLUSIVE FORNECIMENTO E TRANSPORTE DOSMATERIAIS</t>
  </si>
  <si>
    <t xml:space="preserve">20.004.0027-A</t>
  </si>
  <si>
    <t xml:space="preserve">20.004.0028-0</t>
  </si>
  <si>
    <t xml:space="preserve">RECOMPOSICAO ESTRUTURAL DE PAVIMENTO (COM REPARO DE BASE)CBUQ COM 5CM DE ESPESSURA</t>
  </si>
  <si>
    <t xml:space="preserve">20.004.0028-A</t>
  </si>
  <si>
    <t xml:space="preserve">20.004.0030-0</t>
  </si>
  <si>
    <t xml:space="preserve">RECOMPOSICAO DE CAMINHO DE SERVICO</t>
  </si>
  <si>
    <t xml:space="preserve">20.004.0030-A</t>
  </si>
  <si>
    <t xml:space="preserve">20.004.0033-1</t>
  </si>
  <si>
    <t xml:space="preserve">ATERRO COMPACTADO MECANICAMENTE,EM CAMADAS DE 20CM,INCLUINDOESPALHAMENTO E IRRIGACAO,MAS SEM O FORNECIMENTO E TRANSPORTE DO MATERIAL</t>
  </si>
  <si>
    <t xml:space="preserve">20.004.0033-B</t>
  </si>
  <si>
    <t xml:space="preserve">20.004.0034-0</t>
  </si>
  <si>
    <t xml:space="preserve">ATERRO COMPACTADO MECANICAMENTE,EM CAMADAS DE 20CM,INCLUSIVEIRRIGACAO,EXCLUSIVE ESPALHAMENTO,FORNECIMENTO E TRANSPORTEDO MATERIAL</t>
  </si>
  <si>
    <t xml:space="preserve">20.004.0034-A</t>
  </si>
  <si>
    <t xml:space="preserve">20.004.0036-0</t>
  </si>
  <si>
    <t xml:space="preserve">LIMPEZA DE JAZIDAS</t>
  </si>
  <si>
    <t xml:space="preserve">20.004.0036-A</t>
  </si>
  <si>
    <t xml:space="preserve">20.004.0038-0</t>
  </si>
  <si>
    <t xml:space="preserve">LIMPEZA DE SUPERFICIES COM MOTONIVELADORA</t>
  </si>
  <si>
    <t xml:space="preserve">20.004.0038-A</t>
  </si>
  <si>
    <t xml:space="preserve">20.004.0040-0</t>
  </si>
  <si>
    <t xml:space="preserve">PATROLAMENTO DE SUBLEITO DE RODOVIAIS</t>
  </si>
  <si>
    <t xml:space="preserve">20.004.0040-A</t>
  </si>
  <si>
    <t xml:space="preserve">20.004.0045-0</t>
  </si>
  <si>
    <t xml:space="preserve">REMOCAO (CARGA) DE TERRA OU ENTULHO COM RETROESCAVADEIRA COMCACAMBA DE 0,76M3 EM CONDICOES ESPECIAIS,GIRO DE 180°</t>
  </si>
  <si>
    <t xml:space="preserve">20.004.0045-A</t>
  </si>
  <si>
    <t xml:space="preserve">20.004.0100-0</t>
  </si>
  <si>
    <t xml:space="preserve">ESCARIFICACAO E LEVANTAMENTO DE BASE E REVESTIMENTO,INCLUSIVE AFASTAMENTO LATERAL,USANDO MOTONIVELADORA</t>
  </si>
  <si>
    <t xml:space="preserve">20.004.0100-A</t>
  </si>
  <si>
    <t xml:space="preserve">20.004.0102-0</t>
  </si>
  <si>
    <t xml:space="preserve">ESCAVACAO DE SOLO MOLE COM MOTONIVELADORA</t>
  </si>
  <si>
    <t xml:space="preserve">20.004.0102-A</t>
  </si>
  <si>
    <t xml:space="preserve">20.004.0105-0</t>
  </si>
  <si>
    <t xml:space="preserve">ESCARIFICACAO DE SOLO COM MOTONIVELADORA</t>
  </si>
  <si>
    <t xml:space="preserve">20.004.0105-A</t>
  </si>
  <si>
    <t xml:space="preserve">20.004.0122-0</t>
  </si>
  <si>
    <t xml:space="preserve">LIMPEZA MECANIZADA DE SARJETA E MEIO-FIO,COM UTILIZACAO DE VASSOURA MECANICA</t>
  </si>
  <si>
    <t xml:space="preserve">20.004.0122-A</t>
  </si>
  <si>
    <t xml:space="preserve">20.004.0125-0</t>
  </si>
  <si>
    <t xml:space="preserve">ROCADA MECANICA,COM UTILIZACAO DE ROCADEIRA MECANICA,EXCLUSIVE LIMPEZA</t>
  </si>
  <si>
    <t xml:space="preserve">20.004.0125-A</t>
  </si>
  <si>
    <t xml:space="preserve">20.004.0127-0</t>
  </si>
  <si>
    <t xml:space="preserve">VARRECAO DE PISTA COM VASSOURA MECANICA</t>
  </si>
  <si>
    <t xml:space="preserve">20.004.0127-A</t>
  </si>
  <si>
    <t xml:space="preserve">20.004.0130-0</t>
  </si>
  <si>
    <t xml:space="preserve">DESOBSTRUCAO E LIMPEZA DE RUAS</t>
  </si>
  <si>
    <t xml:space="preserve">20.004.0130-A</t>
  </si>
  <si>
    <t xml:space="preserve">20.004.0131-0</t>
  </si>
  <si>
    <t xml:space="preserve">LIMPEZA DE RUA COM AR COMPRIMIDO</t>
  </si>
  <si>
    <t xml:space="preserve">20.004.0131-A</t>
  </si>
  <si>
    <t xml:space="preserve">20.004.0132-0</t>
  </si>
  <si>
    <t xml:space="preserve">DESOBSTRUCAO E LIMPEZA DE PISTA PARA EMBUTIMENTO DE FIACAO</t>
  </si>
  <si>
    <t xml:space="preserve">20.004.0132-A</t>
  </si>
  <si>
    <t xml:space="preserve">20.004.0135-0</t>
  </si>
  <si>
    <t xml:space="preserve">LIMPEZA DE PISTA,COM UTILIZACAO DE COMPRESSOR DE AR,PARA EXECUCAO DE REVESTIMENTO COM CBUQ</t>
  </si>
  <si>
    <t xml:space="preserve">20.004.0135-A</t>
  </si>
  <si>
    <t xml:space="preserve">20.004.0136-0</t>
  </si>
  <si>
    <t xml:space="preserve">LIMPEZA DE PISTA,COM UTILIZACAO DE COMPRESSOR DE AR,CAMINHAOBASCULANTE,PARA EXECUCAO DE REVESTIMENTO COM CBUQ</t>
  </si>
  <si>
    <t xml:space="preserve">20.004.0136-A</t>
  </si>
  <si>
    <t xml:space="preserve">20.005.0001-0</t>
  </si>
  <si>
    <t xml:space="preserve">SUB-BASE ESTABILIZADA,SEM MISTURA DE MATERIAIS,DE ACORDO COMAS "INSTRUCOES PARA EXECUCAO",DO DER-RJ,EXCLUSIVE ESCAVACAOE TRANSPORTE DOS MATERIAIS,INCLUSIVE TRANSPORTE DE AGUA</t>
  </si>
  <si>
    <t xml:space="preserve">20.005.0001-A</t>
  </si>
  <si>
    <t xml:space="preserve">20.005.0002-1</t>
  </si>
  <si>
    <t xml:space="preserve">BASE ESTABILIZADA,SEM MISTURA DE MATERIAIS,DE ACORDO COM AS"INSTRUCOES PARA EXECUCAO",DO DER-RJ,COMPACTADA EM DUAS CAMADAS,COM ENERGIA EQUIVALENTE A AASHO INTERMEDIARIA,EXCLUSIVEESCAVACAO E TRANSPORTE DOS MATERIAIS,INCLUSIVE TRANSPORTE DEAGUA</t>
  </si>
  <si>
    <t xml:space="preserve">20.005.0002-B</t>
  </si>
  <si>
    <t xml:space="preserve">20.005.0003-1</t>
  </si>
  <si>
    <t xml:space="preserve">BASE ESTABILIZADA,SEM MISTURA DE MATERIAIS,DE ACORDO COM AS"INSTRUCOES PARA EXECUCAO",DO DER-RJ,COMPACTADA EM DUAS CAMADAS,COM ENERGIA EQUIVALENTE A AASHO MODIFICADA,EXCLUSIVE ESCAVACAO E TRANSPORTE DOS MATERIAIS,INCLUSIVE TRANSPORTE DE AGUA</t>
  </si>
  <si>
    <t xml:space="preserve">20.005.0003-B</t>
  </si>
  <si>
    <t xml:space="preserve">20.005.0004-0</t>
  </si>
  <si>
    <t xml:space="preserve">SUB-BASE ESTABILIZADA GRANULOMETRICAMENTE,COM MISTURA DE 2 OU MAIS MATERIAIS,DE ACORDO COM AS "INSTRUCOES PARA EXECUCAO",DO DER-RJ,EXCLUSIVE ESCAVACAO E TRANSPORTE DOS MATERIAIS,INCLUSIVE TRANSPORTE DE AGUA</t>
  </si>
  <si>
    <t xml:space="preserve">20.005.0004-A</t>
  </si>
  <si>
    <t xml:space="preserve">20.005.0005-0</t>
  </si>
  <si>
    <t xml:space="preserve">BASE ESTABILIZADA GRANULOMETRICAMENTE,COM MISTURA DE 2 OU MAIS MATERIAIS,DE ACORDO COM AS "INSTRUCOES PARA EXECUCAO",DODER-RJ,COMPACTADA EM DUAS CAMADAS,COM ENERGIA EQUIVALENTE AAASHO INTERMEDIARIA,EXCLUSIVE ESCAVACAO E TRANSPORTE DOS MATERIAIS,INCLUINDO TRANSPORTE DE AGUA</t>
  </si>
  <si>
    <t xml:space="preserve">20.005.0005-A</t>
  </si>
  <si>
    <t xml:space="preserve">20.005.0006-0</t>
  </si>
  <si>
    <t xml:space="preserve">BASE ESTABILIZADA GRANULOMETRICAMENTE,COM MISTURA DE 2 OU MAIS MATERIAIS,DE ACORDO COM AS "INSTRUCOES PARA EXECUCAO",DODER-RJ,COMPACTADA EM DUAS CAMADAS,COM ENERGIA EQUIVALENTE AAASHO MODIFICADA,EXCLUSIVE ESCAVACAO E TRANSPORTE DOS MATERIAIS,INCLUINDO TRANSPORTE DE AGUA</t>
  </si>
  <si>
    <t xml:space="preserve">20.005.0006-A</t>
  </si>
  <si>
    <t xml:space="preserve">20.005.0007-0</t>
  </si>
  <si>
    <t xml:space="preserve">BASE ESTABILIZADA GRANULOMETRICAMENTE,COM MISTURA DE 2 OU MAIS MATERIAIS,EM USINA,DE ACORDO COM AS "INSTRUCOES PARA EXECUCAO",DO DER-RJ,COMPACTADA EM DUAS CAMADAS,COM ENERGIA EQUIVALENTE A AASHO INTERMEDIARIA,EXCLUSIVE ESCAVACAO E TRANSPORTE DOS MATERIAIS,INCLUINDO TRANSPORTE DE AGUA</t>
  </si>
  <si>
    <t xml:space="preserve">20.005.0007-A</t>
  </si>
  <si>
    <t xml:space="preserve">20.005.0008-0</t>
  </si>
  <si>
    <t xml:space="preserve">BASE ESTABILIZADA GRANULOMETRICAMENTE,COM MISTURA DE 2 OU MAIS MATERIAIS,EM USINA,DE ACORDO COM AS "INSTRUCOES PARA EXECUCAO",DO DER-RJ,COMPACTADA EM DUAS CAMADAS,COM ENERGIA EQUIVALENTE A AASHO MODIFICADA,EXCLUSIVE ESCAVACAO E TRANSPORTE DOS MATERIAIS,INCLUINDO TRANSPORTE DE AGUA</t>
  </si>
  <si>
    <t xml:space="preserve">20.005.0008-A</t>
  </si>
  <si>
    <t xml:space="preserve">20.005.0009-0</t>
  </si>
  <si>
    <t xml:space="preserve">BASE DE SOLO BETUME COM MISTURA EM USINA,COMPREENDENDO AS OPERACOES DE EXECUCAO E TRANSPORTE DE AGUA,EXCLUSIVE ESCAVACAOE TRANSPORTE DE SOLOS,FORNECIMENTO E TRANSPORTE DE MATERIAIS BETUMINOSOS E TRANSPORTE DA USINA PARA PISTA</t>
  </si>
  <si>
    <t xml:space="preserve">20.005.0009-A</t>
  </si>
  <si>
    <t xml:space="preserve">20.005.0010-0</t>
  </si>
  <si>
    <t xml:space="preserve">BASE DE SOLO BETUME COM MISTURA NA PISTA,COMPREENDENDO AS OPERACOES DE EXECUCAO</t>
  </si>
  <si>
    <t xml:space="preserve">20.005.0010-A</t>
  </si>
  <si>
    <t xml:space="preserve">20.006.0001-0</t>
  </si>
  <si>
    <t xml:space="preserve">BASE DE SOLO-CIMENTO,EXECUTADO "IN SITU",COMPREENDENDO AS OPERACOES DE EXECUCAO NA PISTA,INCLUSIVE TRANSPORTE DE AGUA,MAS SEM ESCAVACAO E TRANSPORTE DOS MATERIAIS E O FORNECIMENTOE TRANSPORTE DO CIMENTO.O CUSTO SE APLICA AO VOLUME DE SOLO-CIMENTO EXECUTADO,MEDIDO APOS A COMPACTACAO</t>
  </si>
  <si>
    <t xml:space="preserve">20.006.0001-A</t>
  </si>
  <si>
    <t xml:space="preserve">20.006.0002-0</t>
  </si>
  <si>
    <t xml:space="preserve">BASE DE SOLO-CIMENTO,MISTURADO NA USINA,COMPREENDENDO AS OPERACOES DE EXECUCAO NA USINA E NA PISTA,EXCLUSIVE,AINDA,O TRANSPORTE DA USINA PARA A PISTA,INCLUSIVE TRANSPORTE DE AGUA,MAS SEM ESCAVACAO E TRANSPORTE DOS MATERIAIS E O FORNECIMENTOE TRANSPORTE DO CIMENTO.O CUSTO SE APLICA AO VOLUME DE SOLO-CIMENTO EXECUTADO,MEDIDO APOS A COMPACTACAO</t>
  </si>
  <si>
    <t xml:space="preserve">20.006.0002-A</t>
  </si>
  <si>
    <t xml:space="preserve">20.006.0003-0</t>
  </si>
  <si>
    <t xml:space="preserve">SUB-BASE DE SOLO MELHORADO COM CIMENTO,DE ACORDO COM A INSTRUCAO TECNICA IT-08/80 DO DER-RJ,INCLUSIVE TRANSPORTE DE AGUA,EXCLUSIVE FORNECIMENTO DE CIMENTO,ESCAVACAO E TRANSPORTE DOS SOLOS</t>
  </si>
  <si>
    <t xml:space="preserve">20.006.0003-A</t>
  </si>
  <si>
    <t xml:space="preserve">20.006.0100-0</t>
  </si>
  <si>
    <t xml:space="preserve">CONTENCAO DE TERRAS COM SACOS DE ANIAGEM PREENCHIDOS COM SOLO-CIMENTO</t>
  </si>
  <si>
    <t xml:space="preserve">20.006.0100-A</t>
  </si>
  <si>
    <t xml:space="preserve">20.007.0001-0</t>
  </si>
  <si>
    <t xml:space="preserve">BASE DE SOLO ESTABILIZADO COM MISTURA NA USINA(SOLO+BRITA),COMPREENDENDO A EXECUCAO NA USINA E NA PISTA,INCLUSIVE TRANSPORTE DE AGUA,EXCLUSIVE ESCAVACAO,CARGA E TRANSPORTE DOS SOLOS UTILIZADOS,FORNECIMENTO E TRANSPORTE DOS MATERIAIS.O CUSTOSE APLICA AO VOLUME MEDIDO APOS A COMPACTACAO</t>
  </si>
  <si>
    <t xml:space="preserve">20.007.0001-A</t>
  </si>
  <si>
    <t xml:space="preserve">20.007.0002-0</t>
  </si>
  <si>
    <t xml:space="preserve">BASE DE SOLO ESTABILIZADO COM MISTURA(SOLO+BRITA),COMPREENDENDO A EXECUCAO EXCLUSIVAMENTE NA PISTA,INCLUSIVE TRANSPORTEDE AGUA,EXCLUSIVE ESCAVACAO,CARGA E TRANSPORTE DOS SOLOS UTILIZADOS,FORNECIMENTO E TRANSPORTE DOS MATERIAIS.O CUSTO SE APLICA AO VOLUME MEDIDO APOS COMPACTACAO</t>
  </si>
  <si>
    <t xml:space="preserve">20.007.0002-A</t>
  </si>
  <si>
    <t xml:space="preserve">20.008.0001-0</t>
  </si>
  <si>
    <t xml:space="preserve">BASE DE BRITA GRADUADA,MEDIDA APOS A COMPACTACAO,EXCLUSIVE OFORNECIMENTO E TRANSPORTE DOS MATERIAIS</t>
  </si>
  <si>
    <t xml:space="preserve">20.008.0001-A</t>
  </si>
  <si>
    <t xml:space="preserve">20.008.0002-0</t>
  </si>
  <si>
    <t xml:space="preserve">BASE DE BRITA CORRIDA,MEDIDA APOS A COMPACTACAO,EXCLUSIVE OFORNECIMENTO E TRANSPORTE DOS MATERIAIS</t>
  </si>
  <si>
    <t xml:space="preserve">20.008.0002-A</t>
  </si>
  <si>
    <t xml:space="preserve">20.008.0003-0</t>
  </si>
  <si>
    <t xml:space="preserve">BASE "TELFORD",MEDIDA APOS A COMPACTACAO,EXCLUSIVE O FORNECIMENTO E TRANSPORTE DOS MATERIAIS</t>
  </si>
  <si>
    <t xml:space="preserve">20.008.0003-A</t>
  </si>
  <si>
    <t xml:space="preserve">20.008.0004-0</t>
  </si>
  <si>
    <t xml:space="preserve">BASE DE MACADAME HIDRAULICO,DE ACORDO COM A INSTRUCAO TECNICA IT-01/80,DO DER-RJ,O CUSTO INDENIZA AS OPERACOES DE EXECUCAO,EXCLUSIVE FORNECIMENTO E TRANSPORTE DOS MATERIAIS EMPREGADOS(BRITA,PO-DE-PEDRA,AREIA E AGUA)E SE APLICA AO VOLUME EXECUTADO,MEDIDO APOS COMPACTACAO</t>
  </si>
  <si>
    <t xml:space="preserve">20.008.0004-A</t>
  </si>
  <si>
    <t xml:space="preserve">20.008.0010-0</t>
  </si>
  <si>
    <t xml:space="preserve">BASE DE BRITA GRADUADA,COM ADICAO DE 1% DE CIMENTO,MEDIDA APOS A COMPACTACAO,EXCLUSIVE FORNECIMENTO E TRANSPORTE DOS MATERIAIS</t>
  </si>
  <si>
    <t xml:space="preserve">20.008.0010-A</t>
  </si>
  <si>
    <t xml:space="preserve">20.008.0015-0</t>
  </si>
  <si>
    <t xml:space="preserve">SUB-BASE DE BRITA CORRIDA,MEDIDA APOS A COMPACTACAO,EXCLUSIVE FORNECIMENTO E TRANSPORTE DOS MATERIAIS</t>
  </si>
  <si>
    <t xml:space="preserve">20.008.0015-A</t>
  </si>
  <si>
    <t xml:space="preserve">20.009.0001-1</t>
  </si>
  <si>
    <t xml:space="preserve">IMPRIMACAO DE BASE DE PAVIMENTACAO,DE ACORDO COM AS "INSTRUCOES PARA EXECUCAO",DO DER-RJ,EXCLUSIVE O FORNECIMENTO E TRANSPORTE DO MATERIAL BETUMINOSO</t>
  </si>
  <si>
    <t xml:space="preserve">20.009.0001-B</t>
  </si>
  <si>
    <t xml:space="preserve">20.009.0002-1</t>
  </si>
  <si>
    <t xml:space="preserve">PINTURA DE LIGACAO,DE ACORDO COM AS "INSTRUCOES PARA EXECUCAO",DO DER-RJ,EXCLUSIVE O FORNECIMENTO E TRANSPORTE DO MATERIAL BETUMINOSO</t>
  </si>
  <si>
    <t xml:space="preserve">20.009.0002-B</t>
  </si>
  <si>
    <t xml:space="preserve">20.009.0007-0</t>
  </si>
  <si>
    <t xml:space="preserve">BASE DE MACADAME BETUMINOSO(BASE NEGRA),DE ACORDO COM AS "INSTRUCOES PARA EXECUCAO",DO DER-RJ,EXCLUSIVE O FORNECIMENTO ETRANSPORTE DOS MATERIAIS</t>
  </si>
  <si>
    <t xml:space="preserve">20.009.0007-A</t>
  </si>
  <si>
    <t xml:space="preserve">20.009.0008-0</t>
  </si>
  <si>
    <t xml:space="preserve">REVESTIMENTO DO TIPO "PRE-MISTURADO A FRIO",DE ACORDO COM AS"INSTRUCOES PARA EXECUCAO",DO DER-RJ,EXCLUSIVE O FORNECIMENTO E TRANSPORTE DOS MATERIAIS</t>
  </si>
  <si>
    <t xml:space="preserve">20.009.0008-A</t>
  </si>
  <si>
    <t xml:space="preserve">20.009.0009-0</t>
  </si>
  <si>
    <t xml:space="preserve">REVESTIMENTO TIPO "PRE-MISTURADO A FRIO" DE ACORDO COM AS "INSTRUCOES PARA EXECUCAO" DO DER-RJ,COMPREENDENDO APENAS O ESPALHAMENTO E COMPACTACAO MECANICOS,EXCLUSIVE PREPARO,FORNECIMENTO E TRANSPORTE DOS MATERIAIS</t>
  </si>
  <si>
    <t xml:space="preserve">20.009.0009-A</t>
  </si>
  <si>
    <t xml:space="preserve">20.009.0010-0</t>
  </si>
  <si>
    <t xml:space="preserve">REVESTIMENTO TIPO "PRE-MISTURADO A FRIO" DE ACORDO COM A "INSTRUCAO PARA EXECUCAO" DO DER-RJ,COMPREENDENDO APENAS O PREPARO DA MISTURA,EXCLUSIVE FORNECIMENTO E TRANSPORTE DOS MATERIAIS</t>
  </si>
  <si>
    <t xml:space="preserve">20.009.0010-A</t>
  </si>
  <si>
    <t xml:space="preserve">20.009.0012-0</t>
  </si>
  <si>
    <t xml:space="preserve">REVESTIMENTO EM CONCRETO BETUMINOSO USINADO A QUENTE,DE GRANULOMETRIA ABERTA,TIPO "BINDER",DE ACORDO COM AS "INSTRUCOESPARA EXECUCAO",DO DER-RJ,COMPREENDENDO:PREPARO,ESPALHAMENTOE COMPACTACAO,EXCLUSIVE O FORNECIMENTO E TRANSPORTE DOS MATERIAIS</t>
  </si>
  <si>
    <t xml:space="preserve">20.009.0012-A</t>
  </si>
  <si>
    <t xml:space="preserve">20.009.0014-0</t>
  </si>
  <si>
    <t xml:space="preserve">REVESTIMENTO DO TIPO "PRE-MISTURADO AREIA-BETUME A FRIO",DEACORDO COM AS "INSTRUCOES PARA EXECUCAO",DO DER-RJ,EXCLUSIVEO FORNECIMENTO E TRANSPORTE DOS MATERIAIS</t>
  </si>
  <si>
    <t xml:space="preserve">20.009.0014-A</t>
  </si>
  <si>
    <t xml:space="preserve">20.009.0015-0</t>
  </si>
  <si>
    <t xml:space="preserve">REVESTIMENTO DO TIPO "PRE-MISTURADO AREIA-BETUME A QUENTE",DE ACORDO COM AS "INSTRUCOES PARA EXECUCAO",DO DER-RJ,EXCLUSIVE O FORNECIMENTO E TRANSPORTE DOS MATERIAIS</t>
  </si>
  <si>
    <t xml:space="preserve">20.009.0015-A</t>
  </si>
  <si>
    <t xml:space="preserve">20.009.0017-0</t>
  </si>
  <si>
    <t xml:space="preserve">CAPA SELANTE,EXCLUSIVE O FORNECIMENTO E TRANSPORTE DOS MATERIAIS</t>
  </si>
  <si>
    <t xml:space="preserve">20.009.0017-A</t>
  </si>
  <si>
    <t xml:space="preserve">20.009.0020-0</t>
  </si>
  <si>
    <t xml:space="preserve">REVESTIMENTO DO TIPO "LAMA ASFALTICA FINA",DE ACORDO COM AS"INSTRUCOES PARA EXECUCAO",DO DER-RJ,EXCLUSIVE O FORNECIMENTO E TRANSPORTE DOS MATERIAIS</t>
  </si>
  <si>
    <t xml:space="preserve">20.009.0020-A</t>
  </si>
  <si>
    <t xml:space="preserve">20.009.0021-0</t>
  </si>
  <si>
    <t xml:space="preserve">REVESTIMENTO DO TIPO "LAMA ASFALTICA GROSSA",DE ACORDO COM AS "INSTRUCOES PARA EXECUCAO",DO DER-RJ,EXCLUSIVE O FORNECIMENTO E TRANSPORTE DOS MATERIAIS</t>
  </si>
  <si>
    <t xml:space="preserve">20.009.0021-A</t>
  </si>
  <si>
    <t xml:space="preserve">20.009.0027-0</t>
  </si>
  <si>
    <t xml:space="preserve">REVESTIMENTO DE CONCRETO BETUMINOSO USINADO A QUENTE,DE ACORDO COM AS "INSTRUCOES PARA EXECUCAO DO DER-RJ",COMPREENDENDOPREPARO,ESPALHAMENTO E COMPACTACAO MECANICOS,EXCLUSIVE O FORNECIMENTO E TRANSPORTE DOS MATERIAIS</t>
  </si>
  <si>
    <t xml:space="preserve">20.009.0027-A</t>
  </si>
  <si>
    <t xml:space="preserve">20.009.0029-0</t>
  </si>
  <si>
    <t xml:space="preserve">REVESTIMENTO DE CONCRETO BETUMINOSO USINADO A QUENTE,DE ACORDO COM AS "INSTRUCOES PARA EXECUCAO DO DER-RJ",EXCLUSIVE O ESPALHAMENTO, COMPACTACAO,FORNECIMENTO E TRANSPORTE DOS MATERIAIS, CONSIDERANDO SOMENTE O PREPARO</t>
  </si>
  <si>
    <t xml:space="preserve">20.009.0029-A</t>
  </si>
  <si>
    <t xml:space="preserve">20.009.0032-0</t>
  </si>
  <si>
    <t xml:space="preserve">REVESTIMENTO DE CONCRETO BETUMINOSO USINADO A QUENTE,DE ACORDO COM AS "INSTRUCOES PARA EXECUCAO DO DER-RJ",EXCLUSIVE OPREPARO,FORNECIMENTO E TRANSPORTE DOS MATERIAIS,CONSIDERANDOSOMENTE O ESPALHAMENTO E COMPACTACAO MECANICOS</t>
  </si>
  <si>
    <t xml:space="preserve">20.009.0032-A</t>
  </si>
  <si>
    <t xml:space="preserve">20.009.0050-0</t>
  </si>
  <si>
    <t xml:space="preserve">REVESTIMENTO DE CONCRETO BETUMINOSO USINADO A QUENTE,DE ACORDO COM A "INSTRUCAO PARA EXECUCAO"DO DER-RJ,COMPREENDENDO APENAS O ESPALHAMENTO E COMPACTACAO MANUAIS,UTILIZANDO SOQUETEVIBRATORIO,EXCLUSIVE PREPARO,FORNECIMENTO E TRANSPORTE DOSMATERIAIS</t>
  </si>
  <si>
    <t xml:space="preserve">20.009.0050-A</t>
  </si>
  <si>
    <t xml:space="preserve">20.009.0080-0</t>
  </si>
  <si>
    <t xml:space="preserve">CAMADA POROSA DE ATRITO EM CBUQ MODIFICADO POR POLIMERO,NIVELADO ELETRONICAMENTE,EM RODOVIA,EXCLUSIVE MATERIAIS</t>
  </si>
  <si>
    <t xml:space="preserve">20.009.0080-A</t>
  </si>
  <si>
    <t xml:space="preserve">20.009.0100-0</t>
  </si>
  <si>
    <t xml:space="preserve">REVESTIMENTO DO TIPO "TRATAMENTO SUPERFICIAL BETUMINOSO SIMPLES" DE ACORDO COM AS "INSTRUCOES PARA EXECUCAO",DO DER-RJ,EXCLUSIVE O FORNECIMENTO E TRANSPORTE DOS MATERIAIS</t>
  </si>
  <si>
    <t xml:space="preserve">20.009.0100-A</t>
  </si>
  <si>
    <t xml:space="preserve">20.009.0105-0</t>
  </si>
  <si>
    <t xml:space="preserve">REVESTIMENTO DO TIPO "TRATAMENTO SUPERFICIAL BETUMINOSO DUPLO" DE ACORDO COM AS "INSTRUCOES PARA EXECUCAO",DO DER-RJ,EXCLUSIVE O FORNECIMENTO E TRANSPORTE DOS MATERIAIS</t>
  </si>
  <si>
    <t xml:space="preserve">20.009.0105-A</t>
  </si>
  <si>
    <t xml:space="preserve">20.009.0110-0</t>
  </si>
  <si>
    <t xml:space="preserve">REVESTIMENTO DO TIPO "TRATAMENTO SUPERFICIAL DUPLO",POR PENETRACAO DIRETA,COM CAPA SELANTE,DE ACORDO COM AS "INSTRUCOESPARA EXECUCAO",DO DER-RJ,EXCLUSIVE O FORNECIMENTO E TRANSPORTE DOS MATERIAIS</t>
  </si>
  <si>
    <t xml:space="preserve">20.009.0110-A</t>
  </si>
  <si>
    <t xml:space="preserve">20.009.0115-0</t>
  </si>
  <si>
    <t xml:space="preserve">REVESTIMENTO DO TIPO "TRATAMENTO SUPERFICIAL TRIPLO" POR PENETRACAO INVERSA,DE ACORDO COM AS "INSTRUCOES PARA EXECUCAO",DER-RJ,EXCLUSIVE O FORNECIMENTO E TRANSPORTE DOS MATERIAIS</t>
  </si>
  <si>
    <t xml:space="preserve">20.009.0115-A</t>
  </si>
  <si>
    <t xml:space="preserve">20.010.0001-0</t>
  </si>
  <si>
    <t xml:space="preserve">REVESTIMENTO EM PLACAS DE CONCRETO,DE ACORDO COM AS "INSTRUCOES PARA EXECUCAO",DO DER-RJ,PRODUCAO MEDIA DE 25,50M3/H,INCLUSIVE O TRANSPORTE DOS MATERIAIS,MAS SEM O FORNECIMENTO DOSMESMOS</t>
  </si>
  <si>
    <t xml:space="preserve">20.010.0001-A</t>
  </si>
  <si>
    <t xml:space="preserve">20.010.0002-0</t>
  </si>
  <si>
    <t xml:space="preserve">REVESTIMENTO EM PLACAS DE CONCRETO,DE ACORDO COM AS "INSTRUCOES PARA EXECUCAO",DO DER-RJ,PRODUCAO MEDIA DE 35,00M3/H,INCLUSIVE O TRANSPORTE DOS MATERIAIS,MAS SEM O FORNECIMENTO DOSMESMOS</t>
  </si>
  <si>
    <t xml:space="preserve">20.010.0002-A</t>
  </si>
  <si>
    <t xml:space="preserve">20.010.0003-0</t>
  </si>
  <si>
    <t xml:space="preserve">RECOMPOSICAO DE PLACA DE CONCRETO,INCLUSIVE CORRECAO DE SUPORTE DEFICIENTE,EXCLUSIVE MATERIAIS</t>
  </si>
  <si>
    <t xml:space="preserve">20.010.0003-A</t>
  </si>
  <si>
    <t xml:space="preserve">20.010.0004-0</t>
  </si>
  <si>
    <t xml:space="preserve">LIMPEZA DE JUNTAS DE PAVIMENTO DE CONCRETO UTILIZANDO AR COMPRIMIDO E POSTERIOR ENCHIMENTO COM ASFALTO,EXCLUSIVE MATERIAIS</t>
  </si>
  <si>
    <t xml:space="preserve">20.010.0004-A</t>
  </si>
  <si>
    <t xml:space="preserve">20.011.0001-0</t>
  </si>
  <si>
    <t xml:space="preserve">BASE DE MACADAME CIMENTADO DE MISTURA PREVIA(CONCRETO MAGRO),DE ACORDO COM A INSTRUCAO TECNICA IT-07/80 DO DER-RJ,EXCLUSIVE FORNECIMENTO DOS MATERIAIS E RESPECTIVOS TRANSPORTES</t>
  </si>
  <si>
    <t xml:space="preserve">20.011.0001-A</t>
  </si>
  <si>
    <t xml:space="preserve">20.012.0001-0</t>
  </si>
  <si>
    <t xml:space="preserve">EXECUCAO DE BANQUETA DE SOLO,EM ATERRO,MEDIDO PELO VOLUME DEBANQUETA</t>
  </si>
  <si>
    <t xml:space="preserve">20.012.0001-A</t>
  </si>
  <si>
    <t xml:space="preserve">20.012.0002-0</t>
  </si>
  <si>
    <t xml:space="preserve">LIMPEZA MANUAL DE VALAS DE PROTECAO</t>
  </si>
  <si>
    <t xml:space="preserve">20.012.0002-A</t>
  </si>
  <si>
    <t xml:space="preserve">20.012.0003-0</t>
  </si>
  <si>
    <t xml:space="preserve">CAPINA MANUAL EM SERVICOS RODOVIARIOS</t>
  </si>
  <si>
    <t xml:space="preserve">20.012.0003-A</t>
  </si>
  <si>
    <t xml:space="preserve">20.012.0004-0</t>
  </si>
  <si>
    <t xml:space="preserve">LIMPEZA MANUAL DE MEIOS-FIOS E SARJETAS</t>
  </si>
  <si>
    <t xml:space="preserve">20.012.0004-A</t>
  </si>
  <si>
    <t xml:space="preserve">20.012.0005-0</t>
  </si>
  <si>
    <t xml:space="preserve">RETIRADA(EXTRACAO) DE BALIZADORES DANIFICADOS E ASSENTAMENTODE NOVOS,EXCLUSIVE FORNECIMENTO</t>
  </si>
  <si>
    <t xml:space="preserve">20.012.0005-A</t>
  </si>
  <si>
    <t xml:space="preserve">20.012.0006-0</t>
  </si>
  <si>
    <t xml:space="preserve">RECOLOCACAO DE PLACA DE SINALIZACAO</t>
  </si>
  <si>
    <t xml:space="preserve">20.012.0006-A</t>
  </si>
  <si>
    <t xml:space="preserve">20.012.0008-0</t>
  </si>
  <si>
    <t xml:space="preserve">LIMPEZA MANUAL DE PONTES,CONSTANDO DE VARREDURA E REMOCAO DEENTULHO,INCLUSIVE AFASTAMENTO LATERAL</t>
  </si>
  <si>
    <t xml:space="preserve">20.012.0008-A</t>
  </si>
  <si>
    <t xml:space="preserve">20.012.0009-0</t>
  </si>
  <si>
    <t xml:space="preserve">REMOCAO MANUAL DE MATERIAL SOLTO (1ªCATEGORIA),PROVENIENTE DE DESLIZAMENTO DE BARREIRA,EXCLUSIVE TRANSPORTE</t>
  </si>
  <si>
    <t xml:space="preserve">20.012.0009-A</t>
  </si>
  <si>
    <t xml:space="preserve">20.012.0010-0</t>
  </si>
  <si>
    <t xml:space="preserve">REMOCAO MANUAL DE MATERIAL SOLTO (1ªCATEGORIA),PROVENIENTE DE DESLIZAMENTO DE BARREIRA,INCLUSIVE TRANSPORTE A 3KM</t>
  </si>
  <si>
    <t xml:space="preserve">20.012.0010-A</t>
  </si>
  <si>
    <t xml:space="preserve">20.012.0011-0</t>
  </si>
  <si>
    <t xml:space="preserve">RECOMPOSICAO MANUAL DE ATERRO,EXCLUSIVE ESCAVACAO E TRANSPORTE DE MATERIAL DE JAZIDA</t>
  </si>
  <si>
    <t xml:space="preserve">20.012.0011-A</t>
  </si>
  <si>
    <t xml:space="preserve">20.012.0013-0</t>
  </si>
  <si>
    <t xml:space="preserve">LIMPEZA MANUAL DE CAIXA DE RALO</t>
  </si>
  <si>
    <t xml:space="preserve">20.012.0013-A</t>
  </si>
  <si>
    <t xml:space="preserve">20.012.0015-0</t>
  </si>
  <si>
    <t xml:space="preserve">REMOCAO DE DEFENSAS METALICAS,EXCLUSIVE TRANSPORTE</t>
  </si>
  <si>
    <t xml:space="preserve">20.012.0015-A</t>
  </si>
  <si>
    <t xml:space="preserve">20.012.0020-0</t>
  </si>
  <si>
    <t xml:space="preserve">RECUPERACAO DE MEIO-FIO COM ARGAMASSA DE CIMENTO E AREIA</t>
  </si>
  <si>
    <t xml:space="preserve">20.012.0020-A</t>
  </si>
  <si>
    <t xml:space="preserve">20.012.0025-0</t>
  </si>
  <si>
    <t xml:space="preserve">LIMPEZA DE CAIXA COLETORA</t>
  </si>
  <si>
    <t xml:space="preserve">20.012.0025-A</t>
  </si>
  <si>
    <t xml:space="preserve">20.012.0030-0</t>
  </si>
  <si>
    <t xml:space="preserve">LIMPEZA DE DESCIDA D'AGUA EM DEGRAUS</t>
  </si>
  <si>
    <t xml:space="preserve">20.012.0030-A</t>
  </si>
  <si>
    <t xml:space="preserve">20.012.0035-0</t>
  </si>
  <si>
    <t xml:space="preserve">LIMPEZA DE BUEIRO DE GREIDE</t>
  </si>
  <si>
    <t xml:space="preserve">20.012.0035-A</t>
  </si>
  <si>
    <t xml:space="preserve">20.012.0036-0</t>
  </si>
  <si>
    <t xml:space="preserve">LIMPEZA DE BUEIRO DE GROTA</t>
  </si>
  <si>
    <t xml:space="preserve">20.012.0036-A</t>
  </si>
  <si>
    <t xml:space="preserve">20.012.0050-0</t>
  </si>
  <si>
    <t xml:space="preserve">LIMPEZA MANUAL DE SAIDAS DE AGUA</t>
  </si>
  <si>
    <t xml:space="preserve">20.012.0050-A</t>
  </si>
  <si>
    <t xml:space="preserve">20.013.0005-0</t>
  </si>
  <si>
    <t xml:space="preserve">CAMADA DE BLOQUEIO(COLCHAO),ESPALHADO E COMPRIMIDO MECANICAMENTE,EXCLUSIVE O MATERIAL E MEDIDO APOS A COMPACTACAO</t>
  </si>
  <si>
    <t xml:space="preserve">20.013.0005-A</t>
  </si>
  <si>
    <t xml:space="preserve">20.015.0010-0</t>
  </si>
  <si>
    <t xml:space="preserve">ESPALHAMENTO COM MOTONIVELADORA E COMPACTACAO MECANICA DE MISTURAS BETUMINOSAS</t>
  </si>
  <si>
    <t xml:space="preserve">20.015.0010-A</t>
  </si>
  <si>
    <t xml:space="preserve">20.015.0015-0</t>
  </si>
  <si>
    <t xml:space="preserve">ESPALHAMENTO E COMPACTACAO DE CBUQ,MEDIDO POR HORA</t>
  </si>
  <si>
    <t xml:space="preserve">20.015.0015-A</t>
  </si>
  <si>
    <t xml:space="preserve">20.016.0003-0</t>
  </si>
  <si>
    <t xml:space="preserve">RECOMPOSICAO PARCIAL DE CERCA DE ARAME FARPADO E MOIRAO,CONSIDERANDO SOMENTE O FORNECIMENTO E A COLOCACAO DE ARAME</t>
  </si>
  <si>
    <t xml:space="preserve">20.016.0003-A</t>
  </si>
  <si>
    <t xml:space="preserve">20.016.0004-0</t>
  </si>
  <si>
    <t xml:space="preserve">RECOMPOSICAO TOTAL DE CERCA DE ARAME FARPADO E MOIRAO DE CONCRETO,INCLUSIVE FORNECIMENTO DOS MATERIAIS</t>
  </si>
  <si>
    <t xml:space="preserve">20.016.0004-A</t>
  </si>
  <si>
    <t xml:space="preserve">20.016.0005-0</t>
  </si>
  <si>
    <t xml:space="preserve">RECOMPOSICAO TOTAL DE CERCA DE ARAME FARPADO E MOIRAO DE CONCRETO,EXCLUSIVE FORNECIMENTO DOS MATERIAIS</t>
  </si>
  <si>
    <t xml:space="preserve">20.016.0005-A</t>
  </si>
  <si>
    <t xml:space="preserve">20.020.0001-0</t>
  </si>
  <si>
    <t xml:space="preserve">SARJETA DE CORTE TRIANGULAR,COM COBERTURA VEGETAL,MEDINDO 1,25M DE BASE E 0,25M DE ALTURA,INCLUSIVE ESCAVACAO MECANICA EACERTO MANUAL DO TERRENO</t>
  </si>
  <si>
    <t xml:space="preserve">20.020.0001-A</t>
  </si>
  <si>
    <t xml:space="preserve">20.020.0002-0</t>
  </si>
  <si>
    <t xml:space="preserve">SARJETA DE CORTE TRIANGULAR,COM COBERTURA VEGETAL,MEDINDO 1,50M DE BASE E 0,30M DE ALTURA,INCLUSIVE ESCAVACAO MECANICA EACERTO MANUAL DO TERRENO</t>
  </si>
  <si>
    <t xml:space="preserve">20.020.0002-A</t>
  </si>
  <si>
    <t xml:space="preserve">20.020.0003-0</t>
  </si>
  <si>
    <t xml:space="preserve">SARJETA DE CORTE TRIANGULAR,COM COBERTURA VEGETAL,MEDINDO 1,85M DE BASE E 0,35M DE ALTURA,INCLUSIVE ESCAVACAO MECANICA EACERTO MANUAL DO TERRENO</t>
  </si>
  <si>
    <t xml:space="preserve">20.020.0003-A</t>
  </si>
  <si>
    <t xml:space="preserve">20.020.0007-0</t>
  </si>
  <si>
    <t xml:space="preserve">VALETA DE PROTECAO,DE CORTE TRAPEZOIDAL,REVESTIMENTO VEGETAL,MEDINDO 0,60M NA BASE MENOR,1,20M NA BASE MAIOR E 0,30M DEALTURA,INCLUSIVE REATERRO DO MATERIAL ESCAVADO A JUSANTE</t>
  </si>
  <si>
    <t xml:space="preserve">20.020.0007-A</t>
  </si>
  <si>
    <t xml:space="preserve">20.020.0008-0</t>
  </si>
  <si>
    <t xml:space="preserve">VALETA DE PROTECAO,DE CORTE TRAPEZOIDAL,REVESTIMENTO VEGETAL,MEDINDO 0,80M NA BASE MENOR,1,60M NA BASE MAIOR E 0,40M DEALTURA,INCLUSIVE REATERRO DO MATERIAL ESCAVADO A JUSANTE</t>
  </si>
  <si>
    <t xml:space="preserve">20.020.0008-A</t>
  </si>
  <si>
    <t xml:space="preserve">20.020.0009-0</t>
  </si>
  <si>
    <t xml:space="preserve">VALETA DE PROTECAO,DE CORTE OU ATERRO,SEM REVESTIMENTO(0,40M3/M).O CUSTO PARA OUTRAS VALETAS SEMELHANTES E PROPORCIONALAO VOLUME</t>
  </si>
  <si>
    <t xml:space="preserve">20.020.0009-A</t>
  </si>
  <si>
    <t xml:space="preserve">20.020.0010-0</t>
  </si>
  <si>
    <t xml:space="preserve">VALETA DE PROTECAO DE CORTE OU ATERRO(0,40M3/M),INCLUSIVE REVESTIMENTO VEGETAL</t>
  </si>
  <si>
    <t xml:space="preserve">20.020.0010-A</t>
  </si>
  <si>
    <t xml:space="preserve">20.023.0001-0</t>
  </si>
  <si>
    <t xml:space="preserve">SARJETA DE CORTE OU BANQUETAS EM TALUDES ESCALONADOS,FORMA TRIANGULAR,REVESTIDA DE CONCRETO SIMPLES,COM 0,08M DE ESPESSURA MEDINDO 1,25M NA BASE E 0,25M DE ALTURA,INCLUSIVE ESCAVACAO MECANICA,ACERTO MANUAL DO TERRENO,FORNECIMENTO DOS MATERIAIS E REJUNTAMENTO</t>
  </si>
  <si>
    <t xml:space="preserve">20.023.0001-A</t>
  </si>
  <si>
    <t xml:space="preserve">20.023.0002-0</t>
  </si>
  <si>
    <t xml:space="preserve">SARJETA DE CORTE OU BANQUETAS EM TALUDES ESCALONADOS,FORMA TRIANGULAR,REVESTIDA DE CONCRETO SIMPLES,COM 0,08M DE ESPESSURA,MEDINDO 1,50M NA BASE E 0,30M DE ALTURA,INCLUSIVE ESCAVACAO MECANICA,ACERTO MANUAL DO TERRENO,FORNECIMENTO DOS MATERIAIS E REJUNTAMENTO</t>
  </si>
  <si>
    <t xml:space="preserve">20.023.0002-A</t>
  </si>
  <si>
    <t xml:space="preserve">20.023.0003-0</t>
  </si>
  <si>
    <t xml:space="preserve">SARJETA DE CORTE OU BANQUETAS EM TALUDES ESCALONADOS,FORMA TRIANGULAR,REVESTIDA DE CONCRETO SIMPLES,COM 0,08M DE ESPESSURA,MEDINDO 1,85M NA BASE E 0,35M DE ALTURA,INCLUSIVE ESCAVACAO MECANICA,ACERTO MANUAL DO TERRENO,FORNECIMENTO DOS MATERIAIS E REJUNTAMENTO</t>
  </si>
  <si>
    <t xml:space="preserve">20.023.0003-A</t>
  </si>
  <si>
    <t xml:space="preserve">20.023.0004-0</t>
  </si>
  <si>
    <t xml:space="preserve">VALETA DE PROTECAO DE CORTE OU DE ATERRO,TRAPEZOIDAL,REVESTIDA DE CONCRETO SIMPLES,COM 0,08M DE ESPESSURA,MEDINDO 0,80MNA BASE MENOR,2,00M NA BASE MAIOR E 0,60M DE ALTURA,INCLUSIVE FORNECIMENTO DOS MATERIAIS,ESCAVACAO MECANICA,ACERTO MANUAL DO TERRENO E REJUNTAMENTO</t>
  </si>
  <si>
    <t xml:space="preserve">20.023.0004-A</t>
  </si>
  <si>
    <t xml:space="preserve">20.023.0005-0</t>
  </si>
  <si>
    <t xml:space="preserve">VALETA DE PROTECAO DE CORTE OU DE ATERRO,TRAPEZOIDAL,REVESTIDA DE CONCRETO SIMPLES,COM 0,08M DE ESPESSURA,MEDINDO 1,00MNA BASE MENOR,2,20M NA BASE MAIOR E 0,60M DE ALTURA,INCLUSIVE FORNECIMENTO DOS MATERIAIS,ESCAVACAO MECANICA,ACERTO MANUAL DO TERRENO E REJUNTAMENTO</t>
  </si>
  <si>
    <t xml:space="preserve">20.023.0005-A</t>
  </si>
  <si>
    <t xml:space="preserve">20.023.0006-0</t>
  </si>
  <si>
    <t xml:space="preserve">BANQUETA PARA ATERRO,TRIANGULAR,DE CONCRETO SIMPLES COM 0,08M DE ESPESSURA,MEDINDO 0,42M NA BASE E 0,15M DE ALTURA,TENDOUM DOS PARAMENTOS INCLINACAO DE 15%,INCLUSIVE FORNECIMENTODOS MATERIAIS,ESCAVACAO MANUAL DO TERRENO E REJUNTAMENTO</t>
  </si>
  <si>
    <t xml:space="preserve">20.023.0006-A</t>
  </si>
  <si>
    <t xml:space="preserve">20.023.0007-0</t>
  </si>
  <si>
    <t xml:space="preserve">SARJETA DE CORTE EM SOLO,FORMA TRAPEZOIDAL,EM CONCRETO SIMPLES,COM 0,08M DE ESPESSURA,MEDINDO 1,20M NA BASE MAIOR,0,40MNA BASE MENOR E 0,40M DE ALTURA,INCLUSIVE FORNECIMENTO DOS MATERIAIS E ESCAVACAO</t>
  </si>
  <si>
    <t xml:space="preserve">20.023.0007-A</t>
  </si>
  <si>
    <t xml:space="preserve">20.023.0050-0</t>
  </si>
  <si>
    <t xml:space="preserve">SARJETA DE CORTE,FORMA TRIANGULAR,EM CONCRETO SIMPLES,COM 0,08M DE ESPESSURA,MEDINDO 0,80M NA BASE E 0,25M NA ALTURA,INCLUSIVE FORNECIMENTO DOS MATERIAIS E ESCAVACAO MECANICA</t>
  </si>
  <si>
    <t xml:space="preserve">20.023.0050-A</t>
  </si>
  <si>
    <t xml:space="preserve">20.024.0001-0</t>
  </si>
  <si>
    <t xml:space="preserve">SARJETA DE CORTE EM SOLO,FORMA TRAPEZOIDAL,EM CONCRETO ARMADO,COM 0,10M DE ESPESSURA,MEDINDO 1,00M NA BASE MAIOR,0,40M NA BASE MENOR E 0,60M DE ALTURA,INCLUSIVE FORNECIMENTO DOS MATERIAIS E ESCAVACAO MECANICA</t>
  </si>
  <si>
    <t xml:space="preserve">20.024.0001-A</t>
  </si>
  <si>
    <t xml:space="preserve">20.024.0005-0</t>
  </si>
  <si>
    <t xml:space="preserve">SARJETA DE CORTE EM SOLO,FORMA RETANGULAR,EM CONCRETO ARMADO,COM 0,10M DE ESPESSURA,MEDINDO 0,40M DE LARGURA E 0,40M DEALTURA,INCLUSIVE FORNECIMENTO DOS MATERIAIS E ESCAVACAO MECANICA</t>
  </si>
  <si>
    <t xml:space="preserve">20.024.0005-A</t>
  </si>
  <si>
    <t xml:space="preserve">20.024.0006-0</t>
  </si>
  <si>
    <t xml:space="preserve">SARJETA DE CORTE EM SOLO,FORMA RETANGULAR,EM CONCRETO ARMADO,COM 0,10M DE ESPESSURA,MEDINDO 0,50M DE LARGURA E 0,40M DEALTURA,INCLUSIVE FORNECIMENTO DOS MATERIAIS E ESCAVACAO MECANICA</t>
  </si>
  <si>
    <t xml:space="preserve">20.024.0006-A</t>
  </si>
  <si>
    <t xml:space="preserve">20.024.0007-0</t>
  </si>
  <si>
    <t xml:space="preserve">SARJETA DE CORTE EM SOLO,FORMA RETANGULAR,EM CONCRETO ARMADO,COM 0,10M DE ESPESSURA,MEDINDO 0,60M DE LARGURA E 0,40M DEALTURA,INCLUSIVE FORNECIMENTO DOS MATERIAIS E ESCAVACAO MECANICA</t>
  </si>
  <si>
    <t xml:space="preserve">20.024.0007-A</t>
  </si>
  <si>
    <t xml:space="preserve">20.024.0008-0</t>
  </si>
  <si>
    <t xml:space="preserve">SARJETA DE CORTE EM SOLO,FORMA RETANGULAR,EM CONCRETO ARMADO,COM 0,10M DE ESPESSURA,MEDINDO 0,80M DE LARGURA E 0,50M DEALTURA,INCLUSIVE FORNECIMENTO DOS MATERIAIS E ESCAVACAO MECANICA</t>
  </si>
  <si>
    <t xml:space="preserve">20.024.0008-A</t>
  </si>
  <si>
    <t xml:space="preserve">20.025.0001-0</t>
  </si>
  <si>
    <t xml:space="preserve">SARJETA DE CORTE EM ROCHA,FORMA TRAPEZOIDAL,EM CONCRETO ARMADO,COM 0,10M DE ESPESSURA,MEDINDO 0,72M NA BASE MAIOR,0,60MNA BASE MENOR E 0,60M DE ALTURA,INCLUSIVE FORNECIMENTO DOSMATERIAIS E ESCAVACAO A FRIO</t>
  </si>
  <si>
    <t xml:space="preserve">20.025.0001-A</t>
  </si>
  <si>
    <t xml:space="preserve">20.026.0001-0</t>
  </si>
  <si>
    <t xml:space="preserve">DESCIDA D'AGUA,RETANGULAR(RAPIDO)EM CONCRETO ARMADO,COM 0,10M DE ESPESSURA,TENDO NA BASE 0,60M E DE ALTURA 0,20M,MEDIDAPELO COMPRIMENTO REAL,INCLUSIVE VIGAS TRANSVERSAIS DE ANCORAGEM NO SOLO A CADA 5,00M,COM FORNECIMENTO DOS MATERIAIS E ESCAVACAO,EXCLUSIVE DISSIPADOR DE ENERGIA</t>
  </si>
  <si>
    <t xml:space="preserve">20.026.0001-A</t>
  </si>
  <si>
    <t xml:space="preserve">20.026.0002-0</t>
  </si>
  <si>
    <t xml:space="preserve">DESCIDA D'AGUA,RETANGULAR(RAPIDO)EM CONCRETO ARMADO,COM 0,10M DE ESPESSURA,TENDO NA BASE 0,80M E DE ALTURA 0,30M,MEDIDAPELO COMPRIMENTO REAL,INCLUSIVE VIGAS TRANSVERSAIS DE ANCORAGEM NO SOLO A CADA 5,00M,COM FORNECIMENTO DOS MATERIAIS E ESCAVACAO,EXCLUSIVE DISSIPADOR DE ENERGIA</t>
  </si>
  <si>
    <t xml:space="preserve">20.026.0002-A</t>
  </si>
  <si>
    <t xml:space="preserve">20.026.0003-0</t>
  </si>
  <si>
    <t xml:space="preserve">DESCIDA D'AGUA,RETANGULAR(RAPIDO)EM CONCRETO ARMADO,COM 0,10M DE ESPESSURA,TENDO NA BASE 1,00M E DE ALTURA 0,40M,MEDIDAPELO COMPRIMENTO REAL,INCLUSIVE VIGAS TRANSVERSAIS DE ANCORAGEM NO SOLO A CADA 5,00M,COM FORNECIMENTO DOS MATERIAIS E ESCAVACAO,EXCLUSIVE DISSIPADOR DE ENERGIA</t>
  </si>
  <si>
    <t xml:space="preserve">20.026.0003-A</t>
  </si>
  <si>
    <t xml:space="preserve">20.026.0007-0</t>
  </si>
  <si>
    <t xml:space="preserve">DESCIDA D'AGUA,EM DEGRAUS,FORMA RETANGULAR EM CONCRETO ARMADO,FUNDO LISO,MEDINDO 0,70M DE BASE E 0,30M DE ALTURA,INCLUSIVE VIGAS TRANSVERSAIS DE ANCORAGEM NO SOLO A CADA 5,00M,DEGRAUS COM MEDIDAS COERENTES COM A INCLINACAO DO TERRENO,MEDIDAPELO SEU COMPRIMENTO REAL(DA CAIXA COLETORA AO DISSIPADOR DE ENERGIA),FORNECIMENTO DOS MATERIAIS E ESCAVACAO</t>
  </si>
  <si>
    <t xml:space="preserve">20.026.0007-A</t>
  </si>
  <si>
    <t xml:space="preserve">20.026.0008-0</t>
  </si>
  <si>
    <t xml:space="preserve">DESCIDA D'AGUA,EM DEGRAUS,FORMA RETANGULAR EM CONCRETO ARMADO,FUNDO LISO,MEDINDO 0,90M DE BASE E 0,40M DE ALTURA,INCLUSIVE VIGAS TRANSVERSAIS DE ANCORAGEM NO SOLO A CADA 5,00M,DEGRAUS COM MEDIDAS COERENTES COM A INCLINACAO DO TERRENO,MEDIDAS PELO SEU COMPRIMENTO REAL (DA CAIXA COLETORA AO DISSIPADORDE ENERGIA),FORNECIMENTO DOS MATERIAIS E ESCAVACAO</t>
  </si>
  <si>
    <t xml:space="preserve">20.026.0008-A</t>
  </si>
  <si>
    <t xml:space="preserve">20.026.0009-0</t>
  </si>
  <si>
    <t xml:space="preserve">DESCIDA D'AGUA,EM DEGRAUS,FORMA RETANGULAR EM CONCRETO ARMADO,FUNDO LISO,MEDINDO 1,10M DE BASE E 0,50M DE ALTURA,INCLUSIVE VIGAS TRANSVERSAIS DE ANCORAGEM NO SOLO A CADA 5,00M,DEGRAUS COM MEDIDAS COERENTES COM A INCLINACAO DO TERRENO,MEDIDAPELO SEU COMPRIMENTO REAL(DA CAIXA COLETORA AO DISSIPADOR DE ENERGIA),FORNECIMENTO DOS MATERIAIS E ESCAVACAO</t>
  </si>
  <si>
    <t xml:space="preserve">20.026.0009-A</t>
  </si>
  <si>
    <t xml:space="preserve">20.026.0013-0</t>
  </si>
  <si>
    <t xml:space="preserve">DESCIDA D'AGUA,EM DEGRAUS,FORMA RETANGULAR EM CONCRETO ARMADO,FUNDO ACOMPANHA A FORMA DOS DEGRAUS,MEDINDO 0,70M DE BASEE 0,30M DE ALTURA,INCLUSIVE VIGAS TRANSVERSAIS DE ANCORAGEMNO SOLO A CADA 5,00M,DEGRAUS C/MEDIDAS COERENTES C/INCLINACAO DO TERRENO,MEDIDA PELO SEU COMPRIMENTO REAL(DA CAIXA COLETORA AO DISSIPADOR DE ENERGIA),FORN.DOS MATERIAIS E ESCAVACAO</t>
  </si>
  <si>
    <t xml:space="preserve">20.026.0013-A</t>
  </si>
  <si>
    <t xml:space="preserve">20.026.0014-0</t>
  </si>
  <si>
    <t xml:space="preserve">DESCIDA D'AGUA,EM DEGRAUS,FORMA RETANGULAR EM CONCRETO ARMADO,FUNDO ACOMPANHA A FORMA DOS DEGRAUS,MEDINDO 0,90M DE BASEE 0,40M DE ALTURA,INCLUSIVE VIGAS TRANSVERSAIS DE ANCORAGEMNO SOLO A CADA 5,00M,DEGRAUS C/MEDIDAS COERENTES C/INCLINACAO DO TERRENO,MEDIDA PELO SEU COMPRIMENTO REAL(DA CAIXA COLETORA AO DISSIPADOR DE ENERGIA),FORN.DOS MATERIAIS E ESCAVACAO</t>
  </si>
  <si>
    <t xml:space="preserve">20.026.0014-A</t>
  </si>
  <si>
    <t xml:space="preserve">20.026.0015-0</t>
  </si>
  <si>
    <t xml:space="preserve">DESCIDA D'AGUA,EM DEGRAUS,FORMA RETANGULAR EM CONCRETO ARMADO,FUNDO ACOMPANHA A FORMA DOS DEGRAUS,MEDINDO 1,10M DE BASEE 0,50M DE ALTURA,INCLUSIVE VIGAS TRANSVERSAIS DE ANCORAGEMNO SOLO A CADA 5,00M,DEGRAUS C/MEDIDAS COERENTES C/INCLINACAO DO TERRENO,MEDIDA PELO SEU COMPRIMENTO REAL(DA CAIXA COLETORA AO DISSIPADOR DE ENERGIA),FORN.DOS MATERIAIS E ESCAVACAO</t>
  </si>
  <si>
    <t xml:space="preserve">20.026.0015-A</t>
  </si>
  <si>
    <t xml:space="preserve">20.027.0001-0</t>
  </si>
  <si>
    <t xml:space="preserve">SAIDA D'AGUA,DE UM SO LADO,COM 0,70M DE BASE,FORMANDO DE UMLADO UM ANGULO DE 30º COM O MEIO-FIO E DE OUTRO 90º,PARA DESCIDA D'AGUA,DE 0,70X0,30M,INCLUSIVE FORNECIMENTO DOS MATERIAIS</t>
  </si>
  <si>
    <t xml:space="preserve">20.027.0001-A</t>
  </si>
  <si>
    <t xml:space="preserve">20.027.0002-0</t>
  </si>
  <si>
    <t xml:space="preserve">SAIDA D'AGUA,DE UM SO LADO,COM 0,70M DE BASE,FORMANDO DE UMLADO UM ANGULO DE 30º COM O MEIO-FIO E DO OUTRO 90º,PARA DESCIDA D'AGUA,DE 0,90X0,40M,INCLUSIVE FORNECIMENTO DOS MATERIAIS</t>
  </si>
  <si>
    <t xml:space="preserve">20.027.0002-A</t>
  </si>
  <si>
    <t xml:space="preserve">20.027.0003-0</t>
  </si>
  <si>
    <t xml:space="preserve">SAIDA D'AGUA,DE UM SO LADO,COM 0,70M DE BASE,FORMANDO DE UMLADO UM ANGULO DE 30º COM O MEIO-FIO E DO OUTRO 90º,PARA DESCIDA D'AGUA,DE 1,10X0,50M,INCLUSIVE FORNECIMENTO DOS MATERIAIS</t>
  </si>
  <si>
    <t xml:space="preserve">20.027.0003-A</t>
  </si>
  <si>
    <t xml:space="preserve">20.027.0004-0</t>
  </si>
  <si>
    <t xml:space="preserve">SAIDA D'AGUA,DE DOIS LADOS,COM 0,70M DE BASE,FORMANDO DE UMLADO UM ANGULO DE 30º COM O MEIO-FIO E DO OUTRO 90º,PARA DESCIDA D'AGUA,DE 0,70X0,30M,INCLUSIVE FORNECIMENTO DOS MATERIAIS</t>
  </si>
  <si>
    <t xml:space="preserve">20.027.0004-A</t>
  </si>
  <si>
    <t xml:space="preserve">20.027.0005-0</t>
  </si>
  <si>
    <t xml:space="preserve">SAIDA D'AGUA,DE DOIS LADOS,COM 0,70M DE BASE,FORMANDO DE UMLADO UM ANGULO DE 30º COM O MEIO-FIO E DO OUTRO 90º,PARA DESCIDA D'AGUA,DE 0,90X0,40M,INCLUSIVE FORNECIMENTO DOS MATERIAIS</t>
  </si>
  <si>
    <t xml:space="preserve">20.027.0005-A</t>
  </si>
  <si>
    <t xml:space="preserve">20.027.0006-0</t>
  </si>
  <si>
    <t xml:space="preserve">SAIDA D'AGUA,DE DOIS LADOS,COM 0,70M DE BASE,FORMANDO DE UMLADO UM ANGULO DE 30º COM O MEIO-FIO E DO OUTRO 90º,PARA DESCIDA D'AGUA,DE 1,10X0,50M,INCLUSIVE FORNECIMENTO DOS MATERIAIS</t>
  </si>
  <si>
    <t xml:space="preserve">20.027.0006-A</t>
  </si>
  <si>
    <t xml:space="preserve">20.028.0001-0</t>
  </si>
  <si>
    <t xml:space="preserve">CAIXA COLETORA PRISMATICA RETANGULAR,EM CONCRETO ARMADO DE 0,15M DE ESPESSURA,MEDINDO 1,00X1,30M DE BASE E 1,60M DE ALTURA,TAMPA DE CONCRETO ARMADO VAZADA,INCLUSIVE FORNECIMENTO DOS MATERIAIS E ESCAVACAO MANUAL</t>
  </si>
  <si>
    <t xml:space="preserve">20.028.0001-A</t>
  </si>
  <si>
    <t xml:space="preserve">20.028.0002-0</t>
  </si>
  <si>
    <t xml:space="preserve">CAIXA COLETORA PRISMATICA RETANGULAR,EM CONCRETO ARMADO DE 0,15M DE ESPESSURA,MEDINDO 1,00X1,30M DE BASE E 1,80M DE ALTURA,TAMPA DE CONCRETO ARMADO VAZADA,INCLUSIVE FORNECIMENTO DOS MATERIAIS E ESCAVACAO MANUAL</t>
  </si>
  <si>
    <t xml:space="preserve">20.028.0002-A</t>
  </si>
  <si>
    <t xml:space="preserve">20.028.0003-0</t>
  </si>
  <si>
    <t xml:space="preserve">CAIXA COLETORA PRISMATICA RETANGULAR,EM CONCRETO ARMADO DE 0,15M DE ESPESSURA,MEDINDO 1,00X1,30M DE BASE E 2,00M DE ALTURA,TAMPA DE CONCRETO ARMADO VAZADA,INCLUSIVE FORNECIMENTO DOS MATERIAIS E ESCAVACAO MANUAL</t>
  </si>
  <si>
    <t xml:space="preserve">20.028.0003-A</t>
  </si>
  <si>
    <t xml:space="preserve">20.028.0004-0</t>
  </si>
  <si>
    <t xml:space="preserve">CAIXA COLETORA PRISMATICA RETANGULAR,EM CONCRETO ARMADO DE 0,15M DE ESPESSURA,MEDINDO 1,00X1,30M DE BASE E 2,20M DE ALTURA,TAMPA DE CONCRETO ARMADO VAZADA,INCLUSIVE FORNECIMENTO DOS MATERIAIS E ESCAVACAO MANUAL</t>
  </si>
  <si>
    <t xml:space="preserve">20.028.0004-A</t>
  </si>
  <si>
    <t xml:space="preserve">20.028.0005-0</t>
  </si>
  <si>
    <t xml:space="preserve">CAIXA COLETORA PRISMATICA RETANGULAR,EM CONCRETO ARMADO DE 0,15M DE ESPESSURA,MEDINDO 1,00X1,30M DE BASE E 2,40M DE ALTURA,TAMPA DE CONCRETO ARMADO VAZADA,INCLUSIVE FORNECIMENTO DOS MATERIAIS E ESCAVACAO MANUAL</t>
  </si>
  <si>
    <t xml:space="preserve">20.028.0005-A</t>
  </si>
  <si>
    <t xml:space="preserve">20.028.0006-0</t>
  </si>
  <si>
    <t xml:space="preserve">CAIXA COLETORA PRISMATICA RETANGULAR,EM CONCRETO ARMADO DE 0,15M DE ESPESSURA,MEDINDO 1,00X1,30M DE BASE E 2,60M DE ALTURA,TAMPA DE CONCRETO ARMADO VAZADA,INCLUSIVE FORNECIMENTO DOS MATERIAIS E ESCAVACAO MANUAL</t>
  </si>
  <si>
    <t xml:space="preserve">20.028.0006-A</t>
  </si>
  <si>
    <t xml:space="preserve">20.028.0008-0</t>
  </si>
  <si>
    <t xml:space="preserve">CAIXA COLETORA,EM BLOCOS DE CONCRETO,COM DIMENSOES INTERNASDE 1,30X1,00M E ALTURA DE 1,60M,INCLUSIVE TAMPA DE CONCRETOARMADO E ESCAVACAO</t>
  </si>
  <si>
    <t xml:space="preserve">20.028.0008-A</t>
  </si>
  <si>
    <t xml:space="preserve">20.028.0010-0</t>
  </si>
  <si>
    <t xml:space="preserve">SAIDA D'AGUA PARA DRENOS TRANSVERSAIS,EM CONCRETO ARMADO,COM0,10M DE ESPESSURA,MEDINDO EXTERNAMENTE 1,15X0,60M DE BASE,PAREDES LATERAIS DE ALTURA VARIAVEL 1,00 A 0,10M</t>
  </si>
  <si>
    <t xml:space="preserve">20.028.0010-A</t>
  </si>
  <si>
    <t xml:space="preserve">20.028.0014-0</t>
  </si>
  <si>
    <t xml:space="preserve">DISSIPADOR DE ENERGIA TIPO,EM CONCRETO ARMADO,MEDINDO 1,70X1,15M DE BASE E 0,50M DE ALTURA,INCLUSIVE 10 RESSALTOS DE CONCRETO DE 0,10X0,20X0,15M,COM FORNECIMENTO DOS MATERIAIS E ESCAVACAO</t>
  </si>
  <si>
    <t xml:space="preserve">20.028.0014-A</t>
  </si>
  <si>
    <t xml:space="preserve">20.028.0015-0</t>
  </si>
  <si>
    <t xml:space="preserve">DISSIPADOR DE ENERGIA TIPO,EM CONCRETO ARMADO,MEDINDO 1,90X1,15M DE BASE E 0,50M DE ALTURA,INCLUSIVE 10 RESSALTOS DE CONCRETO DE 0,10X0,20X0,15M,COM FORNECIMENTO DOS MATERIAIS E ESCAVACAO</t>
  </si>
  <si>
    <t xml:space="preserve">20.028.0015-A</t>
  </si>
  <si>
    <t xml:space="preserve">20.028.0016-0</t>
  </si>
  <si>
    <t xml:space="preserve">DISSIPADOR DE ENERGIA TIPO,EM CONCRETO ARMADO,MEDINDO 2,10X1,15M DE BASE E 0,50M DE ALTURA,INCLUSIVE 10 RESSALTOS DE CONCRETO DE 0,10X0,20X0,15M,COM FORNECIMENTO DOS MATERIAIS E ESCAVACAO</t>
  </si>
  <si>
    <t xml:space="preserve">20.028.0016-A</t>
  </si>
  <si>
    <t xml:space="preserve">20.028.0020-0</t>
  </si>
  <si>
    <t xml:space="preserve">TAMPA PARA CAIXA COLETORA,EM CONCRETO ARMADO,INCLUSIVE TODOSOS MATERIAIS E COLOCACAO (ESPESSURA DE 6CM)</t>
  </si>
  <si>
    <t xml:space="preserve">20.028.0020-A</t>
  </si>
  <si>
    <t xml:space="preserve">20.029.0001-0</t>
  </si>
  <si>
    <t xml:space="preserve">DISSIPADOR DE ENERGIA EM PEDRA ARGAMASSADA,INCLUSIVE MATERIAIS DE ESCAVACAO,MEDIDO POR VOLUME DE PEDRA ARGAMASSADA</t>
  </si>
  <si>
    <t xml:space="preserve">20.029.0001-A</t>
  </si>
  <si>
    <t xml:space="preserve">20.030.0001-0</t>
  </si>
  <si>
    <t xml:space="preserve">DRENO PROFUNDO PARA CORTE EM SOLO,TRAPEZOIDAL,MEDINDO 0,60MNA BASE MENOR,0,70M NA BASE MAIOR E 1,50M DE ALTURA,DIAMETRODO TUBO DE 0,20M,FORNECIMENTO DOS MATERIAIS E EXECUCAO,INCLUSIVE SELO,ENCHIMENTO FILTRANTE,MATERIAL DRENANTE E ESCAVACAO</t>
  </si>
  <si>
    <t xml:space="preserve">20.030.0001-A</t>
  </si>
  <si>
    <t xml:space="preserve">20.030.0002-0</t>
  </si>
  <si>
    <t xml:space="preserve">DRENO PROFUNDO PARA CORTE EM SOLO,TRAPEZOIDAL,MEDINDO 0,65MNA BASE MENOR,0,75M NA BASE MAIOR E 1,50M DE ALTURA,DIAMETRODO TUBO DE 0,30M,FORNECIMENTO DOS MATERIAIS E EXECUCAO,INCLUSIVE SELO,ENCHIMENTO FILTRANTE,MATERIAL DRENANTE E ESCAVACAO</t>
  </si>
  <si>
    <t xml:space="preserve">20.030.0002-A</t>
  </si>
  <si>
    <t xml:space="preserve">20.030.0003-0</t>
  </si>
  <si>
    <t xml:space="preserve">DRENO PROFUNDO PARA CORTE EM SOLO,TRAPEZOIDAL,MEDINDO 0,70MNA BASE MENOR,0,80M NA BASE MAIOR E 1,50M DE ALTURA,DIAMETRODO TUBO DE 0,40M,FORNECIMENTO DOS MATERIAIS E EXECUCAO,INCLUSIVE SELO,ENCHIMENTO FILTRANTE,MATERIAL DRENANTE E ESCAVACAO</t>
  </si>
  <si>
    <t xml:space="preserve">20.030.0003-A</t>
  </si>
  <si>
    <t xml:space="preserve">20.031.0001-0</t>
  </si>
  <si>
    <t xml:space="preserve">DRENO PROFUNDO PARA CORTE EM SOLO,TRAPEZOIDAL,MEDINDO 0,60MNA BASE MENOR,0,70M NA BASE MAIOR E 1,50M DE ALTURA,DIAMETRODO TUBO DE 0,20M,FORNECIMENTO DOS MATERIAIS E EXECUCAO,INCLUSIVE SELO,ENCHIMENTO FILTRANTE,MATERIAL DRENANTE E ESCAVACAO,EXCLUSIVE FORNECIMENTO DO TUBO</t>
  </si>
  <si>
    <t xml:space="preserve">20.031.0001-A</t>
  </si>
  <si>
    <t xml:space="preserve">20.031.0002-0</t>
  </si>
  <si>
    <t xml:space="preserve">DRENO PROFUNDO PARA CORTE EM SOLO,TRAPEZOIDAL,MEDINDO 0,65MNA BASE MENOR,0,75M NA BASE MAIOR E 1,50M DE ALTURA,DIAMETRODO TUBO DE 0,30M,FORNECIMENTO DOS MATERIAIS E EXECUCAO,INCLUSIVE SELO,ENCHIMENTO FILTRANTE,MATERIAL DRENANTE E ESCAVACAO,EXCLUSIVE FORNECIMENTO DO TUBO</t>
  </si>
  <si>
    <t xml:space="preserve">20.031.0002-A</t>
  </si>
  <si>
    <t xml:space="preserve">20.031.0003-0</t>
  </si>
  <si>
    <t xml:space="preserve">DRENO PROFUNDO PARA CORTE EM SOLO,TRAPEZOIDAL,MEDINDO 0,70MNA BASE MENOR,0,80M NA BASE MAIOR E 1,50M DE ALTURA,DIAMETRODO TUBO DE 0,40M,FORNECIMENTO DOS MATERIAIS E EXECUCAO,INCLUSIVE SELO,ENCHIMENTO FILTRANTE,MATERIAL DRENANTE E ESCAVACAO,EXCLUSIVE FORNECIMENTO DO TUBO</t>
  </si>
  <si>
    <t xml:space="preserve">20.031.0003-A</t>
  </si>
  <si>
    <t xml:space="preserve">20.032.0001-0</t>
  </si>
  <si>
    <t xml:space="preserve">DRENO PROFUNDO PARA CORTE EM ROCHA,TRAPEZOIDAL,MEDINDO 0,30MNA BASE MENOR,0,40M NA BASE MAIOR E 0,20M DE ALTURA,DIAMETRO DO TUBO DE 0,20M,FORNECIMENTO DOS MATERIAIS E EXECUCAO,INCLUSIVE SELO,ENCHIMENTO FILTRANTE,MATERIAL DRENANTE E ESCAVACAO</t>
  </si>
  <si>
    <t xml:space="preserve">20.032.0001-A</t>
  </si>
  <si>
    <t xml:space="preserve">20.032.0002-0</t>
  </si>
  <si>
    <t xml:space="preserve">DRENO PROFUNDO PARA CORTE EM ROCHA,TRAPEZOIDAL,MEDINDO 0,40MNA BASE MENOR,0,50M NA BASE MAIOR E 0,30M DE ALTURA,DIAMETRO DO TUBO DE 0,30M,FORNECIMENTO DOS MATERIAIS E EXECUCAO,INCLUSIVE SELO,ENCHIMENTO FILTRANTE,MATERIAL DRENANTE E ESCAVACAO</t>
  </si>
  <si>
    <t xml:space="preserve">20.032.0002-A</t>
  </si>
  <si>
    <t xml:space="preserve">20.032.0003-0</t>
  </si>
  <si>
    <t xml:space="preserve">DRENO PROFUNDO PARA CORTE EM ROCHA,TRAPEZOIDAL,MEDINDO 0,50MNA BASE MENOR,0,60M NA BASE MAIOR E 0,40M DE ALTURA,DIAMETRO DO TUBO DE 0,40M,FORNECIMENTO DOS MATERIAIS E EXECUCAO,INCLUSIVE SELO,ENCHIMENTO FILTRANTE,MATERIAL DRENANTE E ESCAVACAO</t>
  </si>
  <si>
    <t xml:space="preserve">20.032.0003-A</t>
  </si>
  <si>
    <t xml:space="preserve">20.033.0001-0</t>
  </si>
  <si>
    <t xml:space="preserve">DRENO PROFUNDO PARA CORTE EM ROCHA,TRAPEZOIDAL,MEDINDO 0,30MNA BASE MENOR,0,40M NA BASE MAIOR E 0,20M DE ALTURA,FORNECIMENTO DOS MATERIAIS E EXECUCAO,INCLUSIVE SELO,ENCHIMENTO FILTRANTE,MATERIAL DRENANTE E ESCAVACAO,EXCLUSIVE FORNECIMENTODO TUBO</t>
  </si>
  <si>
    <t xml:space="preserve">20.033.0001-A</t>
  </si>
  <si>
    <t xml:space="preserve">20.033.0002-0</t>
  </si>
  <si>
    <t xml:space="preserve">DRENO PROFUNDO PARA CORTE EM ROCHA,TRAPEZOIDAL,MEDINDO 0,40MNA BASE MENOR,0,50M NA BASE MAIOR E 1,50M DE ALTURA,FORNECIMENTO DOS MATERIAIS E EXECUCAO,INCLUSIVE SELO,ENCHIMENTO FILTRANTE,MATERIAL DRENANTE E ESCAVACAO,EXCLUSIVE FORNECIMENTODO TUBO</t>
  </si>
  <si>
    <t xml:space="preserve">20.033.0002-A</t>
  </si>
  <si>
    <t xml:space="preserve">20.033.0003-0</t>
  </si>
  <si>
    <t xml:space="preserve">DRENO PROFUNDO PARA CORTE EM ROCHA,TRAPEZOIDAL,MEDINDO 0,50MNA BASE MENOR,0,60M NA BASE MAIOR E 1,50M DE ALTURA,FORNECIMENTO DOS MATERIAIS E EXECUCAO,INCLUSIVE SELO,ENCHIMENTO FILTRANTE,MATERIAL DRENANTE E ESCAVACAO,EXCLUSIVE FORNECIMENTODO TUBO</t>
  </si>
  <si>
    <t xml:space="preserve">20.033.0003-A</t>
  </si>
  <si>
    <t xml:space="preserve">20.034.0001-0</t>
  </si>
  <si>
    <t xml:space="preserve">DRENO PROFUNDO PARA CORTE EM SOLO,TRAPEZOIDAL,MEDINDO 0,60MNA BASE MENOR,0,70M NA BASE MAIOR E 1,50M DE ALTURA,COM UTILIZACAO DE MANTA GEOTEXTIL EM DRENO SUBTERRANEO,FORNECIMENTODOS MATERIAIS E EXECUCAO,INCLUSIVE SELO,ENCHIMENTO FILTRANTE,MATERIAL DRENANTE E ESCAVACAO</t>
  </si>
  <si>
    <t xml:space="preserve">20.034.0001-A</t>
  </si>
  <si>
    <t xml:space="preserve">20.034.0002-0</t>
  </si>
  <si>
    <t xml:space="preserve">DRENO PROFUNDO PARA CORTE EM SOLO,TRAPEZOIDAL,MEDINDO 0,65MNA BASE MENOR,0,75M NA BASE MAIOR E 1,50M DE ALTURA,COM UTILIZACAO DE MANTA GEOTEXTIL EM DRENO SUBTERRANEO,FORNECIMENTODOS MATERIAIS E EXECUCAO,INCLUSIVE SELO,ENCHIMENTO FILTRANTE,MATERIAL DRENANTE E ESCAVACAO</t>
  </si>
  <si>
    <t xml:space="preserve">20.034.0002-A</t>
  </si>
  <si>
    <t xml:space="preserve">20.034.0003-0</t>
  </si>
  <si>
    <t xml:space="preserve">DRENO PROFUNDO PARA CORTE EM SOLO,TRAPEZOIDAL,MEDINDO 0,70MNA BASE MENOR,0,80M NA BASE MAIOR E 1,50M DE ALTURA,COM UTILIZACAO DE MANTA GEOTEXTIL EM DRENO SUBTERRANEO,FORNECIMENTODOS MATERIAIS E EXECUCAO,INCLUSIVE SELO,ENCHIMENTO FILTRANTE,MATERIAL DRENANTE E ESCAVACAO</t>
  </si>
  <si>
    <t xml:space="preserve">20.034.0003-A</t>
  </si>
  <si>
    <t xml:space="preserve">20.035.0001-0</t>
  </si>
  <si>
    <t xml:space="preserve">DRENO PROFUNDO PARA CORTE EM SOLO,TRAPEZOIDAL,MEDINDO 0,60MNA BASE MENOR,0,70M NA BASE MAIOR E 1,50M DE ALTURA,EXCLUSIVE FORNECIMENTO DO TUBO,COM UTILIZACAO DE MANTA GEOTEXTIL EMDRENO SUBTERRANEO,FORNECIMENTO DOS MATERIAIS E ESCAVACAO,INCLUSIVE SELO,ENCHIMENTO FILTRANTE,MATERIAL DRENANTE E ESCAVACAO</t>
  </si>
  <si>
    <t xml:space="preserve">20.035.0001-A</t>
  </si>
  <si>
    <t xml:space="preserve">20.035.0002-0</t>
  </si>
  <si>
    <t xml:space="preserve">DRENO PROFUNDO PARA CORTE EM SOLO,TRAPEZOIDAL,MEDINDO 0,65MNA BASE MENOR,0,75M NA BASE MAIOR E 1,50M DE ALTURA,EXCLUSIVE FORNECIMENTO DO TUBO,COM UTILIZACAO DE MANTA GEOTEXTIL EMDRENO SUBTERRANEO,FORNECIMENTO DOS MATERIAIS,E EXECUCAO,INCLUSIVE SELO,ENCHIMENTO FILTRANTE,MATERIAL DRENANTE E ESCAVACAO</t>
  </si>
  <si>
    <t xml:space="preserve">20.035.0002-A</t>
  </si>
  <si>
    <t xml:space="preserve">20.035.0003-0</t>
  </si>
  <si>
    <t xml:space="preserve">DRENO PROFUNDO PARA CORTE EM SOLO,TRAPEZOIDAL,MEDINDO 0,70MNA BASE MENOR,0,80M NA BASE MAIOR E 1,50M DE ALTURA,EXCLUSIVE FORNECIMENTO DO TUBO,COM UTILIZACAO DE MANTA GEOTEXTIL EMDRENO SUBTERRANEO,FORNECIMENTO DOS MATERIAIS E EXECUCAO,INCLUSIVE SELO,ENCHIMENTO FILTRANTE,MATERIAL DRENANTE E ESCAVACAO</t>
  </si>
  <si>
    <t xml:space="preserve">20.035.0003-A</t>
  </si>
  <si>
    <t xml:space="preserve">20.036.0001-0</t>
  </si>
  <si>
    <t xml:space="preserve">DRENO PROFUNDO PARA CORTE EM ROCHA,TRAPEZOIDAL,MEDINDO 0,30MNA BASE MENOR,0,40M NA BASE MAIOR E 0,20M DE ALTURA,COM UTILIZACAO DE MANTA GEOTEXTIL EM DRENO SUBTERRANEO,FORNECIMENTODOS MATERIAIS E EXECUCAO,INCLUSIVE SELO,ENCHIMENTO FILTRANTE,MATERIAL DRENANTE E ESCAVACAO</t>
  </si>
  <si>
    <t xml:space="preserve">20.036.0001-A</t>
  </si>
  <si>
    <t xml:space="preserve">20.036.0002-0</t>
  </si>
  <si>
    <t xml:space="preserve">DRENO PROFUNDO PARA CORTE EM ROCHA,TRAPEZOIDAL,MEDINDO 0,40MNA BASE MENOR,0,50M NA BASE MAIOR E 0,30M DE ALTURA,COM UTILIZACAO DE MANTA GEOTEXTIL EM DRENO SUBTERRANEO,FORNECIMENTODOS MATERIAIS E EXECUCAO,INCLUSIVE SELO,ENCHIMENTO FILTRANTE,MATERIAL DRENANTE E ESCAVACAO</t>
  </si>
  <si>
    <t xml:space="preserve">20.036.0002-A</t>
  </si>
  <si>
    <t xml:space="preserve">20.036.0003-0</t>
  </si>
  <si>
    <t xml:space="preserve">DRENO PROFUNDO PARA CORTE EM ROCHA,TRAPEZOIDAL,MEDINDO 0,50MNA BASE MENOR,0,60M NA BASE MAIOR E 0,40M DE ALTURA,COM UTILIZACAO DE MANTA GEOTEXTIL EM DRENO SUBTERRANEO,FORNECIMENTODOS MATERIAIS E EXECUCAO,INCLUSIVE SELO,ENCHIMENTO FILTRANTE,MATERIAL DRENANTE E ESCAVACAO</t>
  </si>
  <si>
    <t xml:space="preserve">20.036.0003-A</t>
  </si>
  <si>
    <t xml:space="preserve">20.037.0001-0</t>
  </si>
  <si>
    <t xml:space="preserve">DRENO PROFUNDO PARA CORTE EM ROCHA,TRAPEZOIDAL,MEDINDO 0,30MNA BASE MENOR,0,40M NA BASE MAIOR E 0,20M DE ALTURA,EXCLUSIVE FORNECIMENTO O TUBO,COM UTILIZACAO DE MANTA GEOTEXTIL EMDRENO SUBTERRANEO,FORNECIMENTO DOS MATERIAIS E EXECUCAO,INCLUSIVE SELO,ENCHIMENTO FILTRANTE,MATERIAL DRENANTE E ESCAVACAO</t>
  </si>
  <si>
    <t xml:space="preserve">20.037.0001-A</t>
  </si>
  <si>
    <t xml:space="preserve">20.037.0002-0</t>
  </si>
  <si>
    <t xml:space="preserve">DRENO PROFUNDO PARA CORTE EM ROCHA,TRAPEZOIDAL,MEDINDO 0,40MNA BASE MENOR,0,50M NA BASE MAIOR E 0,30M DE ALTURA,EXCLUSIVE FORNECIMENTO DO TUBO,COM UTILIZACAO DE MANTA GEOTEXTIL EMDRENO SUBTERRANEO,FORNECIMENTO DOS MATERIAIS E EXECUCAO,INCLUSIVE SELO,ENCHIMENTO FILTRANTE,MATERIAL DRENANTE E ESCAVACAO</t>
  </si>
  <si>
    <t xml:space="preserve">20.037.0002-A</t>
  </si>
  <si>
    <t xml:space="preserve">20.037.0003-0</t>
  </si>
  <si>
    <t xml:space="preserve">DRENO PROFUNDO PARA CORTE EM ROCHA,TRAPEZOIDAL,MEDINDO 0,50MNA BASE MENOR,0,60M NA BASE MAIOR E 0,40M DE ALTURA,EXCLUSIVE FORNECIMENTO DO TUBO,COM UTILIZACAO DE MANTA GEOTEXTIL EMDRENO SUBTERRANEO,FORNECIMENTO DOS MATERIAIS E EXECUCAO,INCLUSIVE SELO,ENCHIMENTO FILTRANTE,MATERIAL DRENANTE E ESCAVACAO</t>
  </si>
  <si>
    <t xml:space="preserve">20.037.0003-A</t>
  </si>
  <si>
    <t xml:space="preserve">20.038.0010-0</t>
  </si>
  <si>
    <t xml:space="preserve">DRENO RASO COM PEDRA BRITADA E MANTA GEOTEXTIL,INCLUSIVE ESCAVACAO E FORNECIMENTO DOS MATERIAIS</t>
  </si>
  <si>
    <t xml:space="preserve">20.038.0010-A</t>
  </si>
  <si>
    <t xml:space="preserve">20.038.0015-0</t>
  </si>
  <si>
    <t xml:space="preserve">DRENO RASO COM PEDRA BRITADA,INCLUSIVE ESCAVACAO E FORNECIMENTO DOS MATERIAIS</t>
  </si>
  <si>
    <t xml:space="preserve">20.038.0015-A</t>
  </si>
  <si>
    <t xml:space="preserve">20.040.0002-0</t>
  </si>
  <si>
    <t xml:space="preserve">DEFENSA METALICA,MODELO SEMI-MALEAVEL SIMPLES,GALVANIZADA,CONSTITUIDA DE GUIA DESLIZANTE,ESPACADOR,CALCO,PLAQUETA,ACESSORIOS DE APERTO E POSTE CRAVADO POR MEIO DE COMPRESSAO.O COMPRIMENTO UTIL DO CONJUNTO E DE 4,00M,MONTAGEM E ASSENTAMENTO,EXCLUSIVE A DEFENSA METALICA(VIDE FAMILIA 20.041)</t>
  </si>
  <si>
    <t xml:space="preserve">20.040.0002-A</t>
  </si>
  <si>
    <t xml:space="preserve">20.040.0003-0</t>
  </si>
  <si>
    <t xml:space="preserve">DEFENSA METALICA,MODELO SEMI-MALEAVEL DUPLA,GALVANIZADA,CONSTITUIDA DE GUIA DESLIZANTE,ESPACADOR,CALCO,PLAQUETA,ACESSORIO DE APERTO E POSTE CRAVADO POR MEIO DE COMPRESSAO.O COMPRIMENTO UTIL DO CONJUNTO E DE 4,00M,MONTAGEM E ASSENTAMENTO,EXCLUSIVE A DEFENSA METALICA(VIDE FAMILIA 20.041)</t>
  </si>
  <si>
    <t xml:space="preserve">20.040.0003-A</t>
  </si>
  <si>
    <t xml:space="preserve">20.040.0005-0</t>
  </si>
  <si>
    <t xml:space="preserve">DEFENSA METALICA,MODELO MALEAVEL SIMPLES,GALVANIZADA,CONSTITUIDA DE GUIA DESLIZANTE,ESPACADOR,CALCO,PLAQUETA,ACESSORIO DE APERTO E POSTE CRAVADO POR MEIO DE COMPRESSAO.O COMPRIMENTO UTIL DO CONJUNTO E DE 4,00M,MONTAGEM E ASSENTAMENTO,EXCLUSIVE A DEFENSA METALICA(VIDE FAMILIA 20.041)</t>
  </si>
  <si>
    <t xml:space="preserve">20.040.0005-A</t>
  </si>
  <si>
    <t xml:space="preserve">20.040.0008-0</t>
  </si>
  <si>
    <t xml:space="preserve">DEFENSA METALICA,MODELO MALEAVEL DUPLA,GALVANIZADA,CONSTITUIDA DE GUIA DESLIZANTE,ESPACADOR,CALCO,PLAQUETA,ACESSORIO DEAPERTO E POSTE CRAVADO POR MEIO DE COMPRESSAO.O COMPRIMENTOUTIL DO CONJUNTO E DE 4,00M,MONTAGEM E ASSENTAMENTO,EXCLUSIVE A DEFENSA METALICA(VIDE FAMILIA 20.041)</t>
  </si>
  <si>
    <t xml:space="preserve">20.040.0008-A</t>
  </si>
  <si>
    <t xml:space="preserve">20.041.0002-0</t>
  </si>
  <si>
    <t xml:space="preserve">DEFENSA METALICA,MODELO SEMI-MALEAVEL SIMPLES,GALVANIZADA,CONSTITUIDA DE GUIA DESLIZANTE,ESPACADOR,CALCO,PLAQUETA,ACESSORIOS DE APERTO E POSTE COM COMPRIMENTO DE 1,80M.FORNECIMENTO</t>
  </si>
  <si>
    <t xml:space="preserve">20.041.0002-A</t>
  </si>
  <si>
    <t xml:space="preserve">20.041.0003-0</t>
  </si>
  <si>
    <t xml:space="preserve">DEFENSA METALICA,MODELO SEMI-MALEAVEL DUPLA,GALVANIZADA,CONSTITUIDA DE GUIA DESLIZANTE,ESPACADOR,CALCO,PLAQUETA,ACESSORIOS DE APERTO E POSTE COM COMPRIMENTO DE 1,80M.FORNECIMENTO</t>
  </si>
  <si>
    <t xml:space="preserve">20.041.0003-A</t>
  </si>
  <si>
    <t xml:space="preserve">20.041.0005-0</t>
  </si>
  <si>
    <t xml:space="preserve">DEFENSA METALICA,MODELO MALEAVEL SIMPLES,GALVANIZADA,CONSTITUIDA DE GUIA DESLIZANTE,ESPACADOR,CALCO,PLAQUETA,ACESSORIOSDE APERTO E POSTE COM COMPRIMENTO DE 1,80M.FORNECIMENTO</t>
  </si>
  <si>
    <t xml:space="preserve">20.041.0005-A</t>
  </si>
  <si>
    <t xml:space="preserve">20.041.0008-0</t>
  </si>
  <si>
    <t xml:space="preserve">DEFENSA METALICA,MODELO MALEAVEL DUPLA,GALVANIZADA,CONSTITUIDA DE GUIA DESLIZANTE,ESPACADOR,CALCO,PLAQUETA,ACESSORIOS DEAPERTO E POSTE COM COMPRIMENTO DE 1,80M.FORNECIMENTO</t>
  </si>
  <si>
    <t xml:space="preserve">20.041.0008-A</t>
  </si>
  <si>
    <t xml:space="preserve">20.067.0038-0</t>
  </si>
  <si>
    <t xml:space="preserve">BOCA PARA BUEIRO SIMPLES,MULTI-PLATE CIRCULAR,COM 1,90M DE DIAMETRO,EM CONCRETO ARMADO 15MPA,INCLUSIVE TODOS OS MATERIAIS E ESCAVACAO MANUAL DA LAJE DA BASE,EXCLUSIVE REATERRO</t>
  </si>
  <si>
    <t xml:space="preserve">20.067.0038-A</t>
  </si>
  <si>
    <t xml:space="preserve">20.067.0039-0</t>
  </si>
  <si>
    <t xml:space="preserve">BOCA PARA BUEIRO DUPLO,MULTI-PLATE CIRCULAR,COM 1,90M DE DIAMETRO,EM CONCRETO ARMADO 15MPA,INCLUSIVE TODOS OS MATERIAISE ESCAVACAO MANUAL DA LAJE DA BASE,EXCLUSIVE REATERRO</t>
  </si>
  <si>
    <t xml:space="preserve">20.067.0039-A</t>
  </si>
  <si>
    <t xml:space="preserve">20.067.0040-0</t>
  </si>
  <si>
    <t xml:space="preserve">BOCA PARA BUEIRO TRIPLO,MULTI-PLATE CIRCULAR,COM 1,90M DE DIAMETRO,EM CONCRETO ARMADO 15MPA,INCLUSIVE TODOS OS MATERIAISE ESCAVACAO MANUAL DA LAJE DA BASE,EXCLUSIVE REATERRO</t>
  </si>
  <si>
    <t xml:space="preserve">20.067.0040-A</t>
  </si>
  <si>
    <t xml:space="preserve">20.067.0041-0</t>
  </si>
  <si>
    <t xml:space="preserve">BOCA PARA BUEIRO SIMPLES,MULTI-PLATE CIRCULAR,COM 2,30M DE DIAMETRO,EM CONCRETO ARMADO 15MPA,INCLUINDO TODOS OS MATERIAIS E ESCAVACAO MANUAL DA LAJE DA BASE,EXCLUSIVE REATERRO</t>
  </si>
  <si>
    <t xml:space="preserve">20.067.0041-A</t>
  </si>
  <si>
    <t xml:space="preserve">20.067.0042-0</t>
  </si>
  <si>
    <t xml:space="preserve">BOCA PARA BUEIRO DUPLO,MULTI-PLATE CIRCULAR,COM 2,30M DE DIAMETRO,EM CONCRETO ARMADO 15MPA,INCLUINDO TODOS OS MATERIAISE ESCAVACAO MANUAL DA LAJE DA BASE,EXCLUSIVE REATERRO</t>
  </si>
  <si>
    <t xml:space="preserve">20.067.0042-A</t>
  </si>
  <si>
    <t xml:space="preserve">20.067.0043-0</t>
  </si>
  <si>
    <t xml:space="preserve">BOCA PARA BUEIRO TRIPLO,MULTI-PLATE CIRCULAR,COM 2,30M DE DIAMETRO,EM CONCRETO ARMADO 15MPA,INCLUINDO TODOS OS MATERIAISE ESCAVACAO MANUAL DA LAJE DA BASE,EXCLUSIVE REATERRO</t>
  </si>
  <si>
    <t xml:space="preserve">20.067.0043-A</t>
  </si>
  <si>
    <t xml:space="preserve">20.067.0044-0</t>
  </si>
  <si>
    <t xml:space="preserve">BOCA PARA BUEIRO SIMPLES,MULTI-PLATE CIRCULAR,COM 2,65M DE DIAMETRO,EM CONCRETO ARMADO 15MPA,INCLUINDO TODOS OS MATERIAIS E ESCAVACAO MANUAL DA LAJE DA BASE,EXCLUSIVE REATERRO</t>
  </si>
  <si>
    <t xml:space="preserve">20.067.0044-A</t>
  </si>
  <si>
    <t xml:space="preserve">20.067.0045-0</t>
  </si>
  <si>
    <t xml:space="preserve">BOCA PARA BUEIRO DUPLO,MULTI-PLATE CIRCULAR,COM 2,65M DE DIAMETRO,EM CONCRETO ARMADO 15MPA,INCLUINDO TODOS OS MATERIAISE ESCAVACAO MANUAL DA LAJE DA BASE,EXCLUSIVE REATERRO</t>
  </si>
  <si>
    <t xml:space="preserve">20.067.0045-A</t>
  </si>
  <si>
    <t xml:space="preserve">20.067.0046-0</t>
  </si>
  <si>
    <t xml:space="preserve">BOCA PARA BUEIRO TRIPLO,MULTI-PLATE CIRCULAR,COM 2,65M DE DIAMETRO,EM CONCRETO ARMADO 15MPA,INCLUINDO TODOS OS MATERIAISE ESCAVACAO MANUAL DA LAJE DA BASE,EXCLUSIVE REATERRO</t>
  </si>
  <si>
    <t xml:space="preserve">20.067.0046-A</t>
  </si>
  <si>
    <t xml:space="preserve">20.067.0047-0</t>
  </si>
  <si>
    <t xml:space="preserve">BOCA PARA BUEIRO SIMPLES,MULTI-PLATE CIRCULAR,COM 3,05M DE DIAMETRO,EM CONCRETO ARMADO 15MPA,INCLUINDO TODOS OS MATERIAIS E ESCAVACAO MANUAL DA LAJE DA BASE,EXCLUSIVE REATERRO</t>
  </si>
  <si>
    <t xml:space="preserve">20.067.0047-A</t>
  </si>
  <si>
    <t xml:space="preserve">20.067.0048-0</t>
  </si>
  <si>
    <t xml:space="preserve">BOCA PARA BUEIRO DUPLO,MULTI-PLATE CIRCULAR,COM 3,05M DE DIAMETRO,EM CONCRETO ARMADO 15MPA,INCLUINDO TODOS OS MATERIAISE ESCAVACAO MANUAL DA LAJE DA BASE,EXCLUSIVE REATERRO</t>
  </si>
  <si>
    <t xml:space="preserve">20.067.0048-A</t>
  </si>
  <si>
    <t xml:space="preserve">20.067.0049-0</t>
  </si>
  <si>
    <t xml:space="preserve">BOCA PARA BUEIRO TRIPLO,MULTI-PLATE CIRCULAR,COM 3,05M DE DIAMETRO,EM CONCRETO ARMADO 15MPA,INCLUINDO TODOS OS MATERIAISE ESCAVACAO MANUAL DA LAJE DA BASE,EXCLUSIVE REATERRO</t>
  </si>
  <si>
    <t xml:space="preserve">20.067.0049-A</t>
  </si>
  <si>
    <t xml:space="preserve">20.067.0050-0</t>
  </si>
  <si>
    <t xml:space="preserve">BOCA PARA BUEIRO SIMPLES,MULTI-PLATE LENTICULAR,COM 1,85M DEVAO E 1,40M DE ALTURA,EM CONCRETO ARMADO 15MPA,INCLUSIVE TODOS OS MATERIAIS E ESCAVACAO MANUAL DA LAJE DA BASE,EXCLUSIVE REATERRO</t>
  </si>
  <si>
    <t xml:space="preserve">20.067.0050-A</t>
  </si>
  <si>
    <t xml:space="preserve">20.067.0051-0</t>
  </si>
  <si>
    <t xml:space="preserve">BOCA PARA BUEIRO DUPLO,MULTI-PLATE LENTICULAR,COM 1,85M DE VAO E 1,40M DE ALTURA,EM CONCRETO ARMADO 15MPA,INCLUSIVE TODOS OS MATERIAIS E ESCAVACAO MANUAL DA LAJE DA BASE,EXCLUSIVEREATERRO</t>
  </si>
  <si>
    <t xml:space="preserve">20.067.0051-A</t>
  </si>
  <si>
    <t xml:space="preserve">20.067.0052-0</t>
  </si>
  <si>
    <t xml:space="preserve">BOCA PARA BUEIRO TRIPLO,MULTI-PLATE LENTICULAR,COM 1,85M DEVAO E 1,40M DE ALTURA,EM CONCRETO ARMADO 15MPA,INCLUSIVE TODOS OS MATERIAIS E ESCAVACAO MANUAL DA LAJE DA BASE,EXCLUSIVEREATERRO</t>
  </si>
  <si>
    <t xml:space="preserve">20.067.0052-A</t>
  </si>
  <si>
    <t xml:space="preserve">20.067.0053-0</t>
  </si>
  <si>
    <t xml:space="preserve">BOCA PARA BUEIRO SIMPLES,MULTI-PLATE LENTICULAR,COM 2,20M DEVAO E 1,70M DE ALTURA,EM CONCRETO ARMADO 15MPA,INCLUSIVE TODOS OS MATERIAIS E ESCAVACAO MANUAL DA LAJE DA BASE,EXCLUSIVE REATERRO</t>
  </si>
  <si>
    <t xml:space="preserve">20.067.0053-A</t>
  </si>
  <si>
    <t xml:space="preserve">20.067.0054-0</t>
  </si>
  <si>
    <t xml:space="preserve">BOCA PARA BUEIRO DUPLO,MULTI-PLATE LENTICULAR,COM 2,20M DE VAO E 1,70M DE ALTURA,EM CONCRETO ARMADO 15MPA,INCLUSIVE TODOS OS MATERIAIS E ESCAVACAO MANUAL DA LAJE DA BASE,EXCLUSIVEREATERRO</t>
  </si>
  <si>
    <t xml:space="preserve">20.067.0054-A</t>
  </si>
  <si>
    <t xml:space="preserve">20.067.0055-0</t>
  </si>
  <si>
    <t xml:space="preserve">BOCA PARA BUEIRO TRIPLO,MULTI-PLATE LENTICULAR,COM 2,20M DEVAO E 1,70M DE ALTURA,EM CONCRETO ARMADO 15MPA,INCLUSIVE TODOS OS MATERIAIS E ESCAVACAO MANUAL DA LAJE DA BASE,EXCLUSIVEREATERRO</t>
  </si>
  <si>
    <t xml:space="preserve">20.067.0055-A</t>
  </si>
  <si>
    <t xml:space="preserve">20.067.0056-0</t>
  </si>
  <si>
    <t xml:space="preserve">BOCA PARA BUEIRO SIMPLES,MULTI-PLATE LENTICULAR,COM 2,85M DEVAO E 1,85M DE ALTURA,EM CONCRETO ARMADO 15MPA,INCLUSIVE TODOS OS MATERIAIS E ESCAVACAO MANUAL DA LAJE DA BASE,EXCLUSIVE REATERRO</t>
  </si>
  <si>
    <t xml:space="preserve">20.067.0056-A</t>
  </si>
  <si>
    <t xml:space="preserve">20.067.0057-0</t>
  </si>
  <si>
    <t xml:space="preserve">BOCA PARA BUEIRO DUPLO,MULTI-PLATE LENTICULAR,COM 2,85M DE VAO E 1,85M DE ALTURA,EM CONCRETO ARMADO 15MPA,INCLUSIVE TODOS OS MATERIAIS E ESCAVACAO MANUAL DA LAJE DA BASE,EXCLUSIVEREATERRO</t>
  </si>
  <si>
    <t xml:space="preserve">20.067.0057-A</t>
  </si>
  <si>
    <t xml:space="preserve">20.067.0058-0</t>
  </si>
  <si>
    <t xml:space="preserve">BOCA PARA BUEIRO TRIPLO,MULTI-PLATE LENTICULAR,COM 2,85M DEVAO E 1,85M DE ALTURA,EM CONCRETO ARMADO 15MPA,INCLUSIVE TODOS OS MATERIAIS E ESCAVACAO MANUAL DA LAJE DA BASE,EXCLUSIVEREATERRO</t>
  </si>
  <si>
    <t xml:space="preserve">20.067.0058-A</t>
  </si>
  <si>
    <t xml:space="preserve">20.067.0070-0</t>
  </si>
  <si>
    <t xml:space="preserve">BOCA PARA BUEIRO SIMPLES TUBULAR DE CONCRETO,DIAMETRO DE 0,40M EM CONCRETO CICLOPICO,INCLUSIVE FORMA,ESCAVACAO,REATERROE FORNECIMENTO DOS MATERIAIS,EXCLUSIVE ESCAVACAO DE MATERIALDE REATERRO NA JAZIDA E SEU TRANSPORTE AO CANTEIRO</t>
  </si>
  <si>
    <t xml:space="preserve">20.067.0070-A</t>
  </si>
  <si>
    <t xml:space="preserve">20.067.0072-0</t>
  </si>
  <si>
    <t xml:space="preserve">BOCA PARA BUEIRO SIMPLES TUBULAR DE CONCRETO,DIAMETRO DE 0,60M EM CONCRETO CICLOPICO,INCLUSIVE FORMA,ESCAVACAO,REATERROE FORNECIMENTO DOS MATERIAIS,EXCLUSIVE ESCAVACAO DE MATERIALDE REATERRO NA JAZIDA E SEU TRANSPORTE AO CANTEIRO</t>
  </si>
  <si>
    <t xml:space="preserve">20.067.0072-A</t>
  </si>
  <si>
    <t xml:space="preserve">20.067.0074-0</t>
  </si>
  <si>
    <t xml:space="preserve">BOCA PARA BUEIRO SIMPLES TUBULAR DE CONCRETO,DIAMETRO DE 0,80M EM CONCRETO CICLOPICO,INCLUSIVE FORMA,ESCAVACAO,REATERROE FORNECIMENTO DOS MATERIAIS,EXCLUSIVE ESCAVACAO DE MATERIALDE REATERRO NA JAZIDA E SEU TRANSPORTE AO CANTEIRO</t>
  </si>
  <si>
    <t xml:space="preserve">20.067.0074-A</t>
  </si>
  <si>
    <t xml:space="preserve">20.067.0076-0</t>
  </si>
  <si>
    <t xml:space="preserve">BOCA PARA BUEIRO SIMPLES TUBULAR DE CONCRETO,DIAMETRO DE 1,00M EM CONCRETO CICLOPICO,INCLUSIVE FORMA,ESCAVACAO,REATERROE FORNECIMENTO DOS MATERIAIS,EXCLUSIVE ESCAVACAO DE MATERIALDE REATERRO NA JAZIDA E SEU TRANSPORTE AO CANTEIRO</t>
  </si>
  <si>
    <t xml:space="preserve">20.067.0076-A</t>
  </si>
  <si>
    <t xml:space="preserve">20.067.0078-0</t>
  </si>
  <si>
    <t xml:space="preserve">BOCA PARA BUEIRO SIMPLES TUBULAR DE CONCRETO,DIAMETRO DE 1,20M,EM CONCRETO CICLOPICO,INCLUSIVE FORMA,ESCAVACAO,REATERROE FORNECIMENTO DOS MATERIAIS,EXCLUSIVE ESCAVACAO DE MATERIALDE REATERRO NA JAZIDA E SEU TRANSPORTE AO CANTEIRO</t>
  </si>
  <si>
    <t xml:space="preserve">20.067.0078-A</t>
  </si>
  <si>
    <t xml:space="preserve">20.067.0080-0</t>
  </si>
  <si>
    <t xml:space="preserve">BOCA PARA BUEIRO SIMPLES TUBULAR DE CONCRETO,DIAMETRO DE 1,50M EM CONCRETO CICLOPICO,INCLUSIVE FORMA,ESCAVACAO,REATERROE FORNECIMENTO DOS MATERIAIS,EXCLUSIVE ESCAVACAO DE MATERIALDE REATERRO NA JAZIDA E SEU TRANSPORTE AO CANTEIRO</t>
  </si>
  <si>
    <t xml:space="preserve">20.067.0080-A</t>
  </si>
  <si>
    <t xml:space="preserve">20.067.0082-0</t>
  </si>
  <si>
    <t xml:space="preserve">BOCA PARA BUEIRO SIMPLES TUBULAR DE CONCRETO,DIAMETRO DE 2,00M EM CONCRETO CICLOPICO,INCLUSIVE FORMA,ESCAVACAO,REATERROE FORNECIMENTO DOS MATERIAIS,EXCLUSIVE ESCAVACAO DE MATERIALDE REATERRO NA JAZIDA E SEU TRANSPORTE AO CANTEIRO</t>
  </si>
  <si>
    <t xml:space="preserve">20.067.0082-A</t>
  </si>
  <si>
    <t xml:space="preserve">20.067.0084-0</t>
  </si>
  <si>
    <t xml:space="preserve">BOCA PARA BUEIRO DUPLO TUBULAR DE CONCRETO,DIAMETRO DE 0,40MEM CONCRETO CICLOPICO,INCLUSIVE FORMA,ESCAVACAO,REATERRO EFORNECIMENTO DOS MATERIAIS,EXCLUSIVE ESCAVACAO DE MATERIAL DE REATERRO NA JAZIDA E SEU TRANSPORTE AO CANTEIRO</t>
  </si>
  <si>
    <t xml:space="preserve">20.067.0084-A</t>
  </si>
  <si>
    <t xml:space="preserve">20.067.0086-0</t>
  </si>
  <si>
    <t xml:space="preserve">BOCA PARA BUEIRO DUPLO TUBULAR DE CONCRETO,DIAMETRO DE 0,60MEM CONCRETO CICLOPICO,INCLUSIVE FORMA,ESCAVACAO,REATERRO EFORNECIMENTO DOS MATERIAIS,EXCLUSIVE ESCAVACAO DE MATERIAL DE REATERRO NA JAZIDA E SEU TRANSPORTE AO CANTEIRO</t>
  </si>
  <si>
    <t xml:space="preserve">20.067.0086-A</t>
  </si>
  <si>
    <t xml:space="preserve">20.067.0088-0</t>
  </si>
  <si>
    <t xml:space="preserve">BOCA PARA BUEIRO DUPLO TUBULAR DE CONCRETO,DIAMETRO DE 0,80MEM CONCRETO CICLOPICO,INCLUSIVE FORMA,ESCAVACAO,REATERRO EFORNECIMENTO DOS MATERIAIS,EXCLUSIVE ESCAVACAO DE MATERIAL DE REATERRO NA JAZIDA E SEU TRANSPORTE AO CANTEIRO</t>
  </si>
  <si>
    <t xml:space="preserve">20.067.0088-A</t>
  </si>
  <si>
    <t xml:space="preserve">20.067.0090-0</t>
  </si>
  <si>
    <t xml:space="preserve">BOCA PARA BUEIRO DUPLO TUBULAR DE CONCRETO,DIAMETRO DE 1,00MEM CONCRETO CICLOPICO,INCLUSIVE FORMA,ESCAVACAO,REATERRO EFORNECIMENTO DOS MATERIAIS,EXCLUSIVE ESCAVACAO DE MATERIAL DE REATERRO NA JAZIDA E SEU TRANSPORTE AO CANTEIRO</t>
  </si>
  <si>
    <t xml:space="preserve">20.067.0090-A</t>
  </si>
  <si>
    <t xml:space="preserve">20.067.0092-0</t>
  </si>
  <si>
    <t xml:space="preserve">BOCA PARA BUEIRO DUPLO TUBULAR DE CONCRETO,DIAMETRO DE 1,20MEM CONCRETO CICLOPICO,INCLUSIVE FORMA,ESCAVACAO,REATERRO EFORNECIMENTO DOS MATERIAIS,EXCLUSIVE ESCAVACAO DE MATERIAL DE REATERRO NA JAZIDA E SEU TRANSPORTE AO CANTEIRO</t>
  </si>
  <si>
    <t xml:space="preserve">20.067.0092-A</t>
  </si>
  <si>
    <t xml:space="preserve">20.067.0094-0</t>
  </si>
  <si>
    <t xml:space="preserve">BOCA PARA BUEIRO DUPLO TUBULAR DE CONCRETO,DIAMETRO DE 1,50MEM CONCRETO CICLOPICO,INCLUSIVE FORMA,ESCAVACAO,REATERRO EFORNECIMENTO DOS MATERIAIS,EXCLUSIVE ESCAVACAO DE MATERIAL DE REATERRO NA JAZIDA E SEU TRANSPORTE AO CANTEIRO</t>
  </si>
  <si>
    <t xml:space="preserve">20.067.0094-A</t>
  </si>
  <si>
    <t xml:space="preserve">20.067.0096-0</t>
  </si>
  <si>
    <t xml:space="preserve">BOCA PARA BUEIRO DUPLO TUBULAR DE CONCRETO,DIAMETRO DE 2,00MEM CONCRETO CICLOPICO,INCLUSIVE FORMA,ESCAVACAO,REATERRO EFORNECIMENTO DOS MATERIAIS,EXCLUSIVE ESCAVACAO DE MATERIAL DE REATERRO NA JAZIDA E SEU TRANSPORTE AO CANTEIRO</t>
  </si>
  <si>
    <t xml:space="preserve">20.067.0096-A</t>
  </si>
  <si>
    <t xml:space="preserve">20.067.0098-0</t>
  </si>
  <si>
    <t xml:space="preserve">BOCA PARA BUEIRO TRIPLO TUBULAR DE CONCRETO,DIAMETRO DE 0,40M EM CONCRETO CICLOPICO,INCLUSIVE FORMA,ESCAVACAO,REATERRO EFORNECIMENTO DOS MATERIAIS,EXCLUSIVE ESCAVACAO DE MATERIALDE REATERRO NA JAZIDA E SEU TRANSPORTE AO CANTEIRO</t>
  </si>
  <si>
    <t xml:space="preserve">20.067.0098-A</t>
  </si>
  <si>
    <t xml:space="preserve">20.067.0100-0</t>
  </si>
  <si>
    <t xml:space="preserve">BOCA PARA BUEIRO TRIPLO TUBULAR DE CONCRETO,DIAMETRO DE 0,60M EM CONCRETO CICLOPICO,INCLUSIVE FORMA,ESCAVACAO,REATERRO EFORNECIMENTO DOS MATERIAIS,EXCLUSIVE ESCAVACAO DE MATERIALDE REATERRO NA JAZIDA E SEU TRANSPORTE AO CANTEIRO</t>
  </si>
  <si>
    <t xml:space="preserve">20.067.0100-A</t>
  </si>
  <si>
    <t xml:space="preserve">20.067.0102-0</t>
  </si>
  <si>
    <t xml:space="preserve">BOCA PARA BUEIRO TRIPLO TUBULAR DE CONCRETO,DIAMETRO DE 0,80M EM CONCRETO CICLOPICO,INCLUSIVE FORMA,ESCAVACAO,REATERRO EFORNECIMENTO DOS MATERIAIS,EXCLUSIVE ESCAVACAO DE MATERIALDE REATERRO NA JAZIDA E SEU TRANSPORTE AO CANTEIRO</t>
  </si>
  <si>
    <t xml:space="preserve">20.067.0102-A</t>
  </si>
  <si>
    <t xml:space="preserve">20.067.0104-0</t>
  </si>
  <si>
    <t xml:space="preserve">BOCA PARA BUEIRO TRIPLO TUBULAR DE CONCRETO,DIAMETRO DE 1,00M EM CONCRETO CICLOPICO,INCLUSIVE FORMA,ESCAVACAO,REATERRO EFORNECIMENTO DOS MATERIAIS,EXCLUSIVE ESCAVACAO DE MATERIALDE REATERRO NA JAZIDA E SEU TRANSPORTE AO CANTEIRO</t>
  </si>
  <si>
    <t xml:space="preserve">20.067.0104-A</t>
  </si>
  <si>
    <t xml:space="preserve">20.067.0106-0</t>
  </si>
  <si>
    <t xml:space="preserve">BOCA PARA BUEIRO TRIPLO TUBULAR DE CONCRETO,DIAMETRO DE 1,20M EM CONCRETO CICLOPICO,INCLUSIVE FORMA,ESCAVACAO,REATERRO EFORNECIMENTO DOS MATERIAIS,EXCLUSIVE ESCAVACAO DE MATERIALDE REATERRO NA JAZIDA E SEU TRANSPORTE AO CANTEIRO</t>
  </si>
  <si>
    <t xml:space="preserve">20.067.0106-A</t>
  </si>
  <si>
    <t xml:space="preserve">20.067.0108-0</t>
  </si>
  <si>
    <t xml:space="preserve">BOCA PARA BUEIRO TRIPLO TUBULAR DE CONCRETO,DIAMETRO DE 1,50M EM CONCRETO CICLOPICO,INCLUSIVE FORMA,ESCAVACAO,REATERRO EFORNECIMENTO DOS MATERIAIS,EXCLUSIVE ESCAVACAO DE MATERIALDE REATERRO NA JAZIDA E SEU TRANSPORTE AO CANTEIRO</t>
  </si>
  <si>
    <t xml:space="preserve">20.067.0108-A</t>
  </si>
  <si>
    <t xml:space="preserve">20.067.0110-0</t>
  </si>
  <si>
    <t xml:space="preserve">BOCA PARA BUEIRO TRIPLO TUBULAR DE CONCRETO,DIAMETRO DE 2,00M EM CONCRETO CICLOPICO,INCLUSIVE FORMA,ESCAVACAO,REATERRO EFORNECIMENTO DOS MATERIAIS,EXCLUSIVE ESCAVACAO DE MATERIALDE REATERRO NA JAZIDA E SEU TRANSPORTE AO CANTEIRO</t>
  </si>
  <si>
    <t xml:space="preserve">20.067.0110-A</t>
  </si>
  <si>
    <t xml:space="preserve">20.070.0001-0</t>
  </si>
  <si>
    <t xml:space="preserve">BUEIRO SIMPLES TUBULAR,DE CONCRETO SIMPLES(PS-1),DIAMETRO DE0,40M,ASSENTE EM BERCO DE CONCRETO CICLOPICO,COM ALTURA DEREATERRO H=0,80M,INCLUSIVE ESCAVACAO,FORNECIMENTO DOS MATERIAIS E REATERRO,EXCLUSIVE ESCAVACAO DE MATERIAL DE REATERRO NA JAZIDA E SEU TRANSPORTE AO CANTEIRO</t>
  </si>
  <si>
    <t xml:space="preserve">20.070.0001-A</t>
  </si>
  <si>
    <t xml:space="preserve">20.070.0002-0</t>
  </si>
  <si>
    <t xml:space="preserve">BUEIRO SIMPLES TUBULAR DE CONCRETO SIMPLES(PS-1),DIAMETRO DE0,40M,ASSENTE EM BERCO DE CONCRETO CICLOPICO,COM ALTURA DEREATERRO H=1,50M,INCLUSIVE ESCAVACAO,FORNECIMENTO DOS MATERIAIS E REATERRO,EXCLUSIVE ESCAVACAO DE MATERIAL DE REATERRO NA JAZIDA E SEU TRANSPORTE AO CANTEIRO</t>
  </si>
  <si>
    <t xml:space="preserve">20.070.0002-A</t>
  </si>
  <si>
    <t xml:space="preserve">20.070.0003-0</t>
  </si>
  <si>
    <t xml:space="preserve">BUEIRO SIMPLES TUBULAR,DE CONCRETO SIMPLES(PS-1),DIAMETRO DE0,40M,ASSENTE EM BERCO DE CONCRETO CICLOPICO,COM ALTURA DEREATERRO H=3,00M,INCLUSIVE ESCAVACAO,FORNECIMENTO DOS MATERIAIS E REATERRO,EXCLUSIVE ESCAVACAO DE MATERIAL DE REATERRO NA JAZIDA E SEU TRANSPORTE AO CANTEIRO</t>
  </si>
  <si>
    <t xml:space="preserve">20.070.0003-A</t>
  </si>
  <si>
    <t xml:space="preserve">20.070.0004-0</t>
  </si>
  <si>
    <t xml:space="preserve">BUEIRO SIMPLES TUBULAR,DE CONCRETO SIMPLES(PS-1),DIAMETRO DE0,40M,ASSENTE EM BERCO DE CONCRETO CICLOPICO,COM ALTURA DEREATERRO H=4,00M,INCLUSIVE ESCAVACAO,FORNECIMENTO DOS MATERIAIS E REATERRO,EXCLUSIVE ESCAVACAO DE MATERIAL DE REATERRO NA JAZIDA E SEU TRANSPORTE AO CANTEIRO</t>
  </si>
  <si>
    <t xml:space="preserve">20.070.0004-A</t>
  </si>
  <si>
    <t xml:space="preserve">20.070.0008-0</t>
  </si>
  <si>
    <t xml:space="preserve">BUEIRO DUPLO TUBULAR,DE CONCRETO SIMPLES(PS-1),DIAMETRO DE 0,40M,ASSENTE EM BERCO DE CONCRETO CICLOPICO,COM ALTURA DE REATERRO H=0,80M,INCLUSIVE ESCAVACAO,FORNECIMENTO DOS MATERIAIS E REATERRO,EXCLUSIVE ESCAVACAO DE MATERIAL DE REATERRO NAJAZIDA E SEU TRANSPORTE AO CANTEIRO</t>
  </si>
  <si>
    <t xml:space="preserve">20.070.0008-A</t>
  </si>
  <si>
    <t xml:space="preserve">20.070.0009-0</t>
  </si>
  <si>
    <t xml:space="preserve">BUEIRO DUPLO TUBULAR,DE CONCRETO SIMPLES(PS-1),DIAMETRO DE 0,40M,ASSENTE EM BERCO DE CONCRETO CICLOPICO,COM ALTURA DE REATERRO H=1,50M,INCLUSIVE ESCAVACAO,FORNECIMENTO DOS MATERIAIS E REATERRO,EXCLUSIVE ESCAVACAO DE MATERIAL DE REATERRO NAJAZIDA E SEU TRANSPORTE AO CANTEIRO</t>
  </si>
  <si>
    <t xml:space="preserve">20.070.0009-A</t>
  </si>
  <si>
    <t xml:space="preserve">20.070.0010-0</t>
  </si>
  <si>
    <t xml:space="preserve">BUEIRO DUPLO TUBULAR,DE CONCRETO SIMPLES(PS-1),DIAMETRO DE 0,40M,ASSENTE EM BERCO DE CONCRETO CICLOPICO,COM ALTURA DE REATERRO H=3,00M,INCLUSIVE ESCAVACAO FORNECIMENTO DOS MATERIAIS E REATERRO,EXCLUSIVE ESCAVACAO DE MATERIAL DE REATERRO NAJAZIDA E SEU TRANSPORTE AO CANTEIRO</t>
  </si>
  <si>
    <t xml:space="preserve">20.070.0010-A</t>
  </si>
  <si>
    <t xml:space="preserve">20.070.0011-0</t>
  </si>
  <si>
    <t xml:space="preserve">BUEIRO DUPLO TUBULAR,DE CONCRETO SIMPLES(PS-1),DIAMETRO DE 0,40M ASSENTE EM BERCO DE CONCRETO CICLOPICO,COM ALTURA DE REATERRO H=4,00M,INCLUSIVE ESCAVACAO,FORNECIMENTO DOS MATERIAIS E REATERRO,EXCLUSIVE ESCAVACAO DE MATERIAL DE REATERRO NAJAZIDA E SEU TRANSPORTE AO CANTEIRO</t>
  </si>
  <si>
    <t xml:space="preserve">20.070.0011-A</t>
  </si>
  <si>
    <t xml:space="preserve">20.070.0015-0</t>
  </si>
  <si>
    <t xml:space="preserve">BUEIRO TRIPLO TUBULAR,DE CONCRETO SIMPLES(PS-1),DIAMETRO DE0,40M,ASSENTE EM BERCO DE CONCRETO CICLOPICO,COM ALTURA DE REATERRO H=0,80M,INCLUSIVE ESCAVACAO,FORNECIMENTO DOS MATERIAIS E REATERRO,EXCLUSIVE ESCAVACAO DE MATERIAL DE REATERRO NAJAZIDA E SEU TRANSPORTE AO CANTEIRO</t>
  </si>
  <si>
    <t xml:space="preserve">20.070.0015-A</t>
  </si>
  <si>
    <t xml:space="preserve">20.070.0016-0</t>
  </si>
  <si>
    <t xml:space="preserve">BUEIRO TRIPLO TUBULAR,DE CONCRETO SIMPLES(PS-1),DIAMETRO DE0,40M,ASSENTE EM BERCO DE CONCRETO CICLOPICO,COM ALTURA DE REATERRO H=1,50M,INCLUSIVE ESCAVACAO,FORNECIMENTO DOS MATERIAIS E REATERRO,EXCLUSIVE ESCAVACAO DE MATERIAL DE REATERRO NAJAZIDA E SEU TRANSPORTE AO CANTEIRO</t>
  </si>
  <si>
    <t xml:space="preserve">20.070.0016-A</t>
  </si>
  <si>
    <t xml:space="preserve">20.070.0017-0</t>
  </si>
  <si>
    <t xml:space="preserve">BUEIRO TRIPLO TUBULAR,DE CONCRETO SIMPLES(PS-1),DIAMETRO DE0,40M,ASSENTE EM BERCO DE CONCRETO CICLOPICO,COM ALTURA DE REATERRO H=3,00M,INCLUSIVE ESCAVACAO,FORNECIMENTO DOS MATERIAIS E REATERRO,EXCLUSIVE ESCAVACAO DE MATERIAL DE REATERRO NAJAZIDA E SEU TRANSPORTE AO CANTEIRO</t>
  </si>
  <si>
    <t xml:space="preserve">20.070.0017-A</t>
  </si>
  <si>
    <t xml:space="preserve">20.070.0018-0</t>
  </si>
  <si>
    <t xml:space="preserve">BUEIRO TRIPLO TUBULAR,DE CONCRETO SIMPLES(PS-1),DIAMETRO DE0,40M ASSENTE EM BERCO DE CONCRETO CICLOPICO,COM ALTURA DE REATERRO H=4,00M,INCLUSIVE ESCAVACAO,FORNECIMENTO DOS MATERIAIS E REATERRO,EXCLUSIVE ESCAVACAO DE MATERIAL DE REATERRO NAJAZIDA E SEU TRANSPORTE AO CANTEIRO</t>
  </si>
  <si>
    <t xml:space="preserve">20.070.0018-A</t>
  </si>
  <si>
    <t xml:space="preserve">20.070.0022-0</t>
  </si>
  <si>
    <t xml:space="preserve">BUEIRO SIMPLES TUBULAR,DE CONCRETO SIMPLES(PS-1),DIAMETRO DE0,60M,ASSENTE EM BERCO DE CONCRETO CICLOPICO,COM ALTURA DEREATERRO H=0,80M,INCLUSIVE ESCAVACAO,FORNECIMENTO DOS MATERIAIS E REATERRO,EXCLUSIVE ESCAVACAO DE MATERIAL DE REATERRO NA JAZIDA E SEU TRANSPORTE AO CANTEIRO</t>
  </si>
  <si>
    <t xml:space="preserve">20.070.0022-A</t>
  </si>
  <si>
    <t xml:space="preserve">20.070.0023-0</t>
  </si>
  <si>
    <t xml:space="preserve">BUEIRO SIMPLES TUBULAR,DE CONCRETO SIMPLES(PS-1),DIAMETRO DE0,60M,ASSENTE EM BERCO DE CONCRETO CICLOPICO,COM ALTURA DEREATERRO H=1,50M,INCLUSIVE ESCAVACAO,FORNECIMENTO DOS MATERIAIS E REATERRO,EXCLUSIVE ESCAVACAO DE MATERIAL DE REATERRO NA JAZIDA E SEU TRANSPORTE AO CANTEIRO</t>
  </si>
  <si>
    <t xml:space="preserve">20.070.0023-A</t>
  </si>
  <si>
    <t xml:space="preserve">20.070.0024-0</t>
  </si>
  <si>
    <t xml:space="preserve">BUEIRO SIMPLES TUBULAR,DE CONCRETO SIMPLES(PS-1),DIAMETRO DE0,60M,ASSENTE EM BERCO DE CONCRETO CICLOPICO,COM ALTURA DEREATERRO H=3,00M,INCLUSIVE ESCAVACAO,FORNECIMENTO DOS MATERIAIS E REATERRO,EXCLUSIVE ESCAVACAO DE MATERIAL DE REATERRO NA JAZIDA E SEU TRANSPORTE AO CANTEIRO</t>
  </si>
  <si>
    <t xml:space="preserve">20.070.0024-A</t>
  </si>
  <si>
    <t xml:space="preserve">20.070.0025-0</t>
  </si>
  <si>
    <t xml:space="preserve">BUEIRO SIMPLES TUBULAR,DE CONCRETO SIMPLES(PS-1),DIAMETRO DE0,60M,ASSENTE EM BERCO DE CONCRETO CICLOPICO,COM ALTURA DEREATERRO H=4,00M,INCLUSIVE ESCAVACAO,FORNECIMENTO DOS MATERIAIS E REATERRO,EXCLUSIVE ESCAVACAO DE MATERIAL DE REATERRO NA JAZIDA E SEU TRANSPORTE AO CANTEIRO</t>
  </si>
  <si>
    <t xml:space="preserve">20.070.0025-A</t>
  </si>
  <si>
    <t xml:space="preserve">20.070.0029-0</t>
  </si>
  <si>
    <t xml:space="preserve">BUEIRO DUPLO TUBULAR,DE CONCRETO SIMPLES(PS-1),DIAMETRO DE 0,60M,ASSENTE EM BERCO DE CONCRETO CICLOPICO,COM ALTURA DE REATERRO H=0,80M,INCLUSIVE ESCAVACAO,FORNECIMENTO DOS MATERIAIS E REATERRO,EXCLUSIVE ESCAVACAO DE MATERIAL DE REATERRO NAJAZIDA E SEU TRANSPORTE AO CANTEIRO</t>
  </si>
  <si>
    <t xml:space="preserve">20.070.0029-A</t>
  </si>
  <si>
    <t xml:space="preserve">20.070.0030-0</t>
  </si>
  <si>
    <t xml:space="preserve">BUEIRO DUPLO TUBULAR,DE CONCRETO SIMPLES(PS-1),DIAMETRO DE 0,60M,ASSENTE EM BERCO DE CONCRETO CICLOPICO,COM ALTURA DE REATERRO H=1,50M,INCLUSIVE ESCAVACAO,FORNECIMENTO DOS MATERIAIS E REATERRO,EXCLUSIVE ESCAVACAO DE MATERIAL DE REATERRO NAJAZIDA E SEU TRANSPORTE AO CANTEIRO</t>
  </si>
  <si>
    <t xml:space="preserve">20.070.0030-A</t>
  </si>
  <si>
    <t xml:space="preserve">20.070.0031-0</t>
  </si>
  <si>
    <t xml:space="preserve">BUEIRO DUPLO TUBULAR,DE CONCRETO SIMPLES(PS-1),DIAMETRO DE 0,60M,ASSENTE EM BERCO DE CONCRETO CICLOPICO,COM ALTURA DE REATERRO H=3,00M,INCLUSIVE ESCAVACAO,FORNECIMENTO DOS MATERIAIS E REATERRO,EXCLUSIVE ESCAVACAO DE MATERIAL DE REATERRO NAJAZIDA E SEU TRANSPORTE AO CANTEIRO</t>
  </si>
  <si>
    <t xml:space="preserve">20.070.0031-A</t>
  </si>
  <si>
    <t xml:space="preserve">20.070.0032-0</t>
  </si>
  <si>
    <t xml:space="preserve">BUEIRO DUPLO TUBULAR,DE CONCRETO SIMPLES(PS-1),DIAMETRO DE 0,60M,ASSENTE EM BERCO DE CONCRETO CICLOPICO,COM ALTURA DE REATERRO H=4,00M,INCLUSIVE ESCAVACAO,FORNECIMENTO DOS MATERIAIS E REATERRO,EXCLUSIVE ESCAVACAO DE MATERIAL DE REATERRO NAJAZIDA E SEU TRANSPORTE AO CANTEIRO</t>
  </si>
  <si>
    <t xml:space="preserve">20.070.0032-A</t>
  </si>
  <si>
    <t xml:space="preserve">20.070.0036-0</t>
  </si>
  <si>
    <t xml:space="preserve">BUEIRO TRIPLO TUBULAR,DE CONCRETO SIMPLES(PS-1),DIAMETRO DE0,60M,ASSENTE EM BERCO DE CONCRETO CICLOPICO,COM ALTURA DE REATERRO H=0,80M,INCLUSIVE ESCAVACAO,FORNECIMENTO DOS MATERIAIS E REATERRO,EXCLUSIVE ESCAVACAO DE MATERIAL DE REATERRO NAJAZIDA E SEU TRANSPORTE AO CANTEIRO</t>
  </si>
  <si>
    <t xml:space="preserve">20.070.0036-A</t>
  </si>
  <si>
    <t xml:space="preserve">20.070.0037-0</t>
  </si>
  <si>
    <t xml:space="preserve">BUEIRO TRIPLO TUBULAR,DE CONCRETO SIMPLES(PS-1),DIAMETRO DE0,60M,ASSENTE EM BERCO DE CONCRETO CICLOPICO,COM ALTURA DE REATERRO H=1,50M,INCLUSIVE ESCAVACAO,FORNECIMENTO DOS MATERIAIS E REATERRO,EXCLUSIVE ESCAVACAO DE MATERIAL DE REATERRO NAJAZIDA E SEU TRANSPORTE AO CANTEIRO</t>
  </si>
  <si>
    <t xml:space="preserve">20.070.0037-A</t>
  </si>
  <si>
    <t xml:space="preserve">20.070.0038-0</t>
  </si>
  <si>
    <t xml:space="preserve">BUEIRO TRIPLO TUBULAR,DE CONCRETO SIMPLES(PS-1),DIAMETRO DE0,60M,ASSENTE EM BERCO DE CONCRETO CICLOPICO,COM ALTURA DE REATERRO H=3,00M,INCLUSIVE ESCAVACAO,FORNECIMENTO DOS MATERIAIS E REATERRO,EXCLUSIVE ESCAVACAO DE MATERIAL DE REATERRO NAJAZIDA E SEU TRANSPORTE AO CANTEIRO</t>
  </si>
  <si>
    <t xml:space="preserve">20.070.0038-A</t>
  </si>
  <si>
    <t xml:space="preserve">20.070.0039-0</t>
  </si>
  <si>
    <t xml:space="preserve">BUEIRO TRIPLO TUBULAR,DE CONCRETO SIMPLES(PS-1),DIAMETRO DE0,60M,ASSENTE EM BERCO DE CONCRETO CICLOPICO,COM ALTURA DE REATERRO H=4,00M,INCLUSIVE ESCAVACAO,FORNECIMENTO DOS MATERIAIS E REATERRO,EXCLUSIVE ESCAVACAO DE MATERIAL DE REATERRO NAJAZIDA E SEU TRANSPORTE AO CANTEIRO</t>
  </si>
  <si>
    <t xml:space="preserve">20.070.0039-A</t>
  </si>
  <si>
    <t xml:space="preserve">20.085.0100-0</t>
  </si>
  <si>
    <t xml:space="preserve">PASSAGEM DE GADO,CONSTITUIDA DE CHAPAS GALVANIZADAS,COM ESPESSURA DE 2,70MM,PARAFUSOS,PORCAS E FERRAMENTAS NECESSARIAS,COM DIMENSOES EM TORNO DE 2,20M DE VAO E 2,25M DE ALTURA,RECOBRIMENTO MINIMO DE 0,30M E MAXIMO DE 8,90M,SOB A INFLUENCIADO TREM-TIPO RODOVIARIO.FORNECIMENTO</t>
  </si>
  <si>
    <t xml:space="preserve">20.085.0100-A</t>
  </si>
  <si>
    <t xml:space="preserve">20.085.0105-0</t>
  </si>
  <si>
    <t xml:space="preserve">PASSAGEM DE GADO,CONSTITUIDA DE CHAPAS COM REVESTIMENTO EPOXY,COM ESPESSURA DE 2,70MM,PARAFUSOS,PORCAS E FERRAMENTAS NECESSARIAS,COM DIMENSOES EM TORNO DE 2,20M DE VAO E 2,25M DE ALTURA,RECOBRIMENTO MINIMO DE 0,30M E MAXIMO DE 8,90M,SOB A INFLUENCIA DO TREM-TIPO RODOVIARIO.FORNECIMENTO</t>
  </si>
  <si>
    <t xml:space="preserve">20.085.0105-A</t>
  </si>
  <si>
    <t xml:space="preserve">20.085.0110-0</t>
  </si>
  <si>
    <t xml:space="preserve">PASSAGEM DE GADO,CONSTITUIDA DE CHAPAS GALVANIZADAS,COM ESPESSURA DE 2,70MM,PARAFUSOS,PORCAS E FERRAMENTAS NECESSARIAS,COM DIMENSOES EM TORNO DE 2,90M DE VAO E 3,10M DE ALTURA,RECOBRIMENTO MINIMO DE 0,60M E MAXIMO DE 11,40M,SOB A INFLUENCIADO TREM-TIPO RODOVIARIO.FORNECIMENTO</t>
  </si>
  <si>
    <t xml:space="preserve">20.085.0110-A</t>
  </si>
  <si>
    <t xml:space="preserve">20.085.0115-0</t>
  </si>
  <si>
    <t xml:space="preserve">PASSAGEM DE GADO,CONSTITUIDA DE CHAPAS COM REVESTIMENTO EPOXY,COM ESPESSURA DE 2,70MM,PARAFUSOS,PORCAS E FERRAMENTAS NECESSARIAS,COM DIMENSOES EM TORNO DE 2,90M DE VAO E 3,10M DE ALTURA,RECOBRIMENTO MINIMO DE 0,60M E MAXIMO DE 11,40M,SOB AINFLUENCIA DO TREM-TIPO RODOVIARIO.FORNECIMENTO</t>
  </si>
  <si>
    <t xml:space="preserve">20.085.0115-A</t>
  </si>
  <si>
    <t xml:space="preserve">20.085.0120-0</t>
  </si>
  <si>
    <t xml:space="preserve">PASSAGEM INFERIOR,CONSTITUIDA DE CHAPAS GALVANIZADAS COM ESPESSURA DE 2,70MM,PARAFUSOS,PORCAS E FERRAMENTAS NECESSARIAS,COM DIMENSOES EM TORNO DE 3,70M DE VAO E 3,50M DE ALTURA,RECOBRIMENTO MINIMO DE 0,60M E MAXIMO DE 11,10M,SOB A INFLUENCIA DO TREM-TIPO RODOVIARIO.FORNECIMENTO</t>
  </si>
  <si>
    <t xml:space="preserve">20.085.0120-A</t>
  </si>
  <si>
    <t xml:space="preserve">20.085.0125-0</t>
  </si>
  <si>
    <t xml:space="preserve">PASSAGEM INFERIOR,CONSTITUIDA DE CHAPAS COM REVESTIMENTO EPOXY,COM ESPESSURA DE 2,70MM,PARAFUSOS,PORCAS E FERRAMENTAS NECESSARIAS,COM DIMENSOES EM TORNO DE 3,70M DE VAO E 3,50M DEALTURA,RECOBRIMENTO MINIMO DE 0,60M E MAXIMO DE 11,10M,SOB AINFLUENCIA DO TREM-TIPO RODOVIARIO.FORNECIMENTO</t>
  </si>
  <si>
    <t xml:space="preserve">20.085.0125-A</t>
  </si>
  <si>
    <t xml:space="preserve">20.085.0130-0</t>
  </si>
  <si>
    <t xml:space="preserve">PASSAGEM INFERIOR,CONSTITUIDA DE CHAPAS GALVANIZADAS,COM ESPESSURA DE 2,70MM,PARAFUSOS,PORCAS E FERRAMENTAS NECESSARIAS,COM DIMENSOES EM TORNO DE 4,20M DE VAO E 3,90M DE ALTURA,RECOBRIMENTO MAXIMO DE 9,70M,SOB A INFLUENCIA DO TREM-TIPO RODOVIARIO.FORNECIMENTO</t>
  </si>
  <si>
    <t xml:space="preserve">20.085.0130-A</t>
  </si>
  <si>
    <t xml:space="preserve">20.085.0135-0</t>
  </si>
  <si>
    <t xml:space="preserve">PASSAGEM INFERIOR,CONSTITUIDA DE CHAPAS COM REVESTIMENTO EPOXY,COM ESPESSURA DE 2,70MM,PARAFUSOS,PORCAS E FERRAMENTAS NECESSARIAS,COM DIMENSOES EM TORNO DE 4,20M DE VAO E 3,90M DEALTURA,RECOBRIMENTO MAXIMO DE 9,70M,SOB A INFLUENCIA DO TREM-TIPO RODOVIARIO.FORNECIMENTO</t>
  </si>
  <si>
    <t xml:space="preserve">20.085.0135-A</t>
  </si>
  <si>
    <t xml:space="preserve">20.085.0140-0</t>
  </si>
  <si>
    <t xml:space="preserve">PASSAGEM INFERIOR,CONSTITUIDA DE CHAPAS GALVANIZADAS,COM ESPESSURA DE 2,70MM,PARAFUSOS,PORCAS E FERRAMENTAS NECESSARIAS,COM DIMENSOES EM TORNO DE 4,80M DE VAO E 4,75M DE ALTURA,RECOBRIMENTO MINIMO DE 0,90M E MAXIMO DE 8,50M,SOB A INFLUENCIADO TREM-TIPO RODOVIARIO.FORNECIMENTO</t>
  </si>
  <si>
    <t xml:space="preserve">20.085.0140-A</t>
  </si>
  <si>
    <t xml:space="preserve">20.085.0145-0</t>
  </si>
  <si>
    <t xml:space="preserve">PASSAGEM INFERIOR,CONSTITUIDA DE CHAPAS COM REVESTIMENTO EPOXY,COM ESPESSURA DE 2,70MM,PARAFUSOS,PORCAS E FERRAMENTAS NECESSARIAS,COM DIMENSOES EM TORNO DE 4,80M DE VAO E 4,75M DEALTURA,RECOBRIMENTO MINIMO DE 0,90M E MAXIMO DE 8,50M,SOB AINFLUENCIA DO TREM-TIPO RODOVIARIO.FORNECIMENTO</t>
  </si>
  <si>
    <t xml:space="preserve">20.085.0145-A</t>
  </si>
  <si>
    <t xml:space="preserve">20.085.0150-0</t>
  </si>
  <si>
    <t xml:space="preserve">PASSAGEM INFERIOR,CONSTITUIDA DE CHAPAS GALVANIZADAS,COM ESPESSURA DE 3,40MM,PARAFUSOS,PORCAS E FERRAMENTAS NECESSARIAS,COM DIMENSOES EM TORNO DE 5,00M DE VAO E 4,85M DE ALTURA,RECOBRIMENTO MINIMO DE 0,90M E MAXIMO DE 8,60M,SOB A INFLUENCIADO TREM-TIPO RODOVIARIO.FORNECIMENTO</t>
  </si>
  <si>
    <t xml:space="preserve">20.085.0150-A</t>
  </si>
  <si>
    <t xml:space="preserve">20.085.0155-0</t>
  </si>
  <si>
    <t xml:space="preserve">PASSAGEM INFERIOR,CONSTITUIDA DE CHAPAS COM RESVESTIMENTO EPOXY,COM ESPESSURA DE 3,40MM,PARAFUSOS,PORCAS E FERRAMENTAS NECESSARIAS,COM DIMENSOES EM TORNO DE 5,00M DE VAO E 4,85M DEALTURA,RECOBRIMENTO MINIMO DE 0,90M E MAXIMO DE 8,60M,SOB AINFLUENCIA DO TREM-TIPO RODOVIARIO.FORNECIMENTO</t>
  </si>
  <si>
    <t xml:space="preserve">20.085.0155-A</t>
  </si>
  <si>
    <t xml:space="preserve">20.085.0160-0</t>
  </si>
  <si>
    <t xml:space="preserve">PASSAGEM INFERIOR,CONSTITUIDA DE CHAPAS GALVANIZADAS,COM ESPESSURA DE 4,70MM,PARAFUSOS,PORCAS E FERRAMENTAS NECESSARIAS,COM DIMENSOES EM TORNO DE 5,85M DE VAO E 5,30M DE ALTURA,RECOBRIMENTO MINIMO DE 0,90M E MAXIMO DE 8,50M,SOB A INFLUENCIADO TREM-TIPO RODOVIARIO.FORNECIMENTO</t>
  </si>
  <si>
    <t xml:space="preserve">20.085.0160-A</t>
  </si>
  <si>
    <t xml:space="preserve">20.085.0165-0</t>
  </si>
  <si>
    <t xml:space="preserve">PASSAGEM INFERIOR,CONSTITUIDA DE CHAPAS COM REVESTIMENTO EPOXY,COM ESPESSURA DE 4,70MM,PARAFUSOS,PORCAS E FERRAMENTAS NECESSARIAS,COM DIMENSOES EM TORNO DE 5,85M DE VAO E 5,30M DEALTURA,RECOBRIMENTO MINIMO DE 0,90M E MAXIMO DE 8,50M,SOB AINFLUENCIA DO TREM-TIPO RODOVIARIO.FORNECIMENTO</t>
  </si>
  <si>
    <t xml:space="preserve">20.085.0165-A</t>
  </si>
  <si>
    <t xml:space="preserve">20.085.0170-0</t>
  </si>
  <si>
    <t xml:space="preserve">BUEIRO SIMPLES CIRCULAR,CONSTITUIDO DE CHAPAS GALVANIZADAS COM ESPESSURA DE 2.00MM,DIAMETRO DE 0,60M,PARAFUSOS,PORCAS EFERRAMENTAS NECESSARIAS,RECOBRIMENTO MINIMO DE 0,30M E MAXIMO DE 25,00M,SOB A INFLUENCIA DO TREM-TIPO RODOVIARIO.FORNECIMENTO</t>
  </si>
  <si>
    <t xml:space="preserve">20.085.0170-A</t>
  </si>
  <si>
    <t xml:space="preserve">20.085.0175-0</t>
  </si>
  <si>
    <t xml:space="preserve">BUEIRO SIMPLES CIRCULAR,CONSTITUIDO DE CHAPAS COM REVESTIMENTO EPOXY,COM ESPESSURA DE 2,00MM,DIAMETRO DE 0,60M,PARAFUSOS,PORCAS E FERRAMENTAS NECESSARIAS,RECOBRIMENTO MINIMO DE 0,30M E MAXIMO DE 25,00M,SOB A INFLUENCIA DO TREM-TIPO RODOVIARIO.FORNECIMENTO</t>
  </si>
  <si>
    <t xml:space="preserve">20.085.0175-A</t>
  </si>
  <si>
    <t xml:space="preserve">20.085.0180-0</t>
  </si>
  <si>
    <t xml:space="preserve">BUEIRO SIMPLES CIRCULAR,CONSTITUIDO DE CHAPAS GALVANIZADAS COM ESPESSURA DE 2,00MM,DIAMETRO DE 0,80M,PARAFUSOS,PORCAS EFERRAMENTAS NECESSARIAS,RECOBRIMENTO MINIMO DE 0,30M E MAXIMO DE 18,80M,SOB A INFLUENCIA DO TREM-TIPO RODOVIARIO.FORNECIMENTO</t>
  </si>
  <si>
    <t xml:space="preserve">20.085.0180-A</t>
  </si>
  <si>
    <t xml:space="preserve">20.085.0185-0</t>
  </si>
  <si>
    <t xml:space="preserve">BUEIRO SIMPLES CIRCULAR,CONSTITUIDO DE CHAPAS COM REVESTIMENTO EPOXY,COM ESPESSURA DE 2,00MM,DIAMETRO DE 0,80M,PARAFUSOS,PORCAS E FERRAMENTAS NECESSARIAS,RECOBRIMENTO MINIMO DE 0,30M E MAXIMO DE 18,80M,SOB A INFLUENCIA DO TREM-TIPO RODOVIARIO.FORNECIMENTO</t>
  </si>
  <si>
    <t xml:space="preserve">20.085.0185-A</t>
  </si>
  <si>
    <t xml:space="preserve">20.085.0190-0</t>
  </si>
  <si>
    <t xml:space="preserve">BUEIRO SIMPLES CIRCULAR,CONSTITUIDO DE CHAPAS GALVANIZADAS,COM ESPESSURA DE 2,00MM,DIAMETRO DE 1,00M,PARAFUSOS,PORCAS EFERRAMENTAS NECESSARIAS,RECOBRIMENTO MINIMO DE 0,30M E MAXIMO DE 15,00M,SOB A INFLUENCIA DO TREM-TIPO RODOVIARIO.FORNECIMENTO</t>
  </si>
  <si>
    <t xml:space="preserve">20.085.0190-A</t>
  </si>
  <si>
    <t xml:space="preserve">20.085.0195-0</t>
  </si>
  <si>
    <t xml:space="preserve">BUEIRO SIMPLES CIRCULAR,CONSTITUIDO DE CHAPAS COM RESVESTIMENTO EPOXY,COM ESPESSURA DE 2MM,DIAMETRO DE 1,00M,PARAFUSOS,PORCAS E FERRAMENTAS NECESSARIAS,RECOBRIMENTO MINIMO DE 0,30ME MAXIMO DE 15,00M,SOB A INFLUENCIA DO TREM-TIPO RODOVIARIO.FORNECIMENTO</t>
  </si>
  <si>
    <t xml:space="preserve">20.085.0195-A</t>
  </si>
  <si>
    <t xml:space="preserve">20.085.0200-0</t>
  </si>
  <si>
    <t xml:space="preserve">BUEIRO SIMPLES CIRCULAR,CONSTITUIDO DE CHAPAS GALVANIZADAS,COM ESPESSURA DE 2MM,DIAMETRO DE 1,20M,PARAFUSOS,PORCAS E FERRAMENTAS NECESSARIAS,RECOBRIMENTO MINIMO DE 0,30M E MAXIMO DE 12,50M,SOB A INFLUENCIA DO TREM-TIPO RODOVIARIO.FORNECIMENTO</t>
  </si>
  <si>
    <t xml:space="preserve">20.085.0200-A</t>
  </si>
  <si>
    <t xml:space="preserve">20.085.0205-0</t>
  </si>
  <si>
    <t xml:space="preserve">BUEIRO SIMPLES CIRCULAR,CONSTITUIDO DE CHAPAS COM REVESTIMENTO EPOXY,COM ESPESSURA DE 2MM,DIAMETRO DE 1,20M,PARAFUSOS,PORCAS E FERRAMENTAS NECESSARIAS,RECOBRIMENTO MINIMO DE 0,30ME MAXIMO DE 12,50M,SOB A INFLUENCIA DO TREM-TIPO RODOVIARIO.FORNECIMENTO</t>
  </si>
  <si>
    <t xml:space="preserve">20.085.0205-A</t>
  </si>
  <si>
    <t xml:space="preserve">20.085.0210-0</t>
  </si>
  <si>
    <t xml:space="preserve">BUEIRO SIMPLES CIRCULAR,CONSTITUIDO DE CHAPAS GALVANIZADAS,COM ESPESSURA DE 2MM,DIAMETRO DE 1,50M,PARAFUSOS,PORCAS E FERRAMENTAS NECESSARIAS,RECOBRIMENTO MINIMO DE 0,30M E MAXIMO DE 10,00M,SOB A INFLUENCIA DO TREM-TIPO RODOVIARIO.FORNECIMENTO</t>
  </si>
  <si>
    <t xml:space="preserve">20.085.0210-A</t>
  </si>
  <si>
    <t xml:space="preserve">20.085.0215-0</t>
  </si>
  <si>
    <t xml:space="preserve">BUEIRO SIMPLES CIRCULAR,CONSTITUIDO DE CHAPAS COM REVESTIMENTO EPOXY,COM ESPESSURA DE 2MM,DIAMETRO DE 1,50M,PARAFUSOS,PORCAS E FERRAMENTAS NECESSARIAS,RECOBRIMENTO MINIMO DE 0,30ME MAXIMO DE 10,00M,SOB A INFLUENCIA DO TREM-TIPO RODOVIARIO.FORNECIMENTO</t>
  </si>
  <si>
    <t xml:space="preserve">20.085.0215-A</t>
  </si>
  <si>
    <t xml:space="preserve">20.085.0220-0</t>
  </si>
  <si>
    <t xml:space="preserve">BUEIRO SIMPLES CIRCULAR,CONSTITUIDO DE CHAPAS GALVANIZADAS,COM ESPESSURA DE 2MM,DIAMETRO DE 1,80M,PARAFUSOS,PORCAS E FERRAMENTAS NECESSARIAS,RECOBRIMENTO MINIMO DE 0,40M E MAXIMO DE 8,30M,SOB A INFLUENCIA DO TREM-TIPO RODOVIARIO.FORNECIMENTO</t>
  </si>
  <si>
    <t xml:space="preserve">20.085.0220-A</t>
  </si>
  <si>
    <t xml:space="preserve">20.085.0225-0</t>
  </si>
  <si>
    <t xml:space="preserve">BUEIRO SIMPLES CIRCULAR,CONSTITUIDO DE CHAPAS COM REVESTIMENTO EPOXY,COM ESPESSURA DE 2MM,DIAMETRO DE 1,80M,PARAFUSOS,PORCAS E FERRAMENTAS NECESSARIAS,RECOBRIMENTO MINIMO DE 0,40ME MAXIMO DE 8,30M,SOB A INFLUENCIA DO TREM-TIPO RODOVIARIO.FORNECIMENTO</t>
  </si>
  <si>
    <t xml:space="preserve">20.085.0225-A</t>
  </si>
  <si>
    <t xml:space="preserve">20.085.0230-0</t>
  </si>
  <si>
    <t xml:space="preserve">BUEIRO SIMPLES CIRCULAR,CONSTITUIDO DE CHAPAS GALVANIZADAS,COM ESPESSURA DE 2MM,DIAMETRO DE 2,00M,PARAFUSOS,PORCAS E FERRAMENTAS NECESSARIAS,RECOBRIMENTO MINIMO DE 0,50M E MAXIMO DE 7,50M,SOB A INFLUENCIA DO TREM-TIPO RODOVIARIO.FORNECIMENTO</t>
  </si>
  <si>
    <t xml:space="preserve">20.085.0230-A</t>
  </si>
  <si>
    <t xml:space="preserve">20.085.0235-0</t>
  </si>
  <si>
    <t xml:space="preserve">BUEIRO SIMPLES CIRCULAR,CONSTITUIDO DE CHAPAS COM REVESTIMENTO EPOXY,COM ESPESSURA DE 2MM,DIAMETRO DE 2,00M,PARAFUSOS,PORCAS E FERRAMENTAS NECESSARIAS,RECOBRIMENTO MINIMO DE 0,50ME MAXIMO DE 7,50M,SOB INFLUENCIA DO TREM-TIPO RODOVIARIO.FORNECIMENTO</t>
  </si>
  <si>
    <t xml:space="preserve">20.085.0235-A</t>
  </si>
  <si>
    <t xml:space="preserve">20.085.0240-0</t>
  </si>
  <si>
    <t xml:space="preserve">BUEIRO SIMPLES CIRCULAR,CONSTITUIDO DE CHAPAS GALVANIZADAS,COM ESPESSURA DE 2,70MM,DIAMETRO DE 2,20M,PARAFUSOS,PORCAS EFERRAMENTAS NECESSARIAS,RECOBRIMENTO MINIMO DE 0,50M E MAXIMO DE 9,50M,SOB A INFLUENCIA DO TREM-TIPO RODOVIARIO.FORNECIMENTO</t>
  </si>
  <si>
    <t xml:space="preserve">20.085.0240-A</t>
  </si>
  <si>
    <t xml:space="preserve">20.085.0245-0</t>
  </si>
  <si>
    <t xml:space="preserve">BUEIRO SIMPLES CIRCULAR,CONSTITUIDO DE CHAPAS COM REVESTIMENTO EPOXY,COM ESPESSURA DE 2,70MM,DIAMETRO DE 2,20M,PARAFUSOS,PORCAS E FERRAMENTAS NECESSARIAS,RECOBRIMENTO MINIMO DE 0,50M E MAXIMO DE 9,50M,SOB A INFLUENCIA DO TREM-TIPO RODOVIARIO.FORNECIMENTO</t>
  </si>
  <si>
    <t xml:space="preserve">20.085.0245-A</t>
  </si>
  <si>
    <t xml:space="preserve">20.085.0250-0</t>
  </si>
  <si>
    <t xml:space="preserve">BUEIRO SIMPLES CIRCULAR,CONSTITUIDO DE CHAPAS GALVANIZADAS,COM ESPESSURA DE 2,70MM,DIAMETRO DE 2,40M,PARAFUSOS,PORCAS EFERRAMENTAS NECESSARIAS,RECOBRIMENTO MINIMO DE 0,50M E MAXIMO DE 8,70M,SOB A INFLUENCIA DO TREM-TIPO RODOVIARIO.FORNECIMENTO</t>
  </si>
  <si>
    <t xml:space="preserve">20.085.0250-A</t>
  </si>
  <si>
    <t xml:space="preserve">20.085.0255-0</t>
  </si>
  <si>
    <t xml:space="preserve">BUEIRO SIMPLES CIRCULAR,CONSTITUIDO DE CHAPAS COM REVESTIMENTO EPOXY,COM ESPESSURA DE 2,70MM,DIAMETRO DE 2,40M,PARAFUSOS,PORCAS E FERRAMENTAS NECESSARIAS,RECOBRIMENTO MINIMO DE 0,50M E MAXIMO DE 8,70M,SOB A INFLUENCIA DO TREM-TIPO RODOVIARIO.FORNECIMENTO</t>
  </si>
  <si>
    <t xml:space="preserve">20.085.0255-A</t>
  </si>
  <si>
    <t xml:space="preserve">20.085.0260-0</t>
  </si>
  <si>
    <t xml:space="preserve">BUEIRO SIMPLES CIRCULAR,CONSTITUIDO DE CHAPAS GALVANIZADAS,COM ESPESSURA DE 3,40MM,DIAMETRO DE 2,60M,PARAFUSOS,PORCAS EFERRAMENTAS NECESSARIAS,RECOBRIMENTO MINIMO DE 0,50M E MAXIMO DE 10,60M,SOB A INFLUENCIA DO TREM-TIPO RODOVIARIO.FORNECIMENTO</t>
  </si>
  <si>
    <t xml:space="preserve">20.085.0260-A</t>
  </si>
  <si>
    <t xml:space="preserve">20.085.0265-0</t>
  </si>
  <si>
    <t xml:space="preserve">BUEIRO SIMPLES CIRCULAR,CONSTITUIDO DE CHAPAS COM REVESTIMENTO EPOXY,COM ESPESSURA DE 3,40MM,DIAMETRO DE 2,60M,PARAFUSOS,PORCAS E FERRAMENTAS NECESSARIAS,RECOBRIMENTO MINIMO DE 0,50M E MAXIMO DE 10,60M, SOB A INFLUENCIA DO TREM-TIPO RODOVIARIO.FORNECIMENTO</t>
  </si>
  <si>
    <t xml:space="preserve">20.085.0265-A</t>
  </si>
  <si>
    <t xml:space="preserve">20.085.0270-0</t>
  </si>
  <si>
    <t xml:space="preserve">BUEIRO SIMPLES CIRCULAR,CONSTITUIDO DE CHAPAS GALVANIZADAS,COM ESPESSURA DE 3,40MM,DIAMETRO DE 2,80M,PARAFUSOS,PORCAS EFERRAMENTAS NECESSARIAS,RECOBRIMENTO MINIMO DE 0,50M E MAXIMO DE 9,80M,SOB A INFLUENCIA DO TREM-TIPO RODOVIARIO. FORNECIMENTO</t>
  </si>
  <si>
    <t xml:space="preserve">20.085.0270-A</t>
  </si>
  <si>
    <t xml:space="preserve">20.085.0275-0</t>
  </si>
  <si>
    <t xml:space="preserve">BUEIRO SIMPLES CIRCULAR,CONSTITUIDO DE CHAPAS COM REVESTIMENTO EPOXY,COM ESPESSURA DE 3,40MM,DIAMETRO DE 2,80M,PARAFUSOS,PORCAS E FERRAMENTAS NECESSARIAS,RECOBRIMENTO MINIMO DE 0,50M E MAXIMO DE 9,80M,SOB A INFLUENCIA DO TREM-TIPO RODOVIARIO.FORNECIMENTO</t>
  </si>
  <si>
    <t xml:space="preserve">20.085.0275-A</t>
  </si>
  <si>
    <t xml:space="preserve">20.085.0280-0</t>
  </si>
  <si>
    <t xml:space="preserve">BUEIRO SIMPLES CIRCULAR,CONSTITUIDO DE CHAPAS GALVANIZADAS,COM ESPESSURA DE 2,70MM,DIAMETRO DE 3,05M,PARAFUSOS,PORCAS EFERRAMENTAS NECESSARIAS,RECOBRIMENTO MINIMO DE 0,45M E MAXIMO DE 13,10M,SOB A INFLUENCIA DO TREM-TIPO RODOVIARIO.FORNECIMENTO</t>
  </si>
  <si>
    <t xml:space="preserve">20.085.0280-A</t>
  </si>
  <si>
    <t xml:space="preserve">20.085.0285-0</t>
  </si>
  <si>
    <t xml:space="preserve">BUEIRO SIMPLES CIRCULAR,CONSTITUIDO DE CHAPAS COM REVESTIMENTO EPOXY,COM ESPESSURA DE 2,70MM,DIAMETRO DE 3,05M,PARAFUSOS,PORCAS E FERRAMENTAS NECESSARIAS,RECOBRIMENTO MINIMO DE 0,45M E MAXIMO DE 13,10M, SOB A INFLUENCIA DO TREM-TIPO RODOVIARIO.FORNECIMENTO</t>
  </si>
  <si>
    <t xml:space="preserve">20.085.0285-A</t>
  </si>
  <si>
    <t xml:space="preserve">20.085.0290-0</t>
  </si>
  <si>
    <t xml:space="preserve">BUEIRO SIMPLES CIRCULAR,CONSTITUIDO DE CHAPAS GALVANIZADAS,COM ESPESSURA DE 2,70MM,DIAMETRO DE 3,40M,PARAFUSOS,PORCAS EFERRAMENTAS NECESSARIAS,RECOBRIMENTO MINIMO DE 0,45M E MAXIMO DE 11,70M,SOB A INFLUENCIA DO TREM-TIPO RODOVIARIO.FORNECIMENTO</t>
  </si>
  <si>
    <t xml:space="preserve">20.085.0290-A</t>
  </si>
  <si>
    <t xml:space="preserve">20.085.0295-0</t>
  </si>
  <si>
    <t xml:space="preserve">BUEIRO SIMPLES CIRCULAR,CONSTITUIDO DE CHAPAS COM REVESTIMENTO EPOXY,COM ESPESSURA DE 2,70MM,DIAMETRO DE 3,40M,PARAFUSOS,PORCAS E FERRAMENTAS NECESSARIAS,RECOBRIMENTO MINIMO DE 0,45M E MAXIMO DE 11,70M, SOB A INFLUENCIA DO TREM-TIPO RODOVIARIO.FORNECIMENTO</t>
  </si>
  <si>
    <t xml:space="preserve">20.085.0295-A</t>
  </si>
  <si>
    <t xml:space="preserve">20.085.0300-0</t>
  </si>
  <si>
    <t xml:space="preserve">BUEIRO SIMPLES CIRCULAR,CONSTITUIDO DE CHAPAS GALVANIZADAS,COM ESPESSURA DE 2,70MM,DIAMETRO DE 3,80M,PARAFUSOS,PORCAS EFERRAMENTAS NECESSARIAS,RECOBRIMENTO MINIMO DE 0,60M E MAXIMO DE 10,50M,SOB A INFLUENCIA DO TREM-TIPO RODOVIARIO.FORNECIMENTO</t>
  </si>
  <si>
    <t xml:space="preserve">20.085.0300-A</t>
  </si>
  <si>
    <t xml:space="preserve">20.085.0305-0</t>
  </si>
  <si>
    <t xml:space="preserve">BUEIRO SIMPLES CIRCULAR,CONSTITUIDO DE CHAPAS COM REVESTIMENTO EPOXY,COM ESPESSURA DE 2,70MM,DIAMETRO DE 3,80M,PARAFUSOS,PORCAS E FERRAMENTAS NECESSARIAS,RECOBRIMENTO MINIMO DE 0,60M E MAXIMO DE 10,50M, SOB A INFLUENCIA DO TREM-TIPO RODOVIARIO.FORNECIMENTO</t>
  </si>
  <si>
    <t xml:space="preserve">20.085.0305-A</t>
  </si>
  <si>
    <t xml:space="preserve">20.085.0310-0</t>
  </si>
  <si>
    <t xml:space="preserve">BUEIRO SIMPLES CIRCULAR,CONSTITUIDO DE CHAPAS GALVANIZADAS,COM ESPESSURA DE 2,70MM,DIAMETRO DE 4,20M,PARAFUSOS,PORCAS EFERRAMENTAS NECESSARIAS,RECOBRIMENTO MINIMO DE 0,60M E MAXIMO DE 9,50M,SOB A INFLUENCIA DO TREM-TIPO RODOVIARIO. FORNECIMENTO</t>
  </si>
  <si>
    <t xml:space="preserve">20.085.0310-A</t>
  </si>
  <si>
    <t xml:space="preserve">20.085.0315-0</t>
  </si>
  <si>
    <t xml:space="preserve">BUEIRO SIMPLES CIRCULAR,CONSTITUIDO DE CHAPAS COM REVESTIMENTO EPOXY,COM ESPESSURA DE 2,70MM,DIAMETRO DE 4,20M,PARAFUSOS,PORCAS E FERRAMENTAS NECESSARIAS,RECOBRIMENTO MINIMO DE 0,60M E MAXIMO DE 9,50M,SOB A INFLUENCIA DO TREM-TIPO RODOVIARIO.FORNECIMENTO</t>
  </si>
  <si>
    <t xml:space="preserve">20.085.0315-A</t>
  </si>
  <si>
    <t xml:space="preserve">20.085.0320-0</t>
  </si>
  <si>
    <t xml:space="preserve">BUEIRO SIMPLES CIRCULAR,CONSTITUIDO DE CHAPAS GALVANIZADAS,COM ESPESSURA DE 2,70MM,DIAMETRO DE 4,60M,PARAFUSOS,PORCAS EFERRAMENTAS NECESSARIAS,RECOBRIMENTO MINIMO DE 0,60M E MAXIMO DE 8,70M,SOB A INFLUENCIA DO TREM-TIPO RODOVIARIO. FORNECIMENTO</t>
  </si>
  <si>
    <t xml:space="preserve">20.085.0320-A</t>
  </si>
  <si>
    <t xml:space="preserve">20.085.0325-0</t>
  </si>
  <si>
    <t xml:space="preserve">BUEIRO SIMPLES CIRCULAR,CONSTITUIDO DE CHAPAS COM REVESTIMENTO EPOXY,COM ESPESSURA DE 2,70MM,DIAMETRO DE 4,60M,PARAFUSOS,PORCAS E FERRAMENTAS NECESSARIAS,RECOBRIMENTO MINIMO DE 0,60M E MAXIMO DE 8,70M,SOB A INFLUENCIA DO TREM-TIPO RODOVIARIO.FORNECIMENTO</t>
  </si>
  <si>
    <t xml:space="preserve">20.085.0325-A</t>
  </si>
  <si>
    <t xml:space="preserve">20.085.0330-0</t>
  </si>
  <si>
    <t xml:space="preserve">BUEIRO SIMPLES LENTICULAR,CONSTITUIDO DE CHAPAS GALVANIZADAS,COM ESPESSURA DE 2MM,PARAFUSOS,PORCAS E FERRAMENTAS NECESSARIAS,COM DIMENSOES EM TORNO DE 1,00M DE VAO E 0,80M DE ALTURA,RECOBRIMENTO MINIMO DE 0,30M E MAXIMO DE 6,80M,SOB A INFLUENCIA DO TREM-TIPO RODOVIARIO.FORNECIMENTO</t>
  </si>
  <si>
    <t xml:space="preserve">20.085.0330-A</t>
  </si>
  <si>
    <t xml:space="preserve">20.085.0335-0</t>
  </si>
  <si>
    <t xml:space="preserve">BUEIRO SIMPLES LENTICULAR,CONSTITUIDO DE CHAPAS COM REVESTIMENTO EPOXY,COM ESPESSURA DE 2MM,PARAFUSOS,PORCAS E FERRAMENTAS NECESSARIAS,COM DIMENSOES EM TORNO DE 1,00M DE VAO E 0,80M DE ALTURA,RECOBRIMENTO MINIMO DE 0,30M E MAXIMO DE 6,80M,SOB A INFLUENCIA DO TREM-TIPO RODOVIARIO.FORNECIMENTO</t>
  </si>
  <si>
    <t xml:space="preserve">20.085.0335-A</t>
  </si>
  <si>
    <t xml:space="preserve">20.085.0340-0</t>
  </si>
  <si>
    <t xml:space="preserve">BUEIRO SIMPLES LENTICULAR,CONSTITUIDO DE CHAPAS GALVANIZADAS,COM ESPESSURA DE 2MM,PARAFUSOS,PORCAS E FERRAMENTAS NECESSARIAS,COM DIMENSOES EM TORNO DE 1,20M DE VAO E 1,00M DE ALTURA,RECOBRIMENTO MINIMO DE 0,30M E MAXIMO DE 9,00M,SOB A INFLUENCIA DO TREM-TIPO RODOVIARIO.FORNECIMENTO</t>
  </si>
  <si>
    <t xml:space="preserve">20.085.0340-A</t>
  </si>
  <si>
    <t xml:space="preserve">20.085.0345-0</t>
  </si>
  <si>
    <t xml:space="preserve">BUEIRO SIMPLES LENTICULAR,CONSTITUIDO DE CHAPAS COM REVESTIMENTO EPOXY,COM ESPESSURA DE 2MM,PARAFUSOS,PORCAS E FERRAMENTAS NECESSARIAS,COM DIMENSOES EM TORNO DE 1,20M DE VAO E 1,00M DE ALTURA,RECOBRIMENTO MINIMO DE 0,30M E MAXIMO DE 9,00M,SOB A INFLUENCIA DO TREM-TIPO RODOVIARIO.FORNECIMENTO</t>
  </si>
  <si>
    <t xml:space="preserve">20.085.0345-A</t>
  </si>
  <si>
    <t xml:space="preserve">20.085.0350-0</t>
  </si>
  <si>
    <t xml:space="preserve">BUEIRO SIMPLES LENTICULAR,CONSTITUIDO DE CHAPAS GALVANIZADAS,COM ESPESSURA DE 2MM,PARAFUSOS,PORCAS E FERRAMENTAS NECESSARIAS,COM DIMENSOES EM TORNO DE 1,45M DE VAO E 1,10M DE ALTURA,RECOBRIMENTO MINIMO DE 0,40M E MAXIMO DE 7,40M,SOB A INFLUENCIA DO TREM-TIPO RODOVIARIO.FORNECIMENTO</t>
  </si>
  <si>
    <t xml:space="preserve">20.085.0350-A</t>
  </si>
  <si>
    <t xml:space="preserve">20.085.0355-0</t>
  </si>
  <si>
    <t xml:space="preserve">BUEIRO SIMPLES LENTICULAR,CONSTITUIDO DE CHAPAS COM REVESTIMENTO EPOXY,COM ESPESSURA DE 2MM,PARAFUSOS,PORCAS E FERRAMENTAS NECESSARIAS,COM DIMENSOES EM TORNO DE 1,45M DE VAO E 1,10M DE ALTURA,RECOBRIMENTO MINIMO DE 0,40M E MAXIMO DE 7,40M,SOB A INFLUENCIA DO TREM-TIPO RODOVIARIO.FORNECIMENTO</t>
  </si>
  <si>
    <t xml:space="preserve">20.085.0355-A</t>
  </si>
  <si>
    <t xml:space="preserve">20.085.0360-0</t>
  </si>
  <si>
    <t xml:space="preserve">BUEIRO SIMPLES LENTICULAR,CONSTITUIDO DE CHAPAS GALVANIZADAS,COM ESPESSURA DE 2MM,PARAFUSOS,PORCAS E FERRAMENTAS NECESSARIAS,COM DIMENSOES EM TORNO DE 1,85M DE VAO E 1,50M DE ALTURA,RECOBRIMENTO MINIMO DE 0,50M E MAXIMO DE 8,10M,SOB A INFLUENCIA DO TREM-TIPO RODOVIARIO.FORNECIMENTO</t>
  </si>
  <si>
    <t xml:space="preserve">20.085.0360-A</t>
  </si>
  <si>
    <t xml:space="preserve">20.085.0365-0</t>
  </si>
  <si>
    <t xml:space="preserve">BUEIRO SIMPLES LENTICULAR,CONSTITUIDO DE CHAPAS COM REVESTIMENTO EPOXY,COM ESPESSURA DE 2MM,PARAFUSOS,PORCAS E FERRAMENTAS NECESSARIAS,COM DIMENSOES EM TORNO DE 1,85M DE VAO E 1,50M DE ALTURA,RECOBRIMENTO MINIMO DE 0,50M E MAXIMO DE 8,10M,SOB A INFLUENCIA DO TREM-TIPO RODOVIARIO.FORNECIMENTO</t>
  </si>
  <si>
    <t xml:space="preserve">20.085.0365-A</t>
  </si>
  <si>
    <t xml:space="preserve">20.085.0370-0</t>
  </si>
  <si>
    <t xml:space="preserve">BUEIRO SIMPLES LENTICULAR,CONSTITUIDO DE CHAPAS GALVANIZADAS,COM ESPESSURA DE 2MM,PARAFUSOS,PORCAS E FERRAMENTAS NECESSARIAS,COM DIMENSOES EM TORNO DE 2,15M DE VAO E 1,60M DE ALTURA,RECOBRIMENTO MINIMO DE 0,60M E MAXIMO DE 7,00M,SOB A INFLUENCIA DO TREM-TIPO RODOVIARIO.FORNECIMENTO</t>
  </si>
  <si>
    <t xml:space="preserve">20.085.0370-A</t>
  </si>
  <si>
    <t xml:space="preserve">20.085.0375-0</t>
  </si>
  <si>
    <t xml:space="preserve">BUEIRO SIMPLES LENTICULAR,CONSTITUIDO DE CHAPAS COM REVESTIMENTO EPOXY,COM ESPESSURA DE 2MM,PARAFUSOS,PORCAS E FERRAMENTAS NECESSARIAS,COM DIMENSOES EM TORNO DE 2,15M DE VAO E 1,60M DE ALTURA,RECOBRIMENTO MINIMO DE 0,60M E MAXIMO DE 7,00M,SOB A INFLUENCIA DO TREM-TIPO RODOVIARIO.FORNECIMENTO</t>
  </si>
  <si>
    <t xml:space="preserve">20.085.0375-A</t>
  </si>
  <si>
    <t xml:space="preserve">20.085.0380-0</t>
  </si>
  <si>
    <t xml:space="preserve">BUEIRO SIMPLES LENTICULAR,CONSTITUIDO DE CHAPAS GALVANIZADAS,COM ESPESSURA DE 2MM,PARAFUSOS,PORCAS E FERRAMENTAS NECESSARIAS,COM DIMENSOES EM TORNO DE 2,30M DE VAO E 1,65M DE ALTURA,RECOBRIMENTO MINIMO DE 0,60M E MAXIMO DE 6,50M,SOB A INFLUENCIA DO TREM-TIPO RODOVIARIO.FORNECIMENTO</t>
  </si>
  <si>
    <t xml:space="preserve">20.085.0380-A</t>
  </si>
  <si>
    <t xml:space="preserve">20.085.0385-0</t>
  </si>
  <si>
    <t xml:space="preserve">BUEIRO SIMPLES LENTICULAR,CONSTITUIDO DE CHAPAS COM REVESTIMENTO EPOXY,COM ESPESSURA DE 2MM,PARAFUSOS,PORCAS E FERRAMENTAS NECESSARIAS,COM DIMENSOES EM TORNO DE 2,30M DE VAO E 1,65M DE ALTURA,RECOBRIMENTO MINIMO DE 0,60M E MAXIMO DE 6,50M,SOB A INFLUENCIA DO TREM-TIPO RODOVIARIO.FORNECIMENTO</t>
  </si>
  <si>
    <t xml:space="preserve">20.085.0385-A</t>
  </si>
  <si>
    <t xml:space="preserve">20.085.0390-0</t>
  </si>
  <si>
    <t xml:space="preserve">BUEIRO SIMPLES LENTICULAR,CONSTITUIDO DE CHAPAS GALVANIZADAS,COM ESPESSURA DE 2MM,PARAFUSOS,PORCAS E FERRAMENTAS NECESSARIAS,COM DIMENSOES EM TORNO DE 2,50M DE VAO E 2,20M DE ALTURA,RECOBRIMENTO MINIMO DE 0,60M E MAXIMO DE 6,00M,SOB A INFLUENCIA DO TREM-TIPO RODOVIARIO.FORNECIMENTO</t>
  </si>
  <si>
    <t xml:space="preserve">20.085.0390-A</t>
  </si>
  <si>
    <t xml:space="preserve">20.085.0395-0</t>
  </si>
  <si>
    <t xml:space="preserve">BUEIRO SIMPLES LENTICULAR,CONSTITUIDO DE CHAPAS COM REVESTIMENTO EPOXY,COM ESPESSURA DE 2MM,PARAFUSOS,PORCAS E FERRAMENTAS NECESSARIAS,COM DIMENSOES EM TORNO DE 2,50M DE VAO E 2,20M DE ALTURA,RECOBRIMENTO MINIMO DE 0,60M E MAXIMO DE 6,00M,SOB A INFLUENCIA DO TREM-TIPO RODOVIARIO.FORNECIMENTO</t>
  </si>
  <si>
    <t xml:space="preserve">20.085.0395-A</t>
  </si>
  <si>
    <t xml:space="preserve">20.085.0400-0</t>
  </si>
  <si>
    <t xml:space="preserve">BUEIRO SIMPLES LENTICULAR,CONTITUIDO DE CHAPAS GALVANIZADAS,COM ESPESSURA DE 2,70MM,PARAFUSOS,PORCAS E FERRAMENTAS NECESSARIAS,COM DIMENSOES EM TORNO DE 3,05M DE VAO E 2,05M DE ALTURA,RECOBRIMENTO MINIMO DE 0,60M E MAXIMO DE 6,80M,SOB A INFLUENCIA DO TREM-TIPO RODOVIRIO.FORNECIMENTO</t>
  </si>
  <si>
    <t xml:space="preserve">20.085.0400-A</t>
  </si>
  <si>
    <t xml:space="preserve">20.085.0405-0</t>
  </si>
  <si>
    <t xml:space="preserve">BUEIRO SIMPLES LENTICULAR,CONSTITUIDO DE CHAPAS COM REVESTIMENTO EPOXY,COM ESPESSURA DE 2,70MM,PARAFUSOS,PORCAS E FERRAMENTAS NECESSARIAS,COM DIMENSOES EM TORNO DE 3,05M DE VAO E 2,05M DE ALTURA,RECOBRIMENTO MINIMO DE 0,60M E MAXIMO DE 6,80M,SOB A INFLUENCIA DO TREM-TIPO RODOVIARIO.FORNECIMENTO</t>
  </si>
  <si>
    <t xml:space="preserve">20.085.0405-A</t>
  </si>
  <si>
    <t xml:space="preserve">20.085.0410-0</t>
  </si>
  <si>
    <t xml:space="preserve">BUEIRO SIMPLES LENTICULAR,CONSTITUIDO DE CHAPAS GALVANIZADAS,COM ESPESSURA DE 2,70MM,PARAFUSOS,PORCAS E FERRAMENTAS NECESSARIAS,COM DIMENSOES EM TORNO DE 4,15M DE VAO E 2,80M DE ALTURA,RECOBRIMENTO MINIMO DE 0,60M E MAXIMO DE 6,80M,SOB A INFLUENCIA DO TREM-TIPO RODOVIARIO.FORNECIMENTO</t>
  </si>
  <si>
    <t xml:space="preserve">20.085.0410-A</t>
  </si>
  <si>
    <t xml:space="preserve">20.085.0415-0</t>
  </si>
  <si>
    <t xml:space="preserve">BUEIRO SIMPLES LENTICULAR,CONSTITUIDO DE CHAPAS COM REVESTIMENTO EPOXY,COM ESPESSURA DE 2,70MM,PARAFUSOS,PORCAS E FERRAMENTAS NECESSARIAS,DIMENSOES EM TORNO DE 4,15M DE VAO E 2,80MDE ALTURA,RECOBRIMENTO MINIMO DE 0,60M E MAXIMO DE 6,80M,SOB A INFLUENCIA DO TREM-TIPO RODOVIARIO.FORNECIMENTO</t>
  </si>
  <si>
    <t xml:space="preserve">20.085.0415-A</t>
  </si>
  <si>
    <t xml:space="preserve">20.085.0420-0</t>
  </si>
  <si>
    <t xml:space="preserve">BUEIRO SIMPLES LENTICULAR,CONSTITUIDO DE CHAPAS GALVANIZADAS,COM ESPESSURA DE 3,40MM,PARAFUSOS,PORCAS E FERRAMENTAS NECESSARIAS,COM DIMENSOES EM TORNO DE 4,80M DE VAO E 3,05M DE ALTURA,RECOBRIMENTO MINIMO DE 0,75M E MAXIMO DE 5,80M,SOB A INFLUENCIA DO TREM-TIPO RODOVIARIO.FORNECIMENTO</t>
  </si>
  <si>
    <t xml:space="preserve">20.085.0420-A</t>
  </si>
  <si>
    <t xml:space="preserve">20.085.0425-0</t>
  </si>
  <si>
    <t xml:space="preserve">BUEIRO SIMPLES LENTICULAR,CONSTITUIDO DE CHAPAS COM REVESTIMENTO EPOXY,COM ESPESSURA DE 3,40MM,PARAFUSOS,PORCAS E FERRAMENTAS NECESSARIAS,COM DIMENSOES EM TORNO DE 4,80M DE VAO E 3,05M DE ALTURA,RECOBRIMENTO MINIMO DE 0,75M E MAXIMO DE 5,80M,SOB A INFLUENCIA DO TREM-TIPO RODOVIARIO.FORNECIMENTO</t>
  </si>
  <si>
    <t xml:space="preserve">20.085.0425-A</t>
  </si>
  <si>
    <t xml:space="preserve">20.085.0430-0</t>
  </si>
  <si>
    <t xml:space="preserve">BUEIRO SIMPLES LENTICULAR,CONSTITUIDO DE CHAPAS GALVANIZADAS,COM ESPESSURA DE 3,40MM,PARAFUSOS,PORCAS E FERRAMENTAS NECESSARIAS,COM DIMENSOES EM TORNO DE 5,45M DE VAO E 3,35M DE ALTURA,RECOBRIMENTO MINIMO DE 0,75M E MAXIMO DE 4,40M,SOB A INFLUENCIA DO TREM-TIPO RODOVIARIO.FORNECIMENTO</t>
  </si>
  <si>
    <t xml:space="preserve">20.085.0430-A</t>
  </si>
  <si>
    <t xml:space="preserve">20.085.0435-0</t>
  </si>
  <si>
    <t xml:space="preserve">BUEIRO SIMPLES LENTICULAR,CONSTITUIDO DE CHAPAS COM REVESTIMENTO EPOXY,COM ESPESSURA DE 3,40MM,PARAFUSOS,PORCAS E FERRAMENTAS NECESSARIAS,COM DIMENSOES EM TORNO DE 5,45M DE VAO E 3,35M DE ALTURA,RECOBRIMENTO MINIMO DE 0,75M E MAXIMO DE 4,40M,SOB A INFLUENCIA DO TREM-TIPO RODOVIARIO.FORNECIMENTO</t>
  </si>
  <si>
    <t xml:space="preserve">20.085.0435-A</t>
  </si>
  <si>
    <t xml:space="preserve">20.085.0440-0</t>
  </si>
  <si>
    <t xml:space="preserve">BUEIRO SIMPLES LENTICULAR,CONSTITUIDO DE CHAPAS GALVANIZADAS,COM ESPESSURA DE 3,40MM,PARAFUSOS,PORCAS E FERRAMENTAS NECESSARIAS,COM DIMENSOES EM TORNO DE 6,60M DE VAO E 3,85M DE ALTURA,RECOBRIMENTO MINIMO DE 0,90M E MAXIMO DE 3,30M,SOB A INFLUENCIA DO TREM-TIPO RODOVIARIO.FORNECIMENTO</t>
  </si>
  <si>
    <t xml:space="preserve">20.085.0440-A</t>
  </si>
  <si>
    <t xml:space="preserve">20.085.0445-0</t>
  </si>
  <si>
    <t xml:space="preserve">BUEIRO SIMPLES LENTICULAR,CONSTITUIDO DE CHAPAS COM REVESTIMENTO EPOXY,COM ESPESSURA DE 3,40MM,PARAFUSOS,PORCAS E FERRAMENTAS NECESSARIAS,COM DIMENSOES EM TORNO DE 6,60M DE VAO E 3,85M DE ALTURA,RECOBRIMENTO MINIMO DE 0,90M E MAXIMO DE 3,30M,SOB A INFLUENCIA DO TREM-TIPO RODOVIARIO.FORNECIMENTO</t>
  </si>
  <si>
    <t xml:space="preserve">20.085.0445-A</t>
  </si>
  <si>
    <t xml:space="preserve">20.085.0450-0</t>
  </si>
  <si>
    <t xml:space="preserve">BUEIRO SIMPLES EM ARCO,CONSTITUIDO DE CHAPAS GALVANIZADAS COM 3,40MM DE ESPESSURA,PARAFUSOS,PORCAS E FERRAMENTAS NECESSARIAS,COM DIMENSOES EM TORNO DE 5,92M DE VAO E 2,08M DE ALTURA,RECOBRIMENTO MINIMO DE 0,75M E MAXIMO DE 4,00M,SOB A INFLUENCIA DO TREM-TIPO RODOVIARIO.FORNECIMENTO</t>
  </si>
  <si>
    <t xml:space="preserve">20.085.0450-A</t>
  </si>
  <si>
    <t xml:space="preserve">20.085.0455-0</t>
  </si>
  <si>
    <t xml:space="preserve">BUEIRO SIMPLES EM ARCO,CONSTITUIDO DE CHAPAS COM REVESTIMENTO EPOXY,COM 3,40MM DE ESPESSURA,PARAFUSOS,PORCAS E FERRAMENTAS NECESSARIAS,COM DIMENSOES EM TORNO DE 5,92M DE VAO E 2,08M DE ALTURA,RECOBRIMENTO MINIMO DE 0,75M E MAXIMO DE 4,00M,SOB A INFLUENCIA DO TREM-TIPO RODOVIARIO.FORNECIMENTO</t>
  </si>
  <si>
    <t xml:space="preserve">20.085.0455-A</t>
  </si>
  <si>
    <t xml:space="preserve">20.085.0460-0</t>
  </si>
  <si>
    <t xml:space="preserve">BUEIRO SIMPLES EM ARCO,CONSTITUIDO DE CHAPAS GALVANIZADAS COM 3,40MM DE ESPESSURA,PARAFUSOS,PORCAS E FERRAMENTAS NECESSARIAS,COM DIMENSOES EM TORNO DE 6,12M DE VAO E 2,77M DE ALTURA,RECOBRIMENTO MINIMO DE 0,75M E MAXIMO DE 4,00M,SOB A INFLUENCIA DO TREM-TIPO RODOVIARIO.FORNECIMENTO</t>
  </si>
  <si>
    <t xml:space="preserve">20.085.0460-A</t>
  </si>
  <si>
    <t xml:space="preserve">20.085.0465-0</t>
  </si>
  <si>
    <t xml:space="preserve">BUEIRO SIMPLES EM ARCO,CONSTITUIDO DE CHAPAS COM REVESTIMENTO EPOXY,COM 3,40MM DE ESPESSURA,PARAFUSOS,PORCAS E FERRAMENTAS NECESSARIAS,COM DIMENSOES EM TORNO DE 6,12M DE VAO E 2,77M DE ALTURA,RECOBRIMENTO MINIMO DE 0,75M E MAXIMO DE 4,00M,SOB A INFLUENCIA DO TREM-TIPO RODOVIARIO.FORNECIMENTO</t>
  </si>
  <si>
    <t xml:space="preserve">20.085.0465-A</t>
  </si>
  <si>
    <t xml:space="preserve">20.085.0470-0</t>
  </si>
  <si>
    <t xml:space="preserve">BUEIRO SIMPLES EM ARCO,CONSTITUIDO DE CHAPAS GALVANIZADAS,COM 3,40MM DE ESPESSURA,PARAFUSOS,PORCAS E FERRAMENTAS NECESSARIAS,COM DIMENSOES EM TORNO DE 6,78M DE VAO E 2,41M DE ALTURA,RECOBRIMENTO MINIMO DE 0,75M E MAXIMO DE 3,50M,SOB A INFLUENCIA DO TREM-TIPO RODOVIARIO.FORNECIMENTO</t>
  </si>
  <si>
    <t xml:space="preserve">20.085.0470-A</t>
  </si>
  <si>
    <t xml:space="preserve">20.085.0475-0</t>
  </si>
  <si>
    <t xml:space="preserve">BUEIRO SIMPLES EM ARCO,CONSTITUIDO DE CHAPAS COM REVESTIMENTO EPOXY,COM 3,40MM DE ESPESSURA,PARAFUSOS,PORCAS E FERRAMENTAS NECESSARIAS,COM DIMENSOES EM TORNO DE 6,78M DE VAO E 2,41M DE ALTURA,RECOBRIMENTO MINIMO DE 0,75M E MAXIMO DE 3,50M,SOB A INFLUENCIA DO TREM-TIPO RODOVIARIO.FORNECIMENTO</t>
  </si>
  <si>
    <t xml:space="preserve">20.085.0475-A</t>
  </si>
  <si>
    <t xml:space="preserve">20.085.0480-0</t>
  </si>
  <si>
    <t xml:space="preserve">BUEIRO SIMPLES EM ARCO,CONSTITUIDO DE CHAPAS GALVANIZADAS,COM 3,40MM DE ESPESSURA,PARAFUSOS,PORCAS E FERRAMENTAS NECESSARIAS,COM DIMENSOES EM TORNO DE 6,96M DE VAO E 4,42M DE ALTURA,RECOBRIMENTO MINIMO DE 0,75M E MAXIMO DE 4,00M,SOB A INFLUENCIA DO TREM-TIPO RODOVIARIO.FORNECIMENTO</t>
  </si>
  <si>
    <t xml:space="preserve">20.085.0480-A</t>
  </si>
  <si>
    <t xml:space="preserve">20.085.0485-0</t>
  </si>
  <si>
    <t xml:space="preserve">BUEIRO SIMPLES EM ARCO,CONSTITUIDO DE CHAPAS COM REVESTIMENTO EPOXY,COM 3,40MM DE ESPESSURA,PARAFUSOS,PORCAS E FERRAMENTAS NECESSARIAS,COM DIMENSOES EM TORNO DE 6,96M DE VAO E 4,42M DE ALTURA,RECOBRIMENTO MINIMO DE 0,75M E MAXIMO DE 4,00M,SOB A INFLUENCIA DO TREM-TIPO RODOVIARIO.FORNECIMENTO</t>
  </si>
  <si>
    <t xml:space="preserve">20.085.0485-A</t>
  </si>
  <si>
    <t xml:space="preserve">20.085.0490-0</t>
  </si>
  <si>
    <t xml:space="preserve">BUEIRO SIMPLES EM ARCO,CONSTITUIDO DE CHAPAS GALVANIZADAS,COM 3,40MM DE ESPESSURA,PARAFUSOS,PORCAS E FERRAMENTAS NECESSARIAS,COM DIMENSOES EM TORNO DE 7,67M DE VAO E 2,57M DE ALTURA,RECOBRIMENTO MINIMO DE 0,90M E MAXIMO DE 3,00M,SOB A INFLUENCIA DO TREM-TIPO RODOVIARIO.FORNECIMENTO</t>
  </si>
  <si>
    <t xml:space="preserve">20.085.0490-A</t>
  </si>
  <si>
    <t xml:space="preserve">20.085.0495-0</t>
  </si>
  <si>
    <t xml:space="preserve">BUEIRO SIMPLES EM ARCO,CONSTITUIDO DE CHAPAS COM REVESTIMENTO EPOXY,COM 3,40MM DE ESPESSURA,PARAFUSOS,PORCAS E FERRAMENTAS NECESSARIAS,COM DIMENSOES EM TORNO DE 7,67M DE VAO E 2,57M DE ALTURA,RECOBRIMENTO MINIMO DE 0,90M E MAXIMO DE 3,00M,SOB A INFLUENCIA DO TREM-TIPO RODOVIARIO.FORNECIMENTO</t>
  </si>
  <si>
    <t xml:space="preserve">20.085.0495-A</t>
  </si>
  <si>
    <t xml:space="preserve">20.085.0500-0</t>
  </si>
  <si>
    <t xml:space="preserve">BUEIRO SIMPLES EM ARCO,CONSTITUIDO DE CHAPAS GALVANIZADAS,COM 3,40MM DE ESPESSURA,PARAFUSOS,PORCAS E FERRAMENTAS NECESSARIAS,COM DIMENSOES EM TORNO DE 7,85M DE VAO E 4,60M DE ALTURA,RECOBRIMENTO MINIMO DE 0,90M E MAXIMO DE 3,00M,SOB A INFLUENCIA DO TREM-TIPO RODOVIARIO.FORNECIMENTO</t>
  </si>
  <si>
    <t xml:space="preserve">20.085.0500-A</t>
  </si>
  <si>
    <t xml:space="preserve">20.085.0505-0</t>
  </si>
  <si>
    <t xml:space="preserve">BUEIRO SIMPLES EM ARCO,CONSTITUIDO DE CHAPAS COM REVESTIMENTO EPOXY,COM 3,40MM DE ESPESSURA,PARAFUSOS,PORCAS E FERRAMENTAS NECESSARIAS,COM DIMENSOES EM TORNO DE 7,85M DE VAO E 4,60M DE ALTURA,RECOBRIMENTO MINIMO DE 0,90M E MAXIMO DE 3,00M,SOB A INFLUENCIA DO TREM-TIPO RODOVIARIO.FORNECIMENTO</t>
  </si>
  <si>
    <t xml:space="preserve">20.085.0505-A</t>
  </si>
  <si>
    <t xml:space="preserve">20.085.0510-0</t>
  </si>
  <si>
    <t xml:space="preserve">BUEIRO SIMPLES EM ARCO,CONSTITUIDO DE CHAPAS GALVANIZADAS COM 3,40MM DE ESPESSURA,PARAFUSOS,PORCAS E FERRAMENTAS NECESSARIAS,COM DIMENSOES EM TORNO DE 8,79M DE VAO E 2,95M DE ALTURA,RECOBRIMENTO MINIMO DE 0,90M E MAXIMO DE 3,50M,SOB A INFLUENCIA DO TREM-TIPO RODOVIARIO.FORNECIMENTO</t>
  </si>
  <si>
    <t xml:space="preserve">20.085.0510-A</t>
  </si>
  <si>
    <t xml:space="preserve">20.085.0515-0</t>
  </si>
  <si>
    <t xml:space="preserve">BUEIRO SIMPLES EM ARCO,CONSTITUIDO DE CHAPAS COM REVESTIMENTO EPOXY,COM 3,40M DE ESPESSURA,PARAFUSOS,PORCAS E FERRAMENTAAS NECESSARIAS,COM DIMENSOES EM TORNO DE 8,79M DE VAO E 2,95M DE ALTURA,RECOBRIMENTO MINIMO DE 0,90M E MAXIMO DE 3,50M,SOB A INFLUENCIA DO TREM-TIPO RODOVIARIO.FORNECIMENTO</t>
  </si>
  <si>
    <t xml:space="preserve">20.085.0515-A</t>
  </si>
  <si>
    <t xml:space="preserve">20.085.0520-0</t>
  </si>
  <si>
    <t xml:space="preserve">BUEIRO SIMPLES EM ARCO,CONSTITUIDO DE CHAPAS GALVANIZADAS,COM 3,40MM DE ESPESSURA,PARAFUSOS,PORCAS E FERRAMENTAS NECESSARIAS,COM DIMENSOES EM TORNO DE 8,97M DE VAO E 5,00M DE ALTURA,RECOBRIMENTO MINIMO DE 0,90M E MAXIMO DE 4,00M,SOB A INFLUENCIA DO TREM-TIPO RODOVIARIO.FORNECIMENTO</t>
  </si>
  <si>
    <t xml:space="preserve">20.085.0520-A</t>
  </si>
  <si>
    <t xml:space="preserve">20.085.0525-0</t>
  </si>
  <si>
    <t xml:space="preserve">BUEIRO SIMPLES EM ARCO,CONSTITUIDO DE CHAPAS COM REVESTIMENTO EPOXY,COM 3,40MM DE ESPESSURA,PARAFUSOS,PORCAS E FERRAMENTAS NECESSARIAS,COM DIMENSOES EM TORNO DE 8,97M DE VAO E 5,00M DE ALTURA,RECOBRIMENTO MINIMO DE 0,90M E MAXIMO DE 4,00M,SOB A INFLUENCIA DO TREM-TIPO RODOVIARIO.FORNECIMENTO</t>
  </si>
  <si>
    <t xml:space="preserve">20.085.0525-A</t>
  </si>
  <si>
    <t xml:space="preserve">20.085.0530-0</t>
  </si>
  <si>
    <t xml:space="preserve">BUEIRO SIMPLES EM ARCO,CONSTITUIDO DE CHAPAS GALVANIZADAS,COM 4,70MM DE ESPESSURA,PARAFUSOS,PORCAS E FERRAMENTAS NECESSARIAS,COM DIMENSOES EM TORNO DE 9,45M DE VAO E 3,07M DE ALTURA,RECOBRIMENTO MINIMO DE 0,90M E MAXIMO DE 4,00M,SOB A INFLUENCIA DO TREM-TIPO RODOVIARIO.FORNECIMENTO</t>
  </si>
  <si>
    <t xml:space="preserve">20.085.0530-A</t>
  </si>
  <si>
    <t xml:space="preserve">20.085.0535-0</t>
  </si>
  <si>
    <t xml:space="preserve">BUEIRO SIMPLES EM ARCO,CONSTITUIDO DE CHAPAS COM REVESTIMENTO EPOXY,COM 4,70MM DE ESPESSURA,PARAFUSOS,PORCAS E FERRAMENTAS NECESSARIAS,COM DIMENSOES EM TORNO DE 9,45M DE VAO E 3,07M DE ALTURA,RECOBRIMENTO MINIMO DE 0,90M E MAXIMO DE 4,00M,SOB A INFLUENCIA DO TREM-TIPO RODOVIARIO.FORNECIMENTO</t>
  </si>
  <si>
    <t xml:space="preserve">20.085.0535-A</t>
  </si>
  <si>
    <t xml:space="preserve">20.085.0540-0</t>
  </si>
  <si>
    <t xml:space="preserve">BUEIRO SIMPLES EM ARCO,CONSTITUIDO DE CHAPAS GALVANIZADAS,COM 4,70MM DE ESPESSURA,PARAFUSOS,PORCAS E FERRAMENTAS NECESSARIAS,COM DIMENSOES EM TORNO DE 9,86M DE VAO E 6,07M DE ALTURA,RECOBRIMENTO MINIMO DE 0,90M E MAXIMO DE 4,00M,SOB A INFLUENCIA DO TREM-TIPO RODOVIARIO.FORNECIMENTO</t>
  </si>
  <si>
    <t xml:space="preserve">20.085.0540-A</t>
  </si>
  <si>
    <t xml:space="preserve">20.085.0545-0</t>
  </si>
  <si>
    <t xml:space="preserve">BUEIRO SIMPLES EM ARCO,CONSTITUIDO DE CHAPAS COM REVESTIMENTO EPOXY,COM 4,70MM DE ESPESSURA,PARAFUSOS,PORCAS E FERRAMENTAS NECESSARIAS,COM DIMENSOES EM TORNO DE 9,86M DE VAO E 6,07M DE ALTURA,RECOBRIMENTO MINIMO DE 0,90M E MAXIMO DE 4,00M,SOB A INFLUENCIA DO TREM-TIPO RODOVIARIO.FORNECIMENTO</t>
  </si>
  <si>
    <t xml:space="preserve">20.085.0545-A</t>
  </si>
  <si>
    <t xml:space="preserve">20.085.0550-0</t>
  </si>
  <si>
    <t xml:space="preserve">BUEIRO SIMPLES EM ARCO,CONSTITUIDO DE CHAPAS GALVANIZADAS,COM 6,30MM DE ESPESSURA,PARAFUSOS,PORCAS E FERRAMENTAS NECESSARIAS,COM DIMENSOES EM TORNO DE 10,77M DE VAO E 3,48M DE ALTURA,RECOBRIMENTO MINIMO DE 1,20M E MAXIMO DE 4,00M,SOB A INFLUENCIA DO TREM-TIPO RODOVIARIO.FORNECIMENTO</t>
  </si>
  <si>
    <t xml:space="preserve">20.085.0550-A</t>
  </si>
  <si>
    <t xml:space="preserve">20.085.0555-0</t>
  </si>
  <si>
    <t xml:space="preserve">BUEIRO SIMPLES EM ARCO,CONSTITUIDO DE CHAPAS COM REVESTIMENTO EPOXY,COM 6,30MM DE ESPESSURA,PARAFUSOS,PORCAS E FERRAMENTAS NECESSARIAS,COM DIMENSOES EM TORNO DE 10,77M DE VAO,3,48MDE ALTURA,RECOBRIMENTO MINIMO DE 1,20M E MAXIMO DE 4,00M,SOB A INFLUENCIA DO TREM-TIPO RODOVIARIO.FORNECIMENTO</t>
  </si>
  <si>
    <t xml:space="preserve">20.085.0555-A</t>
  </si>
  <si>
    <t xml:space="preserve">20.085.0560-0</t>
  </si>
  <si>
    <t xml:space="preserve">BUEIRO SIMPLES EM ARCO,CONSTITUIDO DE CHAPAS GALVANIZADAS,COM 6,30MM DE ESPESSURA,PARAFUSOS,PORCAS E FERRAMENTAS NECESSARIAS,COM DIMENSOES EM TORNO DE 10,97M DE VAO E 6,53M DE ALTURA,RECOBRIMENTO MINIMO DE 1,20M E MAXIMO DE 4,50M,SOB A INFLUENCIA DO TREM-TIPO RODOVIARIO.FORNECIMENTO</t>
  </si>
  <si>
    <t xml:space="preserve">20.085.0560-A</t>
  </si>
  <si>
    <t xml:space="preserve">20.085.0565-0</t>
  </si>
  <si>
    <t xml:space="preserve">BUEIRO SIMPLES EM ARCO,CONSTITUIDO DE CHAPAS COM REVESTIMENTO EPOXY,COM 6,30MM DE ESPESSURA,PARAFUSOS,PORCAS E FERRAMENTAS NECESSARIAS,COM DIMENSOES EM TORNO DE 10,97M DE VAO E 6,53M DE ALTURA,RECOBRIMENTO MINIMO DE 1,20M E MAXIMO DE 4,50M,SOB A INFLUENCIA DO TREM-TIPO RODOVIARIO.FORNECIMENTO</t>
  </si>
  <si>
    <t xml:space="preserve">20.085.0565-A</t>
  </si>
  <si>
    <t xml:space="preserve">20.085.0570-0</t>
  </si>
  <si>
    <t xml:space="preserve">BUEIRO SIMPLES EM ARCO,CONSTITUIDO DE CHAPAS GALVANIZADAS,COM 6,30MM DE ESPESSURA,PARAFUSOS,PORCAS E FERRAMENTAS NECESSARIAS,COM DIMENSOES EM TORNO DE 11,58M DE VAO E 7,16M DE ALTURA,RECOBRIMENTO MINIMO DE 1,20M E MAXIMO DE 4,50M,SOB A INFLUENCIA DO TREM-TIPO RODOVIARIO.FORNECIMENTO</t>
  </si>
  <si>
    <t xml:space="preserve">20.085.0570-A</t>
  </si>
  <si>
    <t xml:space="preserve">20.085.0575-0</t>
  </si>
  <si>
    <t xml:space="preserve">BUEIRO SIMPLES EM ARCO,CONSTITUIDO DE CHAPAS COM REVESTIMENTO EPOXY,COM 6,30MM DE ESPESSURA,PARAFUSOS,PORCAS E FERRAMENTAS NECESSARIAS,COM DIMENSOES EM TORNO DE 11,58M DE VAO E 7,16M DE ALTURA,RECOBRIMENTO MINIMO DE 1,20M E MAXIMO DE 4,50M,SOB A INFLUENCIA DO TREM-TIPO RODOVIARIO.FORNECIMENTO</t>
  </si>
  <si>
    <t xml:space="preserve">20.085.0575-A</t>
  </si>
  <si>
    <t xml:space="preserve">20.085.0580-0</t>
  </si>
  <si>
    <t xml:space="preserve">BUEIRO SIMPLES EM ARCO,CONSTITUIDO DE CHAPAS GALVANIZADAS,COM 6,30MM DE ESPESSURA,PARAFUSOS,PORCAS E FERRAMENTAS NECESSARIAS,COM DIMENSOES EM TORNO DE 11,78M DE VAO E 4,80M DE ALTURA,RECOBRIMENTO MINIMO DE 1,20M E MAXIMO DE 4,50M,SOB A INFLUENCIA DO TREM-TIPO RODOVIARIO.FORNECIMENTO</t>
  </si>
  <si>
    <t xml:space="preserve">20.085.0580-A</t>
  </si>
  <si>
    <t xml:space="preserve">20.085.0585-0</t>
  </si>
  <si>
    <t xml:space="preserve">BUEIRO SIMPLES EM ARCO,CONSTITUIDO DE CHAPAS COM REVESTIMENTO EPOXY,COM 6,30MM DE ESPESSURA,PARAFUSOS,PORCAS E FERRAMENTAS NECESSARIAS,COM DIMENSOES EM TORNO DE 11,78M DE VAO E 4,80M DE ALTURA,RECOBRIMENTO MINIMO DE 1,20M E MAXIMO DE 4,50M,SOB A INFLUENCIA DO TREM-TIPO RODOVIARIO.FORNECIMENTO</t>
  </si>
  <si>
    <t xml:space="preserve">20.085.0585-A</t>
  </si>
  <si>
    <t xml:space="preserve">20.085.0590-0</t>
  </si>
  <si>
    <t xml:space="preserve">TUNNEL LINER,PARA PROCESSO NAO DESTRUTIVO,CIRCULAR,CONSTITUIDO DE CHAPAS GALVANIZADAS,COM ESPESSURA DE 2,70MM, DIAMETRODE 1,20M,PARAFUSOS,PORCAS E FERRAMENTAS NECESSARIAS,RECOBRIMENTO MINIMO DE 1,20M E MAXIMO DE 12,90M,SOB A INFLUENCIA DOTREM-TIPO RODOVIARIO.FORNECIMENTO</t>
  </si>
  <si>
    <t xml:space="preserve">20.085.0590-A</t>
  </si>
  <si>
    <t xml:space="preserve">20.085.0595-0</t>
  </si>
  <si>
    <t xml:space="preserve">TUNNEL LINER,PARA PROCESSO NAO DESTRUTIVO,CIRCULAR,CONSTITUIDO DE CHAPAS COM REVESTIMENTO EPOXY,COM ESPESSURA DE 2,70MM,DIAMETRO DE 1,20M,PARAFUSOS,PORCAS E FERRAMENTAS NECESSARIAS,RECOBRIMENTO MINIMO DE 1,20M E MAXIMO DE 12,90M,SOB A INFLUENCIA DO TREM-TIPO RODOVIARIO.FORNECIMENTO</t>
  </si>
  <si>
    <t xml:space="preserve">20.085.0595-A</t>
  </si>
  <si>
    <t xml:space="preserve">20.085.0600-0</t>
  </si>
  <si>
    <t xml:space="preserve">TUNNEL LINER,PARA PROCESSO NAO DESTRUTIVO,CIRCULAR,CONSTITUIDO DE CHAPAS GALVANIZADAS,COM ESPESSURA DE 2,70MM, DIAMETRODE 1,60M,PARAFUSOS,PORCAS E FERRAMENTAS NECESSARIAS,RECOBRIMENTO MINIMO DE 1,20M E MAXIMO DE 9,60M, SOB A INFLUENCIA DOTREM-TIPO RODOVIARIO.FORNECIMENTO</t>
  </si>
  <si>
    <t xml:space="preserve">20.085.0600-A</t>
  </si>
  <si>
    <t xml:space="preserve">20.085.0605-0</t>
  </si>
  <si>
    <t xml:space="preserve">TUNNEL LINER,PARA PROCESSO NAO DESTRUTIVO,CIRCULAR,CONSTITUIDO DE CHAPAS COM REVESTIMENTO EPOXY,COM ESPESSURA DE 2,70MM,DIAMETRO DE 1,60M,PARAFUSOS,PORCAS E FERRAMENTAS NECESSARIAS,RECOBRIMENTO MINIMO DE 1,20M E MAXIMO DE 9,60M,SOB A INFLUENCIA DO TREM-TIPO RODOVIARIO.FORNECIMENTO</t>
  </si>
  <si>
    <t xml:space="preserve">20.085.0605-A</t>
  </si>
  <si>
    <t xml:space="preserve">20.085.0610-0</t>
  </si>
  <si>
    <t xml:space="preserve">TUNNEL LINER,PARA PROCESSO NAO DESTRUTIVO,CIRCULAR,CONSTITUIDO DE CHAPAS GALVANIZADAS,COM ESPESSURA DE 2,70MM, DIAMETRODE 2,00M,PARAFUSOS,PORCAS E FERRAMENTAS NECESSARIAS,RECOBRIMENTO MINIMO DE 1,50M E MAXIMO DE 7,70M, SOB A INFLUENCIA DOTREM-TIPO RODOVIARIO.FORNECIMENTO</t>
  </si>
  <si>
    <t xml:space="preserve">20.085.0610-A</t>
  </si>
  <si>
    <t xml:space="preserve">20.085.0615-0</t>
  </si>
  <si>
    <t xml:space="preserve">TUNNEL LINER,PARA PROCESSO NAO DESTRUTIVO,CIRCULAR,CONSTITUIDO DE CHAPAS COM REVESTIMENTO EPOXY,COM ESPESSURA DE 2,70MM,DIAMETRO DE 2,00M,PARAFUSOS,PORCAS E FERRAMENTAS NECESSARIAS,RECOBRIMENTO MINIMO DE 1,50M E MAXIMO DE 7,70M,SOB A INFLUENCIA DO TREM-TIPO RODOVIARIO.FORNECIMENTO</t>
  </si>
  <si>
    <t xml:space="preserve">20.085.0615-A</t>
  </si>
  <si>
    <t xml:space="preserve">20.085.0620-0</t>
  </si>
  <si>
    <t xml:space="preserve">TUNNEL LINER,PARA PROCESSO NAO DESTRUTIVO,CIRCULAR,CONSTITUIDO DE CHAPAS GALVANIZADAS,COM ESPESSURA DE 2,70MM, DIAMETRODE 2,40M,PARAFUSOS,PORCAS E FERRAMENTAS NECESSARIAS,RECOBRIMENTO MINIMO DE 1,90M E MAXIMO DE 6,40M, SOB A INFLUENCIA DOTREM-TIPO RODOVIARIO.FORNECIMENTO</t>
  </si>
  <si>
    <t xml:space="preserve">20.085.0620-A</t>
  </si>
  <si>
    <t xml:space="preserve">20.085.0625-0</t>
  </si>
  <si>
    <t xml:space="preserve">TUNNEL LINER,PARA PROCESSO NAO DESTRUTIVO,CIRCULAR,CONSTITUIDO DE CHAPAS COM REVESTIMENTO EPOXY,COM ESPESSURA DE 2,70MM,DIAMETRO DE 2,40M,PARAFUSOS,PORCAS E FERRAMENTAS NECESSARIAS,RECOBRIMENTO MINIMO DE 1,90M E MAXIMO DE 6,40M,SOB A INFLUENCIA DO TREM-TIPO RODOVIARIO.FORNECIMENTO</t>
  </si>
  <si>
    <t xml:space="preserve">20.085.0625-A</t>
  </si>
  <si>
    <t xml:space="preserve">20.085.0630-0</t>
  </si>
  <si>
    <t xml:space="preserve">TUNNEL LINER,PARA PROCESSO NAO DESTRUTIVO,CIRCULAR,CONSTITUIDO DE CHAPAS GALVANIZADAS,COM ESPESSURA DE 2,70MM, DIAMETRODE 2,80M,PARAFUSOS,PORCAS E FERRAMENTAS NECESSARIAS,RECOBRIMENTO MINIMO DE 2,20M E MAXIMO DE 5,50M, SOB A INFLUENCIA DOTREM-TIPO RODOVIARIO.FORNECIMENTO</t>
  </si>
  <si>
    <t xml:space="preserve">20.085.0630-A</t>
  </si>
  <si>
    <t xml:space="preserve">20.085.0635-0</t>
  </si>
  <si>
    <t xml:space="preserve">TUNNEL LINER,PARA PROCESSO NAO DESTRUTIVO,CIRCULAR,CONSTITUIDO DE CHAPAS COM REVESTIMENTO EPOXY,COM ESPESSURA DE 2,70MM,DIAMETRO DE 2,80M,PARAFUSOS,PORCAS E FERRAMENTAS NECESSARIAS,RECOBRIMENTO MINIMO DE 2,20M E MAXIMO DE 5,50M,SOB A INFLUENCIA DO TREM-TIPO RODOVIARIO.FORNECIMENTO</t>
  </si>
  <si>
    <t xml:space="preserve">20.085.0635-A</t>
  </si>
  <si>
    <t xml:space="preserve">20.085.0640-0</t>
  </si>
  <si>
    <t xml:space="preserve">TUNNEL LINER,PARA PROCESSO NAO DESTRUTIVO,CIRCULAR,CONSTITUIDO DE CHAPAS GALVANIZADAS,COM ESPESSURA DE 2,70MM, DIAMETRODE 3,20M,PARAFUSOS,PORCAS E FERRAMENTAS NECESSARIAS,RECOBRIMENTO MINIMO DE 2,40M E MAXIMO DE 4,80M, SOB A INFLUENCIA DOTREM-TIPO RODOVIARIO.FORNECIMENTO</t>
  </si>
  <si>
    <t xml:space="preserve">20.085.0640-A</t>
  </si>
  <si>
    <t xml:space="preserve">20.085.0645-0</t>
  </si>
  <si>
    <t xml:space="preserve">TUNNEL LINER,PARA PROCESSO NAO DESTRUTIVO,CIRCULAR,CONSTITUIDO DE CHAPAS COM REVESTIMENTO EPOXY,COM ESPESSURA DE 2,70MM,DIAMETRO DE 3,20M,PARAFUSOS,PORCAS E FERRAMENTAS NECESSARIAS,RECOBRIMENTO MINIMO DE 2,40M E MAXIMO DE 4,80M,SOB A INFLUENCIA DO TREM-TIPO RODOVIARIO.FORNECIMENTO</t>
  </si>
  <si>
    <t xml:space="preserve">20.085.0645-A</t>
  </si>
  <si>
    <t xml:space="preserve">20.085.0650-0</t>
  </si>
  <si>
    <t xml:space="preserve">TUNNEL LINER,PARA PROCESSO NAO DESTRUTIVO,CIRCULAR,CONSTITUIDO DE CHAPAS GALVANIZADS,COM ESPESSURA DE 2,70MM,DIAMETRO DE3,60M,PARAFUSOS,PORCAS E FERRAMENTAS NECESSARIAS,RECOBRIMENTO MINIMO DE 2,60M E MAXIMO DE 4,30M,SOB A INFLUENCIA DO TREM-TIPO RODOVIARIO.FORNECIMENTO</t>
  </si>
  <si>
    <t xml:space="preserve">20.085.0650-A</t>
  </si>
  <si>
    <t xml:space="preserve">20.085.0655-0</t>
  </si>
  <si>
    <t xml:space="preserve">TUNNEL LINER,PARA PROCESSO NAO DESTRUTIVO,CIRCULAR,CONSTITUIDO DE CHAPAS COM REVESTIMENTO EPOXY,COM ESPESSURA DE 2,70MM,DIAMETRO DE 3,60M,PARAFUSOS,PORCAS E FERRAMENTAS NECESSARIAS,RECOBRIMENTO MINIMO DE 2.60M E MAXIMO DE 4,30M,SOB A INFLUENCIA DO TREM-TIPO RODOVIARIO.FORNECIMENTO</t>
  </si>
  <si>
    <t xml:space="preserve">20.085.0655-A</t>
  </si>
  <si>
    <t xml:space="preserve">20.085.0660-0</t>
  </si>
  <si>
    <t xml:space="preserve">TUNNEL LINER,PARA PROCESSO NAO DESTRUTIVO,CIRCULAR,CONSTITUIDO DE CHAPAS GALVANIZADAS,COM ESPESSURA DE 3,40MM, DIAMETRODE 4,00M,PARAFUSOS,PORCAS E FERRAMENTAS NECESSARIAS,RECOBRIMENTO MINIMO DE 2,80M E MAXIMO 4,60M,SOB A INFLUENCIA DO TREM-TIPO RODOVIARIO.FORNECIMENTO</t>
  </si>
  <si>
    <t xml:space="preserve">20.085.0660-A</t>
  </si>
  <si>
    <t xml:space="preserve">20.085.0665-0</t>
  </si>
  <si>
    <t xml:space="preserve">TUNNEL LINER,PARA PROCESSO NAO DESTRUTIVO,CIRCULAR,CONSTITUIDO DE CHAPAS COM REVESTIMENTO EPOXY,COM ESPESSURA DE 3,40MM,DIAMETRO DE 4,00M,PARAFUSOS,PORCAS E FERRAMENTAS NECESSARIAS,RECOBRIMENTO MINIMO DE 2,80M E MAXIMO DE 4,60M,SOB A INFLUENCIA DO TREM-TIPO RODOVIARIO.FORNECIMENTO</t>
  </si>
  <si>
    <t xml:space="preserve">20.085.0665-A</t>
  </si>
  <si>
    <t xml:space="preserve">20.085.0670-0</t>
  </si>
  <si>
    <t xml:space="preserve">TUNNEL LINER,PARA PROCESSO NAO DESTRUTIVO,CIRCULAR,CONSTITUIDO DE CHAPAS GALVANIZADAS,COM ESPESSURA DE 4,70MM, DIAMETRODE 4,40M,PARAFUSOS,PORCAS E FERRAMENTAS NECESSARIAS,RECOBRIMENTO MINIMO DE 3,00M E MAXIMO DE 5,20M, SOB A INFLUENCIA DOTREM-TIPO RODOVIARIO.FORNECIMENTO</t>
  </si>
  <si>
    <t xml:space="preserve">20.085.0670-A</t>
  </si>
  <si>
    <t xml:space="preserve">20.085.0675-0</t>
  </si>
  <si>
    <t xml:space="preserve">TUNNEL LINER,PARA PROCESSO NAO DESTRUTIVO,CIRCULAR,CONSTITUIDO DE CHAPAS COM REVESTIMENTO EPOXY,COM 4,70MM DE ESPESSURA,DIAMETRO DE 4,40M,PARAFUSOS,PORCAS E FERRAMENTAS NECESSARIAS,RECOBRIMENTO MINIMO DE 3,00M E MAXIMO DE 5,20M,SOB A INFLUENCIA DO TREM-TIPO RODOVIARIO.FORNECIMENTO</t>
  </si>
  <si>
    <t xml:space="preserve">20.085.0675-A</t>
  </si>
  <si>
    <t xml:space="preserve">20.085.0680-0</t>
  </si>
  <si>
    <t xml:space="preserve">TUNNEL LINER,PARA PROCESSO NAO DESTRUTIVO,CIRCULAR,CONSTITUIDO DE CHAPAS GALVANIZADAS,COM ESPESSURA DE 6,30MM, DIAMETRODE 4,80M,PARAFUSOS,PORCAS E FERRAMENTAS NECESSARIAS,RECOBRIMENTO MINIMO DE 3,20M E MAXIMO DE 5,80M, SOB A INFLUENCIA DOTREM-TIPO RODOVIARIO.FORNECIMENTO</t>
  </si>
  <si>
    <t xml:space="preserve">20.085.0680-A</t>
  </si>
  <si>
    <t xml:space="preserve">20.085.0685-0</t>
  </si>
  <si>
    <t xml:space="preserve">TUNNEL LINER,PARA PROCESSO NAO DESTRUTIVO,CIRCULAR,CONSTITUIDO DE CHAPAS COM REVESTIMENTO EPOXY,COM ESPESSURA DE 6,30MM,DIAMETRO DE 4,80M,PARAFUSOS,PORCAS E FERRAMENTAS NECESSARIAS,RECOBRIMENTO MINIMO DE 3,20M E MAXIMO DE 5,80M,SOB A INFLUENCIA DO TREM-TIPO RODOVIARIO.FORNECIMENTO</t>
  </si>
  <si>
    <t xml:space="preserve">20.085.0685-A</t>
  </si>
  <si>
    <t xml:space="preserve">20.086.0100-0</t>
  </si>
  <si>
    <t xml:space="preserve">PASSAGEM DE GADO,CONSTITUIDA DE CHAPAS GALVANIZADAS OU REVESTIDAS COM EPOXY,ESPESSURA DE 2,70MM,PARAFUSOS,PORCAS E FERRAMENTAS NECESSARIAS,COM DIMENSOES EM TORNO DE 2,20M DE VAO E2,25M DE ALTURA,RECOBRIMENTO MINIMO DE 0,30M E MAXIMO DE 8,90M,SOB A INFLUENCIA DO TREM-TIPO RODOVIARIO,EXCLUSIVE ANDAIME.ASSENTAMENTO</t>
  </si>
  <si>
    <t xml:space="preserve">20.086.0100-A</t>
  </si>
  <si>
    <t xml:space="preserve">20.086.0110-0</t>
  </si>
  <si>
    <t xml:space="preserve">PASSAGEM DE GADO,CONSTITUIDA DE CHAPAS GALVANIZADAS OU REVESTIDAS COM EPOXY,ESPESSURA DE 2,70MM,PARAFUSOS,PORCAS E FERRAMENTAS NECESSARIAS,COM DIMENSOES EM TORNO DE 2,90M DE VAO E3,10M DE ALTURA,RECOBRIMENTO MINIMO DE 0,60M E MAXIMO DE 11,40M,SOB A INFLUENCIA DO TREM-TIPO RODOVIARIO,EXCLUSIVE ANDAIME.ASSENTAMENTO</t>
  </si>
  <si>
    <t xml:space="preserve">20.086.0110-A</t>
  </si>
  <si>
    <t xml:space="preserve">20.086.0120-0</t>
  </si>
  <si>
    <t xml:space="preserve">PASSAGEM INFERIOR CONSTITUIDA DE CHAPAS GALVANIZADAS OU REVESTIDAS COM EPOXY,ESPESSURA DE 2,70MM,PARAFUSOS,PORCAS E FERRAMENTAS NECESSARIAS,COM DIMENSOES EM TORNO DE 3,70M DE VAO E3,50M DE ALTURA,RECOBRIMENTO MINIMO DE 0,60M E MAXIMO DE 11,10M,SOB A INFLUENCIA DO TREM-TIPO RODOVIARIO,EXCLUSIVE ANDAIME.ASSENTAMENTO</t>
  </si>
  <si>
    <t xml:space="preserve">20.086.0120-A</t>
  </si>
  <si>
    <t xml:space="preserve">20.086.0130-0</t>
  </si>
  <si>
    <t xml:space="preserve">PASSAGEM INFERIOR CONSTITUIDA DE CHAPAS GALVANIZADAS OU REVESTIDAS COM EPOXY,ESPESSURA DE 2,70MM,PARAFUSOS,PORCAS E FERRAMENTAS NECESSARIAS,COM DIMENSOES EM TORNO DE 4,20M DE VAO E3,90M DE ALTURA,RECOBRIMENTO MINIMO DE 0,60M E MAXIMO DE 9,70M,SOB A INFLUENCIA DO TREM-TIPO RODOVIARIO,EXCLUSIVE ANDAIME.ASSENTAMENTO</t>
  </si>
  <si>
    <t xml:space="preserve">20.086.0130-A</t>
  </si>
  <si>
    <t xml:space="preserve">20.086.0140-0</t>
  </si>
  <si>
    <t xml:space="preserve">PASSAGEM INFERIOR CONSTITUIDA DE CHAPAS GALVANIZADAS OU REVESTIDAS COM EPOXY,ESPESSURA DE 2,70MM,PARAFUSOS,PORCAS E FERRAMENTAS NECESSARIAS,COM DIMENSOES EM TORNO DE 4,80M DE VAO E4,75M DE ALTURA,RECOBRIMENTO MINIMO DE 0,90M E MAXIMO DE 8,50M,SOB A INFLUENCIA DO TREM-TIPO RODOVIARIO,EXCLUSIVE ANDAIME.ASSENTAMENTO</t>
  </si>
  <si>
    <t xml:space="preserve">20.086.0140-A</t>
  </si>
  <si>
    <t xml:space="preserve">20.086.0150-0</t>
  </si>
  <si>
    <t xml:space="preserve">PASSAGEM INFERIOR CONSTITUIDA DE CHAPAS GALVANIZADAS OU REVESTIDAS COM EPOXY,ESPESSURA DE 3,40MM,PARAFUSOS,PORCAS E FERRAMENTAS NECESSARIAS,COM DIMENSOES EM TORNO DE 5,00M DE VAO E4,85M DE ALTURA,RECOBRIMENTO MINIMO DE 0,90M E MAXIMO DE 8,60M,SOB A INFLUENCIA DO TREM-TIPO RODOVIARIO,EXCLUSIVE ANDAIME.ASSENTAMENTO</t>
  </si>
  <si>
    <t xml:space="preserve">20.086.0150-A</t>
  </si>
  <si>
    <t xml:space="preserve">20.086.0160-0</t>
  </si>
  <si>
    <t xml:space="preserve">PASSAGEM INFERIOR CONSTITUIDA DE CHAPAS GALVANIZADAS OU REVESTIDAS COM EPOXY,ESPESSURA DE 4,70MM,PARAFUSOS,PORCAS E FERRAMENTAS NECESSARIAS,COM DIMENSOES EM TORNO DE 5,85M DE VAO E5,30M DE ALTURA,RECOBRIMENTO MINIMO DE 0,90M E MAXIMO DE 8,50M,SOB A INFLUENCIA DO TREM-TIPO RODOVIARIO,EXCLUSIVE ANDAIME.ASSENTAMENTO</t>
  </si>
  <si>
    <t xml:space="preserve">20.086.0160-A</t>
  </si>
  <si>
    <t xml:space="preserve">20.086.0170-0</t>
  </si>
  <si>
    <t xml:space="preserve">BUEIRO SIMPLES CIRCULAR,CONSTITUIDO DE CHAPAS GALVANIZADAS OU REVESTIDAS COM EPOXY,ESPESSURA DE 2MM,DIAMETRO DE 0,60M,PARAFUSOS,PORCAS E FERRAMENTAS NECESSARIAS,RECOBRIMENTO MINIMODE 0,30M E MAXIMO DE 25,00M,SOB A INFLUENCIA DO TREM-TIPO RODOVIARIO,EXCLUSIVE ANDAIME.ASSENTAMENTO</t>
  </si>
  <si>
    <t xml:space="preserve">20.086.0170-A</t>
  </si>
  <si>
    <t xml:space="preserve">20.086.0180-0</t>
  </si>
  <si>
    <t xml:space="preserve">BUEIRO SIMPLES CIRCULAR,CONSTITUIDO DE CHAPAS GALVANIZADAS OU REVESTIDAS COM EPOXY,ESPESSURA DE 2MM,DIAMETRO DE 0,80M,PARAFUSOS,PORCAS E FERRAMENTAS NECESSARIAS,RECOBRIMENTO MINIMODE 0,30M E MAXIMO DE 18,80M,SOB A INFLUENCIA DO TREM-TIPO RODOVIARIO,EXCLUSIVE ANDAIME.ASSENTAMENTO</t>
  </si>
  <si>
    <t xml:space="preserve">20.086.0180-A</t>
  </si>
  <si>
    <t xml:space="preserve">20.086.0190-0</t>
  </si>
  <si>
    <t xml:space="preserve">BUEIRO SIMPLES CIRCULAR,CONSTITUIDO DE CHAPAS GALVANIZADAS OU REVESTIDAS COM EPOXY,ESPESSURA DE 2MM,DIAMETRO DE 1,00M,PARAFUSOS,PORCAS E FERRAMENTAS NECESSARIAS,RECOBRIMENTO MINIMODE 0,30M E MAXIMO DE 15,00M,SOB A INFLUENCIA DO TREM-TIPO RODOVIARIO,EXCLUSIVE ANDAIME.ASSENTAMENTO</t>
  </si>
  <si>
    <t xml:space="preserve">20.086.0190-A</t>
  </si>
  <si>
    <t xml:space="preserve">20.086.0200-0</t>
  </si>
  <si>
    <t xml:space="preserve">BUEIRO SIMPLES CIRCULAR,CONSTITUIDO DE CHAPAS GALVANIZADAS OU REVESTIDAS COM EPOXY,ESPESSURA DE 2MM,DIAMETRO DE 1,20M,PARAFUSOS,PORCAS E FERRAMENTAS NECESSARIAS,RECOBRIMENTO MINIMODE 0,30M E MAXIMO DE 12,50M,SOB A INFLUENCIA DO TREM-TIPO RODOVIARIO,EXCLUSIVE ANDAIME.ASSENTAMENTO</t>
  </si>
  <si>
    <t xml:space="preserve">20.086.0200-A</t>
  </si>
  <si>
    <t xml:space="preserve">20.086.0210-0</t>
  </si>
  <si>
    <t xml:space="preserve">BUEIRO SIMPLES CIRCULAR,CONSTITUIDO DE CHAPAS GALVANIZADAS OU REVESTIDAS COM EPOXY,ESPESSURA DE 2MM,DIAMETRO DE 1,50M,PARAFUSOS,PORCAS E FERRAMENTAS NECESSARIAS,RECOBRIMENTO MINIMODE 0,30M E MAXIMO DE 10,00M,SOB A INFLUENCIA DO TREM-TIPO RODOVIARIO,EXCLUSIVE ANDAIME.ASSENTAMENTO</t>
  </si>
  <si>
    <t xml:space="preserve">20.086.0210-A</t>
  </si>
  <si>
    <t xml:space="preserve">20.086.0220-0</t>
  </si>
  <si>
    <t xml:space="preserve">BUEIRO SIMPLES CIRCULAR,CONSTITUIDO DE CHAPAS GALVANIZADAS OU REVESTIDAS COM EPOXY,ESPESSURA DE 2MM,DIAMETRO DE 1,80M,PARAFUSOS,PORCAS E FERRAMENTAS NECESSARIAS,RECOBRIMENTO MINIMODE 0,40M E MAXIMO DE 8,30M,SOB A INFLUENCIA DO TREM-TIPO RODOVIARIO,EXCLUSIVE ANDAIME.ASSENTAMENTO</t>
  </si>
  <si>
    <t xml:space="preserve">20.086.0220-A</t>
  </si>
  <si>
    <t xml:space="preserve">20.086.0230-0</t>
  </si>
  <si>
    <t xml:space="preserve">BUEIRO SIMPLES CIRCULAR,CONSTITUIDO DE CHAPAS GALVANIZADAS OU REVESTIDAS COM EPOXY,ESPESSURA DE 2MM,DIAMETRO DE 2,00M,PARAFUSOS,PORCAS E FERRAMENTAS NECESSARIAS,RECOBRIMENTO MINIMODE 0,50M E MAXIMO DE 7,50M,SOB A INFLUENCIA DO TREM-TIPO RODOVIARIO,EXCLUSIVE ANDAIME.ASSENTAMENTO</t>
  </si>
  <si>
    <t xml:space="preserve">20.086.0230-A</t>
  </si>
  <si>
    <t xml:space="preserve">20.086.0240-0</t>
  </si>
  <si>
    <t xml:space="preserve">BUEIRO SIMPLES CIRCULAR,CONSTITUIDO DE CHAPAS GALVANIZADAS OU REVESTIDAS COM EPOXY,ESPESSURA DE 2,70MM,DIAMETRO DE 2,20M,PARAFUSOS,PORCAS E FERRAMENTAS NECESSARIAS,RECOBRIMENTO MINIMO DE 0,50M E MAXIMO DE 9,50M,SOB A INFLUENCIA DO TREM-TIPORODOVIARIO,EXCLUSIVE ANDAIME.ASSENTAMENTO</t>
  </si>
  <si>
    <t xml:space="preserve">20.086.0240-A</t>
  </si>
  <si>
    <t xml:space="preserve">20.086.0250-0</t>
  </si>
  <si>
    <t xml:space="preserve">BUEIRO SIMPLES CIRCULAR,CONSTITUIDO DE CHAPAS GALVANIZADAS OU REVESTIDAS COM EPOXY,ESPESSURA DE 2,70MM,DIAMETRO DE 2,40M,PARAFUSOS,PORCAS E FERRAMENTAS NECESSARIAS,RECOBRIMENTO MINIMO DE 0,50M E MAXIMO DE 8,70M,SOB A INFLUENCIA DO TREM-TIPORODOVIARIO,EXCLUSIVE ANDAIME.ASSENTAMENTO</t>
  </si>
  <si>
    <t xml:space="preserve">20.086.0250-A</t>
  </si>
  <si>
    <t xml:space="preserve">20.086.0260-0</t>
  </si>
  <si>
    <t xml:space="preserve">BUEIRO SIMPLES CIRCULAR,CONSTITUIDO DE CHAPAS GALVANIZADAS OU REVESTIDAS COM EPOXY,ESPESSURA DE 3,40MM,DIAMETRO DE 2,60M,PARAFUSOS,PORCAS E FERRAMENTAS NECESSARIAS,RECOBRIMENTO MINIMO DE 0,50M E MAXIMO DE 10,60M,SOB A INFLUENCIA DO TREM-TIPO RODOVIARIO,EXCLUSIVE ANDAIME.ASSENTAMENTO</t>
  </si>
  <si>
    <t xml:space="preserve">20.086.0260-A</t>
  </si>
  <si>
    <t xml:space="preserve">20.086.0270-0</t>
  </si>
  <si>
    <t xml:space="preserve">BUEIRO SIMPLES CIRCULAR,CONSTITUIDO DE CHAPAS GALVANIZADAS OU REVESTIDAS COM EPOXY,ESPESSURA DE 3,40MM,DIAMETRO DE 2,80M,PARAFUSOS,PORCAS E FERRAMENTAS NECESSARIAS,RECOBRIMENTO MINIMO DE 0,50M E MAXIMO DE 9,80M,SOB A INFLUENCIA DO TREM-TIPORODOVIARIO,EXCLUSIVE ANDAIME.ASSENTAMENTO</t>
  </si>
  <si>
    <t xml:space="preserve">20.086.0270-A</t>
  </si>
  <si>
    <t xml:space="preserve">20.086.0280-0</t>
  </si>
  <si>
    <t xml:space="preserve">BUEIRO SIMPLES CIRCULAR,CONSTITUIDO DE CHAPAS GALVANIZADAS OU REVESTIDAS COM EPOXY,ESPESSURA DE 2,70MM,DIAMETRO DE 3,05M,PARAFUSOS,PORCAS E FERRAMENTAS NECESSARIAS,RECOBRIMENTO MINIMO DE 0,45M E MAXIMO DE 13,10M,SOB A INFLUENCIA DO TREM-TIPA RODOVIARIO,EXCLUSIVE ANDAIME.ASSENTAMENTO</t>
  </si>
  <si>
    <t xml:space="preserve">20.086.0280-A</t>
  </si>
  <si>
    <t xml:space="preserve">20.086.0290-0</t>
  </si>
  <si>
    <t xml:space="preserve">BUEIRO SIMPLES CIRCULAR,CONSTITUIDO DE CHAPAS GALVANIZADAS OU REVESTIDAS COM EPOXY,ESPESSURA DE 2,70MM,DIAMETRO DE 3,40M,PARAFUSOS,PORCAS E FERRAMENTAS NECESSARIAS,RECOBRIMENTO MINIMO DE 0,45M E MAXIMO DE 11,70M,SOB A INFLUENCIA DO TREM-TIPO RODOVIARIO,EXCLUSIVE ANDAIME.ASSENTAMENTO</t>
  </si>
  <si>
    <t xml:space="preserve">20.086.0290-A</t>
  </si>
  <si>
    <t xml:space="preserve">20.086.0300-0</t>
  </si>
  <si>
    <t xml:space="preserve">BUEIRO SIMPLES CIRCULAR,CONSTITUIDO DE CHAPAS GALVANIZADAS OU REVESTIDAS COM EPOXY,ESPESSURA DE 2,70MM,DIAMETRO DE 3,80M,PARAFUSOS,PORCAS E FERRAMENTAS NECESSARIAS,RECOBRIMENTO MINIMO DE 0,60M E MAXIMO DE 10,50M,SOB A INFLUENCIA DO TREM-TIPO RODOVIARIO,EXCLUSIVE ANDAIME.ASSENTAMENTO</t>
  </si>
  <si>
    <t xml:space="preserve">20.086.0300-A</t>
  </si>
  <si>
    <t xml:space="preserve">20.086.0310-0</t>
  </si>
  <si>
    <t xml:space="preserve">BUEIRO SIMPLES CIRCULAR,CONSTITUIDO DE CHAPAS GALVANIZADAS OU REVESTIDAS COM EPOXY,ESPESSURA DE 2,70MM,DIAMETRO DE 4,20M,PARAFUSOS,PORCAS E FERRAMENTAS NECESSARIAS,RECOBRIMENTO MINIMO DE 0,60M E MAXIMO DE 9,50M,SOB A INFLUENCIA DO TREM-TIPORODOVIARIO,EXCLUSIVE ANDAIME.ASSENTAMENTO</t>
  </si>
  <si>
    <t xml:space="preserve">20.086.0310-A</t>
  </si>
  <si>
    <t xml:space="preserve">20.086.0320-0</t>
  </si>
  <si>
    <t xml:space="preserve">BUEIRO SIMPLES CIRCULAR,CONSTITUIDO DE CHAPAS GALVANIZADAS OU REVESTIDAS COM EPOXY,ESPESSURA DE 2,70MM,DIAMETRO DE 4,60M,PARAFUSOS,PORCAS E FERRAMENTAS NECESSARIAS,RECOBRIMENTO MINIMO DE 0,60M E MAXIMO DE 8,70M,SOB A INFLUENCIA DO TREM-TIPORODOVIARIO,EXCLUSIVE ANDAIME.ASSENTAMENTO</t>
  </si>
  <si>
    <t xml:space="preserve">20.086.0320-A</t>
  </si>
  <si>
    <t xml:space="preserve">20.086.0330-0</t>
  </si>
  <si>
    <t xml:space="preserve">BUEIRO SIMPLES LENTICULAR,CONSTITUIDO DE CHAPAS GALVANIZADASOU REVESTIDAS COM EPOXY,ESPESSURA DE 2MM,PARAFUSOS,PORCAS EFERRAMENTAS NECESSARIAS,COM DIMENSOES EM TORNO DE 1,00M DEVAO E 0,80M DE ALTURA,RECOBRIMENTO MINIMO DE 0,30M E MAXIMODE 6,80M,SOB A INFLUENCIA DO TREM-TIPO RODOVIARIO,EXCLUSIVEANDAIME.ASSENTAMENTO</t>
  </si>
  <si>
    <t xml:space="preserve">20.086.0330-A</t>
  </si>
  <si>
    <t xml:space="preserve">20.086.0340-0</t>
  </si>
  <si>
    <t xml:space="preserve">BUEIRO SIMPLES LENTICULAR,CONSTITUIDO DE CHAPAS GALVANIZADASOU REVESTIDAS COM EPOXY,ESPESSURA DE 2MM,PARAFUSOS,PORCAS EFERRAMENTAS NECESSARIAS,COM DIMENSOES EM TORNO DE 1,20M DEVAO E 1,00M DE ALTURA,RECOBRIMENTO MINIMO DE 0,30M E MAXIMODE 9,00M,SOB A INFLUENCIA DO TREM-TIPO RODOVIARIO,EXCLUSIVEANDAIME.ASSENTAMENTO</t>
  </si>
  <si>
    <t xml:space="preserve">20.086.0340-A</t>
  </si>
  <si>
    <t xml:space="preserve">20.086.0350-0</t>
  </si>
  <si>
    <t xml:space="preserve">BUEIRO SIMPLES LENTICULAR,CONSTITUIDO DE CHAPAS GALVANIZADASOU REVESTIDAS COM EPOXY,ESPESSURA DE 2MM,PARAFUSOS,PORCAS EFERRAMENTAS NECESSARIAS,COM DIMENSOES EM TORNO DE 1,45M DEVAO E 1,10M DE ALTURA,RECOBRIMENTO MINIMO DE 0,40M E MAXIMODE 7,40M,SOB A INFLUENCIA DO TREM-TIPO RODOVIARIO,EXCLUSIVEANDAIME.ASSENTAMENTO</t>
  </si>
  <si>
    <t xml:space="preserve">20.086.0350-A</t>
  </si>
  <si>
    <t xml:space="preserve">20.086.0360-0</t>
  </si>
  <si>
    <t xml:space="preserve">BUEIRO SIMPLES LENTICULAR,CONSTITUIDO DE CHAPAS GALVANIZADASOU REVESTIDAS COM EPOXY,ESPESSURA DE 2MM,PARAFUSOS,PORCAS EFERRAMENTAS NECESSARIAS,COM DIMENSOES EM TORNO DE 1,85M DEVAO E 1,50M DE ALTURA,RECOBRIMENTO MINIMO DE 0,50M E MAXIMODE 8,10M,SOB A INFLUENCIA DO TREM-TIPO RODOVIARIO,EXCLUSIVEANDAIME.ASSENTAMENTO</t>
  </si>
  <si>
    <t xml:space="preserve">20.086.0360-A</t>
  </si>
  <si>
    <t xml:space="preserve">20.086.0370-0</t>
  </si>
  <si>
    <t xml:space="preserve">BUEIRO SIMPLES LENTICULAR,CONSTITUIDO DE CHAPAS GALVANIZADASOU REVESTIDAS COM EPOXY,ESPESSURA DE 2MM,PARAFUSOS,PORCAS EFERRAMENTAS NECESSARIAS,COM DIMENSOES EM TORNO DE 2,15M DEVAO E 1,60M DE ALTURA,RECOBRIMENTO MINIMO DE 0,60M E MAXIMODE 7,00M,SOB A INFLUENCIA DO TREM-TIPO RODOVIARIO,EXCLUSIVEANDAIME.ASSENTAMENTO</t>
  </si>
  <si>
    <t xml:space="preserve">20.086.0370-A</t>
  </si>
  <si>
    <t xml:space="preserve">20.086.0380-0</t>
  </si>
  <si>
    <t xml:space="preserve">BUEIRO SIMPLES LENTICULAR,CONSTITUIDO DE CHAPAS GALVANIZADASOU REVESTIDAS COM EPOXY,ESPESSURA DE 2MM,PARAFUSOS,PORCAS EFERRAMENTAS NECESSARIAS,COM DIMENSOES EM TORNO DE 2,30M DEVAO E 1,65M DE ALTURA,RECOBRIMENTO MINIMO DE 0,60M E MAXIMODE 6,50M,SOB A INFLUENCIA DO TREM-TIPO RODOVIARIO,EXCLUSIVEANDAIME.ASSENTAMENTO</t>
  </si>
  <si>
    <t xml:space="preserve">20.086.0380-A</t>
  </si>
  <si>
    <t xml:space="preserve">20.086.0390-0</t>
  </si>
  <si>
    <t xml:space="preserve">BUEIRO SIMPLES LENTICULAR,CONSTITUIDO DE CHAPAS GALVANIZADASOU REVESTIDAS COM EPOXY,ESPESSURA DE 2MM,PARAFUSOS,PORCAS EFERRAMENTAS NECESSARIAS,COM DIMENSOES EM TORNO DE 2,50M DEVAO E 2,20M DE ALTURA,RECOBRIMENTO MINIMO DE 0,60M E MAXIMODE 6,00M,SOB A INFLUENCIA DO TREM-TIPO RODOVIARIO,EXCLUSIVEANDAIME.ASSENTAMENTO</t>
  </si>
  <si>
    <t xml:space="preserve">20.086.0390-A</t>
  </si>
  <si>
    <t xml:space="preserve">20.086.0400-0</t>
  </si>
  <si>
    <t xml:space="preserve">BUEIRO SIMPLES LENTICULAR,CONSTITUIDO DE CHAPAS GALVANIZADASOU REVESTIDAS COM EPOXY,ESPESSURA DE 2,70MM,PARAFUSOS,PORCAS E FERRAMENTAS NECESSARIAS,COM DIMENSOES EM TORNO DE 3,05MDE VAO E 2,05M DE ALTURA,RECOBRIMENTO MINIMO DE 0,60M E MAXIMO DE 6,80M,SOB A INFLUENCIA DO TREM-TIPO RODOVIARIO,EXCLUSIVE ANDAIME.ASSENTAMENTO</t>
  </si>
  <si>
    <t xml:space="preserve">20.086.0400-A</t>
  </si>
  <si>
    <t xml:space="preserve">20.086.0410-0</t>
  </si>
  <si>
    <t xml:space="preserve">BUEIRO SIMPLES LENTICULAR,CONSTITUIDO DE CHAPAS GALVANIZADASOU REVESTIDAS COM EPOXY,ESPESSURA DE 2,70MM,PARAFUSOS,PORCAS E FERRAMENTAS NECESSARIAS,COM DIMENSOES EM TORNO DE 4,15MDE VAO E 2,80M DE ALTURA,RECOBRIMENTO MINIMO DE 0,60M E MAXIMO DE 6,80M,SOB A INFLUENCIA DO TREM-TIPO RODOVIARIO,EXCLUSIVE ANDAIME.ASSENTAMENTO</t>
  </si>
  <si>
    <t xml:space="preserve">20.086.0410-A</t>
  </si>
  <si>
    <t xml:space="preserve">20.086.0420-0</t>
  </si>
  <si>
    <t xml:space="preserve">BUEIRO SIMPLES LENTICULAR,CONSTITUIDO DE CHAPAS GALVANIZADASOU REVESTIDAS COM EPOXY,ESPESSURA DE 3,40MM,PARAFUSOS,PORCAS E FERRAMENTAS NECESSARIAS,COM DIMENSOES EM TORNO DE 4,80MDE VAO E 3,05M DE ALTURA,RECOBRIMENTO MINIMO DE 0,75M E MAXIMO DE 5,80M,SOB A INFLUENCIA DO TREM-TIPO RODOVIARIO,EXCLUSIVE ANDAIME.ASSENTAMENTO</t>
  </si>
  <si>
    <t xml:space="preserve">20.086.0420-A</t>
  </si>
  <si>
    <t xml:space="preserve">20.086.0430-0</t>
  </si>
  <si>
    <t xml:space="preserve">BUEIRO SIMPLES LENTICULAR,CONSTITUIDO DE CHAPAS GALVANIZADASOU REVESTIDAS COM EPOXY,ESPESSURA DE 3,40MM,PARAFUSOS,PORCAS E FERRAMENTAS NECESSARIAS,COM DIMENSOES EM TORNO DE 5,45MDE VAO E 3,35M DE ALTURA,RECOBRIMENTO MINIMO DE 0,75M E MAXIMO DE 4,40M,SOB A INFLUENCIA DO TREM-TIPO RODOVIARIO,EXCLUSIVE ANDAIME.ASSENTAMENTO</t>
  </si>
  <si>
    <t xml:space="preserve">20.086.0430-A</t>
  </si>
  <si>
    <t xml:space="preserve">20.086.0440-0</t>
  </si>
  <si>
    <t xml:space="preserve">BUEIRO SIMPLES LENTICULAR,CONSTITUIDO DE CHAPAS GALVANIZADASOU REVESTIDAS COM EPOXY,ESPESSURA DE 3,40MM,PARAFUSOS,PORCAAS E FERRAMENTAS NECESSARIAS,COM DIMENSOES EM TORNO DE 6,60MDE VAO E 3,85M DE ALTURA,RECOBRIMENTO MINIMO DE 0,90M E MAXIMO DE 3,30M,SOB A INFLUENCIA DO TREM-TIPO RODOVIARIO,EXCLUSIVE ANDAIME.ASSENTAMENTO</t>
  </si>
  <si>
    <t xml:space="preserve">20.086.0440-A</t>
  </si>
  <si>
    <t xml:space="preserve">20.086.0450-0</t>
  </si>
  <si>
    <t xml:space="preserve">BUEIRO SIMPLES EM ARCO,CONSTITUIDO DE CHAPAS GALVANIZADAS OUREVESTIDAS COM EPOXY,ESPESSURA DE 3,40MM,PARAFUSOS,PORCAS EFERRAMENTAS NECESSARIAS,COM DIMENSOES EM TORNO DE 5,92M DEVAO E 2,08M DE ALTURA,RECOBRIMENTO MINIMO DE 0,75M E MAXIMODE 4,00M,SOB A INFLUENCIA DO TREM-TIPO RODOVIARIO,EXCLUSIVEANDAIME.ASSENTAMENTO</t>
  </si>
  <si>
    <t xml:space="preserve">20.086.0450-A</t>
  </si>
  <si>
    <t xml:space="preserve">20.086.0460-0</t>
  </si>
  <si>
    <t xml:space="preserve">BUEIRO SIMPLES EM ARCO,CONSTITUIDO DE CHAPAS GALVANIZADAS OUREVESTIDAS COM EPOXY,ESPESSURA DE 3,40MM,PARAFUSOS,PORCAS EFERRAMENTAS NECESSARIAS,COM DIMENSOES EM TORNO DE 6,12M DEVAO E 2,77M DE ALTURA,RECOBRIMENTO MINIMO DE 0,75M E MAXIMODE 4,00M,SOB A INFLUENCIA DO TREM-TIPO RODOVIARIO,EXCLUSIVEANDAIME.ASSENTAMENTO</t>
  </si>
  <si>
    <t xml:space="preserve">20.086.0460-A</t>
  </si>
  <si>
    <t xml:space="preserve">20.086.0470-0</t>
  </si>
  <si>
    <t xml:space="preserve">BUEIRO SIMPLES EM ARCO,CONSTITUIDO DE CHAPAS GALVANIZADAS OUREVESTIDAS COM EPOXY,ESPESSURA DE 3,40MM,PARAFUSOS,PORCAS EFERRAMENTAS NECESSARIAS,COM DIMENSOES EM TORNO DE 6,78M DEVAO E 2,41M DE ALTURA,RECOBRIMENTO MINIMO DE 0,75M E MAXIMODE 3,50M,SOB A INFLUENCIA DO TREM-TIPO RODOVIARIO,EXCLUSIVEANDAIME.ASSENTAMENTO</t>
  </si>
  <si>
    <t xml:space="preserve">20.086.0470-A</t>
  </si>
  <si>
    <t xml:space="preserve">20.086.0480-0</t>
  </si>
  <si>
    <t xml:space="preserve">BUEIRO SIMPLES EM ARCO,CONSTITUIDO DE CHAPAS GALVANIZADAS OUREVESTIDAS COM EPOXY,ESPESSURA DE 3,40MM,PARAFUSO,PORCAS EFERRAMENTAS NECESSARIAS,COM DIMENSOES EM TORNO DE 6,96M DE VAO E 4,42M DE ALTURA,RECOBRIMENTO MINIMO DE 0,75M E MAXIMO DE 4,00M,SOB A INFLUENCIA DO TREM-TIPO RODOVIARIO,EXCLUSIVE ANDAIME.ASSENTAMENTO</t>
  </si>
  <si>
    <t xml:space="preserve">20.086.0480-A</t>
  </si>
  <si>
    <t xml:space="preserve">20.086.0490-0</t>
  </si>
  <si>
    <t xml:space="preserve">BUEIRO SIMPLES EM ARCO,CONSTITUIDO DE CHAPAS GALVANIZADAS OUREVESTIDAS COM EPOXY,ESPESSURA DE 3,40MM,PARAFUSOS,PORCAS EFERRAMENTAS NECESSARIAS,COM DIMENSOES EM TORNO DE 7,67M DEVAO E 2,57M DE ALTURA,RECOBRIMENTO MINIMO DE 0,90M E MAXIMODE 3,00M,SOB A INFLUENCIA DO TREM-TIPO RODOVIARIO,EXCLUSIVEANDAIME.ASSENTAMENTO</t>
  </si>
  <si>
    <t xml:space="preserve">20.086.0490-A</t>
  </si>
  <si>
    <t xml:space="preserve">20.086.0500-0</t>
  </si>
  <si>
    <t xml:space="preserve">BUEIRO SIMPLES EM ARCO,CONSTITUIDO DE CHAPAS GALVANIZADAS OUREVESTIDAS COM EPOXY,ESPESSURA DE 3,40MM,PARAFUSOS,PORCAS EFERRAMENTAS NECESSARIAS,COM DIMENSOES EM TORNO DE 7,85M DEVAO E 4,60M DE ALTURA,RECOBRIMENTO MINIMO DE 0,90M E MAXIMODE 3,00M,SOB A INFLUENCIA DO TREM-TIPO RODOVIARIO,EXCLUSIVEANDAIME.ASSENTAMENTO</t>
  </si>
  <si>
    <t xml:space="preserve">20.086.0500-A</t>
  </si>
  <si>
    <t xml:space="preserve">20.086.0510-0</t>
  </si>
  <si>
    <t xml:space="preserve">BUEIRO SIMPLES EM ARCO,CONSTITUIDO DE CHAPAS GALVANIZADAS OUREVESTIDAS COM EPOXY,ESPESSURA DE 3,40MM,PARAFUSOS,PORCAS EFERRAMENTAS NECESSARIAS,COM DIMENSOES EM TORNO DE 8,79M DEVAO E 2,95M DE ALTURA,RECOBRIMENTO MINIMO DE 0,90M E MAXIMODE 3,50M,SOB A INFLUENCIA DO TREM-TIPO RODOVIARIO,EXCLUSIVEANDAIME.ASSENTAMENTO</t>
  </si>
  <si>
    <t xml:space="preserve">20.086.0510-A</t>
  </si>
  <si>
    <t xml:space="preserve">20.086.0520-0</t>
  </si>
  <si>
    <t xml:space="preserve">BUEIRO SIMPLES EM ARCO,CONSTITUIDO DE CHAPAS GALVANIZADAS OUREVESTIDAS COM EPOXY,ESPESSURA DE 3,40MM,PARAFUSOS PORCAS EFERRAMENTAS NECESSARIAS,COM DIMENSOES EM TORNO DE 8,97M DEVAO E 5,00M DE ALTURA,RECOBRIMENTO MINIMO DE 0,90M E MAXIMODE 4,00M,SOB A INFLUENCIA DO TREM-TIPO RODOVIARIO,EXCLUSIVEANDAIME.ASSENTAMENTO</t>
  </si>
  <si>
    <t xml:space="preserve">20.086.0520-A</t>
  </si>
  <si>
    <t xml:space="preserve">20.086.0530-0</t>
  </si>
  <si>
    <t xml:space="preserve">BUEIRO SIMPLES EM ARCO,CONSTITUIDO DE CHAPAS GALVANIZADAS OUREVESTIDAS COM EPOXY,ESPESSURA DE 4,70MM,PARAFUSOS,PORCAS EFERRAMENTAS NECESSARIAS,COM DIMENSOES EM TORNO DE 9,45M DEVAO E 3,07M DE ALTURA,RECOBRIMENTO MINIMO DE 0,90M E MAXIMODE 4,00M,SOB A INFLUENCIA DO TREM-TIPO RODOVIARIO,EXCLUSIVEANDAIME.ASSENTAMENTO</t>
  </si>
  <si>
    <t xml:space="preserve">20.086.0530-A</t>
  </si>
  <si>
    <t xml:space="preserve">20.086.0540-0</t>
  </si>
  <si>
    <t xml:space="preserve">BUEIRO SIMPLES EM ARCO,CONSTITUIDO DE CHAPAS GALVANIZADAS OUREVESTIDAS COM EPOXY,ESPESSURA DE 4,70MM,PARAFUSOS,PORCAS EFERRAMENTAS NECESSARIAS,COM DIMENSOES EM TORNO DE 9,86M DEVAO E 6,07M DE ALTURA,RECOBRIMENTO MINIMO DE 0,90M E MAXIMODE 4,00M,SOB A INFLUENCIA DO TREM-TIPO RODOVIARIO,EXCLUSIVEANDAIME.ASSENTAMENTO</t>
  </si>
  <si>
    <t xml:space="preserve">20.086.0540-A</t>
  </si>
  <si>
    <t xml:space="preserve">20.086.0550-0</t>
  </si>
  <si>
    <t xml:space="preserve">BUEIRO SIMPLES EM ARCO,CONSTITUIDO DE CHAPAS GALVANIZADAS OUREVESTIDAS COM EPOXY,ESPESSURA DE 6,30MM,PARAFUSOS,PORCAS EFERRAMENTAS NECESSARIAS,COM DIMENSOES EM TORNO DE 10,77M DEVAO E 3,48M DE ALTURA,RECOBRIMENTO MINIMO DE 1,20M E MAXIMODE 4,00M,SOB A INFLUENCIA DO TREM-TIPO RODOVIARIO,EXCLUSIVEANDAIME.ASSENTAMENTO</t>
  </si>
  <si>
    <t xml:space="preserve">20.086.0550-A</t>
  </si>
  <si>
    <t xml:space="preserve">20.086.0560-0</t>
  </si>
  <si>
    <t xml:space="preserve">BUEIRO SIMPLES EM ARCO,CONSTITUIDO DE CHAPAS GALVANIZADAS OUREVESTIDAS COM EPOXY,ESPESSURA DE 6,30MM,PARAFUSOS,PORCAS EFERRAMENTAS NECESSARIAS,COM DIMENSOES EM TORNO DE 10,97M DEVAO E 6,53M DE ALTURA,RECOBRIMENTO MINIMO DE 1,20M E MAXIMODE 4,50M,SOB A INFLUENCIA DO TREM-TIPO RODOVIARIO,EXCLUSIVEANDAIME.ASSENTAMENTO</t>
  </si>
  <si>
    <t xml:space="preserve">20.086.0560-A</t>
  </si>
  <si>
    <t xml:space="preserve">20.086.0570-0</t>
  </si>
  <si>
    <t xml:space="preserve">BUEIRO SIMPLES EM ARCO,CONSTITUIDO DE CHAPAS GALVANIZADAS OUREVESTIDAS COM EPOXY,ESPESSURA DE 6,30MM,PARAFUSOS,PORCAS EFERRAMENTAS NECESSARIAS,COM DIMENSOES EM TORNO DE 11,58M DEVAO E 7,16M DE ALTURA,RECOBRIMENTO MINIMO DE 1,20M E MAXIMODE 4,50M,SOB A INFLUENCIA DO TREM-TIPO RODOVIARIO,EXCLUSIVEANDAIME.ASSENTAMENTO</t>
  </si>
  <si>
    <t xml:space="preserve">20.086.0570-A</t>
  </si>
  <si>
    <t xml:space="preserve">20.086.0580-0</t>
  </si>
  <si>
    <t xml:space="preserve">BUEIRO SIMPLES EM ARCO,CONSTITUIDO DE CHAPAS GALVANIZADAS OUREVESTIDAS COM EPOXY,ESPESSURA DE 6,30MM,PARAFUSOS,PORCAS EFERRAMENTAS NECESSARIAS,COM DIMENSOES EM TORNO DE 11,78M DEVAO E 4,80M DE ALTURA,RECOBRIMENTO MINIMO DE 1,20M E MAXIMODE 4,50M,SOB A INFLUENCIA DO TREM-TIPO RODOVIARIO,EXCLUSIVEANDAIME.ASSENTAMENTO</t>
  </si>
  <si>
    <t xml:space="preserve">20.086.0580-A</t>
  </si>
  <si>
    <t xml:space="preserve">20.086.0590-0</t>
  </si>
  <si>
    <t xml:space="preserve">TUNNEL LINER,PARA PROCESSO NAO DESTRUTIVO,CIRCULAR,CONSTITUIDO DE CHAPAS GALVANIZADAS OU REVESTIDAS COM EPOXY,ESPESSURADE 2,70MM,DIAMETRO DE 1,20M,PARAFUSOS, PORCAS E FERRAMENTASNECESSARIAS,RECOBRIMENTO MINIMO DE 1,20M E MAXIMO DE 12,90M,SOB A INFLUENCIA DO TREM-TIPO RODOVIARIO,EXCLUSIVE ANDAIME EESCAVACAO DENTRO DO TUNEL.ASSENTAMENTO</t>
  </si>
  <si>
    <t xml:space="preserve">20.086.0590-A</t>
  </si>
  <si>
    <t xml:space="preserve">20.086.0600-0</t>
  </si>
  <si>
    <t xml:space="preserve">TUNNEL LINER,PARA PROCESSO NAO DESTRUTIVO,CIRCULAR,CONSTITUIDO DE CHAPAS GALVANIZADAS OU REVESTIDAS COM EPOXY,ESPESSURADE 2,70MM,DIAMETRO DE 1,60M,PARAFUSOS, PORCAS E FERRAMENTASNECESSARIAS,RECOBRIMENTO MINIMO DE 1,20M E MAXIMO DE 9,60M,SOB A INFLUENCIA DO TREM-TIPO RODOVIARIO,EXCLUSIVE ANDAIME EESCAVACAO DENTRO DO TUNEL.ASSENTAMENTO</t>
  </si>
  <si>
    <t xml:space="preserve">20.086.0600-A</t>
  </si>
  <si>
    <t xml:space="preserve">20.086.0610-0</t>
  </si>
  <si>
    <t xml:space="preserve">TUNNEL LINER,PARA PROCESSO NAO DESTRUTIVO,CIRCULAR,CONSTITUIDO DE CHAPAS GALVANIZADAS OU REVESTIDAS COM EPOXY,ESPESSURADE 2,70MM,DIAMETRO DE 2,00M,PARAFUSOS, PORCAS E FERRAMENTASNECESSARIAS,RECOBRIMENTO MINIMO DE 1,50M E MAXIMO DE 7,70M,SOB A INFLUENCIA DO TREM-TIPO RODOVIARIO,EXCLUSIVE ANDAIME EESCAVACAO DENTRO DO TUNEL.ASSENTAMENTO</t>
  </si>
  <si>
    <t xml:space="preserve">20.086.0610-A</t>
  </si>
  <si>
    <t xml:space="preserve">20.086.0620-0</t>
  </si>
  <si>
    <t xml:space="preserve">TUNNEL LINER,PARA PROCESSO NAO DESTRUTIVO,CIRCULAR,CONSTITUIDO DE CHAPAS GALVANIZADAS OU REVESTIDAS COM EPOXY,ESPESSURADE 2,70MM,DIAMETRO DE 2,40M,PARAFUSOS, PORCAS E FERRAMENTASNECESSARIAS,RECOBRIMENTO MINIMO DE 1,90M E MAXIMO DE 6,40M,SOB A INFLUENCIA DO TREM-TIPO RODOVIARIO,EXCLUSIVE ANDAIME EESCAVACAO DENTRO DO TUNEL.ASSENTAMENTO</t>
  </si>
  <si>
    <t xml:space="preserve">20.086.0620-A</t>
  </si>
  <si>
    <t xml:space="preserve">20.086.0630-0</t>
  </si>
  <si>
    <t xml:space="preserve">TUNNEL LINER,PARA PROCESSO NAO DESTRUTIVO,CIRCULAR,CONSTITUIDO DE CHAPAS GALVANIZADAS OU REVESTIDAS COM EPOXY,ESPESSURADE 2,70MM,DIAMETRO DE 2,80M,PARAFUSOS, PORCAS E FERRAMENTASNECESSARIAS,RECOBRIMENTO MINIMO DE 2,20M E MAXIMO DE 5,50M,SOB A INFLUENCIA DO TREM-TIPO RODOVIARIO,EXCLUSIVE ANDAIME EESCAVACAO DENTRO DO TUNEL.ASSENTAMENTO</t>
  </si>
  <si>
    <t xml:space="preserve">20.086.0630-A</t>
  </si>
  <si>
    <t xml:space="preserve">20.086.0640-0</t>
  </si>
  <si>
    <t xml:space="preserve">TUNNEL LINER,PARA PROCESSO NAO DESTRUTIVO,CIRCULAR,CONSTITUIDO DE CHAPAS GALVANIZADAS OU REVESTIDAS COM EPOXY,ESPESSURADE 2,70MM,DIAMETRO DE 3,20M,PARAFUSOS, PORCAS E FERRAMENTASNECESSARIAS,RECOBRIMENTO MINIMO DE 2,40M E MAXIMO DE 4,80M,SOB A INFLUENCIA DO TREM-TIPO RODOVIARIO,EXCLUSIVE ANDAIME EESCAVACAO DENTRO DO TUNEL.ASSENTAMENTO</t>
  </si>
  <si>
    <t xml:space="preserve">20.086.0640-A</t>
  </si>
  <si>
    <t xml:space="preserve">20.086.0650-0</t>
  </si>
  <si>
    <t xml:space="preserve">TUNNEL LINER,PARA PROCESSO NAO DESTRUTIVO,CIRCULAR,CONSTITUIDO DE CHAPAS GALVANIZADAS OU REVESTIDAS COM EPOXY,ESPESSURADE 2,70MM,DIAMETRO DE 3,60M,PARAFUSOS, PORCAS E FERRAMENTASNECESSARIAS,RECOBRIMENTO MINIMO DE 2,60M E MAXIMO DE 4,30M,SOB A INFLUENCIA DO TREM-TIPO RODOVIARIO,EXCLUSIVE ANDAIME EESCAVACAO DENTRO DO TUNEL.ASSENTAMENTO</t>
  </si>
  <si>
    <t xml:space="preserve">20.086.0650-A</t>
  </si>
  <si>
    <t xml:space="preserve">20.086.0660-0</t>
  </si>
  <si>
    <t xml:space="preserve">TUNNEL LINER,PARA PROCESSO NAO DESTRUTIVO,CIRCULAR,CONSTITUIDO DE CHAPAS GALVANIZADAS OU REVESTIDAS COM EPOXY,ESPESSURADE 3,40MM,DIAMETRO DE 4,00M,PARAFUSOS, PORCAS E FERRAMENTASNECESSARIAS,RECOBRIMENTO MINIMO DE 2,80M E MAXIMO DE 4,60M,SOB A INFLUENCIA DO TREM-TIPO RODOVIARIO,EXCLUSIVE ANDAIME EESCAVACAO DENTRO DO TUNEL.ASSENTAMENTO</t>
  </si>
  <si>
    <t xml:space="preserve">20.086.0660-A</t>
  </si>
  <si>
    <t xml:space="preserve">20.086.0670-0</t>
  </si>
  <si>
    <t xml:space="preserve">TUNNEL LINER,PARA PROCESSO NAO DESTRUTIVO,CIRCULAR,CONSTITUIDO DE CHAPAS GALVANIZADAS OU REVESTIDAS COM EPOXY,ESPESSURADE 4,70MM,DIAMETRO DE 4,40M,PARAFUSOS, PORCAS E FERRAMENTASNECESSARIAS,RECOBRIMENTO MINIMO DE 3,00M E MAXIMO DE 5,20M,SOB A INFLUENCIA DO TREM-TIPO RODOVIARIO,EXCLUSIVE ANDAIME EESCAVACAO DENTRO DO TUNEL.ASSENTAMENTO</t>
  </si>
  <si>
    <t xml:space="preserve">20.086.0670-A</t>
  </si>
  <si>
    <t xml:space="preserve">20.086.0680-0</t>
  </si>
  <si>
    <t xml:space="preserve">TUNNEL LINER,PARA PROCESSO NAO DESTRUTIVO,CIRCULAR,CONSTITUIDO DE CHAPAS GALVANIZADAS OU REVESTIDAS COM EPOXY,ESPESSURADE 6,30MM,DIAMETRO DE 4,80M,PARAFUSOS, PORCAS E FERRAMENTASNECESSARIAS,RECOBRIMENTO MINIMO DE 3,20M E MAXIMO DE 5,80M,SOB A INFLUENCIA DO TREM-TIPO RODOVIARIO,EXCLUSIVE ANDAIME EESCAVACAO DENTRO DO TUNEL.ASSENTAMENTO</t>
  </si>
  <si>
    <t xml:space="preserve">20.086.0680-A</t>
  </si>
  <si>
    <t xml:space="preserve">20.090.0001-1</t>
  </si>
  <si>
    <t xml:space="preserve">BRITAGEM DE ROCHA,APROVEITAMENTO DA ESCAVACAO DE MATERIAL DE3ª CATEGORIA,PARA IMPLANTACAO OU ALARGAMENTO DE RODOVIAS,EXCLUSIVE O TRANSPORTE DO BRITADOR,INCLUSIVE ESCAVACAO(POR M3DE PEDRA BRITADA)</t>
  </si>
  <si>
    <t xml:space="preserve">20.090.0001-B</t>
  </si>
  <si>
    <t xml:space="preserve">20.090.0005-1</t>
  </si>
  <si>
    <t xml:space="preserve">EXTRACAO DE ROCHA EM EXPLORACAO DE PEDREIRA,EXCLUSIVE BRITAGEM</t>
  </si>
  <si>
    <t xml:space="preserve">20.090.0005-B</t>
  </si>
  <si>
    <t xml:space="preserve">20.090.0006-0</t>
  </si>
  <si>
    <t xml:space="preserve">FRAGMENTACAO,CARGA,TRANSPORTE E BRITAGEM DE ROCHA JA EXTRAIDA,EM EXPLORACAO DE PEDREIRA,EXCLUSIVE TRANSPORTE DO BRITADOR(POR M3 DE PEDRA BRITADA)</t>
  </si>
  <si>
    <t xml:space="preserve">20.090.0006-A</t>
  </si>
  <si>
    <t xml:space="preserve">20.091.0001-1</t>
  </si>
  <si>
    <t xml:space="preserve">EXTRACAO DE AREIA DE RIO,POR MEIO DE DRAGAGEM,INCLUSIVE CARGA,SENDO O CUSTO REFERIDO AO VOLUME DO CAMINHAO</t>
  </si>
  <si>
    <t xml:space="preserve">20.091.0001-B</t>
  </si>
  <si>
    <t xml:space="preserve">20.092.0001-0</t>
  </si>
  <si>
    <t xml:space="preserve">AREIA,INCLUSIVE TRANPORTE,PARA REGIAO METROPOLITANA DO RIO DE JANEIRO.FORNECIMENTO</t>
  </si>
  <si>
    <t xml:space="preserve">20.092.0001-A</t>
  </si>
  <si>
    <t xml:space="preserve">20.093.0001-0</t>
  </si>
  <si>
    <t xml:space="preserve">CIMENTO PORTLAND CP-II-32,INCLUSIVE TRANSPORTE.FORNECIMENTO</t>
  </si>
  <si>
    <t xml:space="preserve">20.093.0001-A</t>
  </si>
  <si>
    <t xml:space="preserve">20.096.0001-0</t>
  </si>
  <si>
    <t xml:space="preserve">CASCALHINHO(PEDRA ZERO),INCLUSIVE TRANSPORTE,PARA REGIAO METROPOLITANA DO RIO DE JANEIRO.FORNECIMENTO</t>
  </si>
  <si>
    <t xml:space="preserve">20.096.0001-A</t>
  </si>
  <si>
    <t xml:space="preserve">20.097.0001-0</t>
  </si>
  <si>
    <t xml:space="preserve">PEDRA BRITADA Nº1,INCLUSIVE TRANSPORTE,PARA REGIAO METROPOLITANA DO RIO DE JANEIRO.FORNECIMENTO</t>
  </si>
  <si>
    <t xml:space="preserve">20.097.0001-A</t>
  </si>
  <si>
    <t xml:space="preserve">20.097.0002-0</t>
  </si>
  <si>
    <t xml:space="preserve">PEDRA BRITADA Nº2,INCLUSIVE TRANSPORTE,PARA REGIAO METROPOLITANA DO RIO DE JANEIRO.FORNECIMENTO</t>
  </si>
  <si>
    <t xml:space="preserve">20.097.0002-A</t>
  </si>
  <si>
    <t xml:space="preserve">20.097.0003-0</t>
  </si>
  <si>
    <t xml:space="preserve">PEDRA BRITADA Nº3,INCLUSIVE TRANSPORTE,PARA REGIAO METROPOLITANA DO RIO DE JANEIRO.FORNECIMENTO</t>
  </si>
  <si>
    <t xml:space="preserve">20.097.0003-A</t>
  </si>
  <si>
    <t xml:space="preserve">20.097.0004-0</t>
  </si>
  <si>
    <t xml:space="preserve">BRITA CORRIDA,INCLUSIVE TRANSPORTE,PARA REGIAO METROPOLITANADO RIO DE JANEIRO.FORNECIMENTO</t>
  </si>
  <si>
    <t xml:space="preserve">20.097.0004-A</t>
  </si>
  <si>
    <t xml:space="preserve">20.097.0005-0</t>
  </si>
  <si>
    <t xml:space="preserve">PO-DE-PEDRA, INCLUSIVE TRANSPORTE PARA REGIAO METROPOLITANADO RIO DE JANEIRO.FORNECIMENTO</t>
  </si>
  <si>
    <t xml:space="preserve">20.097.0005-A</t>
  </si>
  <si>
    <t xml:space="preserve">20.097.0010-0</t>
  </si>
  <si>
    <t xml:space="preserve">BRITA GRADUADA,INCLUSIVE TRANSPORTE,PARA REGIAO METROPOLITANA DO RIO DE JANEIRO.FORNECIMENTO</t>
  </si>
  <si>
    <t xml:space="preserve">20.097.0010-A</t>
  </si>
  <si>
    <t xml:space="preserve">20.097.0011-0</t>
  </si>
  <si>
    <t xml:space="preserve">BRITA GRADUADA COM ADICAO DE 1% DE CIMENTO,INCLUSIVE TRANSPORTE,PARA REGIAO METROPOLITANA DO RIO DE JANEIRO.FORNECIMENTO</t>
  </si>
  <si>
    <t xml:space="preserve">20.097.0011-A</t>
  </si>
  <si>
    <t xml:space="preserve">20.097.0015-0</t>
  </si>
  <si>
    <t xml:space="preserve">AREIA INDUSTRIAL MEDIA,CONFORME ABNT NBR 7211,INCLUSIVE TRANSPORTE,PARA REGIAO METROPOLITANA DO RIO DE JANEIRO.FORNECIMENTO</t>
  </si>
  <si>
    <t xml:space="preserve">20.097.0015-A</t>
  </si>
  <si>
    <t xml:space="preserve">20.097.0020-0</t>
  </si>
  <si>
    <t xml:space="preserve">AREIA INDUSTRIAL FINA,CONFORME ABNT NBR 7211,INCLUSIVE TRANSPORTE,PARA REGIAO METROPOLITANA DO RIO DE JANEIRO.FORNECIMENTO</t>
  </si>
  <si>
    <t xml:space="preserve">20.097.0020-A</t>
  </si>
  <si>
    <t xml:space="preserve">20.098.0001-0</t>
  </si>
  <si>
    <t xml:space="preserve">PEDRA-DE-MAO,INCLUSIVE TRANSPORTE,PARA REGIAO METROPOLITANADO RIO DE JANEIRO.FORNECIMENTO</t>
  </si>
  <si>
    <t xml:space="preserve">20.098.0001-A</t>
  </si>
  <si>
    <t xml:space="preserve">20.099.0001-0</t>
  </si>
  <si>
    <t xml:space="preserve">PO-DE-PEDRA,SEM CONSIDERAR O TRANSPORTE DA PEDREIRA ATE O LOCAL DE UTILIZACAO,INCLUSIVE CARGA NO CAMINHAO.FORNECIMENTO</t>
  </si>
  <si>
    <t xml:space="preserve">20.099.0001-A</t>
  </si>
  <si>
    <t xml:space="preserve">20.100.0001-0</t>
  </si>
  <si>
    <t xml:space="preserve">POLIMERO TIPO SBS GRANULADO,INCLUSIVE TRANSPORTE.FORNECIMENTO</t>
  </si>
  <si>
    <t xml:space="preserve">20.100.0001-A</t>
  </si>
  <si>
    <t xml:space="preserve">20.100.0005-0</t>
  </si>
  <si>
    <t xml:space="preserve">CONCRETO BETUMINOSO USINADO A QUENTE.PREPARO E FORNECIMENTO</t>
  </si>
  <si>
    <t xml:space="preserve">20.100.0005-A</t>
  </si>
  <si>
    <t xml:space="preserve">20.100.0010-0</t>
  </si>
  <si>
    <t xml:space="preserve">CONCRETO BETUMINOSO USINADO A QUENTE,EXCLUSIVE FORNECIMENTODO CAP.PREPARO E FORNECIMENTO</t>
  </si>
  <si>
    <t xml:space="preserve">20.100.0010-A</t>
  </si>
  <si>
    <t xml:space="preserve">20.100.0011-0</t>
  </si>
  <si>
    <t xml:space="preserve">CONCRETO BETUMINOSO USINADO A QUENTE,EXCLUSIVE PREPARO,INCLUSIVE TRANSPORTE.CUSTO SOMENTE DOS MATERIAIS.FORNECIMENTO</t>
  </si>
  <si>
    <t xml:space="preserve">20.100.0011-A</t>
  </si>
  <si>
    <t xml:space="preserve">20.100.0012-0</t>
  </si>
  <si>
    <t xml:space="preserve">CONCRETO BETUMINOSO USINADO A QUENTE,MASSA MUITO FINA.PREPARO E FORNECIMENTO</t>
  </si>
  <si>
    <t xml:space="preserve">20.100.0012-A</t>
  </si>
  <si>
    <t xml:space="preserve">20.100.0013-0</t>
  </si>
  <si>
    <t xml:space="preserve">CONCRETO BETUMINOSO USINADO A QUENTE,MASSA MUITO FINA.FORNECIMENTO,EXCLUSIVE PREPARO</t>
  </si>
  <si>
    <t xml:space="preserve">20.100.0013-A</t>
  </si>
  <si>
    <t xml:space="preserve">20.100.0015-0</t>
  </si>
  <si>
    <t xml:space="preserve">LAMA ASFALTICA,FINA,INCLUSIVE TRANSPORTE.CUSTO SOMENTE DOS MATERIAIS.FORNECIMENTO</t>
  </si>
  <si>
    <t xml:space="preserve">20.100.0015-A</t>
  </si>
  <si>
    <t xml:space="preserve">20.100.0016-0</t>
  </si>
  <si>
    <t xml:space="preserve">LAMA ASFALTICA,GROSSA,INCLUSIVE TRANSPORTE.CUSTO SOMENTE DOSMATERIAIS.FORNECIMENTO</t>
  </si>
  <si>
    <t xml:space="preserve">20.100.0016-A</t>
  </si>
  <si>
    <t xml:space="preserve">20.100.0030-0</t>
  </si>
  <si>
    <t xml:space="preserve">CAMADA POROSA DE ATRITO EM CBUQ,MODIFICADO POR POLIMERO,INCLUSIVE TRANSPORTE.CUSTO SOMENTE DOS MATERIAIS.FORNECIMENTO</t>
  </si>
  <si>
    <t xml:space="preserve">20.100.0030-A</t>
  </si>
  <si>
    <t xml:space="preserve">20.100.0050-0</t>
  </si>
  <si>
    <t xml:space="preserve">CONCRETO BETUMINOSO USINADO A QUENTE TIPO "BINDER",EXCLUSIVEPREPARO,INCLUSIVE TRANSPORTE.CUSTO SOMENTE DOS MATERIAIS.FORNECIMENTO</t>
  </si>
  <si>
    <t xml:space="preserve">20.100.0050-A</t>
  </si>
  <si>
    <t xml:space="preserve">20.100.0060-0</t>
  </si>
  <si>
    <t xml:space="preserve">IMPRIMACAO,INCLUSIVE TRANSPORTE.CUSTO SOMENTE DOS MATERIAIS.FORNECIMENTO</t>
  </si>
  <si>
    <t xml:space="preserve">20.100.0060-A</t>
  </si>
  <si>
    <t xml:space="preserve">20.100.0070-0</t>
  </si>
  <si>
    <t xml:space="preserve">PINTURA DE LIGACAO,INCLUSIVE TRANSPORTE.CUSTO SOMENTE DOS MATERIAIS.FORNECIMENTO</t>
  </si>
  <si>
    <t xml:space="preserve">20.100.0070-A</t>
  </si>
  <si>
    <t xml:space="preserve">20.100.0075-0</t>
  </si>
  <si>
    <t xml:space="preserve">PRE-MISTURADO A FRIO.PREPARO E FORNECIMENTO</t>
  </si>
  <si>
    <t xml:space="preserve">20.100.0075-A</t>
  </si>
  <si>
    <t xml:space="preserve">20.100.0080-0</t>
  </si>
  <si>
    <t xml:space="preserve">TRATAMENTO SUPERFICIAL SIMPLES,INCLUSIVE TRANSPORTE.CUSTO SOMENTE DOS MATERIAIS.FORNECIMENTO</t>
  </si>
  <si>
    <t xml:space="preserve">20.100.0080-A</t>
  </si>
  <si>
    <t xml:space="preserve">20.100.0085-0</t>
  </si>
  <si>
    <t xml:space="preserve">TRATAMENTO SUPERFICIAL DUPLO,UTILIZANDO ESCORIA DE ACIARIA.CUSTO SOMENTE DOS MATERIAIS,EXCLUSIVE TRANSPORTE DA ESCORIA DE ACIARIA.FORNECIMENTO</t>
  </si>
  <si>
    <t xml:space="preserve">20.100.0085-A</t>
  </si>
  <si>
    <t xml:space="preserve">20.100.0090-0</t>
  </si>
  <si>
    <t xml:space="preserve">TRATAMENTO SUPERFICIAL DUPLO,INCLUSIVE TRANSPORTE.CUSTO SOMENTE DOS MATERIAIS.FORNECIMENTO</t>
  </si>
  <si>
    <t xml:space="preserve">20.100.0090-A</t>
  </si>
  <si>
    <t xml:space="preserve">20.100.0095-0</t>
  </si>
  <si>
    <t xml:space="preserve">TRATAMENTO SUPERFICIAL TRIPLO,INCLUSIVE TRANSPORTE.CUSTO SOMENTE DOS MATERIAIS.FORNECIMENTO</t>
  </si>
  <si>
    <t xml:space="preserve">20.100.0095-A</t>
  </si>
  <si>
    <t xml:space="preserve">20.101.0011-0</t>
  </si>
  <si>
    <t xml:space="preserve">EMULSAO ASFALTICA CATIONICA,TIPO RR-2C,INCLUSIVE TRANSPORTE.CUSTO SOMENTE DOS MATERIAIS.FORNECIMENTO</t>
  </si>
  <si>
    <t xml:space="preserve">20.101.0011-A</t>
  </si>
  <si>
    <t xml:space="preserve">20.101.0013-0</t>
  </si>
  <si>
    <t xml:space="preserve">EMULSAO ASFALTICA CATIONICA,TIPO RL-1C,INCLUSIVE TRANSPORTE.CUSTO SOMENTE DOS MATERIAIS.FORNECIMENTO</t>
  </si>
  <si>
    <t xml:space="preserve">20.101.0013-A</t>
  </si>
  <si>
    <t xml:space="preserve">20.102.0003-0</t>
  </si>
  <si>
    <t xml:space="preserve">EMULSAO ASFALTICA CATIONICA RR-1C,INCLUSIVE TRANSPORTE.CUSTOSOMENTE DOS MATERIAIS.FORNECIMENTO</t>
  </si>
  <si>
    <t xml:space="preserve">20.102.0003-A</t>
  </si>
  <si>
    <t xml:space="preserve">20.102.0004-0</t>
  </si>
  <si>
    <t xml:space="preserve">EMULSAO ASFALTICA CATIONICA,TIPO RM-1C,INCLUSIVE TRANSPORTE.CUSTO SOMENTE DOS MATERIAIS.FORNECIMENTO</t>
  </si>
  <si>
    <t xml:space="preserve">20.102.0004-A</t>
  </si>
  <si>
    <t xml:space="preserve">20.102.0006-0</t>
  </si>
  <si>
    <t xml:space="preserve">ASFALTO DILUIDO,TIPO CM-30,INCLUSIVE TRANSPORTE.CUSTO SOMENTE DOS MATERIAIS.FORNECIMENTO</t>
  </si>
  <si>
    <t xml:space="preserve">20.102.0006-A</t>
  </si>
  <si>
    <t xml:space="preserve">20.102.0007-0</t>
  </si>
  <si>
    <t xml:space="preserve">MATERIAL BETUMINOSO,TIPO CIMENTO ASFALTICO CAP-30/45,INCLUSIVE TRANSPORTE.CUSTO SOMENTE DOS MATERIAIS.FORNECIMENTO</t>
  </si>
  <si>
    <t xml:space="preserve">20.102.0007-A</t>
  </si>
  <si>
    <t xml:space="preserve">20.102.0008-0</t>
  </si>
  <si>
    <t xml:space="preserve">MATERIAL BETUMINOSO,TIPO CIMENTO ASFALTICO CAP-50/70,INCLUSIVE TRANSPORTE.FORNECIMENTO</t>
  </si>
  <si>
    <t xml:space="preserve">20.102.0008-A</t>
  </si>
  <si>
    <t xml:space="preserve">20.103.0001-0</t>
  </si>
  <si>
    <t xml:space="preserve">DOPE DE ADESIVIDADE,EXCLUSIVE TRANSPORTE.FORNECIMENTO</t>
  </si>
  <si>
    <t xml:space="preserve">20.103.0001-A</t>
  </si>
  <si>
    <t xml:space="preserve">20.104.0001-0</t>
  </si>
  <si>
    <t xml:space="preserve">SAIBRO,INCLUSIVE TRANSPORTE.FORNECIMENTO</t>
  </si>
  <si>
    <t xml:space="preserve">20.104.0001-A</t>
  </si>
  <si>
    <t xml:space="preserve">20.104.0005-0</t>
  </si>
  <si>
    <t xml:space="preserve">SAIBRO,EXCLUSIVE TRANSPORTE,INCLUSIVE CARGA NO CAMINHAO</t>
  </si>
  <si>
    <t xml:space="preserve">20.104.0005-A</t>
  </si>
  <si>
    <t xml:space="preserve">20.105.0001-0</t>
  </si>
  <si>
    <t xml:space="preserve">PINTURA COM CAL,DE GUARDA-CORPO,GUARDA-RODA E MURETA DE PROTECAO EM PONTES E VIADUTOS,MEDIDA PELO DOBRO DA AREA TOTAL(LARGURA X ALTURA)</t>
  </si>
  <si>
    <t xml:space="preserve">20.105.0001-A</t>
  </si>
  <si>
    <t xml:space="preserve">20.105.0004-0</t>
  </si>
  <si>
    <t xml:space="preserve">PO-DE-BORRACHA GRANULADO(DENSIDADE ENTRE 0,3 E 0,4),INCLUSIVE TRANSPORTE PARA REGIAO METROPOLITANA DO RIO DE JANEIRO.FORNECIMENTO</t>
  </si>
  <si>
    <t xml:space="preserve">20.105.0004-A</t>
  </si>
  <si>
    <t xml:space="preserve">20.105.0005-0</t>
  </si>
  <si>
    <t xml:space="preserve">PINTURA DE MEIO-FIO COM CAL,COM UMA DEMAO</t>
  </si>
  <si>
    <t xml:space="preserve">20.105.0005-A</t>
  </si>
  <si>
    <t xml:space="preserve">20.106.0001-0</t>
  </si>
  <si>
    <t xml:space="preserve">PINTURA COM TINTA A BASE DE PVA,DE GUARDA-CORPO,GUARDA-RODAE MURETA DE PROTECAO EM PONTES E VIADUTOS,MEDIDA PELO DOBRODA AREA TOTAL(LARGURA X ALTURA)</t>
  </si>
  <si>
    <t xml:space="preserve">20.106.0001-A</t>
  </si>
  <si>
    <t xml:space="preserve">20.107.0001-0</t>
  </si>
  <si>
    <t xml:space="preserve">DEFENSAS METALICAS:RECUPERACAO E ASSENTAMENTO COM RETIRADA,PINTURA EM 2 DEMAOS E POSTERIOR RECOLOCACAO</t>
  </si>
  <si>
    <t xml:space="preserve">20.107.0001-A</t>
  </si>
  <si>
    <t xml:space="preserve">20.108.0001-0</t>
  </si>
  <si>
    <t xml:space="preserve">EMULSAO ASFALTICA CATIONICA,TIPO RR-2C,EXCLUSIVE TRANSPORTE.CUSTO SOMENTE DOS MATERIAIS.FORNECIMENTO</t>
  </si>
  <si>
    <t xml:space="preserve">20.108.0001-A</t>
  </si>
  <si>
    <t xml:space="preserve">20.108.0003-0</t>
  </si>
  <si>
    <t xml:space="preserve">EMULSAO ASFALTICA CATIONICA,TIPO RL-1C,EXCLUSIVE TRANSPORTE.CUSTO SOMENTE DOS MATERIAIS.FORNECIMENTO</t>
  </si>
  <si>
    <t xml:space="preserve">20.108.0003-A</t>
  </si>
  <si>
    <t xml:space="preserve">20.108.0005-0</t>
  </si>
  <si>
    <t xml:space="preserve">EMULSAO ASFALTICA CATIONICA,TIPO RR-1C,EXCLUSIVE TRANSPORTE.CUSTO SOMENTE DOS MATERIAIS.FORNECIMENTO</t>
  </si>
  <si>
    <t xml:space="preserve">20.108.0005-A</t>
  </si>
  <si>
    <t xml:space="preserve">20.108.0007-0</t>
  </si>
  <si>
    <t xml:space="preserve">EMULSAO ASFALTICA CATIONICA,TIPO RM-1C,EXCLUSIVE TRANSPORTE.CUSTO SOMENTE DOS MATERIAIS.FORNECIMENTO</t>
  </si>
  <si>
    <t xml:space="preserve">20.108.0007-A</t>
  </si>
  <si>
    <t xml:space="preserve">20.108.0012-0</t>
  </si>
  <si>
    <t xml:space="preserve">ASFALTO DILUIDO,TIPO CM-30,EXCLUSIVE TRANSPORTE.CUSTO SOMENTE DOS MATERIAIS.FORNECIMENTO</t>
  </si>
  <si>
    <t xml:space="preserve">20.108.0012-A</t>
  </si>
  <si>
    <t xml:space="preserve">20.108.0015-0</t>
  </si>
  <si>
    <t xml:space="preserve">MATERIAL BETUMINOSO,TIPO CIMENTO ASFALTICO CAP-30/45,EXCLUSIVE TRANSPORTE.CUSTO SOMENTE DOS MATERIAIS.FORNECIMENTO</t>
  </si>
  <si>
    <t xml:space="preserve">20.108.0015-A</t>
  </si>
  <si>
    <t xml:space="preserve">20.108.0017-0</t>
  </si>
  <si>
    <t xml:space="preserve">MATERIAL BETUMINOSO,TIPO CIMENTO ASFALTICO CAP-50/70,EXCLUSIVE TRANSPORTE.CUSTO SOMENTE DOS MATERIAIS.FORNECIMENTO</t>
  </si>
  <si>
    <t xml:space="preserve">20.108.0017-A</t>
  </si>
  <si>
    <t xml:space="preserve">20.111.0001-0</t>
  </si>
  <si>
    <t xml:space="preserve">CASCALHINHO (PEDRA ZERO) PARA REGIAO DE CAMPOS,EXCLUSIVE TRANSPORTE,INCLUSIVE CARGA NO CAMINHAO.FORNECIMENTO</t>
  </si>
  <si>
    <t xml:space="preserve">20.111.0001-A</t>
  </si>
  <si>
    <t xml:space="preserve">20.111.0006-0</t>
  </si>
  <si>
    <t xml:space="preserve">PEDRA BRITADA 1,2 E 3 PARA REGIAO DE CAMPOS,EXCLUSIVE TRANPORTE,INCLUSIVE CARGA NO CAMINHAO.FORNECIMENTO</t>
  </si>
  <si>
    <t xml:space="preserve">20.111.0006-A</t>
  </si>
  <si>
    <t xml:space="preserve">20.111.0007-0</t>
  </si>
  <si>
    <t xml:space="preserve">BRITA CORRIDA PARA REGIAO DE CAMPOS,EXCLUSIVE TRANSPORTE,INCLUSIVE CARGA NO CAMINHAO.FORNECIMENTO</t>
  </si>
  <si>
    <t xml:space="preserve">20.111.0007-A</t>
  </si>
  <si>
    <t xml:space="preserve">20.111.0008-0</t>
  </si>
  <si>
    <t xml:space="preserve">PO-DE-PEDRA,PARA REGIAO DE CAMPOS,EXCLUSIVE TRANSPORTE,INCLUSIVE CARGA NO CAMINHAO.FORNECIMENTO</t>
  </si>
  <si>
    <t xml:space="preserve">20.111.0008-A</t>
  </si>
  <si>
    <t xml:space="preserve">20.111.0009-0</t>
  </si>
  <si>
    <t xml:space="preserve">PEDRA-DE-MAO PARA REGIAO DE CAMPOS,EXCLUSIVE TRANSPORTE,INCLUSIVE CARGA NO CAMINHAO.FORNECIMENTO</t>
  </si>
  <si>
    <t xml:space="preserve">20.111.0009-A</t>
  </si>
  <si>
    <t xml:space="preserve">20.111.0010-0</t>
  </si>
  <si>
    <t xml:space="preserve">AREIA PARA A REGIAO DE CAMPOS DOS GOYTACAZES,EXCLUSIVE TRANSPORTE,INCLUSIVE CARGA NO CAMINHAO.FORNECIMENTO</t>
  </si>
  <si>
    <t xml:space="preserve">20.111.0010-A</t>
  </si>
  <si>
    <t xml:space="preserve">20.112.0010-0</t>
  </si>
  <si>
    <t xml:space="preserve">CASCALHINHO (PEDRA ZERO) PARA REGIAO DE ITAPERUNA,EXCLUSIVETRANSPORTE,INCLUSIVE CARGA NO CAMINHAO.FORNECIMENTO</t>
  </si>
  <si>
    <t xml:space="preserve">20.112.0010-A</t>
  </si>
  <si>
    <t xml:space="preserve">20.112.0011-0</t>
  </si>
  <si>
    <t xml:space="preserve">PEDRA BRITADA 1 PARA REGIAO DE ITAPERUNA,EXCLUSIVE TRANSPORTE,INCLUSIVE CARGA NO CAMINHAO.FORNECIMENTO</t>
  </si>
  <si>
    <t xml:space="preserve">20.112.0011-A</t>
  </si>
  <si>
    <t xml:space="preserve">20.112.0013-0</t>
  </si>
  <si>
    <t xml:space="preserve">PO-DE-PEDRA PARA REGIAO DE ITAPERUNA,EXCLUSIVE TRANSPORTE,INCLUSIVE CARGA NO CAMINHAO.FORNECIMENTO</t>
  </si>
  <si>
    <t xml:space="preserve">20.112.0013-A</t>
  </si>
  <si>
    <t xml:space="preserve">20.112.0014-0</t>
  </si>
  <si>
    <t xml:space="preserve">PEDRA-DE-MAO PARA REGIAO DE ITAPERUNA,EXCLUSIVE TRANSPORTE,INCLUSIVE CARGA NO CAMINHAO.FORNECIMENTO</t>
  </si>
  <si>
    <t xml:space="preserve">20.112.0014-A</t>
  </si>
  <si>
    <t xml:space="preserve">20.112.0015-0</t>
  </si>
  <si>
    <t xml:space="preserve">AREIA PARA A REGIAO DE ITAPERUNA,EXCLUSIVE TRANSPORTE,INCLUSIVE CARGA NO CAMINHAO.FORNECIMENTO</t>
  </si>
  <si>
    <t xml:space="preserve">20.112.0015-A</t>
  </si>
  <si>
    <t xml:space="preserve">20.113.0010-0</t>
  </si>
  <si>
    <t xml:space="preserve">CASCALHINHO (PEDRA ZERO) PARA REGIAO DE MACAE,EXCLUSIVE TRANSPORTE,INCLUSIVE CARGA NO CAMINHAO.FORNECIMENTO</t>
  </si>
  <si>
    <t xml:space="preserve">20.113.0010-A</t>
  </si>
  <si>
    <t xml:space="preserve">20.113.0011-0</t>
  </si>
  <si>
    <t xml:space="preserve">PEDRA BRITADA 1, 2 E 3 PARA REGIAO DE MACAE,EXCLUSIVE TRANSPORTE,INCLUSIVE CARGA NO CAMINHAO.FORNECIMENTO</t>
  </si>
  <si>
    <t xml:space="preserve">20.113.0011-A</t>
  </si>
  <si>
    <t xml:space="preserve">20.113.0012-0</t>
  </si>
  <si>
    <t xml:space="preserve">BRITA CORRIDA PARA REGIAO DE MACAE,EXCLUSIVE TRANSPORTE,INCLUSIVE CARGA NO CAMINHAO.FORNECIMENTO</t>
  </si>
  <si>
    <t xml:space="preserve">20.113.0012-A</t>
  </si>
  <si>
    <t xml:space="preserve">20.113.0013-0</t>
  </si>
  <si>
    <t xml:space="preserve">PO-DE-PEDRA PARA REGIAO DE MACAE,EXCLUSIVE TRANSPORTE,INCLUSIVE CARGA NO CAMINHAO.FORNECIMENTO</t>
  </si>
  <si>
    <t xml:space="preserve">20.113.0013-A</t>
  </si>
  <si>
    <t xml:space="preserve">20.113.0014-0</t>
  </si>
  <si>
    <t xml:space="preserve">PEDRA-DE-MAO PARA REGIAO DE MACAE,EXCLUSIVE TRANSPORTE,INCLUSIVE CARGA NO CAMINHAO.FORNECIMENTO</t>
  </si>
  <si>
    <t xml:space="preserve">20.113.0014-A</t>
  </si>
  <si>
    <t xml:space="preserve">20.113.0015-0</t>
  </si>
  <si>
    <t xml:space="preserve">AREIA PARA A REGIAO DE MACAE,EXCLUSIVE TRANSPORTE,INCLUSIVECARGA NO CAMINHAO.FORNECIMENTO</t>
  </si>
  <si>
    <t xml:space="preserve">20.113.0015-A</t>
  </si>
  <si>
    <t xml:space="preserve">20.114.0010-0</t>
  </si>
  <si>
    <t xml:space="preserve">CASCALHINHO (PEDRA ZERO) PARA REGIAO DE NOVA FRIBURGO,EXCLUSIVE TRANSPORTE,INCLUSIVE CARGA NO CAMINHAO.FORNECIMENTO</t>
  </si>
  <si>
    <t xml:space="preserve">20.114.0010-A</t>
  </si>
  <si>
    <t xml:space="preserve">20.114.0011-0</t>
  </si>
  <si>
    <t xml:space="preserve">PEDRA BRITADA 1, 2 E 3 PARA REGIAO DE NOVA FRIBURGO,EXCLUSIVE TRANSPORTE,INCLUSIVE CARGA NO CAMINHAO.FORNECIMENTO</t>
  </si>
  <si>
    <t xml:space="preserve">20.114.0011-A</t>
  </si>
  <si>
    <t xml:space="preserve">20.114.0012-0</t>
  </si>
  <si>
    <t xml:space="preserve">BRITA CORRIDA PARA REGIAO DE NOVA FRIBURGO,EXCLUSIVE TRANSPORTE,INCLUSIVE CARGA NO CAMINHAO.FORNECIMENTO</t>
  </si>
  <si>
    <t xml:space="preserve">20.114.0012-A</t>
  </si>
  <si>
    <t xml:space="preserve">20.114.0013-0</t>
  </si>
  <si>
    <t xml:space="preserve">PO-DE-PEDRA PARA REGIAO DE NOVA FRIBURGO,EXCLUSIVE TRANSPORTE,INCLUSIVE CARGA NO CAMINHAO.FORNECIMENTO</t>
  </si>
  <si>
    <t xml:space="preserve">20.114.0013-A</t>
  </si>
  <si>
    <t xml:space="preserve">20.114.0014-0</t>
  </si>
  <si>
    <t xml:space="preserve">PEDRA-DE-MAO PARA REGIAO DE NOVA FRIBURGO,EXCLUSIVE TRANSPORTE,INCLUSIVE CARGA NO CAMINHAO.FORNECIMENTO</t>
  </si>
  <si>
    <t xml:space="preserve">20.114.0014-A</t>
  </si>
  <si>
    <t xml:space="preserve">20.114.0015-0</t>
  </si>
  <si>
    <t xml:space="preserve">AREIA PARA A REGIAO DE NOVA FRIBURGO,EXCLUSIVE TRANSPORTE,INCLUSIVE CARGA NO CAMINHAO.FORNECIMENTO</t>
  </si>
  <si>
    <t xml:space="preserve">20.114.0015-A</t>
  </si>
  <si>
    <t xml:space="preserve">20.115.0010-0</t>
  </si>
  <si>
    <t xml:space="preserve">CASCALHINHO (PEDRA ZERO) PARA REGIAO DE BARRA MANSA,EXCLUSIVE TRANSPORTE,INCLUSIVE CARGA NO CAMINHAO.FORNECIMENTO</t>
  </si>
  <si>
    <t xml:space="preserve">20.115.0010-A</t>
  </si>
  <si>
    <t xml:space="preserve">20.115.0011-0</t>
  </si>
  <si>
    <t xml:space="preserve">PEDRA BRITADA 1, 2 E 3 PARA REGIAO DE BARRA MANSA,EXCLUSIVETRANSPORTE,INCLUSIVE CARGA NO CAMINHAO.FORNECIMENTO</t>
  </si>
  <si>
    <t xml:space="preserve">20.115.0011-A</t>
  </si>
  <si>
    <t xml:space="preserve">20.115.0012-0</t>
  </si>
  <si>
    <t xml:space="preserve">BRITA CORRIDA PARA REGIAO DE BARRA MANSA,EXCLUSIVE TRANSPORTE,INCLUSIVE CARGA NO CAMINHAO.FORNECIMENTO</t>
  </si>
  <si>
    <t xml:space="preserve">20.115.0012-A</t>
  </si>
  <si>
    <t xml:space="preserve">20.115.0013-0</t>
  </si>
  <si>
    <t xml:space="preserve">PO-DE-PEDRA PARA REGIAO DE BARRA MANSA,EXCLUSIVE TRANSPORTE,INCLUSIVE CARGA NO CAMINHAO.FORNECIMENTO</t>
  </si>
  <si>
    <t xml:space="preserve">20.115.0013-A</t>
  </si>
  <si>
    <t xml:space="preserve">20.115.0014-0</t>
  </si>
  <si>
    <t xml:space="preserve">PEDRA-DE-MAO PARA REGIAO DE BARRA MANSA,EXCLUSIVE TRANSPORTE,INCLUSIVE CARGA NO CAMINHAO.FORNECIMENTO</t>
  </si>
  <si>
    <t xml:space="preserve">20.115.0014-A</t>
  </si>
  <si>
    <t xml:space="preserve">20.115.0015-0</t>
  </si>
  <si>
    <t xml:space="preserve">AREIA PARA REGIAO DE BARRA MANSA,EXCLUSIVE TRANSPORTE,INCLUSIVE CARGA NO CAMINHAO.FORNECIMENTO</t>
  </si>
  <si>
    <t xml:space="preserve">20.115.0015-A</t>
  </si>
  <si>
    <t xml:space="preserve">20.116.0005-0</t>
  </si>
  <si>
    <t xml:space="preserve">PEDRA BRITADA Nº3 PARA REGIAO METROPOLITANA DO RIO DE JANEIRO,EXCLUSIVE TRANSPORTE,INCLUSIVE CARGA NO CAMINHAO.FORNECIMENTO</t>
  </si>
  <si>
    <t xml:space="preserve">20.116.0005-A</t>
  </si>
  <si>
    <t xml:space="preserve">20.116.0006-0</t>
  </si>
  <si>
    <t xml:space="preserve">PEDRA BRITADA Nº2,PARA REGIAO METROPOLITANA DO RIO DE JANEIRO,EXCLUSIVE TRANSPORTE,INCLUSIVE CARGA NO CAMINHAO.FORNECIMENTO</t>
  </si>
  <si>
    <t xml:space="preserve">20.116.0006-A</t>
  </si>
  <si>
    <t xml:space="preserve">20.116.0007-0</t>
  </si>
  <si>
    <t xml:space="preserve">PEDRA BRITADA Nº1,PARA REGIAO METROPOLITANA DO RIO DE JANEIRO,EXCLUSIVE TRANSPORTE,INCLUSIVE CARGA NO CAMINHAO.FORNECIMENTO</t>
  </si>
  <si>
    <t xml:space="preserve">20.116.0007-A</t>
  </si>
  <si>
    <t xml:space="preserve">20.116.0008-0</t>
  </si>
  <si>
    <t xml:space="preserve">PEDRA BRITADA Nº0,PARA REGIAO METROPOLITANA DO RIO DE JANEIRO,EXCLUSIVE TRANSPORTE,INCLUSIVE CARGA NO CAMINHAO.FORNECIMENTO</t>
  </si>
  <si>
    <t xml:space="preserve">20.116.0008-A</t>
  </si>
  <si>
    <t xml:space="preserve">20.116.0012-0</t>
  </si>
  <si>
    <t xml:space="preserve">BRITA CORRIDA PARA REGIAO METROPOLITANA DO RIO DE JANEIRO,EXCLUSIVE TRANSPORTE,INCLUSIVE CARGA NO CAMINHAO.FORNECIMENTO</t>
  </si>
  <si>
    <t xml:space="preserve">20.116.0012-A</t>
  </si>
  <si>
    <t xml:space="preserve">20.116.0013-0</t>
  </si>
  <si>
    <t xml:space="preserve">PEDRA-DE-MAO PARA REGIAO METROPOLITANA DO RIO DE JANEIRO,EXCLUSIVE TRANSPORTE,INCLUSIVE CARGA NO CAMINHAO.FORNECIMENTO</t>
  </si>
  <si>
    <t xml:space="preserve">20.116.0013-A</t>
  </si>
  <si>
    <t xml:space="preserve">20.116.0014-0</t>
  </si>
  <si>
    <t xml:space="preserve">AREIA PARA REGIAO METROPOLITANA DO RIO DE JANEIRO,EXCLUSIVETRANSPORTE,INCLUSIVE CARGA NO CAMINHAO.FORNECIMENTO</t>
  </si>
  <si>
    <t xml:space="preserve">20.116.0014-A</t>
  </si>
  <si>
    <t xml:space="preserve">20.116.0020-0</t>
  </si>
  <si>
    <t xml:space="preserve">PO-DE-PEDRA PARA REGIAO METROPOLITANA DO RIO DE JANEIRO,EXCLUSIVE TRANSPORTE,INCLUSIVE CARGA NO CAMINHAO.FORNECIMENTO</t>
  </si>
  <si>
    <t xml:space="preserve">20.116.0020-A</t>
  </si>
  <si>
    <t xml:space="preserve">20.116.0030-0</t>
  </si>
  <si>
    <t xml:space="preserve">AREIA INDUSTRIAL MEDIA PARA REGIAO METROPOLITANA DO RIO DE JANEIRO,CONFORME ABNT NBR 7211,EXCLUSIVE TRANSPORTE,INCLUSIVECARGA NO CAMINHAO.FORNECIMENTO</t>
  </si>
  <si>
    <t xml:space="preserve">20.116.0030-A</t>
  </si>
  <si>
    <t xml:space="preserve">20.116.0035-0</t>
  </si>
  <si>
    <t xml:space="preserve">AREIA INDUSTRIAL FINA PARA REGIAO METROPOLITANA DO RIO DE JANEIRO,CONFORME ABNT NBR 7211,EXCLUSIVE TRANSPORTE,INCLUSIVECARGA NO CAMINHAO.FORNECIMENTO</t>
  </si>
  <si>
    <t xml:space="preserve">20.116.0035-A</t>
  </si>
  <si>
    <t xml:space="preserve">20.170.0001-0</t>
  </si>
  <si>
    <t xml:space="preserve">CONSTRUCAO DE FAIXA DELIMITADORA (VIBRADOR) EM CONCRETO SIMPLES,INCLUSIVE FORNECIMENTO DOS MATERIAIS</t>
  </si>
  <si>
    <t xml:space="preserve">20.170.0001-A</t>
  </si>
  <si>
    <t xml:space="preserve">20.170.0002-0</t>
  </si>
  <si>
    <t xml:space="preserve">SONORIZADOR DE CONCRETO MOLDADO NO LOCAL,MEDINDO (10,5X5,0)M,INCLUSIVE REJUNTAMENTO,BARRAS DE LIGACAO,ESCAVACAO,IMPRIMACAO</t>
  </si>
  <si>
    <t xml:space="preserve">20.170.0002-A</t>
  </si>
  <si>
    <t xml:space="preserve">20.170.0005-0</t>
  </si>
  <si>
    <t xml:space="preserve">NARIZ DE INTERSECAO EM CONCRETO SIMPLES,CONFORME PROJETO DER-RJ</t>
  </si>
  <si>
    <t xml:space="preserve">20.170.0005-A</t>
  </si>
  <si>
    <t xml:space="preserve">20.170.0015-0</t>
  </si>
  <si>
    <t xml:space="preserve">ONDULACAO EM CONCRETO(QUEBRA-MOLA)MOLDADA NO LOCAL,MEDINDO(10,50X3,70)M, INCLUSIVE REJUNTAMENTO, BARRAS DE LIGACAO, ESCAVACAO E IMPRIMACAO</t>
  </si>
  <si>
    <t xml:space="preserve">20.170.0015-A</t>
  </si>
  <si>
    <t xml:space="preserve">20.175.0002-1</t>
  </si>
  <si>
    <t xml:space="preserve">BARREIRA PRE-MOLDADA EXTERNA,EM CONCRETO ARMADO(FCK=25MPA,ACO CA-50),TIPO DER-RJ,MEDINDO 0,15M NO TOPO,0,40M NA BASE E 0,77M DE ALTURA,INCLUINDO FERROS DE LIGACAO E FORNECIMENTO DOS MATERIAIS</t>
  </si>
  <si>
    <t xml:space="preserve">20.175.0002-B</t>
  </si>
  <si>
    <t xml:space="preserve">20.175.0003-0</t>
  </si>
  <si>
    <t xml:space="preserve">BARREIRA PRE-MOLDADA EXTERNA,EM CONCRETO ARMADO(FCK=25MPA,ACO CA-50),TIPO DER-RJ,MEDINDO 0,25M NO TOPO,0,40M NA BASE E 1,14M DE ALTURA,INCLUINDO VIGOTA HORIZONTAL,MONTANTE A CADA 1,00M,FERROS DE LIGACAO E FORNECIMENTO DOS MATERIAIS</t>
  </si>
  <si>
    <t xml:space="preserve">20.175.0003-A</t>
  </si>
  <si>
    <t xml:space="preserve">20.175.0004-0</t>
  </si>
  <si>
    <t xml:space="preserve">BARREIRA DUPLA PRE-MOLDADA INTERNA(DIVISORIA DE PISTA),EM CONCRETO ARMADO(FCK=25MPA,ACO CA-50),TIPO DER-RJ,MEDINDO 0,15MNO TOPO,0,65M NA BASE E 0,77M DE ALTURA,INCLUINDO FERROS DELIGACAO E FORNECIMENTO DOS MATERIAIS</t>
  </si>
  <si>
    <t xml:space="preserve">20.175.0004-A</t>
  </si>
  <si>
    <t xml:space="preserve">20.175.0005-0</t>
  </si>
  <si>
    <t xml:space="preserve">BARREIRA PRE-MOLDADA EXTERNA,EM CONCRETO ARMADO(FCK=25MPA,ACO CA-50),FIXADA EM SOLO TIPO DER-RJ,MEDINDO 0,15M NO TOPO,0,40M NA BASE E 1,47M DE ALTURA TOTAL(SENDO PARTE ENTERRADA),TENDO SAPATA LATERAL DE CONCRETO ARMADO,CONCRETADA NO LOCAL,COM 1,50M DE LARGURA,INCLUSIVE FORNECIMENTO DOS MATERIAIS,EXCLUSIVE BERCOS</t>
  </si>
  <si>
    <t xml:space="preserve">20.175.0005-A</t>
  </si>
  <si>
    <t xml:space="preserve">20.175.0006-0</t>
  </si>
  <si>
    <t xml:space="preserve">BARREIRA PRE-MOLDADA EXTERNA,EM CONCRETO ARMADO(FCK=25MPA,ACO CA-50),FIXADA EM SOLO,TIPO DER-RJ,MEDINDO 0,25M NO TOPO,0,40M NA BASE E 2,34M DE ALTURA TOTAL(SENDO PARTE ENTERRADA),INCLUINDO VIGOTAS HORIZONTAIS,MONTANTES A CADA 1,00M,TENDO SAPATA LATERAL DE CONCRETO ARMADO,CONCRETADA NO LOCAL,C/0,60MDE LARGURA,INCLUSIVE FORNECIMENTO DOS MATERIAIS,EXCL.BERCOS</t>
  </si>
  <si>
    <t xml:space="preserve">20.175.0006-A</t>
  </si>
  <si>
    <t xml:space="preserve">20.175.0007-0</t>
  </si>
  <si>
    <t xml:space="preserve">BARREIRA DUPLA PRE-MOLDADA INTERNA(DIVISORIA DE PISTA),EM CONCRETO ARMADO(FCK=25MPA,ACO CA-50),FIXADA EM SOLO,TIPO DER-RJ,MEDINDO 0,15M NO TOPO,0,65M NA BASE E 1,27M DE ALTURA TOTAL(SENDO PARTE ENTERRADA),TENDO SAPATAS LATERIAIS DE CONCRETOARMADO COM 0,50M DE LARGURA,CONCRETADA NO LOCAL,INCLUSIVE FORNECIMENTO DOS MATERIAIS,EXCLUSIVE BERCOS</t>
  </si>
  <si>
    <t xml:space="preserve">20.175.0007-A</t>
  </si>
  <si>
    <t xml:space="preserve">20.175.0010-1</t>
  </si>
  <si>
    <t xml:space="preserve">GUARDA-CORPO EM CONCRETO ARMADO(FCK=15MPA,ACO CA-50),FORMADOPOR QUADROS RETANGULARES DE 1,90X0,50M SUSTENTADOS POR DOISMONTANTES DE 0,85M DE ALTURA,INCLUSIVE FORNECIMENTO DOS MATERIAIS E ELEMENTOS DE FIXACAO NA PONTE</t>
  </si>
  <si>
    <t xml:space="preserve">20.175.0010-B</t>
  </si>
  <si>
    <t xml:space="preserve">20.175.0015-0</t>
  </si>
  <si>
    <t xml:space="preserve">GUARDA-CORPO EM PILARES DE CONCRETO E BARRA DE ACO HORIZONTAIS DE 1.1/2" DE ACO GALVANIZADO</t>
  </si>
  <si>
    <t xml:space="preserve">20.175.0015-A</t>
  </si>
  <si>
    <t xml:space="preserve">20.176.0010-0</t>
  </si>
  <si>
    <t xml:space="preserve">GUARDA-CORPO COM 0,90M DE ALTURA,FORMADO POR DUAS LINHAS DETUBO DE PVC DE 75MM,APOIADOS EM MONTANTES DE CONCRETO A CADA2,0M</t>
  </si>
  <si>
    <t xml:space="preserve">20.176.0010-A</t>
  </si>
  <si>
    <t xml:space="preserve">20.180.0001-0</t>
  </si>
  <si>
    <t xml:space="preserve">MURETA DIVISORIA DE TRAFEGO,EM CONCRETO SIMPLES,TIPO AVENIDABRASIL,COM A FORMA EXECUTADA EM CHAPAS DE MADEIRA COMPENSADA DE 14MM RESINADA E DE 20MM PLASTIFICADA,INCLUSIVE FORNECIMENTO DOS MATERIAIS</t>
  </si>
  <si>
    <t xml:space="preserve">20.180.0001-A</t>
  </si>
  <si>
    <t xml:space="preserve">20.180.0002-0</t>
  </si>
  <si>
    <t xml:space="preserve">MURETA DIVISORIA DE TRAFEGO,EM CONCRETO SIMPLES,TIPO AVENIDABRASIL,INCLUSIVE FORNECIMENTO DOS MATERIAIS,EXCLUSIVE FORMA</t>
  </si>
  <si>
    <t xml:space="preserve">20.180.0002-A</t>
  </si>
  <si>
    <t xml:space="preserve">20.181.0001-0</t>
  </si>
  <si>
    <t xml:space="preserve">FORMA METALICA PARA MURETA DIVISORIA DE TRAFEGO,TIPO AVENIDABRASIL(ITEM 20.180.0001),INCLUSIVE RETIRADA DA MESMA E DO ESCORAMENTO,ADIMITINDO-SE ATE 25 VEZES A UTILIZACAO</t>
  </si>
  <si>
    <t xml:space="preserve">20.181.0001-A</t>
  </si>
  <si>
    <t xml:space="preserve">20.181.0005-1</t>
  </si>
  <si>
    <t xml:space="preserve">PROTECAO DE ESCORAMENTO PARA "LATERAL DE PISTA" (NAVIO),MEDINDO 1,50M DE LARGURA,1,50M DE ALTURA,0,30M DE ESPESSURA DE PAREDE E 16,00M DE COMPRIMENTO UTILIZANDO CONCRETO E TRILHO,CONFORME DESENHO DO DER-RJ</t>
  </si>
  <si>
    <t xml:space="preserve">20.181.0005-B</t>
  </si>
  <si>
    <t xml:space="preserve">20.181.0006-1</t>
  </si>
  <si>
    <t xml:space="preserve">PROTECAO DE ESCORAMENTO PARA "CENTRO DE PISTA" (NAVIO),MEDINDO 3,00M DE LARGURA,1,50M DE ALTURA,0,30M DE ESPESSURA DE PAREDE E 16,00M DE COMPRIMENTO UTILIZANDO CONCRETO E TRILHO,CONFORME DESENHO DO DER-RJ</t>
  </si>
  <si>
    <t xml:space="preserve">20.181.0006-B</t>
  </si>
  <si>
    <t xml:space="preserve">20.183.0001-1</t>
  </si>
  <si>
    <t xml:space="preserve">PROTECAO PARA VEICULOS,EM VERGALHOES,PRESOS A ESTRUTURA EXISTENTE,TELA DE ACO (MALHA Nº12 DE 8X8CM) E LONA DE PLASTICO(POLIETILENO),REAPROVEITAMENTO DA TELA DE ACO 4 VEZES E DOPLASTICO 2 VEZES</t>
  </si>
  <si>
    <t xml:space="preserve">20.183.0001-B</t>
  </si>
  <si>
    <t xml:space="preserve">20.198.0001-0</t>
  </si>
  <si>
    <t xml:space="preserve">PONTE BRANCA,EM MADEIRA DE LEI,SOBRE ESTACAS DE EUCALIPTO.FORNECIMENTO,COLOCACAO E ARRANCAMENTO</t>
  </si>
  <si>
    <t xml:space="preserve">20.198.0001-A</t>
  </si>
  <si>
    <t xml:space="preserve">21.001.0010-0</t>
  </si>
  <si>
    <t xml:space="preserve">ASSENTAMENTO DE POSTE DE CONCRETO,CIRCULAR,RETO DE 9,00M,COMCABECA DE CONCRETO,EXCLUSIVE FORNECIMENTO DO POSTE E DA CABECA</t>
  </si>
  <si>
    <t xml:space="preserve">21.001.0010-A</t>
  </si>
  <si>
    <t xml:space="preserve">21.001.0015-0</t>
  </si>
  <si>
    <t xml:space="preserve">ASSENTAMENTO DE POSTE DE CONCRETO,CIRCULAR,RETO DE 11,00M,COM CABECA DE CONCRETO,EXCLUSIVE FORNECIMENTO DO POSTE E DA CABECA</t>
  </si>
  <si>
    <t xml:space="preserve">21.001.0015-A</t>
  </si>
  <si>
    <t xml:space="preserve">21.001.0020-0</t>
  </si>
  <si>
    <t xml:space="preserve">ASSENTAMENTO DE POSTE DE CONCRETO,CIRCULAR,RETO DE 12,00M COM CABECA DE CONCRETO,EXCLUSIVE FORNECIMENTO DO POSTE E DA CABECA</t>
  </si>
  <si>
    <t xml:space="preserve">21.001.0020-A</t>
  </si>
  <si>
    <t xml:space="preserve">21.001.0021-0</t>
  </si>
  <si>
    <t xml:space="preserve">ASSENTAMENTO DE POSTE DE CONCRETO,CIRCULAR,RETO DE 13,00M,COM CABECA DE CONCRETO,EXCLUSIVE FORNECIMENTO DO POSTE E DA CABECA</t>
  </si>
  <si>
    <t xml:space="preserve">21.001.0021-A</t>
  </si>
  <si>
    <t xml:space="preserve">21.001.0025-0</t>
  </si>
  <si>
    <t xml:space="preserve">ASSENTAMENTO DE POSTE DE CONCRETO,CIRCULAR,RETO DE 17,00M,COM CABECA DE CONCRETO,EXCLUSIVE FORNECIMENTO DO POSTE E DA CABECA</t>
  </si>
  <si>
    <t xml:space="preserve">21.001.0025-A</t>
  </si>
  <si>
    <t xml:space="preserve">21.001.0060-0</t>
  </si>
  <si>
    <t xml:space="preserve">ASSENTAMENTO DE POSTE RETO,DE ACO DE 3,50 ATE 6,00M,COM ENGASTAMENTO DA PARTE INFERIOR DA COLUNA DIRETAMENTE NO SOLO,EXCLUSIVE FORNECIMENTO DO POSTE</t>
  </si>
  <si>
    <t xml:space="preserve">21.001.0060-A</t>
  </si>
  <si>
    <t xml:space="preserve">21.001.0062-0</t>
  </si>
  <si>
    <t xml:space="preserve">ASSENTAMENTO DE POSTE RETO,DE ACO DE 7,00 ATE 11,00M,COM ENGASTAMENTO DA PARTE INFERIOR DA COLUNA DIRETAMENTE NO SOLO,EXCLUSIVE FORNECIMENTO DO POSTE</t>
  </si>
  <si>
    <t xml:space="preserve">21.001.0062-A</t>
  </si>
  <si>
    <t xml:space="preserve">21.001.0065-0</t>
  </si>
  <si>
    <t xml:space="preserve">ASSENTAMENTO DE POSTE RETO,DE ACO DE 13,00 ATE 20,00M,COM ENGASTAMENTO DA PARTE INFERIOR DA COLUNA DIRETAMENTE NO SOLO,EXCLUSIVE FORNECIMENTO DO POSTE</t>
  </si>
  <si>
    <t xml:space="preserve">21.001.0065-A</t>
  </si>
  <si>
    <t xml:space="preserve">21.001.0070-0</t>
  </si>
  <si>
    <t xml:space="preserve">ASSENTAMENTO DE POSTE CURVO,DE ACO DE 7,00M,DE 1 BRACO,COM ENGASTAMENTO DA PARTE INFERIOR DA COLUNA DIRETAMENTE NO SOLO,EXCLUSIVE FORNECIMENTO DO POSTE</t>
  </si>
  <si>
    <t xml:space="preserve">21.001.0070-A</t>
  </si>
  <si>
    <t xml:space="preserve">21.001.0075-0</t>
  </si>
  <si>
    <t xml:space="preserve">ASSENTAMENTO DE POSTE CURVO,DE ACO DE 7,00M,DE 2 BRACOS,COMENGASTAMENTO DA PARTE INFERIOR DA COLUNA DIRETAMENTE NO SOLO,EXCLUSIVE FORNECIMENTO DO POSTE</t>
  </si>
  <si>
    <t xml:space="preserve">21.001.0075-A</t>
  </si>
  <si>
    <t xml:space="preserve">21.001.0080-0</t>
  </si>
  <si>
    <t xml:space="preserve">ASSENTAMENTO DE POSTE CURVO,DE ACO DE 8,00 ATE 12,00M,DE 1 BRACO,COM ENGASTAMENTO DA PARTE INFERIOR DA COLUNA DIRETAMENTE NO SOLO,EXCLUSIVE FORNECIMENTO DO POSTE</t>
  </si>
  <si>
    <t xml:space="preserve">21.001.0080-A</t>
  </si>
  <si>
    <t xml:space="preserve">21.001.0090-0</t>
  </si>
  <si>
    <t xml:space="preserve">ASSENTAMENTO DE POSTE CURVO,DE ACO DE 8,00 ATE 12,00M,DE 2 BRACOS,COM ENGASTAMENTO DA PARTE INFERIOR DA COLUNA DIRETAMENE NO SOLO,EXCLUSIVE FORNECIMENTO DO POSTE</t>
  </si>
  <si>
    <t xml:space="preserve">21.001.0090-A</t>
  </si>
  <si>
    <t xml:space="preserve">21.001.0095-0</t>
  </si>
  <si>
    <t xml:space="preserve">ASSENTAMENTO DE POSTE DE MADEIRA CIRCULAR DE 7,00M ATE 11,00M,EXCLUSIVE FORNECIMENTO DO POSTE</t>
  </si>
  <si>
    <t xml:space="preserve">21.001.0095-A</t>
  </si>
  <si>
    <t xml:space="preserve">21.001.0150-0</t>
  </si>
  <si>
    <t xml:space="preserve">ASSENTAMENTO DE POSTE DE CONCRETO,CIRCULAR RETO DE 23,00M,EMFUNDACAO ESPECIAL,EXCLUSIVE FUNDACAO E FORNECIMENTO DO POSTE</t>
  </si>
  <si>
    <t xml:space="preserve">21.001.0150-A</t>
  </si>
  <si>
    <t xml:space="preserve">21.001.0155-0</t>
  </si>
  <si>
    <t xml:space="preserve">ASSENTAMENTO DE POSTE DE CONCRETO,CIRCULAR RETO DE 33,00M,EMFUNDACAO ESPECIAL,EXCLUSIVE FUNDACAO E FORNECIMENTO DO POSTE</t>
  </si>
  <si>
    <t xml:space="preserve">21.001.0155-A</t>
  </si>
  <si>
    <t xml:space="preserve">21.001.0160-0</t>
  </si>
  <si>
    <t xml:space="preserve">ASSENTAMENTO DE POSTE RETO,DE ACO DE 3,50 ATE 6,00M,COM FLANGE DE ACO SOLDADO NA SUA BASE,FIXADO POR PARAFUSOS CHUMBADORES ENGASTADOS EM FUNDACAO DE CONCRETO,EXCLUSIVE FUNDACAO EFORNECIMENTO DO POSTE</t>
  </si>
  <si>
    <t xml:space="preserve">21.001.0160-A</t>
  </si>
  <si>
    <t xml:space="preserve">21.001.0165-0</t>
  </si>
  <si>
    <t xml:space="preserve">ASSENTAMENTO DE POSTE RETO,DE ACO DE 7,00 ATE 9,00M,COM FLANGE DE ACO SOLDADO NA SUA BASE,FIXADO POR PARAFUSOS CHUMBADORRES ENGASTADOS EM FUNDACAO DE CONCRETO,EXCLUSIVE FUNDACAO EFORNECIMENTO DO POSTE</t>
  </si>
  <si>
    <t xml:space="preserve">21.001.0165-A</t>
  </si>
  <si>
    <t xml:space="preserve">21.001.0170-0</t>
  </si>
  <si>
    <t xml:space="preserve">ASSENTAMENTO DE POSTE RETO,DE ACO DE 13,00 ATE 20,00M,COM FLANGE DE ACO SOLDADO NA SUA BASE,FIXADO POR PARAFUSOS CHUMBADORES ENGASTADOS EM FUNDACAO DE CONCRETO,EXCLUSIVE FUNDACAO EFORNECIMENTO DO POSTE</t>
  </si>
  <si>
    <t xml:space="preserve">21.001.0170-A</t>
  </si>
  <si>
    <t xml:space="preserve">21.001.0175-0</t>
  </si>
  <si>
    <t xml:space="preserve">ASSENTAMENTO DE POSTE CURVO,DE 1 BRACO,DE ACO DE 8,00 ATE 9,00M,COM FLANGE DE ACO SOLDADO NA SUA BASE,FIXADO POR PARAFUSOS CHUMBADORES ENGASTADOS EM FUNDACAO DE CONCRETO,EXCLUSIVEFUNDACAO E FORNECIMENTO DO POSTE</t>
  </si>
  <si>
    <t xml:space="preserve">21.001.0175-A</t>
  </si>
  <si>
    <t xml:space="preserve">21.001.0180-0</t>
  </si>
  <si>
    <t xml:space="preserve">ASSENTAMENTO DE POSTE CURVO,DE 1 BRACO,DE ACO DE 10,00 ATE 12,00M,COM FLANGE DE ACO SOLDADO NA SUA BASE,FIXADO POR PARAFUSOS CHUMBADORES ENGASTADOS EM FUNDACAO DE CONCRETO,EXCLUSIVE FUNDACAO E FORNECIMENTO DO POSTE</t>
  </si>
  <si>
    <t xml:space="preserve">21.001.0180-A</t>
  </si>
  <si>
    <t xml:space="preserve">21.001.0185-0</t>
  </si>
  <si>
    <t xml:space="preserve">ASSENTAMENTO DE POSTE CURVO,DE 2 BRACOS,DE ACO DE 8,00 ATE 9,00M,COM FLANGE DE ACO SOLDADO NA SUA BASE,FIXADO POR PARAFUSOS CHUMBADORES ENGASTADOS EM FUNDACAO DE CONCRETO,EXCLUSIVEFUNDACAO E FORNECIMENTO DO POSTE</t>
  </si>
  <si>
    <t xml:space="preserve">21.001.0185-A</t>
  </si>
  <si>
    <t xml:space="preserve">21.001.0190-0</t>
  </si>
  <si>
    <t xml:space="preserve">ASSENTAMENTO DE POSTE CURVO,DE 2 BRACOS,DE ACO DE 10,00 ATE12,00M,COM FLANGE DE ACO SOLDADO NA SUA BASE,FIXADO POR PARAFUSOS CHUMBADORES ENGASTADOS EM FUNDACAO DE CONCRETO,EXCLUSIVE FUNDACAO E FORNECIMENTO DO POSTE</t>
  </si>
  <si>
    <t xml:space="preserve">21.001.0190-A</t>
  </si>
  <si>
    <t xml:space="preserve">21.002.0010-0</t>
  </si>
  <si>
    <t xml:space="preserve">POSTE DE CONCRETO COM SECAO CIRCULAR,RETO,COM 9,00M DE COMPRIMENTO,TIPO LEVE,EXCLUSIVE TRANSPORTE.FORNECIMENTO</t>
  </si>
  <si>
    <t xml:space="preserve">21.002.0010-A</t>
  </si>
  <si>
    <t xml:space="preserve">21.002.0015-0</t>
  </si>
  <si>
    <t xml:space="preserve">POSTE DE CONCRETO COM SECAO CIRCULAR,RETO,COM 11,00M DE COMPRIMENTO,TIPO LEVE,EXCLUSIVE TRANSPORTE.FORNECIMENTO</t>
  </si>
  <si>
    <t xml:space="preserve">21.002.0015-A</t>
  </si>
  <si>
    <t xml:space="preserve">21.002.0020-0</t>
  </si>
  <si>
    <t xml:space="preserve">POSTE DE CONCRETO COM SECAO CIRCULAR,RETO,COM 11,00M DE COMPRIMENTO,TIPO PESADO,EXCLUSIVE TRANSPORTE.FORNECIMENTO</t>
  </si>
  <si>
    <t xml:space="preserve">21.002.0020-A</t>
  </si>
  <si>
    <t xml:space="preserve">21.002.0025-0</t>
  </si>
  <si>
    <t xml:space="preserve">POSTE DE CONCRETO COM SECAO CIRCULAR,RETO,COM 12,00M DE COMPRIMENTO,TIPO LEVE,EXCLUSIVE TRANSPORTE.FORNECIMENTO</t>
  </si>
  <si>
    <t xml:space="preserve">21.002.0025-A</t>
  </si>
  <si>
    <t xml:space="preserve">21.002.0030-0</t>
  </si>
  <si>
    <t xml:space="preserve">POSTE DE CONCRETO COM SECAO CIRCULAR,RETO,COM 12,00M DE COMPRIMENTO,TIPO PESADO,EXCLUSIVE TRANSPORTE.FORNECIMENTO</t>
  </si>
  <si>
    <t xml:space="preserve">21.002.0030-A</t>
  </si>
  <si>
    <t xml:space="preserve">21.002.0035-0</t>
  </si>
  <si>
    <t xml:space="preserve">POSTE DE CONCRETO,COM SECAO CIRCULAR,RETO,COM 13,00M DE COMPRIMENTO,CONICIDADE REDUZIDA,EXCLUSIVE TRANSPORTE.FORNECIMENTO</t>
  </si>
  <si>
    <t xml:space="preserve">21.002.0035-A</t>
  </si>
  <si>
    <t xml:space="preserve">21.002.0040-0</t>
  </si>
  <si>
    <t xml:space="preserve">POSTE DE CONCRETO,COM SECAO CIRCULAR,RETO,COM 17,00M DE COMPRIMENTO,CONICIDADE REDUZIDA,EXCLUSIVE TRANSPORTE.FORNECIMENTO</t>
  </si>
  <si>
    <t xml:space="preserve">21.002.0040-A</t>
  </si>
  <si>
    <t xml:space="preserve">21.002.0045-0</t>
  </si>
  <si>
    <t xml:space="preserve">POSTE DE CONCRETO,COM SECAO CIRCULAR,RETO,COM 22,50M DE COMPRIMENTO,CONICIDADE REDUZIDA,EXCLUSIVE TRANSPORTE.FORNECIMENTO</t>
  </si>
  <si>
    <t xml:space="preserve">21.002.0045-A</t>
  </si>
  <si>
    <t xml:space="preserve">21.003.0052-0</t>
  </si>
  <si>
    <t xml:space="preserve">POSTE DE ACO,RETO,CONICO CONTINUO,ALTURA DE 3,50M,SEM SAPATA.FORNECIMENTO</t>
  </si>
  <si>
    <t xml:space="preserve">21.003.0052-A</t>
  </si>
  <si>
    <t xml:space="preserve">21.003.0053-0</t>
  </si>
  <si>
    <t xml:space="preserve">POSTE DE ACO,RETO,CONICO CONTINUO,ALTURA DE 3,50M,COM SAPATAE BASE(PADRAO RIO CIDADE CATETE).FORNECIMENTO</t>
  </si>
  <si>
    <t xml:space="preserve">21.003.0053-A</t>
  </si>
  <si>
    <t xml:space="preserve">21.003.0054-0</t>
  </si>
  <si>
    <t xml:space="preserve">POSTE DE ACO,RETO,CONICO CONTINUO,ALTURA DE 4,50M,SEM SAPATAESPECIFICACAO EM-CME-04 DA RIOLUZ.FORNECIMENTO</t>
  </si>
  <si>
    <t xml:space="preserve">21.003.0054-A</t>
  </si>
  <si>
    <t xml:space="preserve">21.003.0055-0</t>
  </si>
  <si>
    <t xml:space="preserve">POSTE DE ACO,RETO,CONICO CONTINUO,ALTURA DE 4,50M,COM SAPATAESPECIFICACAO EM-CME-04 DA RIOLUZ.FORNECIMENTO</t>
  </si>
  <si>
    <t xml:space="preserve">21.003.0055-A</t>
  </si>
  <si>
    <t xml:space="preserve">21.003.0056-0</t>
  </si>
  <si>
    <t xml:space="preserve">POSTE DE ACO,RETO,CONICO CONTINUO,ALTURA DE 9,00M,SEM SAPATA.FORNECIMENTO</t>
  </si>
  <si>
    <t xml:space="preserve">21.003.0056-A</t>
  </si>
  <si>
    <t xml:space="preserve">21.003.0057-0</t>
  </si>
  <si>
    <t xml:space="preserve">POSTE DE ACO,RETO,CONICO CONTINUO,ALTURA DE 9,00M,COM SAPATA.FORNECIMENTO</t>
  </si>
  <si>
    <t xml:space="preserve">21.003.0057-A</t>
  </si>
  <si>
    <t xml:space="preserve">21.003.0065-0</t>
  </si>
  <si>
    <t xml:space="preserve">POSTE DE ACO,RETO,CONICO CONTINUO,ALTURA DE 15,00M,COM SAPATA.FORNECIMENTO</t>
  </si>
  <si>
    <t xml:space="preserve">21.003.0065-A</t>
  </si>
  <si>
    <t xml:space="preserve">21.003.0070-0</t>
  </si>
  <si>
    <t xml:space="preserve">POSTE DE ACO,CURVO,CONICO CONTINUO,SIMPLES,(9X2,5)M,SEM SAPATA.FORNECIMENTO</t>
  </si>
  <si>
    <t xml:space="preserve">21.003.0070-A</t>
  </si>
  <si>
    <t xml:space="preserve">21.003.0072-0</t>
  </si>
  <si>
    <t xml:space="preserve">POSTE DE ACO,CURVO,CONICO CONTINUO,SIMPLES,(9X2,5)M,COM SAPATA.FORNECIMENTO</t>
  </si>
  <si>
    <t xml:space="preserve">21.003.0072-A</t>
  </si>
  <si>
    <t xml:space="preserve">21.003.0075-0</t>
  </si>
  <si>
    <t xml:space="preserve">POSTE DE ACO,CURVO,CONICO CONTINUO,(9X2,5)M,DUPLO E COM SAPATA.FORNECIMENTO</t>
  </si>
  <si>
    <t xml:space="preserve">21.003.0075-A</t>
  </si>
  <si>
    <t xml:space="preserve">21.003.0078-0</t>
  </si>
  <si>
    <t xml:space="preserve">POSTE DE ACO,CURVO,CONICO CONTINUO,(9X2,5)M,DUPLO E SEM SAPATA.FORNECIMENTO</t>
  </si>
  <si>
    <t xml:space="preserve">21.003.0078-A</t>
  </si>
  <si>
    <t xml:space="preserve">21.003.0085-0</t>
  </si>
  <si>
    <t xml:space="preserve">POSTE DE ACO,RETO,CONICO CONTINUO OU ESCALONADO,ALTURA DE 7,00M,SEM SAPATA.FORNECIMENTO</t>
  </si>
  <si>
    <t xml:space="preserve">21.003.0085-A</t>
  </si>
  <si>
    <t xml:space="preserve">21.004.0095-0</t>
  </si>
  <si>
    <t xml:space="preserve">RETIRADA DE POSTE DE CONCRETO OU ACO,DE 3,50 A 9,00M</t>
  </si>
  <si>
    <t xml:space="preserve">21.004.0095-A</t>
  </si>
  <si>
    <t xml:space="preserve">21.004.0100-0</t>
  </si>
  <si>
    <t xml:space="preserve">RETIRADA DE POSTE DE CONCRETO OU ACO,DE 10,00 A 12,00M</t>
  </si>
  <si>
    <t xml:space="preserve">21.004.0100-A</t>
  </si>
  <si>
    <t xml:space="preserve">21.004.0101-0</t>
  </si>
  <si>
    <t xml:space="preserve">RETIRADA DE POSTE DE CONCRETO OU ACO, DE 13,00 A 15,00M</t>
  </si>
  <si>
    <t xml:space="preserve">21.004.0101-A</t>
  </si>
  <si>
    <t xml:space="preserve">21.004.0102-0</t>
  </si>
  <si>
    <t xml:space="preserve">RETIRADA DE POSTE DE CONCRETO OU ACO,DE 16,00 A 23,00M</t>
  </si>
  <si>
    <t xml:space="preserve">21.004.0102-A</t>
  </si>
  <si>
    <t xml:space="preserve">21.004.0105-0</t>
  </si>
  <si>
    <t xml:space="preserve">RETIRADA DE CONJUNTO DE CHAVES,FUSIVEIS E FERRAGENS EM LINHADE 13,2KV</t>
  </si>
  <si>
    <t xml:space="preserve">21.004.0105-A</t>
  </si>
  <si>
    <t xml:space="preserve">21.004.0108-0</t>
  </si>
  <si>
    <t xml:space="preserve">RETIRADA DE CONJUNTO DE FERRAGENS EM LINHA DE 13,2KV</t>
  </si>
  <si>
    <t xml:space="preserve">21.004.0108-A</t>
  </si>
  <si>
    <t xml:space="preserve">21.004.0110-0</t>
  </si>
  <si>
    <t xml:space="preserve">RETIRADA DE CONJUNTO DE FERRAGENS EM LINHA DE B.T.</t>
  </si>
  <si>
    <t xml:space="preserve">21.004.0110-A</t>
  </si>
  <si>
    <t xml:space="preserve">21.004.0120-0</t>
  </si>
  <si>
    <t xml:space="preserve">RETIRADA DE TRANSFORMADORES DE 5 ATE 112,5KVA</t>
  </si>
  <si>
    <t xml:space="preserve">21.004.0120-A</t>
  </si>
  <si>
    <t xml:space="preserve">21.004.0125-0</t>
  </si>
  <si>
    <t xml:space="preserve">RETIRADA DE CONJUNTO DE ATERRAMENTO</t>
  </si>
  <si>
    <t xml:space="preserve">21.004.0125-A</t>
  </si>
  <si>
    <t xml:space="preserve">21.004.0130-0</t>
  </si>
  <si>
    <t xml:space="preserve">RETIRADA DE REDE AEREA DE 13,2KV(LANCE)</t>
  </si>
  <si>
    <t xml:space="preserve">21.004.0130-A</t>
  </si>
  <si>
    <t xml:space="preserve">21.004.0135-0</t>
  </si>
  <si>
    <t xml:space="preserve">RETIRADA DE REDE AEREA DE B.T.(LANCE)</t>
  </si>
  <si>
    <t xml:space="preserve">21.004.0135-A</t>
  </si>
  <si>
    <t xml:space="preserve">21.004.0140-0</t>
  </si>
  <si>
    <t xml:space="preserve">RETIRADA DE LUMINARIA EM ALTURA DE 4,00 A 9,00M</t>
  </si>
  <si>
    <t xml:space="preserve">21.004.0140-A</t>
  </si>
  <si>
    <t xml:space="preserve">21.004.0141-0</t>
  </si>
  <si>
    <t xml:space="preserve">RETIRADA DE LUMINARIA EM ALTURA DE 10,00 A 12,00M</t>
  </si>
  <si>
    <t xml:space="preserve">21.004.0141-A</t>
  </si>
  <si>
    <t xml:space="preserve">21.004.0142-0</t>
  </si>
  <si>
    <t xml:space="preserve">RETIRADA DE LUMINARIA EM ALTURA DE 13,00 A 15,00M</t>
  </si>
  <si>
    <t xml:space="preserve">21.004.0142-A</t>
  </si>
  <si>
    <t xml:space="preserve">21.004.0143-0</t>
  </si>
  <si>
    <t xml:space="preserve">RETIRADA DE LUMINARIA EM ALTURA DE 16,00 ATE 23,00M</t>
  </si>
  <si>
    <t xml:space="preserve">21.004.0143-A</t>
  </si>
  <si>
    <t xml:space="preserve">21.004.0144-0</t>
  </si>
  <si>
    <t xml:space="preserve">RETIRADA DE LUMINARIA EM ALTURA DE 30,00M</t>
  </si>
  <si>
    <t xml:space="preserve">21.004.0144-A</t>
  </si>
  <si>
    <t xml:space="preserve">21.004.0150-0</t>
  </si>
  <si>
    <t xml:space="preserve">RETIRADA DE LUMINARIA,INSTALADA EM CORDOALHA,TETO OU PAREDE</t>
  </si>
  <si>
    <t xml:space="preserve">21.004.0150-A</t>
  </si>
  <si>
    <t xml:space="preserve">21.004.0153-0</t>
  </si>
  <si>
    <t xml:space="preserve">RETIRADA DE PROJETOR,INSTALADO EM TETO,PISO,PAREDE OU POSTE</t>
  </si>
  <si>
    <t xml:space="preserve">21.004.0153-A</t>
  </si>
  <si>
    <t xml:space="preserve">21.004.0155-0</t>
  </si>
  <si>
    <t xml:space="preserve">RETIRADA DE BRACO PADRAO RIOLUZ,PARA FIXACAO DE LUMINARIAS</t>
  </si>
  <si>
    <t xml:space="preserve">21.004.0155-A</t>
  </si>
  <si>
    <t xml:space="preserve">21.004.0158-0</t>
  </si>
  <si>
    <t xml:space="preserve">RETIRADA DE REATOR PARA LAMPADA DE DESCARGA INSTALADO ATE 7,00 DE ALTURA</t>
  </si>
  <si>
    <t xml:space="preserve">21.004.0158-A</t>
  </si>
  <si>
    <t xml:space="preserve">21.004.0160-0</t>
  </si>
  <si>
    <t xml:space="preserve">RETIRADA DE REATOR PARA LAMPADA DE DESCARGA,INSTALADO DE 8,00 ATE 12,00M DE ALTURA</t>
  </si>
  <si>
    <t xml:space="preserve">21.004.0160-A</t>
  </si>
  <si>
    <t xml:space="preserve">21.004.0165-0</t>
  </si>
  <si>
    <t xml:space="preserve">RETIRADA DE REATOR PARA LAMPADA DE DESCARGA,INSTALADO EM CAIXA DE PASSAGEM</t>
  </si>
  <si>
    <t xml:space="preserve">21.004.0165-A</t>
  </si>
  <si>
    <t xml:space="preserve">21.004.0168-0</t>
  </si>
  <si>
    <t xml:space="preserve">SUBSTITUICAO DE LAMPADA E LAVAGEM DO REFRATOR,EXCLUSIVE LAMPADA</t>
  </si>
  <si>
    <t xml:space="preserve">21.004.0168-A</t>
  </si>
  <si>
    <t xml:space="preserve">21.004.0170-0</t>
  </si>
  <si>
    <t xml:space="preserve">RETIRADA OU SUBSTITUICAO DE RELE FOTOELETRICO INDIVIDUAL,INSTALADO ATE 12,00M DE ALTURA</t>
  </si>
  <si>
    <t xml:space="preserve">21.004.0170-A</t>
  </si>
  <si>
    <t xml:space="preserve">21.004.0175-0</t>
  </si>
  <si>
    <t xml:space="preserve">RETIRADA DE EQUIPAMENTO DE COMANDO DE CIRCUITO</t>
  </si>
  <si>
    <t xml:space="preserve">21.004.0175-A</t>
  </si>
  <si>
    <t xml:space="preserve">21.004.0185-0</t>
  </si>
  <si>
    <t xml:space="preserve">RETIRADA DE CONDUTORES SINGELOS OU MULTIPLOS,INSTALADOS EM LINHA DE DUTOS</t>
  </si>
  <si>
    <t xml:space="preserve">21.004.0185-A</t>
  </si>
  <si>
    <t xml:space="preserve">21.004.0186-0</t>
  </si>
  <si>
    <t xml:space="preserve">RETIRADA DE NUCLEO,PARA FIXACAO DE LUMINARIAS,INSTALADO EM TOPO DE POSTE,ATE 15,00M DE ALTURA</t>
  </si>
  <si>
    <t xml:space="preserve">21.004.0186-A</t>
  </si>
  <si>
    <t xml:space="preserve">21.004.0187-0</t>
  </si>
  <si>
    <t xml:space="preserve">RETIRADA DE NUCLEO,PARA FIXACAO DE LUMINARIAS,INSTALADO EM TOPO DE POSTE,DE 16,00 ATE 20,00M DE ALTURA</t>
  </si>
  <si>
    <t xml:space="preserve">21.004.0187-A</t>
  </si>
  <si>
    <t xml:space="preserve">21.004.0188-0</t>
  </si>
  <si>
    <t xml:space="preserve">RETIRADA DE NUCLEO,PARA FIXACAO DE LUMINARIAS,INSTALADO EM TOPO DE POSTE,DE 21,00 ATE 45,00M DE ALTURA</t>
  </si>
  <si>
    <t xml:space="preserve">21.004.0188-A</t>
  </si>
  <si>
    <t xml:space="preserve">21.004.0190-0</t>
  </si>
  <si>
    <t xml:space="preserve">RETIRADA DE LAMPADA E ACONDICIONAMENTO EM CAIXA DE PAPELAO,EXCLUSIVE FORNECIMENTO DA CAIXA</t>
  </si>
  <si>
    <t xml:space="preserve">21.004.0190-A</t>
  </si>
  <si>
    <t xml:space="preserve">21.004.0200-0</t>
  </si>
  <si>
    <t xml:space="preserve">RETIRADA DE POSTE DE MADEIRA</t>
  </si>
  <si>
    <t xml:space="preserve">21.004.0200-A</t>
  </si>
  <si>
    <t xml:space="preserve">21.005.0010-0</t>
  </si>
  <si>
    <t xml:space="preserve">POSTE DE ACO,CONTINUO,CURVO,CONICO,SIMPLES,SEM BASE,COM JANELA DE INSPECAO,DE 9,00M.FORNECIMENTO E ASSENTAMENTO</t>
  </si>
  <si>
    <t xml:space="preserve">21.005.0010-A</t>
  </si>
  <si>
    <t xml:space="preserve">21.005.0011-0</t>
  </si>
  <si>
    <t xml:space="preserve">POSTE DE ACO,CONTINUO,CURVO,CONICO,SIMPLES,COM BASE,COM JANELA DE INSPECAO,DE 9,00M.FORNECIMENTO E ASSENTAMENTO</t>
  </si>
  <si>
    <t xml:space="preserve">21.005.0011-A</t>
  </si>
  <si>
    <t xml:space="preserve">21.005.0015-0</t>
  </si>
  <si>
    <t xml:space="preserve">POSTE DE ACO,CONTINUO,CURVO,CONICO,DUPLO,SEM BASE,COM JANELADE INSPECAO,DE 9,00M.FORNECIMENTO E ASSENTAMENTO</t>
  </si>
  <si>
    <t xml:space="preserve">21.005.0015-A</t>
  </si>
  <si>
    <t xml:space="preserve">21.005.0016-0</t>
  </si>
  <si>
    <t xml:space="preserve">POSTE DE ACO,CONTINUO,CURVO,CONICO,DUPLO,COM BASE,COM JANELADE INSPECAO,DE 9,00M.FORNECIMENTO E ASSENTAMENTO</t>
  </si>
  <si>
    <t xml:space="preserve">21.005.0016-A</t>
  </si>
  <si>
    <t xml:space="preserve">21.005.0020-0</t>
  </si>
  <si>
    <t xml:space="preserve">POSTE DE ACO,CONTINUO,RETO,CONICO,SIMPLES,COM FLANGE DE ACOSOLDADO NA SUA BASE,FIXADO POR PARAFUSOS CHUMBADORES,DE 9,00M.FORNECIMENTO E ASSENTAMENTO</t>
  </si>
  <si>
    <t xml:space="preserve">21.005.0020-A</t>
  </si>
  <si>
    <t xml:space="preserve">21.005.0050-0</t>
  </si>
  <si>
    <t xml:space="preserve">POSTE DE ACO,CONTINUO,RETO,CONICO,SIMPLES,COM ENGASTAMENTO DA PARTE INFERIOR DA COLUNA DIRETAMENTE NO SOLO,DE 7,00M.FORNECIMENTO E ASSENTAMENTO</t>
  </si>
  <si>
    <t xml:space="preserve">21.005.0050-A</t>
  </si>
  <si>
    <t xml:space="preserve">21.007.0010-0</t>
  </si>
  <si>
    <t xml:space="preserve">POSTE DE FERRO FUNDIDO,TIPO H-1,DE 4,50M DE ALTURA UTIL,EQUIPADO COM GLOBO.MONTAGEM</t>
  </si>
  <si>
    <t xml:space="preserve">21.007.0010-A</t>
  </si>
  <si>
    <t xml:space="preserve">21.007.0015-0</t>
  </si>
  <si>
    <t xml:space="preserve">POSTE DE FERRO FUNDIDO,TIPO H-3,DE 4,50M DE ALTURA UTIL,EQUIPADO COM GLOBO.MONTAGEM</t>
  </si>
  <si>
    <t xml:space="preserve">21.007.0015-A</t>
  </si>
  <si>
    <t xml:space="preserve">21.009.0010-0</t>
  </si>
  <si>
    <t xml:space="preserve">PINTURA DE POSTE RETO DE ACO,DE 3,50 A 6,00M,COM DUAS DEMAOSDE TINTA FENOLICA DE ALTA RESISTENCIA AS INTEMPERIES,DE SECAGEM RAPIDA,NA COR ALUMINIO</t>
  </si>
  <si>
    <t xml:space="preserve">21.009.0010-A</t>
  </si>
  <si>
    <t xml:space="preserve">21.009.0011-0</t>
  </si>
  <si>
    <t xml:space="preserve">PINTURA DE POSTE RETO DE ACO,DE 7,00 ATE 9,00M,COM DUAS DEMAOS DE TINTA FENOLICA DE ALTA RESISTENCIA AS INTEMPERIES,DE SECAGEM RAPIDA,NA COR ALUMINIO</t>
  </si>
  <si>
    <t xml:space="preserve">21.009.0011-A</t>
  </si>
  <si>
    <t xml:space="preserve">21.009.0012-0</t>
  </si>
  <si>
    <t xml:space="preserve">PINTURA DE POSTE RETO DE ACO,DE 10,00 ATE 15,00M,COM DUAS DEMAOS DE TINTA FENOLICA DE ALTA RESISTENCIA AS INTEMPERIES,DESECAGEM RAPIDA,NA COR ALUMINIO</t>
  </si>
  <si>
    <t xml:space="preserve">21.009.0012-A</t>
  </si>
  <si>
    <t xml:space="preserve">21.009.0013-0</t>
  </si>
  <si>
    <t xml:space="preserve">PINTURA DE POSTE RETO DE ACO,DE 16,00 ATE 20,00M,COM DUAS DEMAOS DE TINTA FENOLICA DE ALTA RESISTENCIA AS INTEMPERIES,DESECAGEM RAPIDA,NA COR ALUMINIO</t>
  </si>
  <si>
    <t xml:space="preserve">21.009.0013-A</t>
  </si>
  <si>
    <t xml:space="preserve">21.009.0030-0</t>
  </si>
  <si>
    <t xml:space="preserve">PINTURA DE POSTE CURVO,DE ACO,COM 1 BRACO,DE 7,00 ATE 10,00M,COM DUAS DEMAOS DE TINTA FENOLICA DE ALTA RESISTENCIA AS INTEMPERIES,DE SECAGEM RAPIDA,NA COR ALUMINIO</t>
  </si>
  <si>
    <t xml:space="preserve">21.009.0030-A</t>
  </si>
  <si>
    <t xml:space="preserve">21.009.0031-0</t>
  </si>
  <si>
    <t xml:space="preserve">PINTURA DE POSTE CURVO DE ACO,COM 1 BRACO,DE 11,00 ATE 15,00M,COM DUAS DEMAOS DE TINTA FENOLICA DE ALTA RESISTENCIA AS INTEMPERIES,DE SECAGEM RAPIDA,NA COR ALUMINIO</t>
  </si>
  <si>
    <t xml:space="preserve">21.009.0031-A</t>
  </si>
  <si>
    <t xml:space="preserve">21.009.0040-0</t>
  </si>
  <si>
    <t xml:space="preserve">PINTURA DE POSTE CURVO DE ACO,COM 2 BRACOS,DE 7,00 A 10,00M,COM DUAS DEMAOS DE TINTA FENOLICA DE ALTA RESISTENCIA AS INTEMPERIES,DE SECAGEM RAPIDA,NA COR ALUMINIO</t>
  </si>
  <si>
    <t xml:space="preserve">21.009.0040-A</t>
  </si>
  <si>
    <t xml:space="preserve">21.009.0041-0</t>
  </si>
  <si>
    <t xml:space="preserve">PINTURA DE POSTE CURVO DE ACO,COM 2 BRACOS,DE 11,00 A 15,00M,COM DUAS DEMAOS DE TINTA FENOLICA DE ALTA RESISTENCIA AS INTEMPERIES DE SECAGEM RAPIDA,NA COR ALUMINIO</t>
  </si>
  <si>
    <t xml:space="preserve">21.009.0041-A</t>
  </si>
  <si>
    <t xml:space="preserve">21.009.0080-0</t>
  </si>
  <si>
    <t xml:space="preserve">PINTURA DE POSTE ORNAMENTAL DE 4,50M DE ALTURA UTIL,COM DUASDEMAOS DE TINTA BRONZE METALICO OU SIMILAR</t>
  </si>
  <si>
    <t xml:space="preserve">21.009.0080-A</t>
  </si>
  <si>
    <t xml:space="preserve">21.009.0081-0</t>
  </si>
  <si>
    <t xml:space="preserve">PINTURA DE POSTE ORNAMENTAL DE 4,50M DE ALTURA UTIL,TIPO H-1,COM DUAS DEMAOS DE TINTA BRONZE METALICO OU SIMILAR</t>
  </si>
  <si>
    <t xml:space="preserve">21.009.0081-A</t>
  </si>
  <si>
    <t xml:space="preserve">21.009.0100-0</t>
  </si>
  <si>
    <t xml:space="preserve">PINTURA DE POSTE RETO,DE ACO,DE 3,50 A 6,00M,COM UMA DEMAO DE TINTA GRAFITE COM PROPRIEDADES DE PRIMER E DE ACABAMENTO,COM ALTO TEOR DE ZARCAO</t>
  </si>
  <si>
    <t xml:space="preserve">21.009.0100-A</t>
  </si>
  <si>
    <t xml:space="preserve">21.009.0101-0</t>
  </si>
  <si>
    <t xml:space="preserve">PINTURA DE POSTE RETO,DE ACO,DE 7,00 A 9,00M,COM UMA DEMAO DE TINTA GRAFITE COM PROPRIEDADES DE PRIMER E DE ACABAMENTO,COM ALTO TEOR DE ZARCAO</t>
  </si>
  <si>
    <t xml:space="preserve">21.009.0101-A</t>
  </si>
  <si>
    <t xml:space="preserve">21.009.0102-0</t>
  </si>
  <si>
    <t xml:space="preserve">PINTURA DE POSTE RETO,DE ACO,DE 10,00 A 15,00M,COM UMA DEMAODE TINTA GRAFITE,COM PROPRIEDADES DE PRIMER E DE ACABAMENTO,COM ALTO TEOR DE ZARCAO</t>
  </si>
  <si>
    <t xml:space="preserve">21.009.0102-A</t>
  </si>
  <si>
    <t xml:space="preserve">21.009.0105-0</t>
  </si>
  <si>
    <t xml:space="preserve">PINTURA DE POSTE RETO,DE ACO,DE 16,00 A 20,00M,COM UMA DEMAODE TINTA GRAFITE,COM PROPRIEDADES DE PRIMER E DE ACABAMENTO,COM ALTO TEOR DE ZARCAO</t>
  </si>
  <si>
    <t xml:space="preserve">21.009.0105-A</t>
  </si>
  <si>
    <t xml:space="preserve">21.009.0106-0</t>
  </si>
  <si>
    <t xml:space="preserve">PINTURA DE POSTE CURVO,DE ACO,DE 8,00 A 9,00M,COM 1 BRACO COM UMA DEMAO DE TINTA GRAFITE,COM PROPRIEDADES DE PRIMER E DEACABAMENTO,COM ALTO TEOR DE ZARCAO</t>
  </si>
  <si>
    <t xml:space="preserve">21.009.0106-A</t>
  </si>
  <si>
    <t xml:space="preserve">21.009.0107-0</t>
  </si>
  <si>
    <t xml:space="preserve">PINTURA DE POSTE CURVO,DE ACO,DE 8,00 A 9,00M,COM 2 BRACOS COM UMA DEMAO DE TINTA GRAFITE,COM PROPRIEDADES DE PRIMER E DE ACABAMENTO,COM ALTO TEOR DE ZARCAO</t>
  </si>
  <si>
    <t xml:space="preserve">21.009.0107-A</t>
  </si>
  <si>
    <t xml:space="preserve">21.009.0108-0</t>
  </si>
  <si>
    <t xml:space="preserve">PINTURA DE PROJETOR PRJ-01,CONFORME PROJETO NºA4-1188-PD,RIOLUZ,COM UMA DEMAO DE TINTA GRAFITE,COM PROPRIEDADES DE PRIMER E DE ACABAMENTO,COM ALTO TEOR DE ZARCAO</t>
  </si>
  <si>
    <t xml:space="preserve">21.009.0108-A</t>
  </si>
  <si>
    <t xml:space="preserve">21.009.0109-0</t>
  </si>
  <si>
    <t xml:space="preserve">PINTURA DE LUMINARIA LRJ-16,CONFORME PROJETO NºA4-1682-PD,RIOLUZ,COM UMA DEMAO DE TINTA GRAFITE COM PROPRIEDADES DE PRIMER E DE ACABAMENTO,COM ALTO TEOR DE ZARCAO</t>
  </si>
  <si>
    <t xml:space="preserve">21.009.0109-A</t>
  </si>
  <si>
    <t xml:space="preserve">21.009.0110-0</t>
  </si>
  <si>
    <t xml:space="preserve">PINTURA DE BASE SIMPLES PARA LUMINARIA LRJ-16,PROJETO RIOLUZ,COM UMA DEMAO DE TINTA GRAFITE,COM PROPRIEDADES DE PRIMER EDE ACABAMENTO,COM ALTO TEOR DE ZARCAO</t>
  </si>
  <si>
    <t xml:space="preserve">21.009.0110-A</t>
  </si>
  <si>
    <t xml:space="preserve">21.009.0111-0</t>
  </si>
  <si>
    <t xml:space="preserve">PINTURA EM BASE DUPLA PARA LUMINARIA LRJ-16,PROJETO RIOLUZ,COM UMA DEMAO DE TINTA GRAFITE,COM PROPRIEDADES DE PRIMER E DE ACABAMENTO,COM ALTO TEOR DE ZARCAO</t>
  </si>
  <si>
    <t xml:space="preserve">21.009.0111-A</t>
  </si>
  <si>
    <t xml:space="preserve">21.009.0112-0</t>
  </si>
  <si>
    <t xml:space="preserve">PINTURA EM BASE TRIPLA PARA LUMINARIA LRJ-16,PROJETO RIOLUZ,COM UMA DEMAO DE TINTA GRAFITE,COM PROPRIEDADES DE PRIMER EDE ACABAMENTO,COM ALTO TEOR DE ZARCAO</t>
  </si>
  <si>
    <t xml:space="preserve">21.009.0112-A</t>
  </si>
  <si>
    <t xml:space="preserve">21.009.0113-0</t>
  </si>
  <si>
    <t xml:space="preserve">PINTURA EM BASE QUADRUPLA PARA LUMINARIA LRJ-16,PROJETO RIOLUZ,COM UMA DEMAO DE TINTA GRAFITE,COM PROPRIEDADES DE PRIMERE DE ACABAMENTO,COM ALTO TEOR DE ZARCAO</t>
  </si>
  <si>
    <t xml:space="preserve">21.009.0113-A</t>
  </si>
  <si>
    <t xml:space="preserve">21.009.0114-0</t>
  </si>
  <si>
    <t xml:space="preserve">PINTURA EM CONJUNTO DE LUMINARIAS 4 PETALAS LRJ-11 OU LRJ-13,CONFORME PROJETO NºA4-1792-PD,RIOLUZ,COM UMA DEMAO DE TINTAGRAFITE,COM PROPRIEDADES DE PRIMER E DE ACABAMENTO,COM ALTOTEOR DE ZARCAO</t>
  </si>
  <si>
    <t xml:space="preserve">21.009.0114-A</t>
  </si>
  <si>
    <t xml:space="preserve">21.009.0115-0</t>
  </si>
  <si>
    <t xml:space="preserve">PINTURA EM SUPORTE PARA LUMINARIA LRJ-11 OU LRJ-13,CONFORMEPROJETO NºA3-1812-PD,RIOLUZ,COM UMA DEMAO DE TINTA GRAFITE,COM PROPRIEDADES DE PRIMER E DE ACABAMENTO,COM ALTO TEOR DE ZARCAO</t>
  </si>
  <si>
    <t xml:space="preserve">21.009.0115-A</t>
  </si>
  <si>
    <t xml:space="preserve">21.009.0116-0</t>
  </si>
  <si>
    <t xml:space="preserve">PINTURA EM LUMINARIA LRJ-01,CONFORME PROJETO NºA4-1176-PD,RIOLUZ,COM UMA DEMAO DE TINTA GRAFITE,COM PROPRIEDADES DE PRIMER E DE ACABAMENTO,COM ALTO TEOR DE ZARCAO</t>
  </si>
  <si>
    <t xml:space="preserve">21.009.0116-A</t>
  </si>
  <si>
    <t xml:space="preserve">21.010.0005-0</t>
  </si>
  <si>
    <t xml:space="preserve">PINTURA DE POSTE RETO,DE ACO,DE 4,50 A 6,00M,COM TINTA DE ACABAMENTO GRAFITE SINTETICO,A BASE DE RESINA ALQUIDICA,APLICADA SOBRE ZARCAO DE SECAGEM RAPIDA,COR LARANJA,DA MESMA LINHADO FABRICANTE,INCLUSIVE LIMPEZA,LIXAMENTO,DESENGORDURAMENTOE DUAS DEMAOS DE ACABAMENTO</t>
  </si>
  <si>
    <t xml:space="preserve">21.010.0005-A</t>
  </si>
  <si>
    <t xml:space="preserve">21.010.0010-0</t>
  </si>
  <si>
    <t xml:space="preserve">PINTURA DE POSTE RETO,DE ACO,DE 7,00 A 9,00M,COM TINTA DE ACABAMENTO GRAFITE SINTETICO,A BASE DE RESINA ALQUIDICA,APLICADA SOBRE ZARCAO DE SECAGEM RAPIDA,COR LARANJA,DA MESMA LINHADO FABRICANTE,INCLUSIVE LIMPEZA,LIXAMENTO,DESENGORDURAMENTOE DUAS DEMAOS DE ACABAMENTO</t>
  </si>
  <si>
    <t xml:space="preserve">21.010.0010-A</t>
  </si>
  <si>
    <t xml:space="preserve">21.010.0015-0</t>
  </si>
  <si>
    <t xml:space="preserve">PINTURA DE POSTE RETO,DE ACO,DE 10,00 A 15,00M,COM TINTA DEACABAMENTO GRAFITE SINTETICO,A BASE DE RESINA ALQUIDICA,APLICADA SOBRE ZARCAO DE SECAGEM RAPIDA,COR LARANJA,DA MESMA LINHA DO FABRICANTE,INCLUSIVE LIMPEZA,LIXAMENTO,DESENGORDURAMENTO E DUAS DEMAOS DE ACABAMENTO</t>
  </si>
  <si>
    <t xml:space="preserve">21.010.0015-A</t>
  </si>
  <si>
    <t xml:space="preserve">21.010.0020-0</t>
  </si>
  <si>
    <t xml:space="preserve">PINTURA DE POSTE RETO,DE ACO,DE 16,00 A 20,00M,COM TINTA DEACABAMENTO GRAFITE SINTETICO A BASE DE RESINA ALQUIDICA,APLICADA SOBRE ZARCAO DE SECAGEM RAPIDA,COR LARANJA,DA MESMA LINHA DO FABRICANTE,INCLUSIVE LIMPEZA,LIXAMENTO,DESENGORDURAMENTO E DUAS DEMAOS DE ACABAMENTO</t>
  </si>
  <si>
    <t xml:space="preserve">21.010.0020-A</t>
  </si>
  <si>
    <t xml:space="preserve">21.010.0025-0</t>
  </si>
  <si>
    <t xml:space="preserve">PINTURA DE POSTE CURVO,DE ACO,DE 9,00M,COM 1 BRACO,COM TINTADE ACABAMENTO GRAFITE SINTETICO A BASE DE RESINA ALQUIDICA,APLICADA SOBRE ZARCAO DE SECAGEM RAPIDA,COR LARANJA,DA MESMALINHA DO FABRICANTE,INCLUSIVE LIMPEZA,LIXAMENTO,DESENGORDURAMENTO E DUAS DEMAOS DE ACABAMENTO</t>
  </si>
  <si>
    <t xml:space="preserve">21.010.0025-A</t>
  </si>
  <si>
    <t xml:space="preserve">21.010.0030-0</t>
  </si>
  <si>
    <t xml:space="preserve">PINTURA DE POSTE CURVO,DE ACO,DE 9,00M,COM 2 BRACOS,COM TINTA DE ACABAMENTO GRAFITE SINTETICO A BASE DE RESINA ALQUIDICA,APLICADA SOBRE ZARCAO DE SECAGEM RAPIDA,COR LARANJA,DA MESMA LINHA DO FABRICANTE,INCLUSIVE LIMPEZA,LIXAMENTO,DESENGORDURAMENTO E DUAS DEMAOS DE ACABAMENTO</t>
  </si>
  <si>
    <t xml:space="preserve">21.010.0030-A</t>
  </si>
  <si>
    <t xml:space="preserve">21.010.0035-0</t>
  </si>
  <si>
    <t xml:space="preserve">PINTURA DE POSTE CURVO,DE ACO,DE 12,00M,COM 1 BRACO,COM TINTA DE ACABAMENTO GRAFITE SINTETICO A BASE DE RESINA ALQUIDICA,APLICADA SOBRE ZARCAO DE SECAGEM RAPIDA,COR LARANJA,DA MESMA LINHA DO FABRICANTE,INCLUSIVE LIMPEZA,LIXAMENTO,DESENGORDURAMENTO E DUAS DEMAOS DE ACABAMENTO</t>
  </si>
  <si>
    <t xml:space="preserve">21.010.0035-A</t>
  </si>
  <si>
    <t xml:space="preserve">21.010.0040-0</t>
  </si>
  <si>
    <t xml:space="preserve">PINTURA DE POSTE CURVO,DE ACO,DE 12,00M,COM 2 BRACOS,COM TINTA DE ACABAMENTO GRAFITE SINTETICO A BASE DE RESINA ALQUIDICA,APLICADA SOBRE ZARCAO DE SECAGEM RAPIDA,COR LARANJA,DA MESMA LINHA DO FABRICANTE,INCLUSIVE LIMPEZA,LIXAMENTO,DESENGORDURAMENTO E DUAS DEMAOS DE ACABAMENTO</t>
  </si>
  <si>
    <t xml:space="preserve">21.010.0040-A</t>
  </si>
  <si>
    <t xml:space="preserve">21.010.0045-0</t>
  </si>
  <si>
    <t xml:space="preserve">PINTURA DE BRACO COM 2 DEMAOS DE TINTA FENOLICA</t>
  </si>
  <si>
    <t xml:space="preserve">21.010.0045-A</t>
  </si>
  <si>
    <t xml:space="preserve">21.011.0010-0</t>
  </si>
  <si>
    <t xml:space="preserve">FUNDACAO SIMPLES DE CONCRETO PRE-MOLDADO,PROJETO RIOLUZ,COMCHUMBADORES DE ACO,PROVIDO DE ARRUELAS E PORCAS PARA FIXACAODE POSTE RETO DE ACO,DE 3,50 ATE 6,00M,EXCLUSIVE O POSTE E CHUMBADORES</t>
  </si>
  <si>
    <t xml:space="preserve">21.011.0010-A</t>
  </si>
  <si>
    <t xml:space="preserve">21.011.0012-0</t>
  </si>
  <si>
    <t xml:space="preserve">FUNDACAO SIMPLES DE CONCRETO PRE-MOLDADO,PROJETO RIOLUZ,COMCHUMBADORES DE ACO,PROVIDO DE ARRUELAS E PORCAS PARA FIXACAODE POSTE RETO DE ACO,DE 7,00 ATE 9,00M,EXCLUSIVE O POSTE E CHUMBADORES</t>
  </si>
  <si>
    <t xml:space="preserve">21.011.0012-A</t>
  </si>
  <si>
    <t xml:space="preserve">21.011.0015-0</t>
  </si>
  <si>
    <t xml:space="preserve">FUNDACAO SIMPLES DE CONCRETO PRE-MOLDADO,PROJETO RIOLUZ,COMCHUMBADORES DE ACO,PROVIDO DE ARRUELAS E PORCAS PARA FIXACAODE POSTE RETO DE ACO,DE 12,00 ATE 15,00M,EXCLUSIVE O POSTE ECHUMBADORES</t>
  </si>
  <si>
    <t xml:space="preserve">21.011.0015-A</t>
  </si>
  <si>
    <t xml:space="preserve">21.011.0016-0</t>
  </si>
  <si>
    <t xml:space="preserve">FUNDACAO SIMPLES DE CONCRETO PRE-MOLDADO,PROJETO RIOLUZ,COMCHUMBADORES DE ACO,PROVIDO DE ARRUELAS E PORCAS PARA FIXACAODE POSTE RETO DE ACO,DE 16,00 ATE 20,00M,EXCLUSIVE POSTE E CHUMBADORES</t>
  </si>
  <si>
    <t xml:space="preserve">21.011.0016-A</t>
  </si>
  <si>
    <t xml:space="preserve">21.011.0020-0</t>
  </si>
  <si>
    <t xml:space="preserve">FUNDACAO SIMPLES DE CONCRETO PRE-MOLDADO,PROJETO RIOLUZ,COMCHUMBADORES DE ACO,PROVIDO DE ARRUELAS E PORCAS PARA FIXACAODE POSTE CURVO DE ACO,DE 1 BRACO,DE 8,00 ATE 9,00M,EXCLUSIVEO POSTE E CHUMBADORES</t>
  </si>
  <si>
    <t xml:space="preserve">21.011.0020-A</t>
  </si>
  <si>
    <t xml:space="preserve">21.011.0021-0</t>
  </si>
  <si>
    <t xml:space="preserve">FUNDACAO SIMPLES DE CONCRETO PRE-MOLDADO,PROJETO RIOLUZ,COMCHUMBADORES DE ACO,PROVIDO DE ARRUELAS E PORCAS PARA FIXACAODE POSTE CURVO DE ACO,DE 1 BRACO,DE 10,00 ATE 12,00M,EXCLUSIVE O POSTE E CHUMBADORES</t>
  </si>
  <si>
    <t xml:space="preserve">21.011.0021-A</t>
  </si>
  <si>
    <t xml:space="preserve">21.011.0025-0</t>
  </si>
  <si>
    <t xml:space="preserve">FUNDACAO SIMPLES DE CONCRETO PRE-MOLDADO,PROJETO RIOLUZ COMCHUMBADORES DE ACO,PROVIDO DE ARRUELAS E PORCAS PARA FIXACAODE POSTE CURVO DE ACO,DE 2 BRACOS,DE 8,00 ATE 9,00M,EXCLUSIVE O POSTE E CHUMBADORES</t>
  </si>
  <si>
    <t xml:space="preserve">21.011.0025-A</t>
  </si>
  <si>
    <t xml:space="preserve">21.011.0026-0</t>
  </si>
  <si>
    <t xml:space="preserve">FUNDACAO SIMPLES DE CONCRETO PRE-MOLDADO,PROJETO RIOLUZ,COMCHUMBADORES DE ACO,PROVIDO DE ARRUELAS E PORCAS PARA FIXACAODE POSTE CURVO DE ACO,DE 2 BRACOS,DE 10,00 ATE 12,00M,EXCLUSIVE O POSTE E CHUMBADORES</t>
  </si>
  <si>
    <t xml:space="preserve">21.011.0026-A</t>
  </si>
  <si>
    <t xml:space="preserve">21.011.0030-0</t>
  </si>
  <si>
    <t xml:space="preserve">FUNDACAO ESPECIAL PARA FIXACAO DE POSTE DE CONCRETO,CIRCULAR,RETO,DE 9,00M,EM TERRENO PANTANOSO OU ATERRADO,CONFORME PROJETO NºA4-1651-PD,RIOLUZ,EXCLUSIVE O POSTE</t>
  </si>
  <si>
    <t xml:space="preserve">21.011.0030-A</t>
  </si>
  <si>
    <t xml:space="preserve">21.011.0035-0</t>
  </si>
  <si>
    <t xml:space="preserve">FUNDACAO ESPECIAL PARA FIXACAO DE POSTE DE CONCRETO,CIRCULAR,RETO DE 13,00M,EM TERRENO PANTANOSO OU ATERRADO,CONFORME PROJETO NºA4-1651-PD,RIOLUZ,EXCLUSIVE O POSTE</t>
  </si>
  <si>
    <t xml:space="preserve">21.011.0035-A</t>
  </si>
  <si>
    <t xml:space="preserve">21.011.0040-0</t>
  </si>
  <si>
    <t xml:space="preserve">FUNDACAO ESPECIAL PARA FIXACAO DE POSTE DE CONCRETO,CIRCULAR,RETO,DE 17,00M,EM TERRENO PANTANOSO OU ATERRADO,CONFORME PROJETO Nº A4-1651-PD,RIOLUZ,EXCLUSIVE O POSTE</t>
  </si>
  <si>
    <t xml:space="preserve">21.011.0040-A</t>
  </si>
  <si>
    <t xml:space="preserve">21.011.0050-0</t>
  </si>
  <si>
    <t xml:space="preserve">FUNDACAO ESPECIAL PARA FIXACAO DE POSTE DE CONCRETO,CIRCULAR,RETO,DE 23,00M,EM TERRENO PANTANOSO OU ATERRADO,CONFORME PROJETO Nº A4-1651-PD,RIOLUZ,EXCLUSIVE O POSTE</t>
  </si>
  <si>
    <t xml:space="preserve">21.011.0050-A</t>
  </si>
  <si>
    <t xml:space="preserve">21.011.0060-0</t>
  </si>
  <si>
    <t xml:space="preserve">FUNDACAO ESPECIAL PARA FIXACAO DE POSTE DE CONCRETO,CIRCULAR,RETO,DE 33,00M,EM TERRENO PANTANOSO OU ATERRADO,CONFORME PROJETO Nº A4-1651-PD,RIOLUZ,EXCLUSIVE O POSTE</t>
  </si>
  <si>
    <t xml:space="preserve">21.011.0060-A</t>
  </si>
  <si>
    <t xml:space="preserve">21.011.0070-0</t>
  </si>
  <si>
    <t xml:space="preserve">FUNDACAO ESPECIAL PARA FIXACAO DE POSTE DE ACO,RETO OU CURVO,COM FLANGE DE 1 OU 2 BRACOS,DE 16,00 ATE 20,00M,EM TERRENOPANTANOSO OU ATERRADO,CONFORME PROJETO Nº A4-1651-PD,RIOLUZ,EXCLUSIVE O POSTE</t>
  </si>
  <si>
    <t xml:space="preserve">21.011.0070-A</t>
  </si>
  <si>
    <t xml:space="preserve">21.011.0075-0</t>
  </si>
  <si>
    <t xml:space="preserve">FUNDACAO PARA POSTE RETO,DE ACO,DE 3,50 A 6,00M,EM TERRENO DE AREIA,ARGILA OU PICARRA,INCLUSIVE INSTALACAO E FORNECIMENTO DE TAMPA DE PROTECAO</t>
  </si>
  <si>
    <t xml:space="preserve">21.011.0075-A</t>
  </si>
  <si>
    <t xml:space="preserve">21.011.0080-0</t>
  </si>
  <si>
    <t xml:space="preserve">FUNDACAO PARA POSTE RETO,DE ACO,DE 7,00 A 9,00M,EM TERRENO DE AREIA,ARGILA OU PICARRA,INCLUSIVE INSTALACAO E FORNECIMENTO DE TAMPA DE PROTECAO</t>
  </si>
  <si>
    <t xml:space="preserve">21.011.0080-A</t>
  </si>
  <si>
    <t xml:space="preserve">21.011.0085-0</t>
  </si>
  <si>
    <t xml:space="preserve">FUNDACAO PARA POSTE RETO,DE ACO,DE 10,00 A 15,00M,EM TERRENODE AREIA,ARGILA OU PICARRA,INCLUSIVE INSTALACAO E FORNECIMENTO DE TAMPA DE PROTECAO</t>
  </si>
  <si>
    <t xml:space="preserve">21.011.0085-A</t>
  </si>
  <si>
    <t xml:space="preserve">21.011.0090-0</t>
  </si>
  <si>
    <t xml:space="preserve">FUNDACAO PARA POSTE CURVO,DE ACO,DE 8,00 A 9,00M,DE 1 OU 2 BRACOS,EM TERRRENO DE AREIA,ARGILA OU PICARRA,INCLUSIVE INSTALACAO E FORNECIMENTO DE TAMPA DE PROTECAO</t>
  </si>
  <si>
    <t xml:space="preserve">21.011.0090-A</t>
  </si>
  <si>
    <t xml:space="preserve">21.011.0095-0</t>
  </si>
  <si>
    <t xml:space="preserve">FUNDACAO PARA POSTE DE CONCRETO,CIRCULAR,ATE 12,00M DE ALTURA,EM TERRENO DE AREIA,ARGILA OU PICARRA,INCLUSIVE INSTALACAOE FORNECIMENTO DE TAMPA DE PROTECAO</t>
  </si>
  <si>
    <t xml:space="preserve">21.011.0095-A</t>
  </si>
  <si>
    <t xml:space="preserve">21.011.0100-0</t>
  </si>
  <si>
    <t xml:space="preserve">FUNDACAO PARA POSTE DE CONCRETO,CIRCULAR,DE 13,00M DE ALTURA,EM TERRENO DE AREIA,ARGILA OU PICARRA,INCLUSIVE INSTALACAOE FORNECIMENTO DE TAMPA DE PROTECAO</t>
  </si>
  <si>
    <t xml:space="preserve">21.011.0100-A</t>
  </si>
  <si>
    <t xml:space="preserve">21.013.0010-0</t>
  </si>
  <si>
    <t xml:space="preserve">CHUMBADORES DE ACO,PARA FIXACAO DE POSTE RETO OU CURVO,DE ACO,DE 7,00 ATE 9,00M,COM FLANGE.FORNECIMENTO E COLOCACAO</t>
  </si>
  <si>
    <t xml:space="preserve">21.013.0010-A</t>
  </si>
  <si>
    <t xml:space="preserve">21.015.0179-0</t>
  </si>
  <si>
    <t xml:space="preserve">ARMACAO SECUNDARIA VERTICAL,COMPLETA,PARA UMA REDE DE B.T.,EXCLUSIVE FORNECIMENTO DA ARMACAO E DAS CINTAS DE FIXACAO.INSTALACAO</t>
  </si>
  <si>
    <t xml:space="preserve">21.015.0179-A</t>
  </si>
  <si>
    <t xml:space="preserve">21.015.0181-0</t>
  </si>
  <si>
    <t xml:space="preserve">ARMACAO SECUNDARIA VERTICAL,DE 4(QUATRO)ESTRIBOS,COMPLETA,PARA UMA REDE DE B.T.,DE 4(QUATRO)CONDUTORES,PARA ALINHAMENTORETO,ANGULO INFERIOR A 90º E PONTO TERMINAL,EXCLUSIVE FORNECIMENTO DAS CINTAS DE FIXACAO(VER CONJUNTO BTV 1).FORNECIMENTO E INSTALACAO</t>
  </si>
  <si>
    <t xml:space="preserve">21.015.0181-A</t>
  </si>
  <si>
    <t xml:space="preserve">21.015.0182-0</t>
  </si>
  <si>
    <t xml:space="preserve">ARMACAO SECUNDARIA VERTICAL,DE 3(TRES)ESTRIBOS,COMPLETA,PARAUMA REDE DE B.T.,DE 3(TRES)CONDUTORES,PARA ALINHAMENTO RETO,ANGULO INFERIOR A 90º E PONTO TERMINAL,EXCLUSIVE FORNECIMENTO DAS CINTAS DE FIXACAO (VER CONJUNTO BTV 1).FORNECIMENTO EINSTALACAO</t>
  </si>
  <si>
    <t xml:space="preserve">21.015.0182-A</t>
  </si>
  <si>
    <t xml:space="preserve">21.015.0184-0</t>
  </si>
  <si>
    <t xml:space="preserve">CONJUNTO PARA FIXACAO DE REDE 13,8KV,TRIFASICA,EXCLUSIVE FORNECIMENTO DOS ISOLADORES E FERRAGENS.INSTALACAO</t>
  </si>
  <si>
    <t xml:space="preserve">21.015.0184-A</t>
  </si>
  <si>
    <t xml:space="preserve">21.015.0186-0</t>
  </si>
  <si>
    <t xml:space="preserve">FERRAGENS SINGELAS,PARA 1 LINHA,DE 13,8KV,BIFASICA TRIANGULAR,POSTE AO CENTRO,PARA ALINHAMENTOS RETOS E ANGULOS ATE 30º(CONJUNTO 13 A1).INSTALACAO</t>
  </si>
  <si>
    <t xml:space="preserve">21.015.0186-A</t>
  </si>
  <si>
    <t xml:space="preserve">21.015.0188-0</t>
  </si>
  <si>
    <t xml:space="preserve">CONJUNTO PARA FIXACAO DE REDE 13,8KV,TRIFASICA,HORIZONTAL,POSTE AO CENTRO,PARA PEQUENOS ANGULOS,PADRAO MADEIRA,MONTAGEMNORMAL,TIPO 13N2.FORNECIMENTO E INSTALACAO</t>
  </si>
  <si>
    <t xml:space="preserve">21.015.0188-A</t>
  </si>
  <si>
    <t xml:space="preserve">21.015.0190-0</t>
  </si>
  <si>
    <t xml:space="preserve">CONJUNTO PARA FIXACAO DE REDE 13,8KV,TRIFASICA,HORIZONTAL,POSTE AO CENTRO,PARA PEQUENOS ANGULOS,PADRAO MADEIRA,PARA FIMDE LINHA,TIPO 13N5.FORNECIMENTO E INSTALACAO</t>
  </si>
  <si>
    <t xml:space="preserve">21.015.0190-A</t>
  </si>
  <si>
    <t xml:space="preserve">21.015.0192-0</t>
  </si>
  <si>
    <t xml:space="preserve">FERRAGENS SINGELAS E 2 CHAVES FUSIVEIS,EM 1 LINHA DE 13,8KV,HORIZONTAL,POSTE AO CENTRO,EXCLUSIVE FORNECIMENTO DAS CHAVESFUSIVEIS,DOS ISOLADORES E FERRAGENS DA LINHA EXISTENTE.INSTALACAO</t>
  </si>
  <si>
    <t xml:space="preserve">21.015.0192-A</t>
  </si>
  <si>
    <t xml:space="preserve">21.015.0194-0</t>
  </si>
  <si>
    <t xml:space="preserve">FERRAGENS SINGELAS E 3 CHAVES FUSIVEIS,EM 1 LINHA DE 13,8KV,HORIZONTAL,POSTE AO CENTRO;EXCLUSIVE FORNECIMENTO DAS CHAVESFUSIVEIS,DOS ISOLADORES E FERRAGENS DA LINHA EXISTENTE.INSTALACAO</t>
  </si>
  <si>
    <t xml:space="preserve">21.015.0194-A</t>
  </si>
  <si>
    <t xml:space="preserve">21.015.0196-0</t>
  </si>
  <si>
    <t xml:space="preserve">CHAVES FUSIVEIS(TRES),EM 1 LINHA DE 13,8KV,HORIZONTAL,POSTECENTRO,INCLUSIVE SUPORTE DE FIXACAO,PADRAO MADEIRA,MONTAGEMNORMAL,TIPO 13N8,EXCLUSIVE ISOLADORES E FERRAGENS DA LINHA EXISTENTE.FORNECIMENTO E INSTALACAO</t>
  </si>
  <si>
    <t xml:space="preserve">21.015.0196-A</t>
  </si>
  <si>
    <t xml:space="preserve">21.015.0198-0</t>
  </si>
  <si>
    <t xml:space="preserve">FERRAGENS SINGELAS,PARA 2 LINHAS,DE 25KV,HORIZONTAIS,POSTE AO CENTRO,PARA ALINHAMENTOS RETOS E ANGULOS ATE 30°(CONJUNTO25 E1).INSTALACAO</t>
  </si>
  <si>
    <t xml:space="preserve">21.015.0198-A</t>
  </si>
  <si>
    <t xml:space="preserve">21.015.0201-0</t>
  </si>
  <si>
    <t xml:space="preserve">TRANSFORMADOR DE 5 A 112,5KVA,SOB LINHA DE 13,8KV,EXCLUSIVEFERRAGENS DE SUPORTES,CHAVES FUSIVEIS COM RESPECTIVAS FERRAGENS E TRANSFORMADORES,INCLUSIVE INTERLIGACAO DE AT E BT,SENDO ESTA ULTIMA COM CONECTORES DE LINHA,EXCLUSIVE CONECTORES.INSTALACAO</t>
  </si>
  <si>
    <t xml:space="preserve">21.015.0201-A</t>
  </si>
  <si>
    <t xml:space="preserve">21.015.0205-0</t>
  </si>
  <si>
    <t xml:space="preserve">SUPORTE PARA MONTAGEM DE TRANSFORMADOR EM POSTE.FORNECIMENTO</t>
  </si>
  <si>
    <t xml:space="preserve">21.015.0205-A</t>
  </si>
  <si>
    <t xml:space="preserve">21.015.0207-0</t>
  </si>
  <si>
    <t xml:space="preserve">ATERRAMENTO DE CAIXA HAND-HOLE</t>
  </si>
  <si>
    <t xml:space="preserve">21.015.0207-A</t>
  </si>
  <si>
    <t xml:space="preserve">21.015.0208-0</t>
  </si>
  <si>
    <t xml:space="preserve">ATERRAMENTO DE POSTE DE ACO,INCLUSIVE FORNECIMENTO DOS MATERIAIS</t>
  </si>
  <si>
    <t xml:space="preserve">21.015.0208-A</t>
  </si>
  <si>
    <t xml:space="preserve">21.015.0209-0</t>
  </si>
  <si>
    <t xml:space="preserve">ATERRAMENTO DE TAMPAO,INCLUSIVE FORNECIMENTO DOS MATERIAIS</t>
  </si>
  <si>
    <t xml:space="preserve">21.015.0209-A</t>
  </si>
  <si>
    <t xml:space="preserve">21.015.0210-0</t>
  </si>
  <si>
    <t xml:space="preserve">CONJUNTO DE ATERRAMENTO PARA TRANSFORMADOR(VER DESENHO A2-134-CP).FORNECIMENTO E INSTALACAO</t>
  </si>
  <si>
    <t xml:space="preserve">21.015.0210-A</t>
  </si>
  <si>
    <t xml:space="preserve">21.015.0220-0</t>
  </si>
  <si>
    <t xml:space="preserve">CONJUNTO PARA ATERRAMENTO DE REDE DE B.T.(VER DESENHO A2-134-CP).FORNECIMENTO E INSTALACAO</t>
  </si>
  <si>
    <t xml:space="preserve">21.015.0220-A</t>
  </si>
  <si>
    <t xml:space="preserve">21.015.0230-0</t>
  </si>
  <si>
    <t xml:space="preserve">HASTE PARA ATERRAMENTO,DE 5/8"(16MM),COM 2,40M DE COMPRIMENTO.FORNECIMENTO</t>
  </si>
  <si>
    <t xml:space="preserve">21.015.0230-A</t>
  </si>
  <si>
    <t xml:space="preserve">21.015.0231-0</t>
  </si>
  <si>
    <t xml:space="preserve">HASTE PARA ATERRAMENTO,DE 5/8" (16MM),COM 3,00M DE COMPRIMENTO.FORNECIMENTO</t>
  </si>
  <si>
    <t xml:space="preserve">21.015.0231-A</t>
  </si>
  <si>
    <t xml:space="preserve">21.015.0233-0</t>
  </si>
  <si>
    <t xml:space="preserve">HASTE PARA ATERRAMENTO,DE 3/4" (19MM),COM 2,40M DE COMPRIMENTO.FORNECIMENTO</t>
  </si>
  <si>
    <t xml:space="preserve">21.015.0233-A</t>
  </si>
  <si>
    <t xml:space="preserve">21.015.0234-0</t>
  </si>
  <si>
    <t xml:space="preserve">HASTE PARA ATERRAMENTO,DE 3/4" (19MM),COM 3,00M DE COMPRIMENTO.FORNECIMENTO</t>
  </si>
  <si>
    <t xml:space="preserve">21.015.0234-A</t>
  </si>
  <si>
    <t xml:space="preserve">21.015.0235-0</t>
  </si>
  <si>
    <t xml:space="preserve">HASTE PARA ATERRAMENTO,COM 2,40M A 3,00M DE COMPRIMENTO.COLOCACAO</t>
  </si>
  <si>
    <t xml:space="preserve">21.015.0235-A</t>
  </si>
  <si>
    <t xml:space="preserve">21.018.0010-0</t>
  </si>
  <si>
    <t xml:space="preserve">REDE DE 13,8KV,AEREA,COM 2(DOIS)CONDUTORES DE COBRE,EXCLUSIVE FORNECIMENTO DOS CONDUTORES(LANCE).INSTALACAO</t>
  </si>
  <si>
    <t xml:space="preserve">21.018.0010-A</t>
  </si>
  <si>
    <t xml:space="preserve">21.018.0012-0</t>
  </si>
  <si>
    <t xml:space="preserve">REDE DE 13,8KV,AEREA,COM 3(TRES)CONDUTORES DE COBRE,EXCLUSIVE FORNECIMENTO DOS CONDUTORES(LANCE).INSTALACAO</t>
  </si>
  <si>
    <t xml:space="preserve">21.018.0012-A</t>
  </si>
  <si>
    <t xml:space="preserve">21.018.0015-0</t>
  </si>
  <si>
    <t xml:space="preserve">REDE DE 13,8KV,AEREA,COM 2 CONDUTORES DE ALUMINIO,EXCLUSIVEFORNECIMENTO DOS CONDUTORES(LANCE).INSTALACAO</t>
  </si>
  <si>
    <t xml:space="preserve">21.018.0015-A</t>
  </si>
  <si>
    <t xml:space="preserve">21.018.0018-0</t>
  </si>
  <si>
    <t xml:space="preserve">REDE DE 13,8KV,AEREA,COM 3 CONDUTORES DE ALUMINIO,EXCLUSIVEFORNECIMENTO DOS CONDUTORES(LANCE).INSTALACAO</t>
  </si>
  <si>
    <t xml:space="preserve">21.018.0018-A</t>
  </si>
  <si>
    <t xml:space="preserve">21.018.0020-0</t>
  </si>
  <si>
    <t xml:space="preserve">REDE DE B.T.,AEREA,COM 1(UM)CONDUTOR DE COBRE,EXCLUSIVE FORNECIMENTO DO CONDUTOR (LANCE).INSTALACAO</t>
  </si>
  <si>
    <t xml:space="preserve">21.018.0020-A</t>
  </si>
  <si>
    <t xml:space="preserve">21.018.0021-0</t>
  </si>
  <si>
    <t xml:space="preserve">REDE DE B.T.,AEREA,COM 2(DOIS)CONDUTORES DE COBRE,EXCLUSIVEFORNECIMENTO DOS CONDUTORES(LANCE).INSTALACAO</t>
  </si>
  <si>
    <t xml:space="preserve">21.018.0021-A</t>
  </si>
  <si>
    <t xml:space="preserve">21.018.0022-0</t>
  </si>
  <si>
    <t xml:space="preserve">REDE DE B.T.,AEREA,COM 3(TRES)CONDUTORES DE COBRE,EXCLUSIVEFORNECIMENTO DOS CONDUTORES(LANCE).INSTALACAO</t>
  </si>
  <si>
    <t xml:space="preserve">21.018.0022-A</t>
  </si>
  <si>
    <t xml:space="preserve">21.018.0023-0</t>
  </si>
  <si>
    <t xml:space="preserve">REDE DE B.T.,AEREA,COM 4(QUATRO)CONDUTORES DE COBRE,EXCLUSIVE FORNECIMENTO DOS CONDUTORES(LANCE).INSTALACAO</t>
  </si>
  <si>
    <t xml:space="preserve">21.018.0023-A</t>
  </si>
  <si>
    <t xml:space="preserve">21.018.0025-0</t>
  </si>
  <si>
    <t xml:space="preserve">REDE DE B.T.,AEREA,COM 3(TRES)CONDUTORES DE ALUMINIO,EXCLUSIVE FORNECIMENTO DOS CONDUTORES(LANCE).INSTALACAO</t>
  </si>
  <si>
    <t xml:space="preserve">21.018.0025-A</t>
  </si>
  <si>
    <t xml:space="preserve">21.018.0030-0</t>
  </si>
  <si>
    <t xml:space="preserve">REDE DE B.T.,AEREA,COM 4(QUATRO)CONDUTORES DE ALUMINIO,EXCLUSIVE FORNECIMENTO DOS CONDUTORES(LANCE).INSTALACAO</t>
  </si>
  <si>
    <t xml:space="preserve">21.018.0030-A</t>
  </si>
  <si>
    <t xml:space="preserve">21.018.0031-0</t>
  </si>
  <si>
    <t xml:space="preserve">REDE DE B.T.,AEREA,COM 1(UM)CONDUTOR DE ALUMINIO,EXCLUSIVE FORNECIMENTO DO CONDUTOR(LANCE).INSTALACAO</t>
  </si>
  <si>
    <t xml:space="preserve">21.018.0031-A</t>
  </si>
  <si>
    <t xml:space="preserve">21.018.0032-0</t>
  </si>
  <si>
    <t xml:space="preserve">REDE DE B.T.,AEREA,COM 2(DOIS)CONDUTORES DE ALUMINIO,EXCLUSIVE FORNECIMENTO DO CONDUTOR(LANCE).INSTALACAO</t>
  </si>
  <si>
    <t xml:space="preserve">21.018.0032-A</t>
  </si>
  <si>
    <t xml:space="preserve">21.018.0035-0</t>
  </si>
  <si>
    <t xml:space="preserve">REDE B.T.,AEREA,COM CABO MULTIPLEX OU SIMILAR,DE ALUMINIO,EXCLUSIVE FORNECIMENTO DO CABO.INSTALACAO</t>
  </si>
  <si>
    <t xml:space="preserve">21.018.0035-A</t>
  </si>
  <si>
    <t xml:space="preserve">21.018.0040-0</t>
  </si>
  <si>
    <t xml:space="preserve">ISOLADOR DE BAIXA TENSAO(BT),TIPO CARRETEL,NA COR MARROM,MEDINDO(72X72)MM.FORNECIMENTO</t>
  </si>
  <si>
    <t xml:space="preserve">21.018.0040-A</t>
  </si>
  <si>
    <t xml:space="preserve">21.018.0045-0</t>
  </si>
  <si>
    <t xml:space="preserve">ISOLADOR TIPO PINO,13,8KV.FORNECIMENTO</t>
  </si>
  <si>
    <t xml:space="preserve">21.018.0045-A</t>
  </si>
  <si>
    <t xml:space="preserve">21.018.0050-0</t>
  </si>
  <si>
    <t xml:space="preserve">MUFLA TERMINAL PARA CABO SINGELO 50MM2,15KV.FORNECIMENTO</t>
  </si>
  <si>
    <t xml:space="preserve">21.018.0050-A</t>
  </si>
  <si>
    <t xml:space="preserve">21.019.0078-0</t>
  </si>
  <si>
    <t xml:space="preserve">LUMINARIA LRJ-35 PARA LAMPADA VAPOR DE SODIO OU MULTIVAPOR METALICO DE 70W,COM EQUIPAMENTO AUXILIAR INTEGRADO 220V(EM-RIOLUZ Nº30),ENCAIXE EM TUBO COM DIAMETRO DE 48MM,CORPO DE ALUMINIO INJETADO A ALTA PRESSAO,DIFUSOR EM POLICARBONATO INJETADO,RECEPTACULO E-27 COM ISOLAMENTO POR 5KV,CONFORME ESPECIFICACAO EM-RIOLUZ Nº65.FORNECIMENTO</t>
  </si>
  <si>
    <t xml:space="preserve">21.019.0078-A</t>
  </si>
  <si>
    <t xml:space="preserve">21.019.0090-0</t>
  </si>
  <si>
    <t xml:space="preserve">LUMINARIA LRJ-36 PARA LAMPADA VAPOR DE SODIO OU MULTIVAPOR METALICO DE 150W,TUBULAR,COM EQUIPAMENTO AUXILIAR INTEGRADO,220V(EM-RIOLUZ Nº30),COM ENCAIXE EM TUBO COM DIAMETRO 48MM,CORPO EM ALUMINIO INJETADO A ALTA PRESSAO,DIFUSOR EM POLICARBONATO INJETADO,RECEPTACULO E-40,COM ISOLAMENTO PARA 5KV,EM-RIOLUZ Nº67.FORNECIMENTO</t>
  </si>
  <si>
    <t xml:space="preserve">21.019.0090-A</t>
  </si>
  <si>
    <t xml:space="preserve">21.019.0095-0</t>
  </si>
  <si>
    <t xml:space="preserve">LUMINARIA LRJ-33 PARA LAMPADA VAPOR DE SODIO OU MULTIVAPOR METALICO DE 250W,IP-66,VIDRO CURVO,CORPO EM ALUMINIO INJETADO,PARA ENCAIXE EM TUBO COM DIAMETRO DE 60,3MM,COM EQUIPAMENTOAUXILIAR INTEGRADO(EM-RIOLUZ Nº30),REFLETOR EM CHAPA DE ALUMINIO 99,85% CONFORME ESPECIFICACAO EM-RIOLUZ Nº63.FORNECIMENTO</t>
  </si>
  <si>
    <t xml:space="preserve">21.019.0095-A</t>
  </si>
  <si>
    <t xml:space="preserve">21.019.0105-0</t>
  </si>
  <si>
    <t xml:space="preserve">LUMINARIA LRJ-37 PARA LAMPADA A VAPOR DE SODIO OU MULTIVAPORMETALICO DE 250W TUBULAR,COM EQUIPAMENTO AUXILIAR INTEGRADO220/250V (EM-RIOLUZ Nº30),ENCAIXE EM TUBO COM DIAMETRO DE 60,3MM,CORPO EM ALUMINIO INJETADO A ALTA PRESSAO,DIFUSOR EM POLICARBONATO INJETADO,RECEPTACULO E-40 COM ISOLAMENTO PARA 5KV,CONFORME ESPECIFICACAO EM-RIOLUZ Nº68.FORNECIMENTO</t>
  </si>
  <si>
    <t xml:space="preserve">21.019.0105-A</t>
  </si>
  <si>
    <t xml:space="preserve">21.019.0110-0</t>
  </si>
  <si>
    <t xml:space="preserve">LUMINARIA LRJ-32 PARA LAMPADA VAPOR DE SODIO OU MULTIVAPOR METALICO DE 400W,IP-66,VIDRO CURVO,CORPO EM ALUMINIO INJETADO,PARA ENCAIXE EM TUBO COM DIAMETRO DE 60,3MM,COM EQUIPAMENTOAUXILIAR INTEGRADO (EM-RIOLUZ Nº30),REFLETOR EM CHAPA DE ALUMINIO 99,85% CONFORME ESPECIFICACAO EM-RIOLUZ Nº62.FORNECIMENTO</t>
  </si>
  <si>
    <t xml:space="preserve">21.019.0110-A</t>
  </si>
  <si>
    <t xml:space="preserve">21.020.0050-0</t>
  </si>
  <si>
    <t xml:space="preserve">BRACO,PADRAO RIOLUZ,COM 0,57M OU 1,77M DE PROJECAO HORIZONTAL,PARA LUMINARIA LRJ-10,EM POSTE DE CONCRETO,COM FORNECIMENTO DAS FERRAGENS DE FIXACAO,EXCLUSIVE FORNECIMENTO DO BRACO.COLOCACAO</t>
  </si>
  <si>
    <t xml:space="preserve">21.020.0050-A</t>
  </si>
  <si>
    <t xml:space="preserve">21.020.0055-0</t>
  </si>
  <si>
    <t xml:space="preserve">BRACO,PADRAO RIOLUZ,DE 1,50M ATE 2,50M DE PROJECAO HORIZONTAL,EM POSTE RETO DE ACO OU CONCRETO,COM FORNECIMENTO DAS FERRAGENS DE FIXACAO;EXCLUSIVE FORNECIMENTO DO BRACO.COLOCACAO</t>
  </si>
  <si>
    <t xml:space="preserve">21.020.0055-A</t>
  </si>
  <si>
    <t xml:space="preserve">21.020.0060-0</t>
  </si>
  <si>
    <t xml:space="preserve">BRACO,PADRAO RIOLUZ,DE 2,60M ATE 3,50M DE PROJECAO HORIZONTAL,EM POSTE RETO DE ACO OU CONCRETO,COM FORNECIMENTO DAS FERRAGENS DE FIXACAO,EXCLUSIVE FORNECIMENTO DO BRACO.COLOCACAO</t>
  </si>
  <si>
    <t xml:space="preserve">21.020.0060-A</t>
  </si>
  <si>
    <t xml:space="preserve">21.020.0065-0</t>
  </si>
  <si>
    <t xml:space="preserve">LUMINARIA COM LAMPADA DE DESCARGA,COM OU SEM REATOR INTEGRADO,EM PONTA DE BRACO OU POSTE RETO(ACO OU CONCRETO)ATE 6M DEALTURA,EXCLUSIVE FORNECIMENTO DA LUMINARIA.COLOCACAO</t>
  </si>
  <si>
    <t xml:space="preserve">21.020.0065-A</t>
  </si>
  <si>
    <t xml:space="preserve">21.020.0070-0</t>
  </si>
  <si>
    <t xml:space="preserve">LUMINARIA ABERTA COM LAMPADA DE DESCARGA,SEM REATOR INTEGRADO,EM PONTA DE BRACO,ATE 10M DE ALTURA,EXCLUSIVE FORNECIMENTODA LUMINARIA.COLOCACAO</t>
  </si>
  <si>
    <t xml:space="preserve">21.020.0070-A</t>
  </si>
  <si>
    <t xml:space="preserve">21.020.0075-0</t>
  </si>
  <si>
    <t xml:space="preserve">LUMINARIA FECHADA COM LAMPADA DE DESCARGA,COM REATOR INTEGRADO,EM PONTA DE BRACO OU POSTE DE ACO CURVO ATE 10,00M DE ALTURA,EXCLUSIVE FORNECIMENTO DA LUMINARIA.COLOCACAO</t>
  </si>
  <si>
    <t xml:space="preserve">21.020.0075-A</t>
  </si>
  <si>
    <t xml:space="preserve">21.020.0080-0</t>
  </si>
  <si>
    <t xml:space="preserve">LUMINARIA FECHADA COM LAMPADA DE DESCARGA,SEM REATOR INTEGRADO,EM PONTA DE BRACO OU POSTE DE ACO CURVO ATE 10,00M DE ALTURA,EXCLUSIVE FORNECIMENTO DA LUMINARIA.COLOCACAO</t>
  </si>
  <si>
    <t xml:space="preserve">21.020.0080-A</t>
  </si>
  <si>
    <t xml:space="preserve">21.020.0085-0</t>
  </si>
  <si>
    <t xml:space="preserve">LUMINARIA COM LAMPADA DE DESCARGA,COM OU SEM REATOR INTEGRADO,EM PONTA DE BRACO OU POSTE DE ACO CURVO,DE 11,00M ATE 15,00M DE ALTURA,EXCLUSIVE FORNECIMENTO DA LUMINARIA.COLOCACAO</t>
  </si>
  <si>
    <t xml:space="preserve">21.020.0085-A</t>
  </si>
  <si>
    <t xml:space="preserve">21.020.0090-0</t>
  </si>
  <si>
    <t xml:space="preserve">BASE PARA TOPO DE POSTE,EM POSTE RETO(ACO OU CONCRETO),PARAALTURAS DE 10,00 ATE 15,00M,PARA LUMINARIA PONTA DE BRACO,EXCLUSIVE LUMINARIAS E BASE.COLOCACAO</t>
  </si>
  <si>
    <t xml:space="preserve">21.020.0090-A</t>
  </si>
  <si>
    <t xml:space="preserve">21.020.0095-0</t>
  </si>
  <si>
    <t xml:space="preserve">BASE PARA TOPO DE POSTE,EM POSTE RETO(ACO OU CONCRETO),PARAALTURA DE 9,00M,PARA LUMINARIA PONTA DE BRACO,EXCLUSIVE LUMINARIAS E BASE.COLOCACAO</t>
  </si>
  <si>
    <t xml:space="preserve">21.020.0095-A</t>
  </si>
  <si>
    <t xml:space="preserve">21.020.0106-0</t>
  </si>
  <si>
    <t xml:space="preserve">COMANDO DE CIRCUITO,PADRAO RIOLUZ,EXCLUSIVE O FORNECIMENTO DAS FERRAGENS DE FIXACAO E DO COMANDO.COLOCACAO</t>
  </si>
  <si>
    <t xml:space="preserve">21.020.0106-A</t>
  </si>
  <si>
    <t xml:space="preserve">21.020.0107-0</t>
  </si>
  <si>
    <t xml:space="preserve">CONDUITE FLEXIVEL GALVANIZADO,COM DIAMETRO DE 63MM(2.1/2"),PARA ACABAMENTO.FORNECIMENTO E COLOCACAO</t>
  </si>
  <si>
    <t xml:space="preserve">21.020.0107-A</t>
  </si>
  <si>
    <t xml:space="preserve">21.021.0010-0</t>
  </si>
  <si>
    <t xml:space="preserve">BASE PARA SUSTENTACAO DE POSTE DE ACO RETO DE ATE 7,00M,MODELO TRAPEZOIDAL EM ACO ZINCADO,COM ALTURA DE 400MM,COM PORTINHOLA DE VISITA,INCLUSIVE CHUMBADORES E PARAFUSOS.FORNECIMENTO</t>
  </si>
  <si>
    <t xml:space="preserve">21.021.0010-A</t>
  </si>
  <si>
    <t xml:space="preserve">21.021.0015-0</t>
  </si>
  <si>
    <t xml:space="preserve">BASE PARA SUSTENTACAO DE POSTE DE ACO RETO DE 8,00 ATE 12,00M,MODELO TRAPEZOIDAL EM ACO ZINCADO,COM ALTURA DE 400MM,COMPORTINHOLA DE VISITA,INCLUSIVE CHUMBADORES E PARAFUSOS.FORNECIMENTO</t>
  </si>
  <si>
    <t xml:space="preserve">21.021.0015-A</t>
  </si>
  <si>
    <t xml:space="preserve">21.024.0010-0</t>
  </si>
  <si>
    <t xml:space="preserve">UM CONDUTOR SINGELO EM LINHA DE DUTOS,EXCLUSIVE FORNECIMENTODE CONDUTOR E DOS DUTOS.COLOCACAO</t>
  </si>
  <si>
    <t xml:space="preserve">21.024.0010-A</t>
  </si>
  <si>
    <t xml:space="preserve">21.024.0015-0</t>
  </si>
  <si>
    <t xml:space="preserve">2(DOIS)CONDUTORES SINGELOS EM LINHA DE DUTOS,EXCLUSIVE FORNECIMENTO DE CONDUTOR E DOS DUTOS.COLOCACAO</t>
  </si>
  <si>
    <t xml:space="preserve">21.024.0015-A</t>
  </si>
  <si>
    <t xml:space="preserve">21.024.0020-0</t>
  </si>
  <si>
    <t xml:space="preserve">3(TRES)CONDUTORES SINGELOS EM LINHA DE DUTOS,EXCLUSIVE FORNECIMENTO DE CONDUTOR E DOS DUTOS.COLOCACAO</t>
  </si>
  <si>
    <t xml:space="preserve">21.024.0020-A</t>
  </si>
  <si>
    <t xml:space="preserve">21.024.0025-0</t>
  </si>
  <si>
    <t xml:space="preserve">4(QUATRO)CONDUTORES SINGELOS EM LINHA DE DUTOS,EXCLUSIVE FORNECIMENTO DE CONDUTOR E DOS DUTOS.COLOCACAO</t>
  </si>
  <si>
    <t xml:space="preserve">21.024.0025-A</t>
  </si>
  <si>
    <t xml:space="preserve">21.024.0030-0</t>
  </si>
  <si>
    <t xml:space="preserve">UM CABO BIFASICO,EM LINHA DE DUTOS,EXCLUSIVE FORNECIMENTO DOS CABOS E DOS DUTOS.COLOCACAO</t>
  </si>
  <si>
    <t xml:space="preserve">21.024.0030-A</t>
  </si>
  <si>
    <t xml:space="preserve">21.024.0035-0</t>
  </si>
  <si>
    <t xml:space="preserve">UM CABO TRIFASICO,EM LINHA DE DUTOS,EXCLUSIVE FORNECIMENTO DOS CABOS E DOS DUTOS.COLOCACAO</t>
  </si>
  <si>
    <t xml:space="preserve">21.024.0035-A</t>
  </si>
  <si>
    <t xml:space="preserve">21.024.0040-0</t>
  </si>
  <si>
    <t xml:space="preserve">ARAME DE FERRO GALVANIZADO,SECAO 2MM2(12AWG),EMBUCHADO COM PAPEL,EM LINHA DE DUTOS,EXCLUSIVE DUTOS.FORNECIMENTO E COLOCACAO</t>
  </si>
  <si>
    <t xml:space="preserve">21.024.0040-A</t>
  </si>
  <si>
    <t xml:space="preserve">21.024.0100-0</t>
  </si>
  <si>
    <t xml:space="preserve">ANILHA DE NYLON PARA INDENTIFICACAO DE CONDUTOR XLPE DE 25 A35MM2.FORNECIMENTO</t>
  </si>
  <si>
    <t xml:space="preserve">21.024.0100-A</t>
  </si>
  <si>
    <t xml:space="preserve">21.024.0105-0</t>
  </si>
  <si>
    <t xml:space="preserve">ANILHA DE NYLON PARA IDENTIFICACAO DE CONDUTOR XLPE DE 50 A70MM2.FORNECIMENTO</t>
  </si>
  <si>
    <t xml:space="preserve">21.024.0105-A</t>
  </si>
  <si>
    <t xml:space="preserve">21.026.0010-0</t>
  </si>
  <si>
    <t xml:space="preserve">CABO DE COBRE FLEXIVEL DE 750V,SECAO DE 1X1,5MM2,PVC/70°C.FORNECIMENTO</t>
  </si>
  <si>
    <t xml:space="preserve">21.026.0010-A</t>
  </si>
  <si>
    <t xml:space="preserve">21.026.0012-0</t>
  </si>
  <si>
    <t xml:space="preserve">CABO DE COBRE FLEXIVEL DE 750V,SECAO DE 2X1,5MM2,PVC/70°C.FORNECIMENTO</t>
  </si>
  <si>
    <t xml:space="preserve">21.026.0012-A</t>
  </si>
  <si>
    <t xml:space="preserve">21.026.0015-0</t>
  </si>
  <si>
    <t xml:space="preserve">CABO DE COBRE FLEXIVEL DE 750V,SECAO DE 3X1,5MM2,PVC/70ºC.FORNECIMENTO</t>
  </si>
  <si>
    <t xml:space="preserve">21.026.0015-A</t>
  </si>
  <si>
    <t xml:space="preserve">21.026.0020-0</t>
  </si>
  <si>
    <t xml:space="preserve">CABO DE COBRE FLEXIVEL DE 750V,SECAO DE 3X2,5MM2,PVC/70°C.FORNECIMENTO</t>
  </si>
  <si>
    <t xml:space="preserve">21.026.0020-A</t>
  </si>
  <si>
    <t xml:space="preserve">21.026.0030-0</t>
  </si>
  <si>
    <t xml:space="preserve">CABO DE COBRE FLEXIVEL DE 750V,SECAO DE 2X4,0MM2,PVC/70°C.FORNECIMENTO</t>
  </si>
  <si>
    <t xml:space="preserve">21.026.0030-A</t>
  </si>
  <si>
    <t xml:space="preserve">21.026.0035-0</t>
  </si>
  <si>
    <t xml:space="preserve">CABO DE COBRE FLEXIVEL DE 750V,SECAO DE 2X6,0MM2,PVC/70°C.FORNECIMENTO</t>
  </si>
  <si>
    <t xml:space="preserve">21.026.0035-A</t>
  </si>
  <si>
    <t xml:space="preserve">21.026.0040-0</t>
  </si>
  <si>
    <t xml:space="preserve">CABO DE COBRE FLEXIVEL DE 750V,SECAO DE 3X4,0MM2,PVC/70°C.FORNECIMENTO</t>
  </si>
  <si>
    <t xml:space="preserve">21.026.0040-A</t>
  </si>
  <si>
    <t xml:space="preserve">21.026.0050-0</t>
  </si>
  <si>
    <t xml:space="preserve">CABO DE COBRE FLEXIVEL DE 750V,SECAO DE 4X4,0MM2,PVC/70°C.FORNECIMENTO</t>
  </si>
  <si>
    <t xml:space="preserve">21.026.0050-A</t>
  </si>
  <si>
    <t xml:space="preserve">21.026.0055-0</t>
  </si>
  <si>
    <t xml:space="preserve">CABO DE COBRE FLEXIVEL DE 750V,SECAO DE 3X6,0MM2,PVC/70°C.FORNECIMENTO</t>
  </si>
  <si>
    <t xml:space="preserve">21.026.0055-A</t>
  </si>
  <si>
    <t xml:space="preserve">21.026.0060-0</t>
  </si>
  <si>
    <t xml:space="preserve">CABO DE COBRE FLEXIVEL DE 750V,SECAO DE 2X10,0MM2,PVC/70°C.FORNECIMENTO</t>
  </si>
  <si>
    <t xml:space="preserve">21.026.0060-A</t>
  </si>
  <si>
    <t xml:space="preserve">21.026.0065-0</t>
  </si>
  <si>
    <t xml:space="preserve">CABO DE COBRE FLEXIVEL DE 750V,SECAO DE 3X10,0MM2,PVC/70°C.FORNECIMENTO</t>
  </si>
  <si>
    <t xml:space="preserve">21.026.0065-A</t>
  </si>
  <si>
    <t xml:space="preserve">21.026.0070-0</t>
  </si>
  <si>
    <t xml:space="preserve">CABO DE COBRE FLEXIVEL DE 750V,SECAO DE 4X10,0MM2,PVC/70°.FORNECIMENTO</t>
  </si>
  <si>
    <t xml:space="preserve">21.026.0070-A</t>
  </si>
  <si>
    <t xml:space="preserve">21.026.0075-0</t>
  </si>
  <si>
    <t xml:space="preserve">CABO DE COBRE FLEXIVEL DE 750V,SECAO DE 1X16,0MM2,PVC/70°.FORNECIMENTO</t>
  </si>
  <si>
    <t xml:space="preserve">21.026.0075-A</t>
  </si>
  <si>
    <t xml:space="preserve">21.026.0080-0</t>
  </si>
  <si>
    <t xml:space="preserve">CABO DE COBRE FLEXIVEL DE 750V,SECAO DE 3X16,0MM2,PVC/70°.FORNECIMENTO</t>
  </si>
  <si>
    <t xml:space="preserve">21.026.0080-A</t>
  </si>
  <si>
    <t xml:space="preserve">21.026.0100-0</t>
  </si>
  <si>
    <t xml:space="preserve">CABO DE COBRE RIGIDO,DE 1KV,SECAO DE 6,00MM2,PVC/70ºC,CONFORME ABNT NBR 7288.FORNECIMENTO</t>
  </si>
  <si>
    <t xml:space="preserve">21.026.0100-A</t>
  </si>
  <si>
    <t xml:space="preserve">21.026.0105-0</t>
  </si>
  <si>
    <t xml:space="preserve">CABO DE COBRE RIGIDO,DE 1KV,SECAO DE 16MM2,PVC/70ºC,CONFORMEABNT NBR 7288.FORNECIMENTO</t>
  </si>
  <si>
    <t xml:space="preserve">21.026.0105-A</t>
  </si>
  <si>
    <t xml:space="preserve">21.026.0110-0</t>
  </si>
  <si>
    <t xml:space="preserve">CABO DE COBRE RIGIDO,DE 1KV,SECAO DE 25MM2,PVC/70ºC,CONFORMEABNT NBR 7288.FORNECIMENTO</t>
  </si>
  <si>
    <t xml:space="preserve">21.026.0110-A</t>
  </si>
  <si>
    <t xml:space="preserve">21.026.0120-0</t>
  </si>
  <si>
    <t xml:space="preserve">CABO DE COBRE RIGIDO,DE 1KV,SECAO DE 35MM2,PVC/70ºC,CONFORMEABNT NBR 7288.FORNECIMENTO</t>
  </si>
  <si>
    <t xml:space="preserve">21.026.0120-A</t>
  </si>
  <si>
    <t xml:space="preserve">21.026.0130-0</t>
  </si>
  <si>
    <t xml:space="preserve">CABO DE COBRE RIGIDO,DE 1KV,SECAO DE 50MM2,PVC/70ºC,CONFORMEABNT NBR 7288.FORNECIMENTO</t>
  </si>
  <si>
    <t xml:space="preserve">21.026.0130-A</t>
  </si>
  <si>
    <t xml:space="preserve">21.026.0200-0</t>
  </si>
  <si>
    <t xml:space="preserve">CABO DE COBRE RIGIDO,SECAO DE 10MM2,FORMADO POR CONDUTORES EM FIOS DE COBRE NU,ENCORDOAMENTO CLASSE 2,ISOLAMENTO PARA 1KV,EM POLIETILENO RETICULADO(XLPE) OU ETILENO PROPILENO(EPR),COM CAPA DE COBERTURA EM PVC NA COR PRETA,CONFORME ABNT NBR7286,ABNT NBR 7287 E ESPECIFICACAO EM-RIOLUZ-74.FORNECIMENTO</t>
  </si>
  <si>
    <t xml:space="preserve">21.026.0200-A</t>
  </si>
  <si>
    <t xml:space="preserve">21.026.0250-0</t>
  </si>
  <si>
    <t xml:space="preserve">CABO DE COBRE RIGIDO,SECAO DE 25MM2,FORMADO POR CONDUTORES EM FIOS DE COBRE NU,ENCORDOAMENTO CLASSE 2,ISOLAMENTO PARA 1KV,EM POLIETILENO RETICULADO(XLPE) OU ETILENO PROPILENO(EPR),COM CAPA DE COBERTURA EM PVC NA COR PRETA,CONFORME ABNT NBR7286,ABNT NBR 7287 E ESPECIFICACAO EM-RIOLUZ-74.FORNECIMENTO</t>
  </si>
  <si>
    <t xml:space="preserve">21.026.0250-A</t>
  </si>
  <si>
    <t xml:space="preserve">21.026.0350-0</t>
  </si>
  <si>
    <t xml:space="preserve">CABO DE COBRE RIGIDO,SECAO DE 50MM2,FORMADO POR CONDUTORES EM FIOS DE COBRE NU,ENCORDOAMENTO CLASSE 2,ISOLAMENTO PARA 1KV,EM POLIETILENO RETICULADO(XLPE) OU ETILENO PROPILENO(EPR),COM CAPA DE COBERTURA EM PVC NA COR PRETA,CONFORME ABNT NBR7286,ABNT NBR 7287 E ESPECIFICACAO EM-RIOLUZ-74.FORNECIMENTO</t>
  </si>
  <si>
    <t xml:space="preserve">21.026.0350-A</t>
  </si>
  <si>
    <t xml:space="preserve">21.026.0450-0</t>
  </si>
  <si>
    <t xml:space="preserve">CABO DE COBRE RIGIDO,SECAO DE 70MM2,FORMADO POR CONDUTORES EM FIOS DE COBRE NU,ENCORDOAMENTO CLASSE 2,ISOLAMENTO PARA 1KV,EM POLIETILENO RETICULADO(XLPE) OU ETILENO PROPILENO(EPR),COM CAPA DE COBERTURA EM PVC NA COR PRETA,CONFORME ABNT NBR7286,ABNT NBR 7287 E ESPECIFICACAO EM-RIOLUZ-74.FORNECIMENTO</t>
  </si>
  <si>
    <t xml:space="preserve">21.026.0450-A</t>
  </si>
  <si>
    <t xml:space="preserve">21.026.0470-0</t>
  </si>
  <si>
    <t xml:space="preserve">CABO DE COBRE RIGIDO,SECAO DE 25MM2, 8,7 A 15KV,ISOLADO EPR/XLPE,CONFORME ABNT NBR 7286 OU ABNT NBR 7287.FORNECIMENTO</t>
  </si>
  <si>
    <t xml:space="preserve">21.026.0470-A</t>
  </si>
  <si>
    <t xml:space="preserve">21.026.0475-0</t>
  </si>
  <si>
    <t xml:space="preserve">CABO DE COBRE RIGIDO,SECAO DE 3X1X50MM2,TRIPLEXADO,20KV,ISOLADO EPR/XLPE,CONFORME ABNT NBR 7286 OU ABNT NBR 7287.FORNECIMENTO</t>
  </si>
  <si>
    <t xml:space="preserve">21.026.0475-A</t>
  </si>
  <si>
    <t xml:space="preserve">21.027.0010-0</t>
  </si>
  <si>
    <t xml:space="preserve">CABO DE ALUMINIO NU SEM ALMA DE ACO (CA),SECAO 2 AWG (Ø=7,41MM, 92,5KG/KM),CONFORME ABNT NBR 7271.FORNECIMENTO</t>
  </si>
  <si>
    <t xml:space="preserve">21.027.0010-A</t>
  </si>
  <si>
    <t xml:space="preserve">21.027.0020-0</t>
  </si>
  <si>
    <t xml:space="preserve">CABO DE ALUMINIO NU COM ALMA DE ACO (CAA),SECAO 1/0 AWG(Ø=9,36MM, 147,6KG/KM),CONFORME ABNT NBR 7270.FORNECIMENTO</t>
  </si>
  <si>
    <t xml:space="preserve">21.027.0020-A</t>
  </si>
  <si>
    <t xml:space="preserve">21.027.0025-0</t>
  </si>
  <si>
    <t xml:space="preserve">CABO DE ALUMINIO,SECAO DE 50MM2,FORMADO POR CONDUTORES EM FIOS DE ALUMINIO NU,ENCORDOAMENTO CLASSE 2,ISOLAMENTO PARA 1KV,EM POLIETILENO RETICULADO(XLPE) OU ETILENO PROPILENO(EPR),COM CAPA DE COBERTURA EM PVC NA COR PRETA,CONFORME ABNT NBR 7286,ABNT NBR 7287 E ESPECIFICACAO EM-RIOLUZ-74.FORNECIMENTO</t>
  </si>
  <si>
    <t xml:space="preserve">21.027.0025-A</t>
  </si>
  <si>
    <t xml:space="preserve">21.027.0050-0</t>
  </si>
  <si>
    <t xml:space="preserve">CABO DE ALUMINIO,SECAO DE 16MM2,FORMADO POR CONDUTORES EM FIOS DE ALUMINIO NU,ENCORDOAMENTO CLASSE 2,ISOLAMENTO PARA 1KV,EM POLIETILENO RETICULADO(XLPE) OU ETILENO PROPILENO(EPR),COM CAPA DE COBERTURA EM PVC NA COR PRETA,CONFORME ABNT NBR 7286,ABNT NBR 7287 E ESPECIFICACAO EM-RIOLUZ-74.FORNECIMENTO</t>
  </si>
  <si>
    <t xml:space="preserve">21.027.0050-A</t>
  </si>
  <si>
    <t xml:space="preserve">21.027.0060-0</t>
  </si>
  <si>
    <t xml:space="preserve">CABO DE ALUMINIO,SECAO DE 35MM2,FORMADO POR CONDUTORES EM FIOS DE ALUMINIO NU,ENCORDOAMENTO CLASSE 2,ISOLAMENTO PARA 1KV,EM POLIETILENO RETICULADO(XLPE)OU ETILENO PROPILENO(EPR),COM CAPA DE COBERTURA EM PVC NA COR PRETA,NBR 7286,NBR 7287 EESPECIFICACAO RIOLUZ EM-RIOLUZ-74.FORNECIMENTO</t>
  </si>
  <si>
    <t xml:space="preserve">21.027.0060-A</t>
  </si>
  <si>
    <t xml:space="preserve">21.028.0001-0</t>
  </si>
  <si>
    <t xml:space="preserve">ALCA PRE-FORMADA DE DISTRIBUICAO,DE ACO RECOBERTO DE ALUMINIO,PARA CABO ENCAPADO,BITOLA DE 25MM2,SEGUNDO DESENHO A4-154-CP.FORNECIMENTO E COLOCACAO</t>
  </si>
  <si>
    <t xml:space="preserve">21.028.0001-A</t>
  </si>
  <si>
    <t xml:space="preserve">21.028.0002-0</t>
  </si>
  <si>
    <t xml:space="preserve">ALCA PRE-FORMADA DE DISTRIBUICAO,DE ACO RECOBERTO DE ALUMINIO,PARA CABO DE ALUMINIO NU,BITOLA DE 25MM2,SEGUNDO DESENHO A4-154-CP.FORNECIMENTO E COLOCACAO</t>
  </si>
  <si>
    <t xml:space="preserve">21.028.0002-A</t>
  </si>
  <si>
    <t xml:space="preserve">21.028.0003-0</t>
  </si>
  <si>
    <t xml:space="preserve">ALCA PRE-FORMADA DE SERVICO,DE ACO RECOBERTO DE ALUMINIO,PARA CABO ENCAPADO,BITOLA DE 25MM2,SEGUNDO DESENHO A4-154-CP.FORNECIMENTO E COLOCACAO</t>
  </si>
  <si>
    <t xml:space="preserve">21.028.0003-A</t>
  </si>
  <si>
    <t xml:space="preserve">21.028.0004-0</t>
  </si>
  <si>
    <t xml:space="preserve">ALCA PRE-FORMADA DE SERVICO,DE ACO RECOBERTO DE ALUMINIO,PARA CABO DE ALUMINIO NU,BITOLA DE 25MM2,SEGUNDO DESENHO A4-154-CP.FORNECIMENTO E COLOCACAO</t>
  </si>
  <si>
    <t xml:space="preserve">21.028.0004-A</t>
  </si>
  <si>
    <t xml:space="preserve">21.028.0010-0</t>
  </si>
  <si>
    <t xml:space="preserve">ALCA PRE-FORMADA PARA CABO DE 35MM2.FORNECIMENTO E COLOCACAO</t>
  </si>
  <si>
    <t xml:space="preserve">21.028.0010-A</t>
  </si>
  <si>
    <t xml:space="preserve">21.028.0015-0</t>
  </si>
  <si>
    <t xml:space="preserve">CONECTOR PARAFUSO FENDIDO COM RABICHO,EM BRONZE,PARA ATERRAMENTO,CONDUTORES DE 6 - 35MM2.FORNECIMENTO E INSTALACAO</t>
  </si>
  <si>
    <t xml:space="preserve">21.028.0015-A</t>
  </si>
  <si>
    <t xml:space="preserve">21.028.0020-0</t>
  </si>
  <si>
    <t xml:space="preserve">CONECTOR PARA HASTE DE ATERRAMENTO DE PARA-RAIO,COM UMA DESCIDA DE 5/8".FORNECIMENTO</t>
  </si>
  <si>
    <t xml:space="preserve">21.028.0040-0</t>
  </si>
  <si>
    <t xml:space="preserve">CONECTOR TIPO ESTRIBO APARAFUSADO,PARA CONDUTOR DE ALUMINIO,1/0AWG.FORNECIMENTO</t>
  </si>
  <si>
    <t xml:space="preserve">21.028.0040-A</t>
  </si>
  <si>
    <t xml:space="preserve">21.028.0060-0</t>
  </si>
  <si>
    <t xml:space="preserve">CONECTOR TIPO CUNHA,EM LIGA DE COBRE ESTANHADO,PARA A FIXACAO DE CONDUTORES DE ALUMINIO OU COBRE,POR EFEITO DE MOLA.MODELO Nº1,PADRAO RIOLUZ,TIPO G.FORNECIMENTO E INSTALACAO</t>
  </si>
  <si>
    <t xml:space="preserve">21.028.0060-A</t>
  </si>
  <si>
    <t xml:space="preserve">21.028.0065-0</t>
  </si>
  <si>
    <t xml:space="preserve">CONECTOR TIPO CUNHA,EM LIGA DE COBRE ESTANHADO,PARA A FIXACAO DE CONDUTORES DE ALUMINIO OU COBRE,POR EFEITO DE MOLA,MODELO Nº2,PADRAO RIOLUZ,TIPO H.FORNECIMENTO E INSTALACAO</t>
  </si>
  <si>
    <t xml:space="preserve">21.028.0065-A</t>
  </si>
  <si>
    <t xml:space="preserve">21.028.0070-0</t>
  </si>
  <si>
    <t xml:space="preserve">CONECTOR TIPO CUNHA,EM LIGA DE COBRE ESTANHADO,PARA A FIXACAO DE CONDUTORES DE ALUMINIO OU COBRE,POR EFEITO DE MOLA.MODELO Nº3,PADRAO RIOLUZ,TIPO K.FORNECIMENTO E INSTALACAO</t>
  </si>
  <si>
    <t xml:space="preserve">21.028.0070-A</t>
  </si>
  <si>
    <t xml:space="preserve">21.028.0075-0</t>
  </si>
  <si>
    <t xml:space="preserve">CONECTOR TIPO CUNHA,EM LIGA DE COBRE ESTANHADO,PARA A FIXACAO DE CONDUTORES DE ALUMINIO OU COBRE,POR EFEITO DE MOLA.MODELO Nº4,PADRAO RIOLUZ,TIPO V.FORNECIMENTO E INSTALACAO</t>
  </si>
  <si>
    <t xml:space="preserve">21.028.0075-A</t>
  </si>
  <si>
    <t xml:space="preserve">21.028.0080-0</t>
  </si>
  <si>
    <t xml:space="preserve">CONECTOR TIPO CUNHA,EM LIGA DE COBRE ESTANHADO,PARA A FIXACAO DE CONDUTORES DE ALUMINIO OU COBRE,POR EFEITO DE MOLA.MODELO Nº5,PADRAO RIOLUZ,TIPO IV.FORNECIMENTO E INSTALACAO</t>
  </si>
  <si>
    <t xml:space="preserve">21.028.0080-A</t>
  </si>
  <si>
    <t xml:space="preserve">21.028.0085-0</t>
  </si>
  <si>
    <t xml:space="preserve">CONECTOR TIPO CUNHA,EM LIGA DE COBRE ESTANHADO,PARA A FIXACAO DE CONDUTORES DE ALUMINIO OU COBRE,POR EFEITO DE MOLA.MODELO Nº6,PADRAO RIOLUZ,TIPO B.FORNECIMENTO E INSTALACAO</t>
  </si>
  <si>
    <t xml:space="preserve">21.028.0085-A</t>
  </si>
  <si>
    <t xml:space="preserve">21.028.0090-0</t>
  </si>
  <si>
    <t xml:space="preserve">CONECTOR TIPO CUNHA,EM LIGA DE COBRE ESTANHADO,PARA A FIXACAO DE CONDUTORES DE ALUMINIO OU COBRE,POR EFEITO DE MOLA.MODELO Nº7,PADRAO RIOLUZ,TIPO A.FORNECIMENTO E INSTALACAO</t>
  </si>
  <si>
    <t xml:space="preserve">21.028.0090-A</t>
  </si>
  <si>
    <t xml:space="preserve">21.028.0095-0</t>
  </si>
  <si>
    <t xml:space="preserve">CONECTOR TIPO CUNHA,EM LIGA DE COBRE ESTANHADO,PARA A FIXACAO DE CONDUTORES DE ALUMINIO OU COBRE,POR EFEITO DE MOLA.MODELO Nº8,PADRAO RIOLUZ,TIPO C.FORNECIMENTO E INSTALACAO</t>
  </si>
  <si>
    <t xml:space="preserve">21.028.0095-A</t>
  </si>
  <si>
    <t xml:space="preserve">21.028.0100-0</t>
  </si>
  <si>
    <t xml:space="preserve">CONECTOR TIPO CUNHA,EM LIGA DE COBRE ESTANHADO,PARA A FIXACAO DE CONDUTORES DE ALUMINIO OU COBRE,POR EFEITO DE MOLA.MODELO Nº9,PADRAO RIOLUZ,TIPO J.FORNECIMENTO E INSTALACAO</t>
  </si>
  <si>
    <t xml:space="preserve">21.028.0100-A</t>
  </si>
  <si>
    <t xml:space="preserve">21.028.0105-0</t>
  </si>
  <si>
    <t xml:space="preserve">CONECTOR TIPO CUNHA,EM LIGA DE COBRE ESTANHADO,PARA A FIXACAO DE CONDUTORES DE ALUMINIO OU COBRE,POR EFEITO DE MOLA.MODELO Nº10,PADAO RIOLUZ,TIPO F.FORNECIMENTO E INSTALACAO</t>
  </si>
  <si>
    <t xml:space="preserve">21.028.0105-A</t>
  </si>
  <si>
    <t xml:space="preserve">21.028.0110-0</t>
  </si>
  <si>
    <t xml:space="preserve">CONECTOR TIPO CUNHA,EM LIGA DE COBRE ESTANHADO,PARA A FIXACAO DE CONDUTORES DE ALUMINIO OU COBRE,POR EFEITO DE MOLA.MODELO Nº11,PADRAO RIOLUZ,TIPO D.FORNECIMENTO E INSTALACAO</t>
  </si>
  <si>
    <t xml:space="preserve">21.028.0110-A</t>
  </si>
  <si>
    <t xml:space="preserve">21.028.0115-0</t>
  </si>
  <si>
    <t xml:space="preserve">CONECTOR TIPO CUNHA,EM LIGA DE COBRE ESTANHADO,PARA A FIXACAO DE CONDUTORES DE ALUMINIO OU COBRE,POR EFEITO DE MOLA.MODELO Nº12,PADRAO RIOLUZ,TIPO I.FORNECIMENTO E INSTALACAO</t>
  </si>
  <si>
    <t xml:space="preserve">21.028.0115-A</t>
  </si>
  <si>
    <t xml:space="preserve">21.028.0120-0</t>
  </si>
  <si>
    <t xml:space="preserve">CONECTOR TIPO CUNHA,EM LIGA DE COBRE ESTANHADO,PARA A FIXACAO DE CONDUTORES DE ALUMINIO OU COBRE,POR EFEITO DE MOLA.MODELO Nº13,PADRAO RIOLUZ,TIPO VII.FORNECIMENTO E INSTALACAO</t>
  </si>
  <si>
    <t xml:space="preserve">21.028.0120-A</t>
  </si>
  <si>
    <t xml:space="preserve">21.028.0125-0</t>
  </si>
  <si>
    <t xml:space="preserve">CONECTOR TIPO CUNHA,EM LIGA DE COBRE ESTANHADO,PARA A FIXACAO DE CONDUTORES DE ALUMINIO OU COBRE,POR EFEITO DE MOLA.MODELO Nº14,PADRAO RIOLUZ,TIPO VI.FORNECIMENTO E INSTALACAO</t>
  </si>
  <si>
    <t xml:space="preserve">21.028.0125-A</t>
  </si>
  <si>
    <t xml:space="preserve">21.028.0140-0</t>
  </si>
  <si>
    <t xml:space="preserve">CONECTOR PERFURANTE P/REDE SUBTERRANEA,TENSAO DE APLICACAO:0,6/1KV,CORPO ISOLADO RESISTENTE AO AMBIENTE DO SUBSOLO,NAS CORES BRANCA OU BEGE CLARO,CONTATO DENTADO:LIGA DE ALUMINIO ESTANHADO,C/CAMADA DE ESPESSURA MINIMA 8MM E CONDUTIVIDADE ELETRICA MINIMA 98% IACS A 20ºC,GRAU DE PROTECAO:IP-65,P/CABOS:PRINCIPAL:6MM2-185MM2 E DERIVACAO:1,5MM2-10MM2.FORNECIMENTO</t>
  </si>
  <si>
    <t xml:space="preserve">21.028.0140-A</t>
  </si>
  <si>
    <t xml:space="preserve">21.028.0145-0</t>
  </si>
  <si>
    <t xml:space="preserve">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PROTECAO:IP-68,P/CABOS:PRINCIPAL:35MM2-120MM2 E DERIVACAO:25MM2-50MM2.FORNECIMENTO</t>
  </si>
  <si>
    <t xml:space="preserve">21.028.0145-A</t>
  </si>
  <si>
    <t xml:space="preserve">21.028.0150-0</t>
  </si>
  <si>
    <t xml:space="preserve">GRAMPO DE LINHA VIVA EM BRONZE FUNDIDO,ACABAMENTO ESTANHADOPARA CABO DE 16 A 240MM2.FORNECIMENTO</t>
  </si>
  <si>
    <t xml:space="preserve">21.028.0150-A</t>
  </si>
  <si>
    <t xml:space="preserve">21.030.0055-0</t>
  </si>
  <si>
    <t xml:space="preserve">CHAVE FUSIVEL,UNIPOLAR,ACIONAMENTO POR COMANDO DE VARA DE MANOBRA DE 15KV-100A,EXCLUSIVE ELOS FUSIVEIS.FORNECIMENTO</t>
  </si>
  <si>
    <t xml:space="preserve">21.030.0055-A</t>
  </si>
  <si>
    <t xml:space="preserve">21.030.0060-0</t>
  </si>
  <si>
    <t xml:space="preserve">ELO-FUSIVEL,TIPO H,DE 1A.FORNECIMENTO</t>
  </si>
  <si>
    <t xml:space="preserve">21.030.0060-A</t>
  </si>
  <si>
    <t xml:space="preserve">21.030.0065-0</t>
  </si>
  <si>
    <t xml:space="preserve">ELO-FUSIVEL,TIPO K,100A,15KV.FORNECIMENTO</t>
  </si>
  <si>
    <t xml:space="preserve">21.030.0065-A</t>
  </si>
  <si>
    <t xml:space="preserve">21.030.0070-0</t>
  </si>
  <si>
    <t xml:space="preserve">ELO-FUSIVEL,TIPO K,200A,15KV.FORNECIMENTO</t>
  </si>
  <si>
    <t xml:space="preserve">21.030.0070-A</t>
  </si>
  <si>
    <t xml:space="preserve">21.030.0075-0</t>
  </si>
  <si>
    <t xml:space="preserve">FUSIVEL NH,TAMANHO 01,CORRENTE NOMINAL DE 36A.FORNECIMENTO</t>
  </si>
  <si>
    <t xml:space="preserve">21.030.0075-A</t>
  </si>
  <si>
    <t xml:space="preserve">21.030.0080-0</t>
  </si>
  <si>
    <t xml:space="preserve">FUSIVEL NH,TAMANHO 00,CORRENTE NOMINAL DE 125A.FORNECIMENTO</t>
  </si>
  <si>
    <t xml:space="preserve">21.030.0080-A</t>
  </si>
  <si>
    <t xml:space="preserve">21.030.0085-0</t>
  </si>
  <si>
    <t xml:space="preserve">FUSIVEL NH,TAMANHO 00,CORRENTE NOMINAL DE 160A.FORNECIMENTO</t>
  </si>
  <si>
    <t xml:space="preserve">21.030.0085-A</t>
  </si>
  <si>
    <t xml:space="preserve">21.030.0090-0</t>
  </si>
  <si>
    <t xml:space="preserve">DISJUNTOR TERMOMAGNETICO,BIPOLAR DE 20A.FORNECIMENTO</t>
  </si>
  <si>
    <t xml:space="preserve">21.030.0090-A</t>
  </si>
  <si>
    <t xml:space="preserve">21.030.0100-0</t>
  </si>
  <si>
    <t xml:space="preserve">DISJUNTOR TERMOMAGNETICO,TRIPOLAR DE 40A.FORNECIMENTO</t>
  </si>
  <si>
    <t xml:space="preserve">21.030.0100-A</t>
  </si>
  <si>
    <t xml:space="preserve">21.030.0105-0</t>
  </si>
  <si>
    <t xml:space="preserve">DISJUNTOR TERMOMAGNETICO,TRIPOLAR DE 100A.FORNECIMENTO</t>
  </si>
  <si>
    <t xml:space="preserve">21.030.0105-A</t>
  </si>
  <si>
    <t xml:space="preserve">21.031.0010-0</t>
  </si>
  <si>
    <t xml:space="preserve">BASE EXTERNA PARA RELE FOTOELETRICO.FORNECIMENTO</t>
  </si>
  <si>
    <t xml:space="preserve">21.031.0010-A</t>
  </si>
  <si>
    <t xml:space="preserve">21.031.0015-0</t>
  </si>
  <si>
    <t xml:space="preserve">RELE FOTOELETRONICO PARA ILUMINACAO PUBLICA,TIPO FAIL-OFF,TENSAO DE ALIMENTACAO DE 105V E 305V,POTENCIA DA CARGA 1000W OU 1800VA,CORRENTE MAXIMA DA CARGA 10A.CORPO EM POLICARBONATONA COR AZUL,ESTABILIZADO AO UV;PINOS EM LATAO ESTANHADO,DEVENDO ATENDER A ESPECIFICACAO EM-RIOLUZ-66 E ANSI C136.10,NOQUE COUBER.FORNECIMENTO</t>
  </si>
  <si>
    <t xml:space="preserve">21.031.0015-A</t>
  </si>
  <si>
    <t xml:space="preserve">21.031.0020-0</t>
  </si>
  <si>
    <t xml:space="preserve">RELE TEMPORIZADO,COEL,TIPO RTQD.FORNECIMENTO</t>
  </si>
  <si>
    <t xml:space="preserve">21.031.0020-A</t>
  </si>
  <si>
    <t xml:space="preserve">21.031.0025-0</t>
  </si>
  <si>
    <t xml:space="preserve">RELE TEMPORIZADO,TIPO FLT 01/NF.FORNECIMENTO</t>
  </si>
  <si>
    <t xml:space="preserve">21.031.0025-A</t>
  </si>
  <si>
    <t xml:space="preserve">21.031.0030-0</t>
  </si>
  <si>
    <t xml:space="preserve">RELE FOTOELETRICO INDIVIDUAL,COM BASE EM POSTE (ACO OU CONCRETO) DE ACORDO COM O PADRAO DA RIOLUZ;EXCLUSIVE FORNECIMENTODO RELE E BASE.ASSENTAMENTO</t>
  </si>
  <si>
    <t xml:space="preserve">21.031.0030-A</t>
  </si>
  <si>
    <t xml:space="preserve">21.031.0035-0</t>
  </si>
  <si>
    <t xml:space="preserve">RELE FOTOELETRICO INDIVIDUAL,COM BASE,EM PONTA DE BRACO OU POSTE CURVO (ACO OU CONCRETO) DE ACORDO COM O PADRAO DA RIOLUZ,COM FORNECIMENTO DAS FERRAGENS DE FIXACAO;EXCLUSIVE FORNECIMENTO DO RELE E BASE.ASSENTAMENTO</t>
  </si>
  <si>
    <t xml:space="preserve">21.031.0035-A</t>
  </si>
  <si>
    <t xml:space="preserve">21.031.0040-0</t>
  </si>
  <si>
    <t xml:space="preserve">RELE FOTOELETRICO INDIVIDUAL,COM BASE EM POSTE(ACO OU CONCRETO)DE ACORDO COM O PADRAO DA RIOLUZ,EXCLUSIVE FORNECIMENTO DAS FERRAGENS DE FIXACAO E DO RELE FOTOELETRICO E BASE.ASSENTAMENTO</t>
  </si>
  <si>
    <t xml:space="preserve">21.031.0040-A</t>
  </si>
  <si>
    <t xml:space="preserve">21.035.0007-0</t>
  </si>
  <si>
    <t xml:space="preserve">CAIXA HAND-HOLE EM ALVENARIA DE TIJOLOS MACICOS DE 7X10X20CM,PADRAO RIOLUZ,COM DIMENSOES DE 0,40X0,40X0,60M,EXCLUSIVE ESCAVACAO,REATERRO E TAMPAO.FORNECIMENTO E ASSENTAMENTO</t>
  </si>
  <si>
    <t xml:space="preserve">21.035.0007-A</t>
  </si>
  <si>
    <t xml:space="preserve">21.035.0008-0</t>
  </si>
  <si>
    <t xml:space="preserve">CAIXA HAND-HOLE EM ALVENARIA DE TIJOLOS MACICOS DE 7X10X20CM,PADRAO RIOLUZ,COM DIMENSOES DE 0,40X0,40X0,90M,EXCLUSIVE ESCAVACAO,REATERRO E TAMPAO.FORNECIMENTO E ASSENTAMENTO</t>
  </si>
  <si>
    <t xml:space="preserve">21.035.0008-A</t>
  </si>
  <si>
    <t xml:space="preserve">21.035.0009-0</t>
  </si>
  <si>
    <t xml:space="preserve">CAIXA HAND-HOLE,PRE-MOLDADA,EM ANEL DE CONCRETO,CONFORME PROJETO Nº A4-1683-PD,RIOLUZ,COM DIMENSOES DE 0,60X0,30M,EXCLUSIVE ESCAVACAO,REATERRO E TAMPAO.FORNECIMENTO E ASSENTAMENTO</t>
  </si>
  <si>
    <t xml:space="preserve">21.035.0009-A</t>
  </si>
  <si>
    <t xml:space="preserve">21.035.0010-0</t>
  </si>
  <si>
    <t xml:space="preserve">CAIXA HAND-HOLE,PRE-MOLDADA,EM ANEL DE CONCRETO,CONFORME PROJETO Nº A4-1683-PD,RIOLUZ,COM DIMENSOES DE 0,60X0,60M,EXCLUSIVE ESCAVACAO,REATERRO E TAMPAO.FORNECIMENTO E ASSENTAMENTO</t>
  </si>
  <si>
    <t xml:space="preserve">21.035.0010-A</t>
  </si>
  <si>
    <t xml:space="preserve">21.035.0012-0</t>
  </si>
  <si>
    <t xml:space="preserve">CAIXA HAND-HOLE,PRE-MOLDADA,EM ANEL DE CONCRETO,CONFORME PROJETO Nº A4-1683-PD,RIOLUZ,COM DIMENSOES DE 0,60X0,90M,EXCLUSIVE ESCAVACAO,REATERRO E TAMPAO.FORNECIMENTO E ASSENTAMENTO</t>
  </si>
  <si>
    <t xml:space="preserve">21.035.0012-A</t>
  </si>
  <si>
    <t xml:space="preserve">21.035.0014-0</t>
  </si>
  <si>
    <t xml:space="preserve">CAIXA HAND-HOLE,PRE-MOLDADA,EM ANEL DE CONCRETO,CONFORME PROJETO Nº A4-1683-PD,RIOLUZ,COM DIMENSOES DE 0,30X0,30M,EXCLUSIVE ESCAVACAO,REATERRO E TAMPAO.FORNECIMENTO E ASSENTAMENTO</t>
  </si>
  <si>
    <t xml:space="preserve">21.035.0014-A</t>
  </si>
  <si>
    <t xml:space="preserve">21.035.0050-0</t>
  </si>
  <si>
    <t xml:space="preserve">CAIXA DE CONCRETO PARA FIXACAO DE PROJETOR,COM TAMPA DE TELAMALETADA DE (5X5)CM E CADEADO,NAS DIMENSOES (80X80X80)CM,CONFORME DETALHE DO PROJETO RIOLUZ.FORNECIMENTO E ASSENTAMENTO</t>
  </si>
  <si>
    <t xml:space="preserve">21.035.0050-A</t>
  </si>
  <si>
    <t xml:space="preserve">21.035.0100-0</t>
  </si>
  <si>
    <t xml:space="preserve">CAIXA DE ALVENARIA COM BASE DE CONCRETO PARA FIXACAO DE PROJETOR,COM TAMPA DE TELA MALETADA DE (5X5)CM E CADEADO NAS DIMENSOES (80X80X80)CM.FORNECIMENTO E ASSENTAMENTO</t>
  </si>
  <si>
    <t xml:space="preserve">21.035.0100-A</t>
  </si>
  <si>
    <t xml:space="preserve">21.035.0103-0</t>
  </si>
  <si>
    <t xml:space="preserve">CAIXA DE ALVENARIA COM BASE DE CONCRETO PARA FIXACAO DE PROJETOR,COM TAMPA DE TELA MALETADA (5X5)CM E CADEADO NAS DIMENSOS (110X80X60)CM.FORNECIMENTO E ASSENTAMENTO</t>
  </si>
  <si>
    <t xml:space="preserve">21.035.0103-A</t>
  </si>
  <si>
    <t xml:space="preserve">21.035.0105-0</t>
  </si>
  <si>
    <t xml:space="preserve">CAIXA DE ALVENARIA COM BASE DE CONCRETO PARA FIXACAO DE PROJETOR,COM TAMPA DE TELA MALETADA (5X5)CM E CADEADO NAS DIMENSOES (110X120X100)CM.FORNECIMENTO E ASSENTAMENTO</t>
  </si>
  <si>
    <t xml:space="preserve">21.035.0105-A</t>
  </si>
  <si>
    <t xml:space="preserve">21.035.0150-0</t>
  </si>
  <si>
    <t xml:space="preserve">CAIXA DE PASSAGEM,RETANGULAR,DE ALVENARIA COM TAMPA DE CONCRETO,DIMENSOES DE(0,80X0,80X1,00)M;EXCLUSIVE FORNECIMENTO DOMATERIAL.ASSENTAMENTO</t>
  </si>
  <si>
    <t xml:space="preserve">21.035.0150-A</t>
  </si>
  <si>
    <t xml:space="preserve">21.035.0160-0</t>
  </si>
  <si>
    <t xml:space="preserve">CAIXA HERMETICA PARA CHAVE FACA TRIFASICA.COLOCACAO</t>
  </si>
  <si>
    <t xml:space="preserve">21.035.0160-A</t>
  </si>
  <si>
    <t xml:space="preserve">21.035.0200-0</t>
  </si>
  <si>
    <t xml:space="preserve">TAMPAO DE FERRO FUNDIDO DUCTIL (NODULAR) TIPO LEVE,COM DIAMETRO DE 56CM,PADRAO RIOLUZ.FORNECIMENTO</t>
  </si>
  <si>
    <t xml:space="preserve">21.035.0200-A</t>
  </si>
  <si>
    <t xml:space="preserve">21.035.0205-0</t>
  </si>
  <si>
    <t xml:space="preserve">TAMPAO DE FERRO FUNDIDO DUCTIL (NODULAR),ARTICULADO,TIPO ESPECIAL,COM DIAMETRO DE 600MM,COM EIXO DE ACO INOXIDAVEL,REVESTIDO POR PVC NA ARTICULACAO,DOTADO DE FURACAO PARA FIXACAO DO ARO DE ANEL DE CONCRETO E INSTALACAO DE CONECTORES PARA ATERRAMENTO,COM INSCRICAO RIOLUZ DISCRETA,EM ALTO RELEVO,CONFORME DESENHO EM-RIOLUZ-078 DESENHO: A4-1992-PD.FORNECIMENTO</t>
  </si>
  <si>
    <t xml:space="preserve">21.035.0205-A</t>
  </si>
  <si>
    <t xml:space="preserve">21.035.0220-0</t>
  </si>
  <si>
    <t xml:space="preserve">TAMPAO DE FERRO FUNDIDO DUCTIL (NODULAR),ARTICULADO,TIPO LEVE,CARGA MAXIMA NO CENTRO DE 2000KGF,DIAMETRO INTERNO DE 300MM,FORNECIDO COM COLAR E COM RECOBRIMENTO,CONFORME DESENHO A4-1200-PD,ESPECIFICACAO EM RIOLUZ Nº10.FORNECIMENTO</t>
  </si>
  <si>
    <t xml:space="preserve">21.035.0220-A</t>
  </si>
  <si>
    <t xml:space="preserve">21.035.0230-0</t>
  </si>
  <si>
    <t xml:space="preserve">TAMPAO DE FERRO FUNDIDO DUCTIL (NODULAR),ARTICULADO(PARA TENSAO MINIMA DE 3,54KG/CM2),DIAMETRO INTERNO DE 30CM,COM TRANCA,COM EIXO DE ACO INOXIDAVEL NA ARTICULACAO,DOTADO DE FURACAO ROSQUEADA PARA INSTALACAO DE CONECTORES PARA ATERRAMENTO,COM INSCRICAO RIOLUZ EM ALTO RELEVO,DESENHO A4-1992-PD EM-RIOLUZ-10.FORNECIMENTO</t>
  </si>
  <si>
    <t xml:space="preserve">21.035.0230-A</t>
  </si>
  <si>
    <t xml:space="preserve">21.035.0235-0</t>
  </si>
  <si>
    <t xml:space="preserve">TAMPAO DE FERRO FUNDIDO DUCTIL (NODULAR),ARTICULADO(PARA TENSAO MINIMA DE 3,54KG/CM2),DIAMETRO INTERNO DE 60CM,COM TRANCA,COM EIXO DE ACO INOXIDAVEL NA ARTICULACAO,DOTADO DE FURACAO ROSQUEADA PARA INSTALACAO DE CONECTORES PARA ATERRAMENTO,COM INSCRICAO RIOLUZ EM ALTO RELEVO,DESENHO A4-1992-PD EM-RIOLUZ-10.FORNECIMENTO</t>
  </si>
  <si>
    <t xml:space="preserve">21.035.0235-A</t>
  </si>
  <si>
    <t xml:space="preserve">21.035.0250-0</t>
  </si>
  <si>
    <t xml:space="preserve">TAMPAO PARA VEDACAO DE DUTOS ESPIRALADOS FLEXIVEIS EM POLIETILENO DE ALTA DENSIDADE,NA COR PRETA,DIAMETRO NOMINAL DE 125MM,COMPRIMENTO DE 225MM,LOTE 335248-0.FORNECIMENTO</t>
  </si>
  <si>
    <t xml:space="preserve">21.035.0250-A</t>
  </si>
  <si>
    <t xml:space="preserve">21.036.0010-0</t>
  </si>
  <si>
    <t xml:space="preserve">ELETRODUTO DE FERRO GALVANIZADO,TIPO PESADO DIAMETRO DE 25MM(1").FORNECIMENTO</t>
  </si>
  <si>
    <t xml:space="preserve">21.036.0010-A</t>
  </si>
  <si>
    <t xml:space="preserve">21.036.0015-0</t>
  </si>
  <si>
    <t xml:space="preserve">ELETRODUTO DE FERRO GALVANIZADO,TIPO PESADO,DIAMETRO DE 38MM(1.1/2").FORNECIMENTO</t>
  </si>
  <si>
    <t xml:space="preserve">21.036.0015-A</t>
  </si>
  <si>
    <t xml:space="preserve">21.036.0020-0</t>
  </si>
  <si>
    <t xml:space="preserve">ELETRODUTO DE FERRO GALVANIZADO,TIPO PESADO,DIAMETRO DE 50MM(2").FORNECIMENTO</t>
  </si>
  <si>
    <t xml:space="preserve">21.036.0020-A</t>
  </si>
  <si>
    <t xml:space="preserve">21.036.0025-0</t>
  </si>
  <si>
    <t xml:space="preserve">ELETRODUTO DE FERRO GALVANIZADO,TIPO PESADO,DIAMETRO DE 75MM(3").FORNECIMENTO</t>
  </si>
  <si>
    <t xml:space="preserve">21.036.0025-A</t>
  </si>
  <si>
    <t xml:space="preserve">21.036.0050-0</t>
  </si>
  <si>
    <t xml:space="preserve">CURVA LONGA DE 90° PARA ELETRODUTO,DE ACO GALVANIZADO,DE 25MM(1").FORNECIMENTO</t>
  </si>
  <si>
    <t xml:space="preserve">21.036.0050-A</t>
  </si>
  <si>
    <t xml:space="preserve">21.036.0055-0</t>
  </si>
  <si>
    <t xml:space="preserve">CURVA LONGA DE 90° PARA ELETRODUTO,DE ACO GALVANIZADO,DE 50MM(2").FORNECIMENTO</t>
  </si>
  <si>
    <t xml:space="preserve">21.036.0055-A</t>
  </si>
  <si>
    <t xml:space="preserve">21.036.0060-0</t>
  </si>
  <si>
    <t xml:space="preserve">CURVA LONGA DE 90° PARA ELETRODUTO,DE ACO GALVANIZADO,DE 75MM(3").FORNECIMENTO</t>
  </si>
  <si>
    <t xml:space="preserve">21.036.0060-A</t>
  </si>
  <si>
    <t xml:space="preserve">21.036.0065-0</t>
  </si>
  <si>
    <t xml:space="preserve">LUVA PARA ELETRODUTO,DE ACO GALVANIZADO,DE 25MM(1").FORNECIMENTO</t>
  </si>
  <si>
    <t xml:space="preserve">21.036.0065-A</t>
  </si>
  <si>
    <t xml:space="preserve">21.036.0070-0</t>
  </si>
  <si>
    <t xml:space="preserve">LUVA PARA ELETRODUTO,DE ACO GALVANIZADO,DE 38MM(1 1/2").FORNECIMENTO</t>
  </si>
  <si>
    <t xml:space="preserve">21.036.0070-A</t>
  </si>
  <si>
    <t xml:space="preserve">21.036.0075-0</t>
  </si>
  <si>
    <t xml:space="preserve">LUVA PARA ELETRODUTO,DE ACO GALVANIZADO,DE 50MM(2").FORNECIMENTO</t>
  </si>
  <si>
    <t xml:space="preserve">21.036.0075-A</t>
  </si>
  <si>
    <t xml:space="preserve">21.036.0080-0</t>
  </si>
  <si>
    <t xml:space="preserve">LUVA PARA ELETRODUTO,DE ACO GALVANIZADO,DE 75MM(3").FORNECIMENTO</t>
  </si>
  <si>
    <t xml:space="preserve">21.036.0080-A</t>
  </si>
  <si>
    <t xml:space="preserve">21.037.0010-0</t>
  </si>
  <si>
    <t xml:space="preserve">ELETRODUTO DE PVC RIGIDO,ROSQUEAVEL,DE 19MM(3/4").FORNECIMENTO</t>
  </si>
  <si>
    <t xml:space="preserve">21.037.0010-A</t>
  </si>
  <si>
    <t xml:space="preserve">21.037.0015-0</t>
  </si>
  <si>
    <t xml:space="preserve">ELETRODUTO DE PVC RIGIDO,ROSQUEAVEL,DE 32MM(1 1/4").FORNECIMENTO</t>
  </si>
  <si>
    <t xml:space="preserve">21.037.0015-A</t>
  </si>
  <si>
    <t xml:space="preserve">21.037.0020-0</t>
  </si>
  <si>
    <t xml:space="preserve">ELETRODUTO DE PVC RIGIDO,ROSQUEAVEL,DE 75MM(3").FORNECIMENTO</t>
  </si>
  <si>
    <t xml:space="preserve">21.037.0020-A</t>
  </si>
  <si>
    <t xml:space="preserve">21.037.0050-0</t>
  </si>
  <si>
    <t xml:space="preserve">CURVA LONGA DE 90° PARA ELETRODUTO,DE PVC RIGIDO,ROSQUEAVEL,DE 25MM(1").FORNECIMENTO</t>
  </si>
  <si>
    <t xml:space="preserve">21.037.0050-A</t>
  </si>
  <si>
    <t xml:space="preserve">21.037.0100-0</t>
  </si>
  <si>
    <t xml:space="preserve">CURVA LONGA DE 90° PARA ELETRODUTO,DE PVC RIGIDO,ROSQUEAVEL,DE 32MM(1 1/4").FORNECIMENTO</t>
  </si>
  <si>
    <t xml:space="preserve">21.037.0100-A</t>
  </si>
  <si>
    <t xml:space="preserve">21.037.0105-0</t>
  </si>
  <si>
    <t xml:space="preserve">CURVA LONGA DE 90° PARA ELETRODUTO,DE PVC RIGIDO,ROSQUEAVEL,DE 50MM(2").FORNECIMENTO</t>
  </si>
  <si>
    <t xml:space="preserve">21.037.0105-A</t>
  </si>
  <si>
    <t xml:space="preserve">21.037.0108-0</t>
  </si>
  <si>
    <t xml:space="preserve">CURVA LONGA DE 90° PARA ELETRODUTO,DE PVC RIGIDO,ROSQUEAVEL,DE 75MM(3").FORNECIMENTO</t>
  </si>
  <si>
    <t xml:space="preserve">21.037.0108-A</t>
  </si>
  <si>
    <t xml:space="preserve">21.037.0120-0</t>
  </si>
  <si>
    <t xml:space="preserve">LUVA PARA ELETRODUTO,DE PVC RIGIDO,ROSQUEAVEL,DE 25MM(1").FORNECIMENTO</t>
  </si>
  <si>
    <t xml:space="preserve">21.037.0120-A</t>
  </si>
  <si>
    <t xml:space="preserve">21.037.0125-0</t>
  </si>
  <si>
    <t xml:space="preserve">LUVA PARA ELETRODUTO,DE PVC RIGIDO,ROSQUEAVEL,DE 32MM(1 1/4").FORNECIMENTO</t>
  </si>
  <si>
    <t xml:space="preserve">21.037.0125-A</t>
  </si>
  <si>
    <t xml:space="preserve">21.037.0130-0</t>
  </si>
  <si>
    <t xml:space="preserve">LUVA PARA ELETRODUTO,DE PVC RIGIDO,ROSQUEAVEL,DE 50MM(2").FORNECIMENTO</t>
  </si>
  <si>
    <t xml:space="preserve">21.037.0130-A</t>
  </si>
  <si>
    <t xml:space="preserve">21.037.0135-0</t>
  </si>
  <si>
    <t xml:space="preserve">LUVA PARA ELETRODUTO,DE PVC RIGIDO,ROSQUEAVEL,DE 75MM(3").FORNECIMENTO</t>
  </si>
  <si>
    <t xml:space="preserve">21.037.0135-A</t>
  </si>
  <si>
    <t xml:space="preserve">21.038.0010-0</t>
  </si>
  <si>
    <t xml:space="preserve">CONDUITE FLEXIVEL GALVANIZADO,DE 19MM(3/4").FORNECIMENTO E COLOCACAO</t>
  </si>
  <si>
    <t xml:space="preserve">21.038.0010-A</t>
  </si>
  <si>
    <t xml:space="preserve">21.038.0050-0</t>
  </si>
  <si>
    <t xml:space="preserve">BOX CURVO DE ALUMINIO DE 38MM(1 1/2").FORNECIMENTO</t>
  </si>
  <si>
    <t xml:space="preserve">21.038.0050-A</t>
  </si>
  <si>
    <t xml:space="preserve">21.038.0055-0</t>
  </si>
  <si>
    <t xml:space="preserve">BOX CURVO DE ALUMINIO COM BUCHA E ARRUELA DE 50MM(2").FORNECIMENTO</t>
  </si>
  <si>
    <t xml:space="preserve">21.038.0055-A</t>
  </si>
  <si>
    <t xml:space="preserve">21.038.0060-0</t>
  </si>
  <si>
    <t xml:space="preserve">BOX CURVO DE ALUMINIO COM BUCHA E ARRUELA DE 75MM(3").FORNECIMENTO</t>
  </si>
  <si>
    <t xml:space="preserve">21.038.0060-A</t>
  </si>
  <si>
    <t xml:space="preserve">21.040.0010-0</t>
  </si>
  <si>
    <t xml:space="preserve">CHAPA DE FERRO GALVANIZADO NO 24,DE(1X2)M.FORNECIMENTO</t>
  </si>
  <si>
    <t xml:space="preserve">21.040.0010-A</t>
  </si>
  <si>
    <t xml:space="preserve">21.040.0100-0</t>
  </si>
  <si>
    <t xml:space="preserve">EQUIPAMENTOS DE COMANDO DE CIRCUITO,PADRAO RIOLUZ,EXCLUSIVEO FORNECIMENTO DAS FERRAGENS DE FIXACAO E DO COMANDO.ASSENTAMENTO</t>
  </si>
  <si>
    <t xml:space="preserve">21.040.0100-A</t>
  </si>
  <si>
    <t xml:space="preserve">21.040.0120-0</t>
  </si>
  <si>
    <t xml:space="preserve">CONJUNTO PARA MONTAGEM DE INDICADOR VISUAL DE DIRECAO DE VENTO(BIRUTA) ADAPTADO PARA BALIZAMENTO NOTURNO.FORNECIMENTO</t>
  </si>
  <si>
    <t xml:space="preserve">21.040.0120-A</t>
  </si>
  <si>
    <t xml:space="preserve">21.040.0130-0</t>
  </si>
  <si>
    <t xml:space="preserve">FONTE DE EMERGENCIA(NO BREAK),COM POTENCIA DE 2KVA,220V/220V,AUTONOMIA A PLENA CARGA DE 30MIN.FORNECIMENTO</t>
  </si>
  <si>
    <t xml:space="preserve">21.040.0130-A</t>
  </si>
  <si>
    <t xml:space="preserve">21.042.0015-0</t>
  </si>
  <si>
    <t xml:space="preserve">LUMINARIA DECORATIVA LDRJ-14 P/LAMPADA FLUORESCENTE COMPACTA18W,C/EQUIPAMENTO AUXILIAR ELETROMAGNETICO INTEGRADO,P/INSTALACAO EM PAREDE,CORPO E GRADE DE PROTECAO EM LIGA DE ALUMINIO FUNDIDO TIPO ASTM-SG-7A OU SAE-23 PINTADOS C/TINTA ESMALTE NA COR CINZA MARTELADO,RECEPTACULO PARA BASE G-24D-2,CONFORME DESENHO A3-1900-PD E ESPECIFICACAO EM-RIOLUZ Nº23.FORN.</t>
  </si>
  <si>
    <t xml:space="preserve">21.042.0015-A</t>
  </si>
  <si>
    <t xml:space="preserve">21.042.0030-0</t>
  </si>
  <si>
    <t xml:space="preserve">LUMINARIA DECORATIVA LDRJ-15,P/LAMPADA FLUORESCENTE COMPACTA26W,P/INSTALACAO NO TETO,CORPO E GRADE DE PROTECAO EM LIGADE ALUMINIO FUNDIDO TIPO ASTM-SG-7A/SAE-23 PINTADOS C/TINTAESMALTE COR CINZA MARTELADO,GRADE ROSQUEADA AO CORPO,REFRATOR EM VIDRO BOROSILICATO ROSQUEADO AO CORPO,RECEPTACULO P/BASE G-24D-3,CONFORME DESENHO A4-1905-PD EM-RIOLUZ Nº23.FORN.</t>
  </si>
  <si>
    <t xml:space="preserve">21.042.0030-A</t>
  </si>
  <si>
    <t xml:space="preserve">21.042.0040-0</t>
  </si>
  <si>
    <t xml:space="preserve">LUMINARIA DECORATIVA LDRJ-07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A3-1965-PD.FORNECIMENTO</t>
  </si>
  <si>
    <t xml:space="preserve">21.042.0040-A</t>
  </si>
  <si>
    <t xml:space="preserve">21.042.0045-0</t>
  </si>
  <si>
    <t xml:space="preserve">LUMINARIA DECORATIVA LDRJ-09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A3-1966-PD.FORNECIMENTO</t>
  </si>
  <si>
    <t xml:space="preserve">21.042.0045-A</t>
  </si>
  <si>
    <t xml:space="preserve">21.042.0065-0</t>
  </si>
  <si>
    <t xml:space="preserve">LUMINARIA DECORATIVA LDRJ-20 PARA LAMPADA MULTIVAPOR METALICO 100W,SEMI ESFERICA,C/EQUIPAMENTO AUXILIAR INTEGRADO INSTALADO EM BANDEJA DE CHAPA DE ACO GALVANIZADO,ARO E CARCACA EMALUMINIO INJETADO DE ALTA PRESSAO,GRAU DE PROTECAO MINIMO IP-55,ACABAMENTO C/TRATAMENTO DE FOSFATACAO E PINTURA POLIESTER,PARAFUSOS DE ACO INOX RECEPTACULO E-27.FORNECIMENTO</t>
  </si>
  <si>
    <t xml:space="preserve">21.042.0065-A</t>
  </si>
  <si>
    <t xml:space="preserve">21.042.0070-0</t>
  </si>
  <si>
    <t xml:space="preserve">LUMINARIA DECORATIVA LDRJ-11 PARA LAMPADA MVM 150W,COM EQUIPAMENTO AUXILIAR INTEGRADO,PROJETOR PARA VAPOR DE METALICO BILATERAL 150W,REBATEDOR E SUPORTE(CONJUNTO COMPLETO).CONFORMEESPECIFICACAO EM-RIOLUZ-23,DESENHO A4-1863-PD(ULTIMA REVISAO).FORNECIMENTO</t>
  </si>
  <si>
    <t xml:space="preserve">21.042.0070-A</t>
  </si>
  <si>
    <t xml:space="preserve">21.042.0085-0</t>
  </si>
  <si>
    <t xml:space="preserve">PROJETOR,TIPO PRJ-19/1.2,PARA 1 LAMPADA DE MULTIVAPOR METALICO(MVM)TD DE 150W,CONTATO BILATERAL,COM EQUIPAMENTO AUXILIARINTEGRADO E LAMPADA.FORNECIMENTO</t>
  </si>
  <si>
    <t xml:space="preserve">21.042.0085-A</t>
  </si>
  <si>
    <t xml:space="preserve">21.042.0115-0</t>
  </si>
  <si>
    <t xml:space="preserve">PROJETOR PRJ-10,PARA LAMPADA A VAPOR DE SODIO OU MULTIVAPORMETALICO DE 250/400W TUBULAR,EM LIGA DE ALUMINIO FUNDIDO TIPO ASTM-SG-70A OU SAE 323,VISOR DE VIDRO PLANO,INCOLOR,TEMPERADO,RESISTENTE A IMPACTOS E CHOQUE TERMICO,SUPORTE TIPO "U",EM FERRO GALVANIZADO POR IMERSAO A QUENTE,CONFORME DESENHO A4-1188-PD E ESPECIFICACAO EM-RIOLUZ Nº20.FORNECIMENTO</t>
  </si>
  <si>
    <t xml:space="preserve">21.042.0115-A</t>
  </si>
  <si>
    <t xml:space="preserve">21.042.0125-0</t>
  </si>
  <si>
    <t xml:space="preserve">PROJETOR PRJ-07,P/LAMPADA A VAPOR DE SODIO OU MULTIVAPOR METALICO 250/400W TUBULAR,EM CHAPA DE ALUMINIO REPUXADO,POLIDOQUIMICAMENTE E ANODIZADO,VISOR DE VIDRO PLANO,INCOLOR,TEMPERADO,RESISTENTE A IMPACTOS E CHOQUE TERMICO,FIXADO AO REFLETOR ATRAVES DE ARO DE ALUMINIO,SUPORTE DE FIXACAO TIPO "U",CONFORME DESENHO A4-1514-PD E ESPECIFICACAO EM-RIOLUZ Nº20.FORN</t>
  </si>
  <si>
    <t xml:space="preserve">21.042.0125-A</t>
  </si>
  <si>
    <t xml:space="preserve">21.042.0135-0</t>
  </si>
  <si>
    <t xml:space="preserve">PROJETOR PRJ-27,P/UMA LAMPADA VAPOR DE SODIO OU MULTIVAPORMETALICO 250/400W TUBULAR,C/EQUIPAMENTO AUXILIAR INTEGRADO,EM LIGA DE ALUMINIO INJETADO A ALTA PRESSAO-IP65,REFLETOR EMCHAPA DE ALUMINIO DE ALTA PUREZA(99,50%)ESTAMPADO,ANODIZADOE ABRILHANTADO QUIMICAMENTE,CONFORME ESPECIFICACAO EM-RIOLUZ-72.FORNECIMENTO</t>
  </si>
  <si>
    <t xml:space="preserve">21.042.0135-A</t>
  </si>
  <si>
    <t xml:space="preserve">21.042.0140-0</t>
  </si>
  <si>
    <t xml:space="preserve">PROJETOR PRJ-28,P/UMA LAMPADA VAPOR DE SODIO DE 50/70/100/150W OU MULTIVAPOR METALICO DE 35/70/100/150W TUBULAR,C/EQUIPAMENTO AUXILIAR INTEGRADO,EM LIGA DE ALUMINIO INJETADO A ALTAPRESSAO-IP65.REFLETOR EM CHAPA DE ALUMINIO DE ALTA PUREZA(99,50%)ESTAMPADO,ANODIZADO E ABRILHANTADO QUIMICAMENTE,CONFORME ESPECIFICACAO EM-RIOLUZ-71.FORNECIMENTO</t>
  </si>
  <si>
    <t xml:space="preserve">21.042.0140-A</t>
  </si>
  <si>
    <t xml:space="preserve">21.042.0145-0</t>
  </si>
  <si>
    <t xml:space="preserve">PROJETOR PRJ-08,MODELO 2,P/2 LAMPADAS A VAPOR DE SODIO OU MULTIVAPOR METALICO 400W TUBULAR,EM LIGA DE ALUMINIO FUNDIDO TIPO ASTM-SG-70A OU SAE 323,REFLETOR INTERNO EM ALUMINIO ALTAPUREZA(99,85%AL),VISOR DE VIDRO PLANO,INCOLOR,TEMPERADO,RESISTENTE A IMPACTOS E CHOQUE TERMICO,SUPORTE TIPO "U",CONFORME DESENHO A4-1625-PD E ESPECIFICACAO EM-RIOLUZ Nº20.FORN.</t>
  </si>
  <si>
    <t xml:space="preserve">21.042.0145-A</t>
  </si>
  <si>
    <t xml:space="preserve">21.042.0165-0</t>
  </si>
  <si>
    <t xml:space="preserve">PROJETOR PRJ-08,MODELO 1,P/LAMPADA A VAPOR DE SODIO 1000W,MULTIVAPOR METALICO DE 1000/2000W OVOIDE OU TUBULAR,EM LIGA DEALUMINIO FUNDIDO TIPO ASTM-SG-70A OU SAE 323,DEFLETOR INTERNO EM ALUMINIO ALTA PUREZA(99,85%AL),VISOR DE VIDRO PLANO,INCOLOR,TEMPERADO,SUPORTE TIPO "U",CONFORME DESENHO A4-1625-PDE ESPECIFICACAO EM-RIO-LUZ Nº20.FORNECIMENTO</t>
  </si>
  <si>
    <t xml:space="preserve">21.042.0165-A</t>
  </si>
  <si>
    <t xml:space="preserve">21.045.0050-0</t>
  </si>
  <si>
    <t xml:space="preserve">LAMPADA MULTIVAPOR METALICO (MVM) DE 35W,PAR30.FORNECIMENTO</t>
  </si>
  <si>
    <t xml:space="preserve">21.045.0050-A</t>
  </si>
  <si>
    <t xml:space="preserve">21.045.0055-0</t>
  </si>
  <si>
    <t xml:space="preserve">LAMPADA DE MULTIVAPOR METALICO (MVM) DE 70W,BULBO OVOIDE.FORNECIMENTO</t>
  </si>
  <si>
    <t xml:space="preserve">21.045.0055-A</t>
  </si>
  <si>
    <t xml:space="preserve">21.045.0070-0</t>
  </si>
  <si>
    <t xml:space="preserve">LAMPADA DE MULTIVAPOR METALICO (MVM) DE 150W,BULBO OVOIDE.FORNECIMENTO</t>
  </si>
  <si>
    <t xml:space="preserve">21.045.0070-A</t>
  </si>
  <si>
    <t xml:space="preserve">21.045.0080-0</t>
  </si>
  <si>
    <t xml:space="preserve">LAMPADA DE MULTIVAPOR METALICO (MVM) DE 250W,BULBO OVOIDE.FORNECIMENTO</t>
  </si>
  <si>
    <t xml:space="preserve">21.045.0080-A</t>
  </si>
  <si>
    <t xml:space="preserve">21.045.0082-0</t>
  </si>
  <si>
    <t xml:space="preserve">LAMPADA MULTIVAPOR METALICO (MVM) DE 400W,BULBO OVOIDE.FORNECIMENTO</t>
  </si>
  <si>
    <t xml:space="preserve">21.045.0082-A</t>
  </si>
  <si>
    <t xml:space="preserve">21.045.0085-0</t>
  </si>
  <si>
    <t xml:space="preserve">LAMPADA DE MULTIVAPOR METALICO (MVM) DE 250W,BULBO TUBULAR.FORNECIMENTO</t>
  </si>
  <si>
    <t xml:space="preserve">21.045.0085-A</t>
  </si>
  <si>
    <t xml:space="preserve">21.045.0090-0</t>
  </si>
  <si>
    <t xml:space="preserve">LAMPADA DE MULTIVAPOR METALICO (MVM) DE 400W,BULBO TUBULAR.FORNECIMENTO</t>
  </si>
  <si>
    <t xml:space="preserve">21.045.0090-A</t>
  </si>
  <si>
    <t xml:space="preserve">21.045.0105-0</t>
  </si>
  <si>
    <t xml:space="preserve">LAMPADA A VAPOR DE SODIO,ALTA PRESSAO,POTENCIA DE 70W,BASE E-27,BULBO OVOIDE,POSICAO DE FUNCIONAMENTO UNIVERSAL,CONFORMEABNT NBR IEC 60662 E EM-RIOLUZ Nº 57.FORNECIMENTO</t>
  </si>
  <si>
    <t xml:space="preserve">21.045.0105-A</t>
  </si>
  <si>
    <t xml:space="preserve">21.045.0110-0</t>
  </si>
  <si>
    <t xml:space="preserve">LAMPADA A VAPOR DE SODIO,ALTA PRESSAO,POTENCIA DE 100W,BASEE-27,BULBO OVOIDE,POSICAO DE FUNCIONAMENTO UNIVERSAL,CONFORME ABNT NBR IEC 60662 E EM-RIOLUZ Nº57.FORNECIMENTO</t>
  </si>
  <si>
    <t xml:space="preserve">21.045.0110-A</t>
  </si>
  <si>
    <t xml:space="preserve">21.045.0125-0</t>
  </si>
  <si>
    <t xml:space="preserve">LAMPADA A VAPOR DE SODIO,ALTA PRESSAO,POTENCIA DE 150W,BASEE-27,BULBO OVOIDE,POSICAO DE FUNCIONAMENTO UNIVERSAL,CONFORME ABNT NBR IEC 60662 E EM-RIOLUZ Nº 57.FORNECIMENTO</t>
  </si>
  <si>
    <t xml:space="preserve">21.045.0125-A</t>
  </si>
  <si>
    <t xml:space="preserve">21.045.0135-0</t>
  </si>
  <si>
    <t xml:space="preserve">LAMPADA A VAPOR DE SODIO,ALTA PRESSAO,POTENCIA DE 250W,BASEE-27,BULBO OVOIDE,POSICAO DE FUNCIONAMENTO UNIVERSAL,CONFORME ABNT NBR IEC 60662 E EM-RIOLUZ Nº 57.FORNECIMENTO</t>
  </si>
  <si>
    <t xml:space="preserve">21.045.0135-A</t>
  </si>
  <si>
    <t xml:space="preserve">21.045.0140-0</t>
  </si>
  <si>
    <t xml:space="preserve">LAMPADA A VAPOR DE SODIO,ALTA PRESSAO,POTENCIA DE 100W,BASEE-40,BULBO TUBULAR,POSICAO DE FUNCIONAMENTO UNIVERSAL,CONFORME ABNT NBR IEC 60662 E EM-RIOLUZ Nº 57.FORNECIMENTO</t>
  </si>
  <si>
    <t xml:space="preserve">21.045.0140-A</t>
  </si>
  <si>
    <t xml:space="preserve">21.045.0145-0</t>
  </si>
  <si>
    <t xml:space="preserve">LAMPADA A VAPOR DE SODIO,ALTA PRESSAO,POTENCIA DE 150W,BASEE-40,BULBO TUBULAR,POSICAO DE FUNCIONAMENTO UNIVERSAL,CONFORME ABNT NBR IEC 60662 E EM-RIOLUZ Nº 57.FORNECIMENTO</t>
  </si>
  <si>
    <t xml:space="preserve">21.045.0145-A</t>
  </si>
  <si>
    <t xml:space="preserve">21.045.0150-0</t>
  </si>
  <si>
    <t xml:space="preserve">LAMPADA A VAPOR DE SODIO,ALTA PRESSAO,POTENCIA DE 250W,BASEE-40,BULBO TUBULAR,POSICAO DE FUNCIONAMENTO UNIVERSAL,CONFORME ABNT NBR IEC 60662 E EM-RIOLUZ Nº 57.FORNECIMENTO</t>
  </si>
  <si>
    <t xml:space="preserve">21.045.0150-A</t>
  </si>
  <si>
    <t xml:space="preserve">21.045.0160-0</t>
  </si>
  <si>
    <t xml:space="preserve">LAMPADA A VAPOR DE SODIO,ALTA PRESSAO,POTENCIA DE 400W,BASEE-40,BULBO TUBULAR,POSICAO DE FUNCIONAMENTO UNIVERSAL,CONFORME ABNT NBR IEC 60662 E EM-RIOLUZ Nº 57.FORNECIMENTO</t>
  </si>
  <si>
    <t xml:space="preserve">21.045.0160-A</t>
  </si>
  <si>
    <t xml:space="preserve">21.046.0010-0</t>
  </si>
  <si>
    <t xml:space="preserve">REATOR EXTERNO PARA LAMPADA VAPOR DE SODIO DE 70W,IGNITOR COM PICO DE TENSAO 2,8 A 4KV,FATOR DE POTENCIA MINIMO 0,92,TENSAO DE ALIMENTACAO 220V,CONFORME EM-RIO-LUZ-30,ABNT NBR-13593 E ABNT NBR IEC-60662.FORNECIMENTO</t>
  </si>
  <si>
    <t xml:space="preserve">21.046.0010-A</t>
  </si>
  <si>
    <t xml:space="preserve">21.046.0020-0</t>
  </si>
  <si>
    <t xml:space="preserve">REATOR EXTERNO PARA LAMPADA VAPOR DE SODIO DE 100W,IGNITOR COM PICO DE TENSAO 2,8 A 4KV,FATOR DE POTENCIA MINIMO 0,92,TENSAO DE ALIMENTACAO 220V,CONFORME EM-RIOLUZ-30,ABNT NBR-13593 E ABNT NBR IEC-60662.FORNECIMENTO</t>
  </si>
  <si>
    <t xml:space="preserve">21.046.0020-A</t>
  </si>
  <si>
    <t xml:space="preserve">21.046.0025-0</t>
  </si>
  <si>
    <t xml:space="preserve">REATOR EXTERNO PARA LAMPADA VAPOR DE SODIO DE 150W,IGNITOR COM PICO DE TENSAO 2,8 A 4KV,FATOR DE POTENCIA MINIMO 0,92,TENSAO DE ALIMENTACAO 220V,CONFORME EM-RIOLUZ-30,ABNT NBR-13593 E ABNT NBR IEC-60662.FORNECIMENTO</t>
  </si>
  <si>
    <t xml:space="preserve">21.046.0025-A</t>
  </si>
  <si>
    <t xml:space="preserve">21.046.0035-0</t>
  </si>
  <si>
    <t xml:space="preserve">REATOR EXTERNO PARA LAMPADA VAPOR DE SODIO DE 250W,IGNITOR COM PICO DE TENSAO 2,8 A 4KV,FATOR DE POTENCIA MINIMO 0,92,TENSAO DE ALIMENTACAO 220V,CONFORME EM-RIOLUZ-30,ABNT NBR-13593 E ABNT NBR IEC-60662.FORNECIMENTO</t>
  </si>
  <si>
    <t xml:space="preserve">21.046.0035-A</t>
  </si>
  <si>
    <t xml:space="preserve">21.046.0040-0</t>
  </si>
  <si>
    <t xml:space="preserve">REATOR EXTERNO PARA LAMPADA VAPOR DE SODIO DE 400W,IGNITOR COM PICO DE TENSAO 2,8 A 4KV,FATOR DE POTENCIA MINIMO 0,92,TENSAO DE ALIMENTACAO 220V,CONFORME EM-RIOLUZ-30,ABNT NBR-13593 E ABNT NBR IEC-60662.FORNECIMENTO</t>
  </si>
  <si>
    <t xml:space="preserve">21.046.0040-A</t>
  </si>
  <si>
    <t xml:space="preserve">21.046.0055-0</t>
  </si>
  <si>
    <t xml:space="preserve">REATOR INTERNO/INTEGRADO PARA LAMPADA VAPOR DE SODIO DE 70W,IGNITOR COM PICO DE TENSAO 2,8 A 4KV,FATOR DE POTENCIA MINIMO 0,92,TENSAO NOMINAL DE ALIMENTACAO 220V,CONFORME DESENHO A3-1971-PD,ABNT NBR-13593 E ABNT NBR IEC-60662.FORNECIMENTO</t>
  </si>
  <si>
    <t xml:space="preserve">21.046.0055-A</t>
  </si>
  <si>
    <t xml:space="preserve">21.046.0060-0</t>
  </si>
  <si>
    <t xml:space="preserve">REATOR INTERNO/INTEGRADO PARA LAMPADA VAPOR DE SODIO DE 150W,IGNITOR COM PICO DE TENSAO 2,8 A 4KV,FATOR DE POTENCIA MINIMO 0,92,TENSAO NOMINAL DE ALIMENTACAO 220V,CONFORME DESENHOA3-1971-PD,ABNT NBR-13593 E ABNT NBR IEC-60662.FORNECIMENTO</t>
  </si>
  <si>
    <t xml:space="preserve">21.046.0060-A</t>
  </si>
  <si>
    <t xml:space="preserve">21.046.0065-0</t>
  </si>
  <si>
    <t xml:space="preserve">REATOR INTERNO/INTEGRADO PARA LAMPADA VAPOR DE SODIO DE 250W,IGNITOR COM PICO DE TENSAO 2,8 A 4KV,FATOR DE POTENCIA MINIMO 0,92,TENSAO NOMINAL DE ALIMENTACAO 220V,CONFORME DESENHOA3-1971-PD,ABNT NBR-13593 E ABNT NBR IEC-60662.FORNECIMENTO</t>
  </si>
  <si>
    <t xml:space="preserve">21.046.0065-A</t>
  </si>
  <si>
    <t xml:space="preserve">21.046.0070-0</t>
  </si>
  <si>
    <t xml:space="preserve">REATOR INTERNO/INTEGRADO PARA LAMPADA VAPOR DE SODIO DE 400W,IGNITOR COM PICO DE TENSAO 2,8 A 4KV,FATOR DE POTENCIA MINIMO 0,92,TENSAO NOMINAL DE ALIMENTACAO 220V,CONFORME DESENHOA3-1971-PD,ABNT NBR-13593 E ABNT NBR IEC-60662.FORNECIMENTO</t>
  </si>
  <si>
    <t xml:space="preserve">21.046.0070-A</t>
  </si>
  <si>
    <t xml:space="preserve">21.046.0080-0</t>
  </si>
  <si>
    <t xml:space="preserve">REATOR EXTERNO PARA LAMPADA VAPOR METALICO DE 70W,IGNITOR COM PICO DE TENSAO 2,8 A 4KV,FATOR DE POTENCIA MINIMO 0,92,TENSAO DE ALIMENTACAO 220V,CONFORME EM-RIOLUZ-30,ABNT NBR 14305E ABNT NBR IEC 61167.FORNECIMENTO</t>
  </si>
  <si>
    <t xml:space="preserve">21.046.0080-A</t>
  </si>
  <si>
    <t xml:space="preserve">21.046.0085-0</t>
  </si>
  <si>
    <t xml:space="preserve">REATOR EXTERNO PARA LAMPADA VAPOR METALICO DE 100W,IGNITOR COM PICO DE TENSAO 2,8 A 4KV,FATOR DE POTENCIA MINIMO 0,92,TENSAO DE ALIMENTACAO 220V,CONFORME EM-RIOLUZ-30,ABNT NBR-14305 E ABNT NBR IEC-61167.FORNECIMENTO</t>
  </si>
  <si>
    <t xml:space="preserve">21.046.0085-A</t>
  </si>
  <si>
    <t xml:space="preserve">21.046.0087-0</t>
  </si>
  <si>
    <t xml:space="preserve">REATOR EXTERNO PARA LAMPADA VAPOR METALICO DE 150W,IGNITOR COM PICO DE TENSAO 2,8 A 4KV,FATOR DE POTENCIA MINIMO 0,92,TENSAO DE ALIMENTACAO 220V,CONFORME EM-RIOLUZ-30,ABNT NBR-14305 E ABNT NBR IEC-61167.FORNECIMENTO</t>
  </si>
  <si>
    <t xml:space="preserve">21.046.0087-A</t>
  </si>
  <si>
    <t xml:space="preserve">21.046.0090-0</t>
  </si>
  <si>
    <t xml:space="preserve">REATOR EXTERNO PARA LAMPADA VAPOR METALICO DE 250W,IGNITOR COM PICO DE TENSAO 2,8 A 4KV,FATOR DE POTENCIA MINIMO 0,92,TENSAO DE ALIMENTACAO 220V,CONFORME EM-RIOLUZ-30,ABNT NBR-14305 E ABNT NBR IEC-61167.FORNECIMENTO</t>
  </si>
  <si>
    <t xml:space="preserve">21.046.0090-A</t>
  </si>
  <si>
    <t xml:space="preserve">21.046.0092-0</t>
  </si>
  <si>
    <t xml:space="preserve">REATOR EXTERNO PARA LAMPADA VAPOR METALICO DE 400W,IGNITOR COM PICO DE TENSAO 2,8 A 4KV,FATOR DE POTENCIA MINIMO 0,92,TENSAO DE ALIMENTACAO 220V,EM-RIOLUZ-30,NBR-14305,IEC-61167.FORNECIMENTO</t>
  </si>
  <si>
    <t xml:space="preserve">21.046.0092-A</t>
  </si>
  <si>
    <t xml:space="preserve">21.046.0100-0</t>
  </si>
  <si>
    <t xml:space="preserve">REATOR TIPO INTERNO/INTEGRADO PARA LAMPADA VAPOR METALICO DE70W,IGNITOR COM PICO DE TENSAO 2,8 A 4KV,FATOR DE POTENCIAMINIMO 0,92,TENSAO NOMINAL DE ALIMENTACAO 220V,CONFORME DESENHO A3-1971-PD,ABNT NBR-14305 E ABNT NBR IEC-61167.FORNECIMENTO</t>
  </si>
  <si>
    <t xml:space="preserve">21.046.0100-A</t>
  </si>
  <si>
    <t xml:space="preserve">21.046.0102-0</t>
  </si>
  <si>
    <t xml:space="preserve">REATOR TIPO INTERNO/INTEGRADO PARA LAMPADA VAPOR METALICO DE150W,IGNITOR COM PICO DE TENSAO 2,8 A 4KV,FATOR DE POTENCIAMINIMO 0,92,TENSAO NOMINAL DE ALIMENTACAO 220V,CONFORME DESENHO A3-1971-PD,ABNT NBR-14305 E ABNT NBR IEC-61167.FORNECIMENTO</t>
  </si>
  <si>
    <t xml:space="preserve">21.046.0102-A</t>
  </si>
  <si>
    <t xml:space="preserve">21.046.0105-0</t>
  </si>
  <si>
    <t xml:space="preserve">REATOR TIPO INTERNO/INTEGRADO PARA LAMPADA VAPOR METALICO DE250W,IGNITOR COM PICO DE TENSAO 2,8 A 4KV,FATOR DE POTENCIAMINIMO 0,92,TENSAO NOMINAL DE ALIMENTACAO 220V,CONFORME DESENHO A3-1971-PD,ABNT NBR-14305 E ABNT NBR IEC-61167.FORNECIMENTO</t>
  </si>
  <si>
    <t xml:space="preserve">21.046.0105-A</t>
  </si>
  <si>
    <t xml:space="preserve">21.046.0107-0</t>
  </si>
  <si>
    <t xml:space="preserve">REATOR TIPO INTERNO/INTEGRADO PARA LAMPADA VAPOR METALICO DE400W,IGNITOR COM PICO DE TENSAO 2,8 A 4KV,FATOR DE POTENCIAMINIMO 0,92,TENSAO NOMINAL DE ALIMENTACAO 220V,CONFORME DESENHO A3-1971-PD,ABNT NBR-14305 E ABNT NBR IEC-61167.FORNECIMENTO</t>
  </si>
  <si>
    <t xml:space="preserve">21.046.0107-A</t>
  </si>
  <si>
    <t xml:space="preserve">21.048.0010-0</t>
  </si>
  <si>
    <t xml:space="preserve">LUMINARIA EQUIPADA COM LAMPADA DE DESCARGA E ACESSORIOS,EM CORDOALHA,EXCLUSIVE LUMINARIA,INCLUSIVE FORNECIMENTO DA CORDOALHA.COLOCACAO</t>
  </si>
  <si>
    <t xml:space="preserve">21.048.0010-A</t>
  </si>
  <si>
    <t xml:space="preserve">21.048.0015-0</t>
  </si>
  <si>
    <t xml:space="preserve">LUMINARIA EQUIPADA COM LAMPADA DE DESCARGA E ACESSORIOS,EM CORDOALHA,EXCLUSIVE LUMINARIA E O FORNECIMENTO DA CORDOALHA.COLOCACAO</t>
  </si>
  <si>
    <t xml:space="preserve">21.048.0015-A</t>
  </si>
  <si>
    <t xml:space="preserve">21.048.0020-0</t>
  </si>
  <si>
    <t xml:space="preserve">LUMINARIA EQUIPADA COM LAMPADA DE DESCARGA E ACESSORIOS,EM TETO OU PAREDE;EXCLUSIVE LUMINARIA.COLOCACAO</t>
  </si>
  <si>
    <t xml:space="preserve">21.048.0020-A</t>
  </si>
  <si>
    <t xml:space="preserve">21.048.0025-0</t>
  </si>
  <si>
    <t xml:space="preserve">PROJETORES (DOIS) EQUIPADOS COM LAMPADAS DE DESCARGA,FIXADOSEM POSTE DE ACO OU CONCRETO,INCLUSIVE FERRAGENS DE FIXACAO,EXCLUSIVE PROJETOR.COLOCACAO</t>
  </si>
  <si>
    <t xml:space="preserve">21.048.0025-A</t>
  </si>
  <si>
    <t xml:space="preserve">21.048.0030-0</t>
  </si>
  <si>
    <t xml:space="preserve">PROJETORES (DOIS) EQUIPADOS COM LAMPADA DE DESCARGA,FIXADOSEM CRUZETA Nº1;INCLUSIVE FERRAGENS DE FIXACAO,EXCLUSIVE PROJETOR.COLOCACAO</t>
  </si>
  <si>
    <t xml:space="preserve">21.048.0030-A</t>
  </si>
  <si>
    <t xml:space="preserve">21.048.0035-0</t>
  </si>
  <si>
    <t xml:space="preserve">PROJETORES(TRES)EQUIPADOS COM LAMPADAS DE DESCARGA,FIXADOS EM POSTE DE CONCRETO,INCLUSIVE FERRAGENS DE FIXACAO,EXCLUSIVEPROJETORES.COLOCACAO</t>
  </si>
  <si>
    <t xml:space="preserve">21.048.0035-A</t>
  </si>
  <si>
    <t xml:space="preserve">21.048.0040-0</t>
  </si>
  <si>
    <t xml:space="preserve">PROJETORES(QUATRO)EQUIPADOS COM LAMPADA DE DESCARGA,FIXADOSEM POSTE DE ACO RETO;INCLUSIVE FERRAGENS DE FIXACAO,EXCLUSIVE PROJETORES.COLOCACAO</t>
  </si>
  <si>
    <t xml:space="preserve">21.048.0040-A</t>
  </si>
  <si>
    <t xml:space="preserve">21.048.0045-0</t>
  </si>
  <si>
    <t xml:space="preserve">PROJETOR FIXADO EM BANDEJA ATRAVES DE CHUMBADORES DE ACO INOX,EXCLUSIVE PROJETOR,CHUMBADOR E BANDEJAMENTO.COLOCACAO</t>
  </si>
  <si>
    <t xml:space="preserve">21.048.0045-A</t>
  </si>
  <si>
    <t xml:space="preserve">21.048.0050-0</t>
  </si>
  <si>
    <t xml:space="preserve">REATOR,PADRAO RIOLUZ,PARA LAMPADA DE DESCARGA,EM POSTE DE ACO,CONCRETO OU MADEIRA,EXCLUSIVE FORNECIMENTO DO REATOR E FERRAGENS DE FIXACAO.COLOCACAO</t>
  </si>
  <si>
    <t xml:space="preserve">21.048.0050-A</t>
  </si>
  <si>
    <t xml:space="preserve">21.048.0055-0</t>
  </si>
  <si>
    <t xml:space="preserve">REATOR,PADRAO RIOLUZ,PARA LAMPADA DE DESCARGA EM POSTE(ACO OU CONCRETO),INCLUINDO INTERLIGACAO NA REDE E NA LUMINARIA EFERRAGENS DE FIXACAO;EXCLUSIVE FORNECIMENTO DO REATOR.COLOCACAO</t>
  </si>
  <si>
    <t xml:space="preserve">21.048.0055-A</t>
  </si>
  <si>
    <t xml:space="preserve">21.048.0060-0</t>
  </si>
  <si>
    <t xml:space="preserve">REATOR PARA LAMPADA DE DESCARGA EM TETO,PISO OU PAREDE,INCLUSIVE INTERLIGACAO NA REDE E NA LUMINARIA E FERRAGENS DE FIXACAO,EXCLUSIVE FORNECIMENTO DE REATOR.COLOCACAO</t>
  </si>
  <si>
    <t xml:space="preserve">21.048.0060-A</t>
  </si>
  <si>
    <t xml:space="preserve">21.048.0065-0</t>
  </si>
  <si>
    <t xml:space="preserve">REATOR COM IGNITOR EM BANDEJA,EXCLUSIVE REATOR.COLOCACAO</t>
  </si>
  <si>
    <t xml:space="preserve">21.048.0065-A</t>
  </si>
  <si>
    <t xml:space="preserve">21.050.0010-0</t>
  </si>
  <si>
    <t xml:space="preserve">FITA ISOLANTE AUTO-FUSAO,DE 19MMX10M.FORNECIMENTO</t>
  </si>
  <si>
    <t xml:space="preserve">21.050.0010-A</t>
  </si>
  <si>
    <t xml:space="preserve">21.050.0015-0</t>
  </si>
  <si>
    <t xml:space="preserve">FITA ISOLANTE PLASTICA ADESIVA,DE 19MMX20M.FORNECIMENTO</t>
  </si>
  <si>
    <t xml:space="preserve">21.050.0015-A</t>
  </si>
  <si>
    <t xml:space="preserve">21.050.0020-0</t>
  </si>
  <si>
    <t xml:space="preserve">ARRUELA EM ALUMINIO DE(13X2)MM.FORNECIMENTO</t>
  </si>
  <si>
    <t xml:space="preserve">21.050.0020-A</t>
  </si>
  <si>
    <t xml:space="preserve">21.050.0025-0</t>
  </si>
  <si>
    <t xml:space="preserve">ARRUELA DE PRESSAO DE(13X2,5)MM.FORNECIMENTO</t>
  </si>
  <si>
    <t xml:space="preserve">21.050.0025-A</t>
  </si>
  <si>
    <t xml:space="preserve">21.050.0040-0</t>
  </si>
  <si>
    <t xml:space="preserve">CHUMBADOR EM ACO CARBONO,COM DIAMETRO DE 7/8",COMPRIMENTO DE500MM,GALVANIZADO A QUENTE POR IMERSAO,COM PORCA,ARRUELA LISA E ARRUELA DE PRESSAO.FORNECIMENTO</t>
  </si>
  <si>
    <t xml:space="preserve">21.050.0040-A</t>
  </si>
  <si>
    <t xml:space="preserve">21.050.0045-0</t>
  </si>
  <si>
    <t xml:space="preserve">CHUMBADOR DE ACO INOXIDAVEL 304,TEC BOLT,TBM 12.100,COMPRIMENTO DE 96MM E DIAMETRO DE 1/2",COM ARRUELA LISA E DE PRESSAOE PORCA,TECNART OU SIMILAR.FORNECIMENTO</t>
  </si>
  <si>
    <t xml:space="preserve">21.050.0045-A</t>
  </si>
  <si>
    <t xml:space="preserve">21.050.0050-0</t>
  </si>
  <si>
    <t xml:space="preserve">CHUMBADOR DE EXPANSAO DE ACO,COM DIAMETRO DE 1/2" E COMPRIMENTO DO PARAFUSO DE 3".FORNECIMENTO</t>
  </si>
  <si>
    <t xml:space="preserve">21.050.0050-A</t>
  </si>
  <si>
    <t xml:space="preserve">21.050.0052-0</t>
  </si>
  <si>
    <t xml:space="preserve">CINTA CIRCULAR DE ACO GALVANIZADO COM PARAFUSOS,DE APROXIMADAMENTE 90MM.FORNECIMENTO</t>
  </si>
  <si>
    <t xml:space="preserve">21.050.0052-A</t>
  </si>
  <si>
    <t xml:space="preserve">21.050.0053-0</t>
  </si>
  <si>
    <t xml:space="preserve">CINTA CIRCULAR DE ACO GALVANIZADO COM PARAFUSOS,DE APROXIMADAMENTE 120MM.FORNECIMENTO</t>
  </si>
  <si>
    <t xml:space="preserve">21.050.0053-A</t>
  </si>
  <si>
    <t xml:space="preserve">21.050.0055-0</t>
  </si>
  <si>
    <t xml:space="preserve">CINTA CIRCULAR DE ACO GALVANIZADO COM PARAFUSOS,DE APROXIMADAMENTE 150MM.FORNECIMENTO</t>
  </si>
  <si>
    <t xml:space="preserve">21.050.0055-A</t>
  </si>
  <si>
    <t xml:space="preserve">21.050.0057-0</t>
  </si>
  <si>
    <t xml:space="preserve">CINTA CIRCULAR DE ACO GALVANIZADO COM PARAFUSOS,DE APROXIMADAMENTE 180MM.FORNECIMENTO</t>
  </si>
  <si>
    <t xml:space="preserve">21.050.0057-A</t>
  </si>
  <si>
    <t xml:space="preserve">21.050.0060-0</t>
  </si>
  <si>
    <t xml:space="preserve">CINTA CIRCULAR DE ACO GALVANIZADO COM PARAFUSOS,DE APROXIMADAMENTE 210MM.FORNECIMENTO</t>
  </si>
  <si>
    <t xml:space="preserve">21.050.0060-A</t>
  </si>
  <si>
    <t xml:space="preserve">21.050.0062-0</t>
  </si>
  <si>
    <t xml:space="preserve">CINTA CIRCULAR DE ACO GALVANIZADO COM PARAFUSOS,DE APROXIMADAMENTE 240MM.FORNECIMENTO</t>
  </si>
  <si>
    <t xml:space="preserve">21.050.0062-A</t>
  </si>
  <si>
    <t xml:space="preserve">21.050.0070-0</t>
  </si>
  <si>
    <t xml:space="preserve">CRUZETA Q-3,DE 6 PINOS.FORNECIMENTO</t>
  </si>
  <si>
    <t xml:space="preserve">21.050.0070-A</t>
  </si>
  <si>
    <t xml:space="preserve">21.050.0075-0</t>
  </si>
  <si>
    <t xml:space="preserve">GRAMPO TIPO "U",DIAMETRO DE 5" E ROSCA DE 1/2",INCLUSIVE PORCAS E ARRUELAS.FORNECIMENTO</t>
  </si>
  <si>
    <t xml:space="preserve">21.050.0075-A</t>
  </si>
  <si>
    <t xml:space="preserve">21.050.0080-0</t>
  </si>
  <si>
    <t xml:space="preserve">PARAFUSO COM CABECA SEXTAVADA DE (5/8"X1.1/2").FORNECIMENTO</t>
  </si>
  <si>
    <t xml:space="preserve">21.050.0080-A</t>
  </si>
  <si>
    <t xml:space="preserve">21.050.0085-0</t>
  </si>
  <si>
    <t xml:space="preserve">PARAFUSO COM CABECA SEXTAVADA DE(12X1,75X50)MM.FORNECIMENTO</t>
  </si>
  <si>
    <t xml:space="preserve">21.050.0085-A</t>
  </si>
  <si>
    <t xml:space="preserve">21.050.0090-0</t>
  </si>
  <si>
    <t xml:space="preserve">PARAFUSO FRANCES DE (5/8"X2.1/2").FORNECIMENTO</t>
  </si>
  <si>
    <t xml:space="preserve">21.050.0090-A</t>
  </si>
  <si>
    <t xml:space="preserve">21.050.0095-0</t>
  </si>
  <si>
    <t xml:space="preserve">PARAFUSO DE MAQUINA SEXTAVADA DE (1/2"X1.1/2").FORNECIMENTO</t>
  </si>
  <si>
    <t xml:space="preserve">21.050.0095-A</t>
  </si>
  <si>
    <t xml:space="preserve">21.050.0100-0</t>
  </si>
  <si>
    <t xml:space="preserve">PORCA SEXTAVADA,EM ACO BAIXO CARBONO (1010/1020),UNC,5/8"(16MM),ACABAMENTO POLIDO OU ZINCADO.FORNECIMENTO</t>
  </si>
  <si>
    <t xml:space="preserve">21.050.0100-A</t>
  </si>
  <si>
    <t xml:space="preserve">21.050.0105-0</t>
  </si>
  <si>
    <t xml:space="preserve">PORCA SEXTAVADA EM ACO BAIXO CARBONO (1010/1020),UNC,(M12X1,75)MM,ACABAMENTO ZINCADO.FORNECIMENTO</t>
  </si>
  <si>
    <t xml:space="preserve">21.050.0105-A</t>
  </si>
  <si>
    <t xml:space="preserve">21.050.0110-0</t>
  </si>
  <si>
    <t xml:space="preserve">BASE DE ACO PARA SUSTENTACAO DE POSTE FIXADA POR CHUMBADOREM FUNDACAO DE CONCRETO ARMADO.ASSENTAMENTO</t>
  </si>
  <si>
    <t xml:space="preserve">21.050.0110-A</t>
  </si>
  <si>
    <t xml:space="preserve">21.050.0120-0</t>
  </si>
  <si>
    <t xml:space="preserve">CHUMBADOR PARA FIXACAO DE POSTE DE ACO CURVO DE 1 BRACO,DE 8M ATE 9M DE ALTURA,EXCLUSIVE ESTE,DE 7/8"X600MM,COM PORCA EARRUELA GALVANIZADAS A FOGO,PADRAO RIOLUZ.FORNECIMENTO E INSTALACAO</t>
  </si>
  <si>
    <t xml:space="preserve">21.050.0120-A</t>
  </si>
  <si>
    <t xml:space="preserve">21.050.0125-0</t>
  </si>
  <si>
    <t xml:space="preserve">CRUZETA N°2,DE 2 PINOS.FORNECIMENTO</t>
  </si>
  <si>
    <t xml:space="preserve">21.050.0125-A</t>
  </si>
  <si>
    <t xml:space="preserve">21.051.0010-0</t>
  </si>
  <si>
    <t xml:space="preserve">ARAME DE FERRO GALVANIZADO DE 12BWG, 2,76MM.FORNECIMENTO</t>
  </si>
  <si>
    <t xml:space="preserve">21.051.0010-A</t>
  </si>
  <si>
    <t xml:space="preserve">22.005.0005-0</t>
  </si>
  <si>
    <t xml:space="preserve">EXTRACAO E TRANSPORTE DE TERRA PARA SUBSTRATO,PARA ENCHIMENTO DE SACOS PLASTICOS E PRODUCAO DE MUDAS DE ESSENCIAS FLORESTAIS.CUSTO VALIDO PARA CADA 100 UNIDADES</t>
  </si>
  <si>
    <t xml:space="preserve">22.005.0005-A</t>
  </si>
  <si>
    <t xml:space="preserve">22.005.0015-0</t>
  </si>
  <si>
    <t xml:space="preserve">PENEIRAMENTO E MISTURA DE TERRA PARA ENCHIMENTO DE SACOS PLASTICOS E PRODUCAO DE MUDAS DE ESSENCIAS FLORESTAIS.CUSTO VALIDO PARA CADA 100 UNIDADES</t>
  </si>
  <si>
    <t xml:space="preserve">22.005.0015-A</t>
  </si>
  <si>
    <t xml:space="preserve">22.005.0020-0</t>
  </si>
  <si>
    <t xml:space="preserve">DESINFECCAO E ADUBACAO DA TERRA DE SUBSTRATO,PARA ENCHIMENTODE SACOS PLASTICOS E PRODUCAO DE MUDAS DE ESSENCIAS FLORESTAIS.CUSTO VALIDO PARA CADA 100 UNIDADES</t>
  </si>
  <si>
    <t xml:space="preserve">22.005.0020-A</t>
  </si>
  <si>
    <t xml:space="preserve">22.005.0025-0</t>
  </si>
  <si>
    <t xml:space="preserve">ENCHIMENTO DOS SACOS PLASTICOS,PARA PRODUCAO DE MUDAS DE ESSENCIAS FLORESTAIS.CUSTO VALIDO PARA CADA 100 UNIDADES</t>
  </si>
  <si>
    <t xml:space="preserve">22.005.0025-A</t>
  </si>
  <si>
    <t xml:space="preserve">22.005.0030-0</t>
  </si>
  <si>
    <t xml:space="preserve">PREPARO DOS CANTEIROS,PARA PRODUCAO DE MUDAS DE ESSENCIAS FLORESTAIS.CUSTO VALIDO PARA CADA 100 UNIDADES</t>
  </si>
  <si>
    <t xml:space="preserve">22.005.0030-A</t>
  </si>
  <si>
    <t xml:space="preserve">22.005.0035-0</t>
  </si>
  <si>
    <t xml:space="preserve">ENCANTEIRAMENTO DOS SACOS PLASTICOS,PARA PRODUCAO DE MUDAS NATIVAS DE ESSENCIAS FLORESTAIS.CUSTO VALIDO PARA CADA 100 UNIDADES</t>
  </si>
  <si>
    <t xml:space="preserve">22.005.0035-A</t>
  </si>
  <si>
    <t xml:space="preserve">22.005.0045-0</t>
  </si>
  <si>
    <t xml:space="preserve">REPICAGEM E DESBASTE DAS MUDAS DE ESSENCIAS FLORESTAIS.CUSTOVALIDO PARA CADA 100 UNIDADES</t>
  </si>
  <si>
    <t xml:space="preserve">22.005.0045-A</t>
  </si>
  <si>
    <t xml:space="preserve">22.005.0050-0</t>
  </si>
  <si>
    <t xml:space="preserve">IRRIGACAO DAS MUDAS DE ESSENCIAS FLORESTAIS COM USO DE MANGUEIRA.CUSTO VALIDO PARA CADA 100 UNIDADES</t>
  </si>
  <si>
    <t xml:space="preserve">22.005.0050-A</t>
  </si>
  <si>
    <t xml:space="preserve">22.005.0055-0</t>
  </si>
  <si>
    <t xml:space="preserve">CAPINA MANUAL,REMOCAO E SELECAO DAS MUDAS DE ESSENCIAS FLORESTAIS.CUSTO VALIDO PARA CADA 100 UNIDADES</t>
  </si>
  <si>
    <t xml:space="preserve">22.005.0055-A</t>
  </si>
  <si>
    <t xml:space="preserve">22.005.0060-0</t>
  </si>
  <si>
    <t xml:space="preserve">APLICACAO DE DEFENSIVOS,EXCLUSIVE ESTE,NAS MUDAS DE ESSENCIAS FLORESTAIS.CUSTO VALIDO PARA CADA 100 UNIDADES</t>
  </si>
  <si>
    <t xml:space="preserve">22.005.0060-A</t>
  </si>
  <si>
    <t xml:space="preserve">22.005.0070-0</t>
  </si>
  <si>
    <t xml:space="preserve">PREPARO DE ESTACAS PARA PRODUCAO DE MUDAS DE ESSENCIAS FLORESTAIS.CUSTO VALIDO PARA CADA 100 UNIDADES</t>
  </si>
  <si>
    <t xml:space="preserve">22.005.0070-A</t>
  </si>
  <si>
    <t xml:space="preserve">22.005.0075-0</t>
  </si>
  <si>
    <t xml:space="preserve">SACO PLASTICO PARA PRODUCAO DE MUDAS NA MEDIA DE (15X25)CM X0,15MM.FORNECIMENTO</t>
  </si>
  <si>
    <t xml:space="preserve">22.005.0075-A</t>
  </si>
  <si>
    <t xml:space="preserve">22.005.0080-0</t>
  </si>
  <si>
    <t xml:space="preserve">SACO PLASTICO PARA PRODUCAO DE MUDAS NA MEDIA DE (20X30)CM X0,20MM.FORNECIMENTO</t>
  </si>
  <si>
    <t xml:space="preserve">22.005.0080-A</t>
  </si>
  <si>
    <t xml:space="preserve">22.005.0085-0</t>
  </si>
  <si>
    <t xml:space="preserve">SACO PLASTICO PARA PRODUCAO DE MUDAS NA MEDIA DE (28X35)CM X0,22MM.FORNECIMENTO</t>
  </si>
  <si>
    <t xml:space="preserve">22.005.0085-A</t>
  </si>
  <si>
    <t xml:space="preserve">22.010.0010-0</t>
  </si>
  <si>
    <t xml:space="preserve">MUDAS NATIVAS DE ESSENCIAS FLORESTAIS ATE 1,00M DE ALTURA.FORNECIMENTO</t>
  </si>
  <si>
    <t xml:space="preserve">22.010.0010-A</t>
  </si>
  <si>
    <t xml:space="preserve">22.010.0015-0</t>
  </si>
  <si>
    <t xml:space="preserve">MUDAS EXOTICAS DE ESSENCIAS FLORESTAIS (EUCALIPTOS) ATE 30CMDE ALTURA.FORNECIMENTO</t>
  </si>
  <si>
    <t xml:space="preserve">22.010.0015-A</t>
  </si>
  <si>
    <t xml:space="preserve">22.010.0020-0</t>
  </si>
  <si>
    <t xml:space="preserve">MUDAS EXOTICAS DE ESSENCIAS FLORESTAIS (PINUS) ATE 30CM DE ALTURA.FORNECIMENTO</t>
  </si>
  <si>
    <t xml:space="preserve">22.010.0020-A</t>
  </si>
  <si>
    <t xml:space="preserve">22.010.0030-0</t>
  </si>
  <si>
    <t xml:space="preserve">MUDAS DE ESSENCIAS FLORESTAIS DE 30CM A 50CM DE ALTURA,TIPOSABIA,MARICA,TREMA,AROEIRA,IPES,PAU-FERRO E SIMILARES.FORNE-CIMENTO</t>
  </si>
  <si>
    <t xml:space="preserve">22.010.0030-A</t>
  </si>
  <si>
    <t xml:space="preserve">22.013.0005-0</t>
  </si>
  <si>
    <t xml:space="preserve">CONSTRUCAO MANUAL DE ACEIROS E TRILHAS</t>
  </si>
  <si>
    <t xml:space="preserve">22.013.0005-A</t>
  </si>
  <si>
    <t xml:space="preserve">22.013.0010-0</t>
  </si>
  <si>
    <t xml:space="preserve">ROCADA MANUAL DE VEGETACAO DENSA COM FOICE</t>
  </si>
  <si>
    <t xml:space="preserve">22.013.0010-A</t>
  </si>
  <si>
    <t xml:space="preserve">22.013.0015-0</t>
  </si>
  <si>
    <t xml:space="preserve">ROCADA MANUAL DE VEGETACAO LEVE COM FOICE</t>
  </si>
  <si>
    <t xml:space="preserve">22.013.0015-A</t>
  </si>
  <si>
    <t xml:space="preserve">22.013.0020-0</t>
  </si>
  <si>
    <t xml:space="preserve">DESTOCA COM ENXADAO</t>
  </si>
  <si>
    <t xml:space="preserve">22.013.0020-A</t>
  </si>
  <si>
    <t xml:space="preserve">22.016.0005-0</t>
  </si>
  <si>
    <t xml:space="preserve">CONSTRUCAO DE ESTRADAS DE CIRCULACAO COM TRATOR DE ESTEIRAS</t>
  </si>
  <si>
    <t xml:space="preserve">22.016.0005-A</t>
  </si>
  <si>
    <t xml:space="preserve">22.016.0010-0</t>
  </si>
  <si>
    <t xml:space="preserve">ROCADO DE VEGETACAO COM ROCADEIRA COSTAL MOTORIZADA,INCLUSIVE AJUNTAMENTO DO MATERIAL RESULTANTE</t>
  </si>
  <si>
    <t xml:space="preserve">22.016.0010-A</t>
  </si>
  <si>
    <t xml:space="preserve">22.016.0015-0</t>
  </si>
  <si>
    <t xml:space="preserve">ROCADO DE VEGETACAO COM TRATOR DE PNEUS E ROCADEIRA</t>
  </si>
  <si>
    <t xml:space="preserve">22.016.0015-A</t>
  </si>
  <si>
    <t xml:space="preserve">22.016.0020-0</t>
  </si>
  <si>
    <t xml:space="preserve">ENLEIRAMENTO MECANICO DE VEGETACAO COM TRATOR DE ESTEIRAS</t>
  </si>
  <si>
    <t xml:space="preserve">22.016.0020-A</t>
  </si>
  <si>
    <t xml:space="preserve">22.016.0025-0</t>
  </si>
  <si>
    <t xml:space="preserve">ARACAO DO SOLO A 20CM DE PROFUNDIDADE COM TRATOR DE PNEUS EARADO DE DISCO</t>
  </si>
  <si>
    <t xml:space="preserve">22.016.0025-A</t>
  </si>
  <si>
    <t xml:space="preserve">22.016.0030-0</t>
  </si>
  <si>
    <t xml:space="preserve">GRADEACAO DO SOLO COM TRATOR DE PNEUS E GRADE DE DISCOS</t>
  </si>
  <si>
    <t xml:space="preserve">22.016.0030-A</t>
  </si>
  <si>
    <t xml:space="preserve">22.020.0005-0</t>
  </si>
  <si>
    <t xml:space="preserve">PREPARO DE PIQUETES DE BAMBU DE 1,00M DE ALTURA,PARA ALINHAMENTO E MARCACAO DE COVAS.CUSTO VALIDO PARA CADA 100 UNIDADES</t>
  </si>
  <si>
    <t xml:space="preserve">22.020.0005-A</t>
  </si>
  <si>
    <t xml:space="preserve">22.020.0010-0</t>
  </si>
  <si>
    <t xml:space="preserve">ALINHAMENTO E MARCACAO DE COVAS</t>
  </si>
  <si>
    <t xml:space="preserve">22.020.0010-A</t>
  </si>
  <si>
    <t xml:space="preserve">22.020.0015-0</t>
  </si>
  <si>
    <t xml:space="preserve">ABERTURA OU CAPINA DE FAIXAS DE 1,00M DE LARGURA</t>
  </si>
  <si>
    <t xml:space="preserve">22.020.0015-A</t>
  </si>
  <si>
    <t xml:space="preserve">22.020.0030-0</t>
  </si>
  <si>
    <t xml:space="preserve">DISTRIBUICAO DE MUDAS EXOTICAS DE ESSENCIAS FLORESTAIS.CUSTOVALIDO PARA CADA 100 UNIDADES</t>
  </si>
  <si>
    <t xml:space="preserve">22.020.0030-A</t>
  </si>
  <si>
    <t xml:space="preserve">22.020.0035-0</t>
  </si>
  <si>
    <t xml:space="preserve">DISTRIBUICAO DE MUDAS NATIVAS DE ESSENCIAS FLORESTAIS.CUSTOVALIDO PARA CADA 100 UNIDADES</t>
  </si>
  <si>
    <t xml:space="preserve">22.020.0035-A</t>
  </si>
  <si>
    <t xml:space="preserve">22.020.0040-0</t>
  </si>
  <si>
    <t xml:space="preserve">PLANTIO DE MUDAS EXOTICAS DE ESSENCIAS FLORESTAIS ATE 0,30MDE ALTURA,COM TUBETES,EXCLUSIVE AS MUDAS.CUSTO VALIDO PARA CADA 100 UNIDADES</t>
  </si>
  <si>
    <t xml:space="preserve">22.020.0040-A</t>
  </si>
  <si>
    <t xml:space="preserve">22.020.0045-0</t>
  </si>
  <si>
    <t xml:space="preserve">PLANTIO DE MUDAS EXOTICAS DE ESSENCIAS FLORESTAIS ATE 0,30MDE ALTURA,EM SACOS PLASTICOS,EXCLUSIVE AS MUDAS.CUSTO VALIDOPARA CADA 100 UNIDADES</t>
  </si>
  <si>
    <t xml:space="preserve">22.020.0045-A</t>
  </si>
  <si>
    <t xml:space="preserve">22.020.0050-0</t>
  </si>
  <si>
    <t xml:space="preserve">PLANTIO DE MUDAS NATIVAS DE ESSENCIAS FLORESTAIS ATE 1,00M DE ALTURA,EXCLUSIVE AS MUDAS.CUSTO VALIDO PARA CADA 100 UNIDADES</t>
  </si>
  <si>
    <t xml:space="preserve">22.020.0050-A</t>
  </si>
  <si>
    <t xml:space="preserve">22.020.0055-0</t>
  </si>
  <si>
    <t xml:space="preserve">COLOCACAO DE COBERTURA MORTA (MULCH) AO REDOR DAS PLANTAS</t>
  </si>
  <si>
    <t xml:space="preserve">22.020.0055-A</t>
  </si>
  <si>
    <t xml:space="preserve">22.020.0070-0</t>
  </si>
  <si>
    <t xml:space="preserve">ABERTURA DE COVA DE 30X30X30CM,EM BANQUETA,EM ENCOSTA,INCLUSIVE MARCACAO</t>
  </si>
  <si>
    <t xml:space="preserve">22.020.0070-A</t>
  </si>
  <si>
    <t xml:space="preserve">22.020.0075-0</t>
  </si>
  <si>
    <t xml:space="preserve">ABERTURA DE COVA DE 15X15X15CM,INCLUINDO INCORPORACAO DE ESTERCO CURTIDO,PARA PLANTIO DE VEGETACAO REPTANTE EM AREA DERESTINGA PLANA</t>
  </si>
  <si>
    <t xml:space="preserve">22.020.0075-A</t>
  </si>
  <si>
    <t xml:space="preserve">22.020.0080-0</t>
  </si>
  <si>
    <t xml:space="preserve">ABERTURA DE COVA DE 20X20X20CM,INCLUINDO INCORPORACAO DE ESTERCO CURTIDO,PARA PLANTIO DE VEGETACAO CACTACEAS EM AREA DERESTINGA PLANA</t>
  </si>
  <si>
    <t xml:space="preserve">22.020.0080-A</t>
  </si>
  <si>
    <t xml:space="preserve">22.020.0085-0</t>
  </si>
  <si>
    <t xml:space="preserve">ABERTURA DE COVA DE 30X30X30CM,INCLUINDO INCORPORACAO DE ESTERCO CURTIDO,PARA PLANTIO DE VEGETACAO ARBUSTIVA EM AREA DERESTINGA PLANA</t>
  </si>
  <si>
    <t xml:space="preserve">22.020.0085-A</t>
  </si>
  <si>
    <t xml:space="preserve">22.020.0090-0</t>
  </si>
  <si>
    <t xml:space="preserve">ABERTURA DE COVA DE 40X40X40CM,INCLUINDO INCORPORACAO DE ESTERCO CURTIDO,PARA PLANTIO DE VEGETACAO ARBUSTIVA EM AREA DERESTINGA PLANA</t>
  </si>
  <si>
    <t xml:space="preserve">22.020.0090-A</t>
  </si>
  <si>
    <t xml:space="preserve">22.020.0095-0</t>
  </si>
  <si>
    <t xml:space="preserve">ADUBACAO E CALAGEM,USANDO ADUBO ORGANICO/MINERAL,EM MUDAS PLANTADAS EM ENCOSTAS</t>
  </si>
  <si>
    <t xml:space="preserve">22.020.0095-A</t>
  </si>
  <si>
    <t xml:space="preserve">22.020.0100-0</t>
  </si>
  <si>
    <t xml:space="preserve">CAPINA DE ACEIRO EM ENCOSTA EM AREA PREVIAMENTE ROCADA,EM FASE DE IMPLANTACAO</t>
  </si>
  <si>
    <t xml:space="preserve">22.020.0100-A</t>
  </si>
  <si>
    <t xml:space="preserve">22.020.0105-0</t>
  </si>
  <si>
    <t xml:space="preserve">CAPINA DE ACEIRO EM ENCOSTA EM AREA PREVIAMENTE ROCADA,EM FASE DE MANUTENCAO</t>
  </si>
  <si>
    <t xml:space="preserve">22.020.0105-A</t>
  </si>
  <si>
    <t xml:space="preserve">22.020.0110-0</t>
  </si>
  <si>
    <t xml:space="preserve">CAPINA DE VEGETACAO GRAMINEA EM AREA DE ENCOSTA EM CURVA DENIVEL,INCLUSIVE MARCACAO DE FAIXAS EM CURVA DE NIVEL,EM FASEDE IMPLANTACAO</t>
  </si>
  <si>
    <t xml:space="preserve">22.020.0110-A</t>
  </si>
  <si>
    <t xml:space="preserve">22.020.0115-0</t>
  </si>
  <si>
    <t xml:space="preserve">CAPINA DE VEGETACAO GRAMINEA EM AREA DE ENCOSTA EM CURVA DENIVEL,EM FASE DE MANUTENCAO</t>
  </si>
  <si>
    <t xml:space="preserve">22.020.0115-A</t>
  </si>
  <si>
    <t xml:space="preserve">22.020.0120-0</t>
  </si>
  <si>
    <t xml:space="preserve">LIMPEZA MANUAL DE MATERIAIS DIVERSOS EM AREA DE MANGUEZAL(LIXO)</t>
  </si>
  <si>
    <t xml:space="preserve">22.020.0120-A</t>
  </si>
  <si>
    <t xml:space="preserve">22.020.0125-0</t>
  </si>
  <si>
    <t xml:space="preserve">PLANTIO DE GRAMA EM PLACAS,EM ENCOSTA,TIPO SAO CARLOS,BATATAIS OU LARGA,INCLUSIVE COMPRA E ARRANCAMENTO NO LOCAL DE ORIGEM,CARGA,TRANSPORTE MANUAL ENCOSTA ACIMA,DESCARGA E PREPARODO TERRENO</t>
  </si>
  <si>
    <t xml:space="preserve">22.020.0125-A</t>
  </si>
  <si>
    <t xml:space="preserve">22.020.0130-0</t>
  </si>
  <si>
    <t xml:space="preserve">PLANTIO E ADUBACAO DE MUDAS EM ENCOSTA,DE 30CM A 50CM DE ALTURA,TIPO SABIA,MARICA,TREMA,AROEIRA,IPES,PAU-FERRO E SIMILARES.FORNECIMENTO DA MUDA INCLUSO</t>
  </si>
  <si>
    <t xml:space="preserve">22.020.0130-A</t>
  </si>
  <si>
    <t xml:space="preserve">22.020.0135-0</t>
  </si>
  <si>
    <t xml:space="preserve">PLANTIO DE MUDAS DE VEGETACAO ARBUSTIVA,EXCLUSIVE O FORNECIMENTO DE MUDA,EM AREA DE RESTINGA PLANA</t>
  </si>
  <si>
    <t xml:space="preserve">22.020.0135-A</t>
  </si>
  <si>
    <t xml:space="preserve">22.020.0140-0</t>
  </si>
  <si>
    <t xml:space="preserve">PLANTIO DE MUDAS DE VEGETACAO CACTACEAS,EXCLUSIVE O FORNECIMENTO DE MUDA,EM AREA DE RESTINGA PLANA</t>
  </si>
  <si>
    <t xml:space="preserve">22.020.0140-A</t>
  </si>
  <si>
    <t xml:space="preserve">22.020.0145-0</t>
  </si>
  <si>
    <t xml:space="preserve">PLANTIO DE MUDAS DE VEGETACAO REPTANTE,EXCLUSIVE O FORNECIMENTO DE MUDA,EM AREA DE RESTINGA PLANA</t>
  </si>
  <si>
    <t xml:space="preserve">22.020.0145-A</t>
  </si>
  <si>
    <t xml:space="preserve">22.020.0150-0</t>
  </si>
  <si>
    <t xml:space="preserve">PLANTIO DE MUDA DE ESPECIE DE MANGUEZAL,DE 50 A 70CM DE ALTURA,E ABERTURA DE COVA DE 10X10X20CM,EXCLUSIVE O FORNECIMENTODA MUDA</t>
  </si>
  <si>
    <t xml:space="preserve">22.020.0150-A</t>
  </si>
  <si>
    <t xml:space="preserve">22.025.0005-0</t>
  </si>
  <si>
    <t xml:space="preserve">APLICACAO DE FORMICIDA GRANULADA.FORNECIMENTO E APLICACAO</t>
  </si>
  <si>
    <t xml:space="preserve">22.025.0005-A</t>
  </si>
  <si>
    <t xml:space="preserve">22.025.0010-0</t>
  </si>
  <si>
    <t xml:space="preserve">APLICACAO DE HERBICIDA ROUND UP.FORNECIMENTO E APLICACAO</t>
  </si>
  <si>
    <t xml:space="preserve">22.025.0010-A</t>
  </si>
  <si>
    <t xml:space="preserve">22.025.0015-0</t>
  </si>
  <si>
    <t xml:space="preserve">CAPINA QUIMICA COM HERBICIDA EM FAIXAS.FORNECIMENTO E APLICACAO</t>
  </si>
  <si>
    <t xml:space="preserve">22.025.0015-A</t>
  </si>
  <si>
    <t xml:space="preserve">22.026.0010-0</t>
  </si>
  <si>
    <t xml:space="preserve">APLICACAO DE CALCARIO DOLOMITICO NO SOLO,POR COVA.FORNECIMENTO E APLICACAO</t>
  </si>
  <si>
    <t xml:space="preserve">22.026.0010-A</t>
  </si>
  <si>
    <t xml:space="preserve">22.028.0005-0</t>
  </si>
  <si>
    <t xml:space="preserve">APLICACAO DE ADUBO ORGANICO PARA MUDAS NATIVAS DE ESSENCIASFLORESTAIS,POR COVA.FORNECIMENTO E APLICACAO</t>
  </si>
  <si>
    <t xml:space="preserve">22.028.0005-A</t>
  </si>
  <si>
    <t xml:space="preserve">22.028.0010-0</t>
  </si>
  <si>
    <t xml:space="preserve">APLICACAO DE ADUBO QUIMICO SUPERFOSFATO SIMPLES PARA MUDAS NATIVAS,POR COVA.FORNECIMENTO E APLICACAO</t>
  </si>
  <si>
    <t xml:space="preserve">22.028.0010-A</t>
  </si>
  <si>
    <t xml:space="preserve">22.028.0015-0</t>
  </si>
  <si>
    <t xml:space="preserve">APLICACAO DE ADUBO QUIMICO (NPK),6:30:6,PARA MUDAS EXOTICAS,POR COVA.FORNECIMENTO E APLICACAO</t>
  </si>
  <si>
    <t xml:space="preserve">22.028.0015-A</t>
  </si>
  <si>
    <t xml:space="preserve">22.028.0025-0</t>
  </si>
  <si>
    <t xml:space="preserve">APLICACAO DE ADUBO,EXCLUSIVE O FORNECIMENTO,CUSTO VALIDO PARA 100 COVAS</t>
  </si>
  <si>
    <t xml:space="preserve">22.028.0025-A</t>
  </si>
  <si>
    <t xml:space="preserve">22.028.0035-0</t>
  </si>
  <si>
    <t xml:space="preserve">ADUBACAO DIFERENCIADA EM ESPECIES VEGETAIS DE QUALQUER NATUREZA.FORNECIMENTO E APLICACAO</t>
  </si>
  <si>
    <t xml:space="preserve">22.028.0035-A</t>
  </si>
  <si>
    <t xml:space="preserve">22.028.0040-0</t>
  </si>
  <si>
    <t xml:space="preserve">ADUBACAO QUIMICA COM FORMULA COMPLETA (NPK-10-10-10)EM GOLASDE ARVORE,INCLUSIVE LIMPEZA E REVOLVIMENTO DE SOLO.FORNECIMENTO E APLICACAO</t>
  </si>
  <si>
    <t xml:space="preserve">22.028.0040-A</t>
  </si>
  <si>
    <t xml:space="preserve">22.028.0050-0</t>
  </si>
  <si>
    <t xml:space="preserve">CONTROLE QUIMICO DE ESPECIES VEGETAIS DE QUALQUER NATUREZA.FORNECIMENTO E APLICACAO</t>
  </si>
  <si>
    <t xml:space="preserve">22.028.0050-A</t>
  </si>
  <si>
    <t xml:space="preserve">22.030.0010-0</t>
  </si>
  <si>
    <t xml:space="preserve">COROAMENTO DAS PLANTAS COM 1,00M DE DIAMETRO.CUSTO VALIDO PARA CADA 100 UNIDADES</t>
  </si>
  <si>
    <t xml:space="preserve">22.030.0010-A</t>
  </si>
  <si>
    <t xml:space="preserve">22.030.0015-0</t>
  </si>
  <si>
    <t xml:space="preserve">MANUTENCAO DE ACEIROS</t>
  </si>
  <si>
    <t xml:space="preserve">22.030.0015-A</t>
  </si>
  <si>
    <t xml:space="preserve">22.030.0030-0</t>
  </si>
  <si>
    <t xml:space="preserve">ARRANCAMENTO E REPLANTIO DE ARBUSTO COM ATE 2M DE ALTURA</t>
  </si>
  <si>
    <t xml:space="preserve">22.030.0030-A</t>
  </si>
  <si>
    <t xml:space="preserve">22.030.0035-0</t>
  </si>
  <si>
    <t xml:space="preserve">PODA DE ESPECIES VEGETAIS DE BAIXO NIVEL DE DIFICULDADE,EXCLUSIVE TRANSPORTE DE MATERIAL RESULTANTE</t>
  </si>
  <si>
    <t xml:space="preserve">22.030.0035-A</t>
  </si>
  <si>
    <t xml:space="preserve">22.030.0040-0</t>
  </si>
  <si>
    <t xml:space="preserve">PODA DE ESPECIES VEGETAIS DE MEDIO NIVEL DE DIFICULDADE,EXCLUSIVE TRANSPORTE DO MATERIAL RESULTANTE</t>
  </si>
  <si>
    <t xml:space="preserve">22.030.0040-A</t>
  </si>
  <si>
    <t xml:space="preserve">22.030.0045-0</t>
  </si>
  <si>
    <t xml:space="preserve">PODA DE ESPECIES VEGETAIS DE ALTO NIVEL DE DIFICULDADE,EXCLUSIVE TRANSPORTE DO MATERIAL RESULTANTE</t>
  </si>
  <si>
    <t xml:space="preserve">22.030.0045-A</t>
  </si>
  <si>
    <t xml:space="preserve">22.030.0050-0</t>
  </si>
  <si>
    <t xml:space="preserve">REMOCAO DE ESPECIES VEGETAIS,PORTE MUDA (ATE 2M DE ALTURA),INCLUSIVE CARGA,DESCARGA E TRANSPORTE DO MATERIAL ATE 30KM</t>
  </si>
  <si>
    <t xml:space="preserve">22.030.0050-A</t>
  </si>
  <si>
    <t xml:space="preserve">22.030.0055-0</t>
  </si>
  <si>
    <t xml:space="preserve">REMOCAO DE ESPECIES VEGETAIS,PORTE PEQUENO (ENTRE 2M E 4M DEALTURA),INCLUSIVE CARGA,DESCARGA E TRANSPORTE DO MATERIALATE 30KM</t>
  </si>
  <si>
    <t xml:space="preserve">22.030.0055-A</t>
  </si>
  <si>
    <t xml:space="preserve">22.030.0060-0</t>
  </si>
  <si>
    <t xml:space="preserve">REMOCAO DE ESPECIES VEGETAIS,PORTE MEDIO (ENTRE 4M E 6M DEALTURA),INCLUSIVE CARGA,DESCARGA E TRANSPORTE DO MATERIALATE 30KM</t>
  </si>
  <si>
    <t xml:space="preserve">22.030.0060-A</t>
  </si>
  <si>
    <t xml:space="preserve">22.030.0065-0</t>
  </si>
  <si>
    <t xml:space="preserve">REMOCAO DE ESPECIES VEGETAIS,PORTE GRANDE (ACIMA DE 6M DE ALTURA),INCLUSIVE CARGA,DESCARGA E TRANSPORTE DO MATERIAL ATE30KM</t>
  </si>
  <si>
    <t xml:space="preserve">22.030.0065-A</t>
  </si>
  <si>
    <t xml:space="preserve">22.030.0070-0</t>
  </si>
  <si>
    <t xml:space="preserve">TRANSPLANTE DE VEGETAIS DE PORTE PEQUENO (ENTRE 2M E 4M DEALTURA),INCLUSIVE CARGA,DESCARGA E TRANSPORTE DO MATERIALATE 30KM</t>
  </si>
  <si>
    <t xml:space="preserve">22.030.0070-A</t>
  </si>
  <si>
    <t xml:space="preserve">22.030.0075-0</t>
  </si>
  <si>
    <t xml:space="preserve">DENDROCIRURGIA EM ESPECIES VEGETAIS DE QUALQUER NATUREZA</t>
  </si>
  <si>
    <t xml:space="preserve">22.030.0075-A</t>
  </si>
  <si>
    <t xml:space="preserve">22.030.0080-0</t>
  </si>
  <si>
    <t xml:space="preserve">PINCELAMENTO EM LESAO DE ESPECIES VEGETAIS DE QUALQUER NATUREZA</t>
  </si>
  <si>
    <t xml:space="preserve">22.030.0080-A</t>
  </si>
  <si>
    <t xml:space="preserve">22.030.0085-0</t>
  </si>
  <si>
    <t xml:space="preserve">RETUTORAMENTO DE ESPECIES VEGETAIS DE QUALQUER NATUREZA</t>
  </si>
  <si>
    <t xml:space="preserve">22.030.0085-A</t>
  </si>
  <si>
    <t xml:space="preserve">22.030.0090-0</t>
  </si>
  <si>
    <t xml:space="preserve">TRATAMENTO DE ARVORES COM LESOES ACIMA DE 0,50M²,COMPREENDENDO:RASPAGEM DO MATERIAL NECROSADO,APLICACAO DE FUNGICIDAS,INSETICIDAS,HORMONIOS E IMPERMEABILIZANTES,FECHAMENTO DAS CAVIDADES COM ESPUMA DE POLIURETANO COBERTA COM NATA DE CIMENTOE INCORPORACAO DE MATERIAIS PARA ENRIQUECIMENTO DO SOLO,EXCLUSIVE MAO-DE-OBRA</t>
  </si>
  <si>
    <t xml:space="preserve">22.030.0090-A</t>
  </si>
  <si>
    <t xml:space="preserve">22.030.0095-0</t>
  </si>
  <si>
    <t xml:space="preserve">TRATAMENTO DE ARVORES COM LESOES ATE 0.50M2,COMPREENDENDO:RASPAGEM DO MATERIAL NECROSADO,APLICACAO DE FUNGICIDAS,INSETICIDAS,HORMONIOS E IMPERMEABILIZANTES,FECHAMENTO DAS CAVIDADESCOM ESPUMA DE POLIURETANO COBERTA COM NATA DE CIMENTO E INCORPORACAO DE MATERIAIS PARA ENRIQUECIMENTO DO SOLO,EXCLUSIVEMAO-DE-OBRA</t>
  </si>
  <si>
    <t xml:space="preserve">22.030.0095-A</t>
  </si>
  <si>
    <t xml:space="preserve">22.030.0100-0</t>
  </si>
  <si>
    <t xml:space="preserve">TRATAMENTO FITOSSANITARIO EM ARVORES,COMPREENDENDO:EXECUCAODE PEQUENAS PODAS(GALHOS E RAMOS COMPROMETIDOS),RASPAGEM DEMATERIAL NECROSADO,APLICACAO DE FUNGICIDAS,INSETICIDAS,HORMONIOS,IMPERMEABILIZANTES E FERTILIZANTES,ALARGAMENTO DE GOLAS,REVOLVIMENTO DE SOLO,REMOCAO E TRANSPORTE DE MATERIAL,RECOMPOSICAO E PLANTIO DE COBERTURA NAS GOLAS</t>
  </si>
  <si>
    <t xml:space="preserve">22.030.0100-A</t>
  </si>
  <si>
    <t xml:space="preserve">22.030.0105-0</t>
  </si>
  <si>
    <t xml:space="preserve">TRATAMENTO FITOSSANITARIO PARA O COMBATE A SECA DE ARVORES,COMPREENDENDO:APLICACAO DE FUNGICIDA E REPELENTE E INCORPORACAO DE MATERIAIS PARA ENRIQUECIMENTO DO SOLO,EXCLUSIVE MAO-DE-OBRA</t>
  </si>
  <si>
    <t xml:space="preserve">22.030.0105-A</t>
  </si>
  <si>
    <t xml:space="preserve">22.040.0005-0</t>
  </si>
  <si>
    <t xml:space="preserve">ABATE DE ARVORES COM MACHADO.CUSTO VALIDO PARA CADA 100 UNIDADES</t>
  </si>
  <si>
    <t xml:space="preserve">22.040.0005-A</t>
  </si>
  <si>
    <t xml:space="preserve">22.040.0010-0</t>
  </si>
  <si>
    <t xml:space="preserve">DESGALHAMENTO COM MACHADO.CUSTO VALIDO PARA CADA 100 UNIDADES</t>
  </si>
  <si>
    <t xml:space="preserve">22.040.0010-A</t>
  </si>
  <si>
    <t xml:space="preserve">22.040.0015-0</t>
  </si>
  <si>
    <t xml:space="preserve">TORAGEM COM MACHADO (TORETE DE 1,20M).CUSTO VALIDO PARA CADA100 UNIDADES</t>
  </si>
  <si>
    <t xml:space="preserve">22.040.0015-A</t>
  </si>
  <si>
    <t xml:space="preserve">22.040.0020-0</t>
  </si>
  <si>
    <t xml:space="preserve">ABATER,DESGALHAR E TORAR COM MACHADO,SEM EMPILHAR</t>
  </si>
  <si>
    <t xml:space="preserve">ST</t>
  </si>
  <si>
    <t xml:space="preserve">22.040.0020-A</t>
  </si>
  <si>
    <t xml:space="preserve">22.040.0025-0</t>
  </si>
  <si>
    <t xml:space="preserve">ABATER,DESGALHAR E TORAR COM MACHADO,COM EMPILHAMENTO MANUAL</t>
  </si>
  <si>
    <t xml:space="preserve">22.040.0025-A</t>
  </si>
  <si>
    <t xml:space="preserve">22.040.0030-0</t>
  </si>
  <si>
    <t xml:space="preserve">ABATER,DESGALHAR E DESTOPAR COM MACHADO.CUSTO VALIDO PARA CADA 100 UNIDADES</t>
  </si>
  <si>
    <t xml:space="preserve">22.040.0030-A</t>
  </si>
  <si>
    <t xml:space="preserve">22.040.0035-0</t>
  </si>
  <si>
    <t xml:space="preserve">DESCASCAMENTO MANUAL COM FACAO</t>
  </si>
  <si>
    <t xml:space="preserve">22.040.0035-A</t>
  </si>
  <si>
    <t xml:space="preserve">22.040.0040-0</t>
  </si>
  <si>
    <t xml:space="preserve">EXTRACAO DE MADEIRA COM ARGOLAO (1 PESSOA),DISTANCIA DE 150,00M</t>
  </si>
  <si>
    <t xml:space="preserve">22.040.0040-A</t>
  </si>
  <si>
    <t xml:space="preserve">22.040.0045-0</t>
  </si>
  <si>
    <t xml:space="preserve">EXTRACAO DE MADEIRA POR TRANSPORTE PRIMARIO MANUAL (TORETEDE 1,20M),DISTANCIA DE 100,00M</t>
  </si>
  <si>
    <t xml:space="preserve">22.040.0045-A</t>
  </si>
  <si>
    <t xml:space="preserve">22.040.0050-0</t>
  </si>
  <si>
    <t xml:space="preserve">ARRASTE MANUAL DE VAROES,DISTANCIA DE 100,00M</t>
  </si>
  <si>
    <t xml:space="preserve">22.040.0050-A</t>
  </si>
  <si>
    <t xml:space="preserve">22.040.0055-0</t>
  </si>
  <si>
    <t xml:space="preserve">EMPILHAMENTO MANUAL DE TORETES</t>
  </si>
  <si>
    <t xml:space="preserve">22.040.0055-A</t>
  </si>
  <si>
    <t xml:space="preserve">22.050.0005-0</t>
  </si>
  <si>
    <t xml:space="preserve">ABATE DE ARVORES COM MOTOSSERRA.CUSTO VALIDO PARA CADA 100 UNIDADES</t>
  </si>
  <si>
    <t xml:space="preserve">22.050.0005-A</t>
  </si>
  <si>
    <t xml:space="preserve">22.050.0010-0</t>
  </si>
  <si>
    <t xml:space="preserve">DESGALHAMENTO COM MOTOSSERRA.CUSTO VALIDO PARA CADA 100 UNIDADES</t>
  </si>
  <si>
    <t xml:space="preserve">22.050.0010-A</t>
  </si>
  <si>
    <t xml:space="preserve">22.050.0015-0</t>
  </si>
  <si>
    <t xml:space="preserve">TORAGEM COM MOTOSSERRA (TORETE DE 1,20M).CUSTO VALIDO PARA CADA 100 UNIDADES</t>
  </si>
  <si>
    <t xml:space="preserve">22.050.0015-A</t>
  </si>
  <si>
    <t xml:space="preserve">22.050.0020-0</t>
  </si>
  <si>
    <t xml:space="preserve">ABATER COM MOTOSSERRA,DESGALHAR COM MACHADO E TORAR COM MOTOSSERRA,SEM EMPILHAR</t>
  </si>
  <si>
    <t xml:space="preserve">22.050.0020-A</t>
  </si>
  <si>
    <t xml:space="preserve">22.050.0025-0</t>
  </si>
  <si>
    <t xml:space="preserve">ABATER COM MOTOSSERRA,DESGALHAR COM MACHADO E TORAR COM MOTOSSERRA,COM EMPILHAMENTO MANUAL</t>
  </si>
  <si>
    <t xml:space="preserve">22.050.0025-A</t>
  </si>
  <si>
    <t xml:space="preserve">22.050.0030-0</t>
  </si>
  <si>
    <t xml:space="preserve">ABATER,DESGALHAR E DESTOCAR COM MOTOSSERRA.CUSTO VALIDO PARACADA 100 UNIDADES</t>
  </si>
  <si>
    <t xml:space="preserve">22.050.0030-A</t>
  </si>
  <si>
    <t xml:space="preserve">22.050.0035-0</t>
  </si>
  <si>
    <t xml:space="preserve">TRANSPORTE PRIMARIO DE MADEIRA COM TRATOR DE PNEUS E GUINCHOCARREGADOR</t>
  </si>
  <si>
    <t xml:space="preserve">22.050.0035-A</t>
  </si>
  <si>
    <t xml:space="preserve">54.001.0007-1</t>
  </si>
  <si>
    <t xml:space="preserve">TACO DE CANELA 2,5 X 10 X 10CM</t>
  </si>
  <si>
    <t xml:space="preserve">54.001.0007-B</t>
  </si>
  <si>
    <t xml:space="preserve">54.001.0010-1</t>
  </si>
  <si>
    <t xml:space="preserve">ACO CA-50,DIAM. DE 5/8" A 1" (MEDIA)</t>
  </si>
  <si>
    <t xml:space="preserve">54.001.0010-B</t>
  </si>
  <si>
    <t xml:space="preserve">54.001.0011-1</t>
  </si>
  <si>
    <t xml:space="preserve">ACO CA-50,DIAMETRO DE 32MM (1.1/4"),MEDIA</t>
  </si>
  <si>
    <t xml:space="preserve">54.001.0011-B</t>
  </si>
  <si>
    <t xml:space="preserve">54.001.0013-1</t>
  </si>
  <si>
    <t xml:space="preserve">ACO CA-50 B, DIAM. DE 1/4" E 1/2" (MEDIA)</t>
  </si>
  <si>
    <t xml:space="preserve">54.001.0013-B</t>
  </si>
  <si>
    <t xml:space="preserve">54.001.0069-1</t>
  </si>
  <si>
    <t xml:space="preserve">PREPARO CHAPA ACO 16 P/PLACA SINALIZACAO VERTICAL,INCL.CORTETRATAMENTO DESENGORDURANTE E FORN.DA CHAPA.</t>
  </si>
  <si>
    <t xml:space="preserve">54.001.0069-B</t>
  </si>
  <si>
    <t xml:space="preserve">54.001.0070-1</t>
  </si>
  <si>
    <t xml:space="preserve">PINTURA A PISTOLA S/PLACA ACO 16,C/PRIMER SINT.SURFACE SINT.ESMALTE SINT.C/TANTAS DEMAOS NECESSARIAS AO SEU BOM ACAB.</t>
  </si>
  <si>
    <t xml:space="preserve">54.001.0070-B</t>
  </si>
  <si>
    <t xml:space="preserve">54.001.0071-1</t>
  </si>
  <si>
    <t xml:space="preserve">REVESTIMENTO DE PLACAS DE ACO P/SINALIZACAO VERTICAL C/PELICULA REFLETIVA GRAU TECNICO E PELICULA P/LEGENDA.FORN.E COLOC</t>
  </si>
  <si>
    <t xml:space="preserve">54.001.0071-B</t>
  </si>
  <si>
    <t xml:space="preserve">54.001.0073-1</t>
  </si>
  <si>
    <t xml:space="preserve">MONTAGEM PLACA ACO P/SINALIZACAO VERTICAL POSTE CONCR.ARMADOINCL.FIX.CASTANHAS DUPLAS,FITA ARQUIAR/PARAFUSOS.FORN.E COLOC.</t>
  </si>
  <si>
    <t xml:space="preserve">54.001.0073-B</t>
  </si>
  <si>
    <t xml:space="preserve">54.001.0074-1</t>
  </si>
  <si>
    <t xml:space="preserve">PECA DE MACARAMDUBA DE 3"X3" PARA FIX.DAS PLACAS DE SINALIZACAO VERTICAL (1 OU 2 POSTES DE MADEIRA)</t>
  </si>
  <si>
    <t xml:space="preserve">54.001.0074-B</t>
  </si>
  <si>
    <t xml:space="preserve">54.001.0077-1</t>
  </si>
  <si>
    <t xml:space="preserve">FIXACAO DE PLACAS DE SINALIZACAO DE RODOVIAS C/PARAFUSO 5/16"X4",FIXADA EM 1 OU 2 POSTES,INCL.PINT.FORN.E COLOC.</t>
  </si>
  <si>
    <t xml:space="preserve">54.001.0077-B</t>
  </si>
  <si>
    <t xml:space="preserve">54.001.0081-1</t>
  </si>
  <si>
    <t xml:space="preserve">REVESTIMENTOS PLACAS ACO P/SINALIZ.VERT.C/PELICULA REFL.GRAUTECNICO,GRAU ALTA INTENSIDADE/PELICULA P/LEGENDA.FORN.E APLIC.</t>
  </si>
  <si>
    <t xml:space="preserve">54.001.0081-B</t>
  </si>
  <si>
    <t xml:space="preserve">54.001.0082-1</t>
  </si>
  <si>
    <t xml:space="preserve">REVESTIMENTOS PLACAS ACO P/SINALIZACAO VERT.C/PELICULA REFL.GRAU TECNICO,GRAU DIAMANTE/PELICULA P/LEGENDA.FORN.E APLIC.</t>
  </si>
  <si>
    <t xml:space="preserve">54.001.0082-B</t>
  </si>
  <si>
    <t xml:space="preserve">54.001.0100-1</t>
  </si>
  <si>
    <t xml:space="preserve">FORMA DE MAD. P/MOLDAGEM</t>
  </si>
  <si>
    <t xml:space="preserve">54.001.0100-B</t>
  </si>
  <si>
    <t xml:space="preserve">54.001.0104-1</t>
  </si>
  <si>
    <t xml:space="preserve">VAC-ALL ASPIRADORA MEC.ARMAZENAGEM 8,6M3.</t>
  </si>
  <si>
    <t xml:space="preserve">54.001.0104-B</t>
  </si>
  <si>
    <t xml:space="preserve">54.001.0117-1</t>
  </si>
  <si>
    <t xml:space="preserve">WAGON DRILL.</t>
  </si>
  <si>
    <t xml:space="preserve">54.001.0117-B</t>
  </si>
  <si>
    <t xml:space="preserve">54.001.0126-1</t>
  </si>
  <si>
    <t xml:space="preserve">USINA DE SOLOS CAPACIDADE 540T/H,MOTOR 100CV.</t>
  </si>
  <si>
    <t xml:space="preserve">54.001.0126-B</t>
  </si>
  <si>
    <t xml:space="preserve">54.001.0127-1</t>
  </si>
  <si>
    <t xml:space="preserve">ESCAVADEIRA DE ESTEIRA CLAM-SHELL,0,38M3.</t>
  </si>
  <si>
    <t xml:space="preserve">54.001.0127-B</t>
  </si>
  <si>
    <t xml:space="preserve">54.001.0128-1</t>
  </si>
  <si>
    <t xml:space="preserve">ESCAVADEIRA DE ESTEIRA CLAM-SHELL, 0,57M3.</t>
  </si>
  <si>
    <t xml:space="preserve">54.001.0128-B</t>
  </si>
  <si>
    <t xml:space="preserve">54.001.0129-1</t>
  </si>
  <si>
    <t xml:space="preserve">ESCAVADEIRA DE ESTEIRA DRAGLINE, 0,76M3.</t>
  </si>
  <si>
    <t xml:space="preserve">54.001.0129-B</t>
  </si>
  <si>
    <t xml:space="preserve">54.001.0132-1</t>
  </si>
  <si>
    <t xml:space="preserve">ARRUELA BORR.P/FLANGE 350MM.</t>
  </si>
  <si>
    <t xml:space="preserve">54.001.0132-B</t>
  </si>
  <si>
    <t xml:space="preserve">54.001.0133-1</t>
  </si>
  <si>
    <t xml:space="preserve">ARRUELA BORR.P/FLANGE 400MM.</t>
  </si>
  <si>
    <t xml:space="preserve">54.001.0133-B</t>
  </si>
  <si>
    <t xml:space="preserve">54.001.0134-1</t>
  </si>
  <si>
    <t xml:space="preserve">ARRUELA BORR.P/FLANGE 500MM.</t>
  </si>
  <si>
    <t xml:space="preserve">54.001.0134-B</t>
  </si>
  <si>
    <t xml:space="preserve">54.001.0135-1</t>
  </si>
  <si>
    <t xml:space="preserve">ARRUELA BORR.P/FLANGE 600MM.</t>
  </si>
  <si>
    <t xml:space="preserve">54.001.0135-B</t>
  </si>
  <si>
    <t xml:space="preserve">54.001.0136-1</t>
  </si>
  <si>
    <t xml:space="preserve">ARRUELA BORR.P/FLANGE 700MM.</t>
  </si>
  <si>
    <t xml:space="preserve">54.001.0136-B</t>
  </si>
  <si>
    <t xml:space="preserve">54.001.0137-1</t>
  </si>
  <si>
    <t xml:space="preserve">ARRUELA BORR.P/FLANGE 800MM.</t>
  </si>
  <si>
    <t xml:space="preserve">54.001.0137-B</t>
  </si>
  <si>
    <t xml:space="preserve">54.001.0138-1</t>
  </si>
  <si>
    <t xml:space="preserve">ARRUELA BORR.P/FLANGE 900MM.</t>
  </si>
  <si>
    <t xml:space="preserve">54.001.0138-B</t>
  </si>
  <si>
    <t xml:space="preserve">54.001.0139-1</t>
  </si>
  <si>
    <t xml:space="preserve">ARRUELA BORR.P/FLANGE 1000MM.</t>
  </si>
  <si>
    <t xml:space="preserve">54.001.0139-B</t>
  </si>
  <si>
    <t xml:space="preserve">54.001.0140-1</t>
  </si>
  <si>
    <t xml:space="preserve">ARRUELA BORR.P/FLANGE 1200MM.</t>
  </si>
  <si>
    <t xml:space="preserve">54.001.0140-B</t>
  </si>
  <si>
    <t xml:space="preserve">54.001.0141-1</t>
  </si>
  <si>
    <t xml:space="preserve">PARAFUSO P/FLANGE 24X100MM.</t>
  </si>
  <si>
    <t xml:space="preserve">54.001.0141-B</t>
  </si>
  <si>
    <t xml:space="preserve">54.001.0142-1</t>
  </si>
  <si>
    <t xml:space="preserve">PARAFUSO P/FLANGE 27X120MM.</t>
  </si>
  <si>
    <t xml:space="preserve">54.001.0142-B</t>
  </si>
  <si>
    <t xml:space="preserve">54.001.0143-1</t>
  </si>
  <si>
    <t xml:space="preserve">PARAFUSO P/FLANGE 30X130MM.</t>
  </si>
  <si>
    <t xml:space="preserve">54.001.0143-B</t>
  </si>
  <si>
    <t xml:space="preserve">54.001.0144-1</t>
  </si>
  <si>
    <t xml:space="preserve">PARAFUSO P/FLANGE 33X130MM.</t>
  </si>
  <si>
    <t xml:space="preserve">54.001.0144-B</t>
  </si>
  <si>
    <t xml:space="preserve">54.001.0145-1</t>
  </si>
  <si>
    <t xml:space="preserve">PARAFUSO P/FLANGE 36X140MM.</t>
  </si>
  <si>
    <t xml:space="preserve">54.001.0145-B</t>
  </si>
  <si>
    <t xml:space="preserve">54.001.0146-1</t>
  </si>
  <si>
    <t xml:space="preserve">PARAFUSO P/FLANGE 39X150MM.</t>
  </si>
  <si>
    <t xml:space="preserve">54.001.0146-B</t>
  </si>
  <si>
    <t xml:space="preserve">54.001.0147-1</t>
  </si>
  <si>
    <t xml:space="preserve">PARAFUSO P/FLANGE 45X180MM.</t>
  </si>
  <si>
    <t xml:space="preserve">54.001.0147-B</t>
  </si>
  <si>
    <t xml:space="preserve">54.001.0150-1</t>
  </si>
  <si>
    <t xml:space="preserve">ARRUELA BORRACHA PARA FLANGE 450MM</t>
  </si>
  <si>
    <t xml:space="preserve">54.001.0150-B</t>
  </si>
  <si>
    <t xml:space="preserve">54.001.0151-1</t>
  </si>
  <si>
    <t xml:space="preserve">ARRUELA DE BORRACHA PARA FLANGE 1400MM</t>
  </si>
  <si>
    <t xml:space="preserve">54.001.0151-B</t>
  </si>
  <si>
    <t xml:space="preserve">54.001.0152-1</t>
  </si>
  <si>
    <t xml:space="preserve">ARRUELA DE BORRACHA PARA FLANGE 1500MM</t>
  </si>
  <si>
    <t xml:space="preserve">54.001.0152-B</t>
  </si>
  <si>
    <t xml:space="preserve">54.001.0154-1</t>
  </si>
  <si>
    <t xml:space="preserve">DESGASTE DE DENTES E PORTA DENTES</t>
  </si>
  <si>
    <t xml:space="preserve">54.001.0154-B</t>
  </si>
  <si>
    <t xml:space="preserve">54.001.0160-1</t>
  </si>
  <si>
    <t xml:space="preserve">TELA DE ARAME GALVANIZADO,REVESTIDO EM PVC,FIO Nº 12 DE 75MM</t>
  </si>
  <si>
    <t xml:space="preserve">54.001.0160-B</t>
  </si>
  <si>
    <t xml:space="preserve">54.001.0170-1</t>
  </si>
  <si>
    <t xml:space="preserve">PINUS EM PECAS DE 3,75 X 22,50CM (1.1/2"X9")</t>
  </si>
  <si>
    <t xml:space="preserve">54.001.0170-B</t>
  </si>
  <si>
    <t xml:space="preserve">54.001.0172-1</t>
  </si>
  <si>
    <t xml:space="preserve">PINUS EM PECAS DE 7,50 X 11,25CM (3"X4.1/2")</t>
  </si>
  <si>
    <t xml:space="preserve">54.001.0172-B</t>
  </si>
  <si>
    <t xml:space="preserve">54.001.0174-1</t>
  </si>
  <si>
    <t xml:space="preserve">PINUS EM PECAS DE 7,50 X 15,00CM (3"X6")</t>
  </si>
  <si>
    <t xml:space="preserve">54.001.0174-B</t>
  </si>
  <si>
    <t xml:space="preserve">54.001.0176-1</t>
  </si>
  <si>
    <t xml:space="preserve">PINUS EM PECAS DE 7,50 X 22,50CM (3"X9")</t>
  </si>
  <si>
    <t xml:space="preserve">54.001.0176-B</t>
  </si>
  <si>
    <t xml:space="preserve">54.001.0178-1</t>
  </si>
  <si>
    <t xml:space="preserve">PINUS EM PECAS DE 2,50X22,50CM, (1"X9")</t>
  </si>
  <si>
    <t xml:space="preserve">54.001.0178-B</t>
  </si>
  <si>
    <t xml:space="preserve">55.001.0010-1</t>
  </si>
  <si>
    <t xml:space="preserve">PINUS,PECA 1 X 7CM</t>
  </si>
  <si>
    <t xml:space="preserve">55.001.0010-B</t>
  </si>
  <si>
    <t xml:space="preserve">55.001.0011-1</t>
  </si>
  <si>
    <t xml:space="preserve">PINUS,PECA 2,5 X 5CM</t>
  </si>
  <si>
    <t xml:space="preserve">55.001.0011-B</t>
  </si>
  <si>
    <t xml:space="preserve">55.001.0012-1</t>
  </si>
  <si>
    <t xml:space="preserve">PINUS,PECA 2,5 X 10CM.</t>
  </si>
  <si>
    <t xml:space="preserve">55.001.0012-B</t>
  </si>
  <si>
    <t xml:space="preserve">55.001.0013-1</t>
  </si>
  <si>
    <t xml:space="preserve">PECA DE PINUS,P/M3</t>
  </si>
  <si>
    <t xml:space="preserve">55.001.0013-B</t>
  </si>
  <si>
    <t xml:space="preserve">55.010.0001-1</t>
  </si>
  <si>
    <t xml:space="preserve">CUSTO HORARIO P/ESCAV., CONCRETAGEM E POSICIONAMENTO DA GAIOLA DE PAREDE DIAFRAGMA</t>
  </si>
  <si>
    <t xml:space="preserve">55.010.0001-B</t>
  </si>
  <si>
    <t xml:space="preserve">55.010.0003-1</t>
  </si>
  <si>
    <t xml:space="preserve">TUBO DE CONCRETO,DIAMETRO DE 500MM,INCLUSIVE FORNECIMENTO</t>
  </si>
  <si>
    <t xml:space="preserve">M.</t>
  </si>
  <si>
    <t xml:space="preserve">55.010.0003-B</t>
  </si>
  <si>
    <t xml:space="preserve">55.019.0010-1</t>
  </si>
  <si>
    <t xml:space="preserve">LIMPEZA MANUAL DE GALERIA CIRCULAR</t>
  </si>
  <si>
    <t xml:space="preserve">55.019.0010-B</t>
  </si>
  <si>
    <t xml:space="preserve">55.100.0002-1</t>
  </si>
  <si>
    <t xml:space="preserve">COMPOSICAO BASICA - ENSAIO DE LABORATORIO</t>
  </si>
  <si>
    <t xml:space="preserve">55.100.0002-B</t>
  </si>
  <si>
    <t xml:space="preserve">55.100.0003-1</t>
  </si>
  <si>
    <t xml:space="preserve">PERFURACAO MANUAL, PRODUCAO MEDIA BRUTA EM TORNO DE 2,00M/H</t>
  </si>
  <si>
    <t xml:space="preserve">H.</t>
  </si>
  <si>
    <t xml:space="preserve">55.100.0003-B</t>
  </si>
  <si>
    <t xml:space="preserve">55.100.0004-1</t>
  </si>
  <si>
    <t xml:space="preserve">PERFURACAO MANUAL, PRODUCAO MEDIA BRUTA EM TORNO DE 0,50M/H</t>
  </si>
  <si>
    <t xml:space="preserve">55.100.0004-B</t>
  </si>
  <si>
    <t xml:space="preserve">55.100.0005-1</t>
  </si>
  <si>
    <t xml:space="preserve">CUSTO HORARIO PRODUTIVO - DIAMANTE</t>
  </si>
  <si>
    <t xml:space="preserve">55.100.0005-B</t>
  </si>
  <si>
    <t xml:space="preserve">55.100.0017-1</t>
  </si>
  <si>
    <t xml:space="preserve">FASE DE CAMPO PARA LOCACAO DE ESTRADAS COM OROGRAFIA NAO ACIDENTADA E VEGETACAO LEVE</t>
  </si>
  <si>
    <t xml:space="preserve">55.100.0017-B</t>
  </si>
  <si>
    <t xml:space="preserve">55.100.0019-1</t>
  </si>
  <si>
    <t xml:space="preserve">NIVEL DE EIXO-ESTRADA EM TER. DE OROGRAFIA NAO ACIDENTADA EVEG. DENSA</t>
  </si>
  <si>
    <t xml:space="preserve">55.100.0019-B</t>
  </si>
  <si>
    <t xml:space="preserve">55.100.0023-1</t>
  </si>
  <si>
    <t xml:space="preserve">NIVEL OFF-SETS EM TERRENO DE OROGRAFIA NAO ACIDENTADA E VEGETACAO LEVE</t>
  </si>
  <si>
    <t xml:space="preserve">55.100.0023-B</t>
  </si>
  <si>
    <t xml:space="preserve">55.100.0027-1</t>
  </si>
  <si>
    <t xml:space="preserve">LEVANTAMENTO DE SECAO DE ESTRADA EM TERRENO DE OROGRAFIA NAOACIDENTADA E VEGETACAO LEVE</t>
  </si>
  <si>
    <t xml:space="preserve">55.100.0027-B</t>
  </si>
  <si>
    <t xml:space="preserve">55.100.0029-1</t>
  </si>
  <si>
    <t xml:space="preserve">LOCACAO DE OFF-SET EM TERRENO DE OROGRAFIA NAO ACIDENTADA EVEGETACAO DENSA</t>
  </si>
  <si>
    <t xml:space="preserve">55.100.0029-B</t>
  </si>
  <si>
    <t xml:space="preserve">55.100.0031-1</t>
  </si>
  <si>
    <t xml:space="preserve">FASE DE ESCRITORIO P/LOCACAO DE ESTRADAS C/OROGRAFIA NAO ACIDENTADA</t>
  </si>
  <si>
    <t xml:space="preserve">55.100.0031-B</t>
  </si>
  <si>
    <t xml:space="preserve">55.100.0032-1</t>
  </si>
  <si>
    <t xml:space="preserve">CUSTO HORARIO PRODUTIVO - WIDIA SOLO</t>
  </si>
  <si>
    <t xml:space="preserve">55.100.0032-B</t>
  </si>
  <si>
    <t xml:space="preserve">55.100.0033-1</t>
  </si>
  <si>
    <t xml:space="preserve">CUSTO HORARIO PRODUTIVO - WIDIA ALT.</t>
  </si>
  <si>
    <t xml:space="preserve">55.100.0033-B</t>
  </si>
  <si>
    <t xml:space="preserve">55.100.0034-1</t>
  </si>
  <si>
    <t xml:space="preserve">CUSTO HORARIO PRODUTIVO - WIDIA ROCHA</t>
  </si>
  <si>
    <t xml:space="preserve">55.100.0034-B</t>
  </si>
  <si>
    <t xml:space="preserve">55.100.0035-1</t>
  </si>
  <si>
    <t xml:space="preserve">CUSTO HORARIO PRODUTIVO DE PERCUSSAO</t>
  </si>
  <si>
    <t xml:space="preserve">55.100.0035-B</t>
  </si>
  <si>
    <t xml:space="preserve">55.100.0036-1</t>
  </si>
  <si>
    <t xml:space="preserve">CUSTO HORARIO PRODUTIVO P/PERF. C/EQUIP. TIPO WAGON DRILL, INCL. EQUIPE E MAT.</t>
  </si>
  <si>
    <t xml:space="preserve">55.100.0036-B</t>
  </si>
  <si>
    <t xml:space="preserve">55.100.0037-1</t>
  </si>
  <si>
    <t xml:space="preserve">CUSTO HORARIO IMPRODUTIVO - WAGON DRILL</t>
  </si>
  <si>
    <t xml:space="preserve">55.100.0037-B</t>
  </si>
  <si>
    <t xml:space="preserve">55.100.0038-1</t>
  </si>
  <si>
    <t xml:space="preserve">CUSTO HORARIO PRODUTIVO P/PERF. C/EQUIP. TIPO ROC-600, INCL.EQUIPE E MAT.</t>
  </si>
  <si>
    <t xml:space="preserve">55.100.0038-B</t>
  </si>
  <si>
    <t xml:space="preserve">55.100.0039-1</t>
  </si>
  <si>
    <t xml:space="preserve">CUSTO IMPRODUTIVO - WAGON DRILL</t>
  </si>
  <si>
    <t xml:space="preserve">55.100.0039-B</t>
  </si>
  <si>
    <t xml:space="preserve">55.100.0046-1</t>
  </si>
  <si>
    <t xml:space="preserve">JANELAS DE CORRER C/ 2 FOLHAS, DE 150 X 150 X 3,5CM</t>
  </si>
  <si>
    <t xml:space="preserve">55.100.0046-B</t>
  </si>
  <si>
    <t xml:space="preserve">55.100.0047-1</t>
  </si>
  <si>
    <t xml:space="preserve">JANELA DE CORRER C/ 4 FOLHAS, DE 200 X 150 X 3,5CM</t>
  </si>
  <si>
    <t xml:space="preserve">55.100.0047-B</t>
  </si>
  <si>
    <t xml:space="preserve">55.100.0048-1</t>
  </si>
  <si>
    <t xml:space="preserve">JANELA GUILHOTINA DE CEDRO, DE 100 X 150 X 3CM</t>
  </si>
  <si>
    <t xml:space="preserve">55.100.0048-B</t>
  </si>
  <si>
    <t xml:space="preserve">55.100.0049-1</t>
  </si>
  <si>
    <t xml:space="preserve">JANELA GUILHOTINA DE CEDRO, DE 120 X 150 X 3CM</t>
  </si>
  <si>
    <t xml:space="preserve">55.100.0049-B</t>
  </si>
  <si>
    <t xml:space="preserve">55.100.0050-1</t>
  </si>
  <si>
    <t xml:space="preserve">JANELA GUILHOTINA DE CEDRO, DE 150 X 150 X 3CM</t>
  </si>
  <si>
    <t xml:space="preserve">55.100.0050-B</t>
  </si>
  <si>
    <t xml:space="preserve">55.100.0051-1</t>
  </si>
  <si>
    <t xml:space="preserve">PORTA DE FRISOS, DE 80 X 210 X 3,5CM</t>
  </si>
  <si>
    <t xml:space="preserve">55.100.0051-B</t>
  </si>
  <si>
    <t xml:space="preserve">55.100.0056-1</t>
  </si>
  <si>
    <t xml:space="preserve">CORTE E REMOCAO DO PAV., APICOAMENTO DA LAJE, FORMAS E CONCRETAGEM DOS BERCOS C/CONCR. FCK= 25MPA - 24H, UTILIZ. GRAUTH</t>
  </si>
  <si>
    <t xml:space="preserve">55.100.0056-B</t>
  </si>
  <si>
    <t xml:space="preserve">55.100.0058-1</t>
  </si>
  <si>
    <t xml:space="preserve">VALOR P/CUSTO DE MATERIA PRIMA NACIONAL</t>
  </si>
  <si>
    <t xml:space="preserve">55.100.0058-B</t>
  </si>
  <si>
    <t xml:space="preserve">55.100.0059-1</t>
  </si>
  <si>
    <t xml:space="preserve">HORA PRODUTIVA (CP) DE CHASSIS DE CAMINHAO 7,5T, C/MOTORISTA</t>
  </si>
  <si>
    <t xml:space="preserve">55.100.0059-B</t>
  </si>
  <si>
    <t xml:space="preserve">55.100.0060-1</t>
  </si>
  <si>
    <t xml:space="preserve">HORA IMPRODUTIVA C/MOTOR FUNCIONANDO (CF) DE CHASSIS DE CAMINHAO 7,5T, C/MOTORISTA</t>
  </si>
  <si>
    <t xml:space="preserve">55.100.0060-B</t>
  </si>
  <si>
    <t xml:space="preserve">55.100.0061-1</t>
  </si>
  <si>
    <t xml:space="preserve">HORA IMPRODUTIVA C/MOTOR PARADO (CI) DE CHASSIS DE CAMINHAO7,5T, C/MOTORISTA</t>
  </si>
  <si>
    <t xml:space="preserve">55.100.0061-B</t>
  </si>
  <si>
    <t xml:space="preserve">55.100.0063-1</t>
  </si>
  <si>
    <t xml:space="preserve">TELA GALVANIZADA 7,5</t>
  </si>
  <si>
    <t xml:space="preserve">55.100.0063-B</t>
  </si>
  <si>
    <t xml:space="preserve">55.100.0064-1</t>
  </si>
  <si>
    <t xml:space="preserve">ARAME GALVANIZADO Nº 10</t>
  </si>
  <si>
    <t xml:space="preserve">55.100.0064-B</t>
  </si>
  <si>
    <t xml:space="preserve">55.100.0065-1</t>
  </si>
  <si>
    <t xml:space="preserve">SISMOGRAFO, CONTROLE DE BARULHO, CONTROLE DE PARTICULAS, CONTROLE DE GASES</t>
  </si>
  <si>
    <t xml:space="preserve">55.100.0065-B</t>
  </si>
  <si>
    <t xml:space="preserve">55.100.0067-1</t>
  </si>
  <si>
    <t xml:space="preserve">SINALIZACAO, LIMP. E CONSERVACAO DA AREA ADJACENTE, COMLURB,SEGUROS, TELAS, LONAS, CORDAS, PAIOIS, MANGUEIRAS, ETC.</t>
  </si>
  <si>
    <t xml:space="preserve">55.100.0067-B</t>
  </si>
  <si>
    <t xml:space="preserve">55.100.0068-1</t>
  </si>
  <si>
    <t xml:space="preserve">PERFIL "H" DE ACO CARBONO, P/USOS GERAIS, PADRAO AMERICANO,COMPR. USUAL, PRECO DE USINA, DE 6" X 6". FORN.</t>
  </si>
  <si>
    <t xml:space="preserve">55.100.0068-B</t>
  </si>
  <si>
    <t xml:space="preserve">55.100.0069-1</t>
  </si>
  <si>
    <t xml:space="preserve">PERFIL "U" DE ACO CARBONO, P/USOS GERAIS, PADRAO AMERICANO,COMPR. USUAL, PRECO DE USINA, DE 6" X 2". FORN.</t>
  </si>
  <si>
    <t xml:space="preserve">55.100.0069-B</t>
  </si>
  <si>
    <t xml:space="preserve">55.100.0070-1</t>
  </si>
  <si>
    <t xml:space="preserve">BARRA CHATA DE ACO CARBONO, P/USOS GERAIS, PADRAO AMERICANO,FABRICACAO USUAL, PRECO DE USINA, DE 5" X 1/2". FORN.</t>
  </si>
  <si>
    <t xml:space="preserve">55.100.0070-B</t>
  </si>
  <si>
    <t xml:space="preserve">55.100.0071-1</t>
  </si>
  <si>
    <t xml:space="preserve">IMPLANTACAO DE PLACAS DE SINALIZACAO VERTICAL EM RODOVIAS,INCL.TRANSP.,C/MOTORISTA,P/DUAS CASTANHAS.</t>
  </si>
  <si>
    <t xml:space="preserve">55.100.0071-B</t>
  </si>
  <si>
    <t xml:space="preserve">55.100.0072-1</t>
  </si>
  <si>
    <t xml:space="preserve">IMPLANTACAO DE PLACAS DE SINALIZACAO VERTICAL EM RODOVIAS,INCL.TRANSP.,C/MOTORISTA,P/UM OU DOIS POSTES DE MADEIRA LEI.</t>
  </si>
  <si>
    <t xml:space="preserve">55.100.0072-B</t>
  </si>
  <si>
    <t xml:space="preserve">58.002.0138-1</t>
  </si>
  <si>
    <t xml:space="preserve">USINAGEM DE BRITA PARA OBTENSAO DE BRITA GRADUADA SENDO O PRECO REFERIDO AO M3 BRITA GRAD.COMPARTADA</t>
  </si>
  <si>
    <t xml:space="preserve">58.002.0138-B</t>
  </si>
  <si>
    <t xml:space="preserve">58.002.0150-1</t>
  </si>
  <si>
    <t xml:space="preserve">FORMA METALICA P/CONCRETO,C/FORNECIMENTO,CONFECCAO,MONTAGEME DESMONTAGEM COM 25 VEZES UTILIZACAO,ENCLUS. ESCORAMENTO.</t>
  </si>
  <si>
    <t xml:space="preserve">58.002.0150-B</t>
  </si>
  <si>
    <t xml:space="preserve">58.002.0155-1</t>
  </si>
  <si>
    <t xml:space="preserve">MEIO FIO DE CONC. SIMPLES(FCK=15 MPA), MOLDADO NO LOCAL, TIPO DER-RJ, MED. 0,15M BASE, ALT. 0,30M. FORN., ESCAV E REATER</t>
  </si>
  <si>
    <t xml:space="preserve">58.002.0155-B</t>
  </si>
  <si>
    <t xml:space="preserve">58.002.0304-1</t>
  </si>
  <si>
    <t xml:space="preserve">ALUGUEL HORARIO PRODUTIVO DE LAMA ASFALTICA COMPREENDENDO A-PENAS DEPRECIACAO,JUROS E MANUTENCAO (EXCLUSIVE OPERACAO)</t>
  </si>
  <si>
    <t xml:space="preserve">58.002.0304-B</t>
  </si>
  <si>
    <t xml:space="preserve">58.002.0306-1</t>
  </si>
  <si>
    <t xml:space="preserve">DISTANCIOMETRO ELETRONICO ACOPLADO A TEODOLITO.</t>
  </si>
  <si>
    <t xml:space="preserve">58.002.0306-B</t>
  </si>
  <si>
    <t xml:space="preserve">58.002.0307-1</t>
  </si>
  <si>
    <t xml:space="preserve">NIVEL WILD-NA-Z</t>
  </si>
  <si>
    <t xml:space="preserve">58.002.0307-B</t>
  </si>
  <si>
    <t xml:space="preserve">58.002.0313-1</t>
  </si>
  <si>
    <t xml:space="preserve">FORN E COLOC. EM ENCOSTA DE MARCOS TOPOGRAFICOS DE CONCRETOCOM PINO DE REFERENCIA DE LATAO.</t>
  </si>
  <si>
    <t xml:space="preserve">58.002.0313-B</t>
  </si>
  <si>
    <t xml:space="preserve">58.002.0315-1</t>
  </si>
  <si>
    <t xml:space="preserve">BASE DE BRITA CORRIDA INCLUSIVE FORNECIMENTO DOS MATERIAISMEDIDA APOS A COMPACTACAO.</t>
  </si>
  <si>
    <t xml:space="preserve">M3.</t>
  </si>
  <si>
    <t xml:space="preserve">58.002.0315-B</t>
  </si>
  <si>
    <t xml:space="preserve">58.002.0316-1</t>
  </si>
  <si>
    <t xml:space="preserve">REVESTIMENTO D/CONCRETO BETUMINOSO USINADO A QUENTE COM 5CMDE ESPESSURA EXCLUIDO O TRANSPORTE D/USINA PARA A PISTA.</t>
  </si>
  <si>
    <t xml:space="preserve">M2.</t>
  </si>
  <si>
    <t xml:space="preserve">58.002.0316-B</t>
  </si>
  <si>
    <t xml:space="preserve">58.002.0318-1</t>
  </si>
  <si>
    <t xml:space="preserve">REGULARIZACAO DE SUB-LEITO DE ACORDO COM O DER-RJ EXCLUSIVETRANSPORTE E ESCAVACAO DE CORRETIVOS.</t>
  </si>
  <si>
    <t xml:space="preserve">58.002.0318-B</t>
  </si>
  <si>
    <t xml:space="preserve">58.002.0319-1</t>
  </si>
  <si>
    <t xml:space="preserve">IMPRIMACAO DE BASE DE PAVIMENTACAO DE ACORDO COM AS INSTRUCOES PARA EXECUCAO DO DER-RJ</t>
  </si>
  <si>
    <t xml:space="preserve">58.002.0319-B</t>
  </si>
  <si>
    <t xml:space="preserve">58.002.0322-1</t>
  </si>
  <si>
    <t xml:space="preserve">PAVIMENTACAO COM PARALELEPIPEDOS SENDO REJUNTAMENTO COM BETUME E CASCALINHO</t>
  </si>
  <si>
    <t xml:space="preserve">58.002.0322-B</t>
  </si>
  <si>
    <t xml:space="preserve">58.002.0325-1</t>
  </si>
  <si>
    <t xml:space="preserve">CAPA SELANTE C/APLICACAO ASFALTO NIPROPORCAO 1,1 A 1,4 LITRO/M2,DISTRIBUICAO AGREGADOS (5 A 15KG/M2) COMPACT-ROLO.</t>
  </si>
  <si>
    <t xml:space="preserve">58.002.0325-B</t>
  </si>
  <si>
    <t xml:space="preserve">58.002.0326-1</t>
  </si>
  <si>
    <t xml:space="preserve">PINTURA DE LIGACAO DE ACORDO COM AS INSTRUCOES PARA EXECUCAODO DER-RJ</t>
  </si>
  <si>
    <t xml:space="preserve">58.002.0326-B</t>
  </si>
  <si>
    <t xml:space="preserve">58.002.0327-1</t>
  </si>
  <si>
    <t xml:space="preserve">MEIO-FIO RETO DE CONCRETO SIMPLES(FCK=15MPa)DE 0,15M NA BASEE 0,45M DE ALTURA REJUNT.ARGAM.CIM.AR.1:3,5.</t>
  </si>
  <si>
    <t xml:space="preserve">58.002.0327-B</t>
  </si>
  <si>
    <t xml:space="preserve">58.002.0328-1</t>
  </si>
  <si>
    <t xml:space="preserve">MEIO-FIO CONCRETO SIMPLES(FCK=13,5MPa)TIPO DER-RJ,0,15M BASE0,30M ALTURA REJUNTAMENTO CIM.AREIA 1:3,5</t>
  </si>
  <si>
    <t xml:space="preserve">58.002.0328-B</t>
  </si>
  <si>
    <t xml:space="preserve">58.002.0329-1</t>
  </si>
  <si>
    <t xml:space="preserve">CUSTO PRUDUTIVO DE PARALISACAO,DESLOC.OU INST.DE EQUIPAMENTODE SONDAGEM A PERCUSSAO,INC. O EQUIP.E A EQUIPE A DISP.</t>
  </si>
  <si>
    <t xml:space="preserve">58.002.0329-B</t>
  </si>
  <si>
    <t xml:space="preserve">58.002.0330-1</t>
  </si>
  <si>
    <t xml:space="preserve">CUSTO IMPRODUTIVO PARALISACAO,DESLOCAMENTOS/INSTALACAO DEEQUIPAM.SONDAGEM ROTATIVA C/EQUIPAMENTO/EQUIPE OPERACAO.</t>
  </si>
  <si>
    <t xml:space="preserve">58.002.0330-B</t>
  </si>
  <si>
    <t xml:space="preserve">58.002.0331-1</t>
  </si>
  <si>
    <t xml:space="preserve">MOLDAGEM E COLETA DE CORPO DE PROVA DE CONCRETO,EXEC.POR FIR</t>
  </si>
  <si>
    <t xml:space="preserve">58.002.0331-B</t>
  </si>
  <si>
    <t xml:space="preserve">58.002.0332-1</t>
  </si>
  <si>
    <t xml:space="preserve">MOLDAGEM E COLETA DE CORPO DE PROVA,CONSIDERANDO O TRANSPORTE PARA UMA DISTANCIA DE ATE 100KM</t>
  </si>
  <si>
    <t xml:space="preserve">58.002.0332-B</t>
  </si>
  <si>
    <t xml:space="preserve">58.002.0333-1</t>
  </si>
  <si>
    <t xml:space="preserve">MOLDAGEM E COLETA DE CORPO DE PROVA DE CONCRETO EXECUTADOPOR FIRMA ESPECIALIZADA COM TRANSPORTE ATE 250KM.</t>
  </si>
  <si>
    <t xml:space="preserve">58.002.0333-B</t>
  </si>
  <si>
    <t xml:space="preserve">58.002.0336-1</t>
  </si>
  <si>
    <t xml:space="preserve">CONFECCAO DE RAMPA DE TERRA PARA SUBIDA E DESCIDA DE EQUIPAMENTO PESADO EM CARRETA</t>
  </si>
  <si>
    <t xml:space="preserve">UN/T</t>
  </si>
  <si>
    <t xml:space="preserve">58.002.0336-B</t>
  </si>
  <si>
    <t xml:space="preserve">58.002.0337-1</t>
  </si>
  <si>
    <t xml:space="preserve">REVESTIMENTO TIPO LAMA ASFALTICA FINA CONFORME INSTRUCAO DER-RJ,EXCLUSIVE FORNECIMENTO E TRANSPORTE MATERIAIS</t>
  </si>
  <si>
    <t xml:space="preserve">58.002.0337-B</t>
  </si>
  <si>
    <t xml:space="preserve">58.002.0339-1</t>
  </si>
  <si>
    <t xml:space="preserve">BARRA ACO CA-25 REDONDA SEM SALIENCIA OU MOSSA, DIAMETRO DE6,3MM A 8,0MM (1/4 A 5/16).</t>
  </si>
  <si>
    <t xml:space="preserve">KG.</t>
  </si>
  <si>
    <t xml:space="preserve">58.002.0339-B</t>
  </si>
  <si>
    <t xml:space="preserve">58.002.0343-1</t>
  </si>
  <si>
    <t xml:space="preserve">LIMPEZA SUPERFICIE METALICA,EM PONTES,VIADUTOS OU ESTRUTURASEMELHANTE,UTILIZ.LIXADEIRA/RASPADEIRA,PRODUCAO DE 280M2/M.</t>
  </si>
  <si>
    <t xml:space="preserve">58.002.0343-B</t>
  </si>
  <si>
    <t xml:space="preserve">58.002.0350-1</t>
  </si>
  <si>
    <t xml:space="preserve">ASSENTAMENTO DE TUBULACAO DE CHAPA DE ACO DE 1/4" ESPESSURACOM 6,00M DE COMPRIMENTO,400MM DIAMETRO,SOLDA,EXCLUS.TUBOS</t>
  </si>
  <si>
    <t xml:space="preserve">58.002.0350-B</t>
  </si>
  <si>
    <t xml:space="preserve">58.002.0352-1</t>
  </si>
  <si>
    <t xml:space="preserve">TUBO CA-1 CONC.ARM.P/GALERIAS AGUAS PLUVIAIS COM 1,00M DIAM.FORN.MAT.C/CIM/AREIA 1:4 FORNEC. E ASSENTAM.</t>
  </si>
  <si>
    <t xml:space="preserve">58.002.0352-B</t>
  </si>
  <si>
    <t xml:space="preserve">58.002.0355-1</t>
  </si>
  <si>
    <t xml:space="preserve">CRAVACAO DE PERFIL DE ACO I DE 10" E 12"</t>
  </si>
  <si>
    <t xml:space="preserve">58.002.0355-B</t>
  </si>
  <si>
    <t xml:space="preserve">58.002.0357-1</t>
  </si>
  <si>
    <t xml:space="preserve">CRAVACAO DE ESTACA DE EUCALIPTO COM DIAMETRO 25CM,EXCLUSIVEESTACA</t>
  </si>
  <si>
    <t xml:space="preserve">58.002.0357-B</t>
  </si>
  <si>
    <t xml:space="preserve">58.002.0376-1</t>
  </si>
  <si>
    <t xml:space="preserve">PERFURACAO ROTATIVA COM COROA DE WIDIA EM SOLO, DIAMETRO,NX,HORIZONTAL, INCLUSIVE DESLOCAMENTOS E INSTALACOES</t>
  </si>
  <si>
    <t xml:space="preserve">58.002.0376-B</t>
  </si>
  <si>
    <t xml:space="preserve">58.002.0400-1</t>
  </si>
  <si>
    <t xml:space="preserve">TUBO CONCRETO SIMPLES CLASSE C-1 P/COLETOR AGUAS PLUVIAIS DE0,40M DIAMETRO INCLUS.FORN.MAT.CIM/AREIA 1:4,FORN.E ASSEN.</t>
  </si>
  <si>
    <t xml:space="preserve">58.002.0400-B</t>
  </si>
  <si>
    <t xml:space="preserve">58.002.0401-1</t>
  </si>
  <si>
    <t xml:space="preserve">TUBO CONCRETO SIMPLES CLASSE C-1 P/AGUAS PLUVIAIS DE 0,60MDIAMETRO C/FORNEC.MATERIAIS P/REJUNTAM.FORN.E ASSENTAM.</t>
  </si>
  <si>
    <t xml:space="preserve">58.002.0401-B</t>
  </si>
  <si>
    <t xml:space="preserve">58.002.0402-1</t>
  </si>
  <si>
    <t xml:space="preserve">TUBO CA-1 CONC.ARMADO P/GALERIAS AGUAS PLUVIAIS C/0,80M DIAM. FORN.MATERIAIS COM AREIA+CIMENTO 1:4. FORNEC.E ASSENTAM.</t>
  </si>
  <si>
    <t xml:space="preserve">58.002.0402-B</t>
  </si>
  <si>
    <t xml:space="preserve">58.002.0407-1</t>
  </si>
  <si>
    <t xml:space="preserve">CAIBRO 2"X3"</t>
  </si>
  <si>
    <t xml:space="preserve">58.002.0407-B</t>
  </si>
  <si>
    <t xml:space="preserve">58.002.0412-1</t>
  </si>
  <si>
    <t xml:space="preserve">TACO DE ALVENARIA (2,5X10X20)CM.</t>
  </si>
  <si>
    <t xml:space="preserve">58.002.0412-B</t>
  </si>
  <si>
    <t xml:space="preserve">58.002.0425-1</t>
  </si>
  <si>
    <t xml:space="preserve">PINTURA INTERNA/EXTERN.SOBRE FERRO C/TINTA ALQUIDICA ESMALT.BRILH.EQUIV.LAGOLINE, INCL.LIMP.LIXAM.APLIC.ZARCAO 2 DEMAOS</t>
  </si>
  <si>
    <t xml:space="preserve">58.002.0425-B</t>
  </si>
  <si>
    <t xml:space="preserve">58.002.0428-1</t>
  </si>
  <si>
    <t xml:space="preserve">MACARANDUBA APARELHADA DE 3" X 9"</t>
  </si>
  <si>
    <t xml:space="preserve">58.002.0428-B</t>
  </si>
  <si>
    <t xml:space="preserve">58.002.0429-1</t>
  </si>
  <si>
    <t xml:space="preserve">MACARANDUBA APARELHADA 1,5 X 4,0CM</t>
  </si>
  <si>
    <t xml:space="preserve">58.002.0429-B</t>
  </si>
  <si>
    <t xml:space="preserve">58.002.0430-1</t>
  </si>
  <si>
    <t xml:space="preserve">MACARANDUBA APARELHADA DE 2,0 X 10,0CM</t>
  </si>
  <si>
    <t xml:space="preserve">58.002.0430-B</t>
  </si>
  <si>
    <t xml:space="preserve">58.002.0431-1</t>
  </si>
  <si>
    <t xml:space="preserve">MACARANDUBA APARELHADA DE 1 1/2" x 3"</t>
  </si>
  <si>
    <t xml:space="preserve">58.002.0431-B</t>
  </si>
  <si>
    <t xml:space="preserve">58.002.0432-1</t>
  </si>
  <si>
    <t xml:space="preserve">MACARANDUBA APARELHADA DE 3" X 12"</t>
  </si>
  <si>
    <t xml:space="preserve">58.002.0432-B</t>
  </si>
  <si>
    <t xml:space="preserve">58.002.0433-1</t>
  </si>
  <si>
    <t xml:space="preserve">MACARANDUBA APARELHADA DE 3" X 3"</t>
  </si>
  <si>
    <t xml:space="preserve">58.002.0433-B</t>
  </si>
  <si>
    <t xml:space="preserve">58.002.0434-1</t>
  </si>
  <si>
    <t xml:space="preserve">MACARANDUBA APARELHADA DE 3" X 4 1/2"</t>
  </si>
  <si>
    <t xml:space="preserve">58.002.0434-B</t>
  </si>
  <si>
    <t xml:space="preserve">58.002.0435-1</t>
  </si>
  <si>
    <t xml:space="preserve">MACARANDUBA APARELHADA DE 3" X 6"</t>
  </si>
  <si>
    <t xml:space="preserve">58.002.0435-B</t>
  </si>
  <si>
    <t xml:space="preserve">58.002.0436-1</t>
  </si>
  <si>
    <t xml:space="preserve">MACARANDUBA APARELHADA DE 2" X 3"</t>
  </si>
  <si>
    <t xml:space="preserve">58.002.0436-B</t>
  </si>
  <si>
    <t xml:space="preserve">58.002.0437-1</t>
  </si>
  <si>
    <t xml:space="preserve">FABRICACAO DE ESCAMA DE CONCRETO ARMADO PARA SOLO REFORCADOCOM FITA METALICA - 2 A 5 CHUMBADORES</t>
  </si>
  <si>
    <t xml:space="preserve">58.002.0437-B</t>
  </si>
  <si>
    <t xml:space="preserve">58.002.0438-1</t>
  </si>
  <si>
    <t xml:space="preserve">MONTAGEM DE ESCAMAS DE CONCRETO</t>
  </si>
  <si>
    <t xml:space="preserve">58.002.0438-B</t>
  </si>
  <si>
    <t xml:space="preserve">58.002.0439-1</t>
  </si>
  <si>
    <t xml:space="preserve">MOLDES METALICOS PARA SOLO REFORCADO COM FITA METALICA</t>
  </si>
  <si>
    <t xml:space="preserve">58.002.0439-B</t>
  </si>
  <si>
    <t xml:space="preserve">58.002.0440-1</t>
  </si>
  <si>
    <t xml:space="preserve">TRAVAMENTO E NIVELAMENTO DE ESCAMA DE CONCRETO ARMADO</t>
  </si>
  <si>
    <t xml:space="preserve">58.002.0440-B</t>
  </si>
  <si>
    <t xml:space="preserve">58.002.0441-1</t>
  </si>
  <si>
    <t xml:space="preserve">TRAVADOR DE MADEIRA PARA ESCAMAS DE CONCRETO ARMADO - UTILIZACAO DE 10 VEZES</t>
  </si>
  <si>
    <t xml:space="preserve">58.002.0441-B</t>
  </si>
  <si>
    <t xml:space="preserve">59.003.0010-1</t>
  </si>
  <si>
    <t xml:space="preserve">PINUS,PECA 1" X 12" E 1" X 9".</t>
  </si>
  <si>
    <t xml:space="preserve">59.003.0010-B</t>
  </si>
  <si>
    <t xml:space="preserve">59.003.0050-1</t>
  </si>
  <si>
    <t xml:space="preserve">ESTACA MANGUE</t>
  </si>
  <si>
    <t xml:space="preserve">59.003.0050-B</t>
  </si>
  <si>
    <t xml:space="preserve">59.003.0060-1</t>
  </si>
  <si>
    <t xml:space="preserve">CONCRETO DOSADO RACIONALMENTE PARA UMA RESISTENCIA A COMPRESSAO DE 15MPA,USANDO AGREGADO GRAUDO (BRITA 0),COMPREENDENDOAPENAS O FORNECIMENTO DOS MATERIAIS,INCLUSIVE 5% DE PERDAS.</t>
  </si>
  <si>
    <t xml:space="preserve">59.003.0060-B</t>
  </si>
  <si>
    <t xml:space="preserve">CODIGO,C,13</t>
  </si>
  <si>
    <t xml:space="preserve">PRECO,N,17,2</t>
  </si>
  <si>
    <t xml:space="preserve">01.001.0450-0</t>
  </si>
  <si>
    <t xml:space="preserve">01.001.0450-A</t>
  </si>
  <si>
    <t xml:space="preserve">01.001.0460-0</t>
  </si>
  <si>
    <t xml:space="preserve">01.001.0460-A</t>
  </si>
  <si>
    <t xml:space="preserve">02.006.0035-0</t>
  </si>
  <si>
    <t xml:space="preserve">02.006.0035-A</t>
  </si>
  <si>
    <t xml:space="preserve">05.021.0150-0</t>
  </si>
  <si>
    <t xml:space="preserve">05.021.0150-A</t>
  </si>
  <si>
    <t xml:space="preserve">05.055.0026-0</t>
  </si>
  <si>
    <t xml:space="preserve">05.055.0026-A</t>
  </si>
  <si>
    <t xml:space="preserve">05.057.0025-0</t>
  </si>
  <si>
    <t xml:space="preserve">05.057.0025-A</t>
  </si>
  <si>
    <t xml:space="preserve">06.014.0103-0</t>
  </si>
  <si>
    <t xml:space="preserve">06.014.0103-A</t>
  </si>
  <si>
    <t xml:space="preserve">06.501.0015-0</t>
  </si>
  <si>
    <t xml:space="preserve">06.501.0015-A</t>
  </si>
  <si>
    <t xml:space="preserve">08.003.0006-0</t>
  </si>
  <si>
    <t xml:space="preserve">08.003.0006-A</t>
  </si>
  <si>
    <t xml:space="preserve">08.018.0052-0</t>
  </si>
  <si>
    <t xml:space="preserve">08.018.0052-A</t>
  </si>
  <si>
    <t xml:space="preserve">09.001.0082-0</t>
  </si>
  <si>
    <t xml:space="preserve">09.001.0082-A</t>
  </si>
  <si>
    <t xml:space="preserve">09.003.0010-0</t>
  </si>
  <si>
    <t xml:space="preserve">09.003.0010-A</t>
  </si>
  <si>
    <t xml:space="preserve">09.003.0012-0</t>
  </si>
  <si>
    <t xml:space="preserve">09.003.0012-A</t>
  </si>
  <si>
    <t xml:space="preserve">09.003.0028-0</t>
  </si>
  <si>
    <t xml:space="preserve">09.003.0028-A</t>
  </si>
  <si>
    <t xml:space="preserve">09.003.0036-0</t>
  </si>
  <si>
    <t xml:space="preserve">09.003.0036-A</t>
  </si>
  <si>
    <t xml:space="preserve">09.003.0065-0</t>
  </si>
  <si>
    <t xml:space="preserve">09.003.0065-A</t>
  </si>
  <si>
    <t xml:space="preserve">09.003.0067-0</t>
  </si>
  <si>
    <t xml:space="preserve">09.003.0067-A</t>
  </si>
  <si>
    <t xml:space="preserve">09.003.0069-0</t>
  </si>
  <si>
    <t xml:space="preserve">09.003.0069-A</t>
  </si>
  <si>
    <t xml:space="preserve">09.003.0071-0</t>
  </si>
  <si>
    <t xml:space="preserve">09.003.0071-A</t>
  </si>
  <si>
    <t xml:space="preserve">09.003.0075-0</t>
  </si>
  <si>
    <t xml:space="preserve">09.003.0075-A</t>
  </si>
  <si>
    <t xml:space="preserve">09.003.0078-0</t>
  </si>
  <si>
    <t xml:space="preserve">09.003.0078-A</t>
  </si>
  <si>
    <t xml:space="preserve">09.003.0081-0</t>
  </si>
  <si>
    <t xml:space="preserve">09.003.0081-A</t>
  </si>
  <si>
    <t xml:space="preserve">09.003.0143-0</t>
  </si>
  <si>
    <t xml:space="preserve">09.003.0143-A</t>
  </si>
  <si>
    <t xml:space="preserve">09.003.0155-0</t>
  </si>
  <si>
    <t xml:space="preserve">09.003.0155-A</t>
  </si>
  <si>
    <t xml:space="preserve">09.003.0158-0</t>
  </si>
  <si>
    <t xml:space="preserve">09.003.0158-A</t>
  </si>
  <si>
    <t xml:space="preserve">09.003.0164-0</t>
  </si>
  <si>
    <t xml:space="preserve">09.003.0164-A</t>
  </si>
  <si>
    <t xml:space="preserve">09.003.0168-0</t>
  </si>
  <si>
    <t xml:space="preserve">09.003.0168-A</t>
  </si>
  <si>
    <t xml:space="preserve">09.003.0177-0</t>
  </si>
  <si>
    <t xml:space="preserve">09.003.0177-A</t>
  </si>
  <si>
    <t xml:space="preserve">09.003.0180-0</t>
  </si>
  <si>
    <t xml:space="preserve">09.003.0180-A</t>
  </si>
  <si>
    <t xml:space="preserve">09.003.0190-0</t>
  </si>
  <si>
    <t xml:space="preserve">09.003.0190-A</t>
  </si>
  <si>
    <t xml:space="preserve">09.003.0193-0</t>
  </si>
  <si>
    <t xml:space="preserve">09.003.0193-A</t>
  </si>
  <si>
    <t xml:space="preserve">09.003.0196-0</t>
  </si>
  <si>
    <t xml:space="preserve">09.003.0196-A</t>
  </si>
  <si>
    <t xml:space="preserve">09.003.0202-0</t>
  </si>
  <si>
    <t xml:space="preserve">09.003.0202-A</t>
  </si>
  <si>
    <t xml:space="preserve">09.015.0200-0</t>
  </si>
  <si>
    <t xml:space="preserve">09.015.0200-A</t>
  </si>
  <si>
    <t xml:space="preserve">11.015.0010-0</t>
  </si>
  <si>
    <t xml:space="preserve">11.015.0010-A</t>
  </si>
  <si>
    <t xml:space="preserve">13.330.0052-0</t>
  </si>
  <si>
    <t xml:space="preserve">13.330.0052-A</t>
  </si>
  <si>
    <t xml:space="preserve">13.330.0053-0</t>
  </si>
  <si>
    <t xml:space="preserve">13.330.0053-A</t>
  </si>
  <si>
    <t xml:space="preserve">13.331.0020-0</t>
  </si>
  <si>
    <t xml:space="preserve">13.331.0020-A</t>
  </si>
  <si>
    <t xml:space="preserve">13.331.0022-0</t>
  </si>
  <si>
    <t xml:space="preserve">13.331.0022-A</t>
  </si>
  <si>
    <t xml:space="preserve">13.331.0025-0</t>
  </si>
  <si>
    <t xml:space="preserve">13.331.0025-A</t>
  </si>
  <si>
    <t xml:space="preserve">13.331.0027-0</t>
  </si>
  <si>
    <t xml:space="preserve">13.331.0027-A</t>
  </si>
  <si>
    <t xml:space="preserve">13.331.0030-0</t>
  </si>
  <si>
    <t xml:space="preserve">13.331.0030-A</t>
  </si>
  <si>
    <t xml:space="preserve">13.331.0032-0</t>
  </si>
  <si>
    <t xml:space="preserve">13.331.0032-A</t>
  </si>
  <si>
    <t xml:space="preserve">13.331.0035-0</t>
  </si>
  <si>
    <t xml:space="preserve">13.331.0035-A</t>
  </si>
  <si>
    <t xml:space="preserve">13.331.0037-0</t>
  </si>
  <si>
    <t xml:space="preserve">13.331.0037-A</t>
  </si>
  <si>
    <t xml:space="preserve">13.331.0052-0</t>
  </si>
  <si>
    <t xml:space="preserve">13.331.0052-A</t>
  </si>
  <si>
    <t xml:space="preserve">13.331.0055-0</t>
  </si>
  <si>
    <t xml:space="preserve">13.331.0055-A</t>
  </si>
  <si>
    <t xml:space="preserve">13.331.0056-0</t>
  </si>
  <si>
    <t xml:space="preserve">13.331.0056-A</t>
  </si>
  <si>
    <t xml:space="preserve">13.348.0035-0</t>
  </si>
  <si>
    <t xml:space="preserve">13.348.0035-A</t>
  </si>
  <si>
    <t xml:space="preserve">13.348.0036-0</t>
  </si>
  <si>
    <t xml:space="preserve">13.348.0036-A</t>
  </si>
  <si>
    <t xml:space="preserve">14.002.0030-0</t>
  </si>
  <si>
    <t xml:space="preserve">14.002.0030-A</t>
  </si>
  <si>
    <t xml:space="preserve">14.002.0035-0</t>
  </si>
  <si>
    <t xml:space="preserve">14.002.0035-A</t>
  </si>
  <si>
    <t xml:space="preserve">14.002.0215-0</t>
  </si>
  <si>
    <t xml:space="preserve">14.002.0215-A</t>
  </si>
  <si>
    <t xml:space="preserve">14.002.0216-0</t>
  </si>
  <si>
    <t xml:space="preserve">14.002.0216-A</t>
  </si>
  <si>
    <t xml:space="preserve">14.002.0217-0</t>
  </si>
  <si>
    <t xml:space="preserve">14.002.0217-A</t>
  </si>
  <si>
    <t xml:space="preserve">14.002.0218-0</t>
  </si>
  <si>
    <t xml:space="preserve">14.002.0218-A</t>
  </si>
  <si>
    <t xml:space="preserve">14.003.0400-0</t>
  </si>
  <si>
    <t xml:space="preserve">14.003.0400-A</t>
  </si>
  <si>
    <t xml:space="preserve">14.007.0006-0</t>
  </si>
  <si>
    <t xml:space="preserve">14.007.0006-A</t>
  </si>
  <si>
    <t xml:space="preserve">14.007.0012-0</t>
  </si>
  <si>
    <t xml:space="preserve">14.007.0012-A</t>
  </si>
  <si>
    <t xml:space="preserve">14.007.0016-0</t>
  </si>
  <si>
    <t xml:space="preserve">14.007.0016-A</t>
  </si>
  <si>
    <t xml:space="preserve">14.007.0021-0</t>
  </si>
  <si>
    <t xml:space="preserve">14.007.0021-A</t>
  </si>
  <si>
    <t xml:space="preserve">14.007.0026-0</t>
  </si>
  <si>
    <t xml:space="preserve">14.007.0026-A</t>
  </si>
  <si>
    <t xml:space="preserve">14.007.0036-0</t>
  </si>
  <si>
    <t xml:space="preserve">14.007.0036-A</t>
  </si>
  <si>
    <t xml:space="preserve">14.007.0041-0</t>
  </si>
  <si>
    <t xml:space="preserve">14.007.0041-A</t>
  </si>
  <si>
    <t xml:space="preserve">14.007.0051-0</t>
  </si>
  <si>
    <t xml:space="preserve">14.007.0051-A</t>
  </si>
  <si>
    <t xml:space="preserve">14.007.0061-0</t>
  </si>
  <si>
    <t xml:space="preserve">14.007.0061-A</t>
  </si>
  <si>
    <t xml:space="preserve">14.007.0102-0</t>
  </si>
  <si>
    <t xml:space="preserve">14.007.0102-A</t>
  </si>
  <si>
    <t xml:space="preserve">14.007.0106-0</t>
  </si>
  <si>
    <t xml:space="preserve">14.007.0106-A</t>
  </si>
  <si>
    <t xml:space="preserve">14.007.0249-0</t>
  </si>
  <si>
    <t xml:space="preserve">14.007.0249-A</t>
  </si>
  <si>
    <t xml:space="preserve">14.007.0252-0</t>
  </si>
  <si>
    <t xml:space="preserve">14.007.0252-A</t>
  </si>
  <si>
    <t xml:space="preserve">14.007.0259-0</t>
  </si>
  <si>
    <t xml:space="preserve">14.007.0259-A</t>
  </si>
  <si>
    <t xml:space="preserve">14.007.0264-0</t>
  </si>
  <si>
    <t xml:space="preserve">14.007.0264-A</t>
  </si>
  <si>
    <t xml:space="preserve">15.005.0215-0</t>
  </si>
  <si>
    <t xml:space="preserve">15.005.0215-A</t>
  </si>
  <si>
    <t xml:space="preserve">15.005.0220-0</t>
  </si>
  <si>
    <t xml:space="preserve">15.005.0220-A</t>
  </si>
  <si>
    <t xml:space="preserve">15.005.0225-0</t>
  </si>
  <si>
    <t xml:space="preserve">15.005.0225-A</t>
  </si>
  <si>
    <t xml:space="preserve">15.005.0240-0</t>
  </si>
  <si>
    <t xml:space="preserve">15.005.0240-A</t>
  </si>
  <si>
    <t xml:space="preserve">15.005.0245-0</t>
  </si>
  <si>
    <t xml:space="preserve">15.005.0245-A</t>
  </si>
  <si>
    <t xml:space="preserve">15.010.0115-0</t>
  </si>
  <si>
    <t xml:space="preserve">15.010.0115-A</t>
  </si>
  <si>
    <t xml:space="preserve">15.010.0120-0</t>
  </si>
  <si>
    <t xml:space="preserve">15.010.0120-A</t>
  </si>
  <si>
    <t xml:space="preserve">15.011.0010-0</t>
  </si>
  <si>
    <t xml:space="preserve">15.011.0010-A</t>
  </si>
  <si>
    <t xml:space="preserve">15.011.0013-0</t>
  </si>
  <si>
    <t xml:space="preserve">15.011.0013-A</t>
  </si>
  <si>
    <t xml:space="preserve">15.011.0015-0</t>
  </si>
  <si>
    <t xml:space="preserve">15.011.0015-A</t>
  </si>
  <si>
    <t xml:space="preserve">15.011.0016-0</t>
  </si>
  <si>
    <t xml:space="preserve">15.011.0016-A</t>
  </si>
  <si>
    <t xml:space="preserve">15.011.0018-0</t>
  </si>
  <si>
    <t xml:space="preserve">15.011.0018-A</t>
  </si>
  <si>
    <t xml:space="preserve">15.011.0019-0</t>
  </si>
  <si>
    <t xml:space="preserve">15.011.0019-A</t>
  </si>
  <si>
    <t xml:space="preserve">15.011.0022-0</t>
  </si>
  <si>
    <t xml:space="preserve">15.011.0022-A</t>
  </si>
  <si>
    <t xml:space="preserve">15.011.0025-0</t>
  </si>
  <si>
    <t xml:space="preserve">15.011.0025-A</t>
  </si>
  <si>
    <t xml:space="preserve">15.011.0026-0</t>
  </si>
  <si>
    <t xml:space="preserve">15.011.0026-A</t>
  </si>
  <si>
    <t xml:space="preserve">15.011.0028-0</t>
  </si>
  <si>
    <t xml:space="preserve">15.011.0028-A</t>
  </si>
  <si>
    <t xml:space="preserve">15.011.0031-0</t>
  </si>
  <si>
    <t xml:space="preserve">15.011.0031-A</t>
  </si>
  <si>
    <t xml:space="preserve">15.011.0082-0</t>
  </si>
  <si>
    <t xml:space="preserve">15.011.0082-A</t>
  </si>
  <si>
    <t xml:space="preserve">15.011.0086-0</t>
  </si>
  <si>
    <t xml:space="preserve">15.011.0086-A</t>
  </si>
  <si>
    <t xml:space="preserve">15.011.0090-0</t>
  </si>
  <si>
    <t xml:space="preserve">15.011.0090-A</t>
  </si>
  <si>
    <t xml:space="preserve">15.011.0095-0</t>
  </si>
  <si>
    <t xml:space="preserve">15.011.0095-A</t>
  </si>
  <si>
    <t xml:space="preserve">15.014.0150-0</t>
  </si>
  <si>
    <t xml:space="preserve">15.014.0150-A</t>
  </si>
  <si>
    <t xml:space="preserve">15.014.0155-0</t>
  </si>
  <si>
    <t xml:space="preserve">15.014.0155-A</t>
  </si>
  <si>
    <t xml:space="preserve">15.014.0160-0</t>
  </si>
  <si>
    <t xml:space="preserve">15.014.0160-A</t>
  </si>
  <si>
    <t xml:space="preserve">15.014.0165-0</t>
  </si>
  <si>
    <t xml:space="preserve">15.014.0165-A</t>
  </si>
  <si>
    <t xml:space="preserve">15.014.0170-0</t>
  </si>
  <si>
    <t xml:space="preserve">15.014.0170-A</t>
  </si>
  <si>
    <t xml:space="preserve">15.020.0105-0</t>
  </si>
  <si>
    <t xml:space="preserve">15.020.0105-A</t>
  </si>
  <si>
    <t xml:space="preserve">16.010.0020-0</t>
  </si>
  <si>
    <t xml:space="preserve">16.010.0020-A</t>
  </si>
  <si>
    <t xml:space="preserve">16.022.0011-0</t>
  </si>
  <si>
    <t xml:space="preserve">16.022.0011-A</t>
  </si>
  <si>
    <t xml:space="preserve">18.002.0081-0</t>
  </si>
  <si>
    <t xml:space="preserve">18.002.0081-A</t>
  </si>
  <si>
    <t xml:space="preserve">18.002.0086-0</t>
  </si>
  <si>
    <t xml:space="preserve">18.002.0086-A</t>
  </si>
  <si>
    <t xml:space="preserve">18.002.0095-0</t>
  </si>
  <si>
    <t xml:space="preserve">18.002.0095-A</t>
  </si>
  <si>
    <t xml:space="preserve">18.006.0018-0</t>
  </si>
  <si>
    <t xml:space="preserve">18.006.0018-A</t>
  </si>
  <si>
    <t xml:space="preserve">18.016.0200-0</t>
  </si>
  <si>
    <t xml:space="preserve">18.016.0200-A</t>
  </si>
  <si>
    <t xml:space="preserve">18.016.0205-0</t>
  </si>
  <si>
    <t xml:space="preserve">18.016.0205-A</t>
  </si>
  <si>
    <t xml:space="preserve">18.016.0210-0</t>
  </si>
  <si>
    <t xml:space="preserve">18.016.0210-A</t>
  </si>
  <si>
    <t xml:space="preserve">18.016.0215-0</t>
  </si>
  <si>
    <t xml:space="preserve">18.016.0215-A</t>
  </si>
  <si>
    <t xml:space="preserve">18.016.0220-0</t>
  </si>
  <si>
    <t xml:space="preserve">18.016.0220-A</t>
  </si>
  <si>
    <t xml:space="preserve">18.016.0225-0</t>
  </si>
  <si>
    <t xml:space="preserve">18.016.0225-A</t>
  </si>
  <si>
    <t xml:space="preserve">18.018.0081-0</t>
  </si>
  <si>
    <t xml:space="preserve">18.018.0081-A</t>
  </si>
  <si>
    <t xml:space="preserve">18.018.0085-0</t>
  </si>
  <si>
    <t xml:space="preserve">18.018.0085-A</t>
  </si>
  <si>
    <t xml:space="preserve">18.026.0009-0</t>
  </si>
  <si>
    <t xml:space="preserve">18.026.0009-A</t>
  </si>
  <si>
    <t xml:space="preserve">18.027.0131-0</t>
  </si>
  <si>
    <t xml:space="preserve">18.027.0131-A</t>
  </si>
  <si>
    <t xml:space="preserve">18.032.0045-0</t>
  </si>
  <si>
    <t xml:space="preserve">18.032.0045-A</t>
  </si>
  <si>
    <t xml:space="preserve">18.039.0010-0</t>
  </si>
  <si>
    <t xml:space="preserve">18.039.0010-A</t>
  </si>
  <si>
    <t xml:space="preserve">19.004.0410-0</t>
  </si>
  <si>
    <t xml:space="preserve">19.004.0410-A</t>
  </si>
  <si>
    <t xml:space="preserve">19.004.0411-0</t>
  </si>
  <si>
    <t xml:space="preserve">19.004.0411-A</t>
  </si>
  <si>
    <t xml:space="preserve">19.004.0412-0</t>
  </si>
  <si>
    <t xml:space="preserve">19.004.0412-A</t>
  </si>
  <si>
    <t xml:space="preserve">20.008.0020-0</t>
  </si>
  <si>
    <t xml:space="preserve">20.008.0020-A</t>
  </si>
  <si>
    <t xml:space="preserve">21.019.0150-0</t>
  </si>
  <si>
    <t xml:space="preserve">21.019.0150-A</t>
  </si>
  <si>
    <t xml:space="preserve">21.019.0155-0</t>
  </si>
  <si>
    <t xml:space="preserve">21.019.0155-A</t>
  </si>
  <si>
    <t xml:space="preserve">21.019.0160-0</t>
  </si>
  <si>
    <t xml:space="preserve">21.019.0160-A</t>
  </si>
  <si>
    <t xml:space="preserve">21.019.0165-0</t>
  </si>
  <si>
    <t xml:space="preserve">21.019.0165-A</t>
  </si>
  <si>
    <t xml:space="preserve">21.019.0170-0</t>
  </si>
  <si>
    <t xml:space="preserve">21.019.0170-A</t>
  </si>
  <si>
    <t xml:space="preserve">21.019.0175-0</t>
  </si>
  <si>
    <t xml:space="preserve">21.019.0175-A</t>
  </si>
  <si>
    <t xml:space="preserve">21.019.0180-0</t>
  </si>
  <si>
    <t xml:space="preserve">21.019.0180-A</t>
  </si>
  <si>
    <t xml:space="preserve">22.010.0012-0</t>
  </si>
  <si>
    <t xml:space="preserve">22.010.0012-A</t>
  </si>
  <si>
    <t xml:space="preserve">22.010.0017-0</t>
  </si>
  <si>
    <t xml:space="preserve">22.010.0017-A</t>
  </si>
  <si>
    <t xml:space="preserve">22.010.0032-0</t>
  </si>
  <si>
    <t xml:space="preserve">22.010.0032-A</t>
  </si>
  <si>
    <t xml:space="preserve">22.020.0132-0</t>
  </si>
  <si>
    <t xml:space="preserve">22.020.0132-A</t>
  </si>
  <si>
    <t xml:space="preserve">58.002.0500-1</t>
  </si>
  <si>
    <t xml:space="preserve">58.002.0500-B</t>
  </si>
  <si>
    <t xml:space="preserve">58.002.0505-1</t>
  </si>
  <si>
    <t xml:space="preserve">58.002.0505-B</t>
  </si>
  <si>
    <t xml:space="preserve">Memória de Cálculo</t>
  </si>
  <si>
    <t xml:space="preserve">Quant.</t>
  </si>
  <si>
    <t xml:space="preserve">Memória</t>
  </si>
  <si>
    <t xml:space="preserve">Larg.  x Alt. 2,0 x 1,0 = 2,0 m2</t>
  </si>
  <si>
    <t xml:space="preserve">Comprim. X Larg. » 10,0 m x 3,0 m = 30 m2</t>
  </si>
  <si>
    <t xml:space="preserve">Fundos = laterais + frente » 23,30 + 47,77 + 26,60 = 97,67 x 2,10 m = 205,11 m2 </t>
  </si>
  <si>
    <t xml:space="preserve">Vigia período noturno – 5 meses</t>
  </si>
  <si>
    <t xml:space="preserve">Material demolido + telas de alambrado + peças metálicas » 1,0 + 1,1+ 2,9 = 5,0 m3</t>
  </si>
  <si>
    <t xml:space="preserve">Alambrado » =6,0 x 3,0 + 5,0 x 2,0 = 28,0 m2</t>
  </si>
  <si>
    <t xml:space="preserve">empena dos vestiários  2 x 0,5 x 12,0 m = 12,0  m2</t>
  </si>
  <si>
    <t xml:space="preserve">Material demolido residuos de obra » 1,5 m3 + 2,0 m3 = 3,5 m3</t>
  </si>
  <si>
    <t xml:space="preserve">Calhas – 69,0 ml +  12 ml de tubo descida</t>
  </si>
  <si>
    <t xml:space="preserve">Cobertura – 34,54 x 17,89 = 617,92 m2</t>
  </si>
  <si>
    <t xml:space="preserve">Cobertura – 34,54 x 17,89 = 617,92 m2 x 2,5 coef. = 1544,80 m2</t>
  </si>
  <si>
    <t xml:space="preserve">Refletores = 8</t>
  </si>
  <si>
    <t xml:space="preserve">Alt. x larg. x meses » 7,0 x 32x 5 = 1120 m2 x mês</t>
  </si>
  <si>
    <t xml:space="preserve">comprim x larg x unid. » 12, 0 x 1,0 m x 4 unid.</t>
  </si>
  <si>
    <t xml:space="preserve">Alt. x larg. x unid. = 7,0 x 4,0 m x 10 unid.</t>
  </si>
  <si>
    <t xml:space="preserve">área interna da quadra e perimetro = 740,0 m2</t>
  </si>
  <si>
    <t xml:space="preserve">Quant. x dist. » 140 m2 x 50 km x 2 = 14000,00</t>
  </si>
  <si>
    <t xml:space="preserve">5 dias x 8 horas x 4 semanas = 160 horas</t>
  </si>
  <si>
    <t xml:space="preserve">limpeza cx dágua 2 unids</t>
  </si>
  <si>
    <t xml:space="preserve">área do vestiário x altura  = ((14,25x2)+(4,15x2))x2,6 = 95,68 m2 + tetos vestiário - = 14,25 x 4,15 = 54,14 m2 + muretas quadra = (26,75 x 2 + 15,90 x 2) x 2 lados = 90,35 m2 » total = 240,17</t>
  </si>
  <si>
    <t xml:space="preserve">limpeza vidros vestiários – 3,63 m larg. x 0,60 m alt. x 2 unid. = 2,16</t>
  </si>
  <si>
    <t xml:space="preserve">encamisamento dos 18 pilares em altura de 1,20 m= 18 x 0,30 x 0,30 x 1,2 m = 1,94 m3</t>
  </si>
  <si>
    <t xml:space="preserve">Portas – 3 unid. 2,10 x 0,80 m = 5,04 m2</t>
  </si>
  <si>
    <t xml:space="preserve">1 unidade portao </t>
  </si>
  <si>
    <t xml:space="preserve">1 unid. porta vestiário</t>
  </si>
  <si>
    <t xml:space="preserve">janela vestiário » 0,60 x 0,60 x 5 unid.</t>
  </si>
  <si>
    <t xml:space="preserve">distribuição e interligação entre quadro e pontos de refletores</t>
  </si>
  <si>
    <t xml:space="preserve">vestiários</t>
  </si>
  <si>
    <t xml:space="preserve">interligação entre quadro e pontos </t>
  </si>
  <si>
    <t xml:space="preserve">substituição de disj. 8 unid.</t>
  </si>
  <si>
    <t xml:space="preserve">disjuntor geral</t>
  </si>
  <si>
    <t xml:space="preserve">aterramento para o para raio</t>
  </si>
  <si>
    <t xml:space="preserve">para atender os banheiros </t>
  </si>
  <si>
    <t xml:space="preserve">2 unid. </t>
  </si>
  <si>
    <t xml:space="preserve">24 m</t>
  </si>
  <si>
    <t xml:space="preserve">2 unid.</t>
  </si>
  <si>
    <t xml:space="preserve">6 unid.</t>
  </si>
  <si>
    <t xml:space="preserve">12 unid.</t>
  </si>
  <si>
    <t xml:space="preserve">4 unid.</t>
  </si>
  <si>
    <t xml:space="preserve">Comprim. X larg.  » 12,0  x 17,89 = 214,68 m2</t>
  </si>
  <si>
    <t xml:space="preserve">2 unid. de 34,50 ml = 69,0 ml</t>
  </si>
  <si>
    <t xml:space="preserve">CRONOGRAMA FÍSICO FINANCEIRO</t>
  </si>
  <si>
    <t xml:space="preserve">ITENS</t>
  </si>
  <si>
    <t xml:space="preserve">ETAPAS</t>
  </si>
  <si>
    <t xml:space="preserve">VALOR   R$</t>
  </si>
  <si>
    <t xml:space="preserve">Físico  Financeiro</t>
  </si>
  <si>
    <t xml:space="preserve">Mês 01</t>
  </si>
  <si>
    <t xml:space="preserve">Mês 02</t>
  </si>
  <si>
    <t xml:space="preserve">Mês 03</t>
  </si>
  <si>
    <t xml:space="preserve">Mês 04</t>
  </si>
  <si>
    <t xml:space="preserve">Mês 05</t>
  </si>
  <si>
    <t xml:space="preserve">TOTAL</t>
  </si>
  <si>
    <t xml:space="preserve">Físico %</t>
  </si>
  <si>
    <t xml:space="preserve">Financeiro</t>
  </si>
  <si>
    <t xml:space="preserve">DESEMBOLSO MENSAL </t>
  </si>
</sst>
</file>

<file path=xl/styles.xml><?xml version="1.0" encoding="utf-8"?>
<styleSheet xmlns="http://schemas.openxmlformats.org/spreadsheetml/2006/main">
  <numFmts count="16">
    <numFmt numFmtId="164" formatCode="General"/>
    <numFmt numFmtId="165" formatCode="0.00"/>
    <numFmt numFmtId="166" formatCode="mmmm\-yy;@"/>
    <numFmt numFmtId="167" formatCode="mmm/yy"/>
    <numFmt numFmtId="168" formatCode="0%"/>
    <numFmt numFmtId="169" formatCode="#,##0.00"/>
    <numFmt numFmtId="170" formatCode="[$R$-416]\ #,##0.00;[RED]\-[$R$-416]\ #,##0.00"/>
    <numFmt numFmtId="171" formatCode="0"/>
    <numFmt numFmtId="172" formatCode="General"/>
    <numFmt numFmtId="173" formatCode="_-* #,##0.00_-;\-* #,##0.00_-;_-* \-??_-;_-@_-"/>
    <numFmt numFmtId="174" formatCode="_-&quot;R$ &quot;* #,##0.00_-;&quot;-R$ &quot;* #,##0.00_-;_-&quot;R$ &quot;* \-??_-;_-@_-"/>
    <numFmt numFmtId="175" formatCode="#,##0.0000"/>
    <numFmt numFmtId="176" formatCode="@"/>
    <numFmt numFmtId="177" formatCode="0.0%"/>
    <numFmt numFmtId="178" formatCode="&quot;R$ &quot;#,##0.00"/>
    <numFmt numFmtId="179" formatCode="0.00%"/>
  </numFmts>
  <fonts count="26">
    <font>
      <sz val="11"/>
      <color rgb="FF000000"/>
      <name val="Calibri"/>
      <family val="2"/>
      <charset val="1"/>
    </font>
    <font>
      <sz val="10"/>
      <name val="Arial"/>
      <family val="0"/>
    </font>
    <font>
      <sz val="10"/>
      <name val="Arial"/>
      <family val="0"/>
    </font>
    <font>
      <sz val="10"/>
      <name val="Arial"/>
      <family val="0"/>
    </font>
    <font>
      <b val="true"/>
      <sz val="12"/>
      <color rgb="FF000000"/>
      <name val="Calibri"/>
      <family val="2"/>
      <charset val="1"/>
    </font>
    <font>
      <b val="true"/>
      <sz val="11"/>
      <color rgb="FF000000"/>
      <name val="Calibri"/>
      <family val="2"/>
      <charset val="1"/>
    </font>
    <font>
      <sz val="10"/>
      <name val="Arial"/>
      <family val="2"/>
      <charset val="1"/>
    </font>
    <font>
      <b val="true"/>
      <sz val="10"/>
      <name val="Arial"/>
      <family val="2"/>
      <charset val="1"/>
    </font>
    <font>
      <i val="true"/>
      <sz val="10"/>
      <name val="Arial"/>
      <family val="2"/>
      <charset val="1"/>
    </font>
    <font>
      <b val="true"/>
      <sz val="11"/>
      <color rgb="FFC00000"/>
      <name val="Calibri"/>
      <family val="2"/>
      <charset val="1"/>
    </font>
    <font>
      <b val="true"/>
      <sz val="12"/>
      <color rgb="FFC00000"/>
      <name val="Calibri"/>
      <family val="2"/>
      <charset val="1"/>
    </font>
    <font>
      <sz val="11"/>
      <color rgb="FFFF0000"/>
      <name val="Calibri"/>
      <family val="2"/>
      <charset val="1"/>
    </font>
    <font>
      <sz val="11"/>
      <color rgb="FFC00000"/>
      <name val="Calibri"/>
      <family val="2"/>
      <charset val="1"/>
    </font>
    <font>
      <b val="true"/>
      <sz val="11"/>
      <color rgb="FF00B0F0"/>
      <name val="Calibri"/>
      <family val="2"/>
      <charset val="1"/>
    </font>
    <font>
      <b val="true"/>
      <sz val="11"/>
      <color rgb="FF000000"/>
      <name val="Times New Roman"/>
      <family val="1"/>
      <charset val="1"/>
    </font>
    <font>
      <sz val="11"/>
      <name val="Arial"/>
      <family val="2"/>
      <charset val="1"/>
    </font>
    <font>
      <b val="true"/>
      <sz val="14"/>
      <name val="Arial"/>
      <family val="2"/>
      <charset val="1"/>
    </font>
    <font>
      <sz val="8"/>
      <name val="Arial"/>
      <family val="2"/>
      <charset val="1"/>
    </font>
    <font>
      <sz val="11"/>
      <name val="Calibri"/>
      <family val="2"/>
      <charset val="1"/>
    </font>
    <font>
      <sz val="14"/>
      <color rgb="FF595959"/>
      <name val="Calibri"/>
      <family val="2"/>
    </font>
    <font>
      <sz val="9"/>
      <color rgb="FF595959"/>
      <name val="Calibri"/>
      <family val="2"/>
    </font>
    <font>
      <b val="true"/>
      <sz val="16"/>
      <color rgb="FF000000"/>
      <name val="Calibri"/>
      <family val="2"/>
      <charset val="1"/>
    </font>
    <font>
      <i val="true"/>
      <sz val="11"/>
      <color rgb="FF000000"/>
      <name val="Calibri"/>
      <family val="2"/>
      <charset val="1"/>
    </font>
    <font>
      <sz val="9"/>
      <name val="Calibri"/>
      <family val="0"/>
    </font>
    <font>
      <sz val="8"/>
      <color rgb="FF000000"/>
      <name val="Arial"/>
      <family val="2"/>
      <charset val="1"/>
    </font>
    <font>
      <b val="true"/>
      <sz val="8"/>
      <name val="Arial"/>
      <family val="2"/>
      <charset val="1"/>
    </font>
  </fonts>
  <fills count="10">
    <fill>
      <patternFill patternType="none"/>
    </fill>
    <fill>
      <patternFill patternType="gray125"/>
    </fill>
    <fill>
      <patternFill patternType="solid">
        <fgColor rgb="FFDAE3F3"/>
        <bgColor rgb="FFDEE7E5"/>
      </patternFill>
    </fill>
    <fill>
      <patternFill patternType="solid">
        <fgColor rgb="FF92D050"/>
        <bgColor rgb="FF70AD47"/>
      </patternFill>
    </fill>
    <fill>
      <patternFill patternType="solid">
        <fgColor rgb="FFDEE7E5"/>
        <bgColor rgb="FFDAE3F3"/>
      </patternFill>
    </fill>
    <fill>
      <patternFill patternType="solid">
        <fgColor rgb="FFFFFFFF"/>
        <bgColor rgb="FFDEE7E5"/>
      </patternFill>
    </fill>
    <fill>
      <patternFill patternType="solid">
        <fgColor rgb="FFFFC000"/>
        <bgColor rgb="FFFF9900"/>
      </patternFill>
    </fill>
    <fill>
      <patternFill patternType="solid">
        <fgColor rgb="FFFFFF00"/>
        <bgColor rgb="FFFFFF00"/>
      </patternFill>
    </fill>
    <fill>
      <patternFill patternType="solid">
        <fgColor rgb="FFC0C0C0"/>
        <bgColor rgb="FFD9D9D9"/>
      </patternFill>
    </fill>
    <fill>
      <patternFill patternType="solid">
        <fgColor rgb="FFDDDDDD"/>
        <bgColor rgb="FFD9D9D9"/>
      </patternFill>
    </fill>
  </fills>
  <borders count="15">
    <border diagonalUp="false" diagonalDown="false">
      <left/>
      <right/>
      <top/>
      <bottom/>
      <diagonal/>
    </border>
    <border diagonalUp="false" diagonalDown="false">
      <left style="thin"/>
      <right style="thin"/>
      <top style="thin"/>
      <bottom style="thin"/>
      <diagonal/>
    </border>
    <border diagonalUp="false" diagonalDown="false">
      <left style="thin"/>
      <right/>
      <top/>
      <bottom/>
      <diagonal/>
    </border>
    <border diagonalUp="false" diagonalDown="false">
      <left style="medium"/>
      <right style="thin"/>
      <top style="medium"/>
      <bottom style="thin"/>
      <diagonal/>
    </border>
    <border diagonalUp="false" diagonalDown="false">
      <left style="thin"/>
      <right style="thin"/>
      <top style="medium"/>
      <bottom style="thin"/>
      <diagonal/>
    </border>
    <border diagonalUp="false" diagonalDown="false">
      <left style="thin"/>
      <right style="medium"/>
      <top style="medium"/>
      <bottom style="thin"/>
      <diagonal/>
    </border>
    <border diagonalUp="false" diagonalDown="false">
      <left style="medium"/>
      <right style="thin"/>
      <top style="thin"/>
      <bottom style="thin"/>
      <diagonal/>
    </border>
    <border diagonalUp="false" diagonalDown="false">
      <left style="thin"/>
      <right style="medium"/>
      <top style="thin"/>
      <bottom style="thin"/>
      <diagonal/>
    </border>
    <border diagonalUp="false" diagonalDown="false">
      <left style="medium"/>
      <right style="thin"/>
      <top style="thin"/>
      <bottom style="medium"/>
      <diagonal/>
    </border>
    <border diagonalUp="false" diagonalDown="false">
      <left style="thin"/>
      <right style="thin"/>
      <top style="thin"/>
      <bottom style="medium"/>
      <diagonal/>
    </border>
    <border diagonalUp="false" diagonalDown="false">
      <left style="thin"/>
      <right style="medium"/>
      <top style="thin"/>
      <bottom style="medium"/>
      <diagonal/>
    </border>
    <border diagonalUp="false" diagonalDown="false">
      <left style="thin"/>
      <right style="thin"/>
      <top/>
      <bottom style="thin"/>
      <diagonal/>
    </border>
    <border diagonalUp="false" diagonalDown="false">
      <left style="thin"/>
      <right/>
      <top style="thin"/>
      <bottom style="thin"/>
      <diagonal/>
    </border>
    <border diagonalUp="false" diagonalDown="false">
      <left/>
      <right/>
      <top style="thin"/>
      <bottom style="thin"/>
      <diagonal/>
    </border>
    <border diagonalUp="false" diagonalDown="false">
      <left/>
      <right style="thin"/>
      <top style="thin"/>
      <bottom style="thin"/>
      <diagonal/>
    </border>
  </borders>
  <cellStyleXfs count="20">
    <xf numFmtId="164" fontId="0" fillId="0" borderId="0" applyFont="true" applyBorder="true" applyAlignment="true" applyProtection="true">
      <alignment horizontal="general" vertical="bottom" textRotation="0" wrapText="false" indent="0" shrinkToFit="false"/>
      <protection locked="true" hidden="false"/>
    </xf>
    <xf numFmtId="0" fontId="1" fillId="0" borderId="0" applyFont="true" applyBorder="false" applyAlignment="false" applyProtection="false"/>
    <xf numFmtId="0" fontId="1" fillId="0" borderId="0" applyFont="true" applyBorder="false" applyAlignment="false" applyProtection="false"/>
    <xf numFmtId="0" fontId="2" fillId="0" borderId="0" applyFont="true" applyBorder="false" applyAlignment="false" applyProtection="false"/>
    <xf numFmtId="0" fontId="2"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173" fontId="0" fillId="0" borderId="0" applyFont="true" applyBorder="false" applyAlignment="true" applyProtection="false">
      <alignment horizontal="general" vertical="bottom" textRotation="0" wrapText="false" indent="0" shrinkToFit="false"/>
    </xf>
    <xf numFmtId="41" fontId="1" fillId="0" borderId="0" applyFont="true" applyBorder="false" applyAlignment="false" applyProtection="false"/>
    <xf numFmtId="174" fontId="0" fillId="0" borderId="0" applyFont="true" applyBorder="false" applyAlignment="true" applyProtection="false">
      <alignment horizontal="general" vertical="bottom" textRotation="0" wrapText="false" indent="0" shrinkToFit="false"/>
    </xf>
    <xf numFmtId="42" fontId="1" fillId="0" borderId="0" applyFont="true" applyBorder="false" applyAlignment="false" applyProtection="false"/>
    <xf numFmtId="168" fontId="0" fillId="0" borderId="0" applyFont="true" applyBorder="false" applyAlignment="true" applyProtection="false">
      <alignment horizontal="general" vertical="bottom" textRotation="0" wrapText="false" indent="0" shrinkToFit="false"/>
    </xf>
  </cellStyleXfs>
  <cellXfs count="216">
    <xf numFmtId="164" fontId="0" fillId="0" borderId="0" xfId="0" applyFont="false" applyBorder="false" applyAlignment="false" applyProtection="false">
      <alignment horizontal="general" vertical="bottom" textRotation="0" wrapText="false" indent="0" shrinkToFit="false"/>
      <protection locked="true" hidden="false"/>
    </xf>
    <xf numFmtId="164" fontId="0" fillId="0" borderId="0" xfId="0" applyFont="false" applyBorder="false" applyAlignment="true" applyProtection="true">
      <alignment horizontal="general" vertical="bottom" textRotation="0" wrapText="false" indent="0" shrinkToFit="false"/>
      <protection locked="true" hidden="false"/>
    </xf>
    <xf numFmtId="165" fontId="0" fillId="0" borderId="0" xfId="0" applyFont="false" applyBorder="false" applyAlignment="true" applyProtection="true">
      <alignment horizontal="general" vertical="bottom" textRotation="0" wrapText="false" indent="0" shrinkToFit="false"/>
      <protection locked="true" hidden="false"/>
    </xf>
    <xf numFmtId="164" fontId="4" fillId="0" borderId="0" xfId="0" applyFont="true" applyBorder="false" applyAlignment="true" applyProtection="true">
      <alignment horizontal="left" vertical="bottom" textRotation="0" wrapText="false" indent="0" shrinkToFit="false"/>
      <protection locked="true" hidden="false"/>
    </xf>
    <xf numFmtId="165" fontId="4" fillId="0" borderId="0" xfId="0" applyFont="true" applyBorder="false" applyAlignment="true" applyProtection="true">
      <alignment horizontal="general" vertical="bottom" textRotation="0" wrapText="false" indent="0" shrinkToFit="false"/>
      <protection locked="true" hidden="false"/>
    </xf>
    <xf numFmtId="164" fontId="0" fillId="0" borderId="0" xfId="0" applyFont="false" applyBorder="true" applyAlignment="true" applyProtection="true">
      <alignment horizontal="center" vertical="center" textRotation="0" wrapText="false" indent="0" shrinkToFit="false"/>
      <protection locked="true" hidden="false"/>
    </xf>
    <xf numFmtId="164" fontId="0" fillId="0" borderId="0" xfId="0" applyFont="false" applyBorder="false" applyAlignment="true" applyProtection="true">
      <alignment horizontal="center" vertical="bottom" textRotation="0" wrapText="false" indent="0" shrinkToFit="false"/>
      <protection locked="true" hidden="false"/>
    </xf>
    <xf numFmtId="164" fontId="5" fillId="0" borderId="0" xfId="0" applyFont="true" applyBorder="true" applyAlignment="true" applyProtection="true">
      <alignment horizontal="center" vertical="center" textRotation="0" wrapText="false" indent="0" shrinkToFit="false"/>
      <protection locked="true" hidden="false"/>
    </xf>
    <xf numFmtId="164" fontId="0" fillId="0" borderId="0" xfId="0" applyFont="false" applyBorder="false" applyAlignment="true" applyProtection="true">
      <alignment horizontal="general" vertical="center" textRotation="0" wrapText="false" indent="0" shrinkToFit="false"/>
      <protection locked="true" hidden="false"/>
    </xf>
    <xf numFmtId="164" fontId="6" fillId="0" borderId="0" xfId="0" applyFont="true" applyBorder="true" applyAlignment="true" applyProtection="true">
      <alignment horizontal="center" vertical="center" textRotation="0" wrapText="true" indent="0" shrinkToFit="false"/>
      <protection locked="true" hidden="false"/>
    </xf>
    <xf numFmtId="164" fontId="6" fillId="0" borderId="0" xfId="0" applyFont="true" applyBorder="false" applyAlignment="true" applyProtection="true">
      <alignment horizontal="center" vertical="center" textRotation="0" wrapText="false" indent="0" shrinkToFit="false"/>
      <protection locked="true" hidden="false"/>
    </xf>
    <xf numFmtId="164" fontId="7" fillId="0" borderId="0" xfId="0" applyFont="true" applyBorder="false" applyAlignment="true" applyProtection="true">
      <alignment horizontal="right" vertical="center" textRotation="0" wrapText="false" indent="0" shrinkToFit="false"/>
      <protection locked="true" hidden="false"/>
    </xf>
    <xf numFmtId="164" fontId="0" fillId="0" borderId="0" xfId="0" applyFont="false" applyBorder="false" applyAlignment="true" applyProtection="true">
      <alignment horizontal="general" vertical="center" textRotation="0" wrapText="true" indent="0" shrinkToFit="false"/>
      <protection locked="true" hidden="false"/>
    </xf>
    <xf numFmtId="164" fontId="0" fillId="0" borderId="0" xfId="0" applyFont="false" applyBorder="false" applyAlignment="true" applyProtection="true">
      <alignment horizontal="center" vertical="center" textRotation="0" wrapText="true" indent="0" shrinkToFit="false"/>
      <protection locked="true" hidden="false"/>
    </xf>
    <xf numFmtId="164" fontId="6" fillId="0" borderId="0" xfId="0" applyFont="true" applyBorder="true" applyAlignment="true" applyProtection="true">
      <alignment horizontal="left" vertical="center" textRotation="0" wrapText="true" indent="0" shrinkToFit="false"/>
      <protection locked="true" hidden="false"/>
    </xf>
    <xf numFmtId="164" fontId="6" fillId="0" borderId="0" xfId="0" applyFont="true" applyBorder="false" applyAlignment="true" applyProtection="true">
      <alignment horizontal="left" vertical="center" textRotation="0" wrapText="true" indent="0" shrinkToFit="false"/>
      <protection locked="true" hidden="false"/>
    </xf>
    <xf numFmtId="164" fontId="6" fillId="0" borderId="0" xfId="0" applyFont="true" applyBorder="false" applyAlignment="true" applyProtection="true">
      <alignment horizontal="left" vertical="center" textRotation="0" wrapText="false" indent="0" shrinkToFit="false"/>
      <protection locked="true" hidden="false"/>
    </xf>
    <xf numFmtId="166" fontId="6" fillId="0" borderId="0" xfId="0" applyFont="true" applyBorder="false" applyAlignment="true" applyProtection="true">
      <alignment horizontal="left" vertical="center" textRotation="0" wrapText="false" indent="0" shrinkToFit="false"/>
      <protection locked="true" hidden="false"/>
    </xf>
    <xf numFmtId="164" fontId="6" fillId="0" borderId="0" xfId="0" applyFont="true" applyBorder="false" applyAlignment="true" applyProtection="true">
      <alignment horizontal="general" vertical="center" textRotation="0" wrapText="false" indent="0" shrinkToFit="false"/>
      <protection locked="true" hidden="false"/>
    </xf>
    <xf numFmtId="164" fontId="6" fillId="0" borderId="0" xfId="0" applyFont="true" applyBorder="false" applyAlignment="true" applyProtection="true">
      <alignment horizontal="right" vertical="center" textRotation="0" wrapText="false" indent="0" shrinkToFit="false"/>
      <protection locked="true" hidden="false"/>
    </xf>
    <xf numFmtId="164" fontId="8" fillId="0" borderId="0" xfId="0" applyFont="true" applyBorder="false" applyAlignment="true" applyProtection="true">
      <alignment horizontal="general" vertical="center" textRotation="0" wrapText="false" indent="0" shrinkToFit="false"/>
      <protection locked="true" hidden="false"/>
    </xf>
    <xf numFmtId="164" fontId="7" fillId="0" borderId="0" xfId="0" applyFont="true" applyBorder="true" applyAlignment="true" applyProtection="true">
      <alignment horizontal="center" vertical="center" textRotation="0" wrapText="false" indent="0" shrinkToFit="false"/>
      <protection locked="true" hidden="false"/>
    </xf>
    <xf numFmtId="167" fontId="6" fillId="0" borderId="0" xfId="0" applyFont="true" applyBorder="false" applyAlignment="true" applyProtection="true">
      <alignment horizontal="left" vertical="center" textRotation="0" wrapText="false" indent="0" shrinkToFit="false"/>
      <protection locked="true" hidden="false"/>
    </xf>
    <xf numFmtId="164" fontId="5" fillId="0" borderId="1" xfId="0" applyFont="true" applyBorder="true" applyAlignment="true" applyProtection="true">
      <alignment horizontal="center" vertical="bottom" textRotation="0" wrapText="false" indent="0" shrinkToFit="false"/>
      <protection locked="true" hidden="false"/>
    </xf>
    <xf numFmtId="164" fontId="9" fillId="0" borderId="0" xfId="0" applyFont="true" applyBorder="false" applyAlignment="true" applyProtection="true">
      <alignment horizontal="general" vertical="bottom" textRotation="0" wrapText="false" indent="0" shrinkToFit="false"/>
      <protection locked="false" hidden="false"/>
    </xf>
    <xf numFmtId="164" fontId="9" fillId="0" borderId="0" xfId="0" applyFont="true" applyBorder="false" applyAlignment="true" applyProtection="true">
      <alignment horizontal="center" vertical="bottom" textRotation="0" wrapText="false" indent="0" shrinkToFit="false"/>
      <protection locked="false" hidden="false"/>
    </xf>
    <xf numFmtId="165" fontId="5" fillId="0" borderId="1" xfId="0" applyFont="true" applyBorder="true" applyAlignment="true" applyProtection="true">
      <alignment horizontal="center" vertical="bottom" textRotation="0" wrapText="false" indent="0" shrinkToFit="false"/>
      <protection locked="true" hidden="false"/>
    </xf>
    <xf numFmtId="164" fontId="10" fillId="0" borderId="2" xfId="0" applyFont="true" applyBorder="true" applyAlignment="true" applyProtection="true">
      <alignment horizontal="center" vertical="bottom" textRotation="0" wrapText="false" indent="0" shrinkToFit="false"/>
      <protection locked="false" hidden="false"/>
    </xf>
    <xf numFmtId="164" fontId="5" fillId="2" borderId="1" xfId="0" applyFont="true" applyBorder="true" applyAlignment="true" applyProtection="true">
      <alignment horizontal="general" vertical="bottom" textRotation="0" wrapText="false" indent="0" shrinkToFit="false"/>
      <protection locked="true" hidden="false"/>
    </xf>
    <xf numFmtId="164" fontId="0" fillId="2" borderId="1" xfId="0" applyFont="false" applyBorder="true" applyAlignment="true" applyProtection="true">
      <alignment horizontal="center" vertical="bottom" textRotation="0" wrapText="false" indent="0" shrinkToFit="false"/>
      <protection locked="true" hidden="false"/>
    </xf>
    <xf numFmtId="165" fontId="0" fillId="2" borderId="1" xfId="0" applyFont="false" applyBorder="true" applyAlignment="true" applyProtection="true">
      <alignment horizontal="center" vertical="bottom" textRotation="0" wrapText="false" indent="0" shrinkToFit="false"/>
      <protection locked="true" hidden="false"/>
    </xf>
    <xf numFmtId="168" fontId="0" fillId="2" borderId="1" xfId="19" applyFont="true" applyBorder="true" applyAlignment="true" applyProtection="true">
      <alignment horizontal="center" vertical="bottom" textRotation="0" wrapText="false" indent="0" shrinkToFit="false"/>
      <protection locked="true" hidden="false"/>
    </xf>
    <xf numFmtId="164" fontId="10" fillId="0" borderId="0" xfId="0" applyFont="true" applyBorder="false" applyAlignment="true" applyProtection="true">
      <alignment horizontal="general" vertical="bottom" textRotation="0" wrapText="false" indent="0" shrinkToFit="false"/>
      <protection locked="true" hidden="false"/>
    </xf>
    <xf numFmtId="164" fontId="10" fillId="0" borderId="0" xfId="0" applyFont="true" applyBorder="false" applyAlignment="true" applyProtection="true">
      <alignment horizontal="center" vertical="bottom" textRotation="0" wrapText="false" indent="0" shrinkToFit="false"/>
      <protection locked="true" hidden="false"/>
    </xf>
    <xf numFmtId="164" fontId="5" fillId="0" borderId="1" xfId="0" applyFont="true" applyBorder="true" applyAlignment="true" applyProtection="true">
      <alignment horizontal="general" vertical="bottom" textRotation="0" wrapText="false" indent="0" shrinkToFit="false"/>
      <protection locked="true" hidden="false"/>
    </xf>
    <xf numFmtId="165" fontId="0" fillId="0" borderId="1" xfId="0" applyFont="false" applyBorder="true" applyAlignment="true" applyProtection="true">
      <alignment horizontal="center" vertical="bottom" textRotation="0" wrapText="false" indent="0" shrinkToFit="false"/>
      <protection locked="true" hidden="false"/>
    </xf>
    <xf numFmtId="164" fontId="0" fillId="0" borderId="1" xfId="0" applyFont="false" applyBorder="true" applyAlignment="true" applyProtection="true">
      <alignment horizontal="center" vertical="bottom" textRotation="0" wrapText="false" indent="0" shrinkToFit="false"/>
      <protection locked="true" hidden="false"/>
    </xf>
    <xf numFmtId="168" fontId="0" fillId="0" borderId="1" xfId="19" applyFont="true" applyBorder="true" applyAlignment="true" applyProtection="true">
      <alignment horizontal="center" vertical="bottom" textRotation="0" wrapText="false" indent="0" shrinkToFit="false"/>
      <protection locked="true" hidden="false"/>
    </xf>
    <xf numFmtId="164" fontId="10" fillId="0" borderId="3" xfId="0" applyFont="true" applyBorder="true" applyAlignment="true" applyProtection="true">
      <alignment horizontal="general" vertical="bottom" textRotation="0" wrapText="false" indent="0" shrinkToFit="false"/>
      <protection locked="true" hidden="false"/>
    </xf>
    <xf numFmtId="164" fontId="10" fillId="0" borderId="4" xfId="0" applyFont="true" applyBorder="true" applyAlignment="true" applyProtection="true">
      <alignment horizontal="center" vertical="bottom" textRotation="0" wrapText="false" indent="0" shrinkToFit="false"/>
      <protection locked="true" hidden="false"/>
    </xf>
    <xf numFmtId="164" fontId="10" fillId="0" borderId="5" xfId="0" applyFont="true" applyBorder="true" applyAlignment="true" applyProtection="true">
      <alignment horizontal="center" vertical="bottom" textRotation="0" wrapText="false" indent="0" shrinkToFit="false"/>
      <protection locked="true" hidden="false"/>
    </xf>
    <xf numFmtId="164" fontId="10" fillId="0" borderId="6" xfId="0" applyFont="true" applyBorder="true" applyAlignment="true" applyProtection="true">
      <alignment horizontal="general" vertical="bottom" textRotation="0" wrapText="false" indent="0" shrinkToFit="false"/>
      <protection locked="true" hidden="false"/>
    </xf>
    <xf numFmtId="164" fontId="10" fillId="0" borderId="1" xfId="0" applyFont="true" applyBorder="true" applyAlignment="true" applyProtection="true">
      <alignment horizontal="center" vertical="bottom" textRotation="0" wrapText="false" indent="0" shrinkToFit="false"/>
      <protection locked="true" hidden="false"/>
    </xf>
    <xf numFmtId="164" fontId="10" fillId="0" borderId="7" xfId="0" applyFont="true" applyBorder="true" applyAlignment="true" applyProtection="true">
      <alignment horizontal="center" vertical="bottom" textRotation="0" wrapText="false" indent="0" shrinkToFit="false"/>
      <protection locked="true" hidden="false"/>
    </xf>
    <xf numFmtId="164" fontId="9" fillId="2" borderId="1" xfId="0" applyFont="true" applyBorder="true" applyAlignment="true" applyProtection="true">
      <alignment horizontal="general" vertical="bottom" textRotation="0" wrapText="false" indent="0" shrinkToFit="false"/>
      <protection locked="true" hidden="false"/>
    </xf>
    <xf numFmtId="164" fontId="5" fillId="2" borderId="1" xfId="0" applyFont="true" applyBorder="true" applyAlignment="true" applyProtection="true">
      <alignment horizontal="left" vertical="bottom" textRotation="0" wrapText="false" indent="0" shrinkToFit="false"/>
      <protection locked="true" hidden="false"/>
    </xf>
    <xf numFmtId="165" fontId="11" fillId="2" borderId="1" xfId="0" applyFont="true" applyBorder="true" applyAlignment="true" applyProtection="true">
      <alignment horizontal="center" vertical="bottom" textRotation="0" wrapText="false" indent="0" shrinkToFit="false"/>
      <protection locked="true" hidden="false"/>
    </xf>
    <xf numFmtId="168" fontId="0" fillId="2" borderId="1" xfId="0" applyFont="false" applyBorder="true" applyAlignment="true" applyProtection="true">
      <alignment horizontal="center" vertical="bottom" textRotation="0" wrapText="false" indent="0" shrinkToFit="false"/>
      <protection locked="true" hidden="false"/>
    </xf>
    <xf numFmtId="165" fontId="11" fillId="0" borderId="1" xfId="0" applyFont="true" applyBorder="true" applyAlignment="true" applyProtection="true">
      <alignment horizontal="center" vertical="bottom" textRotation="0" wrapText="false" indent="0" shrinkToFit="false"/>
      <protection locked="true" hidden="false"/>
    </xf>
    <xf numFmtId="168" fontId="0" fillId="0" borderId="1" xfId="0" applyFont="false" applyBorder="true" applyAlignment="true" applyProtection="true">
      <alignment horizontal="center" vertical="bottom" textRotation="0" wrapText="false" indent="0" shrinkToFit="false"/>
      <protection locked="true" hidden="false"/>
    </xf>
    <xf numFmtId="164" fontId="5" fillId="3" borderId="1" xfId="0" applyFont="true" applyBorder="true" applyAlignment="true" applyProtection="true">
      <alignment horizontal="general" vertical="bottom" textRotation="0" wrapText="false" indent="0" shrinkToFit="false"/>
      <protection locked="true" hidden="false"/>
    </xf>
    <xf numFmtId="169" fontId="10" fillId="0" borderId="7" xfId="0" applyFont="true" applyBorder="true" applyAlignment="true" applyProtection="true">
      <alignment horizontal="center" vertical="bottom" textRotation="0" wrapText="false" indent="0" shrinkToFit="false"/>
      <protection locked="true" hidden="false"/>
    </xf>
    <xf numFmtId="164" fontId="12" fillId="0" borderId="0" xfId="0" applyFont="true" applyBorder="false" applyAlignment="true" applyProtection="true">
      <alignment horizontal="center" vertical="bottom" textRotation="0" wrapText="false" indent="0" shrinkToFit="false"/>
      <protection locked="true" hidden="false"/>
    </xf>
    <xf numFmtId="164" fontId="10" fillId="0" borderId="7" xfId="0" applyFont="true" applyBorder="true" applyAlignment="true" applyProtection="true">
      <alignment horizontal="general" vertical="bottom" textRotation="0" wrapText="false" indent="0" shrinkToFit="false"/>
      <protection locked="true" hidden="false"/>
    </xf>
    <xf numFmtId="169" fontId="0" fillId="2" borderId="1" xfId="0" applyFont="false" applyBorder="true" applyAlignment="true" applyProtection="true">
      <alignment horizontal="center" vertical="bottom" textRotation="0" wrapText="false" indent="0" shrinkToFit="false"/>
      <protection locked="true" hidden="false"/>
    </xf>
    <xf numFmtId="164" fontId="10" fillId="0" borderId="8" xfId="0" applyFont="true" applyBorder="true" applyAlignment="true" applyProtection="true">
      <alignment horizontal="general" vertical="bottom" textRotation="0" wrapText="false" indent="0" shrinkToFit="false"/>
      <protection locked="true" hidden="false"/>
    </xf>
    <xf numFmtId="164" fontId="10" fillId="0" borderId="9" xfId="0" applyFont="true" applyBorder="true" applyAlignment="true" applyProtection="true">
      <alignment horizontal="center" vertical="bottom" textRotation="0" wrapText="false" indent="0" shrinkToFit="false"/>
      <protection locked="true" hidden="false"/>
    </xf>
    <xf numFmtId="164" fontId="10" fillId="0" borderId="10" xfId="0" applyFont="true" applyBorder="true" applyAlignment="true" applyProtection="true">
      <alignment horizontal="general" vertical="bottom" textRotation="0" wrapText="false" indent="0" shrinkToFit="false"/>
      <protection locked="true" hidden="false"/>
    </xf>
    <xf numFmtId="164" fontId="13" fillId="0" borderId="1" xfId="0" applyFont="true" applyBorder="true" applyAlignment="true" applyProtection="true">
      <alignment horizontal="general" vertical="bottom" textRotation="0" wrapText="false" indent="0" shrinkToFit="false"/>
      <protection locked="true" hidden="false"/>
    </xf>
    <xf numFmtId="164" fontId="0" fillId="0" borderId="0" xfId="0" applyFont="false" applyBorder="false" applyAlignment="true" applyProtection="true">
      <alignment horizontal="center" vertical="top" textRotation="0" wrapText="false" indent="0" shrinkToFit="false"/>
      <protection locked="true" hidden="false"/>
    </xf>
    <xf numFmtId="164" fontId="0" fillId="0" borderId="0" xfId="0" applyFont="false" applyBorder="false" applyAlignment="true" applyProtection="true">
      <alignment horizontal="general" vertical="top" textRotation="0" wrapText="false" indent="0" shrinkToFit="false"/>
      <protection locked="true" hidden="false"/>
    </xf>
    <xf numFmtId="164" fontId="0" fillId="0" borderId="0" xfId="0" applyFont="false" applyBorder="true" applyAlignment="true" applyProtection="true">
      <alignment horizontal="center" vertical="top" textRotation="0" wrapText="false" indent="0" shrinkToFit="false"/>
      <protection locked="true" hidden="false"/>
    </xf>
    <xf numFmtId="164" fontId="14" fillId="0" borderId="0" xfId="0" applyFont="true" applyBorder="true" applyAlignment="true" applyProtection="true">
      <alignment horizontal="center" vertical="top" textRotation="0" wrapText="false" indent="0" shrinkToFit="false"/>
      <protection locked="true" hidden="false"/>
    </xf>
    <xf numFmtId="164" fontId="6" fillId="0" borderId="0" xfId="0" applyFont="true" applyBorder="true" applyAlignment="true" applyProtection="true">
      <alignment horizontal="center" vertical="top" textRotation="0" wrapText="true" indent="0" shrinkToFit="false"/>
      <protection locked="true" hidden="false"/>
    </xf>
    <xf numFmtId="164" fontId="15" fillId="0" borderId="0" xfId="0" applyFont="true" applyBorder="false" applyAlignment="true" applyProtection="true">
      <alignment horizontal="center" vertical="top" textRotation="0" wrapText="false" indent="0" shrinkToFit="false"/>
      <protection locked="true" hidden="false"/>
    </xf>
    <xf numFmtId="164" fontId="6" fillId="0" borderId="0" xfId="0" applyFont="true" applyBorder="true" applyAlignment="true" applyProtection="true">
      <alignment horizontal="left" vertical="top" textRotation="0" wrapText="true" indent="0" shrinkToFit="false"/>
      <protection locked="true" hidden="false"/>
    </xf>
    <xf numFmtId="164" fontId="16" fillId="0" borderId="0" xfId="0" applyFont="true" applyBorder="true" applyAlignment="true" applyProtection="true">
      <alignment horizontal="center" vertical="top" textRotation="0" wrapText="true" indent="0" shrinkToFit="false"/>
      <protection locked="true" hidden="false"/>
    </xf>
    <xf numFmtId="164" fontId="6" fillId="0" borderId="0" xfId="0" applyFont="true" applyBorder="false" applyAlignment="true" applyProtection="true">
      <alignment horizontal="left" vertical="top" textRotation="0" wrapText="false" indent="0" shrinkToFit="false"/>
      <protection locked="true" hidden="false"/>
    </xf>
    <xf numFmtId="164" fontId="6" fillId="0" borderId="0" xfId="0" applyFont="true" applyBorder="false" applyAlignment="true" applyProtection="true">
      <alignment horizontal="general" vertical="top" textRotation="0" wrapText="false" indent="0" shrinkToFit="false"/>
      <protection locked="true" hidden="false"/>
    </xf>
    <xf numFmtId="164" fontId="6" fillId="0" borderId="0" xfId="0" applyFont="true" applyBorder="false" applyAlignment="true" applyProtection="true">
      <alignment horizontal="right" vertical="top" textRotation="0" wrapText="false" indent="0" shrinkToFit="false"/>
      <protection locked="true" hidden="false"/>
    </xf>
    <xf numFmtId="164" fontId="17" fillId="0" borderId="0" xfId="0" applyFont="true" applyBorder="false" applyAlignment="true" applyProtection="true">
      <alignment horizontal="center" vertical="top" textRotation="0" wrapText="false" indent="0" shrinkToFit="false"/>
      <protection locked="true" hidden="false"/>
    </xf>
    <xf numFmtId="164" fontId="17" fillId="0" borderId="0" xfId="0" applyFont="true" applyBorder="false" applyAlignment="true" applyProtection="true">
      <alignment horizontal="left" vertical="top" textRotation="0" wrapText="false" indent="0" shrinkToFit="false"/>
      <protection locked="true" hidden="false"/>
    </xf>
    <xf numFmtId="166" fontId="17" fillId="0" borderId="0" xfId="0" applyFont="true" applyBorder="false" applyAlignment="true" applyProtection="true">
      <alignment horizontal="left" vertical="top" textRotation="0" wrapText="false" indent="0" shrinkToFit="false"/>
      <protection locked="true" hidden="false"/>
    </xf>
    <xf numFmtId="164" fontId="17" fillId="0" borderId="0" xfId="0" applyFont="true" applyBorder="true" applyAlignment="true" applyProtection="true">
      <alignment horizontal="center" vertical="top" textRotation="0" wrapText="false" indent="0" shrinkToFit="false"/>
      <protection locked="true" hidden="false"/>
    </xf>
    <xf numFmtId="167" fontId="17" fillId="0" borderId="0" xfId="0" applyFont="true" applyBorder="false" applyAlignment="true" applyProtection="true">
      <alignment horizontal="left" vertical="top" textRotation="0" wrapText="false" indent="0" shrinkToFit="false"/>
      <protection locked="true" hidden="false"/>
    </xf>
    <xf numFmtId="164" fontId="0" fillId="0" borderId="1" xfId="0" applyFont="false" applyBorder="true" applyAlignment="true" applyProtection="true">
      <alignment horizontal="center" vertical="center" textRotation="0" wrapText="false" indent="0" shrinkToFit="false"/>
      <protection locked="true" hidden="false"/>
    </xf>
    <xf numFmtId="164" fontId="5" fillId="0" borderId="1" xfId="0" applyFont="true" applyBorder="true" applyAlignment="true" applyProtection="true">
      <alignment horizontal="general" vertical="center" textRotation="0" wrapText="true" indent="0" shrinkToFit="false"/>
      <protection locked="true" hidden="false"/>
    </xf>
    <xf numFmtId="164" fontId="5" fillId="0" borderId="1" xfId="0" applyFont="true" applyBorder="true" applyAlignment="true" applyProtection="true">
      <alignment horizontal="center" vertical="center" textRotation="0" wrapText="true" indent="0" shrinkToFit="false"/>
      <protection locked="true" hidden="false"/>
    </xf>
    <xf numFmtId="164" fontId="0" fillId="0" borderId="0" xfId="0" applyFont="false" applyBorder="false" applyAlignment="true" applyProtection="true">
      <alignment horizontal="center" vertical="center" textRotation="0" wrapText="false" indent="0" shrinkToFit="false"/>
      <protection locked="true" hidden="false"/>
    </xf>
    <xf numFmtId="164" fontId="5" fillId="4" borderId="1" xfId="0" applyFont="true" applyBorder="true" applyAlignment="true" applyProtection="true">
      <alignment horizontal="center" vertical="center" textRotation="0" wrapText="false" indent="0" shrinkToFit="false"/>
      <protection locked="true" hidden="false"/>
    </xf>
    <xf numFmtId="164" fontId="5" fillId="4" borderId="1" xfId="0" applyFont="true" applyBorder="true" applyAlignment="true" applyProtection="true">
      <alignment horizontal="center" vertical="center" textRotation="0" wrapText="true" indent="0" shrinkToFit="false"/>
      <protection locked="true" hidden="false"/>
    </xf>
    <xf numFmtId="170" fontId="5" fillId="4" borderId="1" xfId="0" applyFont="true" applyBorder="true" applyAlignment="true" applyProtection="true">
      <alignment horizontal="center" vertical="center" textRotation="0" wrapText="true" indent="0" shrinkToFit="false"/>
      <protection locked="true" hidden="false"/>
    </xf>
    <xf numFmtId="164" fontId="5" fillId="0" borderId="0" xfId="0" applyFont="true" applyBorder="false" applyAlignment="true" applyProtection="true">
      <alignment horizontal="general" vertical="center" textRotation="0" wrapText="false" indent="0" shrinkToFit="false"/>
      <protection locked="true" hidden="false"/>
    </xf>
    <xf numFmtId="169" fontId="5" fillId="0" borderId="0" xfId="0" applyFont="true" applyBorder="false" applyAlignment="true" applyProtection="true">
      <alignment horizontal="left" vertical="center" textRotation="0" wrapText="true" indent="0" shrinkToFit="false"/>
      <protection locked="true" hidden="false"/>
    </xf>
    <xf numFmtId="164" fontId="5" fillId="0" borderId="0" xfId="0" applyFont="true" applyBorder="false" applyAlignment="true" applyProtection="true">
      <alignment horizontal="center" vertical="center" textRotation="0" wrapText="true" indent="0" shrinkToFit="false"/>
      <protection locked="true" hidden="false"/>
    </xf>
    <xf numFmtId="164" fontId="0" fillId="5" borderId="1" xfId="0" applyFont="true" applyBorder="true" applyAlignment="true" applyProtection="true">
      <alignment horizontal="center" vertical="top" textRotation="0" wrapText="false" indent="0" shrinkToFit="false"/>
      <protection locked="true" hidden="false"/>
    </xf>
    <xf numFmtId="171" fontId="0" fillId="5" borderId="1" xfId="0" applyFont="true" applyBorder="true" applyAlignment="true" applyProtection="true">
      <alignment horizontal="center" vertical="top" textRotation="0" wrapText="false" indent="0" shrinkToFit="false"/>
      <protection locked="true" hidden="false"/>
    </xf>
    <xf numFmtId="172" fontId="0" fillId="0" borderId="1" xfId="0" applyFont="false" applyBorder="true" applyAlignment="true" applyProtection="true">
      <alignment horizontal="justify" vertical="top" textRotation="0" wrapText="true" indent="0" shrinkToFit="false"/>
      <protection locked="true" hidden="false"/>
    </xf>
    <xf numFmtId="172" fontId="0" fillId="5" borderId="1" xfId="0" applyFont="false" applyBorder="true" applyAlignment="true" applyProtection="true">
      <alignment horizontal="center" vertical="top" textRotation="0" wrapText="true" indent="0" shrinkToFit="false"/>
      <protection locked="true" hidden="false"/>
    </xf>
    <xf numFmtId="169" fontId="0" fillId="5" borderId="1" xfId="0" applyFont="false" applyBorder="true" applyAlignment="true" applyProtection="true">
      <alignment horizontal="center" vertical="top" textRotation="0" wrapText="true" indent="0" shrinkToFit="false"/>
      <protection locked="true" hidden="false"/>
    </xf>
    <xf numFmtId="169" fontId="0" fillId="5" borderId="1" xfId="0" applyFont="false" applyBorder="true" applyAlignment="true" applyProtection="true">
      <alignment horizontal="general" vertical="top" textRotation="0" wrapText="true" indent="0" shrinkToFit="false"/>
      <protection locked="true" hidden="false"/>
    </xf>
    <xf numFmtId="164" fontId="0" fillId="5" borderId="0" xfId="0" applyFont="false" applyBorder="false" applyAlignment="true" applyProtection="true">
      <alignment horizontal="general" vertical="bottom" textRotation="0" wrapText="false" indent="0" shrinkToFit="false"/>
      <protection locked="true" hidden="false"/>
    </xf>
    <xf numFmtId="164" fontId="0" fillId="5" borderId="0" xfId="0" applyFont="false" applyBorder="false" applyAlignment="true" applyProtection="true">
      <alignment horizontal="left" vertical="center" textRotation="0" wrapText="true" indent="0" shrinkToFit="false"/>
      <protection locked="true" hidden="false"/>
    </xf>
    <xf numFmtId="164" fontId="0" fillId="5" borderId="0" xfId="0" applyFont="false" applyBorder="false" applyAlignment="true" applyProtection="true">
      <alignment horizontal="center" vertical="bottom" textRotation="0" wrapText="false" indent="0" shrinkToFit="false"/>
      <protection locked="true" hidden="false"/>
    </xf>
    <xf numFmtId="173" fontId="0" fillId="5" borderId="0" xfId="15" applyFont="true" applyBorder="true" applyAlignment="true" applyProtection="true">
      <alignment horizontal="general" vertical="center" textRotation="0" wrapText="true" indent="0" shrinkToFit="false"/>
      <protection locked="true" hidden="false"/>
    </xf>
    <xf numFmtId="171" fontId="0" fillId="0" borderId="1" xfId="0" applyFont="true" applyBorder="true" applyAlignment="true" applyProtection="true">
      <alignment horizontal="center" vertical="top" textRotation="0" wrapText="false" indent="0" shrinkToFit="false"/>
      <protection locked="true" hidden="false"/>
    </xf>
    <xf numFmtId="164" fontId="5" fillId="5" borderId="0" xfId="0" applyFont="true" applyBorder="false" applyAlignment="true" applyProtection="true">
      <alignment horizontal="general" vertical="center" textRotation="0" wrapText="false" indent="0" shrinkToFit="false"/>
      <protection locked="true" hidden="false"/>
    </xf>
    <xf numFmtId="171" fontId="18" fillId="0" borderId="1" xfId="0" applyFont="true" applyBorder="true" applyAlignment="true" applyProtection="true">
      <alignment horizontal="center" vertical="top" textRotation="0" wrapText="true" indent="0" shrinkToFit="false"/>
      <protection locked="true" hidden="false"/>
    </xf>
    <xf numFmtId="164" fontId="18" fillId="0" borderId="1" xfId="0" applyFont="true" applyBorder="true" applyAlignment="true" applyProtection="true">
      <alignment horizontal="center" vertical="top" textRotation="0" wrapText="true" indent="0" shrinkToFit="false"/>
      <protection locked="true" hidden="false"/>
    </xf>
    <xf numFmtId="164" fontId="18" fillId="0" borderId="11" xfId="0" applyFont="true" applyBorder="true" applyAlignment="true" applyProtection="true">
      <alignment horizontal="center" vertical="top" textRotation="0" wrapText="true" indent="0" shrinkToFit="false"/>
      <protection locked="true" hidden="false"/>
    </xf>
    <xf numFmtId="171" fontId="5" fillId="4" borderId="1" xfId="0" applyFont="true" applyBorder="true" applyAlignment="true" applyProtection="true">
      <alignment horizontal="center" vertical="center" textRotation="0" wrapText="false" indent="0" shrinkToFit="false"/>
      <protection locked="true" hidden="false"/>
    </xf>
    <xf numFmtId="174" fontId="5" fillId="4" borderId="1" xfId="17" applyFont="true" applyBorder="true" applyAlignment="true" applyProtection="true">
      <alignment horizontal="center" vertical="center" textRotation="0" wrapText="false" indent="0" shrinkToFit="false"/>
      <protection locked="true" hidden="false"/>
    </xf>
    <xf numFmtId="164" fontId="5" fillId="5" borderId="0" xfId="0" applyFont="true" applyBorder="false" applyAlignment="true" applyProtection="true">
      <alignment horizontal="center" vertical="center" textRotation="0" wrapText="false" indent="0" shrinkToFit="false"/>
      <protection locked="true" hidden="false"/>
    </xf>
    <xf numFmtId="173" fontId="5" fillId="5" borderId="0" xfId="15" applyFont="true" applyBorder="true" applyAlignment="true" applyProtection="true">
      <alignment horizontal="general" vertical="center" textRotation="0" wrapText="true" indent="0" shrinkToFit="false"/>
      <protection locked="true" hidden="false"/>
    </xf>
    <xf numFmtId="171" fontId="5" fillId="6" borderId="0" xfId="0" applyFont="true" applyBorder="false" applyAlignment="true" applyProtection="true">
      <alignment horizontal="center" vertical="center" textRotation="0" wrapText="false" indent="0" shrinkToFit="false"/>
      <protection locked="true" hidden="false"/>
    </xf>
    <xf numFmtId="164" fontId="5" fillId="0" borderId="0" xfId="0" applyFont="true" applyBorder="false" applyAlignment="true" applyProtection="true">
      <alignment horizontal="center" vertical="center" textRotation="0" wrapText="false" indent="0" shrinkToFit="false"/>
      <protection locked="true" hidden="false"/>
    </xf>
    <xf numFmtId="164" fontId="0" fillId="0" borderId="1" xfId="0" applyFont="true" applyBorder="true" applyAlignment="true" applyProtection="true">
      <alignment horizontal="center" vertical="top" textRotation="0" wrapText="false" indent="0" shrinkToFit="false"/>
      <protection locked="true" hidden="false"/>
    </xf>
    <xf numFmtId="169" fontId="5" fillId="0" borderId="0" xfId="0" applyFont="true" applyBorder="false" applyAlignment="true" applyProtection="true">
      <alignment horizontal="center" vertical="center" textRotation="0" wrapText="true" indent="0" shrinkToFit="false"/>
      <protection locked="true" hidden="false"/>
    </xf>
    <xf numFmtId="173" fontId="5" fillId="5" borderId="0" xfId="15" applyFont="true" applyBorder="true" applyAlignment="true" applyProtection="true">
      <alignment horizontal="center" vertical="center" textRotation="0" wrapText="true" indent="0" shrinkToFit="false"/>
      <protection locked="true" hidden="false"/>
    </xf>
    <xf numFmtId="164" fontId="18" fillId="0" borderId="1" xfId="0" applyFont="true" applyBorder="true" applyAlignment="true" applyProtection="true">
      <alignment horizontal="center" vertical="top" textRotation="0" wrapText="false" indent="0" shrinkToFit="false"/>
      <protection locked="true" hidden="false"/>
    </xf>
    <xf numFmtId="164" fontId="18" fillId="0" borderId="1" xfId="0" applyFont="true" applyBorder="true" applyAlignment="true" applyProtection="true">
      <alignment horizontal="left" vertical="top" textRotation="0" wrapText="true" indent="0" shrinkToFit="false"/>
      <protection locked="true" hidden="false"/>
    </xf>
    <xf numFmtId="164" fontId="0" fillId="5" borderId="1" xfId="0" applyFont="true" applyBorder="true" applyAlignment="true" applyProtection="true">
      <alignment horizontal="center" vertical="top" textRotation="0" wrapText="true" indent="0" shrinkToFit="false"/>
      <protection locked="true" hidden="false"/>
    </xf>
    <xf numFmtId="169" fontId="0" fillId="5" borderId="1" xfId="0" applyFont="true" applyBorder="true" applyAlignment="true" applyProtection="true">
      <alignment horizontal="center" vertical="top" textRotation="0" wrapText="true" indent="0" shrinkToFit="false"/>
      <protection locked="true" hidden="false"/>
    </xf>
    <xf numFmtId="169" fontId="0" fillId="5" borderId="1" xfId="0" applyFont="true" applyBorder="true" applyAlignment="true" applyProtection="true">
      <alignment horizontal="general" vertical="top" textRotation="0" wrapText="true" indent="0" shrinkToFit="false"/>
      <protection locked="true" hidden="false"/>
    </xf>
    <xf numFmtId="164" fontId="0" fillId="5" borderId="0" xfId="0" applyFont="true" applyBorder="false" applyAlignment="true" applyProtection="true">
      <alignment horizontal="general" vertical="bottom" textRotation="0" wrapText="false" indent="0" shrinkToFit="false"/>
      <protection locked="true" hidden="false"/>
    </xf>
    <xf numFmtId="164" fontId="0" fillId="5" borderId="0" xfId="0" applyFont="true" applyBorder="false" applyAlignment="true" applyProtection="true">
      <alignment horizontal="left" vertical="center" textRotation="0" wrapText="true" indent="0" shrinkToFit="false"/>
      <protection locked="true" hidden="false"/>
    </xf>
    <xf numFmtId="164" fontId="0" fillId="5" borderId="0" xfId="0" applyFont="true" applyBorder="false" applyAlignment="true" applyProtection="true">
      <alignment horizontal="center" vertical="bottom" textRotation="0" wrapText="false" indent="0" shrinkToFit="false"/>
      <protection locked="true" hidden="false"/>
    </xf>
    <xf numFmtId="164" fontId="0" fillId="0" borderId="0" xfId="0" applyFont="true" applyBorder="false" applyAlignment="true" applyProtection="true">
      <alignment horizontal="general" vertical="bottom" textRotation="0" wrapText="false" indent="0" shrinkToFit="false"/>
      <protection locked="true" hidden="false"/>
    </xf>
    <xf numFmtId="174" fontId="5" fillId="4" borderId="1" xfId="17" applyFont="true" applyBorder="true" applyAlignment="true" applyProtection="true">
      <alignment horizontal="general" vertical="center" textRotation="0" wrapText="false" indent="0" shrinkToFit="false"/>
      <protection locked="true" hidden="false"/>
    </xf>
    <xf numFmtId="164" fontId="5" fillId="7" borderId="0" xfId="0" applyFont="true" applyBorder="false" applyAlignment="true" applyProtection="true">
      <alignment horizontal="general" vertical="center" textRotation="0" wrapText="false" indent="0" shrinkToFit="false"/>
      <protection locked="true" hidden="false"/>
    </xf>
    <xf numFmtId="164" fontId="5" fillId="7" borderId="0" xfId="0" applyFont="true" applyBorder="false" applyAlignment="true" applyProtection="true">
      <alignment horizontal="center" vertical="center" textRotation="0" wrapText="false" indent="0" shrinkToFit="false"/>
      <protection locked="true" hidden="false"/>
    </xf>
    <xf numFmtId="173" fontId="5" fillId="7" borderId="0" xfId="15" applyFont="true" applyBorder="true" applyAlignment="true" applyProtection="true">
      <alignment horizontal="general" vertical="center" textRotation="0" wrapText="true" indent="0" shrinkToFit="false"/>
      <protection locked="true" hidden="false"/>
    </xf>
    <xf numFmtId="164" fontId="0" fillId="7" borderId="0" xfId="0" applyFont="false" applyBorder="false" applyAlignment="true" applyProtection="true">
      <alignment horizontal="general" vertical="bottom" textRotation="0" wrapText="false" indent="0" shrinkToFit="false"/>
      <protection locked="true" hidden="false"/>
    </xf>
    <xf numFmtId="164" fontId="0" fillId="7" borderId="0" xfId="0" applyFont="false" applyBorder="false" applyAlignment="true" applyProtection="true">
      <alignment horizontal="left" vertical="center" textRotation="0" wrapText="true" indent="0" shrinkToFit="false"/>
      <protection locked="true" hidden="false"/>
    </xf>
    <xf numFmtId="164" fontId="0" fillId="7" borderId="0" xfId="0" applyFont="false" applyBorder="false" applyAlignment="true" applyProtection="true">
      <alignment horizontal="center" vertical="bottom" textRotation="0" wrapText="false" indent="0" shrinkToFit="false"/>
      <protection locked="true" hidden="false"/>
    </xf>
    <xf numFmtId="173" fontId="0" fillId="7" borderId="0" xfId="15" applyFont="true" applyBorder="true" applyAlignment="true" applyProtection="true">
      <alignment horizontal="general" vertical="center" textRotation="0" wrapText="true" indent="0" shrinkToFit="false"/>
      <protection locked="true" hidden="false"/>
    </xf>
    <xf numFmtId="170" fontId="5" fillId="4" borderId="1" xfId="0" applyFont="true" applyBorder="true" applyAlignment="true" applyProtection="true">
      <alignment horizontal="center" vertical="center" textRotation="0" wrapText="false" indent="0" shrinkToFit="false"/>
      <protection locked="true" hidden="false"/>
    </xf>
    <xf numFmtId="169" fontId="0" fillId="0" borderId="1" xfId="0" applyFont="false" applyBorder="true" applyAlignment="true" applyProtection="true">
      <alignment horizontal="center" vertical="top" textRotation="0" wrapText="true" indent="0" shrinkToFit="false"/>
      <protection locked="true" hidden="false"/>
    </xf>
    <xf numFmtId="164" fontId="18" fillId="0" borderId="0" xfId="0" applyFont="true" applyBorder="false" applyAlignment="true" applyProtection="true">
      <alignment horizontal="left" vertical="bottom" textRotation="0" wrapText="true" indent="0" shrinkToFit="false"/>
      <protection locked="true" hidden="false"/>
    </xf>
    <xf numFmtId="164" fontId="0" fillId="5" borderId="1" xfId="0" applyFont="false" applyBorder="true" applyAlignment="true" applyProtection="true">
      <alignment horizontal="center" vertical="top" textRotation="0" wrapText="true" indent="0" shrinkToFit="false"/>
      <protection locked="true" hidden="false"/>
    </xf>
    <xf numFmtId="164" fontId="0" fillId="0" borderId="1" xfId="0" applyFont="false" applyBorder="true" applyAlignment="true" applyProtection="true">
      <alignment horizontal="general" vertical="top" textRotation="0" wrapText="false" indent="0" shrinkToFit="false"/>
      <protection locked="true" hidden="false"/>
    </xf>
    <xf numFmtId="164" fontId="5" fillId="0" borderId="1" xfId="0" applyFont="true" applyBorder="true" applyAlignment="true" applyProtection="true">
      <alignment horizontal="center" vertical="top" textRotation="0" wrapText="true" indent="0" shrinkToFit="false"/>
      <protection locked="true" hidden="false"/>
    </xf>
    <xf numFmtId="173" fontId="0" fillId="6" borderId="0" xfId="15" applyFont="true" applyBorder="true" applyAlignment="true" applyProtection="true">
      <alignment horizontal="general" vertical="bottom" textRotation="0" wrapText="false" indent="0" shrinkToFit="false"/>
      <protection locked="true" hidden="false"/>
    </xf>
    <xf numFmtId="164" fontId="0" fillId="4" borderId="1" xfId="0" applyFont="true" applyBorder="true" applyAlignment="true" applyProtection="true">
      <alignment horizontal="center" vertical="top" textRotation="0" wrapText="false" indent="0" shrinkToFit="false"/>
      <protection locked="true" hidden="false"/>
    </xf>
    <xf numFmtId="164" fontId="5" fillId="4" borderId="1" xfId="0" applyFont="true" applyBorder="true" applyAlignment="true" applyProtection="true">
      <alignment horizontal="center" vertical="top" textRotation="0" wrapText="true" indent="0" shrinkToFit="false"/>
      <protection locked="true" hidden="false"/>
    </xf>
    <xf numFmtId="170" fontId="5" fillId="4" borderId="1" xfId="17" applyFont="true" applyBorder="true" applyAlignment="true" applyProtection="true">
      <alignment horizontal="center" vertical="top" textRotation="0" wrapText="true" indent="0" shrinkToFit="false"/>
      <protection locked="true" hidden="false"/>
    </xf>
    <xf numFmtId="170" fontId="5" fillId="4" borderId="1" xfId="17" applyFont="true" applyBorder="true" applyAlignment="true" applyProtection="true">
      <alignment horizontal="general" vertical="top" textRotation="0" wrapText="true" indent="0" shrinkToFit="false"/>
      <protection locked="true" hidden="false"/>
    </xf>
    <xf numFmtId="173" fontId="0" fillId="0" borderId="0" xfId="15" applyFont="true" applyBorder="true" applyAlignment="true" applyProtection="true">
      <alignment horizontal="general" vertical="bottom" textRotation="0" wrapText="false" indent="0" shrinkToFit="false"/>
      <protection locked="true" hidden="false"/>
    </xf>
    <xf numFmtId="175" fontId="0" fillId="0" borderId="0" xfId="0" applyFont="false" applyBorder="false" applyAlignment="true" applyProtection="true">
      <alignment horizontal="general" vertical="top" textRotation="0" wrapText="false" indent="0" shrinkToFit="false"/>
      <protection locked="true" hidden="false"/>
    </xf>
    <xf numFmtId="169" fontId="0" fillId="0" borderId="0" xfId="0" applyFont="false" applyBorder="false" applyAlignment="true" applyProtection="true">
      <alignment horizontal="general" vertical="top" textRotation="0" wrapText="false" indent="0" shrinkToFit="false"/>
      <protection locked="true" hidden="false"/>
    </xf>
    <xf numFmtId="164" fontId="0" fillId="0" borderId="1" xfId="0" applyFont="false" applyBorder="true" applyAlignment="true" applyProtection="true">
      <alignment horizontal="general" vertical="bottom" textRotation="0" wrapText="false" indent="0" shrinkToFit="false"/>
      <protection locked="true" hidden="false"/>
    </xf>
    <xf numFmtId="164" fontId="5" fillId="6" borderId="1" xfId="0" applyFont="true" applyBorder="true" applyAlignment="true" applyProtection="true">
      <alignment horizontal="center" vertical="center" textRotation="0" wrapText="true" indent="0" shrinkToFit="false"/>
      <protection locked="true" hidden="false"/>
    </xf>
    <xf numFmtId="164" fontId="5" fillId="6" borderId="12" xfId="0" applyFont="true" applyBorder="true" applyAlignment="true" applyProtection="true">
      <alignment horizontal="center" vertical="center" textRotation="0" wrapText="true" indent="0" shrinkToFit="false"/>
      <protection locked="true" hidden="false"/>
    </xf>
    <xf numFmtId="164" fontId="0" fillId="6" borderId="1" xfId="0" applyFont="false" applyBorder="true" applyAlignment="true" applyProtection="true">
      <alignment horizontal="general" vertical="bottom" textRotation="0" wrapText="false" indent="0" shrinkToFit="false"/>
      <protection locked="true" hidden="false"/>
    </xf>
    <xf numFmtId="164" fontId="0" fillId="0" borderId="0" xfId="0" applyFont="false" applyBorder="false" applyAlignment="true" applyProtection="true">
      <alignment horizontal="left" vertical="center" textRotation="0" wrapText="true" indent="0" shrinkToFit="false"/>
      <protection locked="true" hidden="false"/>
    </xf>
    <xf numFmtId="173" fontId="0" fillId="0" borderId="0" xfId="15" applyFont="true" applyBorder="true" applyAlignment="true" applyProtection="true">
      <alignment horizontal="general" vertical="center" textRotation="0" wrapText="true" indent="0" shrinkToFit="false"/>
      <protection locked="true" hidden="false"/>
    </xf>
    <xf numFmtId="164" fontId="5" fillId="0" borderId="12" xfId="0" applyFont="true" applyBorder="true" applyAlignment="true" applyProtection="true">
      <alignment horizontal="center" vertical="center" textRotation="0" wrapText="true" indent="0" shrinkToFit="false"/>
      <protection locked="true" hidden="false"/>
    </xf>
    <xf numFmtId="171" fontId="0" fillId="5" borderId="1" xfId="0" applyFont="true" applyBorder="true" applyAlignment="true" applyProtection="true">
      <alignment horizontal="center" vertical="center" textRotation="0" wrapText="false" indent="0" shrinkToFit="false"/>
      <protection locked="true" hidden="false"/>
    </xf>
    <xf numFmtId="176" fontId="0" fillId="5" borderId="1" xfId="0" applyFont="true" applyBorder="true" applyAlignment="true" applyProtection="true">
      <alignment horizontal="center" vertical="center" textRotation="0" wrapText="true" indent="0" shrinkToFit="false"/>
      <protection locked="true" hidden="false"/>
    </xf>
    <xf numFmtId="172" fontId="0" fillId="5" borderId="1" xfId="0" applyFont="false" applyBorder="true" applyAlignment="true" applyProtection="true">
      <alignment horizontal="justify" vertical="center" textRotation="0" wrapText="true" indent="0" shrinkToFit="false"/>
      <protection locked="true" hidden="false"/>
    </xf>
    <xf numFmtId="172" fontId="0" fillId="5" borderId="1" xfId="0" applyFont="false" applyBorder="true" applyAlignment="true" applyProtection="true">
      <alignment horizontal="center" vertical="center" textRotation="0" wrapText="true" indent="0" shrinkToFit="false"/>
      <protection locked="true" hidden="false"/>
    </xf>
    <xf numFmtId="169" fontId="0" fillId="5" borderId="1" xfId="0" applyFont="false" applyBorder="true" applyAlignment="true" applyProtection="true">
      <alignment horizontal="center" vertical="center" textRotation="0" wrapText="true" indent="0" shrinkToFit="false"/>
      <protection locked="true" hidden="false"/>
    </xf>
    <xf numFmtId="169" fontId="0" fillId="5" borderId="1" xfId="0" applyFont="false" applyBorder="true" applyAlignment="true" applyProtection="true">
      <alignment horizontal="general" vertical="center" textRotation="0" wrapText="true" indent="0" shrinkToFit="false"/>
      <protection locked="true" hidden="false"/>
    </xf>
    <xf numFmtId="168" fontId="0" fillId="5" borderId="1" xfId="19" applyFont="true" applyBorder="true" applyAlignment="true" applyProtection="true">
      <alignment horizontal="general" vertical="bottom" textRotation="0" wrapText="false" indent="0" shrinkToFit="false"/>
      <protection locked="true" hidden="false"/>
    </xf>
    <xf numFmtId="174" fontId="0" fillId="5" borderId="0" xfId="0" applyFont="false" applyBorder="false" applyAlignment="true" applyProtection="true">
      <alignment horizontal="left" vertical="center" textRotation="0" wrapText="true" indent="0" shrinkToFit="false"/>
      <protection locked="true" hidden="false"/>
    </xf>
    <xf numFmtId="177" fontId="0" fillId="5" borderId="0" xfId="0" applyFont="false" applyBorder="false" applyAlignment="true" applyProtection="true">
      <alignment horizontal="center" vertical="bottom" textRotation="0" wrapText="false" indent="0" shrinkToFit="false"/>
      <protection locked="true" hidden="false"/>
    </xf>
    <xf numFmtId="173" fontId="0" fillId="5" borderId="0" xfId="15" applyFont="true" applyBorder="true" applyAlignment="true" applyProtection="true">
      <alignment horizontal="center" vertical="center" textRotation="0" wrapText="true" indent="0" shrinkToFit="false"/>
      <protection locked="true" hidden="false"/>
    </xf>
    <xf numFmtId="171" fontId="0" fillId="5" borderId="12" xfId="0" applyFont="false" applyBorder="true" applyAlignment="true" applyProtection="true">
      <alignment horizontal="center" vertical="center" textRotation="0" wrapText="false" indent="0" shrinkToFit="false"/>
      <protection locked="true" hidden="false"/>
    </xf>
    <xf numFmtId="164" fontId="18" fillId="5" borderId="0" xfId="0" applyFont="true" applyBorder="false" applyAlignment="true" applyProtection="true">
      <alignment horizontal="general" vertical="bottom" textRotation="0" wrapText="false" indent="0" shrinkToFit="false"/>
      <protection locked="true" hidden="false"/>
    </xf>
    <xf numFmtId="171" fontId="0" fillId="0" borderId="1" xfId="0" applyFont="true" applyBorder="true" applyAlignment="true" applyProtection="true">
      <alignment horizontal="center" vertical="center" textRotation="0" wrapText="false" indent="0" shrinkToFit="false"/>
      <protection locked="true" hidden="false"/>
    </xf>
    <xf numFmtId="176" fontId="0" fillId="5" borderId="13" xfId="0" applyFont="false" applyBorder="true" applyAlignment="true" applyProtection="true">
      <alignment horizontal="center" vertical="center" textRotation="0" wrapText="true" indent="0" shrinkToFit="false"/>
      <protection locked="true" hidden="false"/>
    </xf>
    <xf numFmtId="164" fontId="0" fillId="5" borderId="13" xfId="0" applyFont="false" applyBorder="true" applyAlignment="true" applyProtection="true">
      <alignment horizontal="justify" vertical="center" textRotation="0" wrapText="true" indent="0" shrinkToFit="false"/>
      <protection locked="true" hidden="false"/>
    </xf>
    <xf numFmtId="164" fontId="0" fillId="5" borderId="13" xfId="0" applyFont="false" applyBorder="true" applyAlignment="true" applyProtection="true">
      <alignment horizontal="center" vertical="center" textRotation="0" wrapText="true" indent="0" shrinkToFit="false"/>
      <protection locked="true" hidden="false"/>
    </xf>
    <xf numFmtId="169" fontId="0" fillId="5" borderId="13" xfId="0" applyFont="false" applyBorder="true" applyAlignment="true" applyProtection="true">
      <alignment horizontal="center" vertical="center" textRotation="0" wrapText="true" indent="0" shrinkToFit="false"/>
      <protection locked="true" hidden="false"/>
    </xf>
    <xf numFmtId="169" fontId="0" fillId="5" borderId="14" xfId="0" applyFont="false" applyBorder="true" applyAlignment="true" applyProtection="true">
      <alignment horizontal="general" vertical="center" textRotation="0" wrapText="true" indent="0" shrinkToFit="false"/>
      <protection locked="true" hidden="false"/>
    </xf>
    <xf numFmtId="169" fontId="0" fillId="0" borderId="12" xfId="0" applyFont="false" applyBorder="true" applyAlignment="true" applyProtection="true">
      <alignment horizontal="general" vertical="center" textRotation="0" wrapText="true" indent="0" shrinkToFit="false"/>
      <protection locked="true" hidden="false"/>
    </xf>
    <xf numFmtId="164" fontId="0" fillId="5" borderId="1" xfId="0" applyFont="false" applyBorder="true" applyAlignment="true" applyProtection="true">
      <alignment horizontal="general" vertical="bottom" textRotation="0" wrapText="false" indent="0" shrinkToFit="false"/>
      <protection locked="true" hidden="false"/>
    </xf>
    <xf numFmtId="178" fontId="5" fillId="6" borderId="12" xfId="17" applyFont="true" applyBorder="true" applyAlignment="true" applyProtection="true">
      <alignment horizontal="general" vertical="center" textRotation="0" wrapText="true" indent="0" shrinkToFit="false"/>
      <protection locked="true" hidden="false"/>
    </xf>
    <xf numFmtId="174" fontId="5" fillId="6" borderId="12" xfId="17" applyFont="true" applyBorder="true" applyAlignment="true" applyProtection="true">
      <alignment horizontal="general" vertical="center" textRotation="0" wrapText="true" indent="0" shrinkToFit="false"/>
      <protection locked="true" hidden="false"/>
    </xf>
    <xf numFmtId="175" fontId="0" fillId="0" borderId="0" xfId="0" applyFont="false" applyBorder="false" applyAlignment="true" applyProtection="true">
      <alignment horizontal="general" vertical="bottom" textRotation="0" wrapText="false" indent="0" shrinkToFit="false"/>
      <protection locked="true" hidden="false"/>
    </xf>
    <xf numFmtId="164" fontId="0" fillId="5" borderId="1" xfId="0" applyFont="true" applyBorder="true" applyAlignment="true" applyProtection="true">
      <alignment horizontal="center" vertical="bottom" textRotation="0" wrapText="false" indent="0" shrinkToFit="false"/>
      <protection locked="true" hidden="false"/>
    </xf>
    <xf numFmtId="168" fontId="0" fillId="5" borderId="1" xfId="0" applyFont="false" applyBorder="true" applyAlignment="true" applyProtection="true">
      <alignment horizontal="center" vertical="bottom" textRotation="0" wrapText="false" indent="0" shrinkToFit="false"/>
      <protection locked="true" hidden="false"/>
    </xf>
    <xf numFmtId="169" fontId="0" fillId="0" borderId="0" xfId="0" applyFont="false" applyBorder="false" applyAlignment="true" applyProtection="true">
      <alignment horizontal="general" vertical="bottom" textRotation="0" wrapText="false" indent="0" shrinkToFit="false"/>
      <protection locked="true" hidden="false"/>
    </xf>
    <xf numFmtId="166" fontId="6" fillId="0" borderId="0" xfId="0" applyFont="true" applyBorder="true" applyAlignment="true" applyProtection="true">
      <alignment horizontal="center" vertical="center" textRotation="0" wrapText="false" indent="0" shrinkToFit="false"/>
      <protection locked="true" hidden="false"/>
    </xf>
    <xf numFmtId="171" fontId="0" fillId="0" borderId="0" xfId="0" applyFont="false" applyBorder="false" applyAlignment="true" applyProtection="true">
      <alignment horizontal="center" vertical="top" textRotation="0" wrapText="false" indent="0" shrinkToFit="false"/>
      <protection locked="true" hidden="false"/>
    </xf>
    <xf numFmtId="171" fontId="0" fillId="0" borderId="0" xfId="0" applyFont="false" applyBorder="false" applyAlignment="true" applyProtection="true">
      <alignment horizontal="general" vertical="bottom" textRotation="0" wrapText="true" indent="0" shrinkToFit="false"/>
      <protection locked="true" hidden="false"/>
    </xf>
    <xf numFmtId="171" fontId="0" fillId="0" borderId="0" xfId="0" applyFont="false" applyBorder="false" applyAlignment="true" applyProtection="true">
      <alignment horizontal="general" vertical="bottom" textRotation="0" wrapText="false" indent="0" shrinkToFit="false"/>
      <protection locked="true" hidden="false"/>
    </xf>
    <xf numFmtId="171" fontId="21" fillId="0" borderId="0" xfId="0" applyFont="true" applyBorder="true" applyAlignment="true" applyProtection="true">
      <alignment horizontal="center" vertical="top" textRotation="0" wrapText="false" indent="0" shrinkToFit="false"/>
      <protection locked="true" hidden="false"/>
    </xf>
    <xf numFmtId="171" fontId="22" fillId="0" borderId="0" xfId="0" applyFont="true" applyBorder="false" applyAlignment="true" applyProtection="true">
      <alignment horizontal="center" vertical="top" textRotation="0" wrapText="false" indent="0" shrinkToFit="false"/>
      <protection locked="true" hidden="false"/>
    </xf>
    <xf numFmtId="171" fontId="5" fillId="0" borderId="1" xfId="0" applyFont="true" applyBorder="true" applyAlignment="true" applyProtection="true">
      <alignment horizontal="center" vertical="top" textRotation="0" wrapText="false" indent="0" shrinkToFit="false"/>
      <protection locked="true" hidden="false"/>
    </xf>
    <xf numFmtId="171" fontId="5" fillId="0" borderId="1" xfId="0" applyFont="true" applyBorder="true" applyAlignment="true" applyProtection="true">
      <alignment horizontal="general" vertical="bottom" textRotation="0" wrapText="true" indent="0" shrinkToFit="false"/>
      <protection locked="true" hidden="false"/>
    </xf>
    <xf numFmtId="171" fontId="5" fillId="0" borderId="1" xfId="0" applyFont="true" applyBorder="true" applyAlignment="true" applyProtection="true">
      <alignment horizontal="general" vertical="bottom" textRotation="0" wrapText="false" indent="0" shrinkToFit="false"/>
      <protection locked="true" hidden="false"/>
    </xf>
    <xf numFmtId="171" fontId="0" fillId="0" borderId="1" xfId="0" applyFont="true" applyBorder="true" applyAlignment="true" applyProtection="true">
      <alignment horizontal="general" vertical="bottom" textRotation="0" wrapText="true" indent="0" shrinkToFit="false"/>
      <protection locked="true" hidden="false"/>
    </xf>
    <xf numFmtId="171" fontId="0" fillId="0" borderId="1" xfId="0" applyFont="true" applyBorder="true" applyAlignment="true" applyProtection="true">
      <alignment horizontal="general" vertical="bottom" textRotation="0" wrapText="false" indent="0" shrinkToFit="false"/>
      <protection locked="true" hidden="false"/>
    </xf>
    <xf numFmtId="164" fontId="0" fillId="0" borderId="0" xfId="0" applyFont="false" applyBorder="false" applyAlignment="true" applyProtection="true">
      <alignment horizontal="general" vertical="top" textRotation="0" wrapText="true" indent="0" shrinkToFit="false"/>
      <protection locked="true" hidden="false"/>
    </xf>
    <xf numFmtId="164" fontId="0" fillId="0" borderId="1" xfId="0" applyFont="false" applyBorder="true" applyAlignment="true" applyProtection="true">
      <alignment horizontal="center" vertical="top" textRotation="0" wrapText="false" indent="0" shrinkToFit="false"/>
      <protection locked="true" hidden="false"/>
    </xf>
    <xf numFmtId="164" fontId="5" fillId="0" borderId="1" xfId="0" applyFont="true" applyBorder="true" applyAlignment="true" applyProtection="true">
      <alignment horizontal="general" vertical="top" textRotation="0" wrapText="true" indent="0" shrinkToFit="false"/>
      <protection locked="true" hidden="false"/>
    </xf>
    <xf numFmtId="164" fontId="0" fillId="0" borderId="1" xfId="0" applyFont="true" applyBorder="true" applyAlignment="true" applyProtection="true">
      <alignment horizontal="general" vertical="top" textRotation="0" wrapText="true" indent="0" shrinkToFit="false"/>
      <protection locked="true" hidden="false"/>
    </xf>
    <xf numFmtId="171" fontId="0" fillId="5" borderId="1" xfId="0" applyFont="true" applyBorder="true" applyAlignment="true" applyProtection="true">
      <alignment horizontal="left" vertical="top" textRotation="0" wrapText="true" indent="0" shrinkToFit="false"/>
      <protection locked="true" hidden="false"/>
    </xf>
    <xf numFmtId="172" fontId="0" fillId="5" borderId="1" xfId="0" applyFont="true" applyBorder="true" applyAlignment="true" applyProtection="true">
      <alignment horizontal="left" vertical="top" textRotation="0" wrapText="true" indent="0" shrinkToFit="false"/>
      <protection locked="true" hidden="false"/>
    </xf>
    <xf numFmtId="164" fontId="17" fillId="0" borderId="0" xfId="0" applyFont="true" applyBorder="true" applyAlignment="true" applyProtection="true">
      <alignment horizontal="center" vertical="center" textRotation="0" wrapText="false" indent="0" shrinkToFit="false"/>
      <protection locked="true" hidden="false"/>
    </xf>
    <xf numFmtId="164" fontId="14" fillId="0" borderId="0" xfId="0" applyFont="true" applyBorder="true" applyAlignment="true" applyProtection="true">
      <alignment horizontal="center" vertical="center" textRotation="0" wrapText="false" indent="0" shrinkToFit="false"/>
      <protection locked="true" hidden="false"/>
    </xf>
    <xf numFmtId="164" fontId="17" fillId="0" borderId="0" xfId="0" applyFont="true" applyBorder="true" applyAlignment="true" applyProtection="true">
      <alignment horizontal="center" vertical="center" textRotation="0" wrapText="true" indent="0" shrinkToFit="false"/>
      <protection locked="true" hidden="false"/>
    </xf>
    <xf numFmtId="164" fontId="17" fillId="8" borderId="1" xfId="0" applyFont="true" applyBorder="true" applyAlignment="true" applyProtection="true">
      <alignment horizontal="center" vertical="center" textRotation="0" wrapText="false" indent="0" shrinkToFit="false"/>
      <protection locked="true" hidden="false"/>
    </xf>
    <xf numFmtId="164" fontId="17" fillId="8" borderId="1" xfId="0" applyFont="true" applyBorder="true" applyAlignment="true" applyProtection="true">
      <alignment horizontal="center" vertical="center" textRotation="0" wrapText="true" indent="0" shrinkToFit="false"/>
      <protection locked="true" hidden="false"/>
    </xf>
    <xf numFmtId="172" fontId="17" fillId="0" borderId="1" xfId="0" applyFont="true" applyBorder="true" applyAlignment="true" applyProtection="true">
      <alignment horizontal="center" vertical="center" textRotation="0" wrapText="false" indent="0" shrinkToFit="false"/>
      <protection locked="true" hidden="false"/>
    </xf>
    <xf numFmtId="172" fontId="17" fillId="0" borderId="1" xfId="0" applyFont="true" applyBorder="true" applyAlignment="true" applyProtection="true">
      <alignment horizontal="left" vertical="center" textRotation="0" wrapText="false" indent="0" shrinkToFit="false"/>
      <protection locked="true" hidden="false"/>
    </xf>
    <xf numFmtId="169" fontId="17" fillId="0" borderId="1" xfId="0" applyFont="true" applyBorder="true" applyAlignment="true" applyProtection="true">
      <alignment horizontal="center" vertical="center" textRotation="0" wrapText="false" indent="0" shrinkToFit="false"/>
      <protection locked="true" hidden="false"/>
    </xf>
    <xf numFmtId="164" fontId="17" fillId="9" borderId="1" xfId="0" applyFont="true" applyBorder="true" applyAlignment="true" applyProtection="true">
      <alignment horizontal="general" vertical="center" textRotation="0" wrapText="false" indent="0" shrinkToFit="false"/>
      <protection locked="true" hidden="false"/>
    </xf>
    <xf numFmtId="179" fontId="17" fillId="9" borderId="1" xfId="19" applyFont="true" applyBorder="true" applyAlignment="true" applyProtection="true">
      <alignment horizontal="center" vertical="center" textRotation="0" wrapText="false" indent="0" shrinkToFit="false"/>
      <protection locked="true" hidden="false"/>
    </xf>
    <xf numFmtId="164" fontId="17" fillId="0" borderId="1" xfId="0" applyFont="true" applyBorder="true" applyAlignment="true" applyProtection="true">
      <alignment horizontal="general" vertical="center" textRotation="0" wrapText="false" indent="0" shrinkToFit="false"/>
      <protection locked="true" hidden="false"/>
    </xf>
    <xf numFmtId="169" fontId="17" fillId="9" borderId="1" xfId="19" applyFont="true" applyBorder="true" applyAlignment="true" applyProtection="true">
      <alignment horizontal="center" vertical="center" textRotation="0" wrapText="false" indent="0" shrinkToFit="false"/>
      <protection locked="true" hidden="false"/>
    </xf>
    <xf numFmtId="172" fontId="17" fillId="0" borderId="1" xfId="0" applyFont="true" applyBorder="true" applyAlignment="true" applyProtection="true">
      <alignment horizontal="left" vertical="center" textRotation="0" wrapText="true" indent="0" shrinkToFit="false"/>
      <protection locked="true" hidden="false"/>
    </xf>
    <xf numFmtId="169" fontId="24" fillId="0" borderId="1" xfId="0" applyFont="true" applyBorder="true" applyAlignment="true" applyProtection="true">
      <alignment horizontal="center" vertical="center" textRotation="0" wrapText="false" indent="0" shrinkToFit="false"/>
      <protection locked="true" hidden="false"/>
    </xf>
    <xf numFmtId="171" fontId="17" fillId="0" borderId="1" xfId="0" applyFont="true" applyBorder="true" applyAlignment="true" applyProtection="true">
      <alignment horizontal="left" vertical="center" textRotation="0" wrapText="true" indent="0" shrinkToFit="false"/>
      <protection locked="true" hidden="false"/>
    </xf>
    <xf numFmtId="164" fontId="17" fillId="9" borderId="1" xfId="19" applyFont="true" applyBorder="true" applyAlignment="true" applyProtection="true">
      <alignment horizontal="center" vertical="center" textRotation="0" wrapText="false" indent="0" shrinkToFit="false"/>
      <protection locked="true" hidden="false"/>
    </xf>
    <xf numFmtId="179" fontId="17" fillId="9" borderId="1" xfId="0" applyFont="true" applyBorder="true" applyAlignment="true" applyProtection="true">
      <alignment horizontal="center" vertical="center" textRotation="0" wrapText="false" indent="0" shrinkToFit="false"/>
      <protection locked="true" hidden="false"/>
    </xf>
    <xf numFmtId="169" fontId="17" fillId="9" borderId="1" xfId="0" applyFont="true" applyBorder="true" applyAlignment="true" applyProtection="true">
      <alignment horizontal="center" vertical="center" textRotation="0" wrapText="false" indent="0" shrinkToFit="false"/>
      <protection locked="true" hidden="false"/>
    </xf>
    <xf numFmtId="164" fontId="25" fillId="0" borderId="1" xfId="0" applyFont="true" applyBorder="true" applyAlignment="true" applyProtection="true">
      <alignment horizontal="center" vertical="center" textRotation="0" wrapText="false" indent="0" shrinkToFit="false"/>
      <protection locked="true" hidden="false"/>
    </xf>
    <xf numFmtId="169" fontId="25" fillId="0" borderId="1" xfId="0" applyFont="true" applyBorder="true" applyAlignment="true" applyProtection="true">
      <alignment horizontal="center" vertical="center" textRotation="0" wrapText="false" indent="0" shrinkToFit="false"/>
      <protection locked="true" hidden="false"/>
    </xf>
    <xf numFmtId="164" fontId="25" fillId="9" borderId="1" xfId="0" applyFont="true" applyBorder="true" applyAlignment="true" applyProtection="true">
      <alignment horizontal="general" vertical="center" textRotation="0" wrapText="false" indent="0" shrinkToFit="false"/>
      <protection locked="true" hidden="false"/>
    </xf>
    <xf numFmtId="179" fontId="25" fillId="9" borderId="1" xfId="19" applyFont="true" applyBorder="true" applyAlignment="true" applyProtection="true">
      <alignment horizontal="center" vertical="center" textRotation="0" wrapText="false" indent="0" shrinkToFit="false"/>
      <protection locked="true" hidden="false"/>
    </xf>
    <xf numFmtId="164" fontId="25" fillId="0" borderId="1" xfId="0" applyFont="true" applyBorder="true" applyAlignment="true" applyProtection="true">
      <alignment horizontal="general" vertical="center" textRotation="0" wrapText="false" indent="0" shrinkToFit="false"/>
      <protection locked="true" hidden="false"/>
    </xf>
    <xf numFmtId="169" fontId="25" fillId="9" borderId="1" xfId="19" applyFont="true" applyBorder="true" applyAlignment="true" applyProtection="true">
      <alignment horizontal="center" vertical="center" textRotation="0" wrapText="false" indent="0" shrinkToFit="false"/>
      <protection locked="true" hidden="false"/>
    </xf>
    <xf numFmtId="164" fontId="25" fillId="0" borderId="1" xfId="0" applyFont="true" applyBorder="true" applyAlignment="true" applyProtection="true">
      <alignment horizontal="center" vertical="center" textRotation="0" wrapText="true" indent="0" shrinkToFit="false"/>
      <protection locked="true" hidden="false"/>
    </xf>
    <xf numFmtId="172" fontId="25" fillId="0" borderId="1" xfId="0" applyFont="true" applyBorder="true" applyAlignment="true" applyProtection="true">
      <alignment horizontal="center" vertical="center" textRotation="0" wrapText="false" indent="0" shrinkToFit="false"/>
      <protection locked="true" hidden="false"/>
    </xf>
  </cellXfs>
  <cellStyles count="6">
    <cellStyle name="Normal" xfId="0" builtinId="0"/>
    <cellStyle name="Comma" xfId="15" builtinId="3"/>
    <cellStyle name="Comma [0]" xfId="16" builtinId="6"/>
    <cellStyle name="Currency" xfId="17" builtinId="4"/>
    <cellStyle name="Currency [0]" xfId="18" builtinId="7"/>
    <cellStyle name="Percent" xfId="19" builtinId="5"/>
  </cellStyles>
  <dxfs count="11">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patternType="solid">
          <fgColor rgb="00FFFFFF"/>
        </patternFill>
      </fill>
    </dxf>
    <dxf>
      <fill>
        <patternFill patternType="solid">
          <fgColor rgb="FF000000"/>
          <bgColor rgb="FFFFFFFF"/>
        </patternFill>
      </fill>
    </dxf>
  </dxfs>
  <colors>
    <indexedColors>
      <rgbColor rgb="FF000000"/>
      <rgbColor rgb="FFFFFFFF"/>
      <rgbColor rgb="FFFF0000"/>
      <rgbColor rgb="FF00FF00"/>
      <rgbColor rgb="FF0000FF"/>
      <rgbColor rgb="FFFFFF00"/>
      <rgbColor rgb="FFFF00FF"/>
      <rgbColor rgb="FF00FFFF"/>
      <rgbColor rgb="FF9C0006"/>
      <rgbColor rgb="FF006100"/>
      <rgbColor rgb="FF000080"/>
      <rgbColor rgb="FF808000"/>
      <rgbColor rgb="FF800080"/>
      <rgbColor rgb="FF008080"/>
      <rgbColor rgb="FFC0C0C0"/>
      <rgbColor rgb="FF808080"/>
      <rgbColor rgb="FF9999FF"/>
      <rgbColor rgb="FF993366"/>
      <rgbColor rgb="FFDDDDDD"/>
      <rgbColor rgb="FFDEE7E5"/>
      <rgbColor rgb="FF660066"/>
      <rgbColor rgb="FFFF8080"/>
      <rgbColor rgb="FF0066CC"/>
      <rgbColor rgb="FFD9D9D9"/>
      <rgbColor rgb="FF000080"/>
      <rgbColor rgb="FFFF00FF"/>
      <rgbColor rgb="FFFFFF00"/>
      <rgbColor rgb="FF00FFFF"/>
      <rgbColor rgb="FF800080"/>
      <rgbColor rgb="FFC00000"/>
      <rgbColor rgb="FF008080"/>
      <rgbColor rgb="FF0000FF"/>
      <rgbColor rgb="FF00B0F0"/>
      <rgbColor rgb="FFDAE3F3"/>
      <rgbColor rgb="FFC6EFCE"/>
      <rgbColor rgb="FFFFFF99"/>
      <rgbColor rgb="FF99CCFF"/>
      <rgbColor rgb="FFFF99CC"/>
      <rgbColor rgb="FFCC99FF"/>
      <rgbColor rgb="FFFFC7CE"/>
      <rgbColor rgb="FF4472C4"/>
      <rgbColor rgb="FF33CCCC"/>
      <rgbColor rgb="FF92D050"/>
      <rgbColor rgb="FFFFC000"/>
      <rgbColor rgb="FFFF9900"/>
      <rgbColor rgb="FFED7D31"/>
      <rgbColor rgb="FF595959"/>
      <rgbColor rgb="FF70AD47"/>
      <rgbColor rgb="FF003366"/>
      <rgbColor rgb="FF339966"/>
      <rgbColor rgb="FF003300"/>
      <rgbColor rgb="FF333300"/>
      <rgbColor rgb="FF993300"/>
      <rgbColor rgb="FF993366"/>
      <rgbColor rgb="FF333399"/>
      <rgbColor rgb="FF333333"/>
    </indexedColors>
  </colors>
</styleSheet>
</file>

<file path=xl/_rels/workbook.xml.rels><?xml version="1.0" encoding="UTF-8"?>
<Relationships xmlns="http://schemas.openxmlformats.org/package/2006/relationships"><Relationship Id="rId1" Type="http://schemas.openxmlformats.org/officeDocument/2006/relationships/styles" Target="styles.xml"/><Relationship Id="rId2" Type="http://schemas.openxmlformats.org/officeDocument/2006/relationships/worksheet" Target="worksheets/sheet1.xml"/><Relationship Id="rId3" Type="http://schemas.openxmlformats.org/officeDocument/2006/relationships/worksheet" Target="worksheets/sheet2.xml"/><Relationship Id="rId4" Type="http://schemas.openxmlformats.org/officeDocument/2006/relationships/worksheet" Target="worksheets/sheet3.xml"/><Relationship Id="rId5" Type="http://schemas.openxmlformats.org/officeDocument/2006/relationships/worksheet" Target="worksheets/sheet4.xml"/><Relationship Id="rId6" Type="http://schemas.openxmlformats.org/officeDocument/2006/relationships/worksheet" Target="worksheets/sheet5.xml"/><Relationship Id="rId7" Type="http://schemas.openxmlformats.org/officeDocument/2006/relationships/worksheet" Target="worksheets/sheet6.xml"/><Relationship Id="rId8" Type="http://schemas.openxmlformats.org/officeDocument/2006/relationships/worksheet" Target="worksheets/sheet7.xml"/><Relationship Id="rId9" Type="http://schemas.openxmlformats.org/officeDocument/2006/relationships/worksheet" Target="worksheets/sheet8.xml"/><Relationship Id="rId10" Type="http://schemas.openxmlformats.org/officeDocument/2006/relationships/externalLink" Target="externalLinks/externalLink1.xml"/><Relationship Id="rId11" Type="http://schemas.openxmlformats.org/officeDocument/2006/relationships/externalLink" Target="externalLinks/externalLink2.xml"/><Relationship Id="rId12" Type="http://schemas.openxmlformats.org/officeDocument/2006/relationships/sharedStrings" Target="sharedStrings.xml"/>
</Relationships>
</file>

<file path=xl/charts/chart1.xml><?xml version="1.0" encoding="utf-8"?>
<c:chartSpace xmlns:c="http://schemas.openxmlformats.org/drawingml/2006/chart" xmlns:a="http://schemas.openxmlformats.org/drawingml/2006/main" xmlns:r="http://schemas.openxmlformats.org/officeDocument/2006/relationships">
  <c:lang val="en-US"/>
  <c:roundedCorners val="0"/>
  <c:chart>
    <c:title>
      <c:tx>
        <c:rich>
          <a:bodyPr rot="0"/>
          <a:lstStyle/>
          <a:p>
            <a:pPr>
              <a:defRPr b="0" sz="1400" spc="-1" strike="noStrike">
                <a:solidFill>
                  <a:srgbClr val="595959"/>
                </a:solidFill>
                <a:latin typeface="Calibri"/>
              </a:defRPr>
            </a:pPr>
            <a:r>
              <a:rPr b="0" sz="1400" spc="-1" strike="noStrike">
                <a:solidFill>
                  <a:srgbClr val="595959"/>
                </a:solidFill>
                <a:latin typeface="Calibri"/>
              </a:rPr>
              <a:t>CURVA ABC</a:t>
            </a:r>
          </a:p>
        </c:rich>
      </c:tx>
      <c:layout>
        <c:manualLayout>
          <c:xMode val="edge"/>
          <c:yMode val="edge"/>
          <c:x val="0.395949545203277"/>
          <c:y val="0.0218609350601635"/>
        </c:manualLayout>
      </c:layout>
      <c:overlay val="0"/>
      <c:spPr>
        <a:noFill/>
        <a:ln w="0">
          <a:noFill/>
        </a:ln>
      </c:spPr>
    </c:title>
    <c:autoTitleDeleted val="0"/>
    <c:plotArea>
      <c:layout>
        <c:manualLayout>
          <c:layoutTarget val="inner"/>
          <c:xMode val="edge"/>
          <c:yMode val="edge"/>
          <c:x val="0.0642745866626464"/>
          <c:y val="0.133829337742261"/>
          <c:w val="0.918689381375949"/>
          <c:h val="0.707632956737393"/>
        </c:manualLayout>
      </c:layout>
      <c:lineChart>
        <c:grouping val="standard"/>
        <c:varyColors val="0"/>
        <c:ser>
          <c:idx val="0"/>
          <c:order val="0"/>
          <c:spPr>
            <a:solidFill>
              <a:srgbClr val="4472c4"/>
            </a:solidFill>
            <a:ln w="28440">
              <a:solidFill>
                <a:srgbClr val="4472c4"/>
              </a:solidFill>
              <a:round/>
            </a:ln>
          </c:spPr>
          <c:marker>
            <c:symbol val="none"/>
          </c:marker>
          <c:dLbls>
            <c:txPr>
              <a:bodyPr wrap="square"/>
              <a:lstStyle/>
              <a:p>
                <a:pPr>
                  <a:defRPr b="0" sz="1000" spc="-1" strike="noStrike">
                    <a:latin typeface="Arial"/>
                  </a:defRPr>
                </a:pPr>
              </a:p>
            </c:txPr>
            <c:dLblPos val="r"/>
            <c:showLegendKey val="0"/>
            <c:showVal val="0"/>
            <c:showCatName val="0"/>
            <c:showSerName val="0"/>
            <c:showPercent val="0"/>
            <c:separator>; </c:separator>
            <c:showLeaderLines val="0"/>
            <c:extLst>
              <c:ext xmlns:c15="http://schemas.microsoft.com/office/drawing/2012/chart" uri="{CE6537A1-D6FC-4f65-9D91-7224C49458BB}">
                <c15:showLeaderLines val="0"/>
              </c:ext>
            </c:extLst>
          </c:dLbls>
          <c:val>
            <c:numRef>
              <c:f>'CURVA ABC'!$I$12:$I$60</c:f>
              <c:numCache>
                <c:formatCode>General</c:formatCode>
                <c:ptCount val="49"/>
              </c:numCache>
            </c:numRef>
          </c:val>
          <c:smooth val="0"/>
        </c:ser>
        <c:ser>
          <c:idx val="1"/>
          <c:order val="1"/>
          <c:spPr>
            <a:solidFill>
              <a:srgbClr val="ed7d31"/>
            </a:solidFill>
            <a:ln w="28440">
              <a:solidFill>
                <a:srgbClr val="ed7d31"/>
              </a:solidFill>
              <a:round/>
            </a:ln>
          </c:spPr>
          <c:marker>
            <c:symbol val="none"/>
          </c:marker>
          <c:dLbls>
            <c:txPr>
              <a:bodyPr wrap="square"/>
              <a:lstStyle/>
              <a:p>
                <a:pPr>
                  <a:defRPr b="0" sz="1000" spc="-1" strike="noStrike">
                    <a:latin typeface="Arial"/>
                  </a:defRPr>
                </a:pPr>
              </a:p>
            </c:txPr>
            <c:dLblPos val="r"/>
            <c:showLegendKey val="0"/>
            <c:showVal val="0"/>
            <c:showCatName val="0"/>
            <c:showSerName val="0"/>
            <c:showPercent val="0"/>
            <c:separator>; </c:separator>
            <c:showLeaderLines val="0"/>
            <c:extLst>
              <c:ext xmlns:c15="http://schemas.microsoft.com/office/drawing/2012/chart" uri="{CE6537A1-D6FC-4f65-9D91-7224C49458BB}">
                <c15:showLeaderLines val="0"/>
              </c:ext>
            </c:extLst>
          </c:dLbls>
          <c:val>
            <c:numRef>
              <c:f>'CURVA ABC'!$K$12:$K$60</c:f>
              <c:numCache>
                <c:formatCode>General</c:formatCode>
                <c:ptCount val="49"/>
              </c:numCache>
            </c:numRef>
          </c:val>
          <c:smooth val="0"/>
        </c:ser>
        <c:hiLowLines>
          <c:spPr>
            <a:ln w="0">
              <a:noFill/>
            </a:ln>
          </c:spPr>
        </c:hiLowLines>
        <c:marker val="0"/>
        <c:axId val="25188473"/>
        <c:axId val="35192548"/>
      </c:lineChart>
      <c:catAx>
        <c:axId val="25188473"/>
        <c:scaling>
          <c:orientation val="minMax"/>
        </c:scaling>
        <c:delete val="0"/>
        <c:axPos val="b"/>
        <c:numFmt formatCode="General" sourceLinked="0"/>
        <c:majorTickMark val="none"/>
        <c:minorTickMark val="none"/>
        <c:tickLblPos val="nextTo"/>
        <c:spPr>
          <a:ln w="9360">
            <a:solidFill>
              <a:srgbClr val="d9d9d9"/>
            </a:solidFill>
            <a:round/>
          </a:ln>
        </c:spPr>
        <c:txPr>
          <a:bodyPr/>
          <a:lstStyle/>
          <a:p>
            <a:pPr>
              <a:defRPr b="0" sz="900" spc="-1" strike="noStrike">
                <a:solidFill>
                  <a:srgbClr val="595959"/>
                </a:solidFill>
                <a:latin typeface="Calibri"/>
              </a:defRPr>
            </a:pPr>
          </a:p>
        </c:txPr>
        <c:crossAx val="35192548"/>
        <c:crosses val="autoZero"/>
        <c:auto val="1"/>
        <c:lblAlgn val="ctr"/>
        <c:lblOffset val="100"/>
        <c:noMultiLvlLbl val="0"/>
      </c:catAx>
      <c:valAx>
        <c:axId val="35192548"/>
        <c:scaling>
          <c:orientation val="minMax"/>
        </c:scaling>
        <c:delete val="0"/>
        <c:axPos val="l"/>
        <c:majorGridlines>
          <c:spPr>
            <a:ln w="9360">
              <a:solidFill>
                <a:srgbClr val="d9d9d9"/>
              </a:solidFill>
              <a:round/>
            </a:ln>
          </c:spPr>
        </c:majorGridlines>
        <c:numFmt formatCode="0%" sourceLinked="0"/>
        <c:majorTickMark val="none"/>
        <c:minorTickMark val="none"/>
        <c:tickLblPos val="nextTo"/>
        <c:spPr>
          <a:ln w="6480">
            <a:noFill/>
          </a:ln>
        </c:spPr>
        <c:txPr>
          <a:bodyPr/>
          <a:lstStyle/>
          <a:p>
            <a:pPr>
              <a:defRPr b="0" sz="900" spc="-1" strike="noStrike">
                <a:solidFill>
                  <a:srgbClr val="595959"/>
                </a:solidFill>
                <a:latin typeface="Calibri"/>
              </a:defRPr>
            </a:pPr>
          </a:p>
        </c:txPr>
        <c:crossAx val="25188473"/>
        <c:crosses val="autoZero"/>
        <c:crossBetween val="midCat"/>
      </c:valAx>
      <c:spPr>
        <a:noFill/>
        <a:ln w="0">
          <a:noFill/>
        </a:ln>
      </c:spPr>
    </c:plotArea>
    <c:legend>
      <c:legendPos val="b"/>
      <c:overlay val="0"/>
      <c:spPr>
        <a:noFill/>
        <a:ln w="0">
          <a:noFill/>
        </a:ln>
      </c:spPr>
      <c:txPr>
        <a:bodyPr/>
        <a:lstStyle/>
        <a:p>
          <a:pPr>
            <a:defRPr b="0" sz="900" spc="-1" strike="noStrike">
              <a:solidFill>
                <a:srgbClr val="595959"/>
              </a:solidFill>
              <a:latin typeface="Calibri"/>
            </a:defRPr>
          </a:pPr>
        </a:p>
      </c:txPr>
    </c:legend>
    <c:plotVisOnly val="1"/>
    <c:dispBlanksAs val="zero"/>
  </c:chart>
  <c:spPr>
    <a:solidFill>
      <a:srgbClr val="ffffff"/>
    </a:solidFill>
    <a:ln w="9360">
      <a:solidFill>
        <a:srgbClr val="d9d9d9"/>
      </a:solidFill>
      <a:round/>
    </a:ln>
  </c:spPr>
</c:chartSpace>
</file>

<file path=xl/drawings/_rels/drawing1.xml.rels><?xml version="1.0" encoding="UTF-8"?>
<Relationships xmlns="http://schemas.openxmlformats.org/package/2006/relationships"><Relationship Id="rId1" Type="http://schemas.openxmlformats.org/officeDocument/2006/relationships/image" Target="../media/image1.png"/>
</Relationships>
</file>

<file path=xl/drawings/_rels/drawing2.xml.rels><?xml version="1.0" encoding="UTF-8"?>
<Relationships xmlns="http://schemas.openxmlformats.org/package/2006/relationships"><Relationship Id="rId1" Type="http://schemas.openxmlformats.org/officeDocument/2006/relationships/image" Target="../media/image1.png"/>
</Relationships>
</file>

<file path=xl/drawings/_rels/drawing3.xml.rels><?xml version="1.0" encoding="UTF-8"?>
<Relationships xmlns="http://schemas.openxmlformats.org/package/2006/relationships"><Relationship Id="rId1" Type="http://schemas.openxmlformats.org/officeDocument/2006/relationships/image" Target="../media/image1.png"/>
</Relationships>
</file>

<file path=xl/drawings/_rels/drawing4.xml.rels><?xml version="1.0" encoding="UTF-8"?>
<Relationships xmlns="http://schemas.openxmlformats.org/package/2006/relationships"><Relationship Id="rId1" Type="http://schemas.openxmlformats.org/officeDocument/2006/relationships/chart" Target="../charts/chart1.xml"/><Relationship Id="rId2" Type="http://schemas.openxmlformats.org/officeDocument/2006/relationships/image" Target="../media/image1.png"/>
</Relationships>
</file>

<file path=xl/drawings/_rels/drawing5.xml.rels><?xml version="1.0" encoding="UTF-8"?>
<Relationships xmlns="http://schemas.openxmlformats.org/package/2006/relationships"><Relationship Id="rId1" Type="http://schemas.openxmlformats.org/officeDocument/2006/relationships/image" Target="../media/image2.png"/>
</Relationships>
</file>

<file path=xl/drawings/_rels/drawing6.xml.rels><?xml version="1.0" encoding="UTF-8"?>
<Relationships xmlns="http://schemas.openxmlformats.org/package/2006/relationships"><Relationship Id="rId1" Type="http://schemas.openxmlformats.org/officeDocument/2006/relationships/image" Target="../media/image1.png"/>
</Relationships>
</file>

<file path=xl/drawings/_rels/drawing7.xml.rels><?xml version="1.0" encoding="UTF-8"?>
<Relationships xmlns="http://schemas.openxmlformats.org/package/2006/relationships"><Relationship Id="rId1"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mlns:r="http://schemas.openxmlformats.org/officeDocument/2006/relationships">
  <xdr:twoCellAnchor editAs="oneCell">
    <xdr:from>
      <xdr:col>1</xdr:col>
      <xdr:colOff>333000</xdr:colOff>
      <xdr:row>3</xdr:row>
      <xdr:rowOff>100080</xdr:rowOff>
    </xdr:from>
    <xdr:to>
      <xdr:col>1</xdr:col>
      <xdr:colOff>1125000</xdr:colOff>
      <xdr:row>9</xdr:row>
      <xdr:rowOff>19080</xdr:rowOff>
    </xdr:to>
    <xdr:pic>
      <xdr:nvPicPr>
        <xdr:cNvPr id="0" name="Imagem 1" descr=""/>
        <xdr:cNvPicPr/>
      </xdr:nvPicPr>
      <xdr:blipFill>
        <a:blip r:embed="rId1"/>
        <a:stretch/>
      </xdr:blipFill>
      <xdr:spPr>
        <a:xfrm>
          <a:off x="943920" y="1338480"/>
          <a:ext cx="792000" cy="1423800"/>
        </a:xfrm>
        <a:prstGeom prst="rect">
          <a:avLst/>
        </a:prstGeom>
        <a:ln w="0">
          <a:noFill/>
        </a:ln>
      </xdr:spPr>
    </xdr:pic>
    <xdr:clientData/>
  </xdr:twoCellAnchor>
</xdr:wsDr>
</file>

<file path=xl/drawings/drawing2.xml><?xml version="1.0" encoding="utf-8"?>
<xdr:wsDr xmlns:xdr="http://schemas.openxmlformats.org/drawingml/2006/spreadsheetDrawing" xmlns:a="http://schemas.openxmlformats.org/drawingml/2006/main" xmlns:r="http://schemas.openxmlformats.org/officeDocument/2006/relationships">
  <xdr:twoCellAnchor editAs="oneCell">
    <xdr:from>
      <xdr:col>2</xdr:col>
      <xdr:colOff>2612880</xdr:colOff>
      <xdr:row>0</xdr:row>
      <xdr:rowOff>57960</xdr:rowOff>
    </xdr:from>
    <xdr:to>
      <xdr:col>2</xdr:col>
      <xdr:colOff>3369960</xdr:colOff>
      <xdr:row>0</xdr:row>
      <xdr:rowOff>845640</xdr:rowOff>
    </xdr:to>
    <xdr:pic>
      <xdr:nvPicPr>
        <xdr:cNvPr id="1" name="Imagem 4" descr=""/>
        <xdr:cNvPicPr/>
      </xdr:nvPicPr>
      <xdr:blipFill>
        <a:blip r:embed="rId1"/>
        <a:stretch/>
      </xdr:blipFill>
      <xdr:spPr>
        <a:xfrm>
          <a:off x="4267800" y="57960"/>
          <a:ext cx="757080" cy="787680"/>
        </a:xfrm>
        <a:prstGeom prst="rect">
          <a:avLst/>
        </a:prstGeom>
        <a:ln w="0">
          <a:noFill/>
        </a:ln>
      </xdr:spPr>
    </xdr:pic>
    <xdr:clientData/>
  </xdr:twoCellAnchor>
</xdr:wsDr>
</file>

<file path=xl/drawings/drawing3.xml><?xml version="1.0" encoding="utf-8"?>
<xdr:wsDr xmlns:xdr="http://schemas.openxmlformats.org/drawingml/2006/spreadsheetDrawing" xmlns:a="http://schemas.openxmlformats.org/drawingml/2006/main" xmlns:r="http://schemas.openxmlformats.org/officeDocument/2006/relationships">
  <xdr:twoCellAnchor editAs="oneCell">
    <xdr:from>
      <xdr:col>4</xdr:col>
      <xdr:colOff>472320</xdr:colOff>
      <xdr:row>0</xdr:row>
      <xdr:rowOff>0</xdr:rowOff>
    </xdr:from>
    <xdr:to>
      <xdr:col>6</xdr:col>
      <xdr:colOff>33480</xdr:colOff>
      <xdr:row>1</xdr:row>
      <xdr:rowOff>2880</xdr:rowOff>
    </xdr:to>
    <xdr:pic>
      <xdr:nvPicPr>
        <xdr:cNvPr id="2" name="Imagem 3" descr=""/>
        <xdr:cNvPicPr/>
      </xdr:nvPicPr>
      <xdr:blipFill>
        <a:blip r:embed="rId1"/>
        <a:stretch/>
      </xdr:blipFill>
      <xdr:spPr>
        <a:xfrm>
          <a:off x="6472440" y="0"/>
          <a:ext cx="839880" cy="850680"/>
        </a:xfrm>
        <a:prstGeom prst="rect">
          <a:avLst/>
        </a:prstGeom>
        <a:ln w="0">
          <a:noFill/>
        </a:ln>
      </xdr:spPr>
    </xdr:pic>
    <xdr:clientData/>
  </xdr:twoCellAnchor>
</xdr:wsDr>
</file>

<file path=xl/drawings/drawing4.xml><?xml version="1.0" encoding="utf-8"?>
<xdr:wsDr xmlns:xdr="http://schemas.openxmlformats.org/drawingml/2006/spreadsheetDrawing" xmlns:a="http://schemas.openxmlformats.org/drawingml/2006/main" xmlns:r="http://schemas.openxmlformats.org/officeDocument/2006/relationships">
  <xdr:twoCellAnchor editAs="oneCell">
    <xdr:from>
      <xdr:col>0</xdr:col>
      <xdr:colOff>46800</xdr:colOff>
      <xdr:row>13</xdr:row>
      <xdr:rowOff>179640</xdr:rowOff>
    </xdr:from>
    <xdr:to>
      <xdr:col>11</xdr:col>
      <xdr:colOff>346320</xdr:colOff>
      <xdr:row>34</xdr:row>
      <xdr:rowOff>97920</xdr:rowOff>
    </xdr:to>
    <xdr:graphicFrame>
      <xdr:nvGraphicFramePr>
        <xdr:cNvPr id="3" name="Gráfico 1"/>
        <xdr:cNvGraphicFramePr/>
      </xdr:nvGraphicFramePr>
      <xdr:xfrm>
        <a:off x="46800" y="3675240"/>
        <a:ext cx="7163280" cy="391896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3</xdr:col>
      <xdr:colOff>129960</xdr:colOff>
      <xdr:row>0</xdr:row>
      <xdr:rowOff>136080</xdr:rowOff>
    </xdr:from>
    <xdr:to>
      <xdr:col>4</xdr:col>
      <xdr:colOff>96840</xdr:colOff>
      <xdr:row>0</xdr:row>
      <xdr:rowOff>695880</xdr:rowOff>
    </xdr:to>
    <xdr:pic>
      <xdr:nvPicPr>
        <xdr:cNvPr id="4" name="Imagem 2" descr=""/>
        <xdr:cNvPicPr/>
      </xdr:nvPicPr>
      <xdr:blipFill>
        <a:blip r:embed="rId2"/>
        <a:stretch/>
      </xdr:blipFill>
      <xdr:spPr>
        <a:xfrm>
          <a:off x="2106720" y="136080"/>
          <a:ext cx="577800" cy="559800"/>
        </a:xfrm>
        <a:prstGeom prst="rect">
          <a:avLst/>
        </a:prstGeom>
        <a:ln w="0">
          <a:noFill/>
        </a:ln>
      </xdr:spPr>
    </xdr:pic>
    <xdr:clientData/>
  </xdr:twoCellAnchor>
</xdr:wsDr>
</file>

<file path=xl/drawings/drawing5.xml><?xml version="1.0" encoding="utf-8"?>
<xdr:wsDr xmlns:xdr="http://schemas.openxmlformats.org/drawingml/2006/spreadsheetDrawing" xmlns:a="http://schemas.openxmlformats.org/drawingml/2006/main" xmlns:r="http://schemas.openxmlformats.org/officeDocument/2006/relationships">
  <xdr:twoCellAnchor editAs="oneCell">
    <xdr:from>
      <xdr:col>0</xdr:col>
      <xdr:colOff>0</xdr:colOff>
      <xdr:row>1</xdr:row>
      <xdr:rowOff>0</xdr:rowOff>
    </xdr:from>
    <xdr:to>
      <xdr:col>1</xdr:col>
      <xdr:colOff>602640</xdr:colOff>
      <xdr:row>1</xdr:row>
      <xdr:rowOff>360</xdr:rowOff>
    </xdr:to>
    <xdr:pic>
      <xdr:nvPicPr>
        <xdr:cNvPr id="5" name="docshape6" descr=""/>
        <xdr:cNvPicPr/>
      </xdr:nvPicPr>
      <xdr:blipFill>
        <a:blip r:embed="rId1"/>
        <a:stretch/>
      </xdr:blipFill>
      <xdr:spPr>
        <a:xfrm>
          <a:off x="0" y="175320"/>
          <a:ext cx="1971720" cy="360"/>
        </a:xfrm>
        <a:prstGeom prst="rect">
          <a:avLst/>
        </a:prstGeom>
        <a:ln w="0">
          <a:noFill/>
        </a:ln>
      </xdr:spPr>
    </xdr:pic>
    <xdr:clientData/>
  </xdr:twoCellAnchor>
  <xdr:twoCellAnchor editAs="oneCell">
    <xdr:from>
      <xdr:col>1</xdr:col>
      <xdr:colOff>28440</xdr:colOff>
      <xdr:row>1</xdr:row>
      <xdr:rowOff>0</xdr:rowOff>
    </xdr:from>
    <xdr:to>
      <xdr:col>2</xdr:col>
      <xdr:colOff>226800</xdr:colOff>
      <xdr:row>3</xdr:row>
      <xdr:rowOff>111240</xdr:rowOff>
    </xdr:to>
    <xdr:sp>
      <xdr:nvSpPr>
        <xdr:cNvPr id="6" name="CustomShape 1"/>
        <xdr:cNvSpPr/>
      </xdr:nvSpPr>
      <xdr:spPr>
        <a:xfrm>
          <a:off x="1397520" y="175320"/>
          <a:ext cx="4074480" cy="536760"/>
        </a:xfrm>
        <a:prstGeom prst="rect">
          <a:avLst/>
        </a:prstGeom>
        <a:noFill/>
        <a:ln w="0">
          <a:noFill/>
        </a:ln>
      </xdr:spPr>
      <xdr:style>
        <a:lnRef idx="0"/>
        <a:fillRef idx="0"/>
        <a:effectRef idx="0"/>
        <a:fontRef idx="minor"/>
      </xdr:style>
      <xdr:txBody>
        <a:bodyPr lIns="0" rIns="0" tIns="0" bIns="0" anchor="t">
          <a:noAutofit/>
        </a:bodyPr>
        <a:p>
          <a:pPr>
            <a:lnSpc>
              <a:spcPct val="100000"/>
            </a:lnSpc>
          </a:pPr>
          <a:r>
            <a:rPr b="0" lang="pt-BR" sz="900" spc="-1" strike="noStrike">
              <a:latin typeface="Calibri"/>
              <a:ea typeface="Calibri"/>
            </a:rPr>
            <a:t>Governo</a:t>
          </a:r>
          <a:r>
            <a:rPr b="0" lang="pt-BR" sz="900" spc="-24" strike="noStrike">
              <a:latin typeface="Calibri"/>
              <a:ea typeface="Calibri"/>
            </a:rPr>
            <a:t> </a:t>
          </a:r>
          <a:r>
            <a:rPr b="0" lang="pt-BR" sz="900" spc="-1" strike="noStrike">
              <a:latin typeface="Calibri"/>
              <a:ea typeface="Calibri"/>
            </a:rPr>
            <a:t>do</a:t>
          </a:r>
          <a:r>
            <a:rPr b="0" lang="pt-BR" sz="900" spc="-29" strike="noStrike">
              <a:latin typeface="Calibri"/>
              <a:ea typeface="Calibri"/>
            </a:rPr>
            <a:t> </a:t>
          </a:r>
          <a:r>
            <a:rPr b="0" lang="pt-BR" sz="900" spc="-1" strike="noStrike">
              <a:latin typeface="Calibri"/>
              <a:ea typeface="Calibri"/>
            </a:rPr>
            <a:t>Estado</a:t>
          </a:r>
          <a:r>
            <a:rPr b="0" lang="pt-BR" sz="900" spc="-12" strike="noStrike">
              <a:latin typeface="Calibri"/>
              <a:ea typeface="Calibri"/>
            </a:rPr>
            <a:t> </a:t>
          </a:r>
          <a:r>
            <a:rPr b="0" lang="pt-BR" sz="900" spc="-1" strike="noStrike">
              <a:latin typeface="Calibri"/>
              <a:ea typeface="Calibri"/>
            </a:rPr>
            <a:t>do</a:t>
          </a:r>
          <a:r>
            <a:rPr b="0" lang="pt-BR" sz="900" spc="-24" strike="noStrike">
              <a:latin typeface="Calibri"/>
              <a:ea typeface="Calibri"/>
            </a:rPr>
            <a:t> </a:t>
          </a:r>
          <a:r>
            <a:rPr b="0" lang="pt-BR" sz="900" spc="-1" strike="noStrike">
              <a:latin typeface="Calibri"/>
              <a:ea typeface="Calibri"/>
            </a:rPr>
            <a:t>Rio</a:t>
          </a:r>
          <a:r>
            <a:rPr b="0" lang="pt-BR" sz="900" spc="-24" strike="noStrike">
              <a:latin typeface="Calibri"/>
              <a:ea typeface="Calibri"/>
            </a:rPr>
            <a:t> </a:t>
          </a:r>
          <a:r>
            <a:rPr b="0" lang="pt-BR" sz="900" spc="-1" strike="noStrike">
              <a:latin typeface="Calibri"/>
              <a:ea typeface="Calibri"/>
            </a:rPr>
            <a:t>de</a:t>
          </a:r>
          <a:r>
            <a:rPr b="0" lang="pt-BR" sz="900" spc="-18" strike="noStrike">
              <a:latin typeface="Calibri"/>
              <a:ea typeface="Calibri"/>
            </a:rPr>
            <a:t> </a:t>
          </a:r>
          <a:r>
            <a:rPr b="0" lang="pt-BR" sz="900" spc="-1" strike="noStrike">
              <a:latin typeface="Calibri"/>
              <a:ea typeface="Calibri"/>
            </a:rPr>
            <a:t>Janeiro</a:t>
          </a:r>
          <a:endParaRPr b="0" lang="pt-BR" sz="900" spc="-1" strike="noStrike">
            <a:latin typeface="Times New Roman"/>
          </a:endParaRPr>
        </a:p>
        <a:p>
          <a:pPr>
            <a:lnSpc>
              <a:spcPct val="100000"/>
            </a:lnSpc>
          </a:pPr>
          <a:r>
            <a:rPr b="0" lang="pt-BR" sz="900" spc="-1" strike="noStrike">
              <a:latin typeface="Calibri"/>
              <a:ea typeface="Calibri"/>
            </a:rPr>
            <a:t>Secretaria</a:t>
          </a:r>
          <a:r>
            <a:rPr b="0" lang="pt-BR" sz="900" spc="-32" strike="noStrike">
              <a:latin typeface="Calibri"/>
              <a:ea typeface="Calibri"/>
            </a:rPr>
            <a:t> </a:t>
          </a:r>
          <a:r>
            <a:rPr b="0" lang="pt-BR" sz="900" spc="-1" strike="noStrike">
              <a:latin typeface="Calibri"/>
              <a:ea typeface="Calibri"/>
            </a:rPr>
            <a:t>de</a:t>
          </a:r>
          <a:r>
            <a:rPr b="0" lang="pt-BR" sz="900" spc="-18" strike="noStrike">
              <a:latin typeface="Calibri"/>
              <a:ea typeface="Calibri"/>
            </a:rPr>
            <a:t> </a:t>
          </a:r>
          <a:r>
            <a:rPr b="0" lang="pt-BR" sz="900" spc="-1" strike="noStrike">
              <a:latin typeface="Calibri"/>
              <a:ea typeface="Calibri"/>
            </a:rPr>
            <a:t>Estado</a:t>
          </a:r>
          <a:r>
            <a:rPr b="0" lang="pt-BR" sz="900" spc="-29" strike="noStrike">
              <a:latin typeface="Calibri"/>
              <a:ea typeface="Calibri"/>
            </a:rPr>
            <a:t> </a:t>
          </a:r>
          <a:r>
            <a:rPr b="0" lang="pt-BR" sz="900" spc="-1" strike="noStrike">
              <a:latin typeface="Calibri"/>
              <a:ea typeface="Calibri"/>
            </a:rPr>
            <a:t>de</a:t>
          </a:r>
          <a:r>
            <a:rPr b="0" lang="pt-BR" sz="900" spc="-24" strike="noStrike">
              <a:latin typeface="Calibri"/>
              <a:ea typeface="Calibri"/>
            </a:rPr>
            <a:t> </a:t>
          </a:r>
          <a:r>
            <a:rPr b="0" lang="pt-BR" sz="900" spc="-1" strike="noStrike">
              <a:latin typeface="Calibri"/>
              <a:ea typeface="Calibri"/>
            </a:rPr>
            <a:t>Infraestrutura e Obras</a:t>
          </a:r>
          <a:endParaRPr b="0" lang="pt-BR" sz="900" spc="-1" strike="noStrike">
            <a:latin typeface="Times New Roman"/>
          </a:endParaRPr>
        </a:p>
        <a:p>
          <a:pPr>
            <a:lnSpc>
              <a:spcPct val="100000"/>
            </a:lnSpc>
          </a:pPr>
          <a:r>
            <a:rPr b="0" lang="pt-BR" sz="900" spc="-1" strike="noStrike">
              <a:latin typeface="Calibri"/>
              <a:ea typeface="Calibri"/>
            </a:rPr>
            <a:t>Empresa</a:t>
          </a:r>
          <a:r>
            <a:rPr b="0" lang="pt-BR" sz="900" spc="-18" strike="noStrike">
              <a:latin typeface="Calibri"/>
              <a:ea typeface="Calibri"/>
            </a:rPr>
            <a:t> </a:t>
          </a:r>
          <a:r>
            <a:rPr b="0" lang="pt-BR" sz="900" spc="-1" strike="noStrike">
              <a:latin typeface="Calibri"/>
              <a:ea typeface="Calibri"/>
            </a:rPr>
            <a:t>de</a:t>
          </a:r>
          <a:r>
            <a:rPr b="0" lang="pt-BR" sz="900" spc="-29" strike="noStrike">
              <a:latin typeface="Calibri"/>
              <a:ea typeface="Calibri"/>
            </a:rPr>
            <a:t> </a:t>
          </a:r>
          <a:r>
            <a:rPr b="0" lang="pt-BR" sz="900" spc="-1" strike="noStrike">
              <a:latin typeface="Calibri"/>
              <a:ea typeface="Calibri"/>
            </a:rPr>
            <a:t>Obras</a:t>
          </a:r>
          <a:r>
            <a:rPr b="0" lang="pt-BR" sz="900" spc="-24" strike="noStrike">
              <a:latin typeface="Calibri"/>
              <a:ea typeface="Calibri"/>
            </a:rPr>
            <a:t> </a:t>
          </a:r>
          <a:r>
            <a:rPr b="0" lang="pt-BR" sz="900" spc="-1" strike="noStrike">
              <a:latin typeface="Calibri"/>
              <a:ea typeface="Calibri"/>
            </a:rPr>
            <a:t>Públicas</a:t>
          </a:r>
          <a:r>
            <a:rPr b="0" lang="pt-BR" sz="900" spc="-24" strike="noStrike">
              <a:latin typeface="Calibri"/>
              <a:ea typeface="Calibri"/>
            </a:rPr>
            <a:t> </a:t>
          </a:r>
          <a:r>
            <a:rPr b="0" lang="pt-BR" sz="900" spc="-1" strike="noStrike">
              <a:latin typeface="Calibri"/>
              <a:ea typeface="Calibri"/>
            </a:rPr>
            <a:t>do</a:t>
          </a:r>
          <a:r>
            <a:rPr b="0" lang="pt-BR" sz="900" spc="-29" strike="noStrike">
              <a:latin typeface="Calibri"/>
              <a:ea typeface="Calibri"/>
            </a:rPr>
            <a:t> </a:t>
          </a:r>
          <a:r>
            <a:rPr b="0" lang="pt-BR" sz="900" spc="-1" strike="noStrike">
              <a:latin typeface="Calibri"/>
              <a:ea typeface="Calibri"/>
            </a:rPr>
            <a:t>Estado</a:t>
          </a:r>
          <a:r>
            <a:rPr b="0" lang="pt-BR" sz="900" spc="-29" strike="noStrike">
              <a:latin typeface="Calibri"/>
              <a:ea typeface="Calibri"/>
            </a:rPr>
            <a:t> </a:t>
          </a:r>
          <a:r>
            <a:rPr b="0" lang="pt-BR" sz="900" spc="-1" strike="noStrike">
              <a:latin typeface="Calibri"/>
              <a:ea typeface="Calibri"/>
            </a:rPr>
            <a:t>do</a:t>
          </a:r>
          <a:r>
            <a:rPr b="0" lang="pt-BR" sz="900" spc="-24" strike="noStrike">
              <a:latin typeface="Calibri"/>
              <a:ea typeface="Calibri"/>
            </a:rPr>
            <a:t> </a:t>
          </a:r>
          <a:r>
            <a:rPr b="0" lang="pt-BR" sz="900" spc="-1" strike="noStrike">
              <a:latin typeface="Calibri"/>
              <a:ea typeface="Calibri"/>
            </a:rPr>
            <a:t>Rio</a:t>
          </a:r>
          <a:r>
            <a:rPr b="0" lang="pt-BR" sz="900" spc="-18" strike="noStrike">
              <a:latin typeface="Calibri"/>
              <a:ea typeface="Calibri"/>
            </a:rPr>
            <a:t> </a:t>
          </a:r>
          <a:r>
            <a:rPr b="0" lang="pt-BR" sz="900" spc="-1" strike="noStrike">
              <a:latin typeface="Calibri"/>
              <a:ea typeface="Calibri"/>
            </a:rPr>
            <a:t>de</a:t>
          </a:r>
          <a:r>
            <a:rPr b="0" lang="pt-BR" sz="900" spc="-24" strike="noStrike">
              <a:latin typeface="Calibri"/>
              <a:ea typeface="Calibri"/>
            </a:rPr>
            <a:t> </a:t>
          </a:r>
          <a:r>
            <a:rPr b="0" lang="pt-BR" sz="900" spc="-1" strike="noStrike">
              <a:latin typeface="Calibri"/>
              <a:ea typeface="Calibri"/>
            </a:rPr>
            <a:t>Janeiro</a:t>
          </a:r>
          <a:endParaRPr b="0" lang="pt-BR" sz="900" spc="-1" strike="noStrike">
            <a:latin typeface="Times New Roman"/>
          </a:endParaRPr>
        </a:p>
        <a:p>
          <a:pPr>
            <a:lnSpc>
              <a:spcPct val="100000"/>
            </a:lnSpc>
          </a:pPr>
          <a:r>
            <a:rPr b="0" lang="pt-BR" sz="900" spc="-1" strike="noStrike">
              <a:latin typeface="Calibri"/>
              <a:ea typeface="Calibri"/>
            </a:rPr>
            <a:t>Diretoria de Manutenção</a:t>
          </a:r>
          <a:endParaRPr b="0" lang="pt-BR" sz="900" spc="-1" strike="noStrike">
            <a:latin typeface="Times New Roman"/>
          </a:endParaRPr>
        </a:p>
      </xdr:txBody>
    </xdr:sp>
    <xdr:clientData/>
  </xdr:twoCellAnchor>
</xdr:wsDr>
</file>

<file path=xl/drawings/drawing6.xml><?xml version="1.0" encoding="utf-8"?>
<xdr:wsDr xmlns:xdr="http://schemas.openxmlformats.org/drawingml/2006/spreadsheetDrawing" xmlns:a="http://schemas.openxmlformats.org/drawingml/2006/main" xmlns:r="http://schemas.openxmlformats.org/officeDocument/2006/relationships">
  <xdr:twoCellAnchor editAs="oneCell">
    <xdr:from>
      <xdr:col>2</xdr:col>
      <xdr:colOff>645480</xdr:colOff>
      <xdr:row>0</xdr:row>
      <xdr:rowOff>15840</xdr:rowOff>
    </xdr:from>
    <xdr:to>
      <xdr:col>2</xdr:col>
      <xdr:colOff>1452600</xdr:colOff>
      <xdr:row>4</xdr:row>
      <xdr:rowOff>75240</xdr:rowOff>
    </xdr:to>
    <xdr:pic>
      <xdr:nvPicPr>
        <xdr:cNvPr id="7" name="Imagem 4" descr=""/>
        <xdr:cNvPicPr/>
      </xdr:nvPicPr>
      <xdr:blipFill>
        <a:blip r:embed="rId1"/>
        <a:stretch/>
      </xdr:blipFill>
      <xdr:spPr>
        <a:xfrm>
          <a:off x="2095920" y="15840"/>
          <a:ext cx="807120" cy="760320"/>
        </a:xfrm>
        <a:prstGeom prst="rect">
          <a:avLst/>
        </a:prstGeom>
        <a:ln w="0">
          <a:noFill/>
        </a:ln>
      </xdr:spPr>
    </xdr:pic>
    <xdr:clientData/>
  </xdr:twoCellAnchor>
</xdr:wsDr>
</file>

<file path=xl/drawings/drawing7.xml><?xml version="1.0" encoding="utf-8"?>
<xdr:wsDr xmlns:xdr="http://schemas.openxmlformats.org/drawingml/2006/spreadsheetDrawing" xmlns:a="http://schemas.openxmlformats.org/drawingml/2006/main" xmlns:r="http://schemas.openxmlformats.org/officeDocument/2006/relationships">
  <xdr:twoCellAnchor editAs="oneCell">
    <xdr:from>
      <xdr:col>6</xdr:col>
      <xdr:colOff>29880</xdr:colOff>
      <xdr:row>0</xdr:row>
      <xdr:rowOff>45360</xdr:rowOff>
    </xdr:from>
    <xdr:to>
      <xdr:col>6</xdr:col>
      <xdr:colOff>583200</xdr:colOff>
      <xdr:row>0</xdr:row>
      <xdr:rowOff>497520</xdr:rowOff>
    </xdr:to>
    <xdr:pic>
      <xdr:nvPicPr>
        <xdr:cNvPr id="8" name="Imagem 4" descr=""/>
        <xdr:cNvPicPr/>
      </xdr:nvPicPr>
      <xdr:blipFill>
        <a:blip r:embed="rId1"/>
        <a:stretch/>
      </xdr:blipFill>
      <xdr:spPr>
        <a:xfrm>
          <a:off x="3947760" y="45360"/>
          <a:ext cx="553320" cy="452160"/>
        </a:xfrm>
        <a:prstGeom prst="rect">
          <a:avLst/>
        </a:prstGeom>
        <a:ln w="0">
          <a:noFill/>
        </a:ln>
      </xdr:spPr>
    </xdr:pic>
    <xdr:clientData/>
  </xdr:twoCellAnchor>
</xdr:wsDr>
</file>

<file path=xl/externalLinks/_rels/externalLink1.xml.rels><?xml version="1.0" encoding="UTF-8"?>
<Relationships xmlns="http://schemas.openxmlformats.org/package/2006/relationships"><Relationship Id="rId1" Type="http://schemas.openxmlformats.org/officeDocument/2006/relationships/externalLinkPath" Target="../../../../../C:/Users/Daniel/Desktop/Daniel/OBRAS%20EM%20EXECU&#199;&#195;O/NOLASCO%20OBRAS/TIJUQUINHA/01%20-%20MEDI&#199;&#213;ES/MODELOS/MODELO%20MEDI&#199;&#195;O.xlsx" TargetMode="External"/>
</Relationships>
</file>

<file path=xl/externalLinks/_rels/externalLink2.xml.rels><?xml version="1.0" encoding="UTF-8"?>
<Relationships xmlns="http://schemas.openxmlformats.org/package/2006/relationships"><Relationship Id="rId1" Type="http://schemas.openxmlformats.org/officeDocument/2006/relationships/externalLinkPath" Target="../../../../../C:/Users/donato.tavares.PREFEITURA/dadosEmopmod.xls"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Planilha1"/>
      <sheetName val="Planilha4"/>
      <sheetName val="Planilha6"/>
      <sheetName val="Planilha2"/>
      <sheetName val="Planilha5"/>
      <sheetName val="MEDIÇÃO"/>
      <sheetName val="MEMÓRIA DE CÁLCULO"/>
      <sheetName val="EMOP serviços"/>
      <sheetName val="EMOP insumos"/>
      <sheetName val="#ref"/>
      <sheetName val="planilha atualizada"/>
    </sheetNames>
    <sheetDataSet>
      <sheetData sheetId="0"/>
      <sheetData sheetId="1"/>
      <sheetData sheetId="2"/>
      <sheetData sheetId="3"/>
      <sheetData sheetId="4"/>
      <sheetData sheetId="5"/>
      <sheetData sheetId="6"/>
      <sheetData sheetId="7"/>
      <sheetData sheetId="8"/>
      <sheetData sheetId="9"/>
      <sheetData sheetId="10"/>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dadosEmopmod"/>
      <sheetName val="PLANILHA ATUALIZADA"/>
      <sheetName val="#REF"/>
    </sheetNames>
    <sheetDataSet>
      <sheetData sheetId="0"/>
      <sheetData sheetId="1"/>
      <sheetData sheetId="2"/>
    </sheetDataSet>
  </externalBook>
</externalLink>
</file>

<file path=xl/worksheets/_rels/sheet1.xml.rels><?xml version="1.0" encoding="UTF-8"?>
<Relationships xmlns="http://schemas.openxmlformats.org/package/2006/relationships"><Relationship Id="rId1" Type="http://schemas.openxmlformats.org/officeDocument/2006/relationships/drawing" Target="../drawings/drawing1.xml"/>
</Relationships>
</file>

<file path=xl/worksheets/_rels/sheet2.xml.rels><?xml version="1.0" encoding="UTF-8"?>
<Relationships xmlns="http://schemas.openxmlformats.org/package/2006/relationships"><Relationship Id="rId1" Type="http://schemas.openxmlformats.org/officeDocument/2006/relationships/drawing" Target="../drawings/drawing2.xml"/>
</Relationships>
</file>

<file path=xl/worksheets/_rels/sheet3.xml.rels><?xml version="1.0" encoding="UTF-8"?>
<Relationships xmlns="http://schemas.openxmlformats.org/package/2006/relationships"><Relationship Id="rId1" Type="http://schemas.openxmlformats.org/officeDocument/2006/relationships/drawing" Target="../drawings/drawing3.xml"/>
</Relationships>
</file>

<file path=xl/worksheets/_rels/sheet4.xml.rels><?xml version="1.0" encoding="UTF-8"?>
<Relationships xmlns="http://schemas.openxmlformats.org/package/2006/relationships"><Relationship Id="rId1" Type="http://schemas.openxmlformats.org/officeDocument/2006/relationships/drawing" Target="../drawings/drawing4.xml"/>
</Relationships>
</file>

<file path=xl/worksheets/_rels/sheet5.xml.rels><?xml version="1.0" encoding="UTF-8"?>
<Relationships xmlns="http://schemas.openxmlformats.org/package/2006/relationships"><Relationship Id="rId1" Type="http://schemas.openxmlformats.org/officeDocument/2006/relationships/drawing" Target="../drawings/drawing5.xml"/>
</Relationships>
</file>

<file path=xl/worksheets/_rels/sheet7.xml.rels><?xml version="1.0" encoding="UTF-8"?>
<Relationships xmlns="http://schemas.openxmlformats.org/package/2006/relationships"><Relationship Id="rId1" Type="http://schemas.openxmlformats.org/officeDocument/2006/relationships/drawing" Target="../drawings/drawing6.xml"/>
</Relationships>
</file>

<file path=xl/worksheets/_rels/sheet8.xml.rels><?xml version="1.0" encoding="UTF-8"?>
<Relationships xmlns="http://schemas.openxmlformats.org/package/2006/relationships"><Relationship Id="rId1" Type="http://schemas.openxmlformats.org/officeDocument/2006/relationships/drawing" Target="../drawings/drawing7.xml"/>
</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70AD47"/>
    <pageSetUpPr fitToPage="false"/>
  </sheetPr>
  <dimension ref="A1:R162"/>
  <sheetViews>
    <sheetView showFormulas="false" showGridLines="true" showRowColHeaders="true" showZeros="true" rightToLeft="false" tabSelected="false" showOutlineSymbols="true" defaultGridColor="true" view="pageBreakPreview" topLeftCell="C13" colorId="64" zoomScale="100" zoomScaleNormal="100" zoomScalePageLayoutView="100" workbookViewId="0">
      <selection pane="topLeft" activeCell="N35" activeCellId="0" sqref="N35"/>
    </sheetView>
  </sheetViews>
  <sheetFormatPr defaultColWidth="8.6796875" defaultRowHeight="15" zeroHeight="false" outlineLevelRow="0" outlineLevelCol="0"/>
  <cols>
    <col collapsed="false" customWidth="false" hidden="false" outlineLevel="0" max="1" min="1" style="1" width="8.67"/>
    <col collapsed="false" customWidth="true" hidden="false" outlineLevel="0" max="2" min="2" style="1" width="47.86"/>
    <col collapsed="false" customWidth="true" hidden="false" outlineLevel="0" max="3" min="3" style="1" width="26.57"/>
    <col collapsed="false" customWidth="true" hidden="false" outlineLevel="0" max="4" min="4" style="1" width="25.57"/>
    <col collapsed="false" customWidth="true" hidden="false" outlineLevel="0" max="5" min="5" style="1" width="28.42"/>
    <col collapsed="false" customWidth="true" hidden="false" outlineLevel="0" max="6" min="6" style="1" width="26.29"/>
    <col collapsed="false" customWidth="true" hidden="false" outlineLevel="0" max="7" min="7" style="1" width="24.41"/>
    <col collapsed="false" customWidth="true" hidden="false" outlineLevel="0" max="8" min="8" style="1" width="25.71"/>
    <col collapsed="false" customWidth="true" hidden="false" outlineLevel="0" max="9" min="9" style="1" width="27.15"/>
    <col collapsed="false" customWidth="false" hidden="false" outlineLevel="0" max="11" min="10" style="1" width="8.67"/>
    <col collapsed="false" customWidth="true" hidden="false" outlineLevel="0" max="12" min="12" style="1" width="64.43"/>
    <col collapsed="false" customWidth="true" hidden="false" outlineLevel="0" max="13" min="13" style="1" width="14.57"/>
    <col collapsed="false" customWidth="true" hidden="false" outlineLevel="0" max="14" min="14" style="2" width="17.86"/>
    <col collapsed="false" customWidth="true" hidden="false" outlineLevel="0" max="16" min="15" style="1" width="14.29"/>
    <col collapsed="false" customWidth="true" hidden="false" outlineLevel="0" max="17" min="17" style="1" width="15.42"/>
    <col collapsed="false" customWidth="true" hidden="false" outlineLevel="0" max="18" min="18" style="1" width="12.71"/>
    <col collapsed="false" customWidth="false" hidden="false" outlineLevel="0" max="1025" min="19" style="1" width="8.67"/>
  </cols>
  <sheetData>
    <row r="1" customFormat="false" ht="15.75" hidden="false" customHeight="false" outlineLevel="0" collapsed="false">
      <c r="B1" s="3"/>
      <c r="C1" s="3"/>
      <c r="D1" s="3"/>
      <c r="E1" s="3"/>
      <c r="G1" s="4"/>
    </row>
    <row r="2" customFormat="false" ht="66.75" hidden="false" customHeight="true" outlineLevel="0" collapsed="false">
      <c r="A2" s="5"/>
      <c r="B2" s="5"/>
      <c r="C2" s="5"/>
      <c r="D2" s="5"/>
      <c r="E2" s="5"/>
      <c r="F2" s="5"/>
      <c r="G2" s="5"/>
      <c r="H2" s="5"/>
      <c r="K2" s="6"/>
    </row>
    <row r="3" customFormat="false" ht="15" hidden="false" customHeight="false" outlineLevel="0" collapsed="false">
      <c r="A3" s="7" t="s">
        <v>0</v>
      </c>
      <c r="B3" s="7"/>
      <c r="C3" s="7"/>
      <c r="D3" s="7"/>
      <c r="E3" s="7"/>
      <c r="F3" s="7"/>
      <c r="G3" s="7"/>
      <c r="H3" s="7"/>
      <c r="K3" s="6"/>
    </row>
    <row r="4" customFormat="false" ht="15" hidden="false" customHeight="false" outlineLevel="0" collapsed="false">
      <c r="A4" s="7" t="s">
        <v>1</v>
      </c>
      <c r="B4" s="7"/>
      <c r="C4" s="7"/>
      <c r="D4" s="7"/>
      <c r="E4" s="7"/>
      <c r="F4" s="7"/>
      <c r="G4" s="7"/>
      <c r="H4" s="7"/>
      <c r="K4" s="6"/>
    </row>
    <row r="5" customFormat="false" ht="15" hidden="false" customHeight="false" outlineLevel="0" collapsed="false">
      <c r="A5" s="7" t="s">
        <v>2</v>
      </c>
      <c r="B5" s="7"/>
      <c r="C5" s="7"/>
      <c r="D5" s="7"/>
      <c r="E5" s="7"/>
      <c r="F5" s="7"/>
      <c r="G5" s="7"/>
      <c r="H5" s="7"/>
      <c r="K5" s="6"/>
    </row>
    <row r="6" customFormat="false" ht="15" hidden="false" customHeight="true" outlineLevel="0" collapsed="false">
      <c r="A6" s="8"/>
      <c r="B6" s="8"/>
      <c r="C6" s="9" t="s">
        <v>3</v>
      </c>
      <c r="D6" s="9"/>
      <c r="E6" s="9"/>
      <c r="F6" s="9"/>
      <c r="G6" s="9"/>
      <c r="H6" s="9"/>
      <c r="K6" s="6"/>
    </row>
    <row r="7" customFormat="false" ht="29.25" hidden="false" customHeight="true" outlineLevel="0" collapsed="false">
      <c r="A7" s="10"/>
      <c r="B7" s="11" t="s">
        <v>4</v>
      </c>
      <c r="C7" s="9"/>
      <c r="D7" s="9"/>
      <c r="E7" s="9"/>
      <c r="F7" s="9"/>
      <c r="G7" s="9"/>
      <c r="H7" s="9"/>
      <c r="J7" s="12"/>
      <c r="K7" s="13"/>
    </row>
    <row r="8" customFormat="false" ht="29.25" hidden="false" customHeight="true" outlineLevel="0" collapsed="false">
      <c r="A8" s="10"/>
      <c r="B8" s="11" t="s">
        <v>5</v>
      </c>
      <c r="C8" s="14" t="s">
        <v>6</v>
      </c>
      <c r="D8" s="14"/>
      <c r="E8" s="14"/>
      <c r="F8" s="14"/>
      <c r="G8" s="14"/>
      <c r="H8" s="14"/>
      <c r="K8" s="6"/>
    </row>
    <row r="9" customFormat="false" ht="15" hidden="false" customHeight="false" outlineLevel="0" collapsed="false">
      <c r="A9" s="10"/>
      <c r="B9" s="11" t="s">
        <v>7</v>
      </c>
      <c r="C9" s="15"/>
      <c r="D9" s="16"/>
      <c r="E9" s="16"/>
      <c r="F9" s="16"/>
      <c r="G9" s="16"/>
      <c r="H9" s="16"/>
      <c r="K9" s="6"/>
    </row>
    <row r="10" customFormat="false" ht="15" hidden="false" customHeight="false" outlineLevel="0" collapsed="false">
      <c r="A10" s="10"/>
      <c r="B10" s="11" t="s">
        <v>8</v>
      </c>
      <c r="C10" s="17" t="n">
        <v>45012</v>
      </c>
      <c r="D10" s="16"/>
      <c r="E10" s="16"/>
      <c r="F10" s="18"/>
      <c r="G10" s="18"/>
      <c r="H10" s="19"/>
      <c r="K10" s="6"/>
    </row>
    <row r="11" customFormat="false" ht="15" hidden="false" customHeight="false" outlineLevel="0" collapsed="false">
      <c r="A11" s="10"/>
      <c r="B11" s="11" t="s">
        <v>9</v>
      </c>
      <c r="C11" s="16" t="s">
        <v>10</v>
      </c>
      <c r="D11" s="18"/>
      <c r="E11" s="18"/>
      <c r="F11" s="18"/>
      <c r="G11" s="18"/>
      <c r="H11" s="20"/>
      <c r="K11" s="6"/>
    </row>
    <row r="12" customFormat="false" ht="15" hidden="false" customHeight="false" outlineLevel="0" collapsed="false">
      <c r="A12" s="10"/>
      <c r="B12" s="11" t="s">
        <v>11</v>
      </c>
      <c r="C12" s="17" t="n">
        <v>44774</v>
      </c>
      <c r="D12" s="16"/>
      <c r="E12" s="16"/>
      <c r="F12" s="18"/>
      <c r="G12" s="18"/>
      <c r="H12" s="18"/>
      <c r="K12" s="6"/>
    </row>
    <row r="13" customFormat="false" ht="15" hidden="false" customHeight="false" outlineLevel="0" collapsed="false">
      <c r="A13" s="21" t="s">
        <v>12</v>
      </c>
      <c r="B13" s="21"/>
      <c r="C13" s="22" t="s">
        <v>13</v>
      </c>
      <c r="D13" s="16"/>
      <c r="E13" s="16"/>
      <c r="F13" s="18"/>
      <c r="G13" s="18"/>
      <c r="H13" s="18"/>
      <c r="K13" s="6"/>
      <c r="L13" s="23" t="s">
        <v>14</v>
      </c>
      <c r="M13" s="23"/>
      <c r="N13" s="23"/>
      <c r="O13" s="23"/>
      <c r="P13" s="23"/>
      <c r="Q13" s="23"/>
      <c r="R13" s="23"/>
    </row>
    <row r="14" customFormat="false" ht="15" hidden="false" customHeight="false" outlineLevel="0" collapsed="false">
      <c r="B14" s="24"/>
      <c r="C14" s="24"/>
      <c r="D14" s="24"/>
      <c r="E14" s="24"/>
      <c r="G14" s="25"/>
      <c r="L14" s="23" t="s">
        <v>15</v>
      </c>
      <c r="M14" s="23" t="s">
        <v>16</v>
      </c>
      <c r="N14" s="26" t="s">
        <v>17</v>
      </c>
      <c r="O14" s="23" t="s">
        <v>18</v>
      </c>
      <c r="P14" s="23" t="s">
        <v>19</v>
      </c>
      <c r="Q14" s="23" t="s">
        <v>20</v>
      </c>
      <c r="R14" s="23" t="s">
        <v>21</v>
      </c>
    </row>
    <row r="15" customFormat="false" ht="15.75" hidden="false" customHeight="true" outlineLevel="0" collapsed="false">
      <c r="B15" s="27"/>
      <c r="C15" s="27"/>
      <c r="D15" s="27"/>
      <c r="E15" s="27"/>
      <c r="F15" s="27"/>
      <c r="G15" s="27"/>
      <c r="H15" s="27"/>
      <c r="I15" s="27"/>
      <c r="L15" s="28" t="s">
        <v>22</v>
      </c>
      <c r="M15" s="29"/>
      <c r="N15" s="30" t="n">
        <v>2</v>
      </c>
      <c r="O15" s="29"/>
      <c r="P15" s="29"/>
      <c r="Q15" s="29"/>
      <c r="R15" s="31" t="n">
        <v>1</v>
      </c>
    </row>
    <row r="16" customFormat="false" ht="15.75" hidden="false" customHeight="true" outlineLevel="0" collapsed="false">
      <c r="B16" s="32"/>
      <c r="C16" s="33"/>
      <c r="D16" s="33"/>
      <c r="E16" s="33"/>
      <c r="F16" s="33"/>
      <c r="G16" s="33"/>
      <c r="H16" s="33"/>
      <c r="I16" s="32"/>
      <c r="L16" s="34" t="s">
        <v>23</v>
      </c>
      <c r="M16" s="35"/>
      <c r="N16" s="35" t="n">
        <v>30</v>
      </c>
      <c r="O16" s="36"/>
      <c r="P16" s="36"/>
      <c r="Q16" s="36"/>
      <c r="R16" s="37" t="n">
        <v>1</v>
      </c>
    </row>
    <row r="17" customFormat="false" ht="15.75" hidden="true" customHeight="true" outlineLevel="0" collapsed="false">
      <c r="B17" s="32"/>
      <c r="C17" s="33"/>
      <c r="D17" s="33"/>
      <c r="E17" s="33"/>
      <c r="F17" s="33"/>
      <c r="G17" s="33"/>
      <c r="H17" s="33"/>
      <c r="I17" s="32"/>
      <c r="L17" s="34"/>
      <c r="M17" s="36"/>
      <c r="N17" s="35"/>
      <c r="O17" s="36"/>
    </row>
    <row r="18" customFormat="false" ht="15.75" hidden="true" customHeight="true" outlineLevel="0" collapsed="false">
      <c r="B18" s="32"/>
      <c r="C18" s="33"/>
      <c r="D18" s="33"/>
      <c r="E18" s="33"/>
      <c r="F18" s="33"/>
      <c r="G18" s="33"/>
      <c r="H18" s="33"/>
      <c r="I18" s="32"/>
      <c r="L18" s="34"/>
      <c r="M18" s="36"/>
      <c r="N18" s="35"/>
      <c r="O18" s="36"/>
    </row>
    <row r="19" customFormat="false" ht="15.75" hidden="true" customHeight="true" outlineLevel="0" collapsed="false">
      <c r="B19" s="32"/>
      <c r="C19" s="33"/>
      <c r="D19" s="33"/>
      <c r="E19" s="33"/>
      <c r="F19" s="33"/>
      <c r="G19" s="33"/>
      <c r="H19" s="33"/>
      <c r="I19" s="32"/>
      <c r="L19" s="34"/>
      <c r="M19" s="36"/>
      <c r="N19" s="35"/>
      <c r="O19" s="36"/>
    </row>
    <row r="20" customFormat="false" ht="15.75" hidden="true" customHeight="true" outlineLevel="0" collapsed="false">
      <c r="B20" s="32"/>
      <c r="C20" s="33"/>
      <c r="D20" s="33"/>
      <c r="E20" s="33"/>
      <c r="F20" s="33"/>
      <c r="G20" s="33"/>
      <c r="H20" s="33"/>
      <c r="I20" s="32"/>
      <c r="L20" s="34"/>
      <c r="M20" s="36"/>
      <c r="N20" s="35"/>
      <c r="O20" s="36"/>
    </row>
    <row r="21" customFormat="false" ht="15.75" hidden="true" customHeight="true" outlineLevel="0" collapsed="false">
      <c r="B21" s="32"/>
      <c r="C21" s="33"/>
      <c r="D21" s="33"/>
      <c r="E21" s="33"/>
      <c r="F21" s="33"/>
      <c r="G21" s="33"/>
      <c r="H21" s="33"/>
      <c r="I21" s="32"/>
      <c r="L21" s="34"/>
      <c r="M21" s="36"/>
      <c r="N21" s="35"/>
      <c r="O21" s="36"/>
    </row>
    <row r="22" customFormat="false" ht="15.75" hidden="true" customHeight="true" outlineLevel="0" collapsed="false">
      <c r="B22" s="32"/>
      <c r="C22" s="33"/>
      <c r="D22" s="33"/>
      <c r="E22" s="33"/>
      <c r="F22" s="33"/>
      <c r="G22" s="33"/>
      <c r="H22" s="33"/>
      <c r="I22" s="32"/>
      <c r="L22" s="34"/>
      <c r="M22" s="36"/>
      <c r="N22" s="35"/>
      <c r="O22" s="36"/>
    </row>
    <row r="23" customFormat="false" ht="15.75" hidden="false" customHeight="true" outlineLevel="0" collapsed="false">
      <c r="B23" s="38" t="s">
        <v>24</v>
      </c>
      <c r="C23" s="39" t="s">
        <v>25</v>
      </c>
      <c r="D23" s="39" t="s">
        <v>26</v>
      </c>
      <c r="E23" s="39" t="s">
        <v>27</v>
      </c>
      <c r="F23" s="39" t="s">
        <v>28</v>
      </c>
      <c r="G23" s="39" t="s">
        <v>29</v>
      </c>
      <c r="H23" s="40" t="s">
        <v>30</v>
      </c>
      <c r="I23" s="32"/>
      <c r="L23" s="28" t="s">
        <v>31</v>
      </c>
      <c r="M23" s="30"/>
      <c r="N23" s="30"/>
      <c r="O23" s="29"/>
      <c r="P23" s="29"/>
      <c r="Q23" s="29" t="n">
        <f aca="false">30*90</f>
        <v>2700</v>
      </c>
      <c r="R23" s="31" t="n">
        <v>1</v>
      </c>
    </row>
    <row r="24" customFormat="false" ht="15.75" hidden="false" customHeight="true" outlineLevel="0" collapsed="false">
      <c r="B24" s="41" t="s">
        <v>32</v>
      </c>
      <c r="C24" s="42" t="n">
        <v>21</v>
      </c>
      <c r="D24" s="42" t="n">
        <v>35</v>
      </c>
      <c r="E24" s="42" t="n">
        <v>2.66</v>
      </c>
      <c r="F24" s="42"/>
      <c r="G24" s="42" t="n">
        <v>617.92</v>
      </c>
      <c r="H24" s="43"/>
      <c r="I24" s="32"/>
      <c r="L24" s="34" t="s">
        <v>33</v>
      </c>
      <c r="M24" s="36"/>
      <c r="N24" s="35" t="n">
        <f aca="false">G24</f>
        <v>617.92</v>
      </c>
      <c r="O24" s="36"/>
      <c r="P24" s="36"/>
      <c r="Q24" s="36"/>
      <c r="R24" s="37" t="n">
        <v>1</v>
      </c>
    </row>
    <row r="25" customFormat="false" ht="15.75" hidden="false" customHeight="true" outlineLevel="0" collapsed="false">
      <c r="B25" s="41" t="s">
        <v>34</v>
      </c>
      <c r="C25" s="42" t="n">
        <v>21</v>
      </c>
      <c r="D25" s="42" t="n">
        <v>35</v>
      </c>
      <c r="E25" s="42" t="n">
        <v>2.66</v>
      </c>
      <c r="F25" s="42"/>
      <c r="G25" s="42" t="n">
        <f aca="false">C25*D25</f>
        <v>735</v>
      </c>
      <c r="H25" s="43"/>
      <c r="I25" s="32"/>
      <c r="L25" s="28" t="s">
        <v>35</v>
      </c>
      <c r="M25" s="29"/>
      <c r="N25" s="30" t="n">
        <f aca="false">G24</f>
        <v>617.92</v>
      </c>
      <c r="O25" s="29"/>
      <c r="P25" s="29"/>
      <c r="Q25" s="29"/>
      <c r="R25" s="31" t="n">
        <v>1</v>
      </c>
    </row>
    <row r="26" customFormat="false" ht="15.75" hidden="false" customHeight="true" outlineLevel="0" collapsed="false">
      <c r="B26" s="41" t="s">
        <v>36</v>
      </c>
      <c r="C26" s="42" t="n">
        <f aca="false">(4*0.2)+(4*0.1)</f>
        <v>1.2</v>
      </c>
      <c r="D26" s="42"/>
      <c r="E26" s="42" t="n">
        <v>10</v>
      </c>
      <c r="F26" s="42"/>
      <c r="G26" s="42" t="n">
        <f aca="false">C26*E26*H26</f>
        <v>192</v>
      </c>
      <c r="H26" s="43" t="n">
        <v>16</v>
      </c>
      <c r="I26" s="32"/>
      <c r="L26" s="34" t="s">
        <v>37</v>
      </c>
      <c r="M26" s="36"/>
      <c r="N26" s="35"/>
      <c r="O26" s="36"/>
      <c r="P26" s="36"/>
      <c r="Q26" s="36"/>
      <c r="R26" s="37" t="n">
        <v>1</v>
      </c>
    </row>
    <row r="27" customFormat="false" ht="15.75" hidden="false" customHeight="true" outlineLevel="0" collapsed="false">
      <c r="B27" s="41"/>
      <c r="C27" s="42"/>
      <c r="D27" s="42"/>
      <c r="E27" s="42"/>
      <c r="F27" s="42"/>
      <c r="G27" s="42"/>
      <c r="H27" s="43"/>
      <c r="I27" s="32"/>
      <c r="L27" s="44" t="s">
        <v>38</v>
      </c>
      <c r="M27" s="29"/>
      <c r="N27" s="30"/>
      <c r="O27" s="29"/>
      <c r="P27" s="29" t="n">
        <v>8</v>
      </c>
      <c r="Q27" s="30"/>
      <c r="R27" s="31" t="n">
        <v>1</v>
      </c>
    </row>
    <row r="28" customFormat="false" ht="15.75" hidden="false" customHeight="true" outlineLevel="0" collapsed="false">
      <c r="B28" s="41" t="s">
        <v>39</v>
      </c>
      <c r="C28" s="42" t="n">
        <v>4</v>
      </c>
      <c r="D28" s="42" t="n">
        <v>4.4</v>
      </c>
      <c r="E28" s="42" t="n">
        <v>2.8</v>
      </c>
      <c r="F28" s="42" t="n">
        <f aca="false">C28+C28+D28+D28</f>
        <v>16.8</v>
      </c>
      <c r="G28" s="42" t="n">
        <f aca="false">E28*F28</f>
        <v>47.04</v>
      </c>
      <c r="H28" s="43"/>
      <c r="I28" s="32"/>
      <c r="L28" s="34" t="s">
        <v>40</v>
      </c>
      <c r="M28" s="35"/>
      <c r="N28" s="35"/>
      <c r="O28" s="36"/>
      <c r="P28" s="36"/>
      <c r="Q28" s="36"/>
      <c r="R28" s="37" t="n">
        <v>1</v>
      </c>
    </row>
    <row r="29" s="6" customFormat="true" ht="15.75" hidden="false" customHeight="true" outlineLevel="0" collapsed="false">
      <c r="B29" s="41" t="s">
        <v>41</v>
      </c>
      <c r="C29" s="42" t="n">
        <v>4</v>
      </c>
      <c r="D29" s="42" t="n">
        <v>4.4</v>
      </c>
      <c r="E29" s="42" t="n">
        <v>2.8</v>
      </c>
      <c r="F29" s="42" t="n">
        <f aca="false">C29+C29+D29+D29</f>
        <v>16.8</v>
      </c>
      <c r="G29" s="42" t="n">
        <f aca="false">E29*F29</f>
        <v>47.04</v>
      </c>
      <c r="H29" s="43"/>
      <c r="I29" s="32"/>
      <c r="L29" s="45" t="s">
        <v>42</v>
      </c>
      <c r="M29" s="29"/>
      <c r="N29" s="30"/>
      <c r="O29" s="29"/>
      <c r="P29" s="29"/>
      <c r="Q29" s="29"/>
      <c r="R29" s="31" t="n">
        <v>1</v>
      </c>
    </row>
    <row r="30" customFormat="false" ht="15.75" hidden="false" customHeight="true" outlineLevel="0" collapsed="false">
      <c r="B30" s="41" t="s">
        <v>43</v>
      </c>
      <c r="C30" s="42" t="n">
        <v>10</v>
      </c>
      <c r="D30" s="42" t="n">
        <v>4</v>
      </c>
      <c r="E30" s="42" t="n">
        <v>2.8</v>
      </c>
      <c r="F30" s="42" t="n">
        <f aca="false">C30+C30+D30+D30</f>
        <v>28</v>
      </c>
      <c r="G30" s="42" t="n">
        <f aca="false">E30*F30</f>
        <v>78.4</v>
      </c>
      <c r="H30" s="43"/>
      <c r="I30" s="32"/>
      <c r="L30" s="34" t="s">
        <v>44</v>
      </c>
      <c r="M30" s="36"/>
      <c r="N30" s="35" t="n">
        <v>2</v>
      </c>
      <c r="O30" s="36"/>
      <c r="P30" s="36"/>
      <c r="Q30" s="36"/>
      <c r="R30" s="37" t="n">
        <v>1</v>
      </c>
    </row>
    <row r="31" customFormat="false" ht="15.75" hidden="false" customHeight="true" outlineLevel="0" collapsed="false">
      <c r="B31" s="41" t="s">
        <v>45</v>
      </c>
      <c r="C31" s="42" t="n">
        <v>0.8</v>
      </c>
      <c r="D31" s="42"/>
      <c r="E31" s="42" t="n">
        <v>2.1</v>
      </c>
      <c r="F31" s="42"/>
      <c r="G31" s="42" t="n">
        <f aca="false">(C31*E31)*3</f>
        <v>5.04</v>
      </c>
      <c r="H31" s="43"/>
      <c r="I31" s="32"/>
      <c r="L31" s="28" t="s">
        <v>46</v>
      </c>
      <c r="M31" s="46"/>
      <c r="N31" s="30" t="n">
        <f aca="false">G41</f>
        <v>560</v>
      </c>
      <c r="O31" s="29"/>
      <c r="P31" s="29"/>
      <c r="Q31" s="29" t="n">
        <f aca="false">N31*0.02</f>
        <v>11.2</v>
      </c>
      <c r="R31" s="47" t="n">
        <v>0.015</v>
      </c>
    </row>
    <row r="32" customFormat="false" ht="15.75" hidden="false" customHeight="true" outlineLevel="0" collapsed="false">
      <c r="B32" s="41" t="s">
        <v>47</v>
      </c>
      <c r="C32" s="42" t="n">
        <v>1.2</v>
      </c>
      <c r="D32" s="42"/>
      <c r="E32" s="42" t="n">
        <v>0.4</v>
      </c>
      <c r="F32" s="42"/>
      <c r="G32" s="42" t="n">
        <f aca="false">(C32*E32)*4</f>
        <v>1.92</v>
      </c>
      <c r="H32" s="43"/>
      <c r="I32" s="32"/>
      <c r="L32" s="34" t="s">
        <v>48</v>
      </c>
      <c r="M32" s="48"/>
      <c r="N32" s="35" t="n">
        <v>560</v>
      </c>
      <c r="O32" s="36"/>
      <c r="P32" s="36"/>
      <c r="Q32" s="36" t="n">
        <v>11.2</v>
      </c>
      <c r="R32" s="49" t="n">
        <v>0.02</v>
      </c>
    </row>
    <row r="33" customFormat="false" ht="15.75" hidden="false" customHeight="true" outlineLevel="0" collapsed="false">
      <c r="B33" s="41"/>
      <c r="C33" s="42"/>
      <c r="D33" s="42"/>
      <c r="E33" s="42"/>
      <c r="F33" s="42"/>
      <c r="G33" s="42"/>
      <c r="H33" s="43"/>
      <c r="I33" s="32"/>
      <c r="L33" s="28" t="s">
        <v>49</v>
      </c>
      <c r="M33" s="29"/>
      <c r="N33" s="30" t="n">
        <f aca="false">N24*2</f>
        <v>1235.84</v>
      </c>
      <c r="O33" s="29"/>
      <c r="P33" s="29"/>
      <c r="Q33" s="29"/>
      <c r="R33" s="47" t="n">
        <v>1</v>
      </c>
    </row>
    <row r="34" customFormat="false" ht="15.75" hidden="false" customHeight="true" outlineLevel="0" collapsed="false">
      <c r="B34" s="41" t="s">
        <v>50</v>
      </c>
      <c r="C34" s="42"/>
      <c r="D34" s="42" t="n">
        <v>98.22</v>
      </c>
      <c r="E34" s="42" t="n">
        <v>2.2</v>
      </c>
      <c r="F34" s="42"/>
      <c r="G34" s="42" t="n">
        <f aca="false">D34*E34</f>
        <v>216.084</v>
      </c>
      <c r="H34" s="43"/>
      <c r="I34" s="32"/>
      <c r="L34" s="50" t="s">
        <v>51</v>
      </c>
      <c r="M34" s="36"/>
      <c r="N34" s="35" t="n">
        <f aca="false">G25+G39</f>
        <v>1085</v>
      </c>
      <c r="O34" s="36"/>
      <c r="P34" s="36"/>
      <c r="Q34" s="36" t="n">
        <f aca="false">N34*2</f>
        <v>2170</v>
      </c>
      <c r="R34" s="49" t="n">
        <v>0.1</v>
      </c>
    </row>
    <row r="35" customFormat="false" ht="15.75" hidden="false" customHeight="true" outlineLevel="0" collapsed="false">
      <c r="B35" s="41" t="s">
        <v>52</v>
      </c>
      <c r="C35" s="42" t="n">
        <v>0.15</v>
      </c>
      <c r="D35" s="42" t="n">
        <v>98.22</v>
      </c>
      <c r="E35" s="42" t="n">
        <v>0.3</v>
      </c>
      <c r="F35" s="42"/>
      <c r="G35" s="42" t="n">
        <f aca="false">E35*D35</f>
        <v>29.466</v>
      </c>
      <c r="H35" s="51" t="n">
        <f aca="false">(C35*D35*E35)*2</f>
        <v>8.8398</v>
      </c>
      <c r="I35" s="32"/>
      <c r="L35" s="28" t="s">
        <v>53</v>
      </c>
      <c r="M35" s="29"/>
      <c r="N35" s="30" t="n">
        <f aca="false">G24</f>
        <v>617.92</v>
      </c>
      <c r="O35" s="30"/>
      <c r="P35" s="30"/>
      <c r="Q35" s="30" t="n">
        <f aca="false">N35*0.05</f>
        <v>30.896</v>
      </c>
      <c r="R35" s="31" t="n">
        <v>0.05</v>
      </c>
    </row>
    <row r="36" customFormat="false" ht="15.75" hidden="false" customHeight="true" outlineLevel="0" collapsed="false">
      <c r="B36" s="41" t="s">
        <v>54</v>
      </c>
      <c r="C36" s="42" t="n">
        <v>0.15</v>
      </c>
      <c r="D36" s="42" t="n">
        <f aca="false">D35</f>
        <v>98.22</v>
      </c>
      <c r="E36" s="42" t="n">
        <v>0.3</v>
      </c>
      <c r="F36" s="42"/>
      <c r="G36" s="42"/>
      <c r="H36" s="51" t="n">
        <f aca="false">C36*D36*E36</f>
        <v>4.4199</v>
      </c>
      <c r="I36" s="32"/>
      <c r="L36" s="28" t="s">
        <v>55</v>
      </c>
      <c r="M36" s="29"/>
      <c r="N36" s="30"/>
      <c r="O36" s="30"/>
      <c r="P36" s="30"/>
      <c r="Q36" s="29"/>
      <c r="R36" s="31" t="n">
        <v>1</v>
      </c>
    </row>
    <row r="37" customFormat="false" ht="15.75" hidden="false" customHeight="false" outlineLevel="0" collapsed="false">
      <c r="B37" s="41" t="s">
        <v>56</v>
      </c>
      <c r="C37" s="42"/>
      <c r="D37" s="42"/>
      <c r="E37" s="42"/>
      <c r="F37" s="42"/>
      <c r="G37" s="42"/>
      <c r="H37" s="43" t="n">
        <f aca="false">H35*60</f>
        <v>530.388</v>
      </c>
      <c r="I37" s="32"/>
      <c r="J37" s="33"/>
      <c r="L37" s="34" t="s">
        <v>57</v>
      </c>
      <c r="M37" s="36"/>
      <c r="N37" s="35" t="n">
        <f aca="false">N33</f>
        <v>1235.84</v>
      </c>
      <c r="O37" s="35"/>
      <c r="P37" s="35"/>
      <c r="Q37" s="36"/>
      <c r="R37" s="37" t="n">
        <v>1</v>
      </c>
    </row>
    <row r="38" customFormat="false" ht="15.75" hidden="false" customHeight="false" outlineLevel="0" collapsed="false">
      <c r="B38" s="41"/>
      <c r="C38" s="42"/>
      <c r="D38" s="42"/>
      <c r="E38" s="42"/>
      <c r="F38" s="42"/>
      <c r="G38" s="42"/>
      <c r="H38" s="43"/>
      <c r="I38" s="32"/>
      <c r="J38" s="33"/>
      <c r="L38" s="28" t="s">
        <v>58</v>
      </c>
      <c r="M38" s="29"/>
      <c r="N38" s="30"/>
      <c r="O38" s="30"/>
      <c r="P38" s="30"/>
      <c r="Q38" s="29"/>
      <c r="R38" s="29"/>
    </row>
    <row r="39" customFormat="false" ht="15.75" hidden="false" customHeight="true" outlineLevel="0" collapsed="false">
      <c r="B39" s="41" t="s">
        <v>34</v>
      </c>
      <c r="C39" s="42" t="n">
        <v>0.15</v>
      </c>
      <c r="D39" s="42" t="n">
        <v>0.048</v>
      </c>
      <c r="E39" s="42"/>
      <c r="F39" s="42" t="n">
        <f aca="false">16*(2.66+2.97+2.32+2.39+1.98+2.38+1.66+1.85+1.31+1.85+0.91+1.46+0.65+1.45+0.32+0.65)</f>
        <v>428.96</v>
      </c>
      <c r="G39" s="42" t="n">
        <f aca="false">(35*10)</f>
        <v>350</v>
      </c>
      <c r="H39" s="43" t="n">
        <f aca="false">((F39+G39)*12.2)</f>
        <v>9503.312</v>
      </c>
      <c r="I39" s="32"/>
      <c r="J39" s="52"/>
      <c r="L39" s="34" t="s">
        <v>59</v>
      </c>
      <c r="M39" s="36"/>
      <c r="N39" s="35" t="n">
        <f aca="false">((21*2.66)/2)*8</f>
        <v>223.44</v>
      </c>
      <c r="O39" s="35"/>
      <c r="P39" s="35"/>
      <c r="Q39" s="36" t="n">
        <f aca="false">N39*3.5</f>
        <v>782.04</v>
      </c>
      <c r="R39" s="36" t="n">
        <v>3.5</v>
      </c>
    </row>
    <row r="40" customFormat="false" ht="15.75" hidden="false" customHeight="true" outlineLevel="0" collapsed="false">
      <c r="B40" s="41"/>
      <c r="C40" s="42"/>
      <c r="D40" s="42"/>
      <c r="E40" s="42"/>
      <c r="F40" s="42"/>
      <c r="G40" s="42"/>
      <c r="H40" s="53"/>
      <c r="I40" s="32"/>
      <c r="J40" s="52"/>
      <c r="L40" s="28" t="s">
        <v>60</v>
      </c>
      <c r="M40" s="29"/>
      <c r="N40" s="30"/>
      <c r="O40" s="54" t="n">
        <f aca="false">H35</f>
        <v>8.8398</v>
      </c>
      <c r="P40" s="29"/>
      <c r="Q40" s="29"/>
      <c r="R40" s="29"/>
    </row>
    <row r="41" customFormat="false" ht="15.75" hidden="false" customHeight="true" outlineLevel="0" collapsed="false">
      <c r="B41" s="55" t="s">
        <v>61</v>
      </c>
      <c r="C41" s="56"/>
      <c r="D41" s="56" t="n">
        <f aca="false">25+25+10+10</f>
        <v>70</v>
      </c>
      <c r="E41" s="56" t="n">
        <v>8</v>
      </c>
      <c r="F41" s="56"/>
      <c r="G41" s="56" t="n">
        <f aca="false">D41*E41</f>
        <v>560</v>
      </c>
      <c r="H41" s="57"/>
      <c r="I41" s="32"/>
      <c r="J41" s="52"/>
      <c r="L41" s="58" t="s">
        <v>62</v>
      </c>
      <c r="M41" s="36"/>
      <c r="N41" s="35" t="n">
        <f aca="false">G34</f>
        <v>216.084</v>
      </c>
      <c r="O41" s="36"/>
      <c r="P41" s="36"/>
      <c r="Q41" s="36"/>
      <c r="R41" s="36"/>
    </row>
    <row r="42" customFormat="false" ht="15.75" hidden="false" customHeight="true" outlineLevel="0" collapsed="false">
      <c r="B42" s="32"/>
      <c r="C42" s="33"/>
      <c r="D42" s="33"/>
      <c r="E42" s="33"/>
      <c r="F42" s="33"/>
      <c r="G42" s="33"/>
      <c r="H42" s="32"/>
      <c r="I42" s="32"/>
      <c r="J42" s="52"/>
      <c r="L42" s="28" t="s">
        <v>54</v>
      </c>
      <c r="M42" s="29"/>
      <c r="N42" s="30" t="n">
        <f aca="false">H36</f>
        <v>4.4199</v>
      </c>
      <c r="O42" s="29"/>
      <c r="P42" s="29"/>
      <c r="Q42" s="29"/>
      <c r="R42" s="29"/>
    </row>
    <row r="43" customFormat="false" ht="15.75" hidden="false" customHeight="true" outlineLevel="0" collapsed="false">
      <c r="B43" s="32"/>
      <c r="C43" s="33"/>
      <c r="D43" s="33"/>
      <c r="E43" s="33"/>
      <c r="F43" s="33"/>
      <c r="G43" s="33"/>
      <c r="H43" s="32"/>
      <c r="I43" s="32"/>
      <c r="J43" s="52"/>
      <c r="L43" s="34" t="s">
        <v>63</v>
      </c>
      <c r="M43" s="36"/>
      <c r="N43" s="35" t="n">
        <f aca="false">H37</f>
        <v>530.388</v>
      </c>
      <c r="O43" s="36"/>
      <c r="P43" s="36"/>
      <c r="Q43" s="36"/>
      <c r="R43" s="36"/>
    </row>
    <row r="44" customFormat="false" ht="15.75" hidden="false" customHeight="true" outlineLevel="0" collapsed="false">
      <c r="B44" s="32"/>
      <c r="C44" s="33"/>
      <c r="D44" s="33"/>
      <c r="E44" s="33"/>
      <c r="F44" s="33"/>
      <c r="G44" s="33"/>
      <c r="H44" s="32"/>
      <c r="I44" s="32"/>
      <c r="J44" s="52"/>
      <c r="L44" s="28" t="s">
        <v>64</v>
      </c>
      <c r="M44" s="29"/>
      <c r="N44" s="30" t="n">
        <f aca="false">N41*2</f>
        <v>432.168</v>
      </c>
      <c r="O44" s="29"/>
      <c r="P44" s="29"/>
      <c r="Q44" s="29"/>
      <c r="R44" s="29"/>
    </row>
    <row r="45" customFormat="false" ht="15.75" hidden="false" customHeight="true" outlineLevel="0" collapsed="false">
      <c r="B45" s="32"/>
      <c r="C45" s="32"/>
      <c r="D45" s="32"/>
      <c r="E45" s="32"/>
      <c r="F45" s="32"/>
      <c r="G45" s="32"/>
      <c r="H45" s="32"/>
      <c r="I45" s="32"/>
      <c r="J45" s="52"/>
      <c r="L45" s="34" t="s">
        <v>65</v>
      </c>
      <c r="M45" s="36"/>
      <c r="N45" s="35" t="n">
        <f aca="false">N42+(Q31*0.05)+(Q34*0.15)+(Q35*0.05)</f>
        <v>332.0247</v>
      </c>
      <c r="O45" s="36"/>
      <c r="P45" s="36"/>
      <c r="Q45" s="35" t="n">
        <f aca="false">N45*1.3</f>
        <v>431.63211</v>
      </c>
      <c r="R45" s="49" t="n">
        <v>1.3</v>
      </c>
    </row>
    <row r="46" customFormat="false" ht="15.75" hidden="false" customHeight="true" outlineLevel="0" collapsed="false">
      <c r="B46" s="32"/>
      <c r="C46" s="32"/>
      <c r="D46" s="32"/>
      <c r="E46" s="32"/>
      <c r="F46" s="32"/>
      <c r="G46" s="32"/>
      <c r="H46" s="32"/>
      <c r="I46" s="32"/>
      <c r="L46" s="28" t="s">
        <v>66</v>
      </c>
      <c r="M46" s="29"/>
      <c r="N46" s="30" t="n">
        <f aca="false">G32</f>
        <v>1.92</v>
      </c>
      <c r="O46" s="29"/>
      <c r="P46" s="29"/>
      <c r="Q46" s="29"/>
      <c r="R46" s="29"/>
    </row>
    <row r="47" customFormat="false" ht="15.75" hidden="false" customHeight="true" outlineLevel="0" collapsed="false">
      <c r="B47" s="32"/>
      <c r="C47" s="32"/>
      <c r="D47" s="32"/>
      <c r="E47" s="32"/>
      <c r="F47" s="32"/>
      <c r="G47" s="32"/>
      <c r="H47" s="32"/>
      <c r="I47" s="32"/>
      <c r="L47" s="34" t="s">
        <v>67</v>
      </c>
      <c r="M47" s="35" t="n">
        <v>70</v>
      </c>
      <c r="N47" s="35"/>
      <c r="O47" s="36"/>
      <c r="P47" s="36"/>
      <c r="Q47" s="36" t="n">
        <f aca="false">M47*0.3</f>
        <v>21</v>
      </c>
      <c r="R47" s="49" t="n">
        <v>0.3</v>
      </c>
    </row>
    <row r="48" customFormat="false" ht="15.75" hidden="false" customHeight="true" outlineLevel="0" collapsed="false">
      <c r="B48" s="32"/>
      <c r="C48" s="32"/>
      <c r="D48" s="32"/>
      <c r="E48" s="32"/>
      <c r="F48" s="32"/>
      <c r="G48" s="32"/>
      <c r="H48" s="32"/>
      <c r="I48" s="32"/>
      <c r="L48" s="28"/>
      <c r="M48" s="30"/>
      <c r="N48" s="30"/>
      <c r="O48" s="29"/>
    </row>
    <row r="49" customFormat="false" ht="15.75" hidden="false" customHeight="true" outlineLevel="0" collapsed="false">
      <c r="B49" s="32"/>
      <c r="C49" s="32"/>
      <c r="D49" s="32"/>
      <c r="E49" s="32"/>
      <c r="F49" s="32"/>
      <c r="G49" s="32"/>
      <c r="H49" s="32"/>
      <c r="I49" s="32"/>
      <c r="L49" s="34"/>
      <c r="M49" s="35"/>
      <c r="N49" s="35"/>
      <c r="O49" s="36"/>
    </row>
    <row r="50" customFormat="false" ht="15.75" hidden="false" customHeight="true" outlineLevel="0" collapsed="false">
      <c r="B50" s="32"/>
      <c r="C50" s="32"/>
      <c r="D50" s="32"/>
      <c r="E50" s="32"/>
      <c r="F50" s="32"/>
      <c r="G50" s="32"/>
      <c r="H50" s="32"/>
      <c r="I50" s="32"/>
      <c r="L50" s="28"/>
      <c r="M50" s="29"/>
      <c r="N50" s="30"/>
      <c r="O50" s="29"/>
    </row>
    <row r="51" customFormat="false" ht="15.75" hidden="false" customHeight="true" outlineLevel="0" collapsed="false">
      <c r="B51" s="32"/>
      <c r="C51" s="32"/>
      <c r="D51" s="32"/>
      <c r="E51" s="32"/>
      <c r="F51" s="32"/>
      <c r="G51" s="32"/>
      <c r="H51" s="32"/>
      <c r="I51" s="32"/>
      <c r="L51" s="34"/>
      <c r="M51" s="35"/>
      <c r="N51" s="35"/>
      <c r="O51" s="36"/>
    </row>
    <row r="52" customFormat="false" ht="15.75" hidden="false" customHeight="true" outlineLevel="0" collapsed="false">
      <c r="B52" s="32"/>
      <c r="C52" s="32"/>
      <c r="D52" s="32"/>
      <c r="E52" s="32"/>
      <c r="F52" s="32"/>
      <c r="G52" s="32"/>
      <c r="H52" s="32"/>
      <c r="I52" s="32"/>
      <c r="L52" s="28"/>
      <c r="M52" s="29"/>
      <c r="N52" s="30"/>
      <c r="O52" s="30"/>
    </row>
    <row r="53" customFormat="false" ht="15.75" hidden="false" customHeight="true" outlineLevel="0" collapsed="false">
      <c r="B53" s="32"/>
      <c r="C53" s="32"/>
      <c r="D53" s="32"/>
      <c r="E53" s="32"/>
      <c r="F53" s="32"/>
      <c r="G53" s="32"/>
      <c r="H53" s="32"/>
      <c r="I53" s="32"/>
      <c r="L53" s="34"/>
      <c r="M53" s="36"/>
      <c r="N53" s="35"/>
      <c r="O53" s="35"/>
    </row>
    <row r="54" customFormat="false" ht="15.75" hidden="false" customHeight="true" outlineLevel="0" collapsed="false">
      <c r="B54" s="32"/>
      <c r="C54" s="32"/>
      <c r="D54" s="32"/>
      <c r="E54" s="32"/>
      <c r="F54" s="32"/>
      <c r="G54" s="32"/>
      <c r="H54" s="32"/>
      <c r="I54" s="32"/>
      <c r="L54" s="28"/>
      <c r="M54" s="29"/>
      <c r="N54" s="30"/>
      <c r="O54" s="30"/>
    </row>
    <row r="55" customFormat="false" ht="15.75" hidden="false" customHeight="true" outlineLevel="0" collapsed="false">
      <c r="B55" s="32"/>
      <c r="C55" s="32"/>
      <c r="D55" s="32"/>
      <c r="E55" s="32"/>
      <c r="F55" s="32"/>
      <c r="G55" s="32"/>
      <c r="H55" s="32"/>
      <c r="I55" s="32"/>
      <c r="L55" s="34"/>
      <c r="M55" s="36"/>
      <c r="N55" s="35"/>
      <c r="O55" s="35"/>
    </row>
    <row r="56" customFormat="false" ht="15.75" hidden="false" customHeight="true" outlineLevel="0" collapsed="false">
      <c r="B56" s="32"/>
      <c r="C56" s="32"/>
      <c r="D56" s="32"/>
      <c r="E56" s="32"/>
      <c r="F56" s="32"/>
      <c r="G56" s="32"/>
      <c r="H56" s="32"/>
      <c r="I56" s="32"/>
      <c r="L56" s="28"/>
      <c r="M56" s="29"/>
      <c r="N56" s="30"/>
      <c r="O56" s="30" t="n">
        <f aca="false">((N34+N35)*0.05)+(O25)+(N26*0.05)+(N15*0.03)</f>
        <v>85.206</v>
      </c>
      <c r="P56" s="30"/>
      <c r="Q56" s="29"/>
      <c r="R56" s="29"/>
    </row>
    <row r="57" customFormat="false" ht="15.75" hidden="false" customHeight="true" outlineLevel="0" collapsed="false"/>
    <row r="58" customFormat="false" ht="15.75" hidden="false" customHeight="true" outlineLevel="0" collapsed="false"/>
    <row r="59" customFormat="false" ht="15.75" hidden="false" customHeight="true" outlineLevel="0" collapsed="false"/>
    <row r="60" customFormat="false" ht="15.75" hidden="false" customHeight="true" outlineLevel="0" collapsed="false"/>
    <row r="61" customFormat="false" ht="15.75" hidden="false" customHeight="true" outlineLevel="0" collapsed="false"/>
    <row r="62" customFormat="false" ht="15.75" hidden="false" customHeight="true" outlineLevel="0" collapsed="false"/>
    <row r="63" customFormat="false" ht="15.75" hidden="false" customHeight="true" outlineLevel="0" collapsed="false"/>
    <row r="64" customFormat="false" ht="15.75" hidden="false" customHeight="true" outlineLevel="0" collapsed="false"/>
    <row r="65" customFormat="false" ht="15.75" hidden="false" customHeight="true" outlineLevel="0" collapsed="false"/>
    <row r="66" customFormat="false" ht="15.75" hidden="false" customHeight="true" outlineLevel="0" collapsed="false"/>
    <row r="67" customFormat="false" ht="15.75" hidden="false" customHeight="true" outlineLevel="0" collapsed="false"/>
    <row r="68" customFormat="false" ht="15.75" hidden="false" customHeight="true" outlineLevel="0" collapsed="false"/>
    <row r="69" customFormat="false" ht="15.75" hidden="false" customHeight="true" outlineLevel="0" collapsed="false"/>
    <row r="70" customFormat="false" ht="18.75" hidden="false" customHeight="true" outlineLevel="0" collapsed="false"/>
    <row r="71" customFormat="false" ht="15.75" hidden="false" customHeight="true" outlineLevel="0" collapsed="false"/>
    <row r="72" customFormat="false" ht="15.75" hidden="false" customHeight="true" outlineLevel="0" collapsed="false"/>
    <row r="73" customFormat="false" ht="15.75" hidden="false" customHeight="true" outlineLevel="0" collapsed="false"/>
    <row r="74" customFormat="false" ht="15.75" hidden="false" customHeight="true" outlineLevel="0" collapsed="false"/>
    <row r="75" customFormat="false" ht="15.75" hidden="false" customHeight="true" outlineLevel="0" collapsed="false"/>
    <row r="76" customFormat="false" ht="15.75" hidden="false" customHeight="true" outlineLevel="0" collapsed="false"/>
    <row r="77" customFormat="false" ht="15.75" hidden="false" customHeight="true" outlineLevel="0" collapsed="false"/>
    <row r="78" customFormat="false" ht="15.75" hidden="false" customHeight="true" outlineLevel="0" collapsed="false"/>
    <row r="79" customFormat="false" ht="15.75" hidden="false" customHeight="true" outlineLevel="0" collapsed="false"/>
    <row r="80" customFormat="false" ht="15.75" hidden="false" customHeight="true" outlineLevel="0" collapsed="false"/>
    <row r="81" customFormat="false" ht="15.75" hidden="false" customHeight="true" outlineLevel="0" collapsed="false"/>
    <row r="82" customFormat="false" ht="15.75" hidden="false" customHeight="true" outlineLevel="0" collapsed="false"/>
    <row r="83" customFormat="false" ht="15.75" hidden="false" customHeight="true" outlineLevel="0" collapsed="false"/>
    <row r="84" customFormat="false" ht="15.75" hidden="false" customHeight="true" outlineLevel="0" collapsed="false"/>
    <row r="85" customFormat="false" ht="15.75" hidden="false" customHeight="true" outlineLevel="0" collapsed="false"/>
    <row r="86" customFormat="false" ht="15.75" hidden="false" customHeight="true" outlineLevel="0" collapsed="false"/>
    <row r="87" customFormat="false" ht="15.75" hidden="false" customHeight="true" outlineLevel="0" collapsed="false"/>
    <row r="88" customFormat="false" ht="15.75" hidden="false" customHeight="true" outlineLevel="0" collapsed="false"/>
    <row r="89" customFormat="false" ht="15.75" hidden="false" customHeight="true" outlineLevel="0" collapsed="false"/>
    <row r="90" customFormat="false" ht="15.75" hidden="false" customHeight="true" outlineLevel="0" collapsed="false"/>
    <row r="91" customFormat="false" ht="15.75" hidden="false" customHeight="true" outlineLevel="0" collapsed="false"/>
    <row r="92" customFormat="false" ht="15.75" hidden="false" customHeight="true" outlineLevel="0" collapsed="false"/>
    <row r="93" customFormat="false" ht="15.75" hidden="false" customHeight="true" outlineLevel="0" collapsed="false"/>
    <row r="94" customFormat="false" ht="15.75" hidden="false" customHeight="true" outlineLevel="0" collapsed="false"/>
    <row r="95" customFormat="false" ht="15.75" hidden="false" customHeight="true" outlineLevel="0" collapsed="false"/>
    <row r="96" customFormat="false" ht="15.75" hidden="false" customHeight="true" outlineLevel="0" collapsed="false"/>
    <row r="97" customFormat="false" ht="15.75" hidden="false" customHeight="true" outlineLevel="0" collapsed="false"/>
    <row r="98" customFormat="false" ht="15.75" hidden="false" customHeight="true" outlineLevel="0" collapsed="false"/>
    <row r="99" customFormat="false" ht="15.75" hidden="false" customHeight="true" outlineLevel="0" collapsed="false"/>
    <row r="100" customFormat="false" ht="15.75" hidden="false" customHeight="true" outlineLevel="0" collapsed="false"/>
    <row r="101" customFormat="false" ht="15.75" hidden="false" customHeight="true" outlineLevel="0" collapsed="false"/>
    <row r="102" customFormat="false" ht="15.75" hidden="false" customHeight="true" outlineLevel="0" collapsed="false"/>
    <row r="103" customFormat="false" ht="15.75" hidden="false" customHeight="true" outlineLevel="0" collapsed="false"/>
    <row r="104" customFormat="false" ht="15.75" hidden="false" customHeight="true" outlineLevel="0" collapsed="false"/>
    <row r="105" customFormat="false" ht="15.75" hidden="false" customHeight="true" outlineLevel="0" collapsed="false"/>
    <row r="106" customFormat="false" ht="15.75" hidden="false" customHeight="true" outlineLevel="0" collapsed="false"/>
    <row r="107" customFormat="false" ht="15.75" hidden="false" customHeight="true" outlineLevel="0" collapsed="false"/>
    <row r="108" customFormat="false" ht="15.75" hidden="false" customHeight="true" outlineLevel="0" collapsed="false"/>
    <row r="109" customFormat="false" ht="15.75" hidden="false" customHeight="true" outlineLevel="0" collapsed="false"/>
    <row r="110" customFormat="false" ht="15.75" hidden="false" customHeight="true" outlineLevel="0" collapsed="false"/>
    <row r="111" customFormat="false" ht="15.75" hidden="false" customHeight="true" outlineLevel="0" collapsed="false"/>
    <row r="112" customFormat="false" ht="15.75" hidden="false" customHeight="true" outlineLevel="0" collapsed="false"/>
    <row r="113" customFormat="false" ht="15.75" hidden="false" customHeight="true" outlineLevel="0" collapsed="false"/>
    <row r="114" customFormat="false" ht="15.75" hidden="false" customHeight="true" outlineLevel="0" collapsed="false"/>
    <row r="115" customFormat="false" ht="15.75" hidden="false" customHeight="true" outlineLevel="0" collapsed="false"/>
    <row r="116" customFormat="false" ht="15.75" hidden="false" customHeight="true" outlineLevel="0" collapsed="false"/>
    <row r="117" customFormat="false" ht="15.75" hidden="false" customHeight="true" outlineLevel="0" collapsed="false"/>
    <row r="118" customFormat="false" ht="15.75" hidden="false" customHeight="true" outlineLevel="0" collapsed="false"/>
    <row r="119" customFormat="false" ht="15.75" hidden="false" customHeight="true" outlineLevel="0" collapsed="false"/>
    <row r="120" customFormat="false" ht="15.75" hidden="false" customHeight="true" outlineLevel="0" collapsed="false"/>
    <row r="121" customFormat="false" ht="15.75" hidden="false" customHeight="true" outlineLevel="0" collapsed="false"/>
    <row r="122" customFormat="false" ht="15.75" hidden="false" customHeight="true" outlineLevel="0" collapsed="false"/>
    <row r="123" customFormat="false" ht="15.75" hidden="false" customHeight="true" outlineLevel="0" collapsed="false"/>
    <row r="124" customFormat="false" ht="15.75" hidden="false" customHeight="true" outlineLevel="0" collapsed="false"/>
    <row r="125" customFormat="false" ht="15.75" hidden="false" customHeight="true" outlineLevel="0" collapsed="false"/>
    <row r="126" customFormat="false" ht="15.75" hidden="false" customHeight="true" outlineLevel="0" collapsed="false"/>
    <row r="127" customFormat="false" ht="15.75" hidden="false" customHeight="true" outlineLevel="0" collapsed="false"/>
    <row r="128" customFormat="false" ht="15.75" hidden="false" customHeight="true" outlineLevel="0" collapsed="false"/>
    <row r="129" customFormat="false" ht="15.75" hidden="false" customHeight="true" outlineLevel="0" collapsed="false"/>
    <row r="130" customFormat="false" ht="15.75" hidden="false" customHeight="true" outlineLevel="0" collapsed="false"/>
    <row r="131" customFormat="false" ht="15.75" hidden="false" customHeight="true" outlineLevel="0" collapsed="false"/>
    <row r="132" customFormat="false" ht="15.75" hidden="false" customHeight="true" outlineLevel="0" collapsed="false"/>
    <row r="133" customFormat="false" ht="15.75" hidden="false" customHeight="true" outlineLevel="0" collapsed="false"/>
    <row r="134" customFormat="false" ht="15.75" hidden="false" customHeight="true" outlineLevel="0" collapsed="false"/>
    <row r="135" customFormat="false" ht="15.75" hidden="false" customHeight="true" outlineLevel="0" collapsed="false"/>
    <row r="136" customFormat="false" ht="15.75" hidden="false" customHeight="true" outlineLevel="0" collapsed="false"/>
    <row r="137" customFormat="false" ht="15.75" hidden="false" customHeight="true" outlineLevel="0" collapsed="false"/>
    <row r="138" customFormat="false" ht="15.75" hidden="false" customHeight="true" outlineLevel="0" collapsed="false"/>
    <row r="139" customFormat="false" ht="15.75" hidden="false" customHeight="true" outlineLevel="0" collapsed="false"/>
    <row r="140" customFormat="false" ht="15.75" hidden="false" customHeight="true" outlineLevel="0" collapsed="false"/>
    <row r="141" customFormat="false" ht="15.75" hidden="false" customHeight="true" outlineLevel="0" collapsed="false"/>
    <row r="142" customFormat="false" ht="15.75" hidden="false" customHeight="true" outlineLevel="0" collapsed="false"/>
    <row r="143" customFormat="false" ht="15.75" hidden="false" customHeight="true" outlineLevel="0" collapsed="false"/>
    <row r="144" customFormat="false" ht="15.75" hidden="false" customHeight="true" outlineLevel="0" collapsed="false"/>
    <row r="145" customFormat="false" ht="15.75" hidden="false" customHeight="true" outlineLevel="0" collapsed="false"/>
    <row r="146" customFormat="false" ht="15.75" hidden="false" customHeight="true" outlineLevel="0" collapsed="false"/>
    <row r="147" customFormat="false" ht="15.75" hidden="false" customHeight="true" outlineLevel="0" collapsed="false"/>
    <row r="148" customFormat="false" ht="15.75" hidden="false" customHeight="true" outlineLevel="0" collapsed="false"/>
    <row r="149" customFormat="false" ht="15.75" hidden="false" customHeight="true" outlineLevel="0" collapsed="false"/>
    <row r="150" customFormat="false" ht="15.75" hidden="false" customHeight="true" outlineLevel="0" collapsed="false"/>
    <row r="151" customFormat="false" ht="15.75" hidden="false" customHeight="true" outlineLevel="0" collapsed="false"/>
    <row r="152" customFormat="false" ht="15.75" hidden="false" customHeight="true" outlineLevel="0" collapsed="false"/>
    <row r="153" customFormat="false" ht="15.75" hidden="false" customHeight="true" outlineLevel="0" collapsed="false"/>
    <row r="154" customFormat="false" ht="15.75" hidden="false" customHeight="true" outlineLevel="0" collapsed="false"/>
    <row r="155" customFormat="false" ht="15.75" hidden="false" customHeight="true" outlineLevel="0" collapsed="false"/>
    <row r="156" customFormat="false" ht="15.75" hidden="false" customHeight="true" outlineLevel="0" collapsed="false"/>
    <row r="157" customFormat="false" ht="15.75" hidden="false" customHeight="true" outlineLevel="0" collapsed="false"/>
    <row r="158" customFormat="false" ht="15.75" hidden="false" customHeight="true" outlineLevel="0" collapsed="false"/>
    <row r="159" customFormat="false" ht="15.75" hidden="false" customHeight="true" outlineLevel="0" collapsed="false"/>
    <row r="160" customFormat="false" ht="15.75" hidden="false" customHeight="true" outlineLevel="0" collapsed="false"/>
    <row r="161" customFormat="false" ht="15.75" hidden="false" customHeight="true" outlineLevel="0" collapsed="false"/>
    <row r="162" customFormat="false" ht="15.75" hidden="false" customHeight="true" outlineLevel="0" collapsed="false"/>
  </sheetData>
  <mergeCells count="9">
    <mergeCell ref="A2:H2"/>
    <mergeCell ref="A3:H3"/>
    <mergeCell ref="A4:H4"/>
    <mergeCell ref="A5:H5"/>
    <mergeCell ref="C6:H7"/>
    <mergeCell ref="C8:H8"/>
    <mergeCell ref="A13:B13"/>
    <mergeCell ref="L13:R13"/>
    <mergeCell ref="B15:I15"/>
  </mergeCells>
  <printOptions headings="false" gridLines="false" gridLinesSet="true" horizontalCentered="false" verticalCentered="false"/>
  <pageMargins left="0.236111111111111" right="0.236111111111111" top="0.747916666666667" bottom="0.747916666666667" header="0.511811023622047" footer="0.511811023622047"/>
  <pageSetup paperSize="9" scale="69" fitToWidth="1" fitToHeight="1" pageOrder="downThenOver" orientation="portrait" blackAndWhite="false" draft="false" cellComments="none" horizontalDpi="300" verticalDpi="300" copies="1"/>
  <headerFooter differentFirst="false" differentOddEven="false">
    <oddHeader/>
    <oddFooter/>
  </headerFooter>
  <drawing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4472C4"/>
    <pageSetUpPr fitToPage="true"/>
  </sheetPr>
  <dimension ref="A1:Q1048576"/>
  <sheetViews>
    <sheetView showFormulas="false" showGridLines="true" showRowColHeaders="true" showZeros="true" rightToLeft="false" tabSelected="false" showOutlineSymbols="true" defaultGridColor="true" view="pageBreakPreview" topLeftCell="A1" colorId="64" zoomScale="100" zoomScaleNormal="100" zoomScalePageLayoutView="100" workbookViewId="0">
      <selection pane="topLeft" activeCell="F50" activeCellId="0" sqref="F50"/>
    </sheetView>
  </sheetViews>
  <sheetFormatPr defaultColWidth="8.6796875" defaultRowHeight="13.8" zeroHeight="false" outlineLevelRow="0" outlineLevelCol="0"/>
  <cols>
    <col collapsed="false" customWidth="true" hidden="false" outlineLevel="0" max="1" min="1" style="59" width="4.48"/>
    <col collapsed="false" customWidth="true" hidden="false" outlineLevel="0" max="2" min="2" style="60" width="19"/>
    <col collapsed="false" customWidth="true" hidden="false" outlineLevel="0" max="3" min="3" style="60" width="57"/>
    <col collapsed="false" customWidth="true" hidden="false" outlineLevel="0" max="4" min="4" style="60" width="5.14"/>
    <col collapsed="false" customWidth="true" hidden="false" outlineLevel="0" max="5" min="5" style="60" width="5.01"/>
    <col collapsed="false" customWidth="true" hidden="false" outlineLevel="0" max="6" min="6" style="60" width="11.83"/>
    <col collapsed="false" customWidth="true" hidden="false" outlineLevel="0" max="7" min="7" style="60" width="14.01"/>
    <col collapsed="false" customWidth="true" hidden="false" outlineLevel="0" max="8" min="8" style="60" width="17.46"/>
    <col collapsed="false" customWidth="true" hidden="false" outlineLevel="0" max="9" min="9" style="1" width="9.13"/>
    <col collapsed="false" customWidth="true" hidden="false" outlineLevel="0" max="10" min="10" style="1" width="23.71"/>
    <col collapsed="false" customWidth="true" hidden="false" outlineLevel="0" max="11" min="11" style="6" width="22.86"/>
    <col collapsed="false" customWidth="true" hidden="false" outlineLevel="0" max="12" min="12" style="1" width="11.57"/>
    <col collapsed="false" customWidth="true" hidden="false" outlineLevel="0" max="13" min="13" style="1" width="14.86"/>
    <col collapsed="false" customWidth="true" hidden="false" outlineLevel="0" max="14" min="14" style="1" width="9.13"/>
    <col collapsed="false" customWidth="true" hidden="false" outlineLevel="0" max="15" min="15" style="1" width="11.3"/>
    <col collapsed="false" customWidth="true" hidden="false" outlineLevel="0" max="16" min="16" style="1" width="12.57"/>
    <col collapsed="false" customWidth="false" hidden="false" outlineLevel="0" max="1025" min="17" style="1" width="8.67"/>
  </cols>
  <sheetData>
    <row r="1" customFormat="false" ht="66.75" hidden="false" customHeight="true" outlineLevel="0" collapsed="false">
      <c r="B1" s="61"/>
      <c r="C1" s="61"/>
      <c r="D1" s="61"/>
      <c r="E1" s="61"/>
      <c r="F1" s="61"/>
      <c r="G1" s="61"/>
      <c r="H1" s="61"/>
    </row>
    <row r="2" customFormat="false" ht="13.8" hidden="false" customHeight="false" outlineLevel="0" collapsed="false">
      <c r="B2" s="62" t="s">
        <v>0</v>
      </c>
      <c r="C2" s="62"/>
      <c r="D2" s="62"/>
      <c r="E2" s="62"/>
      <c r="F2" s="62"/>
      <c r="G2" s="62"/>
      <c r="H2" s="62"/>
    </row>
    <row r="3" customFormat="false" ht="13.8" hidden="false" customHeight="false" outlineLevel="0" collapsed="false">
      <c r="B3" s="62" t="s">
        <v>68</v>
      </c>
      <c r="C3" s="62"/>
      <c r="D3" s="62"/>
      <c r="E3" s="62"/>
      <c r="F3" s="62"/>
      <c r="G3" s="62"/>
      <c r="H3" s="62"/>
    </row>
    <row r="4" customFormat="false" ht="13.8" hidden="false" customHeight="false" outlineLevel="0" collapsed="false">
      <c r="B4" s="62" t="s">
        <v>69</v>
      </c>
      <c r="C4" s="62"/>
      <c r="D4" s="62"/>
      <c r="E4" s="62"/>
      <c r="F4" s="62"/>
      <c r="G4" s="62"/>
      <c r="H4" s="62"/>
    </row>
    <row r="5" customFormat="false" ht="13.8" hidden="false" customHeight="false" outlineLevel="0" collapsed="false">
      <c r="B5" s="61"/>
      <c r="C5" s="61"/>
      <c r="D5" s="61"/>
      <c r="E5" s="61"/>
      <c r="F5" s="61"/>
      <c r="G5" s="61"/>
      <c r="H5" s="61"/>
    </row>
    <row r="6" customFormat="false" ht="29.25" hidden="false" customHeight="true" outlineLevel="0" collapsed="false">
      <c r="A6" s="63" t="s">
        <v>70</v>
      </c>
      <c r="B6" s="63"/>
      <c r="C6" s="63"/>
      <c r="D6" s="63"/>
      <c r="E6" s="63"/>
      <c r="F6" s="63"/>
      <c r="G6" s="63"/>
      <c r="H6" s="63"/>
      <c r="J6" s="12"/>
      <c r="K6" s="13"/>
    </row>
    <row r="7" customFormat="false" ht="10.75" hidden="false" customHeight="true" outlineLevel="0" collapsed="false">
      <c r="B7" s="64"/>
      <c r="C7" s="65"/>
      <c r="D7" s="65"/>
      <c r="E7" s="65"/>
      <c r="F7" s="65"/>
      <c r="G7" s="65"/>
      <c r="H7" s="65"/>
    </row>
    <row r="8" customFormat="false" ht="13.8" hidden="false" customHeight="true" outlineLevel="0" collapsed="false">
      <c r="B8" s="64"/>
      <c r="C8" s="66" t="s">
        <v>71</v>
      </c>
      <c r="D8" s="66"/>
      <c r="E8" s="66"/>
      <c r="F8" s="66"/>
      <c r="G8" s="67"/>
      <c r="H8" s="67"/>
    </row>
    <row r="9" customFormat="false" ht="13.8" hidden="false" customHeight="false" outlineLevel="0" collapsed="false">
      <c r="B9" s="64"/>
      <c r="C9" s="66"/>
      <c r="D9" s="66"/>
      <c r="E9" s="66"/>
      <c r="F9" s="66"/>
      <c r="G9" s="68"/>
      <c r="H9" s="69"/>
    </row>
    <row r="10" customFormat="false" ht="13.8" hidden="false" customHeight="false" outlineLevel="0" collapsed="false">
      <c r="D10" s="68"/>
      <c r="E10" s="68"/>
      <c r="F10" s="68"/>
      <c r="G10" s="70" t="s">
        <v>72</v>
      </c>
      <c r="H10" s="71" t="s">
        <v>10</v>
      </c>
    </row>
    <row r="11" customFormat="false" ht="13.8" hidden="false" customHeight="false" outlineLevel="0" collapsed="false">
      <c r="D11" s="67"/>
      <c r="E11" s="67"/>
      <c r="F11" s="68"/>
      <c r="G11" s="70"/>
      <c r="H11" s="72" t="n">
        <v>45323</v>
      </c>
    </row>
    <row r="12" customFormat="false" ht="13.8" hidden="false" customHeight="false" outlineLevel="0" collapsed="false">
      <c r="D12" s="67"/>
      <c r="E12" s="67"/>
      <c r="F12" s="68"/>
      <c r="G12" s="73"/>
      <c r="H12" s="74" t="s">
        <v>13</v>
      </c>
    </row>
    <row r="13" s="8" customFormat="true" ht="20.1" hidden="false" customHeight="true" outlineLevel="0" collapsed="false">
      <c r="A13" s="75"/>
      <c r="B13" s="76" t="s">
        <v>73</v>
      </c>
      <c r="C13" s="77" t="s">
        <v>74</v>
      </c>
      <c r="D13" s="77" t="s">
        <v>75</v>
      </c>
      <c r="E13" s="77"/>
      <c r="F13" s="77" t="s">
        <v>76</v>
      </c>
      <c r="G13" s="77" t="s">
        <v>77</v>
      </c>
      <c r="H13" s="77" t="s">
        <v>78</v>
      </c>
      <c r="K13" s="78"/>
    </row>
    <row r="14" s="82" customFormat="true" ht="26.85" hidden="false" customHeight="true" outlineLevel="0" collapsed="false">
      <c r="A14" s="79" t="s">
        <v>79</v>
      </c>
      <c r="B14" s="80" t="s">
        <v>80</v>
      </c>
      <c r="C14" s="80"/>
      <c r="D14" s="80"/>
      <c r="E14" s="80"/>
      <c r="F14" s="80"/>
      <c r="G14" s="80"/>
      <c r="H14" s="81" t="n">
        <f aca="false">H15+H16+H17+H18</f>
        <v>36140.89</v>
      </c>
      <c r="J14" s="83" t="n">
        <f aca="false">TRUNC(H14*1.2,2)</f>
        <v>43369.06</v>
      </c>
      <c r="K14" s="84"/>
    </row>
    <row r="15" customFormat="false" ht="33.95" hidden="false" customHeight="true" outlineLevel="0" collapsed="false">
      <c r="A15" s="85" t="s">
        <v>81</v>
      </c>
      <c r="B15" s="86" t="s">
        <v>82</v>
      </c>
      <c r="C15" s="87" t="str">
        <f aca="false">VLOOKUP(B15,'PESQUISA ITENS EMOP'!A:B,2,0)</f>
        <v>PLACA DE IDENTIFICACAO DE OBRA PUBLICA,INCLUSIVE PINTURA E SUPORTES DE MADEIRA.FORNECIMENTO E COLOCACAO</v>
      </c>
      <c r="D15" s="88" t="str">
        <f aca="false">VLOOKUP(B15,'PESQUISA ITENS EMOP'!A:C,3,0)</f>
        <v>M2</v>
      </c>
      <c r="E15" s="88"/>
      <c r="F15" s="89" t="n">
        <v>2</v>
      </c>
      <c r="G15" s="90" t="n">
        <f aca="false">VLOOKUP(B15,EMOP0224!A:B,2,0)</f>
        <v>518</v>
      </c>
      <c r="H15" s="90" t="n">
        <f aca="false">TRUNC(F15*G15,2)</f>
        <v>1036</v>
      </c>
      <c r="I15" s="91"/>
      <c r="J15" s="92"/>
      <c r="K15" s="93"/>
      <c r="L15" s="94"/>
      <c r="M15" s="91"/>
      <c r="N15" s="91"/>
      <c r="O15" s="91"/>
      <c r="P15" s="91"/>
    </row>
    <row r="16" customFormat="false" ht="57.45" hidden="false" customHeight="false" outlineLevel="0" collapsed="false">
      <c r="A16" s="85" t="s">
        <v>83</v>
      </c>
      <c r="B16" s="95" t="s">
        <v>84</v>
      </c>
      <c r="C16" s="87" t="str">
        <f aca="false">VLOOKUP(B16,'PESQUISA ITENS EMOP'!A:B,2,0)</f>
        <v>BARRACAO DE OBRA EM CHAPA DE MADEIRA COMPENSADA DE 6MM DE ESPESSURA,RESINADA,SIMPLES,REAPROVEITAMENTO DE 2 VEZES,PISO EMCIMENTADO,COBERTURA COM TELHAS DE FIBROCIMENTO SEM AMIANTO,ESPESSURA 6MM,INCLUSIVE INSTALACOES</v>
      </c>
      <c r="D16" s="88" t="str">
        <f aca="false">VLOOKUP(B16,'PESQUISA ITENS EMOP'!A:C,3,0)</f>
        <v>M2</v>
      </c>
      <c r="E16" s="88"/>
      <c r="F16" s="89" t="n">
        <v>30</v>
      </c>
      <c r="G16" s="90" t="n">
        <f aca="false">VLOOKUP(B16,EMOP0224!A:B,2,0)</f>
        <v>485.06</v>
      </c>
      <c r="H16" s="90" t="n">
        <f aca="false">TRUNC(F16*G16,2)</f>
        <v>14551.8</v>
      </c>
      <c r="I16" s="91"/>
      <c r="J16" s="92"/>
      <c r="K16" s="93"/>
      <c r="L16" s="94"/>
      <c r="M16" s="91"/>
      <c r="N16" s="91"/>
      <c r="O16" s="91"/>
      <c r="P16" s="91"/>
    </row>
    <row r="17" customFormat="false" ht="57.45" hidden="false" customHeight="false" outlineLevel="0" collapsed="false">
      <c r="A17" s="85" t="s">
        <v>85</v>
      </c>
      <c r="B17" s="95" t="s">
        <v>86</v>
      </c>
      <c r="C17" s="87" t="str">
        <f aca="false">VLOOKUP(B17,'PESQUISA ITENS EMOP'!A:B,2,0)</f>
        <v>TAPUME DE VEDACAO OU PROTECAO EXECUTADO COM TELHAS TRAPEZOIDAIS DE ACO GALVANIZADO,ESPESSURA DE 0,5MM,ESTAS COM 4 VEZESDE UTILIZACAO,INCLUSIVE ENGRADAMENTO DE MADEIRA,UTILIZADO 2VEZES,EXCLUSIVE PINTURA</v>
      </c>
      <c r="D17" s="88" t="str">
        <f aca="false">VLOOKUP(B17,'PESQUISA ITENS EMOP'!A:C,3,0)</f>
        <v>M2</v>
      </c>
      <c r="E17" s="88"/>
      <c r="F17" s="89" t="n">
        <v>205.11</v>
      </c>
      <c r="G17" s="90" t="n">
        <f aca="false">VLOOKUP(B17,EMOP0224!A:B,2,0)</f>
        <v>24.48</v>
      </c>
      <c r="H17" s="90" t="n">
        <f aca="false">TRUNC(F17*G17,2)</f>
        <v>5021.09</v>
      </c>
      <c r="I17" s="91"/>
      <c r="J17" s="92"/>
      <c r="K17" s="93"/>
      <c r="L17" s="94"/>
      <c r="M17" s="91"/>
      <c r="N17" s="91"/>
      <c r="O17" s="91"/>
      <c r="P17" s="91"/>
    </row>
    <row r="18" customFormat="false" ht="19.4" hidden="false" customHeight="true" outlineLevel="0" collapsed="false">
      <c r="A18" s="85" t="s">
        <v>87</v>
      </c>
      <c r="B18" s="95" t="s">
        <v>88</v>
      </c>
      <c r="C18" s="87" t="str">
        <f aca="false">VLOOKUP(B18,'PESQUISA ITENS EMOP'!A:B,2,0)</f>
        <v>MAO-DE-OBRA DE VIGIA,INCLUSIVE ENCARGOS SOCIAIS</v>
      </c>
      <c r="D18" s="88" t="str">
        <f aca="false">VLOOKUP(B18,'PESQUISA ITENS EMOP'!A:C,3,0)</f>
        <v>MES</v>
      </c>
      <c r="E18" s="88"/>
      <c r="F18" s="89" t="n">
        <v>5</v>
      </c>
      <c r="G18" s="90" t="n">
        <f aca="false">VLOOKUP(B18,EMOP0224!A:B,2,0)</f>
        <v>3106.4</v>
      </c>
      <c r="H18" s="90" t="n">
        <f aca="false">TRUNC(F18*G18,2)</f>
        <v>15532</v>
      </c>
      <c r="I18" s="91"/>
      <c r="J18" s="92"/>
      <c r="K18" s="93"/>
      <c r="L18" s="94"/>
      <c r="M18" s="91"/>
      <c r="N18" s="91"/>
      <c r="O18" s="91"/>
      <c r="P18" s="91"/>
    </row>
    <row r="19" s="96" customFormat="true" ht="25.85" hidden="false" customHeight="true" outlineLevel="0" collapsed="false">
      <c r="A19" s="79" t="s">
        <v>89</v>
      </c>
      <c r="B19" s="80" t="s">
        <v>90</v>
      </c>
      <c r="C19" s="80"/>
      <c r="D19" s="80"/>
      <c r="E19" s="80"/>
      <c r="F19" s="80"/>
      <c r="G19" s="80"/>
      <c r="H19" s="81" t="n">
        <f aca="false">SUM(H20:H33)</f>
        <v>87661.63</v>
      </c>
      <c r="I19" s="82"/>
      <c r="J19" s="83" t="n">
        <f aca="false">TRUNC(H19*1.2,2)</f>
        <v>105193.95</v>
      </c>
      <c r="K19" s="84"/>
      <c r="L19" s="82"/>
      <c r="M19" s="82"/>
      <c r="N19" s="82"/>
      <c r="O19" s="82"/>
      <c r="P19" s="82"/>
      <c r="Q19" s="82"/>
    </row>
    <row r="20" customFormat="false" ht="35.05" hidden="false" customHeight="false" outlineLevel="0" collapsed="false">
      <c r="A20" s="85" t="s">
        <v>91</v>
      </c>
      <c r="B20" s="86" t="s">
        <v>92</v>
      </c>
      <c r="C20" s="87" t="str">
        <f aca="false">VLOOKUP(B20,'PESQUISA ITENS EMOP'!A:B,2,0)</f>
        <v>TRANSPORTE HORIZONTAL DE MATERIAL DE 1ªCATEGORIA OU ENTULHO,EM CARRINHOS,A 150,00M DE DISTANCIA,INCLUSIVE CARGA A PA</v>
      </c>
      <c r="D20" s="88" t="str">
        <f aca="false">VLOOKUP(B20,'PESQUISA ITENS EMOP'!A:C,3,0)</f>
        <v>M3</v>
      </c>
      <c r="E20" s="88"/>
      <c r="F20" s="89" t="n">
        <v>5</v>
      </c>
      <c r="G20" s="90" t="n">
        <f aca="false">VLOOKUP(B20,EMOP0224!A:B,2,0)</f>
        <v>63.83</v>
      </c>
      <c r="H20" s="90" t="n">
        <f aca="false">TRUNC(F20*G20,2)</f>
        <v>319.15</v>
      </c>
      <c r="I20" s="91"/>
      <c r="J20" s="92"/>
      <c r="K20" s="93"/>
      <c r="L20" s="94"/>
      <c r="M20" s="91"/>
      <c r="N20" s="91"/>
      <c r="O20" s="91"/>
      <c r="P20" s="91"/>
    </row>
    <row r="21" s="91" customFormat="true" ht="30" hidden="false" customHeight="true" outlineLevel="0" collapsed="false">
      <c r="A21" s="85" t="s">
        <v>93</v>
      </c>
      <c r="B21" s="86" t="s">
        <v>94</v>
      </c>
      <c r="C21" s="87" t="str">
        <f aca="false">VLOOKUP(B21,'PESQUISA ITENS EMOP'!A:B,2,0)</f>
        <v>ARRANCAMENTO DE GRADES,GRADIS,ALAMBRADOS,CERCAS E PORTOES</v>
      </c>
      <c r="D21" s="88" t="str">
        <f aca="false">VLOOKUP(B21,'PESQUISA ITENS EMOP'!A:C,3,0)</f>
        <v>M2</v>
      </c>
      <c r="E21" s="88"/>
      <c r="F21" s="89" t="n">
        <v>28</v>
      </c>
      <c r="G21" s="90" t="n">
        <f aca="false">VLOOKUP(B21,EMOP0224!A:B,2,0)</f>
        <v>17.25</v>
      </c>
      <c r="H21" s="90" t="n">
        <f aca="false">TRUNC(F21*G21,2)</f>
        <v>483</v>
      </c>
      <c r="J21" s="92"/>
      <c r="K21" s="93"/>
      <c r="L21" s="94"/>
      <c r="Q21" s="1"/>
    </row>
    <row r="22" s="91" customFormat="true" ht="36.45" hidden="false" customHeight="true" outlineLevel="0" collapsed="false">
      <c r="A22" s="85" t="s">
        <v>95</v>
      </c>
      <c r="B22" s="86" t="s">
        <v>96</v>
      </c>
      <c r="C22" s="87" t="str">
        <f aca="false">VLOOKUP(B22,'PESQUISA ITENS EMOP'!A:B,2,0)</f>
        <v>DEMOLICAO DE REVESTIMENTO EM ARGAMASSA DE CIMENTO E AREIA EMPAREDE</v>
      </c>
      <c r="D22" s="88" t="str">
        <f aca="false">VLOOKUP(B22,'PESQUISA ITENS EMOP'!A:C,3,0)</f>
        <v>M2</v>
      </c>
      <c r="E22" s="88"/>
      <c r="F22" s="89" t="n">
        <v>12</v>
      </c>
      <c r="G22" s="90" t="n">
        <f aca="false">VLOOKUP(B22,EMOP0224!A:B,2,0)</f>
        <v>25.87</v>
      </c>
      <c r="H22" s="90" t="n">
        <f aca="false">TRUNC(F22*G22,2)</f>
        <v>310.44</v>
      </c>
      <c r="J22" s="92"/>
      <c r="K22" s="93"/>
      <c r="L22" s="94"/>
      <c r="Q22" s="1"/>
    </row>
    <row r="23" s="91" customFormat="true" ht="33.15" hidden="false" customHeight="true" outlineLevel="0" collapsed="false">
      <c r="A23" s="85" t="s">
        <v>97</v>
      </c>
      <c r="B23" s="86" t="s">
        <v>98</v>
      </c>
      <c r="C23" s="87" t="str">
        <f aca="false">VLOOKUP(B23,'PESQUISA ITENS EMOP'!A:B,2,0)</f>
        <v>REMOCAO DE TERRA OU ENTULHO,A PA,ATE A DISTANCIA HORIZONTALDE 5,00M</v>
      </c>
      <c r="D23" s="88" t="str">
        <f aca="false">VLOOKUP(B23,'PESQUISA ITENS EMOP'!A:C,3,0)</f>
        <v>M3</v>
      </c>
      <c r="E23" s="88"/>
      <c r="F23" s="89" t="n">
        <v>3.5</v>
      </c>
      <c r="G23" s="90" t="n">
        <f aca="false">VLOOKUP(B23,EMOP0224!A:B,2,0)</f>
        <v>25.87</v>
      </c>
      <c r="H23" s="90" t="n">
        <f aca="false">TRUNC(F23*G23,2)</f>
        <v>90.54</v>
      </c>
      <c r="J23" s="92"/>
      <c r="K23" s="93"/>
      <c r="L23" s="94"/>
      <c r="Q23" s="1"/>
    </row>
    <row r="24" s="91" customFormat="true" ht="24" hidden="false" customHeight="true" outlineLevel="0" collapsed="false">
      <c r="A24" s="85" t="s">
        <v>99</v>
      </c>
      <c r="B24" s="86" t="s">
        <v>100</v>
      </c>
      <c r="C24" s="87" t="str">
        <f aca="false">VLOOKUP(B24,'PESQUISA ITENS EMOP'!A:B,2,0)</f>
        <v>REMOCAO DE CALHAS E CONDUTORES</v>
      </c>
      <c r="D24" s="88" t="str">
        <f aca="false">VLOOKUP(B24,'PESQUISA ITENS EMOP'!A:C,3,0)</f>
        <v>M</v>
      </c>
      <c r="E24" s="88"/>
      <c r="F24" s="89" t="n">
        <v>81</v>
      </c>
      <c r="G24" s="90" t="n">
        <f aca="false">VLOOKUP(B24,EMOP0224!A:B,2,0)</f>
        <v>3.45</v>
      </c>
      <c r="H24" s="90" t="n">
        <f aca="false">TRUNC(F24*G24,2)</f>
        <v>279.45</v>
      </c>
      <c r="J24" s="92"/>
      <c r="K24" s="93"/>
      <c r="L24" s="94"/>
      <c r="Q24" s="1"/>
    </row>
    <row r="25" s="91" customFormat="true" ht="34.8" hidden="false" customHeight="true" outlineLevel="0" collapsed="false">
      <c r="A25" s="85" t="s">
        <v>101</v>
      </c>
      <c r="B25" s="95" t="s">
        <v>102</v>
      </c>
      <c r="C25" s="87" t="str">
        <f aca="false">VLOOKUP(B25,'PESQUISA ITENS EMOP'!A:B,2,0)</f>
        <v>RETIRADA E RECOLOCACAO DE TELHAS METALICAS DE 0,5MM A 0,8MMDE ESPESSURA</v>
      </c>
      <c r="D25" s="88" t="str">
        <f aca="false">VLOOKUP(B25,'PESQUISA ITENS EMOP'!A:C,3,0)</f>
        <v>M2</v>
      </c>
      <c r="E25" s="88"/>
      <c r="F25" s="89" t="n">
        <v>617.92</v>
      </c>
      <c r="G25" s="90" t="n">
        <f aca="false">VLOOKUP(B25,EMOP0224!A:B,2,0)</f>
        <v>18.49</v>
      </c>
      <c r="H25" s="90" t="n">
        <f aca="false">TRUNC(F25*G25,2)</f>
        <v>11425.34</v>
      </c>
      <c r="J25" s="92"/>
      <c r="K25" s="93"/>
      <c r="L25" s="94"/>
      <c r="Q25" s="1"/>
    </row>
    <row r="26" s="91" customFormat="true" ht="33.15" hidden="false" customHeight="true" outlineLevel="0" collapsed="false">
      <c r="A26" s="85" t="s">
        <v>103</v>
      </c>
      <c r="B26" s="97" t="s">
        <v>104</v>
      </c>
      <c r="C26" s="87" t="str">
        <f aca="false">VLOOKUP(B26,'PESQUISA ITENS EMOP'!A:B,2,0)</f>
        <v>RASPAGEM COM ESPATULA DE ACO OU ESCOVA DE ACO PARA REMOCAO DE CRAQUELE DE PINTURA</v>
      </c>
      <c r="D26" s="88" t="str">
        <f aca="false">VLOOKUP(B26,'PESQUISA ITENS EMOP'!A:C,3,0)</f>
        <v>M2</v>
      </c>
      <c r="E26" s="88"/>
      <c r="F26" s="89" t="n">
        <v>1544.8</v>
      </c>
      <c r="G26" s="90" t="n">
        <f aca="false">VLOOKUP(B26,EMOP0224!A:B,2,0)</f>
        <v>21.54</v>
      </c>
      <c r="H26" s="90" t="n">
        <f aca="false">TRUNC(F26*G26,2)</f>
        <v>33274.99</v>
      </c>
      <c r="J26" s="92"/>
      <c r="K26" s="93"/>
      <c r="L26" s="94"/>
      <c r="Q26" s="1"/>
    </row>
    <row r="27" s="91" customFormat="true" ht="33.95" hidden="false" customHeight="true" outlineLevel="0" collapsed="false">
      <c r="A27" s="85" t="s">
        <v>105</v>
      </c>
      <c r="B27" s="97" t="s">
        <v>106</v>
      </c>
      <c r="C27" s="87" t="str">
        <f aca="false">VLOOKUP(B27,'PESQUISA ITENS EMOP'!A:B,2,0)</f>
        <v>ARRANCAMENTO DE APARELHOS DE ILUMINACAO, INCLUSIVE LAMPADAS</v>
      </c>
      <c r="D27" s="88" t="str">
        <f aca="false">VLOOKUP(B27,'PESQUISA ITENS EMOP'!A:C,3,0)</f>
        <v>UN</v>
      </c>
      <c r="E27" s="88"/>
      <c r="F27" s="89" t="n">
        <v>8</v>
      </c>
      <c r="G27" s="90" t="n">
        <f aca="false">VLOOKUP(B27,EMOP0224!A:B,2,0)</f>
        <v>5.96</v>
      </c>
      <c r="H27" s="90" t="n">
        <f aca="false">TRUNC(F27*G27,2)</f>
        <v>47.68</v>
      </c>
      <c r="J27" s="92"/>
      <c r="K27" s="93"/>
      <c r="L27" s="94"/>
      <c r="Q27" s="1"/>
    </row>
    <row r="28" s="91" customFormat="true" ht="68.65" hidden="false" customHeight="false" outlineLevel="0" collapsed="false">
      <c r="A28" s="85" t="s">
        <v>107</v>
      </c>
      <c r="B28" s="98" t="s">
        <v>108</v>
      </c>
      <c r="C28" s="87" t="str">
        <f aca="false">VLOOKUP(B28,'PESQUISA ITENS EMOP'!A:B,2,0)</f>
        <v>LOCACAO DE ANDAIME COM ELEMENTOS TUBULARES SOBRE SAPATAS FIXAS,CONSIDERANDO-SE A AREA DA PROJECAO VERTICAL DO ANDAIME EPAGO PELO TEMPO NECESSARIO A SUA UTILIZACAO,EXCLUSIVE TRANSPORTE DOS ELEMENTOS DO ANDAIME ATE A OBRA,PLATAFORMA OU PASSARELA DE PINHO,MONTAGEM E DESMONTAGEM DOS ANDAIMES</v>
      </c>
      <c r="D28" s="88" t="str">
        <f aca="false">VLOOKUP(B28,'PESQUISA ITENS EMOP'!A:C,3,0)</f>
        <v>M2XMES</v>
      </c>
      <c r="E28" s="88"/>
      <c r="F28" s="89" t="n">
        <v>1120</v>
      </c>
      <c r="G28" s="90" t="n">
        <f aca="false">VLOOKUP(B28,EMOP0224!A:B,2,0)</f>
        <v>20.7</v>
      </c>
      <c r="H28" s="90" t="n">
        <f aca="false">TRUNC(F28*G28,2)</f>
        <v>23184</v>
      </c>
      <c r="J28" s="92" t="n">
        <f aca="false">7*20*8</f>
        <v>1120</v>
      </c>
      <c r="K28" s="93"/>
      <c r="L28" s="94"/>
      <c r="Q28" s="1"/>
    </row>
    <row r="29" s="91" customFormat="true" ht="33.95" hidden="false" customHeight="true" outlineLevel="0" collapsed="false">
      <c r="A29" s="85" t="s">
        <v>109</v>
      </c>
      <c r="B29" s="99" t="s">
        <v>110</v>
      </c>
      <c r="C29" s="87" t="str">
        <f aca="false">VLOOKUP(B29,'PESQUISA ITENS EMOP'!A:B,2,0)</f>
        <v>PLATAFORMA OU PASSARELA DE MADEIRA DE 1ª,CONSIDERANDO-SE APROVEITAMENTO DA  MADEIRA 20 VEZES,EXCLUSIVE ANDAIME OU OUTROSUPORTE E MOVIMENTACAO(VIDE ITEM 05.008.0008)</v>
      </c>
      <c r="D29" s="88" t="str">
        <f aca="false">VLOOKUP(B29,'PESQUISA ITENS EMOP'!A:C,3,0)</f>
        <v>M2</v>
      </c>
      <c r="E29" s="88"/>
      <c r="F29" s="89" t="n">
        <v>48</v>
      </c>
      <c r="G29" s="90" t="n">
        <f aca="false">VLOOKUP(B29,EMOP0224!A:B,2,0)</f>
        <v>4.73</v>
      </c>
      <c r="H29" s="90" t="n">
        <f aca="false">TRUNC(F29*G29,2)</f>
        <v>227.04</v>
      </c>
      <c r="J29" s="92"/>
      <c r="K29" s="93"/>
      <c r="L29" s="94"/>
      <c r="Q29" s="1"/>
    </row>
    <row r="30" s="91" customFormat="true" ht="33.95" hidden="false" customHeight="true" outlineLevel="0" collapsed="false">
      <c r="A30" s="85" t="s">
        <v>111</v>
      </c>
      <c r="B30" s="98" t="s">
        <v>112</v>
      </c>
      <c r="C30" s="87" t="str">
        <f aca="false">VLOOKUP(B30,'PESQUISA ITENS EMOP'!A:B,2,0)</f>
        <v>MONTAGEM E DESMONTAGEM DE ANDAIME COM ELEMENTOS TUBULARES,CONSIDERANDO-SE A AREA VERTICAL RECOBERTA</v>
      </c>
      <c r="D30" s="88" t="str">
        <f aca="false">VLOOKUP(B30,'PESQUISA ITENS EMOP'!A:C,3,0)</f>
        <v>M2</v>
      </c>
      <c r="E30" s="88"/>
      <c r="F30" s="89" t="n">
        <v>280</v>
      </c>
      <c r="G30" s="90" t="n">
        <f aca="false">VLOOKUP(B30,EMOP0224!A:B,2,0)</f>
        <v>6.9</v>
      </c>
      <c r="H30" s="90" t="n">
        <f aca="false">TRUNC(F30*G30,2)</f>
        <v>1932</v>
      </c>
      <c r="J30" s="92"/>
      <c r="K30" s="93"/>
      <c r="L30" s="94"/>
      <c r="Q30" s="1"/>
    </row>
    <row r="31" s="91" customFormat="true" ht="33.95" hidden="false" customHeight="true" outlineLevel="0" collapsed="false">
      <c r="A31" s="85" t="s">
        <v>113</v>
      </c>
      <c r="B31" s="98" t="s">
        <v>114</v>
      </c>
      <c r="C31" s="87" t="str">
        <f aca="false">VLOOKUP(B31,'PESQUISA ITENS EMOP'!A:B,2,0)</f>
        <v>MOVIMENTACAO VERTICAL OU HORIZONTAL DE PLATAFORMA OU PASSARELA</v>
      </c>
      <c r="D31" s="88" t="str">
        <f aca="false">VLOOKUP(B31,'PESQUISA ITENS EMOP'!A:C,3,0)</f>
        <v>M2</v>
      </c>
      <c r="E31" s="88"/>
      <c r="F31" s="89" t="n">
        <v>740</v>
      </c>
      <c r="G31" s="90" t="n">
        <f aca="false">VLOOKUP(B31,EMOP0224!A:B,2,0)</f>
        <v>0.56</v>
      </c>
      <c r="H31" s="90" t="n">
        <f aca="false">TRUNC(F31*G31,2)</f>
        <v>414.4</v>
      </c>
      <c r="J31" s="92"/>
      <c r="K31" s="93"/>
      <c r="L31" s="94"/>
      <c r="Q31" s="1"/>
    </row>
    <row r="32" s="91" customFormat="true" ht="33.95" hidden="false" customHeight="true" outlineLevel="0" collapsed="false">
      <c r="A32" s="85" t="s">
        <v>115</v>
      </c>
      <c r="B32" s="95" t="s">
        <v>116</v>
      </c>
      <c r="C32" s="87" t="str">
        <f aca="false">VLOOKUP(B32,'PESQUISA ITENS EMOP'!A:B,2,0)</f>
        <v>TRANSPORTE DE ANDAIME TUBULAR,CONSIDERANDO-SE A AREA DE PROJECAO VERTICAL DO ANDAIME,EXCLUSIVE CARGA,DESCARGA E TEMPO DEESPERA DO CAMINHAO(VIDE ITEM 04.021.0010)</v>
      </c>
      <c r="D32" s="88" t="str">
        <f aca="false">VLOOKUP(B32,'PESQUISA ITENS EMOP'!A:C,3,0)</f>
        <v>M2XKM</v>
      </c>
      <c r="E32" s="88"/>
      <c r="F32" s="89" t="n">
        <v>14000</v>
      </c>
      <c r="G32" s="90" t="n">
        <f aca="false">VLOOKUP(B32,EMOP0224!A:B,2,0)</f>
        <v>0.2</v>
      </c>
      <c r="H32" s="90" t="n">
        <f aca="false">TRUNC(F32*G32,2)</f>
        <v>2800</v>
      </c>
      <c r="J32" s="92" t="n">
        <f aca="false">140*100</f>
        <v>14000</v>
      </c>
      <c r="K32" s="93"/>
      <c r="L32" s="94"/>
      <c r="Q32" s="1"/>
    </row>
    <row r="33" s="91" customFormat="true" ht="79.1" hidden="false" customHeight="true" outlineLevel="0" collapsed="false">
      <c r="A33" s="85" t="s">
        <v>117</v>
      </c>
      <c r="B33" s="95" t="s">
        <v>118</v>
      </c>
      <c r="C33" s="87" t="str">
        <f aca="false">VLOOKUP(B33,'PESQUISA ITENS EMOP'!A:B,2,0)</f>
        <v>GUINDAUTO COM CAPACIDADE MAXIMA DE CARGA EM TORNO DE 10,5T AAPROXIMADAMENTE 2,00M E ALCANCE MAXIMO VERTICAL(DO SOLO)A APROXIMADAMENTE 17,00M,ANGULO DE GIRO DE 180º,MONTADO SOBRE CHASSIS DE CAMINHAO,EXCLUSIVE ESTE.SAO CONSIDERADOS DOIS AJUDANTES,EXCLUSIVE OPERADOR QUE E CONSIDERADO O MOTORISTA DO CAMINHAO</v>
      </c>
      <c r="D33" s="88" t="str">
        <f aca="false">VLOOKUP(B33,'PESQUISA ITENS EMOP'!A:C,3,0)</f>
        <v>H</v>
      </c>
      <c r="E33" s="88"/>
      <c r="F33" s="89" t="n">
        <v>160</v>
      </c>
      <c r="G33" s="90" t="n">
        <f aca="false">VLOOKUP(B33,EMOP0224!A:B,2,0)</f>
        <v>80.46</v>
      </c>
      <c r="H33" s="90" t="n">
        <f aca="false">TRUNC(F33*G33,2)</f>
        <v>12873.6</v>
      </c>
      <c r="J33" s="92"/>
      <c r="K33" s="93"/>
      <c r="L33" s="94"/>
      <c r="Q33" s="1"/>
    </row>
    <row r="34" s="91" customFormat="true" ht="24.85" hidden="false" customHeight="true" outlineLevel="0" collapsed="false">
      <c r="A34" s="79" t="s">
        <v>119</v>
      </c>
      <c r="B34" s="100" t="s">
        <v>120</v>
      </c>
      <c r="C34" s="100"/>
      <c r="D34" s="100"/>
      <c r="E34" s="100"/>
      <c r="F34" s="100"/>
      <c r="G34" s="100"/>
      <c r="H34" s="101" t="n">
        <f aca="false">SUM(H35:H40)</f>
        <v>13685.33</v>
      </c>
      <c r="I34" s="96"/>
      <c r="J34" s="83" t="n">
        <f aca="false">TRUNC(H34*1.2,2)</f>
        <v>16422.39</v>
      </c>
      <c r="K34" s="102"/>
      <c r="L34" s="103"/>
      <c r="M34" s="96"/>
      <c r="N34" s="96"/>
      <c r="O34" s="96"/>
      <c r="P34" s="96"/>
      <c r="Q34" s="82"/>
    </row>
    <row r="35" s="91" customFormat="true" ht="35.8" hidden="false" customHeight="true" outlineLevel="0" collapsed="false">
      <c r="A35" s="85" t="s">
        <v>121</v>
      </c>
      <c r="B35" s="95" t="s">
        <v>122</v>
      </c>
      <c r="C35" s="87" t="str">
        <f aca="false">VLOOKUP(B35,'PESQUISA ITENS EMOP'!A:B,2,0)</f>
        <v>LIMPEZA DE CAIXA D'AGUA OU CISTERNA,COM CAPACIDADE ATE 1000L,INCLUSIVE DESINFECCAO CONFORME NORMAS DO INEA</v>
      </c>
      <c r="D35" s="88" t="str">
        <f aca="false">VLOOKUP(B35,'PESQUISA ITENS EMOP'!A:C,3,0)</f>
        <v>UN</v>
      </c>
      <c r="E35" s="88"/>
      <c r="F35" s="89" t="n">
        <v>2</v>
      </c>
      <c r="G35" s="90" t="n">
        <f aca="false">VLOOKUP(B35,EMOP0224!A:B,2,0)</f>
        <v>316.57</v>
      </c>
      <c r="H35" s="90" t="n">
        <f aca="false">TRUNC(F35*G35,2)</f>
        <v>633.14</v>
      </c>
      <c r="J35" s="92"/>
      <c r="K35" s="93"/>
      <c r="L35" s="94"/>
      <c r="Q35" s="1"/>
    </row>
    <row r="36" s="96" customFormat="true" ht="102.8" hidden="false" customHeight="true" outlineLevel="0" collapsed="false">
      <c r="A36" s="85" t="s">
        <v>123</v>
      </c>
      <c r="B36" s="95" t="s">
        <v>124</v>
      </c>
      <c r="C36" s="87" t="str">
        <f aca="false">VLOOKUP(B36,'PESQUISA ITENS EMOP'!A:B,2,0)</f>
        <v>ALAMBRADO PARA CAMPO DE ESPORTE DE 3,00X6,00M,COM UM MONTANTE A CADA 3,00M,EM TELA GALV.Nº12 E MALHA LOSANGO DE 5CM,FIXADA EM TUBOS DE FERRO GALVANIZADO DE 2" E CONTRAVENTAMENTO DE1,75M,EM CADA MODULO,ESTES CHUMBADOS EM BLOCOS DE CONCRETO,INCLUSIVE ESCAVACAO,CONCRETO DOS BLOCOS,REATERRO,TRANSPORTE,CARGA E DESCARGA,EXCLUSIVE PINTURA.FORNECIMENTO E COLOCACAO</v>
      </c>
      <c r="D36" s="88" t="str">
        <f aca="false">VLOOKUP(B36,'PESQUISA ITENS EMOP'!A:C,3,0)</f>
        <v>M2</v>
      </c>
      <c r="E36" s="88"/>
      <c r="F36" s="89" t="n">
        <v>28</v>
      </c>
      <c r="G36" s="90" t="n">
        <f aca="false">VLOOKUP(B36,EMOP0224!A:B,2,0)</f>
        <v>269.27</v>
      </c>
      <c r="H36" s="90" t="n">
        <f aca="false">TRUNC(F36*G36,2)</f>
        <v>7539.56</v>
      </c>
      <c r="I36" s="91"/>
      <c r="J36" s="92"/>
      <c r="K36" s="93"/>
      <c r="L36" s="94"/>
      <c r="M36" s="91"/>
      <c r="N36" s="91"/>
      <c r="O36" s="91"/>
      <c r="P36" s="91"/>
      <c r="Q36" s="1"/>
    </row>
    <row r="37" s="91" customFormat="true" ht="35.05" hidden="false" customHeight="false" outlineLevel="0" collapsed="false">
      <c r="A37" s="85" t="s">
        <v>125</v>
      </c>
      <c r="B37" s="86" t="s">
        <v>126</v>
      </c>
      <c r="C37" s="87" t="str">
        <f aca="false">VLOOKUP(B37,'PESQUISA ITENS EMOP'!A:B,2,0)</f>
        <v>EMBOCO COM ARGAMASSA DE CIMENTO E AREIA,NO TRACO 1:1,5 COM 1,5CM DE ESPESSURA,INCLUSIVE CHAPISCO DE CIMENTO E AREIA,NO TRACO 1:3</v>
      </c>
      <c r="D37" s="88" t="str">
        <f aca="false">VLOOKUP(B37,'PESQUISA ITENS EMOP'!A:C,3,0)</f>
        <v>M2</v>
      </c>
      <c r="E37" s="88"/>
      <c r="F37" s="89" t="n">
        <v>12</v>
      </c>
      <c r="G37" s="90" t="n">
        <f aca="false">VLOOKUP(B37,EMOP0224!A:B,2,0)</f>
        <v>31.99</v>
      </c>
      <c r="H37" s="90" t="n">
        <f aca="false">TRUNC(F37*G37,2)</f>
        <v>383.88</v>
      </c>
      <c r="J37" s="92"/>
      <c r="K37" s="93"/>
      <c r="L37" s="94"/>
      <c r="Q37" s="1"/>
    </row>
    <row r="38" s="91" customFormat="true" ht="79.85" hidden="false" customHeight="false" outlineLevel="0" collapsed="false">
      <c r="A38" s="85" t="s">
        <v>127</v>
      </c>
      <c r="B38" s="86" t="s">
        <v>128</v>
      </c>
      <c r="C38" s="87" t="str">
        <f aca="false">VLOOKUP(B38,'PESQUISA ITENS EMOP'!A:B,2,0)</f>
        <v>PINTURA COM TINTA LATEX SEMIBRILHANTE,FOSCA OU ACETINADA,CLASSIFICACAO PREMIUM OU STANDARD,CONFORME ABNT NBR 15079,PARAINTERIOR E EXTERIOR,BRANCA OU COLORIDA,SOBRE TIJOLO,CONCRETOLISO,CIMENTO SEM AMIANTO,E REVESTIMENTO,INCLUSIVE LIXAMENTO,UMA DEMAO DE SELADOR ACRILICO E DUAS DEMAOS DE ACABAMENTO</v>
      </c>
      <c r="D38" s="88" t="str">
        <f aca="false">VLOOKUP(B38,'PESQUISA ITENS EMOP'!A:C,3,0)</f>
        <v>M2</v>
      </c>
      <c r="E38" s="88"/>
      <c r="F38" s="89" t="n">
        <v>240.17</v>
      </c>
      <c r="G38" s="90" t="n">
        <f aca="false">VLOOKUP(B38,EMOP0224!A:B,2,0)</f>
        <v>17.54</v>
      </c>
      <c r="H38" s="90" t="n">
        <f aca="false">TRUNC(F38*G38,2)</f>
        <v>4212.58</v>
      </c>
      <c r="J38" s="92" t="n">
        <f aca="false">((14.25*2)+(4.15*2))*2.6</f>
        <v>95.68</v>
      </c>
      <c r="K38" s="93"/>
      <c r="L38" s="94"/>
      <c r="Q38" s="1"/>
    </row>
    <row r="39" s="91" customFormat="true" ht="30" hidden="false" customHeight="true" outlineLevel="0" collapsed="false">
      <c r="A39" s="85" t="s">
        <v>129</v>
      </c>
      <c r="B39" s="86" t="s">
        <v>130</v>
      </c>
      <c r="C39" s="87" t="str">
        <f aca="false">VLOOKUP(B39,'PESQUISA ITENS EMOP'!A:B,2,0)</f>
        <v>LIMPEZA DE VIDROS,FEITA NOS DOIS LADOS,CONTADO UM LADO</v>
      </c>
      <c r="D39" s="88" t="str">
        <f aca="false">VLOOKUP(B39,'PESQUISA ITENS EMOP'!A:C,3,0)</f>
        <v>M2</v>
      </c>
      <c r="E39" s="88"/>
      <c r="F39" s="89" t="n">
        <v>2.16</v>
      </c>
      <c r="G39" s="90" t="n">
        <f aca="false">VLOOKUP(B39,EMOP0224!A:B,2,0)</f>
        <v>12.19</v>
      </c>
      <c r="H39" s="90" t="n">
        <f aca="false">TRUNC(F39*G39,2)</f>
        <v>26.33</v>
      </c>
      <c r="J39" s="92"/>
      <c r="K39" s="93"/>
      <c r="L39" s="94"/>
      <c r="Q39" s="1"/>
    </row>
    <row r="40" s="91" customFormat="true" ht="58.2" hidden="false" customHeight="true" outlineLevel="0" collapsed="false">
      <c r="A40" s="85" t="s">
        <v>131</v>
      </c>
      <c r="B40" s="95" t="s">
        <v>132</v>
      </c>
      <c r="C40" s="87" t="str">
        <f aca="false">VLOOKUP(B40,'PESQUISA ITENS EMOP'!A:B,2,0)</f>
        <v>CONCRETO PARA MEIOS AGRESSIVOS,COM UTILIZACAO DE CIMENTO RESISTENTE A SULFATOS,COM FATOR AGUA E CIMENTO MENOR OU IGUAL A0,50,COM CONSUMO MAIOR OU IGUAL A 400KG,COMPREENDENDO APENAS O FORNECIMENTO DOS MATERIAIS,INCLUSIVE 5% DE PERDAS</v>
      </c>
      <c r="D40" s="88" t="str">
        <f aca="false">VLOOKUP(B40,'PESQUISA ITENS EMOP'!A:C,3,0)</f>
        <v>M3</v>
      </c>
      <c r="E40" s="88"/>
      <c r="F40" s="89" t="n">
        <v>1.93</v>
      </c>
      <c r="G40" s="90" t="n">
        <f aca="false">VLOOKUP(B40,EMOP0224!A:B,2,0)</f>
        <v>461.06</v>
      </c>
      <c r="H40" s="90" t="n">
        <f aca="false">TRUNC(F40*G40,2)</f>
        <v>889.84</v>
      </c>
      <c r="J40" s="92"/>
      <c r="K40" s="93"/>
      <c r="L40" s="94"/>
      <c r="Q40" s="1"/>
    </row>
    <row r="41" s="91" customFormat="true" ht="23.85" hidden="false" customHeight="true" outlineLevel="0" collapsed="false">
      <c r="A41" s="79" t="s">
        <v>133</v>
      </c>
      <c r="B41" s="100" t="s">
        <v>47</v>
      </c>
      <c r="C41" s="100"/>
      <c r="D41" s="100"/>
      <c r="E41" s="100"/>
      <c r="F41" s="100"/>
      <c r="G41" s="100"/>
      <c r="H41" s="101" t="n">
        <f aca="false">SUM(H42:H46)</f>
        <v>593.4</v>
      </c>
      <c r="I41" s="104"/>
      <c r="J41" s="83" t="n">
        <f aca="false">TRUNC(H41*1.2,2)</f>
        <v>712.08</v>
      </c>
      <c r="K41" s="104"/>
      <c r="L41" s="104"/>
      <c r="M41" s="104"/>
      <c r="N41" s="104"/>
      <c r="O41" s="102"/>
      <c r="P41" s="102"/>
      <c r="Q41" s="105"/>
    </row>
    <row r="42" s="91" customFormat="true" ht="68.65" hidden="false" customHeight="false" outlineLevel="0" collapsed="false">
      <c r="A42" s="85" t="s">
        <v>134</v>
      </c>
      <c r="B42" s="86" t="s">
        <v>135</v>
      </c>
      <c r="C42" s="87" t="str">
        <f aca="false">VLOOKUP(B42,'PESQUISA ITENS EMOP'!A:B,2,0)</f>
        <v>PINTURA INTERNA OU EXTERNA SOBRE MADEIRA NOVA,COM ESMALTE SINTETICO ALTO BRILHO OU ACETINADO,UMA DEMAO DE VERNIZ ISOLANTE INCOLOR,UMA DEMAO DE FUNDO SINTETICO NIVELADOR,UMA DEMAO DE MASSA PARA MADEIRA,INCLUSIVE LIXAMENTO E REMOCAO DE PO E DUAS DEMAOS DE ACABAMENTO</v>
      </c>
      <c r="D42" s="88" t="str">
        <f aca="false">VLOOKUP(B42,'PESQUISA ITENS EMOP'!A:C,3,0)</f>
        <v>M2</v>
      </c>
      <c r="E42" s="88"/>
      <c r="F42" s="89" t="n">
        <v>5.04</v>
      </c>
      <c r="G42" s="90" t="n">
        <f aca="false">VLOOKUP(B42,EMOP0224!A:B,2,0)</f>
        <v>49.38</v>
      </c>
      <c r="H42" s="90" t="n">
        <f aca="false">TRUNC(F42*G42,2)</f>
        <v>248.87</v>
      </c>
      <c r="J42" s="92"/>
      <c r="K42" s="93"/>
      <c r="L42" s="94"/>
      <c r="Q42" s="1"/>
    </row>
    <row r="43" s="91" customFormat="true" ht="35.05" hidden="false" customHeight="false" outlineLevel="0" collapsed="false">
      <c r="A43" s="85" t="s">
        <v>136</v>
      </c>
      <c r="B43" s="106" t="s">
        <v>137</v>
      </c>
      <c r="C43" s="87" t="str">
        <f aca="false">VLOOKUP(B43,'PESQUISA ITENS EMOP'!A:B,2,0)</f>
        <v>CADEADO DE 50MM,C/DUPLA TRAVA,DISCO DE SEGURANCA ANTI-GAZUA,CORPO DE LATAO MACICO,CILINDRO DE LATAO TREFILADO.FORNECIMENTO</v>
      </c>
      <c r="D43" s="88" t="str">
        <f aca="false">VLOOKUP(B43,'PESQUISA ITENS EMOP'!A:C,3,0)</f>
        <v>UN</v>
      </c>
      <c r="E43" s="88"/>
      <c r="F43" s="89" t="n">
        <v>1</v>
      </c>
      <c r="G43" s="90" t="n">
        <f aca="false">VLOOKUP(B43,EMOP0224!A:B,2,0)</f>
        <v>39.14</v>
      </c>
      <c r="H43" s="90" t="n">
        <f aca="false">TRUNC(F43*G43,2)</f>
        <v>39.14</v>
      </c>
      <c r="J43" s="92"/>
      <c r="K43" s="93"/>
      <c r="L43" s="94"/>
      <c r="Q43" s="1"/>
    </row>
    <row r="44" s="91" customFormat="true" ht="91" hidden="false" customHeight="false" outlineLevel="0" collapsed="false">
      <c r="A44" s="85" t="s">
        <v>138</v>
      </c>
      <c r="B44" s="86" t="s">
        <v>139</v>
      </c>
      <c r="C44" s="87" t="str">
        <f aca="false">VLOOKUP(B44,'PESQUISA ITENS EMOP'!A:B,2,0)</f>
        <v>FERRAGENS PARA PORTAS MADEIRA,DE 1 FOLHA DE ABRIR,INTERNAS,SOCIAIS OU DE SERVICO,CONSTANDO DE FORNECIMENTO S/COLOCACAO;-FECHADURA SIMPLES, RETANGULAR,DE FERRO,ACABAMENTO CROMADO;-MACANETA TIPO ALAVANCA,EM ZAMAK OU LATAO,ACABAMENTO POLIDOE CROMADO;-ESPELHO RET.OU SEMIELIPTICO FERRO OU LATAO;-3 DOBRADICAS DE FERRO GALV.DE 3"X2.1/2",C/PINOS E BOLAS DE LATAO</v>
      </c>
      <c r="D44" s="88" t="str">
        <f aca="false">VLOOKUP(B44,'PESQUISA ITENS EMOP'!A:C,3,0)</f>
        <v>UN</v>
      </c>
      <c r="E44" s="88"/>
      <c r="F44" s="89" t="n">
        <v>1</v>
      </c>
      <c r="G44" s="90" t="n">
        <f aca="false">VLOOKUP(B44,EMOP0224!A:B,2,0)</f>
        <v>60.58</v>
      </c>
      <c r="H44" s="90" t="n">
        <f aca="false">TRUNC(F44*G44,2)</f>
        <v>60.58</v>
      </c>
      <c r="J44" s="92"/>
      <c r="K44" s="93"/>
      <c r="L44" s="94"/>
      <c r="Q44" s="1"/>
    </row>
    <row r="45" s="91" customFormat="true" ht="30.65" hidden="false" customHeight="true" outlineLevel="0" collapsed="false">
      <c r="A45" s="85" t="s">
        <v>140</v>
      </c>
      <c r="B45" s="95" t="s">
        <v>141</v>
      </c>
      <c r="C45" s="87" t="str">
        <f aca="false">VLOOKUP(B45,'PESQUISA ITENS EMOP'!A:B,2,0)</f>
        <v>REMOCAO DE VIDRO ACIMA DE 0,30X0,30M,COM LIMPEZA LOCAL</v>
      </c>
      <c r="D45" s="88" t="str">
        <f aca="false">VLOOKUP(B45,'PESQUISA ITENS EMOP'!A:C,3,0)</f>
        <v>M2</v>
      </c>
      <c r="E45" s="88"/>
      <c r="F45" s="89" t="n">
        <v>1.8</v>
      </c>
      <c r="G45" s="90" t="n">
        <f aca="false">VLOOKUP(B45,EMOP0224!A:B,2,0)</f>
        <v>10.27</v>
      </c>
      <c r="H45" s="90" t="n">
        <f aca="false">TRUNC(F45*G45,2)</f>
        <v>18.48</v>
      </c>
      <c r="J45" s="92" t="n">
        <f aca="false">0.6*0.6*5</f>
        <v>1.8</v>
      </c>
      <c r="K45" s="93"/>
      <c r="L45" s="94"/>
      <c r="Q45" s="1"/>
    </row>
    <row r="46" s="91" customFormat="true" ht="30.65" hidden="false" customHeight="true" outlineLevel="0" collapsed="false">
      <c r="A46" s="85" t="s">
        <v>142</v>
      </c>
      <c r="B46" s="95" t="s">
        <v>143</v>
      </c>
      <c r="C46" s="87" t="str">
        <f aca="false">VLOOKUP(B46,'PESQUISA ITENS EMOP'!A:B,2,0)</f>
        <v>VIDRO PLANO TRANSPARENTE,COMUM,DE 4MM DE ESPESSURA.FORNECIMENTO E COLOCACAO</v>
      </c>
      <c r="D46" s="88" t="str">
        <f aca="false">VLOOKUP(B46,'PESQUISA ITENS EMOP'!A:C,3,0)</f>
        <v>M2</v>
      </c>
      <c r="E46" s="88"/>
      <c r="F46" s="89" t="n">
        <v>1.8</v>
      </c>
      <c r="G46" s="90" t="n">
        <f aca="false">VLOOKUP(B46,EMOP0224!A:B,2,0)</f>
        <v>125.74</v>
      </c>
      <c r="H46" s="90" t="n">
        <f aca="false">TRUNC(F46*G46,2)</f>
        <v>226.33</v>
      </c>
      <c r="J46" s="92"/>
      <c r="K46" s="93"/>
      <c r="L46" s="94"/>
      <c r="Q46" s="1"/>
    </row>
    <row r="47" s="102" customFormat="true" ht="26.1" hidden="false" customHeight="true" outlineLevel="0" collapsed="false">
      <c r="A47" s="79" t="s">
        <v>144</v>
      </c>
      <c r="B47" s="100" t="s">
        <v>145</v>
      </c>
      <c r="C47" s="100"/>
      <c r="D47" s="100"/>
      <c r="E47" s="100"/>
      <c r="F47" s="100"/>
      <c r="G47" s="100"/>
      <c r="H47" s="101" t="n">
        <f aca="false">SUM(H48:H58)</f>
        <v>14474.54</v>
      </c>
      <c r="J47" s="107" t="n">
        <f aca="false">TRUNC(H47*1.2,2)</f>
        <v>17369.44</v>
      </c>
      <c r="L47" s="108"/>
      <c r="Q47" s="105"/>
    </row>
    <row r="48" s="91" customFormat="true" ht="30" hidden="false" customHeight="true" outlineLevel="0" collapsed="false">
      <c r="A48" s="85" t="s">
        <v>146</v>
      </c>
      <c r="B48" s="86" t="s">
        <v>147</v>
      </c>
      <c r="C48" s="87" t="str">
        <f aca="false">VLOOKUP(B48,'PESQUISA ITENS EMOP'!A:B,2,0)</f>
        <v>ELETRODUTO EM PVC FLEXIVEL,COR AMARELA,DIAMETRO DE 25MM.FORNECIMENTO E COLOCACAO.</v>
      </c>
      <c r="D48" s="88" t="str">
        <f aca="false">VLOOKUP(B48,'PESQUISA ITENS EMOP'!A:C,3,0)</f>
        <v>M</v>
      </c>
      <c r="E48" s="88"/>
      <c r="F48" s="89" t="n">
        <v>500</v>
      </c>
      <c r="G48" s="90" t="n">
        <f aca="false">VLOOKUP(B48,EMOP0224!A:B,2,0)</f>
        <v>2.56</v>
      </c>
      <c r="H48" s="90" t="n">
        <f aca="false">TRUNC(F48*G48,2)</f>
        <v>1280</v>
      </c>
      <c r="J48" s="92"/>
      <c r="K48" s="93"/>
      <c r="L48" s="94"/>
      <c r="Q48" s="1"/>
    </row>
    <row r="49" s="91" customFormat="true" ht="35.05" hidden="false" customHeight="false" outlineLevel="0" collapsed="false">
      <c r="A49" s="85" t="s">
        <v>148</v>
      </c>
      <c r="B49" s="106" t="s">
        <v>149</v>
      </c>
      <c r="C49" s="87" t="str">
        <f aca="false">VLOOKUP(B49,'PESQUISA ITENS EMOP'!A:B,2,0)</f>
        <v>INTERRUPTOR COM 1 TECLA SIMPLES E TOMADA 2P+T,10A/250V,PADRAO BRASILEIRO,DE EMBUTIR,COM PLACA DE 4"X2".FORNECIMENTO E COLOCACAO</v>
      </c>
      <c r="D49" s="88" t="str">
        <f aca="false">VLOOKUP(B49,'PESQUISA ITENS EMOP'!A:C,3,0)</f>
        <v>UN</v>
      </c>
      <c r="E49" s="88"/>
      <c r="F49" s="89" t="n">
        <v>3</v>
      </c>
      <c r="G49" s="90" t="n">
        <f aca="false">VLOOKUP(B49,EMOP0224!A:B,2,0)</f>
        <v>18.4</v>
      </c>
      <c r="H49" s="90" t="n">
        <f aca="false">TRUNC(F49*G49,2)</f>
        <v>55.2</v>
      </c>
      <c r="J49" s="92"/>
      <c r="K49" s="93"/>
      <c r="L49" s="94"/>
      <c r="Q49" s="1"/>
    </row>
    <row r="50" s="91" customFormat="true" ht="46.25" hidden="false" customHeight="false" outlineLevel="0" collapsed="false">
      <c r="A50" s="85" t="s">
        <v>150</v>
      </c>
      <c r="B50" s="86" t="s">
        <v>151</v>
      </c>
      <c r="C50" s="87" t="str">
        <f aca="false">VLOOKUP(B50,'PESQUISA ITENS EMOP'!A:B,2,0)</f>
        <v>CABO DE COBRE FLEXIVEL COM ISOLAMENTO TERMOPLASTICO,COMPREENDENDO:PREPARO,CORTE E ENFIACAO EM ELETRODUTOS,NA BITOLA DE 1,5MM2, 0,6/1KV.FORNECIMENTO E COLOCACAO</v>
      </c>
      <c r="D50" s="88" t="str">
        <f aca="false">VLOOKUP(B50,'PESQUISA ITENS EMOP'!A:C,3,0)</f>
        <v>M</v>
      </c>
      <c r="E50" s="88"/>
      <c r="F50" s="89" t="n">
        <v>600</v>
      </c>
      <c r="G50" s="90" t="n">
        <f aca="false">VLOOKUP(B50,EMOP0224!A:B,2,0)</f>
        <v>2.84</v>
      </c>
      <c r="H50" s="90" t="n">
        <f aca="false">TRUNC(F50*G50,2)</f>
        <v>1704</v>
      </c>
      <c r="I50" s="91" t="s">
        <v>152</v>
      </c>
      <c r="J50" s="92"/>
      <c r="K50" s="93"/>
      <c r="L50" s="94"/>
      <c r="Q50" s="1"/>
    </row>
    <row r="51" s="91" customFormat="true" ht="46.25" hidden="false" customHeight="false" outlineLevel="0" collapsed="false">
      <c r="A51" s="85" t="s">
        <v>153</v>
      </c>
      <c r="B51" s="86" t="s">
        <v>154</v>
      </c>
      <c r="C51" s="87" t="str">
        <f aca="false">VLOOKUP(B51,'PESQUISA ITENS EMOP'!A:B,2,0)</f>
        <v>CABO DE COBRE FLEXIVEL COM ISOLAMENTO TERMOPLASTICO,COMPREENDENDO:PREPARO,CORTE E ENFIACAO EM ELETRODUTOS,NA BITOLA DE 2,5MM2, 0,6/1KV.FORNECIMENTO E COLOCACAO</v>
      </c>
      <c r="D51" s="88" t="str">
        <f aca="false">VLOOKUP(B51,'PESQUISA ITENS EMOP'!A:C,3,0)</f>
        <v>M</v>
      </c>
      <c r="E51" s="88"/>
      <c r="F51" s="89" t="n">
        <v>600</v>
      </c>
      <c r="G51" s="90" t="n">
        <f aca="false">VLOOKUP(B51,EMOP0224!A:B,2,0)</f>
        <v>3.87</v>
      </c>
      <c r="H51" s="90" t="n">
        <f aca="false">TRUNC(F51*G51,2)</f>
        <v>2322</v>
      </c>
      <c r="I51" s="91" t="s">
        <v>152</v>
      </c>
      <c r="J51" s="92"/>
      <c r="K51" s="93"/>
      <c r="L51" s="94"/>
      <c r="Q51" s="1"/>
    </row>
    <row r="52" s="91" customFormat="true" ht="46.25" hidden="false" customHeight="false" outlineLevel="0" collapsed="false">
      <c r="A52" s="85" t="s">
        <v>155</v>
      </c>
      <c r="B52" s="86" t="s">
        <v>156</v>
      </c>
      <c r="C52" s="87" t="str">
        <f aca="false">VLOOKUP(B52,'PESQUISA ITENS EMOP'!A:B,2,0)</f>
        <v>CABO DE COBRE FLEXIVEL COM ISOLAMENTO TERMOPLASTICO,COMPREENDENDO:PREPARO,CORTE E ENFIACAO EM ELETRODUTOS,NA BITOLA DE 4MM2, 0,6/1KV.FORNECIMENTO E COLOCACAO</v>
      </c>
      <c r="D52" s="88" t="str">
        <f aca="false">VLOOKUP(B52,'PESQUISA ITENS EMOP'!A:C,3,0)</f>
        <v>M</v>
      </c>
      <c r="E52" s="88"/>
      <c r="F52" s="89" t="n">
        <v>600</v>
      </c>
      <c r="G52" s="90" t="n">
        <f aca="false">VLOOKUP(B52,EMOP0224!A:B,2,0)</f>
        <v>5.2</v>
      </c>
      <c r="H52" s="90" t="n">
        <f aca="false">TRUNC(F52*G52,2)</f>
        <v>3120</v>
      </c>
      <c r="I52" s="91" t="s">
        <v>152</v>
      </c>
      <c r="J52" s="92"/>
      <c r="K52" s="93"/>
      <c r="L52" s="94"/>
      <c r="Q52" s="1"/>
    </row>
    <row r="53" s="91" customFormat="true" ht="46.25" hidden="false" customHeight="false" outlineLevel="0" collapsed="false">
      <c r="A53" s="85" t="s">
        <v>157</v>
      </c>
      <c r="B53" s="86" t="s">
        <v>158</v>
      </c>
      <c r="C53" s="87" t="str">
        <f aca="false">VLOOKUP(B53,'PESQUISA ITENS EMOP'!A:B,2,0)</f>
        <v>CABO DE COBRE FLEXIVEL COM ISOLAMENTO TERMOPLASTICO,COMPREENDENDO:PREPARO,CORTE E ENFIACAO EM ELETRODUTOS,NA BITOLA DE 6MM2, 0,6/1KV.FORNECIMENTO E COLOCACAO</v>
      </c>
      <c r="D53" s="88" t="str">
        <f aca="false">VLOOKUP(B53,'PESQUISA ITENS EMOP'!A:C,3,0)</f>
        <v>M</v>
      </c>
      <c r="E53" s="88"/>
      <c r="F53" s="89" t="n">
        <v>200</v>
      </c>
      <c r="G53" s="90" t="n">
        <f aca="false">VLOOKUP(B53,EMOP0224!A:B,2,0)</f>
        <v>6.82</v>
      </c>
      <c r="H53" s="90" t="n">
        <f aca="false">TRUNC(F53*G53,2)</f>
        <v>1364</v>
      </c>
      <c r="I53" s="91" t="s">
        <v>152</v>
      </c>
      <c r="J53" s="92"/>
      <c r="K53" s="93"/>
      <c r="L53" s="94"/>
      <c r="Q53" s="1"/>
    </row>
    <row r="54" s="102" customFormat="true" ht="23.85" hidden="false" customHeight="false" outlineLevel="0" collapsed="false">
      <c r="A54" s="85" t="s">
        <v>159</v>
      </c>
      <c r="B54" s="86" t="s">
        <v>160</v>
      </c>
      <c r="C54" s="87" t="str">
        <f aca="false">VLOOKUP(B54,'PESQUISA ITENS EMOP'!A:B,2,0)</f>
        <v>DISJUNTOR TERMOMAGNETICO,MONOPOLAR,DE 10 A 32A,3KA,MODELO DIN,TIPO C.FORNECIMENTO E COLOCACAO</v>
      </c>
      <c r="D54" s="88" t="str">
        <f aca="false">VLOOKUP(B54,'PESQUISA ITENS EMOP'!A:C,3,0)</f>
        <v>UN</v>
      </c>
      <c r="E54" s="88"/>
      <c r="F54" s="89" t="n">
        <v>8</v>
      </c>
      <c r="G54" s="90" t="n">
        <f aca="false">VLOOKUP(B54,EMOP0224!A:B,2,0)</f>
        <v>13.32</v>
      </c>
      <c r="H54" s="90" t="n">
        <f aca="false">TRUNC(F54*G54,2)</f>
        <v>106.56</v>
      </c>
      <c r="I54" s="91" t="s">
        <v>152</v>
      </c>
      <c r="J54" s="92"/>
      <c r="K54" s="93"/>
      <c r="L54" s="94"/>
      <c r="M54" s="91"/>
      <c r="N54" s="91"/>
      <c r="O54" s="91"/>
      <c r="P54" s="91"/>
      <c r="Q54" s="1"/>
    </row>
    <row r="55" s="91" customFormat="true" ht="23.85" hidden="false" customHeight="false" outlineLevel="0" collapsed="false">
      <c r="A55" s="85" t="s">
        <v>161</v>
      </c>
      <c r="B55" s="106" t="s">
        <v>162</v>
      </c>
      <c r="C55" s="87" t="str">
        <f aca="false">VLOOKUP(B55,'PESQUISA ITENS EMOP'!A:B,2,0)</f>
        <v>DISJUNTOR TERMOMAGNETICO,MONOPOLAR,DE 40 A 63A,3KA,MODELO DIN,TIPO C.FORNECIMENTO E COLOCACAO</v>
      </c>
      <c r="D55" s="88" t="str">
        <f aca="false">VLOOKUP(B55,'PESQUISA ITENS EMOP'!A:C,3,0)</f>
        <v>UN</v>
      </c>
      <c r="E55" s="88"/>
      <c r="F55" s="89" t="n">
        <v>2</v>
      </c>
      <c r="G55" s="90" t="n">
        <f aca="false">VLOOKUP(B55,EMOP0224!A:B,2,0)</f>
        <v>13.35</v>
      </c>
      <c r="H55" s="90" t="n">
        <f aca="false">TRUNC(F55*G55,2)</f>
        <v>26.7</v>
      </c>
      <c r="J55" s="92"/>
      <c r="K55" s="93"/>
      <c r="L55" s="94"/>
      <c r="Q55" s="1"/>
    </row>
    <row r="56" s="91" customFormat="true" ht="30" hidden="false" customHeight="true" outlineLevel="0" collapsed="false">
      <c r="A56" s="85" t="s">
        <v>163</v>
      </c>
      <c r="B56" s="86" t="s">
        <v>164</v>
      </c>
      <c r="C56" s="87" t="str">
        <f aca="false">VLOOKUP(B56,'PESQUISA ITENS EMOP'!A:B,2,0)</f>
        <v>HASTE PARA ATERRAMENTO,DE COBRE DE 3/4" (19MM),COM 3,00M DECOMPRIMENTO.FORNECIMENTO E COLOCACAO</v>
      </c>
      <c r="D56" s="88" t="str">
        <f aca="false">VLOOKUP(B56,'PESQUISA ITENS EMOP'!A:C,3,0)</f>
        <v>UN</v>
      </c>
      <c r="E56" s="88"/>
      <c r="F56" s="89" t="n">
        <v>3</v>
      </c>
      <c r="G56" s="90" t="n">
        <f aca="false">VLOOKUP(B56,EMOP0224!A:B,2,0)</f>
        <v>94.76</v>
      </c>
      <c r="H56" s="90" t="n">
        <f aca="false">TRUNC(F56*G56,2)</f>
        <v>284.28</v>
      </c>
      <c r="J56" s="92"/>
      <c r="K56" s="93"/>
      <c r="L56" s="94"/>
      <c r="Q56" s="1"/>
    </row>
    <row r="57" s="91" customFormat="true" ht="30" hidden="false" customHeight="true" outlineLevel="0" collapsed="false">
      <c r="A57" s="85" t="s">
        <v>165</v>
      </c>
      <c r="B57" s="86" t="s">
        <v>166</v>
      </c>
      <c r="C57" s="87" t="str">
        <f aca="false">VLOOKUP(B57,'PESQUISA ITENS EMOP'!A:B,2,0)</f>
        <v>CONECTOR PARA HASTE DE ATERRAMENTO DE PARA-RAIO,COM UMA DESCIDA DE 5/8".FORNECIMENTO</v>
      </c>
      <c r="D57" s="88" t="str">
        <f aca="false">VLOOKUP(B57,'PESQUISA ITENS EMOP'!A:C,3,0)</f>
        <v>UN</v>
      </c>
      <c r="E57" s="88"/>
      <c r="F57" s="89" t="n">
        <v>3</v>
      </c>
      <c r="G57" s="90" t="n">
        <f aca="false">VLOOKUP(B57,EMOP0224!A:B,2,0)</f>
        <v>4.36</v>
      </c>
      <c r="H57" s="90" t="n">
        <f aca="false">TRUNC(F57*G57,2)</f>
        <v>13.08</v>
      </c>
      <c r="J57" s="92"/>
      <c r="K57" s="93"/>
      <c r="L57" s="94"/>
      <c r="Q57" s="1"/>
    </row>
    <row r="58" s="91" customFormat="true" ht="30" hidden="false" customHeight="true" outlineLevel="0" collapsed="false">
      <c r="A58" s="85" t="s">
        <v>167</v>
      </c>
      <c r="B58" s="109" t="s">
        <v>168</v>
      </c>
      <c r="C58" s="110" t="s">
        <v>169</v>
      </c>
      <c r="D58" s="111" t="s">
        <v>75</v>
      </c>
      <c r="E58" s="111"/>
      <c r="F58" s="112" t="n">
        <v>8</v>
      </c>
      <c r="G58" s="113" t="n">
        <v>524.84</v>
      </c>
      <c r="H58" s="113" t="n">
        <f aca="false">TRUNC(F58*G58,2)</f>
        <v>4198.72</v>
      </c>
      <c r="I58" s="114"/>
      <c r="J58" s="115"/>
      <c r="K58" s="116"/>
      <c r="L58" s="94"/>
      <c r="M58" s="114"/>
      <c r="N58" s="114"/>
      <c r="O58" s="114"/>
      <c r="P58" s="114"/>
      <c r="Q58" s="117"/>
    </row>
    <row r="59" s="91" customFormat="true" ht="23.85" hidden="false" customHeight="true" outlineLevel="0" collapsed="false">
      <c r="A59" s="79" t="s">
        <v>170</v>
      </c>
      <c r="B59" s="100" t="s">
        <v>171</v>
      </c>
      <c r="C59" s="100"/>
      <c r="D59" s="100"/>
      <c r="E59" s="100"/>
      <c r="F59" s="100"/>
      <c r="G59" s="100"/>
      <c r="H59" s="118" t="n">
        <f aca="false">SUM(H60:H73)</f>
        <v>3933.02</v>
      </c>
      <c r="I59" s="119"/>
      <c r="J59" s="83" t="n">
        <f aca="false">TRUNC(H59*1.2,2)</f>
        <v>4719.62</v>
      </c>
      <c r="K59" s="120"/>
      <c r="L59" s="121"/>
      <c r="M59" s="119"/>
      <c r="N59" s="119"/>
      <c r="O59" s="119"/>
      <c r="P59" s="119"/>
      <c r="Q59" s="82"/>
    </row>
    <row r="60" s="91" customFormat="true" ht="35.05" hidden="false" customHeight="false" outlineLevel="0" collapsed="false">
      <c r="A60" s="106" t="s">
        <v>172</v>
      </c>
      <c r="B60" s="86" t="s">
        <v>173</v>
      </c>
      <c r="C60" s="87" t="str">
        <f aca="false">VLOOKUP(B60,'PESQUISA ITENS EMOP'!A:B,2,0)</f>
        <v>TUBO DE PVC RIGIDO DE 25MM,SOLDAVEL,EXCLUSIVE CONEXOES,EMENDAS,ABERTURA E FECHAMENTO DE RASGO.FORNECIMENTO E ASSENTAMENTO</v>
      </c>
      <c r="D60" s="88" t="str">
        <f aca="false">VLOOKUP(B60,'PESQUISA ITENS EMOP'!A:C,3,0)</f>
        <v>M</v>
      </c>
      <c r="E60" s="88"/>
      <c r="F60" s="89" t="n">
        <v>24</v>
      </c>
      <c r="G60" s="90" t="n">
        <f aca="false">VLOOKUP(B60,EMOP0224!A:B,2,0)</f>
        <v>10.2</v>
      </c>
      <c r="H60" s="90" t="n">
        <f aca="false">TRUNC(F60*G60,2)</f>
        <v>244.8</v>
      </c>
      <c r="I60" s="122"/>
      <c r="J60" s="123"/>
      <c r="K60" s="124"/>
      <c r="L60" s="125"/>
      <c r="M60" s="122"/>
      <c r="N60" s="122"/>
      <c r="O60" s="122"/>
      <c r="P60" s="122"/>
      <c r="Q60" s="1"/>
    </row>
    <row r="61" s="91" customFormat="true" ht="22.35" hidden="false" customHeight="true" outlineLevel="0" collapsed="false">
      <c r="A61" s="106" t="s">
        <v>174</v>
      </c>
      <c r="B61" s="86" t="s">
        <v>175</v>
      </c>
      <c r="C61" s="87" t="str">
        <f aca="false">VLOOKUP(B61,'PESQUISA ITENS EMOP'!A:B,2,0)</f>
        <v>RABICHO PLASTICO,DE 30CM,COM SAIDA DE 1/2".FORNECIMENTO</v>
      </c>
      <c r="D61" s="88" t="str">
        <f aca="false">VLOOKUP(B61,'PESQUISA ITENS EMOP'!A:C,3,0)</f>
        <v>UN</v>
      </c>
      <c r="E61" s="88"/>
      <c r="F61" s="89" t="n">
        <v>2</v>
      </c>
      <c r="G61" s="90" t="n">
        <f aca="false">VLOOKUP(B61,EMOP0224!A:B,2,0)</f>
        <v>3.96</v>
      </c>
      <c r="H61" s="90" t="n">
        <f aca="false">TRUNC(F61*G61,2)</f>
        <v>7.92</v>
      </c>
      <c r="I61" s="122"/>
      <c r="J61" s="123"/>
      <c r="K61" s="124"/>
      <c r="L61" s="125"/>
      <c r="M61" s="122"/>
      <c r="N61" s="122"/>
      <c r="O61" s="122"/>
      <c r="P61" s="122"/>
      <c r="Q61" s="1"/>
    </row>
    <row r="62" s="91" customFormat="true" ht="35.05" hidden="false" customHeight="false" outlineLevel="0" collapsed="false">
      <c r="A62" s="106" t="s">
        <v>176</v>
      </c>
      <c r="B62" s="106" t="s">
        <v>177</v>
      </c>
      <c r="C62" s="87" t="str">
        <f aca="false">VLOOKUP(B62,'PESQUISA ITENS EMOP'!A:B,2,0)</f>
        <v>COLUNA DE PVC,DE DIAMETRO 25MM,EXCLUSIVE PECAS DE DERIVACAOE RASGO EM ALVENARIA.FORNECIMENTO E ASSENTAMENTO</v>
      </c>
      <c r="D62" s="88" t="str">
        <f aca="false">VLOOKUP(B62,'PESQUISA ITENS EMOP'!A:C,3,0)</f>
        <v>M</v>
      </c>
      <c r="E62" s="88"/>
      <c r="F62" s="89" t="n">
        <v>24</v>
      </c>
      <c r="G62" s="90" t="n">
        <f aca="false">VLOOKUP(B62,EMOP0224!A:B,2,0)</f>
        <v>21.68</v>
      </c>
      <c r="H62" s="90" t="n">
        <f aca="false">TRUNC(F62*G62,2)</f>
        <v>520.32</v>
      </c>
      <c r="I62" s="122"/>
      <c r="J62" s="123"/>
      <c r="K62" s="124"/>
      <c r="L62" s="125"/>
      <c r="M62" s="122"/>
      <c r="N62" s="122"/>
      <c r="O62" s="122"/>
      <c r="P62" s="122"/>
      <c r="Q62" s="1"/>
    </row>
    <row r="63" s="91" customFormat="true" ht="35.05" hidden="false" customHeight="false" outlineLevel="0" collapsed="false">
      <c r="A63" s="106" t="s">
        <v>178</v>
      </c>
      <c r="B63" s="86" t="s">
        <v>179</v>
      </c>
      <c r="C63" s="87" t="str">
        <f aca="false">VLOOKUP(B63,'PESQUISA ITENS EMOP'!A:B,2,0)</f>
        <v>TUBO DE PVC RIGIDO DE 40MM,SOLDAVEL,EXCLUSIVE EMENDAS,CONEXOES,ABERTURA E FECHAMENTO DE RASGO.FORNECIMENTO E ASSENTAMENTO</v>
      </c>
      <c r="D63" s="88" t="str">
        <f aca="false">VLOOKUP(B63,'PESQUISA ITENS EMOP'!A:C,3,0)</f>
        <v>M</v>
      </c>
      <c r="E63" s="88"/>
      <c r="F63" s="89" t="n">
        <v>24</v>
      </c>
      <c r="G63" s="90" t="n">
        <f aca="false">VLOOKUP(B63,EMOP0224!A:B,2,0)</f>
        <v>13.76</v>
      </c>
      <c r="H63" s="90" t="n">
        <f aca="false">TRUNC(F63*G63,2)</f>
        <v>330.24</v>
      </c>
      <c r="I63" s="122"/>
      <c r="J63" s="123"/>
      <c r="K63" s="124"/>
      <c r="L63" s="125"/>
      <c r="M63" s="122"/>
      <c r="N63" s="122"/>
      <c r="O63" s="122"/>
      <c r="P63" s="122"/>
      <c r="Q63" s="1"/>
    </row>
    <row r="64" s="91" customFormat="true" ht="35.05" hidden="false" customHeight="false" outlineLevel="0" collapsed="false">
      <c r="A64" s="106" t="s">
        <v>180</v>
      </c>
      <c r="B64" s="86" t="s">
        <v>181</v>
      </c>
      <c r="C64" s="87" t="str">
        <f aca="false">VLOOKUP(B64,'PESQUISA ITENS EMOP'!A:B,2,0)</f>
        <v>COLUNA DE PVC,DE DIAMETRO DE 40MM,EXCLUSIVE PECAS DE DERIVACAO E RASGO EM ALVENARIA.FORNECIMENTO E ASSENTAMENTO</v>
      </c>
      <c r="D64" s="88" t="str">
        <f aca="false">VLOOKUP(B64,'PESQUISA ITENS EMOP'!A:C,3,0)</f>
        <v>M</v>
      </c>
      <c r="E64" s="88"/>
      <c r="F64" s="89" t="n">
        <v>24</v>
      </c>
      <c r="G64" s="90" t="n">
        <f aca="false">VLOOKUP(B64,EMOP0224!A:B,2,0)</f>
        <v>34.48</v>
      </c>
      <c r="H64" s="90" t="n">
        <f aca="false">TRUNC(F64*G64,2)</f>
        <v>827.52</v>
      </c>
      <c r="I64" s="122"/>
      <c r="J64" s="123"/>
      <c r="K64" s="124"/>
      <c r="L64" s="125"/>
      <c r="M64" s="122"/>
      <c r="N64" s="122"/>
      <c r="O64" s="122"/>
      <c r="P64" s="122"/>
      <c r="Q64" s="1"/>
    </row>
    <row r="65" s="91" customFormat="true" ht="23.85" hidden="false" customHeight="false" outlineLevel="0" collapsed="false">
      <c r="A65" s="106" t="s">
        <v>182</v>
      </c>
      <c r="B65" s="86" t="s">
        <v>183</v>
      </c>
      <c r="C65" s="87" t="str">
        <f aca="false">VLOOKUP(B65,'PESQUISA ITENS EMOP'!A:B,2,0)</f>
        <v>REGISTRO DE GAVETA,EM BRONZE,COM DIAMETRO DE 3/4".FORNECIMENTO E COLOCACAO</v>
      </c>
      <c r="D65" s="88" t="str">
        <f aca="false">VLOOKUP(B65,'PESQUISA ITENS EMOP'!A:C,3,0)</f>
        <v>UN</v>
      </c>
      <c r="E65" s="88"/>
      <c r="F65" s="89" t="n">
        <v>2</v>
      </c>
      <c r="G65" s="90" t="n">
        <f aca="false">VLOOKUP(B65,EMOP0224!A:B,2,0)</f>
        <v>60.38</v>
      </c>
      <c r="H65" s="90" t="n">
        <f aca="false">TRUNC(F65*G65,2)</f>
        <v>120.76</v>
      </c>
      <c r="I65" s="122"/>
      <c r="J65" s="123"/>
      <c r="K65" s="124"/>
      <c r="L65" s="125"/>
      <c r="M65" s="122"/>
      <c r="N65" s="122"/>
      <c r="O65" s="122"/>
      <c r="P65" s="122"/>
      <c r="Q65" s="1"/>
    </row>
    <row r="66" s="91" customFormat="true" ht="30" hidden="false" customHeight="true" outlineLevel="0" collapsed="false">
      <c r="A66" s="106" t="s">
        <v>184</v>
      </c>
      <c r="B66" s="86" t="s">
        <v>185</v>
      </c>
      <c r="C66" s="87" t="str">
        <f aca="false">VLOOKUP(B66,'PESQUISA ITENS EMOP'!A:B,2,0)</f>
        <v>JOELHO 45º COM ROSCA,COM DIAMETRO DE 1.1/2".FORNECIMENTO</v>
      </c>
      <c r="D66" s="88" t="str">
        <f aca="false">VLOOKUP(B66,'PESQUISA ITENS EMOP'!A:C,3,0)</f>
        <v>UN</v>
      </c>
      <c r="E66" s="88"/>
      <c r="F66" s="89" t="n">
        <v>6</v>
      </c>
      <c r="G66" s="90" t="n">
        <f aca="false">VLOOKUP(B66,EMOP0224!A:B,2,0)</f>
        <v>17.28</v>
      </c>
      <c r="H66" s="90" t="n">
        <f aca="false">TRUNC(F66*G66,2)</f>
        <v>103.68</v>
      </c>
      <c r="I66" s="122"/>
      <c r="J66" s="123"/>
      <c r="K66" s="124"/>
      <c r="L66" s="125"/>
      <c r="M66" s="122"/>
      <c r="N66" s="122"/>
      <c r="O66" s="122"/>
      <c r="P66" s="122"/>
      <c r="Q66" s="1"/>
    </row>
    <row r="67" s="91" customFormat="true" ht="25.7" hidden="false" customHeight="true" outlineLevel="0" collapsed="false">
      <c r="A67" s="106" t="s">
        <v>186</v>
      </c>
      <c r="B67" s="86" t="s">
        <v>187</v>
      </c>
      <c r="C67" s="87" t="str">
        <f aca="false">VLOOKUP(B67,'PESQUISA ITENS EMOP'!A:B,2,0)</f>
        <v>SIFAO SANFONADO EM PVC, UNIVERSAL.FORNECIMENTO</v>
      </c>
      <c r="D67" s="88" t="str">
        <f aca="false">VLOOKUP(B67,'PESQUISA ITENS EMOP'!A:C,3,0)</f>
        <v>UN</v>
      </c>
      <c r="E67" s="88"/>
      <c r="F67" s="89" t="n">
        <v>2</v>
      </c>
      <c r="G67" s="90" t="n">
        <f aca="false">VLOOKUP(B67,EMOP0224!A:B,2,0)</f>
        <v>5.8</v>
      </c>
      <c r="H67" s="90" t="n">
        <f aca="false">TRUNC(F67*G67,2)</f>
        <v>11.6</v>
      </c>
      <c r="I67" s="122"/>
      <c r="J67" s="123"/>
      <c r="K67" s="124"/>
      <c r="L67" s="125"/>
      <c r="M67" s="122"/>
      <c r="N67" s="122"/>
      <c r="O67" s="122"/>
      <c r="P67" s="122"/>
      <c r="Q67" s="1"/>
    </row>
    <row r="68" s="91" customFormat="true" ht="30" hidden="false" customHeight="true" outlineLevel="0" collapsed="false">
      <c r="A68" s="106" t="s">
        <v>188</v>
      </c>
      <c r="B68" s="86" t="s">
        <v>189</v>
      </c>
      <c r="C68" s="87" t="str">
        <f aca="false">VLOOKUP(B68,'PESQUISA ITENS EMOP'!A:B,2,0)</f>
        <v>ASSENTO SANITARIO PLASTICO,TIPO POPULAR.FORNECIMENTO E COLOCACAO</v>
      </c>
      <c r="D68" s="88" t="str">
        <f aca="false">VLOOKUP(B68,'PESQUISA ITENS EMOP'!A:C,3,0)</f>
        <v>UN</v>
      </c>
      <c r="E68" s="88"/>
      <c r="F68" s="89" t="n">
        <v>2</v>
      </c>
      <c r="G68" s="90" t="n">
        <f aca="false">VLOOKUP(B68,EMOP0224!A:B,2,0)</f>
        <v>22.84</v>
      </c>
      <c r="H68" s="90" t="n">
        <f aca="false">TRUNC(F68*G68,2)</f>
        <v>45.68</v>
      </c>
      <c r="J68" s="92"/>
      <c r="K68" s="93"/>
      <c r="L68" s="94"/>
      <c r="Q68" s="1"/>
    </row>
    <row r="69" s="91" customFormat="true" ht="23.85" hidden="false" customHeight="false" outlineLevel="0" collapsed="false">
      <c r="A69" s="106" t="s">
        <v>190</v>
      </c>
      <c r="B69" s="86" t="s">
        <v>191</v>
      </c>
      <c r="C69" s="87" t="str">
        <f aca="false">VLOOKUP(B69,'PESQUISA ITENS EMOP'!A:B,2,0)</f>
        <v>SABONETEIRA EM PLASTICO ABS,PARA SABONETE LIQUIDO.FORNECIMENTO E COLOCACAO</v>
      </c>
      <c r="D69" s="88" t="str">
        <f aca="false">VLOOKUP(B69,'PESQUISA ITENS EMOP'!A:C,3,0)</f>
        <v>UN</v>
      </c>
      <c r="E69" s="88"/>
      <c r="F69" s="89" t="n">
        <v>12</v>
      </c>
      <c r="G69" s="90" t="n">
        <f aca="false">VLOOKUP(B69,EMOP0224!A:B,2,0)</f>
        <v>40.55</v>
      </c>
      <c r="H69" s="90" t="n">
        <f aca="false">TRUNC(F69*G69,2)</f>
        <v>486.6</v>
      </c>
      <c r="J69" s="92"/>
      <c r="K69" s="93"/>
      <c r="L69" s="94"/>
      <c r="Q69" s="1"/>
    </row>
    <row r="70" s="91" customFormat="true" ht="23.85" hidden="false" customHeight="false" outlineLevel="0" collapsed="false">
      <c r="A70" s="106" t="s">
        <v>192</v>
      </c>
      <c r="B70" s="86" t="s">
        <v>193</v>
      </c>
      <c r="C70" s="87" t="str">
        <f aca="false">VLOOKUP(B70,'PESQUISA ITENS EMOP'!A:B,2,0)</f>
        <v>PORTA-TOALHA DE PAPEL EM PLASTICO ABS.FORNECIMENTO E COLOCACAO</v>
      </c>
      <c r="D70" s="88" t="str">
        <f aca="false">VLOOKUP(B70,'PESQUISA ITENS EMOP'!A:C,3,0)</f>
        <v>UN</v>
      </c>
      <c r="E70" s="88"/>
      <c r="F70" s="89" t="n">
        <v>12</v>
      </c>
      <c r="G70" s="90" t="n">
        <f aca="false">VLOOKUP(B70,EMOP0224!A:B,2,0)</f>
        <v>39.08</v>
      </c>
      <c r="H70" s="90" t="n">
        <f aca="false">TRUNC(F70*G70,2)</f>
        <v>468.96</v>
      </c>
      <c r="J70" s="92"/>
      <c r="K70" s="93"/>
      <c r="L70" s="94"/>
      <c r="Q70" s="1"/>
    </row>
    <row r="71" s="91" customFormat="true" ht="30" hidden="false" customHeight="true" outlineLevel="0" collapsed="false">
      <c r="A71" s="106" t="s">
        <v>194</v>
      </c>
      <c r="B71" s="86" t="s">
        <v>195</v>
      </c>
      <c r="C71" s="87" t="str">
        <f aca="false">VLOOKUP(B71,'PESQUISA ITENS EMOP'!A:B,2,0)</f>
        <v>REPARO DE VALVULA DE DESCARGA.FORNECIMENTO E SUBSTITUICAO</v>
      </c>
      <c r="D71" s="88" t="str">
        <f aca="false">VLOOKUP(B71,'PESQUISA ITENS EMOP'!A:C,3,0)</f>
        <v>UN</v>
      </c>
      <c r="E71" s="88"/>
      <c r="F71" s="89" t="n">
        <v>4</v>
      </c>
      <c r="G71" s="90" t="n">
        <f aca="false">VLOOKUP(B71,EMOP0224!A:B,2,0)</f>
        <v>52.42</v>
      </c>
      <c r="H71" s="90" t="n">
        <f aca="false">TRUNC(F71*G71,2)</f>
        <v>209.68</v>
      </c>
      <c r="J71" s="92"/>
      <c r="K71" s="93"/>
      <c r="L71" s="94"/>
      <c r="Q71" s="1"/>
    </row>
    <row r="72" s="114" customFormat="true" ht="30" hidden="false" customHeight="true" outlineLevel="0" collapsed="false">
      <c r="A72" s="106" t="s">
        <v>196</v>
      </c>
      <c r="B72" s="86" t="s">
        <v>197</v>
      </c>
      <c r="C72" s="87" t="str">
        <f aca="false">VLOOKUP(B72,'PESQUISA ITENS EMOP'!A:B,2,0)</f>
        <v>RETIRADA E REASSENTAMENTO DE VALVULA DE DESCARGA</v>
      </c>
      <c r="D72" s="88" t="str">
        <f aca="false">VLOOKUP(B72,'PESQUISA ITENS EMOP'!A:C,3,0)</f>
        <v>UN</v>
      </c>
      <c r="E72" s="88"/>
      <c r="F72" s="89" t="n">
        <v>2</v>
      </c>
      <c r="G72" s="90" t="n">
        <f aca="false">VLOOKUP(B72,EMOP0224!A:B,2,0)</f>
        <v>159.1</v>
      </c>
      <c r="H72" s="90" t="n">
        <f aca="false">TRUNC(F72*G72,2)</f>
        <v>318.2</v>
      </c>
      <c r="I72" s="91"/>
      <c r="J72" s="92"/>
      <c r="K72" s="93"/>
      <c r="L72" s="94"/>
      <c r="M72" s="91"/>
      <c r="N72" s="91"/>
      <c r="O72" s="91"/>
      <c r="P72" s="91"/>
      <c r="Q72" s="1"/>
    </row>
    <row r="73" s="96" customFormat="true" ht="23.85" hidden="false" customHeight="false" outlineLevel="0" collapsed="false">
      <c r="A73" s="106" t="s">
        <v>198</v>
      </c>
      <c r="B73" s="86" t="s">
        <v>199</v>
      </c>
      <c r="C73" s="87" t="str">
        <f aca="false">VLOOKUP(B73,'PESQUISA ITENS EMOP'!A:B,2,0)</f>
        <v>PORTA PAPEL HIGIENICO EM PLASTICO ABS.FORNECIMENTRO E COLOCACAO</v>
      </c>
      <c r="D73" s="88" t="str">
        <f aca="false">VLOOKUP(B73,'PESQUISA ITENS EMOP'!A:C,3,0)</f>
        <v>UN</v>
      </c>
      <c r="E73" s="88"/>
      <c r="F73" s="89" t="n">
        <v>6</v>
      </c>
      <c r="G73" s="90" t="n">
        <f aca="false">VLOOKUP(B73,EMOP0224!A:B,2,0)</f>
        <v>39.51</v>
      </c>
      <c r="H73" s="90" t="n">
        <f aca="false">TRUNC(F73*G73,2)</f>
        <v>237.06</v>
      </c>
      <c r="I73" s="91"/>
      <c r="J73" s="92"/>
      <c r="K73" s="93"/>
      <c r="L73" s="94"/>
      <c r="M73" s="91"/>
      <c r="N73" s="91"/>
      <c r="O73" s="91"/>
      <c r="P73" s="91"/>
      <c r="Q73" s="1"/>
    </row>
    <row r="74" s="91" customFormat="true" ht="22.85" hidden="false" customHeight="true" outlineLevel="0" collapsed="false">
      <c r="A74" s="79" t="s">
        <v>200</v>
      </c>
      <c r="B74" s="100" t="s">
        <v>201</v>
      </c>
      <c r="C74" s="100"/>
      <c r="D74" s="100"/>
      <c r="E74" s="100"/>
      <c r="F74" s="100"/>
      <c r="G74" s="100"/>
      <c r="H74" s="126" t="n">
        <f aca="false">SUM(H75:H82)</f>
        <v>192201.82</v>
      </c>
      <c r="I74" s="102"/>
      <c r="J74" s="83" t="n">
        <f aca="false">TRUNC(H74*1.2,2)</f>
        <v>230642.18</v>
      </c>
      <c r="K74" s="102"/>
      <c r="L74" s="108"/>
      <c r="M74" s="102"/>
      <c r="N74" s="102"/>
      <c r="O74" s="102"/>
      <c r="P74" s="102"/>
      <c r="Q74" s="105"/>
    </row>
    <row r="75" s="91" customFormat="true" ht="79.85" hidden="false" customHeight="false" outlineLevel="0" collapsed="false">
      <c r="A75" s="85" t="s">
        <v>202</v>
      </c>
      <c r="B75" s="95" t="s">
        <v>203</v>
      </c>
      <c r="C75" s="87" t="str">
        <f aca="false">VLOOKUP(B75,'PESQUISA ITENS EMOP'!A:B,2,0)</f>
        <v>ESTRUTURA METALICA PARA COBERTURA DE GALPAO EM ARCO OU EM DUAS OU MAIS AGUAS,COM TRELICAS,TERCAS,TIRANTES,ETC,SOBRE APOIOS(EXCLUSIVE ESTES)PARA CARGA DE COBERTURA DE FIBROCIMENTO OU METALICA,VAOS ATE 15M,CONSIDERANDO AS PERDAS E UMA DEMAO DE PINTURA ANTIOXIDO,EXCLUSIVE COBERTURA E ACESSORIOS.FORNECIMENTO E MONTAGEM</v>
      </c>
      <c r="D75" s="88" t="str">
        <f aca="false">VLOOKUP(B75,'PESQUISA ITENS EMOP'!A:C,3,0)</f>
        <v>M2</v>
      </c>
      <c r="E75" s="88"/>
      <c r="F75" s="89" t="n">
        <v>214.68</v>
      </c>
      <c r="G75" s="90" t="n">
        <f aca="false">VLOOKUP(B75,EMOP0224!A:B,2,0)</f>
        <v>247.51</v>
      </c>
      <c r="H75" s="90" t="n">
        <f aca="false">TRUNC(F75*G75,2)</f>
        <v>53135.44</v>
      </c>
      <c r="J75" s="92" t="n">
        <f aca="false">12*17.89</f>
        <v>214.68</v>
      </c>
      <c r="K75" s="93"/>
      <c r="L75" s="94"/>
      <c r="Q75" s="1"/>
    </row>
    <row r="76" s="122" customFormat="true" ht="68.65" hidden="false" customHeight="false" outlineLevel="0" collapsed="false">
      <c r="A76" s="85" t="s">
        <v>204</v>
      </c>
      <c r="B76" s="106" t="s">
        <v>205</v>
      </c>
      <c r="C76" s="87" t="str">
        <f aca="false">VLOOKUP(B76,'PESQUISA ITENS EMOP'!A:B,2,0)</f>
        <v>COBERTURA EM TELHAS TRAPEZOIDAIS DE GALVALUME,COM ESPESSURAAPROXIMADA DE 0,5MM,SOBREPOSICAO LATERAL DE UMA ONDA E LONGITUDINAL DE 0,20M,FIXACAO COM PARAFUSOS OU HASTES DE ALUMINIO5/16"X250MM COM ROSCA,EXCLUSIVE MADEIRAMENTO E CUMEEIRA.MEDIDA PELA AREA REAL DE COBERTURA.FORNECIMENTO E COLOCACAO</v>
      </c>
      <c r="D76" s="88" t="str">
        <f aca="false">VLOOKUP(B76,'PESQUISA ITENS EMOP'!A:C,3,0)</f>
        <v>M2</v>
      </c>
      <c r="E76" s="88"/>
      <c r="F76" s="89" t="n">
        <v>214.68</v>
      </c>
      <c r="G76" s="90" t="n">
        <f aca="false">VLOOKUP(B76,EMOP0224!A:B,2,0)</f>
        <v>56.74</v>
      </c>
      <c r="H76" s="90" t="n">
        <f aca="false">TRUNC(F76*G76,2)</f>
        <v>12180.94</v>
      </c>
      <c r="I76" s="91"/>
      <c r="J76" s="92"/>
      <c r="K76" s="93"/>
      <c r="L76" s="94"/>
      <c r="M76" s="91"/>
      <c r="N76" s="91"/>
      <c r="O76" s="91"/>
      <c r="P76" s="91"/>
      <c r="Q76" s="1"/>
    </row>
    <row r="77" s="122" customFormat="true" ht="35.8" hidden="false" customHeight="true" outlineLevel="0" collapsed="false">
      <c r="A77" s="85" t="s">
        <v>206</v>
      </c>
      <c r="B77" s="95" t="s">
        <v>207</v>
      </c>
      <c r="C77" s="87" t="str">
        <f aca="false">VLOOKUP(B77,'PESQUISA ITENS EMOP'!A:B,2,0)</f>
        <v>CALHA EM CHAPA DE ACO GALVANIZADO N°24 COM 75CM DE DESENVOLVIMENTO.FORNECIMENTO E COLOCACAO</v>
      </c>
      <c r="D77" s="88" t="str">
        <f aca="false">VLOOKUP(B77,'PESQUISA ITENS EMOP'!A:C,3,0)</f>
        <v>M</v>
      </c>
      <c r="E77" s="88"/>
      <c r="F77" s="127" t="n">
        <v>69</v>
      </c>
      <c r="G77" s="90" t="n">
        <f aca="false">VLOOKUP(B77,EMOP0224!A:B,2,0)</f>
        <v>153.27</v>
      </c>
      <c r="H77" s="90" t="n">
        <f aca="false">TRUNC(F77*G77,2)</f>
        <v>10575.63</v>
      </c>
      <c r="I77" s="91"/>
      <c r="J77" s="92"/>
      <c r="K77" s="93"/>
      <c r="L77" s="94"/>
      <c r="M77" s="91"/>
      <c r="N77" s="91"/>
      <c r="O77" s="91"/>
      <c r="P77" s="91"/>
      <c r="Q77" s="1"/>
    </row>
    <row r="78" s="122" customFormat="true" ht="35.8" hidden="false" customHeight="true" outlineLevel="0" collapsed="false">
      <c r="A78" s="85" t="s">
        <v>208</v>
      </c>
      <c r="B78" s="95" t="s">
        <v>209</v>
      </c>
      <c r="C78" s="87" t="str">
        <f aca="false">VLOOKUP(B78,'PESQUISA ITENS EMOP'!A:B,2,0)</f>
        <v>PRIMER CONVERTEDOR DE FERRUGEM EM FUNDO DE PROTECAO,EM DUASDEMAOS.FORNECIMENTO E APLICACAO</v>
      </c>
      <c r="D78" s="88" t="str">
        <f aca="false">VLOOKUP(B78,'PESQUISA ITENS EMOP'!A:C,3,0)</f>
        <v>M2</v>
      </c>
      <c r="E78" s="88"/>
      <c r="F78" s="89" t="n">
        <v>1544.8</v>
      </c>
      <c r="G78" s="90" t="n">
        <f aca="false">VLOOKUP(B78,EMOP0224!A:B,2,0)</f>
        <v>15.03</v>
      </c>
      <c r="H78" s="90" t="n">
        <f aca="false">TRUNC(F78*G78,2)</f>
        <v>23218.34</v>
      </c>
      <c r="I78" s="91"/>
      <c r="J78" s="92"/>
      <c r="K78" s="93"/>
      <c r="L78" s="94"/>
      <c r="M78" s="91"/>
      <c r="N78" s="91"/>
      <c r="O78" s="91"/>
      <c r="P78" s="91"/>
      <c r="Q78" s="1"/>
    </row>
    <row r="79" s="122" customFormat="true" ht="35.8" hidden="false" customHeight="true" outlineLevel="0" collapsed="false">
      <c r="A79" s="85" t="s">
        <v>210</v>
      </c>
      <c r="B79" s="109" t="s">
        <v>211</v>
      </c>
      <c r="C79" s="128" t="s">
        <v>212</v>
      </c>
      <c r="D79" s="88" t="s">
        <v>213</v>
      </c>
      <c r="E79" s="88"/>
      <c r="F79" s="89" t="n">
        <v>1544.8</v>
      </c>
      <c r="G79" s="90" t="n">
        <v>56.74</v>
      </c>
      <c r="H79" s="90" t="n">
        <f aca="false">TRUNC(F79*G79,2)</f>
        <v>87651.95</v>
      </c>
      <c r="I79" s="91"/>
      <c r="J79" s="92"/>
      <c r="K79" s="93"/>
      <c r="L79" s="94"/>
      <c r="M79" s="91"/>
      <c r="N79" s="91"/>
      <c r="O79" s="91"/>
      <c r="P79" s="91"/>
      <c r="Q79" s="1"/>
    </row>
    <row r="80" s="122" customFormat="true" ht="46.25" hidden="false" customHeight="false" outlineLevel="0" collapsed="false">
      <c r="A80" s="85" t="s">
        <v>214</v>
      </c>
      <c r="B80" s="86" t="s">
        <v>215</v>
      </c>
      <c r="C80" s="87" t="str">
        <f aca="false">VLOOKUP(B80,'PESQUISA ITENS EMOP'!A:B,2,0)</f>
        <v>PARA-RAIO DE TELHADO,TIPO FRANKLIN,EM LATAO CROMADO,H=37,5CM,COMPREENDENDO:30,00M DE CORDOALHA DE COBRE 16MM2,HASTE DE TERRA E DEMAIS MATERIAIS NECESSARIOS.FORNECIMENTO E COLOCACAO</v>
      </c>
      <c r="D80" s="88" t="str">
        <f aca="false">VLOOKUP(B80,'PESQUISA ITENS EMOP'!A:C,3,0)</f>
        <v>UN</v>
      </c>
      <c r="E80" s="88"/>
      <c r="F80" s="89" t="n">
        <v>4</v>
      </c>
      <c r="G80" s="90" t="n">
        <f aca="false">VLOOKUP(B80,EMOP0224!A:B,2,0)</f>
        <v>1300.2</v>
      </c>
      <c r="H80" s="90" t="n">
        <f aca="false">TRUNC(F80*G80,2)</f>
        <v>5200.8</v>
      </c>
      <c r="I80" s="91"/>
      <c r="J80" s="92"/>
      <c r="K80" s="93"/>
      <c r="L80" s="94"/>
      <c r="M80" s="91"/>
      <c r="N80" s="91"/>
      <c r="O80" s="91"/>
      <c r="P80" s="91"/>
      <c r="Q80" s="1"/>
    </row>
    <row r="81" s="122" customFormat="true" ht="35.05" hidden="false" customHeight="false" outlineLevel="0" collapsed="false">
      <c r="A81" s="85" t="s">
        <v>216</v>
      </c>
      <c r="B81" s="86" t="s">
        <v>217</v>
      </c>
      <c r="C81" s="87" t="str">
        <f aca="false">VLOOKUP(B81,'PESQUISA ITENS EMOP'!A:B,2,0)</f>
        <v>SUPORTE PARA FIXACAO DE CABO PARA PARA-RAIO,COM 20CM DE COMPRIMENTO,COM ISOLADOR.FORNECIMENTO E COLOCACAO</v>
      </c>
      <c r="D81" s="88" t="str">
        <f aca="false">VLOOKUP(B81,'PESQUISA ITENS EMOP'!A:C,3,0)</f>
        <v>UN</v>
      </c>
      <c r="E81" s="88"/>
      <c r="F81" s="89" t="n">
        <v>4</v>
      </c>
      <c r="G81" s="90" t="n">
        <f aca="false">VLOOKUP(B81,EMOP0224!A:B,2,0)</f>
        <v>23.45</v>
      </c>
      <c r="H81" s="90" t="n">
        <f aca="false">TRUNC(F81*G81,2)</f>
        <v>93.8</v>
      </c>
      <c r="I81" s="91"/>
      <c r="J81" s="92"/>
      <c r="K81" s="93"/>
      <c r="L81" s="94"/>
      <c r="M81" s="91"/>
      <c r="N81" s="91"/>
      <c r="O81" s="91"/>
      <c r="P81" s="91"/>
      <c r="Q81" s="1"/>
    </row>
    <row r="82" s="122" customFormat="true" ht="46.25" hidden="false" customHeight="false" outlineLevel="0" collapsed="false">
      <c r="A82" s="85" t="s">
        <v>218</v>
      </c>
      <c r="B82" s="86" t="s">
        <v>219</v>
      </c>
      <c r="C82" s="87" t="str">
        <f aca="false">VLOOKUP(B82,'PESQUISA ITENS EMOP'!A:B,2,0)</f>
        <v>TERMINAL AEREO PARA PARA-RAIO(CAPTOR 1 PONTA)EM LATAO MACICO,3/8"X600MM,FIXACAO COM ROSCA MECANICA E ABRACADEIRA,INCLUSIVE CAPTOR.FORNECIMENTO E COLOCACAO</v>
      </c>
      <c r="D82" s="88" t="str">
        <f aca="false">VLOOKUP(B82,'PESQUISA ITENS EMOP'!A:C,3,0)</f>
        <v>UN</v>
      </c>
      <c r="E82" s="88"/>
      <c r="F82" s="89" t="n">
        <v>4</v>
      </c>
      <c r="G82" s="90" t="n">
        <f aca="false">VLOOKUP(B82,EMOP0224!A:B,2,0)</f>
        <v>36.23</v>
      </c>
      <c r="H82" s="90" t="n">
        <f aca="false">TRUNC(F82*G82,2)</f>
        <v>144.92</v>
      </c>
      <c r="I82" s="91"/>
      <c r="J82" s="92"/>
      <c r="K82" s="93"/>
      <c r="L82" s="94"/>
      <c r="M82" s="91"/>
      <c r="N82" s="91"/>
      <c r="O82" s="91"/>
      <c r="P82" s="91"/>
      <c r="Q82" s="1"/>
    </row>
    <row r="83" s="122" customFormat="true" ht="13.8" hidden="true" customHeight="false" outlineLevel="0" collapsed="false">
      <c r="A83" s="85"/>
      <c r="B83" s="86" t="s">
        <v>220</v>
      </c>
      <c r="C83" s="87" t="e">
        <f aca="false">VLOOKUP(B83,#REF!,2,0)</f>
        <v>#VALUE!</v>
      </c>
      <c r="D83" s="88" t="e">
        <f aca="false">VLOOKUP(B83,#REF!,3,0)</f>
        <v>#VALUE!</v>
      </c>
      <c r="E83" s="88"/>
      <c r="F83" s="89"/>
      <c r="G83" s="90" t="e">
        <f aca="false">VLOOKUP(B83,#REF!,5,0)</f>
        <v>#VALUE!</v>
      </c>
      <c r="H83" s="90" t="e">
        <f aca="false">F83*G83</f>
        <v>#VALUE!</v>
      </c>
      <c r="I83" s="91"/>
      <c r="J83" s="92"/>
      <c r="K83" s="93"/>
      <c r="L83" s="94"/>
      <c r="M83" s="91"/>
      <c r="N83" s="91"/>
      <c r="O83" s="91"/>
      <c r="P83" s="91"/>
      <c r="Q83" s="1"/>
    </row>
    <row r="84" s="122" customFormat="true" ht="13.8" hidden="false" customHeight="false" outlineLevel="0" collapsed="false">
      <c r="A84" s="85"/>
      <c r="B84" s="86"/>
      <c r="C84" s="87"/>
      <c r="D84" s="129"/>
      <c r="E84" s="129"/>
      <c r="F84" s="89"/>
      <c r="G84" s="90"/>
      <c r="H84" s="130"/>
      <c r="I84" s="91"/>
      <c r="J84" s="92"/>
      <c r="K84" s="93"/>
      <c r="L84" s="94"/>
      <c r="M84" s="91"/>
      <c r="N84" s="91"/>
      <c r="O84" s="91"/>
      <c r="P84" s="91"/>
      <c r="Q84" s="1"/>
    </row>
    <row r="85" s="91" customFormat="true" ht="15" hidden="false" customHeight="true" outlineLevel="0" collapsed="false">
      <c r="A85" s="106"/>
      <c r="B85" s="131"/>
      <c r="C85" s="131"/>
      <c r="D85" s="131"/>
      <c r="E85" s="131"/>
      <c r="F85" s="131"/>
      <c r="G85" s="131"/>
      <c r="H85" s="90"/>
      <c r="I85" s="1"/>
      <c r="J85" s="132"/>
      <c r="K85" s="6"/>
      <c r="L85" s="1"/>
      <c r="M85" s="1"/>
      <c r="N85" s="1"/>
      <c r="O85" s="1"/>
      <c r="P85" s="1"/>
      <c r="Q85" s="1"/>
    </row>
    <row r="86" s="91" customFormat="true" ht="15" hidden="false" customHeight="true" outlineLevel="0" collapsed="false">
      <c r="A86" s="133"/>
      <c r="B86" s="134" t="s">
        <v>221</v>
      </c>
      <c r="C86" s="134"/>
      <c r="D86" s="134"/>
      <c r="E86" s="134"/>
      <c r="F86" s="134"/>
      <c r="G86" s="134"/>
      <c r="H86" s="135" t="n">
        <f aca="false">H14+H59+H47+H41+H34+H19+H74</f>
        <v>348690.63</v>
      </c>
      <c r="I86" s="1"/>
      <c r="J86" s="136" t="n">
        <f aca="false">J14+J59+J47+J41+J34+J19+J74</f>
        <v>418428.72</v>
      </c>
      <c r="K86" s="13"/>
      <c r="L86" s="1"/>
      <c r="M86" s="1"/>
      <c r="N86" s="1"/>
      <c r="O86" s="1"/>
      <c r="P86" s="1"/>
      <c r="Q86" s="1"/>
    </row>
    <row r="87" s="91" customFormat="true" ht="15" hidden="false" customHeight="true" outlineLevel="0" collapsed="false">
      <c r="A87" s="133"/>
      <c r="B87" s="134" t="s">
        <v>222</v>
      </c>
      <c r="C87" s="134"/>
      <c r="D87" s="134"/>
      <c r="E87" s="134"/>
      <c r="F87" s="134"/>
      <c r="G87" s="134"/>
      <c r="H87" s="135" t="n">
        <f aca="false">TRUNC(H86*20%,2)</f>
        <v>69738.12</v>
      </c>
      <c r="I87" s="1"/>
      <c r="J87" s="137"/>
      <c r="K87" s="13"/>
      <c r="L87" s="1"/>
      <c r="M87" s="1"/>
      <c r="N87" s="1"/>
      <c r="O87" s="1"/>
      <c r="P87" s="1"/>
      <c r="Q87" s="1"/>
    </row>
    <row r="88" s="102" customFormat="true" ht="15" hidden="false" customHeight="true" outlineLevel="0" collapsed="false">
      <c r="A88" s="133"/>
      <c r="B88" s="134" t="s">
        <v>223</v>
      </c>
      <c r="C88" s="134"/>
      <c r="D88" s="134"/>
      <c r="E88" s="134"/>
      <c r="F88" s="134"/>
      <c r="G88" s="134"/>
      <c r="H88" s="135" t="n">
        <f aca="false">H86+H87</f>
        <v>418428.75</v>
      </c>
      <c r="I88" s="1"/>
      <c r="J88" s="132"/>
      <c r="K88" s="6"/>
      <c r="L88" s="1"/>
      <c r="M88" s="1"/>
      <c r="N88" s="1"/>
      <c r="O88" s="1"/>
      <c r="P88" s="1"/>
      <c r="Q88" s="1"/>
    </row>
    <row r="89" s="91" customFormat="true" ht="15" hidden="false" customHeight="true" outlineLevel="0" collapsed="false">
      <c r="A89" s="59"/>
      <c r="B89" s="59"/>
      <c r="C89" s="59"/>
      <c r="D89" s="59"/>
      <c r="E89" s="59"/>
      <c r="F89" s="59"/>
      <c r="G89" s="59"/>
      <c r="H89" s="138"/>
      <c r="I89" s="6"/>
      <c r="J89" s="137"/>
      <c r="K89" s="6"/>
      <c r="L89" s="6"/>
      <c r="M89" s="6"/>
      <c r="N89" s="6"/>
      <c r="O89" s="6"/>
      <c r="P89" s="6"/>
      <c r="Q89" s="1"/>
    </row>
    <row r="90" s="91" customFormat="true" ht="13.8" hidden="false" customHeight="false" outlineLevel="0" collapsed="false">
      <c r="A90" s="59"/>
      <c r="B90" s="60"/>
      <c r="C90" s="60"/>
      <c r="D90" s="60"/>
      <c r="E90" s="60"/>
      <c r="F90" s="60"/>
      <c r="G90" s="60"/>
      <c r="H90" s="60"/>
      <c r="I90" s="1"/>
      <c r="J90" s="1"/>
      <c r="K90" s="6"/>
      <c r="L90" s="1"/>
      <c r="M90" s="1"/>
      <c r="N90" s="1"/>
      <c r="O90" s="1"/>
      <c r="P90" s="1"/>
      <c r="Q90" s="1"/>
    </row>
    <row r="91" s="91" customFormat="true" ht="13.8" hidden="false" customHeight="false" outlineLevel="0" collapsed="false">
      <c r="A91" s="59"/>
      <c r="B91" s="59"/>
      <c r="C91" s="59"/>
      <c r="D91" s="59"/>
      <c r="E91" s="59"/>
      <c r="F91" s="59"/>
      <c r="G91" s="59"/>
      <c r="H91" s="139"/>
      <c r="I91" s="6"/>
      <c r="J91" s="6"/>
      <c r="K91" s="6"/>
      <c r="L91" s="6"/>
      <c r="M91" s="6"/>
      <c r="N91" s="6"/>
      <c r="O91" s="6"/>
      <c r="P91" s="6"/>
      <c r="Q91" s="1"/>
    </row>
    <row r="92" s="91" customFormat="true" ht="13.8" hidden="false" customHeight="false" outlineLevel="0" collapsed="false">
      <c r="A92" s="59"/>
      <c r="B92" s="60"/>
      <c r="C92" s="60"/>
      <c r="D92" s="60"/>
      <c r="E92" s="60"/>
      <c r="F92" s="60"/>
      <c r="G92" s="60"/>
      <c r="H92" s="60"/>
      <c r="I92" s="1"/>
      <c r="J92" s="1"/>
      <c r="K92" s="6"/>
      <c r="L92" s="1"/>
      <c r="M92" s="1"/>
      <c r="N92" s="1"/>
      <c r="O92" s="1"/>
      <c r="P92" s="1"/>
      <c r="Q92" s="1"/>
    </row>
    <row r="93" s="91" customFormat="true" ht="13.8" hidden="false" customHeight="false" outlineLevel="0" collapsed="false">
      <c r="A93" s="59"/>
      <c r="B93" s="60"/>
      <c r="C93" s="60"/>
      <c r="D93" s="60"/>
      <c r="E93" s="60"/>
      <c r="F93" s="60"/>
      <c r="G93" s="60"/>
      <c r="H93" s="60"/>
      <c r="I93" s="1"/>
      <c r="J93" s="1"/>
      <c r="K93" s="6"/>
      <c r="L93" s="1"/>
      <c r="M93" s="1"/>
      <c r="N93" s="1"/>
      <c r="O93" s="1"/>
      <c r="P93" s="1"/>
      <c r="Q93" s="1"/>
    </row>
    <row r="94" s="91" customFormat="true" ht="13.8" hidden="false" customHeight="false" outlineLevel="0" collapsed="false">
      <c r="A94" s="59"/>
      <c r="B94" s="60"/>
      <c r="C94" s="60"/>
      <c r="D94" s="60"/>
      <c r="E94" s="60"/>
      <c r="F94" s="60"/>
      <c r="G94" s="60"/>
      <c r="H94" s="60"/>
      <c r="I94" s="1"/>
      <c r="J94" s="1"/>
      <c r="K94" s="6"/>
      <c r="L94" s="1"/>
      <c r="M94" s="1"/>
      <c r="N94" s="1"/>
      <c r="O94" s="1"/>
      <c r="P94" s="1"/>
      <c r="Q94" s="1"/>
    </row>
    <row r="95" s="91" customFormat="true" ht="13.8" hidden="false" customHeight="false" outlineLevel="0" collapsed="false">
      <c r="A95" s="59"/>
      <c r="B95" s="60"/>
      <c r="C95" s="60"/>
      <c r="D95" s="60"/>
      <c r="E95" s="60"/>
      <c r="F95" s="60"/>
      <c r="G95" s="60"/>
      <c r="H95" s="60"/>
      <c r="I95" s="1"/>
      <c r="J95" s="1"/>
      <c r="K95" s="6"/>
      <c r="L95" s="1"/>
      <c r="M95" s="1"/>
      <c r="N95" s="1"/>
      <c r="O95" s="1"/>
      <c r="P95" s="1"/>
      <c r="Q95" s="1"/>
    </row>
    <row r="96" s="91" customFormat="true" ht="13.8" hidden="false" customHeight="false" outlineLevel="0" collapsed="false">
      <c r="A96" s="59"/>
      <c r="B96" s="60"/>
      <c r="C96" s="60"/>
      <c r="D96" s="60"/>
      <c r="E96" s="60"/>
      <c r="F96" s="60"/>
      <c r="G96" s="60"/>
      <c r="H96" s="60"/>
      <c r="I96" s="1"/>
      <c r="J96" s="1"/>
      <c r="K96" s="6"/>
      <c r="L96" s="1"/>
      <c r="M96" s="1"/>
      <c r="N96" s="1"/>
      <c r="O96" s="1"/>
      <c r="P96" s="1"/>
      <c r="Q96" s="1"/>
    </row>
    <row r="97" s="91" customFormat="true" ht="13.8" hidden="false" customHeight="false" outlineLevel="0" collapsed="false">
      <c r="A97" s="59"/>
      <c r="B97" s="60"/>
      <c r="C97" s="60"/>
      <c r="D97" s="60"/>
      <c r="E97" s="60"/>
      <c r="F97" s="60"/>
      <c r="G97" s="60"/>
      <c r="H97" s="60"/>
      <c r="I97" s="1"/>
      <c r="J97" s="1"/>
      <c r="K97" s="6"/>
      <c r="L97" s="1"/>
      <c r="M97" s="1"/>
      <c r="N97" s="1"/>
      <c r="O97" s="1"/>
      <c r="P97" s="1"/>
      <c r="Q97" s="1"/>
    </row>
    <row r="98" s="91" customFormat="true" ht="13.8" hidden="false" customHeight="false" outlineLevel="0" collapsed="false">
      <c r="A98" s="59"/>
      <c r="B98" s="60"/>
      <c r="C98" s="60"/>
      <c r="D98" s="60"/>
      <c r="E98" s="60"/>
      <c r="F98" s="60"/>
      <c r="G98" s="60"/>
      <c r="H98" s="60"/>
      <c r="I98" s="1"/>
      <c r="J98" s="1"/>
      <c r="K98" s="6"/>
      <c r="L98" s="1"/>
      <c r="M98" s="1"/>
      <c r="N98" s="1"/>
      <c r="O98" s="1"/>
      <c r="P98" s="1"/>
      <c r="Q98" s="1"/>
    </row>
    <row r="99" s="91" customFormat="true" ht="13.8" hidden="false" customHeight="false" outlineLevel="0" collapsed="false">
      <c r="A99" s="59"/>
      <c r="B99" s="60"/>
      <c r="C99" s="60"/>
      <c r="D99" s="60"/>
      <c r="E99" s="60"/>
      <c r="F99" s="60"/>
      <c r="G99" s="60"/>
      <c r="H99" s="60"/>
      <c r="I99" s="1"/>
      <c r="J99" s="1"/>
      <c r="K99" s="6"/>
      <c r="L99" s="1"/>
      <c r="M99" s="1"/>
      <c r="N99" s="1"/>
      <c r="O99" s="1"/>
      <c r="P99" s="1"/>
      <c r="Q99" s="1"/>
    </row>
    <row r="100" s="91" customFormat="true" ht="13.8" hidden="false" customHeight="false" outlineLevel="0" collapsed="false">
      <c r="A100" s="59"/>
      <c r="B100" s="60"/>
      <c r="C100" s="60"/>
      <c r="D100" s="60"/>
      <c r="E100" s="60"/>
      <c r="F100" s="60"/>
      <c r="G100" s="60"/>
      <c r="H100" s="60"/>
      <c r="I100" s="1"/>
      <c r="J100" s="1"/>
      <c r="K100" s="6"/>
      <c r="L100" s="1"/>
      <c r="M100" s="1"/>
      <c r="N100" s="1"/>
      <c r="O100" s="1"/>
      <c r="P100" s="1"/>
      <c r="Q100" s="1"/>
    </row>
    <row r="101" s="91" customFormat="true" ht="13.8" hidden="false" customHeight="false" outlineLevel="0" collapsed="false">
      <c r="A101" s="59"/>
      <c r="B101" s="60"/>
      <c r="C101" s="60"/>
      <c r="D101" s="60"/>
      <c r="E101" s="60"/>
      <c r="F101" s="60"/>
      <c r="G101" s="60"/>
      <c r="H101" s="60"/>
      <c r="I101" s="1"/>
      <c r="J101" s="1"/>
      <c r="K101" s="6"/>
      <c r="L101" s="1"/>
      <c r="M101" s="1"/>
      <c r="N101" s="1"/>
      <c r="O101" s="1"/>
      <c r="P101" s="1"/>
      <c r="Q101" s="1"/>
    </row>
    <row r="102" s="91" customFormat="true" ht="13.8" hidden="false" customHeight="false" outlineLevel="0" collapsed="false">
      <c r="A102" s="59"/>
      <c r="B102" s="60"/>
      <c r="C102" s="60"/>
      <c r="D102" s="60"/>
      <c r="E102" s="60"/>
      <c r="F102" s="60"/>
      <c r="G102" s="60"/>
      <c r="H102" s="60"/>
      <c r="I102" s="1"/>
      <c r="J102" s="1"/>
      <c r="K102" s="6"/>
      <c r="L102" s="1"/>
      <c r="M102" s="1"/>
      <c r="N102" s="1"/>
      <c r="O102" s="1"/>
      <c r="P102" s="1"/>
      <c r="Q102" s="1"/>
    </row>
    <row r="103" s="91" customFormat="true" ht="13.8" hidden="false" customHeight="false" outlineLevel="0" collapsed="false">
      <c r="A103" s="59"/>
      <c r="B103" s="60"/>
      <c r="C103" s="60"/>
      <c r="D103" s="60"/>
      <c r="E103" s="60"/>
      <c r="F103" s="60"/>
      <c r="G103" s="60"/>
      <c r="H103" s="60"/>
      <c r="I103" s="1"/>
      <c r="J103" s="1"/>
      <c r="K103" s="6"/>
      <c r="L103" s="1"/>
      <c r="M103" s="1"/>
      <c r="N103" s="1"/>
      <c r="O103" s="1"/>
      <c r="P103" s="1"/>
      <c r="Q103" s="1"/>
    </row>
    <row r="104" s="91" customFormat="true" ht="13.8" hidden="false" customHeight="false" outlineLevel="0" collapsed="false">
      <c r="A104" s="59"/>
      <c r="B104" s="60"/>
      <c r="C104" s="60"/>
      <c r="D104" s="60"/>
      <c r="E104" s="60"/>
      <c r="F104" s="60"/>
      <c r="G104" s="60"/>
      <c r="H104" s="60"/>
      <c r="I104" s="1"/>
      <c r="J104" s="1"/>
      <c r="K104" s="6"/>
      <c r="L104" s="1"/>
      <c r="M104" s="1"/>
      <c r="N104" s="1"/>
      <c r="O104" s="1"/>
      <c r="P104" s="1"/>
      <c r="Q104" s="1"/>
    </row>
    <row r="105" s="91" customFormat="true" ht="13.8" hidden="false" customHeight="false" outlineLevel="0" collapsed="false">
      <c r="A105" s="59"/>
      <c r="B105" s="60"/>
      <c r="C105" s="60"/>
      <c r="D105" s="60"/>
      <c r="E105" s="60"/>
      <c r="F105" s="60"/>
      <c r="G105" s="60"/>
      <c r="H105" s="60"/>
      <c r="I105" s="1"/>
      <c r="J105" s="1"/>
      <c r="K105" s="6"/>
      <c r="L105" s="1"/>
      <c r="M105" s="1"/>
      <c r="N105" s="1"/>
      <c r="O105" s="1"/>
      <c r="P105" s="1"/>
      <c r="Q105" s="1"/>
    </row>
    <row r="1048567" customFormat="false" ht="12.8" hidden="false" customHeight="false" outlineLevel="0" collapsed="false"/>
    <row r="1048568" customFormat="false" ht="12.8" hidden="false" customHeight="false" outlineLevel="0" collapsed="false"/>
    <row r="1048569" customFormat="false" ht="12.8" hidden="false" customHeight="false" outlineLevel="0" collapsed="false"/>
    <row r="1048570" customFormat="false" ht="12.8" hidden="false" customHeight="false" outlineLevel="0" collapsed="false"/>
    <row r="1048571" customFormat="false" ht="12.8" hidden="false" customHeight="false" outlineLevel="0" collapsed="false"/>
    <row r="1048572" customFormat="false" ht="12.8" hidden="false" customHeight="false" outlineLevel="0" collapsed="false"/>
    <row r="1048573" customFormat="false" ht="12.8" hidden="false" customHeight="false" outlineLevel="0" collapsed="false"/>
    <row r="1048574" customFormat="false" ht="12.8" hidden="false" customHeight="false" outlineLevel="0" collapsed="false"/>
    <row r="1048575" customFormat="false" ht="12.8" hidden="false" customHeight="false" outlineLevel="0" collapsed="false"/>
    <row r="1048576" customFormat="false" ht="12.8" hidden="false" customHeight="false" outlineLevel="0" collapsed="false"/>
  </sheetData>
  <mergeCells count="82">
    <mergeCell ref="B1:H1"/>
    <mergeCell ref="B2:H2"/>
    <mergeCell ref="B3:H3"/>
    <mergeCell ref="B4:H4"/>
    <mergeCell ref="B5:H5"/>
    <mergeCell ref="A6:H6"/>
    <mergeCell ref="C7:H7"/>
    <mergeCell ref="C8:F9"/>
    <mergeCell ref="D13:E13"/>
    <mergeCell ref="B14:G14"/>
    <mergeCell ref="D15:E15"/>
    <mergeCell ref="D16:E16"/>
    <mergeCell ref="D17:E17"/>
    <mergeCell ref="D18:E18"/>
    <mergeCell ref="B19:G19"/>
    <mergeCell ref="D20:E20"/>
    <mergeCell ref="D21:E21"/>
    <mergeCell ref="D22:E22"/>
    <mergeCell ref="D23:E23"/>
    <mergeCell ref="D24:E24"/>
    <mergeCell ref="D25:E25"/>
    <mergeCell ref="D26:E26"/>
    <mergeCell ref="D27:E27"/>
    <mergeCell ref="D28:E28"/>
    <mergeCell ref="D29:E29"/>
    <mergeCell ref="D30:E30"/>
    <mergeCell ref="D31:E31"/>
    <mergeCell ref="D32:E32"/>
    <mergeCell ref="D33:E33"/>
    <mergeCell ref="B34:G34"/>
    <mergeCell ref="D35:E35"/>
    <mergeCell ref="D36:E36"/>
    <mergeCell ref="D37:E37"/>
    <mergeCell ref="D38:E38"/>
    <mergeCell ref="D39:E39"/>
    <mergeCell ref="D40:E40"/>
    <mergeCell ref="B41:G41"/>
    <mergeCell ref="D42:E42"/>
    <mergeCell ref="D43:E43"/>
    <mergeCell ref="D44:E44"/>
    <mergeCell ref="D45:E45"/>
    <mergeCell ref="D46:E46"/>
    <mergeCell ref="B47:G47"/>
    <mergeCell ref="D48:E48"/>
    <mergeCell ref="D49:E49"/>
    <mergeCell ref="D50:E50"/>
    <mergeCell ref="D51:E51"/>
    <mergeCell ref="D52:E52"/>
    <mergeCell ref="D53:E53"/>
    <mergeCell ref="D54:E54"/>
    <mergeCell ref="D55:E55"/>
    <mergeCell ref="D56:E56"/>
    <mergeCell ref="D57:E57"/>
    <mergeCell ref="D58:E58"/>
    <mergeCell ref="B59:G59"/>
    <mergeCell ref="D60:E60"/>
    <mergeCell ref="D61:E61"/>
    <mergeCell ref="D62:E62"/>
    <mergeCell ref="D63:E63"/>
    <mergeCell ref="D64:E64"/>
    <mergeCell ref="D65:E65"/>
    <mergeCell ref="D66:E66"/>
    <mergeCell ref="D67:E67"/>
    <mergeCell ref="D68:E68"/>
    <mergeCell ref="D69:E69"/>
    <mergeCell ref="D70:E70"/>
    <mergeCell ref="D71:E71"/>
    <mergeCell ref="D72:E72"/>
    <mergeCell ref="D73:E73"/>
    <mergeCell ref="B74:G74"/>
    <mergeCell ref="D75:E75"/>
    <mergeCell ref="D76:E76"/>
    <mergeCell ref="D77:E77"/>
    <mergeCell ref="D78:E78"/>
    <mergeCell ref="D79:E79"/>
    <mergeCell ref="D80:E80"/>
    <mergeCell ref="D81:E81"/>
    <mergeCell ref="D82:E82"/>
    <mergeCell ref="D83:E83"/>
    <mergeCell ref="B86:G86"/>
    <mergeCell ref="B87:G87"/>
    <mergeCell ref="B88:G88"/>
  </mergeCells>
  <conditionalFormatting sqref="L87">
    <cfRule type="cellIs" priority="2" operator="between" aboveAverage="0" equalAverage="0" bottom="0" percent="0" rank="0" text="" dxfId="0">
      <formula>$J$86</formula>
      <formula>$J$87</formula>
    </cfRule>
    <cfRule type="cellIs" priority="3" operator="between" aboveAverage="0" equalAverage="0" bottom="0" percent="0" rank="0" text="" dxfId="1">
      <formula>$J$86</formula>
      <formula>$J$87</formula>
    </cfRule>
    <cfRule type="cellIs" priority="4" operator="between" aboveAverage="0" equalAverage="0" bottom="0" percent="0" rank="0" text="" dxfId="2">
      <formula>$J$86</formula>
      <formula>$J$87</formula>
    </cfRule>
    <cfRule type="cellIs" priority="5" operator="between" aboveAverage="0" equalAverage="0" bottom="0" percent="0" rank="0" text="" dxfId="3">
      <formula>$J$86</formula>
      <formula>$J$87</formula>
    </cfRule>
  </conditionalFormatting>
  <conditionalFormatting sqref="J86 H86">
    <cfRule type="expression" priority="6" aboveAverage="0" equalAverage="0" bottom="0" percent="0" rank="0" text="" dxfId="4">
      <formula>"&lt;$J$44"</formula>
    </cfRule>
  </conditionalFormatting>
  <conditionalFormatting sqref="H87">
    <cfRule type="expression" priority="7" aboveAverage="0" equalAverage="0" bottom="0" percent="0" rank="0" text="" dxfId="5">
      <formula>"&lt;$J$44"</formula>
    </cfRule>
  </conditionalFormatting>
  <conditionalFormatting sqref="H88">
    <cfRule type="expression" priority="8" aboveAverage="0" equalAverage="0" bottom="0" percent="0" rank="0" text="" dxfId="6">
      <formula>"&lt;$J$44"</formula>
    </cfRule>
  </conditionalFormatting>
  <printOptions headings="false" gridLines="false" gridLinesSet="true" horizontalCentered="false" verticalCentered="false"/>
  <pageMargins left="0.511805555555556" right="0.354166666666667" top="0.75" bottom="0.916666666666667" header="0.511811023622047" footer="0.75"/>
  <pageSetup paperSize="9" scale="100" fitToWidth="1" fitToHeight="0" pageOrder="downThenOver" orientation="portrait" blackAndWhite="false" draft="false" cellComments="none" horizontalDpi="300" verticalDpi="300" copies="1"/>
  <headerFooter differentFirst="false" differentOddEven="false">
    <oddHeader/>
    <oddFooter>&amp;C&amp;"Times New Roman,Normal"&amp;12Página &amp;P de &amp;N</oddFooter>
  </headerFooter>
  <rowBreaks count="3" manualBreakCount="3">
    <brk id="33" man="true" max="16383" min="0"/>
    <brk id="49" man="true" max="16383" min="0"/>
    <brk id="71" man="true" max="16383" min="0"/>
  </rowBreaks>
  <drawing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4472C4"/>
    <pageSetUpPr fitToPage="false"/>
  </sheetPr>
  <dimension ref="A1:O1048576"/>
  <sheetViews>
    <sheetView showFormulas="false" showGridLines="true" showRowColHeaders="true" showZeros="true" rightToLeft="false" tabSelected="false" showOutlineSymbols="true" defaultGridColor="true" view="pageBreakPreview" topLeftCell="A7" colorId="64" zoomScale="100" zoomScaleNormal="100" zoomScalePageLayoutView="100" workbookViewId="0">
      <selection pane="topLeft" activeCell="D59" activeCellId="0" sqref="D59"/>
    </sheetView>
  </sheetViews>
  <sheetFormatPr defaultColWidth="8.6796875" defaultRowHeight="15" zeroHeight="false" outlineLevelRow="0" outlineLevelCol="0"/>
  <cols>
    <col collapsed="false" customWidth="true" hidden="false" outlineLevel="0" max="1" min="1" style="1" width="19"/>
    <col collapsed="false" customWidth="true" hidden="true" outlineLevel="0" max="2" min="2" style="1" width="18"/>
    <col collapsed="false" customWidth="true" hidden="false" outlineLevel="0" max="3" min="3" style="1" width="57"/>
    <col collapsed="false" customWidth="true" hidden="false" outlineLevel="0" max="4" min="4" style="1" width="9.13"/>
    <col collapsed="false" customWidth="true" hidden="false" outlineLevel="0" max="5" min="5" style="1" width="8.29"/>
    <col collapsed="false" customWidth="true" hidden="false" outlineLevel="0" max="6" min="6" style="1" width="9.86"/>
    <col collapsed="false" customWidth="true" hidden="false" outlineLevel="0" max="7" min="7" style="1" width="10.29"/>
    <col collapsed="false" customWidth="true" hidden="false" outlineLevel="0" max="8" min="8" style="1" width="15.29"/>
    <col collapsed="false" customWidth="true" hidden="false" outlineLevel="0" max="9" min="9" style="140" width="9.13"/>
    <col collapsed="false" customWidth="true" hidden="false" outlineLevel="0" max="10" min="10" style="1" width="13.57"/>
    <col collapsed="false" customWidth="true" hidden="false" outlineLevel="0" max="11" min="11" style="6" width="14.7"/>
    <col collapsed="false" customWidth="true" hidden="false" outlineLevel="0" max="12" min="12" style="1" width="7.29"/>
    <col collapsed="false" customWidth="true" hidden="false" outlineLevel="0" max="13" min="13" style="1" width="14.86"/>
    <col collapsed="false" customWidth="true" hidden="false" outlineLevel="0" max="14" min="14" style="1" width="9.13"/>
    <col collapsed="false" customWidth="true" hidden="false" outlineLevel="0" max="15" min="15" style="1" width="12.57"/>
    <col collapsed="false" customWidth="false" hidden="false" outlineLevel="0" max="1025" min="16" style="1" width="8.67"/>
  </cols>
  <sheetData>
    <row r="1" customFormat="false" ht="66.75" hidden="false" customHeight="true" outlineLevel="0" collapsed="false">
      <c r="A1" s="5"/>
      <c r="B1" s="5"/>
      <c r="C1" s="5"/>
      <c r="D1" s="5"/>
      <c r="E1" s="5"/>
      <c r="F1" s="5"/>
      <c r="G1" s="5"/>
      <c r="H1" s="5"/>
      <c r="I1" s="5"/>
      <c r="J1" s="5"/>
      <c r="K1" s="5"/>
    </row>
    <row r="2" customFormat="false" ht="15" hidden="false" customHeight="false" outlineLevel="0" collapsed="false">
      <c r="A2" s="7" t="s">
        <v>0</v>
      </c>
      <c r="B2" s="7"/>
      <c r="C2" s="7"/>
      <c r="D2" s="7"/>
      <c r="E2" s="7"/>
      <c r="F2" s="7"/>
      <c r="G2" s="7"/>
      <c r="H2" s="7"/>
      <c r="I2" s="7"/>
      <c r="J2" s="7"/>
      <c r="K2" s="7"/>
      <c r="L2" s="7"/>
    </row>
    <row r="3" customFormat="false" ht="15" hidden="false" customHeight="false" outlineLevel="0" collapsed="false">
      <c r="A3" s="7" t="s">
        <v>1</v>
      </c>
      <c r="B3" s="7"/>
      <c r="C3" s="7"/>
      <c r="D3" s="7"/>
      <c r="E3" s="7"/>
      <c r="F3" s="7"/>
      <c r="G3" s="7"/>
      <c r="H3" s="7"/>
      <c r="I3" s="7"/>
      <c r="J3" s="7"/>
      <c r="K3" s="7"/>
      <c r="L3" s="7"/>
    </row>
    <row r="4" customFormat="false" ht="15" hidden="false" customHeight="false" outlineLevel="0" collapsed="false">
      <c r="A4" s="7" t="s">
        <v>2</v>
      </c>
      <c r="B4" s="7"/>
      <c r="C4" s="7"/>
      <c r="D4" s="7"/>
      <c r="E4" s="7"/>
      <c r="F4" s="7"/>
      <c r="G4" s="7"/>
      <c r="H4" s="7"/>
      <c r="I4" s="7"/>
      <c r="J4" s="7"/>
      <c r="K4" s="7"/>
      <c r="L4" s="7"/>
    </row>
    <row r="5" customFormat="false" ht="29.25" hidden="false" customHeight="true" outlineLevel="0" collapsed="false">
      <c r="A5" s="10"/>
      <c r="B5" s="11" t="s">
        <v>4</v>
      </c>
      <c r="C5" s="9" t="s">
        <v>3</v>
      </c>
      <c r="D5" s="9"/>
      <c r="E5" s="9"/>
      <c r="F5" s="9"/>
      <c r="G5" s="9"/>
      <c r="H5" s="9"/>
      <c r="I5" s="9"/>
      <c r="J5" s="9"/>
      <c r="K5" s="9"/>
      <c r="L5" s="9"/>
    </row>
    <row r="6" customFormat="false" ht="15" hidden="false" customHeight="true" outlineLevel="0" collapsed="false">
      <c r="A6" s="10"/>
      <c r="B6" s="11" t="s">
        <v>5</v>
      </c>
      <c r="C6" s="9" t="s">
        <v>6</v>
      </c>
      <c r="D6" s="9"/>
      <c r="E6" s="9"/>
      <c r="F6" s="9"/>
      <c r="G6" s="9"/>
      <c r="H6" s="9"/>
      <c r="I6" s="9"/>
      <c r="J6" s="9"/>
      <c r="K6" s="9"/>
      <c r="L6" s="9"/>
    </row>
    <row r="7" customFormat="false" ht="15" hidden="false" customHeight="false" outlineLevel="0" collapsed="false">
      <c r="A7" s="10"/>
      <c r="B7" s="11" t="s">
        <v>8</v>
      </c>
      <c r="C7" s="17" t="n">
        <v>44958</v>
      </c>
      <c r="D7" s="16"/>
      <c r="E7" s="16"/>
      <c r="F7" s="18"/>
      <c r="G7" s="18"/>
      <c r="H7" s="19"/>
    </row>
    <row r="8" customFormat="false" ht="15" hidden="false" customHeight="false" outlineLevel="0" collapsed="false">
      <c r="A8" s="10"/>
      <c r="B8" s="11" t="s">
        <v>9</v>
      </c>
      <c r="C8" s="16" t="s">
        <v>10</v>
      </c>
      <c r="D8" s="18"/>
      <c r="E8" s="18"/>
      <c r="F8" s="18"/>
      <c r="G8" s="18"/>
      <c r="H8" s="20"/>
    </row>
    <row r="9" customFormat="false" ht="15" hidden="false" customHeight="false" outlineLevel="0" collapsed="false">
      <c r="A9" s="10"/>
      <c r="B9" s="11" t="s">
        <v>11</v>
      </c>
      <c r="C9" s="17" t="n">
        <v>44682</v>
      </c>
      <c r="D9" s="16"/>
      <c r="E9" s="16"/>
      <c r="F9" s="18"/>
      <c r="G9" s="18"/>
      <c r="H9" s="18"/>
    </row>
    <row r="10" customFormat="false" ht="15" hidden="false" customHeight="true" outlineLevel="0" collapsed="false">
      <c r="A10" s="141" t="s">
        <v>224</v>
      </c>
      <c r="B10" s="141"/>
      <c r="C10" s="141"/>
      <c r="D10" s="141"/>
      <c r="E10" s="141"/>
      <c r="F10" s="141"/>
      <c r="G10" s="141"/>
      <c r="H10" s="142"/>
      <c r="I10" s="143"/>
      <c r="J10" s="144"/>
      <c r="K10" s="13"/>
      <c r="L10" s="145"/>
    </row>
    <row r="11" customFormat="false" ht="30" hidden="false" customHeight="true" outlineLevel="0" collapsed="false">
      <c r="A11" s="76" t="s">
        <v>73</v>
      </c>
      <c r="B11" s="77" t="s">
        <v>225</v>
      </c>
      <c r="C11" s="77" t="s">
        <v>74</v>
      </c>
      <c r="D11" s="77" t="s">
        <v>75</v>
      </c>
      <c r="E11" s="77"/>
      <c r="F11" s="77" t="s">
        <v>76</v>
      </c>
      <c r="G11" s="77" t="s">
        <v>77</v>
      </c>
      <c r="H11" s="77" t="s">
        <v>78</v>
      </c>
      <c r="I11" s="146" t="s">
        <v>21</v>
      </c>
      <c r="J11" s="144" t="s">
        <v>226</v>
      </c>
      <c r="K11" s="13" t="s">
        <v>227</v>
      </c>
      <c r="L11" s="145" t="s">
        <v>228</v>
      </c>
    </row>
    <row r="12" s="91" customFormat="true" ht="27" hidden="false" customHeight="true" outlineLevel="0" collapsed="false">
      <c r="A12" s="147" t="str">
        <f aca="false">'Prédio Principal'!C15</f>
        <v>PLACA DE IDENTIFICACAO DE OBRA PUBLICA,INCLUSIVE PINTURA E SUPORTES DE MADEIRA.FORNECIMENTO E COLOCACAO</v>
      </c>
      <c r="B12" s="148" t="s">
        <v>229</v>
      </c>
      <c r="C12" s="149" t="e">
        <f aca="false">VLOOKUP(A12,'PESQUISA ITENS EMOP'!A:B,2,0)</f>
        <v>#N/A</v>
      </c>
      <c r="D12" s="150" t="e">
        <f aca="false">VLOOKUP(A12,'PESQUISA ITENS EMOP'!A:C,3,0)</f>
        <v>#N/A</v>
      </c>
      <c r="E12" s="150"/>
      <c r="F12" s="151" t="e">
        <f aca="false">VLOOKUP(A12,'Prédio Principal'!B:H,5,0)</f>
        <v>#N/A</v>
      </c>
      <c r="G12" s="152" t="e">
        <f aca="false">VLOOKUP(A12,EMOP0224!A:B,2,0)</f>
        <v>#N/A</v>
      </c>
      <c r="H12" s="152" t="e">
        <f aca="false">F12*G12</f>
        <v>#N/A</v>
      </c>
      <c r="I12" s="153" t="e">
        <f aca="false">H12/$H$62</f>
        <v>#N/A</v>
      </c>
      <c r="J12" s="154" t="e">
        <f aca="false">H12</f>
        <v>#N/A</v>
      </c>
      <c r="K12" s="155" t="e">
        <f aca="false">I12</f>
        <v>#N/A</v>
      </c>
      <c r="L12" s="156" t="e">
        <f aca="false">IF(K12&lt;$G$69,$F$69,IF(K12&lt;$G$70,$F$70,$F$71))</f>
        <v>#N/A</v>
      </c>
    </row>
    <row r="13" s="91" customFormat="true" ht="27" hidden="false" customHeight="true" outlineLevel="0" collapsed="false">
      <c r="A13" s="157" t="str">
        <f aca="false">'Prédio Principal'!C20</f>
        <v>TRANSPORTE HORIZONTAL DE MATERIAL DE 1ªCATEGORIA OU ENTULHO,EM CARRINHOS,A 150,00M DE DISTANCIA,INCLUSIVE CARGA A PA</v>
      </c>
      <c r="B13" s="148" t="s">
        <v>229</v>
      </c>
      <c r="C13" s="149" t="e">
        <f aca="false">VLOOKUP(A13,'PESQUISA ITENS EMOP'!A:B,2,0)</f>
        <v>#N/A</v>
      </c>
      <c r="D13" s="150" t="e">
        <f aca="false">VLOOKUP(A13,'PESQUISA ITENS EMOP'!A:C,3,0)</f>
        <v>#N/A</v>
      </c>
      <c r="E13" s="150"/>
      <c r="F13" s="151" t="e">
        <f aca="false">VLOOKUP(A13,'Prédio Principal'!B:H,5,0)</f>
        <v>#N/A</v>
      </c>
      <c r="G13" s="152" t="e">
        <f aca="false">VLOOKUP(A13,EMOP0224!A:B,2,0)</f>
        <v>#N/A</v>
      </c>
      <c r="H13" s="152" t="e">
        <f aca="false">F13*G13</f>
        <v>#N/A</v>
      </c>
      <c r="I13" s="153" t="e">
        <f aca="false">H13/$H$62</f>
        <v>#N/A</v>
      </c>
      <c r="J13" s="154" t="e">
        <f aca="false">J12+H13</f>
        <v>#N/A</v>
      </c>
      <c r="K13" s="155" t="e">
        <f aca="false">I12+I13</f>
        <v>#N/A</v>
      </c>
      <c r="L13" s="156" t="e">
        <f aca="false">IF(K13&lt;$G$69,$F$69,IF(K13&lt;$G$70,$F$70,$F$71))</f>
        <v>#N/A</v>
      </c>
    </row>
    <row r="14" s="91" customFormat="true" ht="27" hidden="false" customHeight="true" outlineLevel="0" collapsed="false">
      <c r="A14" s="157" t="str">
        <f aca="false">'Prédio Principal'!C21</f>
        <v>ARRANCAMENTO DE GRADES,GRADIS,ALAMBRADOS,CERCAS E PORTOES</v>
      </c>
      <c r="B14" s="148" t="s">
        <v>229</v>
      </c>
      <c r="C14" s="149" t="e">
        <f aca="false">VLOOKUP(A14,'PESQUISA ITENS EMOP'!A:B,2,0)</f>
        <v>#N/A</v>
      </c>
      <c r="D14" s="150" t="e">
        <f aca="false">VLOOKUP(A14,'PESQUISA ITENS EMOP'!A:C,3,0)</f>
        <v>#N/A</v>
      </c>
      <c r="E14" s="150"/>
      <c r="F14" s="151" t="e">
        <f aca="false">VLOOKUP(A14,'Prédio Principal'!B:H,5,0)</f>
        <v>#N/A</v>
      </c>
      <c r="G14" s="152" t="e">
        <f aca="false">VLOOKUP(A14,EMOP0224!A:B,2,0)</f>
        <v>#N/A</v>
      </c>
      <c r="H14" s="152" t="e">
        <f aca="false">F14*G14</f>
        <v>#N/A</v>
      </c>
      <c r="I14" s="153" t="e">
        <f aca="false">H14/$H$62</f>
        <v>#N/A</v>
      </c>
      <c r="J14" s="154" t="e">
        <f aca="false">J13+H14</f>
        <v>#N/A</v>
      </c>
      <c r="K14" s="155" t="e">
        <f aca="false">K13+I14</f>
        <v>#N/A</v>
      </c>
      <c r="L14" s="156" t="e">
        <f aca="false">IF(K14&lt;$G$69,$F$69,IF(K14&lt;$G$70,$F$70,$F$71))</f>
        <v>#N/A</v>
      </c>
    </row>
    <row r="15" s="91" customFormat="true" ht="27" hidden="false" customHeight="true" outlineLevel="0" collapsed="false">
      <c r="A15" s="157" t="str">
        <f aca="false">'Prédio Principal'!C22</f>
        <v>DEMOLICAO DE REVESTIMENTO EM ARGAMASSA DE CIMENTO E AREIA EMPAREDE</v>
      </c>
      <c r="B15" s="148" t="s">
        <v>229</v>
      </c>
      <c r="C15" s="149" t="e">
        <f aca="false">VLOOKUP(A15,'PESQUISA ITENS EMOP'!A:B,2,0)</f>
        <v>#N/A</v>
      </c>
      <c r="D15" s="150" t="e">
        <f aca="false">VLOOKUP(A15,'PESQUISA ITENS EMOP'!A:C,3,0)</f>
        <v>#N/A</v>
      </c>
      <c r="E15" s="150"/>
      <c r="F15" s="151" t="e">
        <f aca="false">VLOOKUP(A15,'Prédio Principal'!B:H,5,0)</f>
        <v>#N/A</v>
      </c>
      <c r="G15" s="152" t="e">
        <f aca="false">VLOOKUP(A15,EMOP0224!A:B,2,0)</f>
        <v>#N/A</v>
      </c>
      <c r="H15" s="152" t="e">
        <f aca="false">F15*G15</f>
        <v>#N/A</v>
      </c>
      <c r="I15" s="153" t="e">
        <f aca="false">H15/$H$62</f>
        <v>#N/A</v>
      </c>
      <c r="J15" s="154" t="e">
        <f aca="false">#REF!+H15</f>
        <v>#REF!</v>
      </c>
      <c r="K15" s="155" t="e">
        <f aca="false">#REF!+I15</f>
        <v>#REF!</v>
      </c>
      <c r="L15" s="156" t="e">
        <f aca="false">IF(K15&lt;$G$69,$F$69,IF(K15&lt;$G$70,$F$70,$F$71))</f>
        <v>#REF!</v>
      </c>
    </row>
    <row r="16" s="91" customFormat="true" ht="27" hidden="false" customHeight="true" outlineLevel="0" collapsed="false">
      <c r="A16" s="157" t="str">
        <f aca="false">'Prédio Principal'!C23</f>
        <v>REMOCAO DE TERRA OU ENTULHO,A PA,ATE A DISTANCIA HORIZONTALDE 5,00M</v>
      </c>
      <c r="B16" s="148" t="s">
        <v>229</v>
      </c>
      <c r="C16" s="149" t="e">
        <f aca="false">VLOOKUP(A16,'PESQUISA ITENS EMOP'!A:B,2,0)</f>
        <v>#N/A</v>
      </c>
      <c r="D16" s="150" t="e">
        <f aca="false">VLOOKUP(A16,'PESQUISA ITENS EMOP'!A:C,3,0)</f>
        <v>#N/A</v>
      </c>
      <c r="E16" s="150"/>
      <c r="F16" s="151" t="e">
        <f aca="false">VLOOKUP(A16,'Prédio Principal'!B:H,5,0)</f>
        <v>#N/A</v>
      </c>
      <c r="G16" s="152" t="e">
        <f aca="false">VLOOKUP(A16,EMOP0224!A:B,2,0)</f>
        <v>#N/A</v>
      </c>
      <c r="H16" s="152" t="e">
        <f aca="false">F16*G16</f>
        <v>#N/A</v>
      </c>
      <c r="I16" s="153" t="e">
        <f aca="false">H16/$H$62</f>
        <v>#N/A</v>
      </c>
      <c r="J16" s="154" t="e">
        <f aca="false">J15+H16</f>
        <v>#REF!</v>
      </c>
      <c r="K16" s="155" t="e">
        <f aca="false">K15+I16</f>
        <v>#REF!</v>
      </c>
      <c r="L16" s="156" t="e">
        <f aca="false">IF(K16&lt;$G$69,$F$69,IF(K16&lt;$G$70,$F$70,$F$71))</f>
        <v>#REF!</v>
      </c>
    </row>
    <row r="17" s="91" customFormat="true" ht="27" hidden="false" customHeight="true" outlineLevel="0" collapsed="false">
      <c r="A17" s="157" t="str">
        <f aca="false">'Prédio Principal'!C24</f>
        <v>REMOCAO DE CALHAS E CONDUTORES</v>
      </c>
      <c r="B17" s="148" t="s">
        <v>229</v>
      </c>
      <c r="C17" s="149" t="e">
        <f aca="false">VLOOKUP(A17,'PESQUISA ITENS EMOP'!A:B,2,0)</f>
        <v>#N/A</v>
      </c>
      <c r="D17" s="150" t="e">
        <f aca="false">VLOOKUP(A17,'PESQUISA ITENS EMOP'!A:C,3,0)</f>
        <v>#N/A</v>
      </c>
      <c r="E17" s="150"/>
      <c r="F17" s="151" t="e">
        <f aca="false">VLOOKUP(A17,'Prédio Principal'!B:H,5,0)</f>
        <v>#N/A</v>
      </c>
      <c r="G17" s="152" t="e">
        <f aca="false">VLOOKUP(A17,EMOP0224!A:B,2,0)</f>
        <v>#N/A</v>
      </c>
      <c r="H17" s="152" t="e">
        <f aca="false">F17*G17</f>
        <v>#N/A</v>
      </c>
      <c r="I17" s="153" t="e">
        <f aca="false">H17/$H$62</f>
        <v>#N/A</v>
      </c>
      <c r="J17" s="154" t="e">
        <f aca="false">J15+H17</f>
        <v>#REF!</v>
      </c>
      <c r="K17" s="155" t="e">
        <f aca="false">K15+I17</f>
        <v>#REF!</v>
      </c>
      <c r="L17" s="156" t="e">
        <f aca="false">IF(K17&lt;$G$69,$F$69,IF(K17&lt;$G$70,$F$70,$F$71))</f>
        <v>#REF!</v>
      </c>
    </row>
    <row r="18" s="91" customFormat="true" ht="27" hidden="false" customHeight="true" outlineLevel="0" collapsed="false">
      <c r="A18" s="157" t="str">
        <f aca="false">'Prédio Principal'!C25</f>
        <v>RETIRADA E RECOLOCACAO DE TELHAS METALICAS DE 0,5MM A 0,8MMDE ESPESSURA</v>
      </c>
      <c r="B18" s="148" t="s">
        <v>229</v>
      </c>
      <c r="C18" s="149" t="e">
        <f aca="false">VLOOKUP(A18,'PESQUISA ITENS EMOP'!A:B,2,0)</f>
        <v>#N/A</v>
      </c>
      <c r="D18" s="150" t="e">
        <f aca="false">VLOOKUP(A18,'PESQUISA ITENS EMOP'!A:C,3,0)</f>
        <v>#N/A</v>
      </c>
      <c r="E18" s="150"/>
      <c r="F18" s="151" t="e">
        <f aca="false">VLOOKUP(A18,'Prédio Principal'!B:H,5,0)</f>
        <v>#N/A</v>
      </c>
      <c r="G18" s="152" t="e">
        <f aca="false">VLOOKUP(A18,EMOP0224!A:B,2,0)</f>
        <v>#N/A</v>
      </c>
      <c r="H18" s="152" t="e">
        <f aca="false">F18*G18</f>
        <v>#N/A</v>
      </c>
      <c r="I18" s="153" t="e">
        <f aca="false">H18/$H$62</f>
        <v>#N/A</v>
      </c>
      <c r="J18" s="154" t="e">
        <f aca="false">#REF!+H18</f>
        <v>#REF!</v>
      </c>
      <c r="K18" s="155" t="e">
        <f aca="false">#REF!+I18</f>
        <v>#REF!</v>
      </c>
      <c r="L18" s="156" t="e">
        <f aca="false">IF(K18&lt;$G$69,$F$69,IF(K18&lt;$G$70,$F$70,$F$71))</f>
        <v>#REF!</v>
      </c>
      <c r="M18" s="1"/>
      <c r="N18" s="1"/>
      <c r="O18" s="1"/>
    </row>
    <row r="19" customFormat="false" ht="27" hidden="false" customHeight="true" outlineLevel="0" collapsed="false">
      <c r="A19" s="157" t="str">
        <f aca="false">'Prédio Principal'!C26</f>
        <v>RASPAGEM COM ESPATULA DE ACO OU ESCOVA DE ACO PARA REMOCAO DE CRAQUELE DE PINTURA</v>
      </c>
      <c r="B19" s="148" t="s">
        <v>229</v>
      </c>
      <c r="C19" s="149" t="e">
        <f aca="false">VLOOKUP(A19,'PESQUISA ITENS EMOP'!A:B,2,0)</f>
        <v>#N/A</v>
      </c>
      <c r="D19" s="150" t="e">
        <f aca="false">VLOOKUP(A19,'PESQUISA ITENS EMOP'!A:C,3,0)</f>
        <v>#N/A</v>
      </c>
      <c r="E19" s="150"/>
      <c r="F19" s="151" t="e">
        <f aca="false">VLOOKUP(A19,'Prédio Principal'!B:H,5,0)</f>
        <v>#N/A</v>
      </c>
      <c r="G19" s="152" t="e">
        <f aca="false">VLOOKUP(A19,EMOP0224!A:B,2,0)</f>
        <v>#N/A</v>
      </c>
      <c r="H19" s="152" t="e">
        <f aca="false">F19*G19</f>
        <v>#N/A</v>
      </c>
      <c r="I19" s="153" t="e">
        <f aca="false">H19/$H$62</f>
        <v>#N/A</v>
      </c>
      <c r="J19" s="154" t="e">
        <f aca="false">J18+H19</f>
        <v>#REF!</v>
      </c>
      <c r="K19" s="155" t="e">
        <f aca="false">K18+I19</f>
        <v>#REF!</v>
      </c>
      <c r="L19" s="156" t="e">
        <f aca="false">IF(K19&lt;$G$69,$F$69,IF(K19&lt;$G$70,$F$70,$F$71))</f>
        <v>#REF!</v>
      </c>
    </row>
    <row r="20" customFormat="false" ht="27" hidden="false" customHeight="true" outlineLevel="0" collapsed="false">
      <c r="A20" s="157" t="str">
        <f aca="false">'Prédio Principal'!C27</f>
        <v>ARRANCAMENTO DE APARELHOS DE ILUMINACAO, INCLUSIVE LAMPADAS</v>
      </c>
      <c r="B20" s="148" t="s">
        <v>229</v>
      </c>
      <c r="C20" s="149" t="e">
        <f aca="false">VLOOKUP(A20,'PESQUISA ITENS EMOP'!A:B,2,0)</f>
        <v>#N/A</v>
      </c>
      <c r="D20" s="150" t="e">
        <f aca="false">VLOOKUP(A20,'PESQUISA ITENS EMOP'!A:C,3,0)</f>
        <v>#N/A</v>
      </c>
      <c r="E20" s="150"/>
      <c r="F20" s="151" t="e">
        <f aca="false">VLOOKUP(A20,'Prédio Principal'!B:H,5,0)</f>
        <v>#N/A</v>
      </c>
      <c r="G20" s="152" t="e">
        <f aca="false">VLOOKUP(A20,EMOP0224!A:B,2,0)</f>
        <v>#N/A</v>
      </c>
      <c r="H20" s="152" t="e">
        <f aca="false">F20*G20</f>
        <v>#N/A</v>
      </c>
      <c r="I20" s="153" t="e">
        <f aca="false">H20/$H$62</f>
        <v>#N/A</v>
      </c>
      <c r="J20" s="154" t="e">
        <f aca="false">J19+H20</f>
        <v>#REF!</v>
      </c>
      <c r="K20" s="155" t="e">
        <f aca="false">K19+I20</f>
        <v>#REF!</v>
      </c>
      <c r="L20" s="156" t="e">
        <f aca="false">IF(K20&lt;$G$69,$F$69,IF(K20&lt;$G$70,$F$70,$F$71))</f>
        <v>#REF!</v>
      </c>
    </row>
    <row r="21" customFormat="false" ht="27" hidden="false" customHeight="true" outlineLevel="0" collapsed="false">
      <c r="A21" s="157" t="str">
        <f aca="false">'Prédio Principal'!C35</f>
        <v>LIMPEZA DE CAIXA D'AGUA OU CISTERNA,COM CAPACIDADE ATE 1000L,INCLUSIVE DESINFECCAO CONFORME NORMAS DO INEA</v>
      </c>
      <c r="B21" s="148" t="s">
        <v>229</v>
      </c>
      <c r="C21" s="149" t="e">
        <f aca="false">VLOOKUP(A21,'PESQUISA ITENS EMOP'!A:B,2,0)</f>
        <v>#N/A</v>
      </c>
      <c r="D21" s="150" t="e">
        <f aca="false">VLOOKUP(A21,'PESQUISA ITENS EMOP'!A:C,3,0)</f>
        <v>#N/A</v>
      </c>
      <c r="E21" s="150"/>
      <c r="F21" s="151" t="e">
        <f aca="false">VLOOKUP(A21,'Prédio Principal'!B:H,5,0)</f>
        <v>#N/A</v>
      </c>
      <c r="G21" s="152" t="e">
        <f aca="false">VLOOKUP(A21,EMOP0224!A:B,2,0)</f>
        <v>#N/A</v>
      </c>
      <c r="H21" s="152" t="e">
        <f aca="false">F21*G21</f>
        <v>#N/A</v>
      </c>
      <c r="I21" s="153" t="e">
        <f aca="false">H21/$H$62</f>
        <v>#N/A</v>
      </c>
      <c r="J21" s="154" t="e">
        <f aca="false">J20+H21</f>
        <v>#REF!</v>
      </c>
      <c r="K21" s="155" t="e">
        <f aca="false">K20+I21</f>
        <v>#REF!</v>
      </c>
      <c r="L21" s="156" t="e">
        <f aca="false">IF(K21&lt;$G$69,$F$69,IF(K21&lt;$G$70,$F$70,$F$71))</f>
        <v>#REF!</v>
      </c>
      <c r="M21" s="91"/>
      <c r="N21" s="91"/>
      <c r="O21" s="91"/>
    </row>
    <row r="22" customFormat="false" ht="27" hidden="false" customHeight="true" outlineLevel="0" collapsed="false">
      <c r="A22" s="157" t="str">
        <f aca="false">'Prédio Principal'!C36</f>
        <v>ALAMBRADO PARA CAMPO DE ESPORTE DE 3,00X6,00M,COM UM MONTANTE A CADA 3,00M,EM TELA GALV.Nº12 E MALHA LOSANGO DE 5CM,FIXADA EM TUBOS DE FERRO GALVANIZADO DE 2" E CONTRAVENTAMENTO DE1,75M,EM CADA MODULO,ESTES CHUMBADOS EM BLOCOS DE CONCRETO,INCLUSIVE ESCAVACAO,CONCRETO DOS BLOCOS,REATERRO,TRANSPORTE,CARGA E DESCARGA,EXCLUSIVE PINTURA.FORNECIMENTO E COLOCACAO</v>
      </c>
      <c r="B22" s="148" t="s">
        <v>229</v>
      </c>
      <c r="C22" s="149" t="e">
        <f aca="false">VLOOKUP(A22,'PESQUISA ITENS EMOP'!A:B,2,0)</f>
        <v>#N/A</v>
      </c>
      <c r="D22" s="150" t="e">
        <f aca="false">VLOOKUP(A22,'PESQUISA ITENS EMOP'!A:C,3,0)</f>
        <v>#N/A</v>
      </c>
      <c r="E22" s="150"/>
      <c r="F22" s="151" t="e">
        <f aca="false">VLOOKUP(A22,'Prédio Principal'!B:H,5,0)</f>
        <v>#N/A</v>
      </c>
      <c r="G22" s="152" t="e">
        <f aca="false">VLOOKUP(A22,EMOP0224!A:B,2,0)</f>
        <v>#N/A</v>
      </c>
      <c r="H22" s="152" t="e">
        <f aca="false">F22*G22</f>
        <v>#N/A</v>
      </c>
      <c r="I22" s="153" t="e">
        <f aca="false">H22/$H$62</f>
        <v>#N/A</v>
      </c>
      <c r="J22" s="154" t="e">
        <f aca="false">J21+H22</f>
        <v>#REF!</v>
      </c>
      <c r="K22" s="155" t="e">
        <f aca="false">K21+I22</f>
        <v>#REF!</v>
      </c>
      <c r="L22" s="156" t="e">
        <f aca="false">IF(K22&lt;$G$69,$F$69,IF(K22&lt;$G$70,$F$70,$F$71))</f>
        <v>#REF!</v>
      </c>
      <c r="M22" s="158"/>
      <c r="N22" s="158"/>
      <c r="O22" s="158"/>
    </row>
    <row r="23" s="91" customFormat="true" ht="27" hidden="false" customHeight="true" outlineLevel="0" collapsed="false">
      <c r="A23" s="157" t="str">
        <f aca="false">'Prédio Principal'!C37</f>
        <v>EMBOCO COM ARGAMASSA DE CIMENTO E AREIA,NO TRACO 1:1,5 COM 1,5CM DE ESPESSURA,INCLUSIVE CHAPISCO DE CIMENTO E AREIA,NO TRACO 1:3</v>
      </c>
      <c r="B23" s="148" t="s">
        <v>229</v>
      </c>
      <c r="C23" s="149" t="e">
        <f aca="false">VLOOKUP(A23,'PESQUISA ITENS EMOP'!A:B,2,0)</f>
        <v>#N/A</v>
      </c>
      <c r="D23" s="150" t="e">
        <f aca="false">VLOOKUP(A23,'PESQUISA ITENS EMOP'!A:C,3,0)</f>
        <v>#N/A</v>
      </c>
      <c r="E23" s="150"/>
      <c r="F23" s="151" t="e">
        <f aca="false">VLOOKUP(A23,'Prédio Principal'!B:H,5,0)</f>
        <v>#N/A</v>
      </c>
      <c r="G23" s="152" t="e">
        <f aca="false">VLOOKUP(A23,EMOP0224!A:B,2,0)</f>
        <v>#N/A</v>
      </c>
      <c r="H23" s="152" t="e">
        <f aca="false">F23*G23</f>
        <v>#N/A</v>
      </c>
      <c r="I23" s="153" t="e">
        <f aca="false">H23/$H$62</f>
        <v>#N/A</v>
      </c>
      <c r="J23" s="154" t="e">
        <f aca="false">#REF!+H23</f>
        <v>#REF!</v>
      </c>
      <c r="K23" s="155" t="e">
        <f aca="false">#REF!+I23</f>
        <v>#REF!</v>
      </c>
      <c r="L23" s="156" t="e">
        <f aca="false">IF(K23&lt;$G$69,$F$69,IF(K23&lt;$G$70,$F$70,$F$71))</f>
        <v>#REF!</v>
      </c>
    </row>
    <row r="24" s="158" customFormat="true" ht="27" hidden="false" customHeight="true" outlineLevel="0" collapsed="false">
      <c r="A24" s="157" t="str">
        <f aca="false">'Prédio Principal'!C38</f>
        <v>PINTURA COM TINTA LATEX SEMIBRILHANTE,FOSCA OU ACETINADA,CLASSIFICACAO PREMIUM OU STANDARD,CONFORME ABNT NBR 15079,PARAINTERIOR E EXTERIOR,BRANCA OU COLORIDA,SOBRE TIJOLO,CONCRETOLISO,CIMENTO SEM AMIANTO,E REVESTIMENTO,INCLUSIVE LIXAMENTO,UMA DEMAO DE SELADOR ACRILICO E DUAS DEMAOS DE ACABAMENTO</v>
      </c>
      <c r="B24" s="148" t="s">
        <v>230</v>
      </c>
      <c r="C24" s="149" t="e">
        <f aca="false">VLOOKUP(A24,'PESQUISA ITENS EMOP'!A:B,2,0)</f>
        <v>#N/A</v>
      </c>
      <c r="D24" s="150" t="e">
        <f aca="false">VLOOKUP(A24,'PESQUISA ITENS EMOP'!A:C,3,0)</f>
        <v>#N/A</v>
      </c>
      <c r="E24" s="150"/>
      <c r="F24" s="151" t="e">
        <f aca="false">VLOOKUP(A24,'Prédio Principal'!B:H,5,0)</f>
        <v>#N/A</v>
      </c>
      <c r="G24" s="152" t="e">
        <f aca="false">VLOOKUP(A24,EMOP0224!A:B,2,0)</f>
        <v>#N/A</v>
      </c>
      <c r="H24" s="152" t="e">
        <f aca="false">F24*G24</f>
        <v>#N/A</v>
      </c>
      <c r="I24" s="153" t="e">
        <f aca="false">H24/$H$62</f>
        <v>#N/A</v>
      </c>
      <c r="J24" s="154" t="e">
        <f aca="false">J23+H24</f>
        <v>#REF!</v>
      </c>
      <c r="K24" s="155" t="e">
        <f aca="false">K23+I24</f>
        <v>#REF!</v>
      </c>
      <c r="L24" s="156" t="e">
        <f aca="false">IF(K24&lt;$G$69,$F$69,IF(K24&lt;$G$70,$F$70,$F$71))</f>
        <v>#REF!</v>
      </c>
      <c r="M24" s="91"/>
      <c r="N24" s="91"/>
      <c r="O24" s="91"/>
    </row>
    <row r="25" s="91" customFormat="true" ht="27" hidden="false" customHeight="true" outlineLevel="0" collapsed="false">
      <c r="A25" s="157" t="str">
        <f aca="false">'Prédio Principal'!C39</f>
        <v>LIMPEZA DE VIDROS,FEITA NOS DOIS LADOS,CONTADO UM LADO</v>
      </c>
      <c r="B25" s="159" t="n">
        <v>14613</v>
      </c>
      <c r="C25" s="149" t="e">
        <f aca="false">VLOOKUP(A25,'PESQUISA ITENS EMOP'!A:B,2,0)</f>
        <v>#N/A</v>
      </c>
      <c r="D25" s="150" t="e">
        <f aca="false">VLOOKUP(A25,'PESQUISA ITENS EMOP'!A:C,3,0)</f>
        <v>#N/A</v>
      </c>
      <c r="E25" s="150"/>
      <c r="F25" s="151" t="e">
        <f aca="false">VLOOKUP(A25,'Prédio Principal'!B:H,5,0)</f>
        <v>#N/A</v>
      </c>
      <c r="G25" s="152" t="e">
        <f aca="false">VLOOKUP(A25,EMOP0224!A:B,2,0)</f>
        <v>#N/A</v>
      </c>
      <c r="H25" s="152" t="e">
        <f aca="false">F25*G25</f>
        <v>#N/A</v>
      </c>
      <c r="I25" s="153" t="e">
        <f aca="false">H25/$H$62</f>
        <v>#N/A</v>
      </c>
      <c r="J25" s="154" t="e">
        <f aca="false">#REF!+H25</f>
        <v>#REF!</v>
      </c>
      <c r="K25" s="155" t="e">
        <f aca="false">#REF!+I25</f>
        <v>#REF!</v>
      </c>
      <c r="L25" s="156" t="e">
        <f aca="false">IF(K25&lt;$G$69,$F$69,IF(K25&lt;$G$70,$F$70,$F$71))</f>
        <v>#REF!</v>
      </c>
    </row>
    <row r="26" s="91" customFormat="true" ht="27" hidden="false" customHeight="true" outlineLevel="0" collapsed="false">
      <c r="A26" s="157" t="str">
        <f aca="false">'Prédio Principal'!C39</f>
        <v>LIMPEZA DE VIDROS,FEITA NOS DOIS LADOS,CONTADO UM LADO</v>
      </c>
      <c r="B26" s="159" t="n">
        <v>14613</v>
      </c>
      <c r="C26" s="149" t="e">
        <f aca="false">VLOOKUP(A26,'PESQUISA ITENS EMOP'!A:B,2,0)</f>
        <v>#N/A</v>
      </c>
      <c r="D26" s="150" t="e">
        <f aca="false">VLOOKUP(A26,'PESQUISA ITENS EMOP'!A:C,3,0)</f>
        <v>#N/A</v>
      </c>
      <c r="E26" s="150"/>
      <c r="F26" s="151" t="e">
        <f aca="false">VLOOKUP(A26,'Prédio Principal'!B:H,5,0)</f>
        <v>#N/A</v>
      </c>
      <c r="G26" s="152" t="e">
        <f aca="false">VLOOKUP(A26,EMOP0224!A:B,2,0)</f>
        <v>#N/A</v>
      </c>
      <c r="H26" s="152" t="e">
        <f aca="false">F26*G26</f>
        <v>#N/A</v>
      </c>
      <c r="I26" s="153" t="e">
        <f aca="false">H26/$H$62</f>
        <v>#N/A</v>
      </c>
      <c r="J26" s="154" t="e">
        <f aca="false">J25+H26</f>
        <v>#REF!</v>
      </c>
      <c r="K26" s="155" t="e">
        <f aca="false">K25+I26</f>
        <v>#REF!</v>
      </c>
      <c r="L26" s="156" t="e">
        <f aca="false">IF(K26&lt;$G$69,$F$69,IF(K26&lt;$G$70,$F$70,$F$71))</f>
        <v>#REF!</v>
      </c>
    </row>
    <row r="27" s="91" customFormat="true" ht="27" hidden="false" customHeight="true" outlineLevel="0" collapsed="false">
      <c r="A27" s="157" t="str">
        <f aca="false">'Prédio Principal'!C42</f>
        <v>PINTURA INTERNA OU EXTERNA SOBRE MADEIRA NOVA,COM ESMALTE SINTETICO ALTO BRILHO OU ACETINADO,UMA DEMAO DE VERNIZ ISOLANTE INCOLOR,UMA DEMAO DE FUNDO SINTETICO NIVELADOR,UMA DEMAO DE MASSA PARA MADEIRA,INCLUSIVE LIXAMENTO E REMOCAO DE PO E DUAS DEMAOS DE ACABAMENTO</v>
      </c>
      <c r="B27" s="148" t="s">
        <v>229</v>
      </c>
      <c r="C27" s="149" t="e">
        <f aca="false">VLOOKUP(A27,'PESQUISA ITENS EMOP'!A:B,2,0)</f>
        <v>#N/A</v>
      </c>
      <c r="D27" s="150" t="e">
        <f aca="false">VLOOKUP(A27,'PESQUISA ITENS EMOP'!A:C,3,0)</f>
        <v>#N/A</v>
      </c>
      <c r="E27" s="150"/>
      <c r="F27" s="151" t="e">
        <f aca="false">VLOOKUP(A27,'Prédio Principal'!B:H,5,0)</f>
        <v>#N/A</v>
      </c>
      <c r="G27" s="152" t="e">
        <f aca="false">VLOOKUP(A27,EMOP0224!A:B,2,0)</f>
        <v>#N/A</v>
      </c>
      <c r="H27" s="152" t="e">
        <f aca="false">F27*G27</f>
        <v>#N/A</v>
      </c>
      <c r="I27" s="153" t="e">
        <f aca="false">H27/$H$62</f>
        <v>#N/A</v>
      </c>
      <c r="J27" s="154" t="e">
        <f aca="false">#REF!+H27</f>
        <v>#REF!</v>
      </c>
      <c r="K27" s="155" t="e">
        <f aca="false">#REF!+I27</f>
        <v>#REF!</v>
      </c>
      <c r="L27" s="156" t="e">
        <f aca="false">IF(K27&lt;$G$69,$F$69,IF(K27&lt;$G$70,$F$70,$F$71))</f>
        <v>#REF!</v>
      </c>
    </row>
    <row r="28" s="91" customFormat="true" ht="27" hidden="false" customHeight="true" outlineLevel="0" collapsed="false">
      <c r="A28" s="157" t="str">
        <f aca="false">'Prédio Principal'!C43</f>
        <v>CADEADO DE 50MM,C/DUPLA TRAVA,DISCO DE SEGURANCA ANTI-GAZUA,CORPO DE LATAO MACICO,CILINDRO DE LATAO TREFILADO.FORNECIMENTO</v>
      </c>
      <c r="B28" s="148" t="s">
        <v>229</v>
      </c>
      <c r="C28" s="149" t="e">
        <f aca="false">VLOOKUP(A28,'PESQUISA ITENS EMOP'!A:B,2,0)</f>
        <v>#N/A</v>
      </c>
      <c r="D28" s="150" t="e">
        <f aca="false">VLOOKUP(A28,'PESQUISA ITENS EMOP'!A:C,3,0)</f>
        <v>#N/A</v>
      </c>
      <c r="E28" s="150"/>
      <c r="F28" s="151" t="e">
        <f aca="false">VLOOKUP(A28,'Prédio Principal'!B:H,5,0)</f>
        <v>#N/A</v>
      </c>
      <c r="G28" s="152" t="e">
        <f aca="false">VLOOKUP(A28,EMOP0224!A:B,2,0)</f>
        <v>#N/A</v>
      </c>
      <c r="H28" s="152" t="e">
        <f aca="false">F28*G28</f>
        <v>#N/A</v>
      </c>
      <c r="I28" s="153" t="e">
        <f aca="false">H28/$H$62</f>
        <v>#N/A</v>
      </c>
      <c r="J28" s="154" t="e">
        <f aca="false">J27+H28</f>
        <v>#REF!</v>
      </c>
      <c r="K28" s="155" t="e">
        <f aca="false">K27+I28</f>
        <v>#REF!</v>
      </c>
      <c r="L28" s="156" t="e">
        <f aca="false">IF(K28&lt;$G$69,$F$69,IF(K28&lt;$G$70,$F$70,$F$71))</f>
        <v>#REF!</v>
      </c>
    </row>
    <row r="29" s="91" customFormat="true" ht="27" hidden="false" customHeight="true" outlineLevel="0" collapsed="false">
      <c r="A29" s="157" t="str">
        <f aca="false">'Prédio Principal'!C44</f>
        <v>FERRAGENS PARA PORTAS MADEIRA,DE 1 FOLHA DE ABRIR,INTERNAS,SOCIAIS OU DE SERVICO,CONSTANDO DE FORNECIMENTO S/COLOCACAO;-FECHADURA SIMPLES, RETANGULAR,DE FERRO,ACABAMENTO CROMADO;-MACANETA TIPO ALAVANCA,EM ZAMAK OU LATAO,ACABAMENTO POLIDOE CROMADO;-ESPELHO RET.OU SEMIELIPTICO FERRO OU LATAO;-3 DOBRADICAS DE FERRO GALV.DE 3"X2.1/2",C/PINOS E BOLAS DE LATAO</v>
      </c>
      <c r="B29" s="148" t="s">
        <v>229</v>
      </c>
      <c r="C29" s="149" t="e">
        <f aca="false">VLOOKUP(A29,'PESQUISA ITENS EMOP'!A:B,2,0)</f>
        <v>#N/A</v>
      </c>
      <c r="D29" s="150" t="e">
        <f aca="false">VLOOKUP(A29,'PESQUISA ITENS EMOP'!A:C,3,0)</f>
        <v>#N/A</v>
      </c>
      <c r="E29" s="150"/>
      <c r="F29" s="151" t="e">
        <f aca="false">VLOOKUP(A29,'Prédio Principal'!B:H,5,0)</f>
        <v>#N/A</v>
      </c>
      <c r="G29" s="152" t="e">
        <f aca="false">VLOOKUP(A29,EMOP0224!A:B,2,0)</f>
        <v>#N/A</v>
      </c>
      <c r="H29" s="152" t="e">
        <f aca="false">F29*G29</f>
        <v>#N/A</v>
      </c>
      <c r="I29" s="153" t="e">
        <f aca="false">H29/$H$62</f>
        <v>#N/A</v>
      </c>
      <c r="J29" s="154" t="e">
        <f aca="false">J28+H29</f>
        <v>#REF!</v>
      </c>
      <c r="K29" s="155" t="e">
        <f aca="false">K28+I29</f>
        <v>#REF!</v>
      </c>
      <c r="L29" s="156" t="e">
        <f aca="false">IF(K29&lt;$G$69,$F$69,IF(K29&lt;$G$70,$F$70,$F$71))</f>
        <v>#REF!</v>
      </c>
    </row>
    <row r="30" s="91" customFormat="true" ht="27" hidden="false" customHeight="true" outlineLevel="0" collapsed="false">
      <c r="A30" s="157" t="str">
        <f aca="false">'Prédio Principal'!C48</f>
        <v>ELETRODUTO EM PVC FLEXIVEL,COR AMARELA,DIAMETRO DE 25MM.FORNECIMENTO E COLOCACAO.</v>
      </c>
      <c r="B30" s="148" t="s">
        <v>229</v>
      </c>
      <c r="C30" s="149" t="e">
        <f aca="false">VLOOKUP(A30,'PESQUISA ITENS EMOP'!A:B,2,0)</f>
        <v>#N/A</v>
      </c>
      <c r="D30" s="150" t="e">
        <f aca="false">VLOOKUP(A30,'PESQUISA ITENS EMOP'!A:C,3,0)</f>
        <v>#N/A</v>
      </c>
      <c r="E30" s="150"/>
      <c r="F30" s="151" t="e">
        <f aca="false">VLOOKUP(A30,'Prédio Principal'!B:H,5,0)</f>
        <v>#N/A</v>
      </c>
      <c r="G30" s="152" t="e">
        <f aca="false">VLOOKUP(A30,EMOP0224!A:B,2,0)</f>
        <v>#N/A</v>
      </c>
      <c r="H30" s="152" t="e">
        <f aca="false">F30*G30</f>
        <v>#N/A</v>
      </c>
      <c r="I30" s="153" t="e">
        <f aca="false">H30/$H$62</f>
        <v>#N/A</v>
      </c>
      <c r="J30" s="154" t="e">
        <f aca="false">J29+H30</f>
        <v>#REF!</v>
      </c>
      <c r="K30" s="155" t="e">
        <f aca="false">K29+I30</f>
        <v>#REF!</v>
      </c>
      <c r="L30" s="156" t="e">
        <f aca="false">IF(K30&lt;$G$69,$F$69,IF(K30&lt;$G$70,$F$70,$F$71))</f>
        <v>#REF!</v>
      </c>
    </row>
    <row r="31" s="91" customFormat="true" ht="27" hidden="false" customHeight="true" outlineLevel="0" collapsed="false">
      <c r="A31" s="157" t="str">
        <f aca="false">'Prédio Principal'!C49</f>
        <v>INTERRUPTOR COM 1 TECLA SIMPLES E TOMADA 2P+T,10A/250V,PADRAO BRASILEIRO,DE EMBUTIR,COM PLACA DE 4"X2".FORNECIMENTO E COLOCACAO</v>
      </c>
      <c r="B31" s="148" t="s">
        <v>229</v>
      </c>
      <c r="C31" s="149" t="e">
        <f aca="false">VLOOKUP(A31,'PESQUISA ITENS EMOP'!A:B,2,0)</f>
        <v>#N/A</v>
      </c>
      <c r="D31" s="150" t="e">
        <f aca="false">VLOOKUP(A31,'PESQUISA ITENS EMOP'!A:C,3,0)</f>
        <v>#N/A</v>
      </c>
      <c r="E31" s="150"/>
      <c r="F31" s="151" t="e">
        <f aca="false">VLOOKUP(A31,'Prédio Principal'!B:H,5,0)</f>
        <v>#N/A</v>
      </c>
      <c r="G31" s="152" t="e">
        <f aca="false">VLOOKUP(A31,EMOP0224!A:B,2,0)</f>
        <v>#N/A</v>
      </c>
      <c r="H31" s="152" t="e">
        <f aca="false">F31*G31</f>
        <v>#N/A</v>
      </c>
      <c r="I31" s="153" t="e">
        <f aca="false">H31/$H$62</f>
        <v>#N/A</v>
      </c>
      <c r="J31" s="154" t="e">
        <f aca="false">J30+H31</f>
        <v>#REF!</v>
      </c>
      <c r="K31" s="155" t="e">
        <f aca="false">K30+I31</f>
        <v>#REF!</v>
      </c>
      <c r="L31" s="156" t="e">
        <f aca="false">IF(K31&lt;$G$69,$F$69,IF(K31&lt;$G$70,$F$70,$F$71))</f>
        <v>#REF!</v>
      </c>
    </row>
    <row r="32" s="91" customFormat="true" ht="27" hidden="false" customHeight="true" outlineLevel="0" collapsed="false">
      <c r="A32" s="157" t="str">
        <f aca="false">'Prédio Principal'!C50</f>
        <v>CABO DE COBRE FLEXIVEL COM ISOLAMENTO TERMOPLASTICO,COMPREENDENDO:PREPARO,CORTE E ENFIACAO EM ELETRODUTOS,NA BITOLA DE 1,5MM2, 0,6/1KV.FORNECIMENTO E COLOCACAO</v>
      </c>
      <c r="B32" s="148" t="s">
        <v>230</v>
      </c>
      <c r="C32" s="149" t="e">
        <f aca="false">VLOOKUP(A32,'PESQUISA ITENS EMOP'!A:B,2,0)</f>
        <v>#N/A</v>
      </c>
      <c r="D32" s="150" t="e">
        <f aca="false">VLOOKUP(A32,'PESQUISA ITENS EMOP'!A:C,3,0)</f>
        <v>#N/A</v>
      </c>
      <c r="E32" s="150"/>
      <c r="F32" s="151" t="e">
        <f aca="false">VLOOKUP(A32,'Prédio Principal'!B:H,5,0)</f>
        <v>#N/A</v>
      </c>
      <c r="G32" s="152" t="e">
        <f aca="false">VLOOKUP(A32,EMOP0224!A:B,2,0)</f>
        <v>#N/A</v>
      </c>
      <c r="H32" s="152" t="e">
        <f aca="false">F32*G32</f>
        <v>#N/A</v>
      </c>
      <c r="I32" s="153" t="e">
        <f aca="false">H32/$H$62</f>
        <v>#N/A</v>
      </c>
      <c r="J32" s="154" t="e">
        <f aca="false">J31+H32</f>
        <v>#REF!</v>
      </c>
      <c r="K32" s="155" t="e">
        <f aca="false">K31+I32</f>
        <v>#REF!</v>
      </c>
      <c r="L32" s="156" t="e">
        <f aca="false">IF(K32&lt;$G$69,$F$69,IF(K32&lt;$G$70,$F$70,$F$71))</f>
        <v>#REF!</v>
      </c>
    </row>
    <row r="33" s="91" customFormat="true" ht="27" hidden="false" customHeight="true" outlineLevel="0" collapsed="false">
      <c r="A33" s="157" t="str">
        <f aca="false">'Prédio Principal'!C51</f>
        <v>CABO DE COBRE FLEXIVEL COM ISOLAMENTO TERMOPLASTICO,COMPREENDENDO:PREPARO,CORTE E ENFIACAO EM ELETRODUTOS,NA BITOLA DE 2,5MM2, 0,6/1KV.FORNECIMENTO E COLOCACAO</v>
      </c>
      <c r="B33" s="148" t="s">
        <v>229</v>
      </c>
      <c r="C33" s="149" t="e">
        <f aca="false">VLOOKUP(A33,'PESQUISA ITENS EMOP'!A:B,2,0)</f>
        <v>#N/A</v>
      </c>
      <c r="D33" s="150" t="e">
        <f aca="false">VLOOKUP(A33,'PESQUISA ITENS EMOP'!A:C,3,0)</f>
        <v>#N/A</v>
      </c>
      <c r="E33" s="150"/>
      <c r="F33" s="151" t="e">
        <f aca="false">VLOOKUP(A33,'Prédio Principal'!B:H,5,0)</f>
        <v>#N/A</v>
      </c>
      <c r="G33" s="152" t="e">
        <f aca="false">VLOOKUP(A33,EMOP0224!A:B,2,0)</f>
        <v>#N/A</v>
      </c>
      <c r="H33" s="152" t="e">
        <f aca="false">F33*G33</f>
        <v>#N/A</v>
      </c>
      <c r="I33" s="153" t="e">
        <f aca="false">H33/$H$62</f>
        <v>#N/A</v>
      </c>
      <c r="J33" s="154" t="e">
        <f aca="false">J32+H33</f>
        <v>#REF!</v>
      </c>
      <c r="K33" s="155" t="e">
        <f aca="false">K32+I33</f>
        <v>#REF!</v>
      </c>
      <c r="L33" s="156" t="e">
        <f aca="false">IF(K33&lt;$G$69,$F$69,IF(K33&lt;$G$70,$F$70,$F$71))</f>
        <v>#REF!</v>
      </c>
    </row>
    <row r="34" s="91" customFormat="true" ht="27" hidden="false" customHeight="true" outlineLevel="0" collapsed="false">
      <c r="A34" s="157" t="str">
        <f aca="false">'Prédio Principal'!C52</f>
        <v>CABO DE COBRE FLEXIVEL COM ISOLAMENTO TERMOPLASTICO,COMPREENDENDO:PREPARO,CORTE E ENFIACAO EM ELETRODUTOS,NA BITOLA DE 4MM2, 0,6/1KV.FORNECIMENTO E COLOCACAO</v>
      </c>
      <c r="B34" s="148" t="s">
        <v>229</v>
      </c>
      <c r="C34" s="149" t="e">
        <f aca="false">VLOOKUP(A34,'PESQUISA ITENS EMOP'!A:B,2,0)</f>
        <v>#N/A</v>
      </c>
      <c r="D34" s="150" t="e">
        <f aca="false">VLOOKUP(A34,'PESQUISA ITENS EMOP'!A:C,3,0)</f>
        <v>#N/A</v>
      </c>
      <c r="E34" s="150"/>
      <c r="F34" s="151" t="e">
        <f aca="false">VLOOKUP(A34,'Prédio Principal'!B:H,5,0)</f>
        <v>#N/A</v>
      </c>
      <c r="G34" s="152" t="e">
        <f aca="false">VLOOKUP(A34,EMOP0224!A:B,2,0)</f>
        <v>#N/A</v>
      </c>
      <c r="H34" s="152" t="e">
        <f aca="false">F34*G34</f>
        <v>#N/A</v>
      </c>
      <c r="I34" s="153" t="e">
        <f aca="false">H34/$H$62</f>
        <v>#N/A</v>
      </c>
      <c r="J34" s="154" t="e">
        <f aca="false">J33+H34</f>
        <v>#REF!</v>
      </c>
      <c r="K34" s="155" t="e">
        <f aca="false">K33+I34</f>
        <v>#REF!</v>
      </c>
      <c r="L34" s="156" t="e">
        <f aca="false">IF(K34&lt;$G$69,$F$69,IF(K34&lt;$G$70,$F$70,$F$71))</f>
        <v>#REF!</v>
      </c>
    </row>
    <row r="35" s="91" customFormat="true" ht="27" hidden="false" customHeight="true" outlineLevel="0" collapsed="false">
      <c r="A35" s="157" t="str">
        <f aca="false">'Prédio Principal'!C53</f>
        <v>CABO DE COBRE FLEXIVEL COM ISOLAMENTO TERMOPLASTICO,COMPREENDENDO:PREPARO,CORTE E ENFIACAO EM ELETRODUTOS,NA BITOLA DE 6MM2, 0,6/1KV.FORNECIMENTO E COLOCACAO</v>
      </c>
      <c r="B35" s="148" t="s">
        <v>229</v>
      </c>
      <c r="C35" s="149" t="e">
        <f aca="false">VLOOKUP(A35,'PESQUISA ITENS EMOP'!A:B,2,0)</f>
        <v>#N/A</v>
      </c>
      <c r="D35" s="150" t="e">
        <f aca="false">VLOOKUP(A35,'PESQUISA ITENS EMOP'!A:C,3,0)</f>
        <v>#N/A</v>
      </c>
      <c r="E35" s="150"/>
      <c r="F35" s="151" t="e">
        <f aca="false">VLOOKUP(A35,'Prédio Principal'!B:H,5,0)</f>
        <v>#N/A</v>
      </c>
      <c r="G35" s="152" t="e">
        <f aca="false">VLOOKUP(A35,EMOP0224!A:B,2,0)</f>
        <v>#N/A</v>
      </c>
      <c r="H35" s="152" t="e">
        <f aca="false">F35*G35</f>
        <v>#N/A</v>
      </c>
      <c r="I35" s="153" t="e">
        <f aca="false">H35/$H$62</f>
        <v>#N/A</v>
      </c>
      <c r="J35" s="154" t="e">
        <f aca="false">J34+H35</f>
        <v>#REF!</v>
      </c>
      <c r="K35" s="155" t="e">
        <f aca="false">K34+I35</f>
        <v>#REF!</v>
      </c>
      <c r="L35" s="156" t="e">
        <f aca="false">IF(K35&lt;$G$69,$F$69,IF(K35&lt;$G$70,$F$70,$F$71))</f>
        <v>#REF!</v>
      </c>
    </row>
    <row r="36" s="91" customFormat="true" ht="27" hidden="false" customHeight="true" outlineLevel="0" collapsed="false">
      <c r="A36" s="157" t="str">
        <f aca="false">'Prédio Principal'!C54</f>
        <v>DISJUNTOR TERMOMAGNETICO,MONOPOLAR,DE 10 A 32A,3KA,MODELO DIN,TIPO C.FORNECIMENTO E COLOCACAO</v>
      </c>
      <c r="B36" s="148" t="s">
        <v>229</v>
      </c>
      <c r="C36" s="149" t="e">
        <f aca="false">VLOOKUP(A36,'PESQUISA ITENS EMOP'!A:B,2,0)</f>
        <v>#N/A</v>
      </c>
      <c r="D36" s="150" t="e">
        <f aca="false">VLOOKUP(A36,'PESQUISA ITENS EMOP'!A:C,3,0)</f>
        <v>#N/A</v>
      </c>
      <c r="E36" s="150"/>
      <c r="F36" s="151" t="e">
        <f aca="false">VLOOKUP(A36,'Prédio Principal'!B:H,5,0)</f>
        <v>#N/A</v>
      </c>
      <c r="G36" s="152" t="e">
        <f aca="false">VLOOKUP(A36,EMOP0224!A:B,2,0)</f>
        <v>#N/A</v>
      </c>
      <c r="H36" s="152" t="e">
        <f aca="false">F36*G36</f>
        <v>#N/A</v>
      </c>
      <c r="I36" s="153" t="e">
        <f aca="false">H36/$H$62</f>
        <v>#N/A</v>
      </c>
      <c r="J36" s="154" t="e">
        <f aca="false">J35+H36</f>
        <v>#REF!</v>
      </c>
      <c r="K36" s="155" t="e">
        <f aca="false">K35+I36</f>
        <v>#REF!</v>
      </c>
      <c r="L36" s="156" t="e">
        <f aca="false">IF(K36&lt;$G$69,$F$69,IF(K36&lt;$G$70,$F$70,$F$71))</f>
        <v>#REF!</v>
      </c>
    </row>
    <row r="37" s="91" customFormat="true" ht="27" hidden="false" customHeight="true" outlineLevel="0" collapsed="false">
      <c r="A37" s="157" t="str">
        <f aca="false">'Prédio Principal'!C55</f>
        <v>DISJUNTOR TERMOMAGNETICO,MONOPOLAR,DE 40 A 63A,3KA,MODELO DIN,TIPO C.FORNECIMENTO E COLOCACAO</v>
      </c>
      <c r="B37" s="148" t="s">
        <v>229</v>
      </c>
      <c r="C37" s="149" t="e">
        <f aca="false">VLOOKUP(A37,'PESQUISA ITENS EMOP'!A:B,2,0)</f>
        <v>#N/A</v>
      </c>
      <c r="D37" s="150" t="e">
        <f aca="false">VLOOKUP(A37,'PESQUISA ITENS EMOP'!A:C,3,0)</f>
        <v>#N/A</v>
      </c>
      <c r="E37" s="150"/>
      <c r="F37" s="151" t="e">
        <f aca="false">VLOOKUP(A37,'Prédio Principal'!B:H,5,0)</f>
        <v>#N/A</v>
      </c>
      <c r="G37" s="152" t="e">
        <f aca="false">VLOOKUP(A37,EMOP0224!A:B,2,0)</f>
        <v>#N/A</v>
      </c>
      <c r="H37" s="152" t="e">
        <f aca="false">F37*G37</f>
        <v>#N/A</v>
      </c>
      <c r="I37" s="153" t="e">
        <f aca="false">H37/$H$62</f>
        <v>#N/A</v>
      </c>
      <c r="J37" s="154" t="e">
        <f aca="false">#REF!+H37</f>
        <v>#REF!</v>
      </c>
      <c r="K37" s="155" t="e">
        <f aca="false">#REF!+I37</f>
        <v>#REF!</v>
      </c>
      <c r="L37" s="156" t="e">
        <f aca="false">IF(K37&lt;$G$69,$F$69,IF(K37&lt;$G$70,$F$70,$F$71))</f>
        <v>#REF!</v>
      </c>
    </row>
    <row r="38" s="91" customFormat="true" ht="27" hidden="false" customHeight="true" outlineLevel="0" collapsed="false">
      <c r="A38" s="157" t="str">
        <f aca="false">'Prédio Principal'!C56</f>
        <v>HASTE PARA ATERRAMENTO,DE COBRE DE 3/4" (19MM),COM 3,00M DECOMPRIMENTO.FORNECIMENTO E COLOCACAO</v>
      </c>
      <c r="B38" s="148" t="s">
        <v>229</v>
      </c>
      <c r="C38" s="149" t="e">
        <f aca="false">VLOOKUP(A38,'PESQUISA ITENS EMOP'!A:B,2,0)</f>
        <v>#N/A</v>
      </c>
      <c r="D38" s="150" t="e">
        <f aca="false">VLOOKUP(A38,'PESQUISA ITENS EMOP'!A:C,3,0)</f>
        <v>#N/A</v>
      </c>
      <c r="E38" s="150"/>
      <c r="F38" s="151" t="e">
        <f aca="false">VLOOKUP(A38,'Prédio Principal'!B:H,5,0)</f>
        <v>#N/A</v>
      </c>
      <c r="G38" s="152" t="e">
        <f aca="false">VLOOKUP(A38,EMOP0224!A:B,2,0)</f>
        <v>#N/A</v>
      </c>
      <c r="H38" s="152" t="e">
        <f aca="false">F38*G38</f>
        <v>#N/A</v>
      </c>
      <c r="I38" s="153" t="e">
        <f aca="false">H38/$H$62</f>
        <v>#N/A</v>
      </c>
      <c r="J38" s="154" t="e">
        <f aca="false">J37+H38</f>
        <v>#REF!</v>
      </c>
      <c r="K38" s="155" t="e">
        <f aca="false">K37+I38</f>
        <v>#REF!</v>
      </c>
      <c r="L38" s="156" t="e">
        <f aca="false">IF(K38&lt;$G$69,$F$69,IF(K38&lt;$G$70,$F$70,$F$71))</f>
        <v>#REF!</v>
      </c>
    </row>
    <row r="39" s="91" customFormat="true" ht="27" hidden="false" customHeight="true" outlineLevel="0" collapsed="false">
      <c r="A39" s="157" t="str">
        <f aca="false">'Prédio Principal'!C57</f>
        <v>CONECTOR PARA HASTE DE ATERRAMENTO DE PARA-RAIO,COM UMA DESCIDA DE 5/8".FORNECIMENTO</v>
      </c>
      <c r="B39" s="148" t="s">
        <v>229</v>
      </c>
      <c r="C39" s="149" t="e">
        <f aca="false">VLOOKUP(A39,'PESQUISA ITENS EMOP'!A:B,2,0)</f>
        <v>#N/A</v>
      </c>
      <c r="D39" s="150" t="e">
        <f aca="false">VLOOKUP(A39,'PESQUISA ITENS EMOP'!A:C,3,0)</f>
        <v>#N/A</v>
      </c>
      <c r="E39" s="150"/>
      <c r="F39" s="151" t="e">
        <f aca="false">VLOOKUP(A39,'Prédio Principal'!B:H,5,0)</f>
        <v>#N/A</v>
      </c>
      <c r="G39" s="152" t="e">
        <f aca="false">VLOOKUP(A39,EMOP0224!A:B,2,0)</f>
        <v>#N/A</v>
      </c>
      <c r="H39" s="152" t="e">
        <f aca="false">F39*G39</f>
        <v>#N/A</v>
      </c>
      <c r="I39" s="153" t="e">
        <f aca="false">H39/$H$62</f>
        <v>#N/A</v>
      </c>
      <c r="J39" s="154" t="e">
        <f aca="false">J38+H39</f>
        <v>#REF!</v>
      </c>
      <c r="K39" s="155" t="e">
        <f aca="false">K38+I39</f>
        <v>#REF!</v>
      </c>
      <c r="L39" s="156" t="e">
        <f aca="false">IF(K39&lt;$G$69,$F$69,IF(K39&lt;$G$70,$F$70,$F$71))</f>
        <v>#REF!</v>
      </c>
    </row>
    <row r="40" s="91" customFormat="true" ht="27" hidden="false" customHeight="true" outlineLevel="0" collapsed="false">
      <c r="A40" s="157" t="str">
        <f aca="false">'Prédio Principal'!C60</f>
        <v>TUBO DE PVC RIGIDO DE 25MM,SOLDAVEL,EXCLUSIVE CONEXOES,EMENDAS,ABERTURA E FECHAMENTO DE RASGO.FORNECIMENTO E ASSENTAMENTO</v>
      </c>
      <c r="B40" s="148" t="s">
        <v>229</v>
      </c>
      <c r="C40" s="149" t="e">
        <f aca="false">VLOOKUP(A40,'PESQUISA ITENS EMOP'!A:B,2,0)</f>
        <v>#N/A</v>
      </c>
      <c r="D40" s="150" t="e">
        <f aca="false">VLOOKUP(A40,'PESQUISA ITENS EMOP'!A:C,3,0)</f>
        <v>#N/A</v>
      </c>
      <c r="E40" s="150"/>
      <c r="F40" s="151" t="e">
        <f aca="false">VLOOKUP(A40,'Prédio Principal'!B:H,5,0)</f>
        <v>#N/A</v>
      </c>
      <c r="G40" s="152" t="e">
        <f aca="false">VLOOKUP(A40,EMOP0224!A:B,2,0)</f>
        <v>#N/A</v>
      </c>
      <c r="H40" s="152" t="e">
        <f aca="false">F40*G40</f>
        <v>#N/A</v>
      </c>
      <c r="I40" s="153" t="e">
        <f aca="false">H40/$H$62</f>
        <v>#N/A</v>
      </c>
      <c r="J40" s="154" t="e">
        <f aca="false">J39+H40</f>
        <v>#REF!</v>
      </c>
      <c r="K40" s="155" t="e">
        <f aca="false">K39+I40</f>
        <v>#REF!</v>
      </c>
      <c r="L40" s="156" t="e">
        <f aca="false">IF(K40&lt;$G$69,$F$69,IF(K40&lt;$G$70,$F$70,$F$71))</f>
        <v>#REF!</v>
      </c>
    </row>
    <row r="41" s="91" customFormat="true" ht="27" hidden="false" customHeight="true" outlineLevel="0" collapsed="false">
      <c r="A41" s="157" t="str">
        <f aca="false">'Prédio Principal'!C61</f>
        <v>RABICHO PLASTICO,DE 30CM,COM SAIDA DE 1/2".FORNECIMENTO</v>
      </c>
      <c r="B41" s="148" t="s">
        <v>229</v>
      </c>
      <c r="C41" s="149" t="e">
        <f aca="false">VLOOKUP(A41,'PESQUISA ITENS EMOP'!A:B,2,0)</f>
        <v>#N/A</v>
      </c>
      <c r="D41" s="150" t="e">
        <f aca="false">VLOOKUP(A41,'PESQUISA ITENS EMOP'!A:C,3,0)</f>
        <v>#N/A</v>
      </c>
      <c r="E41" s="150"/>
      <c r="F41" s="151" t="e">
        <f aca="false">VLOOKUP(A41,'Prédio Principal'!B:H,5,0)</f>
        <v>#N/A</v>
      </c>
      <c r="G41" s="152" t="e">
        <f aca="false">VLOOKUP(A41,EMOP0224!A:B,2,0)</f>
        <v>#N/A</v>
      </c>
      <c r="H41" s="152" t="e">
        <f aca="false">F41*G41</f>
        <v>#N/A</v>
      </c>
      <c r="I41" s="153" t="e">
        <f aca="false">H41/$H$62</f>
        <v>#N/A</v>
      </c>
      <c r="J41" s="154" t="e">
        <f aca="false">J40+H41</f>
        <v>#REF!</v>
      </c>
      <c r="K41" s="155" t="e">
        <f aca="false">K40+I41</f>
        <v>#REF!</v>
      </c>
      <c r="L41" s="156" t="e">
        <f aca="false">IF(K41&lt;$G$69,$F$69,IF(K41&lt;$G$70,$F$70,$F$71))</f>
        <v>#REF!</v>
      </c>
    </row>
    <row r="42" s="91" customFormat="true" ht="27" hidden="false" customHeight="true" outlineLevel="0" collapsed="false">
      <c r="A42" s="157" t="str">
        <f aca="false">'Prédio Principal'!C62</f>
        <v>COLUNA DE PVC,DE DIAMETRO 25MM,EXCLUSIVE PECAS DE DERIVACAOE RASGO EM ALVENARIA.FORNECIMENTO E ASSENTAMENTO</v>
      </c>
      <c r="B42" s="148" t="s">
        <v>229</v>
      </c>
      <c r="C42" s="149" t="e">
        <f aca="false">VLOOKUP(A42,'PESQUISA ITENS EMOP'!A:B,2,0)</f>
        <v>#N/A</v>
      </c>
      <c r="D42" s="150" t="e">
        <f aca="false">VLOOKUP(A42,'PESQUISA ITENS EMOP'!A:C,3,0)</f>
        <v>#N/A</v>
      </c>
      <c r="E42" s="150"/>
      <c r="F42" s="151" t="e">
        <f aca="false">VLOOKUP(A42,'Prédio Principal'!B:H,5,0)</f>
        <v>#N/A</v>
      </c>
      <c r="G42" s="152" t="e">
        <f aca="false">VLOOKUP(A42,EMOP0224!A:B,2,0)</f>
        <v>#N/A</v>
      </c>
      <c r="H42" s="152" t="e">
        <f aca="false">F42*G42</f>
        <v>#N/A</v>
      </c>
      <c r="I42" s="153" t="e">
        <f aca="false">H42/$H$62</f>
        <v>#N/A</v>
      </c>
      <c r="J42" s="154" t="e">
        <f aca="false">J41+H42</f>
        <v>#REF!</v>
      </c>
      <c r="K42" s="155" t="e">
        <f aca="false">K41+I42</f>
        <v>#REF!</v>
      </c>
      <c r="L42" s="156" t="e">
        <f aca="false">IF(K42&lt;$G$69,$F$69,IF(K42&lt;$G$70,$F$70,$F$71))</f>
        <v>#REF!</v>
      </c>
    </row>
    <row r="43" s="91" customFormat="true" ht="27" hidden="false" customHeight="true" outlineLevel="0" collapsed="false">
      <c r="A43" s="157" t="str">
        <f aca="false">'Prédio Principal'!C63</f>
        <v>TUBO DE PVC RIGIDO DE 40MM,SOLDAVEL,EXCLUSIVE EMENDAS,CONEXOES,ABERTURA E FECHAMENTO DE RASGO.FORNECIMENTO E ASSENTAMENTO</v>
      </c>
      <c r="B43" s="148" t="s">
        <v>229</v>
      </c>
      <c r="C43" s="149" t="e">
        <f aca="false">VLOOKUP(A43,'PESQUISA ITENS EMOP'!A:B,2,0)</f>
        <v>#N/A</v>
      </c>
      <c r="D43" s="150" t="e">
        <f aca="false">VLOOKUP(A43,'PESQUISA ITENS EMOP'!A:C,3,0)</f>
        <v>#N/A</v>
      </c>
      <c r="E43" s="150"/>
      <c r="F43" s="151" t="e">
        <f aca="false">VLOOKUP(A43,'Prédio Principal'!B:H,5,0)</f>
        <v>#N/A</v>
      </c>
      <c r="G43" s="152" t="e">
        <f aca="false">VLOOKUP(A43,EMOP0224!A:B,2,0)</f>
        <v>#N/A</v>
      </c>
      <c r="H43" s="152" t="e">
        <f aca="false">F43*G43</f>
        <v>#N/A</v>
      </c>
      <c r="I43" s="153" t="e">
        <f aca="false">H43/$H$62</f>
        <v>#N/A</v>
      </c>
      <c r="J43" s="154" t="e">
        <f aca="false">J42+H43</f>
        <v>#REF!</v>
      </c>
      <c r="K43" s="155" t="e">
        <f aca="false">K42+I43</f>
        <v>#REF!</v>
      </c>
      <c r="L43" s="156" t="e">
        <f aca="false">IF(K43&lt;$G$69,$F$69,IF(K43&lt;$G$70,$F$70,$F$71))</f>
        <v>#REF!</v>
      </c>
    </row>
    <row r="44" s="91" customFormat="true" ht="27" hidden="false" customHeight="true" outlineLevel="0" collapsed="false">
      <c r="A44" s="157" t="str">
        <f aca="false">'Prédio Principal'!C64</f>
        <v>COLUNA DE PVC,DE DIAMETRO DE 40MM,EXCLUSIVE PECAS DE DERIVACAO E RASGO EM ALVENARIA.FORNECIMENTO E ASSENTAMENTO</v>
      </c>
      <c r="B44" s="148" t="s">
        <v>229</v>
      </c>
      <c r="C44" s="149" t="e">
        <f aca="false">VLOOKUP(A44,'PESQUISA ITENS EMOP'!A:B,2,0)</f>
        <v>#N/A</v>
      </c>
      <c r="D44" s="150" t="e">
        <f aca="false">VLOOKUP(A44,'PESQUISA ITENS EMOP'!A:C,3,0)</f>
        <v>#N/A</v>
      </c>
      <c r="E44" s="150"/>
      <c r="F44" s="151" t="e">
        <f aca="false">VLOOKUP(A44,'Prédio Principal'!B:H,5,0)</f>
        <v>#N/A</v>
      </c>
      <c r="G44" s="152" t="e">
        <f aca="false">VLOOKUP(A44,EMOP0224!A:B,2,0)</f>
        <v>#N/A</v>
      </c>
      <c r="H44" s="152" t="e">
        <f aca="false">F44*G44</f>
        <v>#N/A</v>
      </c>
      <c r="I44" s="153" t="e">
        <f aca="false">H44/$H$62</f>
        <v>#N/A</v>
      </c>
      <c r="J44" s="154" t="e">
        <f aca="false">J43+H44</f>
        <v>#REF!</v>
      </c>
      <c r="K44" s="155" t="e">
        <f aca="false">K43+I44</f>
        <v>#REF!</v>
      </c>
      <c r="L44" s="156" t="e">
        <f aca="false">IF(K44&lt;$G$69,$F$69,IF(K44&lt;$G$70,$F$70,$F$71))</f>
        <v>#REF!</v>
      </c>
    </row>
    <row r="45" s="91" customFormat="true" ht="27" hidden="false" customHeight="true" outlineLevel="0" collapsed="false">
      <c r="A45" s="157" t="str">
        <f aca="false">'Prédio Principal'!C65</f>
        <v>REGISTRO DE GAVETA,EM BRONZE,COM DIAMETRO DE 3/4".FORNECIMENTO E COLOCACAO</v>
      </c>
      <c r="B45" s="148" t="s">
        <v>229</v>
      </c>
      <c r="C45" s="149" t="e">
        <f aca="false">VLOOKUP(A45,'PESQUISA ITENS EMOP'!A:B,2,0)</f>
        <v>#N/A</v>
      </c>
      <c r="D45" s="150" t="e">
        <f aca="false">VLOOKUP(A45,'PESQUISA ITENS EMOP'!A:C,3,0)</f>
        <v>#N/A</v>
      </c>
      <c r="E45" s="150"/>
      <c r="F45" s="151" t="e">
        <f aca="false">VLOOKUP(A45,'Prédio Principal'!B:H,5,0)</f>
        <v>#N/A</v>
      </c>
      <c r="G45" s="152" t="e">
        <f aca="false">VLOOKUP(A45,EMOP0224!A:B,2,0)</f>
        <v>#N/A</v>
      </c>
      <c r="H45" s="152" t="e">
        <f aca="false">F45*G45</f>
        <v>#N/A</v>
      </c>
      <c r="I45" s="153" t="e">
        <f aca="false">H45/$H$62</f>
        <v>#N/A</v>
      </c>
      <c r="J45" s="154" t="e">
        <f aca="false">J44+H45</f>
        <v>#REF!</v>
      </c>
      <c r="K45" s="155" t="e">
        <f aca="false">K44+I45</f>
        <v>#REF!</v>
      </c>
      <c r="L45" s="156" t="e">
        <f aca="false">IF(K45&lt;$G$69,$F$69,IF(K45&lt;$G$70,$F$70,$F$71))</f>
        <v>#REF!</v>
      </c>
    </row>
    <row r="46" s="91" customFormat="true" ht="27" hidden="false" customHeight="true" outlineLevel="0" collapsed="false">
      <c r="A46" s="157" t="str">
        <f aca="false">'Prédio Principal'!C66</f>
        <v>JOELHO 45º COM ROSCA,COM DIAMETRO DE 1.1/2".FORNECIMENTO</v>
      </c>
      <c r="B46" s="148" t="s">
        <v>229</v>
      </c>
      <c r="C46" s="149" t="e">
        <f aca="false">VLOOKUP(A46,'PESQUISA ITENS EMOP'!A:B,2,0)</f>
        <v>#N/A</v>
      </c>
      <c r="D46" s="150" t="e">
        <f aca="false">VLOOKUP(A46,'PESQUISA ITENS EMOP'!A:C,3,0)</f>
        <v>#N/A</v>
      </c>
      <c r="E46" s="150"/>
      <c r="F46" s="151" t="e">
        <f aca="false">VLOOKUP(A46,'Prédio Principal'!B:H,5,0)</f>
        <v>#N/A</v>
      </c>
      <c r="G46" s="152" t="e">
        <f aca="false">VLOOKUP(A46,EMOP0224!A:B,2,0)</f>
        <v>#N/A</v>
      </c>
      <c r="H46" s="152" t="e">
        <f aca="false">F46*G46</f>
        <v>#N/A</v>
      </c>
      <c r="I46" s="153" t="e">
        <f aca="false">H46/$H$62</f>
        <v>#N/A</v>
      </c>
      <c r="J46" s="154" t="e">
        <f aca="false">J45+H46</f>
        <v>#REF!</v>
      </c>
      <c r="K46" s="155" t="e">
        <f aca="false">K45+I46</f>
        <v>#REF!</v>
      </c>
      <c r="L46" s="156" t="e">
        <f aca="false">IF(K46&lt;$G$69,$F$69,IF(K46&lt;$G$70,$F$70,$F$71))</f>
        <v>#REF!</v>
      </c>
    </row>
    <row r="47" s="91" customFormat="true" ht="27" hidden="false" customHeight="true" outlineLevel="0" collapsed="false">
      <c r="A47" s="157" t="str">
        <f aca="false">'Prédio Principal'!C67</f>
        <v>SIFAO SANFONADO EM PVC, UNIVERSAL.FORNECIMENTO</v>
      </c>
      <c r="B47" s="148" t="s">
        <v>229</v>
      </c>
      <c r="C47" s="149" t="e">
        <f aca="false">VLOOKUP(A47,'PESQUISA ITENS EMOP'!A:B,2,0)</f>
        <v>#N/A</v>
      </c>
      <c r="D47" s="150" t="e">
        <f aca="false">VLOOKUP(A47,'PESQUISA ITENS EMOP'!A:C,3,0)</f>
        <v>#N/A</v>
      </c>
      <c r="E47" s="150"/>
      <c r="F47" s="151" t="e">
        <f aca="false">VLOOKUP(A47,'Prédio Principal'!B:H,5,0)</f>
        <v>#N/A</v>
      </c>
      <c r="G47" s="152" t="e">
        <f aca="false">VLOOKUP(A47,EMOP0224!A:B,2,0)</f>
        <v>#N/A</v>
      </c>
      <c r="H47" s="152" t="e">
        <f aca="false">F47*G47</f>
        <v>#N/A</v>
      </c>
      <c r="I47" s="153" t="e">
        <f aca="false">H47/$H$62</f>
        <v>#N/A</v>
      </c>
      <c r="J47" s="154" t="e">
        <f aca="false">J46+H47</f>
        <v>#REF!</v>
      </c>
      <c r="K47" s="155" t="e">
        <f aca="false">K46+I47</f>
        <v>#REF!</v>
      </c>
      <c r="L47" s="156" t="e">
        <f aca="false">IF(K47&lt;$G$69,$F$69,IF(K47&lt;$G$70,$F$70,$F$71))</f>
        <v>#REF!</v>
      </c>
    </row>
    <row r="48" s="91" customFormat="true" ht="27" hidden="false" customHeight="true" outlineLevel="0" collapsed="false">
      <c r="A48" s="157" t="str">
        <f aca="false">'Prédio Principal'!C68</f>
        <v>ASSENTO SANITARIO PLASTICO,TIPO POPULAR.FORNECIMENTO E COLOCACAO</v>
      </c>
      <c r="B48" s="148" t="s">
        <v>229</v>
      </c>
      <c r="C48" s="149" t="e">
        <f aca="false">VLOOKUP(A48,'PESQUISA ITENS EMOP'!A:B,2,0)</f>
        <v>#N/A</v>
      </c>
      <c r="D48" s="150" t="e">
        <f aca="false">VLOOKUP(A48,'PESQUISA ITENS EMOP'!A:C,3,0)</f>
        <v>#N/A</v>
      </c>
      <c r="E48" s="150"/>
      <c r="F48" s="151" t="e">
        <f aca="false">VLOOKUP(A48,'Prédio Principal'!B:H,5,0)</f>
        <v>#N/A</v>
      </c>
      <c r="G48" s="152" t="e">
        <f aca="false">VLOOKUP(A48,EMOP0224!A:B,2,0)</f>
        <v>#N/A</v>
      </c>
      <c r="H48" s="152" t="e">
        <f aca="false">F48*G48</f>
        <v>#N/A</v>
      </c>
      <c r="I48" s="153" t="e">
        <f aca="false">H48/$H$62</f>
        <v>#N/A</v>
      </c>
      <c r="J48" s="154" t="e">
        <f aca="false">J47+H48</f>
        <v>#REF!</v>
      </c>
      <c r="K48" s="155" t="e">
        <f aca="false">K47+I48</f>
        <v>#REF!</v>
      </c>
      <c r="L48" s="156" t="e">
        <f aca="false">IF(K48&lt;$G$69,$F$69,IF(K48&lt;$G$70,$F$70,$F$71))</f>
        <v>#REF!</v>
      </c>
    </row>
    <row r="49" s="91" customFormat="true" ht="27" hidden="false" customHeight="true" outlineLevel="0" collapsed="false">
      <c r="A49" s="157" t="str">
        <f aca="false">'Prédio Principal'!C69</f>
        <v>SABONETEIRA EM PLASTICO ABS,PARA SABONETE LIQUIDO.FORNECIMENTO E COLOCACAO</v>
      </c>
      <c r="B49" s="148" t="s">
        <v>229</v>
      </c>
      <c r="C49" s="149" t="e">
        <f aca="false">VLOOKUP(A49,'PESQUISA ITENS EMOP'!A:B,2,0)</f>
        <v>#N/A</v>
      </c>
      <c r="D49" s="150" t="e">
        <f aca="false">VLOOKUP(A49,'PESQUISA ITENS EMOP'!A:C,3,0)</f>
        <v>#N/A</v>
      </c>
      <c r="E49" s="150"/>
      <c r="F49" s="151" t="e">
        <f aca="false">VLOOKUP(A49,'Prédio Principal'!B:H,5,0)</f>
        <v>#N/A</v>
      </c>
      <c r="G49" s="152" t="e">
        <f aca="false">VLOOKUP(A49,EMOP0224!A:B,2,0)</f>
        <v>#N/A</v>
      </c>
      <c r="H49" s="152" t="e">
        <f aca="false">F49*G49</f>
        <v>#N/A</v>
      </c>
      <c r="I49" s="153" t="e">
        <f aca="false">H49/$H$62</f>
        <v>#N/A</v>
      </c>
      <c r="J49" s="154" t="e">
        <f aca="false">J48+H49</f>
        <v>#REF!</v>
      </c>
      <c r="K49" s="155" t="e">
        <f aca="false">K48+I49</f>
        <v>#REF!</v>
      </c>
      <c r="L49" s="156" t="e">
        <f aca="false">IF(K49&lt;$G$69,$F$69,IF(K49&lt;$G$70,$F$70,$F$71))</f>
        <v>#REF!</v>
      </c>
    </row>
    <row r="50" s="91" customFormat="true" ht="27" hidden="false" customHeight="true" outlineLevel="0" collapsed="false">
      <c r="A50" s="157" t="str">
        <f aca="false">'Prédio Principal'!C70</f>
        <v>PORTA-TOALHA DE PAPEL EM PLASTICO ABS.FORNECIMENTO E COLOCACAO</v>
      </c>
      <c r="B50" s="148" t="s">
        <v>229</v>
      </c>
      <c r="C50" s="149" t="e">
        <f aca="false">VLOOKUP(A50,'PESQUISA ITENS EMOP'!A:B,2,0)</f>
        <v>#N/A</v>
      </c>
      <c r="D50" s="150" t="e">
        <f aca="false">VLOOKUP(A50,'PESQUISA ITENS EMOP'!A:C,3,0)</f>
        <v>#N/A</v>
      </c>
      <c r="E50" s="150"/>
      <c r="F50" s="151" t="e">
        <f aca="false">VLOOKUP(A50,'Prédio Principal'!B:H,5,0)</f>
        <v>#N/A</v>
      </c>
      <c r="G50" s="152" t="e">
        <f aca="false">VLOOKUP(A50,EMOP0224!A:B,2,0)</f>
        <v>#N/A</v>
      </c>
      <c r="H50" s="152" t="e">
        <f aca="false">F50*G50</f>
        <v>#N/A</v>
      </c>
      <c r="I50" s="153" t="e">
        <f aca="false">H50/$H$62</f>
        <v>#N/A</v>
      </c>
      <c r="J50" s="154" t="e">
        <f aca="false">J49+H50</f>
        <v>#REF!</v>
      </c>
      <c r="K50" s="155" t="e">
        <f aca="false">K49+I50</f>
        <v>#REF!</v>
      </c>
      <c r="L50" s="156" t="e">
        <f aca="false">IF(K50&lt;$G$69,$F$69,IF(K50&lt;$G$70,$F$70,$F$71))</f>
        <v>#REF!</v>
      </c>
    </row>
    <row r="51" s="91" customFormat="true" ht="27" hidden="false" customHeight="true" outlineLevel="0" collapsed="false">
      <c r="A51" s="157" t="str">
        <f aca="false">'Prédio Principal'!C71</f>
        <v>REPARO DE VALVULA DE DESCARGA.FORNECIMENTO E SUBSTITUICAO</v>
      </c>
      <c r="B51" s="148" t="s">
        <v>229</v>
      </c>
      <c r="C51" s="149" t="e">
        <f aca="false">VLOOKUP(A51,'PESQUISA ITENS EMOP'!A:B,2,0)</f>
        <v>#N/A</v>
      </c>
      <c r="D51" s="150" t="e">
        <f aca="false">VLOOKUP(A51,'PESQUISA ITENS EMOP'!A:C,3,0)</f>
        <v>#N/A</v>
      </c>
      <c r="E51" s="150"/>
      <c r="F51" s="151" t="e">
        <f aca="false">VLOOKUP(A51,'Prédio Principal'!B:H,5,0)</f>
        <v>#N/A</v>
      </c>
      <c r="G51" s="152" t="e">
        <f aca="false">VLOOKUP(A51,EMOP0224!A:B,2,0)</f>
        <v>#N/A</v>
      </c>
      <c r="H51" s="152" t="e">
        <f aca="false">F51*G51</f>
        <v>#N/A</v>
      </c>
      <c r="I51" s="153" t="e">
        <f aca="false">H51/$H$62</f>
        <v>#N/A</v>
      </c>
      <c r="J51" s="154" t="e">
        <f aca="false">J50+H51</f>
        <v>#REF!</v>
      </c>
      <c r="K51" s="155" t="e">
        <f aca="false">K50+I51</f>
        <v>#REF!</v>
      </c>
      <c r="L51" s="156" t="e">
        <f aca="false">IF(K51&lt;$G$69,$F$69,IF(K51&lt;$G$70,$F$70,$F$71))</f>
        <v>#REF!</v>
      </c>
    </row>
    <row r="52" s="91" customFormat="true" ht="27" hidden="false" customHeight="true" outlineLevel="0" collapsed="false">
      <c r="A52" s="157" t="str">
        <f aca="false">'Prédio Principal'!C72</f>
        <v>RETIRADA E REASSENTAMENTO DE VALVULA DE DESCARGA</v>
      </c>
      <c r="B52" s="148" t="s">
        <v>229</v>
      </c>
      <c r="C52" s="149" t="e">
        <f aca="false">VLOOKUP(A52,'PESQUISA ITENS EMOP'!A:B,2,0)</f>
        <v>#N/A</v>
      </c>
      <c r="D52" s="150" t="e">
        <f aca="false">VLOOKUP(A52,'PESQUISA ITENS EMOP'!A:C,3,0)</f>
        <v>#N/A</v>
      </c>
      <c r="E52" s="150"/>
      <c r="F52" s="151" t="e">
        <f aca="false">VLOOKUP(A52,'Prédio Principal'!B:H,5,0)</f>
        <v>#N/A</v>
      </c>
      <c r="G52" s="152" t="e">
        <f aca="false">VLOOKUP(A52,EMOP0224!A:B,2,0)</f>
        <v>#N/A</v>
      </c>
      <c r="H52" s="152" t="e">
        <f aca="false">F52*G52</f>
        <v>#N/A</v>
      </c>
      <c r="I52" s="153" t="e">
        <f aca="false">H52/$H$62</f>
        <v>#N/A</v>
      </c>
      <c r="J52" s="154" t="e">
        <f aca="false">J51+H52</f>
        <v>#REF!</v>
      </c>
      <c r="K52" s="155" t="e">
        <f aca="false">K51+I52</f>
        <v>#REF!</v>
      </c>
      <c r="L52" s="156" t="e">
        <f aca="false">IF(K52&lt;$G$69,$F$69,IF(K52&lt;$G$70,$F$70,$F$71))</f>
        <v>#REF!</v>
      </c>
    </row>
    <row r="53" s="91" customFormat="true" ht="27" hidden="false" customHeight="true" outlineLevel="0" collapsed="false">
      <c r="A53" s="157" t="str">
        <f aca="false">'Prédio Principal'!C73</f>
        <v>PORTA PAPEL HIGIENICO EM PLASTICO ABS.FORNECIMENTRO E COLOCACAO</v>
      </c>
      <c r="B53" s="148" t="s">
        <v>229</v>
      </c>
      <c r="C53" s="149" t="e">
        <f aca="false">VLOOKUP(A53,'PESQUISA ITENS EMOP'!A:B,2,0)</f>
        <v>#N/A</v>
      </c>
      <c r="D53" s="150" t="e">
        <f aca="false">VLOOKUP(A53,'PESQUISA ITENS EMOP'!A:C,3,0)</f>
        <v>#N/A</v>
      </c>
      <c r="E53" s="150"/>
      <c r="F53" s="151" t="e">
        <f aca="false">VLOOKUP(A53,'Prédio Principal'!B:H,5,0)</f>
        <v>#N/A</v>
      </c>
      <c r="G53" s="152" t="e">
        <f aca="false">VLOOKUP(A53,EMOP0224!A:B,2,0)</f>
        <v>#N/A</v>
      </c>
      <c r="H53" s="152" t="e">
        <f aca="false">F53*G53</f>
        <v>#N/A</v>
      </c>
      <c r="I53" s="153" t="e">
        <f aca="false">H53/$H$62</f>
        <v>#N/A</v>
      </c>
      <c r="J53" s="154" t="e">
        <f aca="false">J52+H53</f>
        <v>#REF!</v>
      </c>
      <c r="K53" s="155" t="e">
        <f aca="false">K52+I53</f>
        <v>#REF!</v>
      </c>
      <c r="L53" s="156" t="e">
        <f aca="false">IF(K53&lt;$G$69,$F$69,IF(K53&lt;$G$70,$F$70,$F$71))</f>
        <v>#REF!</v>
      </c>
    </row>
    <row r="54" s="91" customFormat="true" ht="27" hidden="false" customHeight="true" outlineLevel="0" collapsed="false">
      <c r="A54" s="157" t="str">
        <f aca="false">'Prédio Principal'!C75</f>
        <v>ESTRUTURA METALICA PARA COBERTURA DE GALPAO EM ARCO OU EM DUAS OU MAIS AGUAS,COM TRELICAS,TERCAS,TIRANTES,ETC,SOBRE APOIOS(EXCLUSIVE ESTES)PARA CARGA DE COBERTURA DE FIBROCIMENTO OU METALICA,VAOS ATE 15M,CONSIDERANDO AS PERDAS E UMA DEMAO DE PINTURA ANTIOXIDO,EXCLUSIVE COBERTURA E ACESSORIOS.FORNECIMENTO E MONTAGEM</v>
      </c>
      <c r="B54" s="148" t="s">
        <v>229</v>
      </c>
      <c r="C54" s="149" t="e">
        <f aca="false">VLOOKUP(A54,'PESQUISA ITENS EMOP'!A:B,2,0)</f>
        <v>#N/A</v>
      </c>
      <c r="D54" s="150" t="e">
        <f aca="false">VLOOKUP(A54,'PESQUISA ITENS EMOP'!A:C,3,0)</f>
        <v>#N/A</v>
      </c>
      <c r="E54" s="150"/>
      <c r="F54" s="151" t="e">
        <f aca="false">VLOOKUP(A54,'Prédio Principal'!B:H,5,0)</f>
        <v>#N/A</v>
      </c>
      <c r="G54" s="152" t="e">
        <f aca="false">VLOOKUP(A54,EMOP0224!A:B,2,0)</f>
        <v>#N/A</v>
      </c>
      <c r="H54" s="152" t="e">
        <f aca="false">F54*G54</f>
        <v>#N/A</v>
      </c>
      <c r="I54" s="153" t="e">
        <f aca="false">H54/$H$62</f>
        <v>#N/A</v>
      </c>
      <c r="J54" s="154" t="e">
        <f aca="false">#REF!+H54</f>
        <v>#REF!</v>
      </c>
      <c r="K54" s="155" t="e">
        <f aca="false">#REF!+I54</f>
        <v>#REF!</v>
      </c>
      <c r="L54" s="156" t="e">
        <f aca="false">IF(K54&lt;$G$69,$F$69,IF(K54&lt;$G$70,$F$70,$F$71))</f>
        <v>#REF!</v>
      </c>
    </row>
    <row r="55" s="91" customFormat="true" ht="27" hidden="false" customHeight="true" outlineLevel="0" collapsed="false">
      <c r="A55" s="157" t="str">
        <f aca="false">'Prédio Principal'!C76</f>
        <v>COBERTURA EM TELHAS TRAPEZOIDAIS DE GALVALUME,COM ESPESSURAAPROXIMADA DE 0,5MM,SOBREPOSICAO LATERAL DE UMA ONDA E LONGITUDINAL DE 0,20M,FIXACAO COM PARAFUSOS OU HASTES DE ALUMINIO5/16"X250MM COM ROSCA,EXCLUSIVE MADEIRAMENTO E CUMEEIRA.MEDIDA PELA AREA REAL DE COBERTURA.FORNECIMENTO E COLOCACAO</v>
      </c>
      <c r="B55" s="148" t="s">
        <v>229</v>
      </c>
      <c r="C55" s="149" t="e">
        <f aca="false">VLOOKUP(A55,'PESQUISA ITENS EMOP'!A:B,2,0)</f>
        <v>#N/A</v>
      </c>
      <c r="D55" s="150" t="e">
        <f aca="false">VLOOKUP(A55,'PESQUISA ITENS EMOP'!A:C,3,0)</f>
        <v>#N/A</v>
      </c>
      <c r="E55" s="150"/>
      <c r="F55" s="151" t="e">
        <f aca="false">VLOOKUP(A55,'Prédio Principal'!B:H,5,0)</f>
        <v>#N/A</v>
      </c>
      <c r="G55" s="152" t="e">
        <f aca="false">VLOOKUP(A55,EMOP0224!A:B,2,0)</f>
        <v>#N/A</v>
      </c>
      <c r="H55" s="152" t="e">
        <f aca="false">F55*G55</f>
        <v>#N/A</v>
      </c>
      <c r="I55" s="153" t="e">
        <f aca="false">H55/$H$62</f>
        <v>#N/A</v>
      </c>
      <c r="J55" s="154" t="e">
        <f aca="false">J54+H55</f>
        <v>#REF!</v>
      </c>
      <c r="K55" s="155" t="e">
        <f aca="false">K54+I55</f>
        <v>#REF!</v>
      </c>
      <c r="L55" s="156" t="e">
        <f aca="false">IF(K55&lt;$G$69,$F$69,IF(K55&lt;$G$70,$F$70,$F$71))</f>
        <v>#REF!</v>
      </c>
    </row>
    <row r="56" s="91" customFormat="true" ht="27" hidden="false" customHeight="true" outlineLevel="0" collapsed="false">
      <c r="A56" s="157" t="str">
        <f aca="false">'Prédio Principal'!C77</f>
        <v>CALHA EM CHAPA DE ACO GALVANIZADO N°24 COM 75CM DE DESENVOLVIMENTO.FORNECIMENTO E COLOCACAO</v>
      </c>
      <c r="B56" s="148" t="s">
        <v>229</v>
      </c>
      <c r="C56" s="149" t="e">
        <f aca="false">VLOOKUP(A56,'PESQUISA ITENS EMOP'!A:B,2,0)</f>
        <v>#N/A</v>
      </c>
      <c r="D56" s="150" t="e">
        <f aca="false">VLOOKUP(A56,'PESQUISA ITENS EMOP'!A:C,3,0)</f>
        <v>#N/A</v>
      </c>
      <c r="E56" s="150"/>
      <c r="F56" s="151" t="e">
        <f aca="false">VLOOKUP(A56,'Prédio Principal'!B:H,5,0)</f>
        <v>#N/A</v>
      </c>
      <c r="G56" s="152" t="e">
        <f aca="false">VLOOKUP(A56,EMOP0224!A:B,2,0)</f>
        <v>#N/A</v>
      </c>
      <c r="H56" s="152" t="e">
        <f aca="false">F56*G56</f>
        <v>#N/A</v>
      </c>
      <c r="I56" s="153" t="e">
        <f aca="false">H56/$H$62</f>
        <v>#N/A</v>
      </c>
      <c r="J56" s="154" t="e">
        <f aca="false">J55+H56</f>
        <v>#REF!</v>
      </c>
      <c r="K56" s="155" t="e">
        <f aca="false">K55+I56</f>
        <v>#REF!</v>
      </c>
      <c r="L56" s="156" t="e">
        <f aca="false">IF(K56&lt;$G$69,$F$69,IF(K56&lt;$G$70,$F$70,$F$71))</f>
        <v>#REF!</v>
      </c>
    </row>
    <row r="57" s="91" customFormat="true" ht="27" hidden="false" customHeight="true" outlineLevel="0" collapsed="false">
      <c r="A57" s="157" t="str">
        <f aca="false">'Prédio Principal'!C79</f>
        <v>PINTURA COM TINTA EPOXÍDICA DE ACABAMENTO APLICADA A ROLO OU PINCEL SOBRE PERFIL METÁLICO EXECUTADO EM FÁBRICA (02 DEMÃOS). AF_01/2020</v>
      </c>
      <c r="B57" s="148" t="s">
        <v>229</v>
      </c>
      <c r="C57" s="149" t="e">
        <f aca="false">VLOOKUP(A57,'PESQUISA ITENS EMOP'!A:B,2,0)</f>
        <v>#N/A</v>
      </c>
      <c r="D57" s="150" t="e">
        <f aca="false">VLOOKUP(A57,'PESQUISA ITENS EMOP'!A:C,3,0)</f>
        <v>#N/A</v>
      </c>
      <c r="E57" s="150"/>
      <c r="F57" s="151" t="e">
        <f aca="false">VLOOKUP(A57,'Prédio Principal'!B:H,5,0)</f>
        <v>#N/A</v>
      </c>
      <c r="G57" s="152" t="e">
        <f aca="false">VLOOKUP(A57,EMOP0224!A:B,2,0)</f>
        <v>#N/A</v>
      </c>
      <c r="H57" s="152" t="e">
        <f aca="false">F57*G57</f>
        <v>#N/A</v>
      </c>
      <c r="I57" s="153" t="e">
        <f aca="false">H57/$H$62</f>
        <v>#N/A</v>
      </c>
      <c r="J57" s="154" t="e">
        <f aca="false">J56+H57</f>
        <v>#REF!</v>
      </c>
      <c r="K57" s="155" t="e">
        <f aca="false">K56+I57</f>
        <v>#REF!</v>
      </c>
      <c r="L57" s="156" t="e">
        <f aca="false">IF(K57&lt;$G$69,$F$69,IF(K57&lt;$G$70,$F$70,$F$71))</f>
        <v>#REF!</v>
      </c>
    </row>
    <row r="58" s="91" customFormat="true" ht="27" hidden="false" customHeight="true" outlineLevel="0" collapsed="false">
      <c r="A58" s="157" t="str">
        <f aca="false">'Prédio Principal'!C80</f>
        <v>PARA-RAIO DE TELHADO,TIPO FRANKLIN,EM LATAO CROMADO,H=37,5CM,COMPREENDENDO:30,00M DE CORDOALHA DE COBRE 16MM2,HASTE DE TERRA E DEMAIS MATERIAIS NECESSARIOS.FORNECIMENTO E COLOCACAO</v>
      </c>
      <c r="B58" s="148" t="s">
        <v>229</v>
      </c>
      <c r="C58" s="149" t="e">
        <f aca="false">VLOOKUP(A58,'PESQUISA ITENS EMOP'!A:B,2,0)</f>
        <v>#N/A</v>
      </c>
      <c r="D58" s="150" t="e">
        <f aca="false">VLOOKUP(A58,'PESQUISA ITENS EMOP'!A:C,3,0)</f>
        <v>#N/A</v>
      </c>
      <c r="E58" s="150"/>
      <c r="F58" s="151" t="e">
        <f aca="false">VLOOKUP(A58,'Prédio Principal'!B:H,5,0)</f>
        <v>#N/A</v>
      </c>
      <c r="G58" s="152" t="e">
        <f aca="false">VLOOKUP(A58,EMOP0224!A:B,2,0)</f>
        <v>#N/A</v>
      </c>
      <c r="H58" s="152" t="e">
        <f aca="false">F58*G58</f>
        <v>#N/A</v>
      </c>
      <c r="I58" s="153" t="e">
        <f aca="false">H58/$H$62</f>
        <v>#N/A</v>
      </c>
      <c r="J58" s="154" t="e">
        <f aca="false">J57+H58</f>
        <v>#REF!</v>
      </c>
      <c r="K58" s="155" t="e">
        <f aca="false">K57+I58</f>
        <v>#REF!</v>
      </c>
      <c r="L58" s="156" t="e">
        <f aca="false">IF(K58&lt;$G$69,$F$69,IF(K58&lt;$G$70,$F$70,$F$71))</f>
        <v>#REF!</v>
      </c>
    </row>
    <row r="59" s="91" customFormat="true" ht="27" hidden="false" customHeight="true" outlineLevel="0" collapsed="false">
      <c r="A59" s="157" t="str">
        <f aca="false">'Prédio Principal'!C81</f>
        <v>SUPORTE PARA FIXACAO DE CABO PARA PARA-RAIO,COM 20CM DE COMPRIMENTO,COM ISOLADOR.FORNECIMENTO E COLOCACAO</v>
      </c>
      <c r="B59" s="148" t="s">
        <v>229</v>
      </c>
      <c r="C59" s="149" t="e">
        <f aca="false">VLOOKUP(A59,'PESQUISA ITENS EMOP'!A:B,2,0)</f>
        <v>#N/A</v>
      </c>
      <c r="D59" s="150" t="e">
        <f aca="false">VLOOKUP(A59,'PESQUISA ITENS EMOP'!A:C,3,0)</f>
        <v>#N/A</v>
      </c>
      <c r="E59" s="150"/>
      <c r="F59" s="151" t="e">
        <f aca="false">VLOOKUP(A59,'Prédio Principal'!B:H,5,0)</f>
        <v>#N/A</v>
      </c>
      <c r="G59" s="152" t="e">
        <f aca="false">VLOOKUP(A59,EMOP0224!A:B,2,0)</f>
        <v>#N/A</v>
      </c>
      <c r="H59" s="152" t="e">
        <f aca="false">F59*G59</f>
        <v>#N/A</v>
      </c>
      <c r="I59" s="153" t="e">
        <f aca="false">H59/$H$62</f>
        <v>#N/A</v>
      </c>
      <c r="J59" s="154" t="e">
        <f aca="false">J58+H59</f>
        <v>#REF!</v>
      </c>
      <c r="K59" s="155" t="e">
        <f aca="false">K58+I59</f>
        <v>#REF!</v>
      </c>
      <c r="L59" s="156" t="e">
        <f aca="false">IF(K59&lt;$G$69,$F$69,IF(K59&lt;$G$70,$F$70,$F$71))</f>
        <v>#REF!</v>
      </c>
    </row>
    <row r="60" s="91" customFormat="true" ht="27" hidden="false" customHeight="true" outlineLevel="0" collapsed="false">
      <c r="A60" s="157" t="str">
        <f aca="false">'Prédio Principal'!C82</f>
        <v>TERMINAL AEREO PARA PARA-RAIO(CAPTOR 1 PONTA)EM LATAO MACICO,3/8"X600MM,FIXACAO COM ROSCA MECANICA E ABRACADEIRA,INCLUSIVE CAPTOR.FORNECIMENTO E COLOCACAO</v>
      </c>
      <c r="B60" s="148" t="s">
        <v>229</v>
      </c>
      <c r="C60" s="149" t="e">
        <f aca="false">VLOOKUP(A60,'PESQUISA ITENS EMOP'!A:B,2,0)</f>
        <v>#N/A</v>
      </c>
      <c r="D60" s="150" t="e">
        <f aca="false">VLOOKUP(A60,'PESQUISA ITENS EMOP'!A:C,3,0)</f>
        <v>#N/A</v>
      </c>
      <c r="E60" s="150"/>
      <c r="F60" s="151" t="e">
        <f aca="false">VLOOKUP(A60,'Prédio Principal'!B:H,5,0)</f>
        <v>#N/A</v>
      </c>
      <c r="G60" s="152" t="e">
        <f aca="false">VLOOKUP(A60,EMOP0224!A:B,2,0)</f>
        <v>#N/A</v>
      </c>
      <c r="H60" s="152" t="e">
        <f aca="false">F60*G60</f>
        <v>#N/A</v>
      </c>
      <c r="I60" s="153" t="e">
        <f aca="false">H60/$H$62</f>
        <v>#N/A</v>
      </c>
      <c r="J60" s="154" t="e">
        <f aca="false">J59+H60</f>
        <v>#REF!</v>
      </c>
      <c r="K60" s="155" t="e">
        <f aca="false">K59+I60</f>
        <v>#REF!</v>
      </c>
      <c r="L60" s="156" t="e">
        <f aca="false">IF(K60&lt;$G$69,$F$69,IF(K60&lt;$G$70,$F$70,$F$71))</f>
        <v>#REF!</v>
      </c>
    </row>
    <row r="61" s="91" customFormat="true" ht="15" hidden="false" customHeight="false" outlineLevel="0" collapsed="false">
      <c r="A61" s="157"/>
      <c r="B61" s="160"/>
      <c r="C61" s="161"/>
      <c r="D61" s="162"/>
      <c r="E61" s="162"/>
      <c r="F61" s="163"/>
      <c r="G61" s="164"/>
      <c r="H61" s="165"/>
      <c r="I61" s="166"/>
      <c r="J61" s="144"/>
      <c r="K61" s="6"/>
      <c r="L61" s="145"/>
    </row>
    <row r="62" s="91" customFormat="true" ht="15" hidden="false" customHeight="true" outlineLevel="0" collapsed="false">
      <c r="A62" s="141" t="s">
        <v>231</v>
      </c>
      <c r="B62" s="141"/>
      <c r="C62" s="141"/>
      <c r="D62" s="141"/>
      <c r="E62" s="141"/>
      <c r="F62" s="141"/>
      <c r="G62" s="141"/>
      <c r="H62" s="167" t="e">
        <f aca="false">SUM(H12:H60)</f>
        <v>#N/A</v>
      </c>
      <c r="I62" s="140"/>
      <c r="J62" s="144"/>
      <c r="K62" s="13"/>
      <c r="L62" s="145"/>
      <c r="M62" s="1"/>
      <c r="N62" s="1"/>
      <c r="O62" s="1"/>
    </row>
    <row r="63" s="91" customFormat="true" ht="15" hidden="false" customHeight="true" outlineLevel="0" collapsed="false">
      <c r="A63" s="141" t="s">
        <v>232</v>
      </c>
      <c r="B63" s="141"/>
      <c r="C63" s="141"/>
      <c r="D63" s="141"/>
      <c r="E63" s="141"/>
      <c r="F63" s="141"/>
      <c r="G63" s="141"/>
      <c r="H63" s="167" t="e">
        <f aca="false">H62</f>
        <v>#N/A</v>
      </c>
      <c r="I63" s="140"/>
      <c r="J63" s="137"/>
      <c r="K63" s="6"/>
      <c r="L63" s="1"/>
      <c r="M63" s="1"/>
      <c r="N63" s="1"/>
      <c r="O63" s="1"/>
    </row>
    <row r="64" s="91" customFormat="true" ht="15" hidden="false" customHeight="true" outlineLevel="0" collapsed="false">
      <c r="A64" s="141" t="s">
        <v>221</v>
      </c>
      <c r="B64" s="141"/>
      <c r="C64" s="141"/>
      <c r="D64" s="141"/>
      <c r="E64" s="141"/>
      <c r="F64" s="141"/>
      <c r="G64" s="141"/>
      <c r="H64" s="168" t="e">
        <f aca="false">H63</f>
        <v>#N/A</v>
      </c>
      <c r="I64" s="140"/>
      <c r="J64" s="137"/>
      <c r="K64" s="13"/>
      <c r="L64" s="105"/>
      <c r="M64" s="1"/>
      <c r="N64" s="1"/>
      <c r="O64" s="1"/>
    </row>
    <row r="65" s="91" customFormat="true" ht="15" hidden="false" customHeight="true" outlineLevel="0" collapsed="false">
      <c r="A65" s="141" t="s">
        <v>233</v>
      </c>
      <c r="B65" s="141"/>
      <c r="C65" s="141"/>
      <c r="D65" s="141"/>
      <c r="E65" s="141"/>
      <c r="F65" s="141"/>
      <c r="G65" s="141"/>
      <c r="H65" s="168" t="e">
        <f aca="false">H64*24%</f>
        <v>#N/A</v>
      </c>
      <c r="I65" s="140"/>
      <c r="J65" s="137"/>
      <c r="K65" s="13"/>
      <c r="L65" s="137"/>
      <c r="M65" s="1"/>
      <c r="N65" s="1"/>
      <c r="O65" s="1"/>
    </row>
    <row r="66" s="91" customFormat="true" ht="15" hidden="false" customHeight="true" outlineLevel="0" collapsed="false">
      <c r="A66" s="141" t="s">
        <v>223</v>
      </c>
      <c r="B66" s="141"/>
      <c r="C66" s="141"/>
      <c r="D66" s="141"/>
      <c r="E66" s="141"/>
      <c r="F66" s="141"/>
      <c r="G66" s="141"/>
      <c r="H66" s="168" t="e">
        <f aca="false">H64+H65</f>
        <v>#N/A</v>
      </c>
      <c r="I66" s="140"/>
      <c r="J66" s="137"/>
      <c r="K66" s="6"/>
      <c r="L66" s="1"/>
      <c r="M66" s="1"/>
      <c r="N66" s="1"/>
      <c r="O66" s="1"/>
    </row>
    <row r="67" s="91" customFormat="true" ht="15" hidden="false" customHeight="true" outlineLevel="0" collapsed="false">
      <c r="A67" s="6"/>
      <c r="B67" s="6"/>
      <c r="C67" s="6"/>
      <c r="D67" s="6"/>
      <c r="E67" s="6"/>
      <c r="F67" s="6"/>
      <c r="G67" s="6"/>
      <c r="H67" s="169"/>
      <c r="I67" s="140"/>
      <c r="J67" s="137"/>
      <c r="K67" s="6"/>
      <c r="L67" s="6"/>
      <c r="M67" s="6"/>
      <c r="N67" s="6"/>
      <c r="O67" s="6"/>
    </row>
    <row r="68" s="91" customFormat="true" ht="15" hidden="false" customHeight="false" outlineLevel="0" collapsed="false">
      <c r="A68" s="1"/>
      <c r="B68" s="1"/>
      <c r="C68" s="1"/>
      <c r="D68" s="1"/>
      <c r="E68" s="1"/>
      <c r="F68" s="142" t="s">
        <v>228</v>
      </c>
      <c r="G68" s="141" t="s">
        <v>21</v>
      </c>
      <c r="H68" s="1"/>
      <c r="I68" s="140"/>
      <c r="J68" s="1"/>
      <c r="K68" s="6"/>
      <c r="L68" s="1"/>
      <c r="M68" s="1"/>
      <c r="N68" s="1"/>
      <c r="O68" s="1"/>
    </row>
    <row r="69" s="91" customFormat="true" ht="15" hidden="false" customHeight="false" outlineLevel="0" collapsed="false">
      <c r="A69" s="6"/>
      <c r="B69" s="6"/>
      <c r="C69" s="6"/>
      <c r="D69" s="6"/>
      <c r="E69" s="6"/>
      <c r="F69" s="170" t="s">
        <v>234</v>
      </c>
      <c r="G69" s="171" t="e">
        <f aca="false">SUM(I12:I22)</f>
        <v>#N/A</v>
      </c>
      <c r="H69" s="172"/>
      <c r="I69" s="140"/>
      <c r="J69" s="6"/>
      <c r="K69" s="6"/>
      <c r="L69" s="6"/>
      <c r="M69" s="6"/>
      <c r="N69" s="6"/>
      <c r="O69" s="6"/>
    </row>
    <row r="70" s="91" customFormat="true" ht="15" hidden="false" customHeight="false" outlineLevel="0" collapsed="false">
      <c r="A70" s="1"/>
      <c r="B70" s="1"/>
      <c r="C70" s="1"/>
      <c r="D70" s="1"/>
      <c r="E70" s="1"/>
      <c r="F70" s="170" t="s">
        <v>235</v>
      </c>
      <c r="G70" s="171" t="e">
        <f aca="false">SUM(I12:I33)</f>
        <v>#N/A</v>
      </c>
      <c r="H70" s="1"/>
      <c r="I70" s="140"/>
      <c r="J70" s="1"/>
      <c r="K70" s="6"/>
      <c r="L70" s="1"/>
      <c r="M70" s="1"/>
      <c r="N70" s="1"/>
      <c r="O70" s="1"/>
    </row>
    <row r="71" s="91" customFormat="true" ht="15" hidden="false" customHeight="false" outlineLevel="0" collapsed="false">
      <c r="A71" s="1"/>
      <c r="B71" s="1"/>
      <c r="C71" s="1"/>
      <c r="D71" s="1"/>
      <c r="E71" s="1"/>
      <c r="F71" s="170" t="s">
        <v>236</v>
      </c>
      <c r="G71" s="171" t="e">
        <f aca="false">SUM(I12:I34)</f>
        <v>#N/A</v>
      </c>
      <c r="H71" s="1"/>
      <c r="I71" s="140"/>
      <c r="J71" s="1"/>
      <c r="K71" s="6"/>
      <c r="L71" s="1"/>
      <c r="M71" s="1"/>
      <c r="N71" s="1"/>
      <c r="O71" s="1"/>
    </row>
    <row r="72" s="91" customFormat="true" ht="15" hidden="false" customHeight="false" outlineLevel="0" collapsed="false">
      <c r="A72" s="1"/>
      <c r="B72" s="1"/>
      <c r="C72" s="1"/>
      <c r="D72" s="1"/>
      <c r="E72" s="1"/>
      <c r="F72" s="1"/>
      <c r="G72" s="1"/>
      <c r="H72" s="1"/>
      <c r="I72" s="140"/>
      <c r="J72" s="1"/>
      <c r="K72" s="6"/>
      <c r="L72" s="1"/>
      <c r="M72" s="1"/>
      <c r="N72" s="1"/>
      <c r="O72" s="1"/>
    </row>
    <row r="73" s="91" customFormat="true" ht="15" hidden="false" customHeight="false" outlineLevel="0" collapsed="false">
      <c r="A73" s="1"/>
      <c r="B73" s="1"/>
      <c r="C73" s="1"/>
      <c r="D73" s="1"/>
      <c r="E73" s="1"/>
      <c r="F73" s="1"/>
      <c r="G73" s="1"/>
      <c r="H73" s="1"/>
      <c r="I73" s="140"/>
      <c r="J73" s="1"/>
      <c r="K73" s="6"/>
      <c r="L73" s="1"/>
      <c r="M73" s="1"/>
      <c r="N73" s="1"/>
      <c r="O73" s="1"/>
    </row>
    <row r="74" s="91" customFormat="true" ht="15" hidden="false" customHeight="false" outlineLevel="0" collapsed="false">
      <c r="A74" s="1"/>
      <c r="B74" s="1"/>
      <c r="C74" s="1"/>
      <c r="D74" s="1"/>
      <c r="E74" s="1"/>
      <c r="F74" s="1"/>
      <c r="G74" s="1"/>
      <c r="H74" s="1"/>
      <c r="I74" s="140"/>
      <c r="J74" s="1"/>
      <c r="K74" s="6"/>
      <c r="L74" s="1"/>
      <c r="M74" s="1"/>
      <c r="N74" s="1"/>
      <c r="O74" s="1"/>
    </row>
    <row r="75" s="91" customFormat="true" ht="15" hidden="false" customHeight="false" outlineLevel="0" collapsed="false">
      <c r="A75" s="1"/>
      <c r="B75" s="1"/>
      <c r="C75" s="1"/>
      <c r="D75" s="1"/>
      <c r="E75" s="1"/>
      <c r="F75" s="1"/>
      <c r="G75" s="1"/>
      <c r="H75" s="1"/>
      <c r="I75" s="140"/>
      <c r="J75" s="1"/>
      <c r="K75" s="6"/>
      <c r="L75" s="1"/>
      <c r="M75" s="1"/>
      <c r="N75" s="1"/>
      <c r="O75" s="1"/>
    </row>
    <row r="1048563" customFormat="false" ht="12.8" hidden="false" customHeight="false" outlineLevel="0" collapsed="false"/>
    <row r="1048564" customFormat="false" ht="12.8" hidden="false" customHeight="false" outlineLevel="0" collapsed="false"/>
    <row r="1048565" customFormat="false" ht="12.8" hidden="false" customHeight="false" outlineLevel="0" collapsed="false"/>
    <row r="1048566" customFormat="false" ht="12.8" hidden="false" customHeight="false" outlineLevel="0" collapsed="false"/>
    <row r="1048567" customFormat="false" ht="12.8" hidden="false" customHeight="false" outlineLevel="0" collapsed="false"/>
    <row r="1048568" customFormat="false" ht="12.8" hidden="false" customHeight="false" outlineLevel="0" collapsed="false"/>
    <row r="1048569" customFormat="false" ht="12.8" hidden="false" customHeight="false" outlineLevel="0" collapsed="false"/>
    <row r="1048570" customFormat="false" ht="12.8" hidden="false" customHeight="false" outlineLevel="0" collapsed="false"/>
    <row r="1048571" customFormat="false" ht="12.8" hidden="false" customHeight="false" outlineLevel="0" collapsed="false"/>
    <row r="1048572" customFormat="false" ht="12.8" hidden="false" customHeight="false" outlineLevel="0" collapsed="false"/>
    <row r="1048573" customFormat="false" ht="12.8" hidden="false" customHeight="false" outlineLevel="0" collapsed="false"/>
    <row r="1048574" customFormat="false" ht="12.8" hidden="false" customHeight="false" outlineLevel="0" collapsed="false"/>
    <row r="1048575" customFormat="false" ht="12.8" hidden="false" customHeight="false" outlineLevel="0" collapsed="false"/>
    <row r="1048576" customFormat="false" ht="12.8" hidden="false" customHeight="false" outlineLevel="0" collapsed="false"/>
  </sheetData>
  <mergeCells count="62">
    <mergeCell ref="A1:K1"/>
    <mergeCell ref="A2:L2"/>
    <mergeCell ref="A3:L3"/>
    <mergeCell ref="A4:L4"/>
    <mergeCell ref="C5:L5"/>
    <mergeCell ref="C6:L6"/>
    <mergeCell ref="A10:G10"/>
    <mergeCell ref="D11:E11"/>
    <mergeCell ref="D12:E12"/>
    <mergeCell ref="D13:E13"/>
    <mergeCell ref="D14:E14"/>
    <mergeCell ref="D15:E15"/>
    <mergeCell ref="D16:E16"/>
    <mergeCell ref="D17:E17"/>
    <mergeCell ref="D18:E18"/>
    <mergeCell ref="D19:E19"/>
    <mergeCell ref="D20:E20"/>
    <mergeCell ref="D21:E21"/>
    <mergeCell ref="D22:E22"/>
    <mergeCell ref="D23:E23"/>
    <mergeCell ref="D24:E24"/>
    <mergeCell ref="D25:E25"/>
    <mergeCell ref="D26:E26"/>
    <mergeCell ref="D27:E27"/>
    <mergeCell ref="D28:E28"/>
    <mergeCell ref="D29:E29"/>
    <mergeCell ref="D30:E30"/>
    <mergeCell ref="D31:E31"/>
    <mergeCell ref="D32:E32"/>
    <mergeCell ref="D33:E33"/>
    <mergeCell ref="D34:E34"/>
    <mergeCell ref="D35:E35"/>
    <mergeCell ref="D36:E36"/>
    <mergeCell ref="D37:E37"/>
    <mergeCell ref="D38:E38"/>
    <mergeCell ref="D39:E39"/>
    <mergeCell ref="D40:E40"/>
    <mergeCell ref="D41:E41"/>
    <mergeCell ref="D42:E42"/>
    <mergeCell ref="D43:E43"/>
    <mergeCell ref="D44:E44"/>
    <mergeCell ref="D45:E45"/>
    <mergeCell ref="D46:E46"/>
    <mergeCell ref="D47:E47"/>
    <mergeCell ref="D48:E48"/>
    <mergeCell ref="D49:E49"/>
    <mergeCell ref="D50:E50"/>
    <mergeCell ref="D51:E51"/>
    <mergeCell ref="D52:E52"/>
    <mergeCell ref="D53:E53"/>
    <mergeCell ref="D54:E54"/>
    <mergeCell ref="D55:E55"/>
    <mergeCell ref="D56:E56"/>
    <mergeCell ref="D57:E57"/>
    <mergeCell ref="D58:E58"/>
    <mergeCell ref="D59:E59"/>
    <mergeCell ref="D60:E60"/>
    <mergeCell ref="A62:G62"/>
    <mergeCell ref="A63:G63"/>
    <mergeCell ref="A64:G64"/>
    <mergeCell ref="A65:G65"/>
    <mergeCell ref="A66:G66"/>
  </mergeCells>
  <conditionalFormatting sqref="H63">
    <cfRule type="expression" priority="2" aboveAverage="0" equalAverage="0" bottom="0" percent="0" rank="0" text="" dxfId="0">
      <formula>"&lt;$J$44"</formula>
    </cfRule>
  </conditionalFormatting>
  <conditionalFormatting sqref="H64">
    <cfRule type="expression" priority="3" aboveAverage="0" equalAverage="0" bottom="0" percent="0" rank="0" text="" dxfId="1">
      <formula>"&lt;$J$44"</formula>
    </cfRule>
  </conditionalFormatting>
  <conditionalFormatting sqref="H65">
    <cfRule type="expression" priority="4" aboveAverage="0" equalAverage="0" bottom="0" percent="0" rank="0" text="" dxfId="2">
      <formula>"&lt;$J$44"</formula>
    </cfRule>
  </conditionalFormatting>
  <conditionalFormatting sqref="H66">
    <cfRule type="expression" priority="5" aboveAverage="0" equalAverage="0" bottom="0" percent="0" rank="0" text="" dxfId="3">
      <formula>"&lt;$J$44"</formula>
    </cfRule>
  </conditionalFormatting>
  <conditionalFormatting sqref="L65">
    <cfRule type="cellIs" priority="6" operator="between" aboveAverage="0" equalAverage="0" bottom="0" percent="0" rank="0" text="" dxfId="4">
      <formula>$J$64</formula>
      <formula>$J$65</formula>
    </cfRule>
    <cfRule type="cellIs" priority="7" operator="between" aboveAverage="0" equalAverage="0" bottom="0" percent="0" rank="0" text="" dxfId="5">
      <formula>$J$64</formula>
      <formula>$J$65</formula>
    </cfRule>
    <cfRule type="cellIs" priority="8" operator="between" aboveAverage="0" equalAverage="0" bottom="0" percent="0" rank="0" text="" dxfId="6">
      <formula>$J$64</formula>
      <formula>$J$65</formula>
    </cfRule>
    <cfRule type="cellIs" priority="9" operator="between" aboveAverage="0" equalAverage="0" bottom="0" percent="0" rank="0" text="" dxfId="7">
      <formula>$J$64</formula>
      <formula>$J$65</formula>
    </cfRule>
  </conditionalFormatting>
  <conditionalFormatting sqref="H62">
    <cfRule type="expression" priority="10" aboveAverage="0" equalAverage="0" bottom="0" percent="0" rank="0" text="" dxfId="8">
      <formula>"&lt;$J$44"</formula>
    </cfRule>
  </conditionalFormatting>
  <printOptions headings="false" gridLines="false" gridLinesSet="true" horizontalCentered="false" verticalCentered="false"/>
  <pageMargins left="0.25" right="0.25" top="0.75" bottom="0.75" header="0.511811023622047" footer="0.511811023622047"/>
  <pageSetup paperSize="9" scale="65" fitToWidth="1" fitToHeight="1" pageOrder="downThenOver" orientation="landscape" blackAndWhite="false" draft="false" cellComments="none" horizontalDpi="300" verticalDpi="300" copies="1"/>
  <headerFooter differentFirst="false" differentOddEven="false">
    <oddHeader/>
    <oddFooter/>
  </headerFooter>
  <drawing r:id="rId1"/>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false"/>
  </sheetPr>
  <dimension ref="A1:L12"/>
  <sheetViews>
    <sheetView showFormulas="false" showGridLines="true" showRowColHeaders="true" showZeros="true" rightToLeft="false" tabSelected="false" showOutlineSymbols="true" defaultGridColor="true" view="pageBreakPreview" topLeftCell="A10" colorId="64" zoomScale="100" zoomScaleNormal="100" zoomScalePageLayoutView="100" workbookViewId="0">
      <selection pane="topLeft" activeCell="P32" activeCellId="0" sqref="P32"/>
    </sheetView>
  </sheetViews>
  <sheetFormatPr defaultColWidth="8.6796875" defaultRowHeight="15" zeroHeight="false" outlineLevelRow="0" outlineLevelCol="0"/>
  <cols>
    <col collapsed="false" customWidth="false" hidden="false" outlineLevel="0" max="2" min="1" style="1" width="8.67"/>
    <col collapsed="false" customWidth="true" hidden="false" outlineLevel="0" max="3" min="3" style="1" width="10.71"/>
    <col collapsed="false" customWidth="false" hidden="false" outlineLevel="0" max="1025" min="4" style="1" width="8.67"/>
  </cols>
  <sheetData>
    <row r="1" customFormat="false" ht="66.75" hidden="false" customHeight="true" outlineLevel="0" collapsed="false">
      <c r="A1" s="5"/>
      <c r="B1" s="5"/>
      <c r="C1" s="5"/>
      <c r="D1" s="5"/>
      <c r="E1" s="5"/>
      <c r="F1" s="5"/>
      <c r="G1" s="5"/>
      <c r="H1" s="5"/>
    </row>
    <row r="2" customFormat="false" ht="15" hidden="false" customHeight="false" outlineLevel="0" collapsed="false">
      <c r="A2" s="7" t="s">
        <v>0</v>
      </c>
      <c r="B2" s="7"/>
      <c r="C2" s="7"/>
      <c r="D2" s="7"/>
      <c r="E2" s="7"/>
      <c r="F2" s="7"/>
      <c r="G2" s="7"/>
      <c r="H2" s="7"/>
    </row>
    <row r="3" customFormat="false" ht="15" hidden="false" customHeight="false" outlineLevel="0" collapsed="false">
      <c r="A3" s="7"/>
      <c r="B3" s="7"/>
      <c r="C3" s="7"/>
      <c r="D3" s="7"/>
      <c r="E3" s="7"/>
      <c r="F3" s="7"/>
      <c r="G3" s="7"/>
      <c r="H3" s="7"/>
    </row>
    <row r="4" customFormat="false" ht="15" hidden="false" customHeight="false" outlineLevel="0" collapsed="false">
      <c r="A4" s="7"/>
      <c r="B4" s="7"/>
      <c r="C4" s="7"/>
      <c r="D4" s="7"/>
      <c r="E4" s="7"/>
      <c r="F4" s="7"/>
      <c r="G4" s="7"/>
      <c r="H4" s="7"/>
    </row>
    <row r="5" customFormat="false" ht="15" hidden="false" customHeight="false" outlineLevel="0" collapsed="false">
      <c r="A5" s="5"/>
      <c r="B5" s="5"/>
      <c r="C5" s="5"/>
      <c r="D5" s="5"/>
      <c r="E5" s="5"/>
      <c r="F5" s="5"/>
      <c r="G5" s="5"/>
      <c r="H5" s="5"/>
    </row>
    <row r="6" customFormat="false" ht="29.25" hidden="false" customHeight="true" outlineLevel="0" collapsed="false">
      <c r="A6" s="10"/>
      <c r="B6" s="11" t="s">
        <v>4</v>
      </c>
      <c r="C6" s="9" t="n">
        <f aca="false">'Prédio Principal'!B6</f>
        <v>0</v>
      </c>
      <c r="D6" s="9"/>
      <c r="E6" s="9"/>
      <c r="F6" s="9"/>
      <c r="G6" s="9"/>
      <c r="H6" s="9"/>
      <c r="I6" s="9"/>
      <c r="J6" s="9"/>
      <c r="K6" s="9"/>
      <c r="L6" s="9"/>
    </row>
    <row r="7" customFormat="false" ht="29.25" hidden="false" customHeight="true" outlineLevel="0" collapsed="false">
      <c r="A7" s="10"/>
      <c r="B7" s="11" t="s">
        <v>5</v>
      </c>
      <c r="C7" s="14"/>
      <c r="D7" s="14"/>
      <c r="E7" s="14"/>
      <c r="F7" s="14"/>
      <c r="G7" s="14"/>
      <c r="H7" s="14"/>
    </row>
    <row r="8" customFormat="false" ht="15" hidden="false" customHeight="false" outlineLevel="0" collapsed="false">
      <c r="A8" s="10"/>
      <c r="B8" s="11" t="s">
        <v>7</v>
      </c>
      <c r="C8" s="15"/>
      <c r="D8" s="16"/>
      <c r="E8" s="16"/>
      <c r="F8" s="16"/>
      <c r="G8" s="16"/>
      <c r="H8" s="16"/>
    </row>
    <row r="9" customFormat="false" ht="15" hidden="false" customHeight="false" outlineLevel="0" collapsed="false">
      <c r="A9" s="10"/>
      <c r="B9" s="11" t="s">
        <v>8</v>
      </c>
      <c r="C9" s="17" t="n">
        <v>45012</v>
      </c>
      <c r="D9" s="16"/>
      <c r="E9" s="16"/>
      <c r="F9" s="18"/>
      <c r="G9" s="18"/>
      <c r="H9" s="19"/>
    </row>
    <row r="10" customFormat="false" ht="15" hidden="false" customHeight="false" outlineLevel="0" collapsed="false">
      <c r="A10" s="10"/>
      <c r="B10" s="11" t="s">
        <v>9</v>
      </c>
      <c r="C10" s="16" t="s">
        <v>10</v>
      </c>
      <c r="D10" s="18"/>
      <c r="E10" s="18"/>
      <c r="F10" s="18"/>
      <c r="G10" s="18"/>
      <c r="H10" s="20"/>
    </row>
    <row r="11" customFormat="false" ht="15" hidden="false" customHeight="false" outlineLevel="0" collapsed="false">
      <c r="A11" s="10"/>
      <c r="B11" s="11" t="s">
        <v>11</v>
      </c>
      <c r="C11" s="173" t="n">
        <v>44440</v>
      </c>
      <c r="D11" s="173"/>
      <c r="E11" s="16"/>
      <c r="F11" s="18"/>
      <c r="G11" s="18"/>
      <c r="H11" s="18"/>
    </row>
    <row r="12" customFormat="false" ht="15" hidden="false" customHeight="false" outlineLevel="0" collapsed="false">
      <c r="A12" s="21" t="s">
        <v>12</v>
      </c>
      <c r="B12" s="21"/>
      <c r="C12" s="22" t="s">
        <v>13</v>
      </c>
      <c r="D12" s="16"/>
      <c r="E12" s="16"/>
      <c r="F12" s="18"/>
      <c r="G12" s="18"/>
      <c r="H12" s="18"/>
    </row>
  </sheetData>
  <mergeCells count="9">
    <mergeCell ref="A1:H1"/>
    <mergeCell ref="A2:H2"/>
    <mergeCell ref="A3:H3"/>
    <mergeCell ref="A4:H4"/>
    <mergeCell ref="A5:H5"/>
    <mergeCell ref="C6:L6"/>
    <mergeCell ref="C7:H7"/>
    <mergeCell ref="C11:D11"/>
    <mergeCell ref="A12:B12"/>
  </mergeCells>
  <printOptions headings="false" gridLines="false" gridLinesSet="true" horizontalCentered="false" verticalCentered="false"/>
  <pageMargins left="0.236111111111111" right="0.236111111111111" top="0.747916666666667" bottom="0.747916666666667" header="0.511811023622047" footer="0.511811023622047"/>
  <pageSetup paperSize="9" scale="90" fitToWidth="1" fitToHeight="1" pageOrder="downThenOver" orientation="portrait" blackAndWhite="false" draft="false" cellComments="none" horizontalDpi="300" verticalDpi="300" copies="1"/>
  <headerFooter differentFirst="false" differentOddEven="false">
    <oddHeader/>
    <oddFooter/>
  </headerFooter>
  <drawing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true">
    <pageSetUpPr fitToPage="false"/>
  </sheetPr>
  <dimension ref="A1:D22797"/>
  <sheetViews>
    <sheetView showFormulas="false" showGridLines="true" showRowColHeaders="true" showZeros="true" rightToLeft="false" tabSelected="false" showOutlineSymbols="true" defaultGridColor="true" view="pageBreakPreview" topLeftCell="A9768" colorId="64" zoomScale="100" zoomScaleNormal="100" zoomScalePageLayoutView="100" workbookViewId="0">
      <selection pane="topLeft" activeCell="A9769" activeCellId="0" sqref="A9769"/>
    </sheetView>
  </sheetViews>
  <sheetFormatPr defaultColWidth="8.6796875" defaultRowHeight="13.8" zeroHeight="false" outlineLevelRow="0" outlineLevelCol="0"/>
  <cols>
    <col collapsed="false" customWidth="true" hidden="false" outlineLevel="0" max="1" min="1" style="59" width="19.42"/>
    <col collapsed="false" customWidth="true" hidden="false" outlineLevel="0" max="2" min="2" style="1" width="54.99"/>
    <col collapsed="false" customWidth="false" hidden="false" outlineLevel="0" max="3" min="3" style="1" width="8.67"/>
    <col collapsed="false" customWidth="true" hidden="false" outlineLevel="0" max="4" min="4" style="1" width="10.99"/>
    <col collapsed="false" customWidth="false" hidden="false" outlineLevel="0" max="1025" min="5" style="1" width="8.67"/>
  </cols>
  <sheetData>
    <row r="1" customFormat="false" ht="13.8" hidden="false" customHeight="false" outlineLevel="0" collapsed="false">
      <c r="A1" s="174"/>
      <c r="B1" s="175"/>
      <c r="C1" s="176"/>
    </row>
    <row r="2" customFormat="false" ht="19.7" hidden="false" customHeight="false" outlineLevel="0" collapsed="false">
      <c r="A2" s="177" t="s">
        <v>237</v>
      </c>
      <c r="B2" s="177"/>
      <c r="C2" s="177"/>
      <c r="D2" s="177"/>
    </row>
    <row r="3" customFormat="false" ht="13.8" hidden="false" customHeight="false" outlineLevel="0" collapsed="false">
      <c r="A3" s="178" t="s">
        <v>238</v>
      </c>
      <c r="B3" s="175"/>
      <c r="C3" s="176"/>
    </row>
    <row r="4" customFormat="false" ht="13.8" hidden="false" customHeight="false" outlineLevel="0" collapsed="false">
      <c r="A4" s="174"/>
      <c r="B4" s="175"/>
      <c r="C4" s="176"/>
    </row>
    <row r="5" customFormat="false" ht="13.8" hidden="false" customHeight="false" outlineLevel="0" collapsed="false">
      <c r="A5" s="179" t="s">
        <v>239</v>
      </c>
      <c r="B5" s="180" t="s">
        <v>240</v>
      </c>
      <c r="C5" s="181" t="s">
        <v>241</v>
      </c>
      <c r="D5" s="23" t="s">
        <v>242</v>
      </c>
    </row>
    <row r="6" customFormat="false" ht="13.8" hidden="false" customHeight="false" outlineLevel="0" collapsed="false">
      <c r="A6" s="95" t="s">
        <v>243</v>
      </c>
      <c r="B6" s="182" t="s">
        <v>244</v>
      </c>
      <c r="C6" s="183" t="s">
        <v>245</v>
      </c>
      <c r="D6" s="140" t="n">
        <v>173.02</v>
      </c>
    </row>
    <row r="7" customFormat="false" ht="13.8" hidden="false" customHeight="false" outlineLevel="0" collapsed="false">
      <c r="A7" s="95" t="s">
        <v>246</v>
      </c>
      <c r="B7" s="182" t="s">
        <v>244</v>
      </c>
      <c r="C7" s="183" t="s">
        <v>245</v>
      </c>
      <c r="D7" s="140" t="n">
        <v>159.21</v>
      </c>
    </row>
    <row r="8" customFormat="false" ht="13.8" hidden="false" customHeight="false" outlineLevel="0" collapsed="false">
      <c r="A8" s="95" t="s">
        <v>247</v>
      </c>
      <c r="B8" s="182" t="s">
        <v>248</v>
      </c>
      <c r="C8" s="183" t="s">
        <v>245</v>
      </c>
      <c r="D8" s="140" t="n">
        <v>173.02</v>
      </c>
    </row>
    <row r="9" customFormat="false" ht="13.8" hidden="false" customHeight="false" outlineLevel="0" collapsed="false">
      <c r="A9" s="95" t="s">
        <v>249</v>
      </c>
      <c r="B9" s="182" t="s">
        <v>248</v>
      </c>
      <c r="C9" s="183" t="s">
        <v>245</v>
      </c>
      <c r="D9" s="140" t="n">
        <v>159.21</v>
      </c>
    </row>
    <row r="10" customFormat="false" ht="13.8" hidden="false" customHeight="false" outlineLevel="0" collapsed="false">
      <c r="A10" s="95" t="s">
        <v>250</v>
      </c>
      <c r="B10" s="182" t="s">
        <v>251</v>
      </c>
      <c r="C10" s="183" t="s">
        <v>245</v>
      </c>
      <c r="D10" s="140" t="n">
        <v>101.01</v>
      </c>
    </row>
    <row r="11" customFormat="false" ht="13.8" hidden="false" customHeight="false" outlineLevel="0" collapsed="false">
      <c r="A11" s="95" t="s">
        <v>252</v>
      </c>
      <c r="B11" s="182" t="s">
        <v>251</v>
      </c>
      <c r="C11" s="183" t="s">
        <v>245</v>
      </c>
      <c r="D11" s="140" t="n">
        <v>92.94</v>
      </c>
    </row>
    <row r="12" customFormat="false" ht="24.85" hidden="false" customHeight="false" outlineLevel="0" collapsed="false">
      <c r="A12" s="95" t="s">
        <v>253</v>
      </c>
      <c r="B12" s="182" t="s">
        <v>254</v>
      </c>
      <c r="C12" s="183" t="s">
        <v>245</v>
      </c>
      <c r="D12" s="140" t="n">
        <v>195.12</v>
      </c>
    </row>
    <row r="13" customFormat="false" ht="24.85" hidden="false" customHeight="false" outlineLevel="0" collapsed="false">
      <c r="A13" s="95" t="s">
        <v>255</v>
      </c>
      <c r="B13" s="182" t="s">
        <v>254</v>
      </c>
      <c r="C13" s="183" t="s">
        <v>245</v>
      </c>
      <c r="D13" s="140" t="n">
        <v>179.54</v>
      </c>
    </row>
    <row r="14" customFormat="false" ht="13.8" hidden="false" customHeight="false" outlineLevel="0" collapsed="false">
      <c r="A14" s="95" t="s">
        <v>256</v>
      </c>
      <c r="B14" s="182" t="s">
        <v>257</v>
      </c>
      <c r="C14" s="183" t="s">
        <v>245</v>
      </c>
      <c r="D14" s="140" t="n">
        <v>452.94</v>
      </c>
    </row>
    <row r="15" customFormat="false" ht="13.8" hidden="false" customHeight="false" outlineLevel="0" collapsed="false">
      <c r="A15" s="95" t="s">
        <v>258</v>
      </c>
      <c r="B15" s="182" t="s">
        <v>257</v>
      </c>
      <c r="C15" s="183" t="s">
        <v>245</v>
      </c>
      <c r="D15" s="140" t="n">
        <v>416.76</v>
      </c>
    </row>
    <row r="16" customFormat="false" ht="13.8" hidden="false" customHeight="false" outlineLevel="0" collapsed="false">
      <c r="A16" s="95" t="s">
        <v>259</v>
      </c>
      <c r="B16" s="182" t="s">
        <v>260</v>
      </c>
      <c r="C16" s="183" t="s">
        <v>245</v>
      </c>
      <c r="D16" s="140" t="n">
        <v>238.94</v>
      </c>
    </row>
    <row r="17" customFormat="false" ht="13.8" hidden="false" customHeight="false" outlineLevel="0" collapsed="false">
      <c r="A17" s="95" t="s">
        <v>261</v>
      </c>
      <c r="B17" s="182" t="s">
        <v>260</v>
      </c>
      <c r="C17" s="183" t="s">
        <v>245</v>
      </c>
      <c r="D17" s="140" t="n">
        <v>219.86</v>
      </c>
    </row>
    <row r="18" customFormat="false" ht="13.8" hidden="false" customHeight="false" outlineLevel="0" collapsed="false">
      <c r="A18" s="95" t="s">
        <v>262</v>
      </c>
      <c r="B18" s="182" t="s">
        <v>263</v>
      </c>
      <c r="C18" s="183" t="s">
        <v>245</v>
      </c>
      <c r="D18" s="140" t="n">
        <v>96.19</v>
      </c>
    </row>
    <row r="19" customFormat="false" ht="13.8" hidden="false" customHeight="false" outlineLevel="0" collapsed="false">
      <c r="A19" s="95" t="s">
        <v>264</v>
      </c>
      <c r="B19" s="182" t="s">
        <v>263</v>
      </c>
      <c r="C19" s="183" t="s">
        <v>245</v>
      </c>
      <c r="D19" s="140" t="n">
        <v>88.51</v>
      </c>
    </row>
    <row r="20" customFormat="false" ht="13.8" hidden="false" customHeight="false" outlineLevel="0" collapsed="false">
      <c r="A20" s="95" t="s">
        <v>265</v>
      </c>
      <c r="B20" s="182" t="s">
        <v>266</v>
      </c>
      <c r="C20" s="183" t="s">
        <v>245</v>
      </c>
      <c r="D20" s="140" t="n">
        <v>89.99</v>
      </c>
    </row>
    <row r="21" customFormat="false" ht="13.8" hidden="false" customHeight="false" outlineLevel="0" collapsed="false">
      <c r="A21" s="95" t="s">
        <v>267</v>
      </c>
      <c r="B21" s="182" t="s">
        <v>266</v>
      </c>
      <c r="C21" s="183" t="s">
        <v>245</v>
      </c>
      <c r="D21" s="140" t="n">
        <v>82.8</v>
      </c>
    </row>
    <row r="22" customFormat="false" ht="13.8" hidden="false" customHeight="false" outlineLevel="0" collapsed="false">
      <c r="A22" s="95" t="s">
        <v>268</v>
      </c>
      <c r="B22" s="182" t="s">
        <v>269</v>
      </c>
      <c r="C22" s="183" t="s">
        <v>245</v>
      </c>
      <c r="D22" s="140" t="n">
        <v>214.11</v>
      </c>
    </row>
    <row r="23" customFormat="false" ht="13.8" hidden="false" customHeight="false" outlineLevel="0" collapsed="false">
      <c r="A23" s="95" t="s">
        <v>270</v>
      </c>
      <c r="B23" s="182" t="s">
        <v>269</v>
      </c>
      <c r="C23" s="183" t="s">
        <v>245</v>
      </c>
      <c r="D23" s="140" t="n">
        <v>197.01</v>
      </c>
    </row>
    <row r="24" customFormat="false" ht="13.8" hidden="false" customHeight="false" outlineLevel="0" collapsed="false">
      <c r="A24" s="95" t="s">
        <v>271</v>
      </c>
      <c r="B24" s="182" t="s">
        <v>272</v>
      </c>
      <c r="C24" s="183" t="s">
        <v>245</v>
      </c>
      <c r="D24" s="140" t="n">
        <v>60.5</v>
      </c>
    </row>
    <row r="25" customFormat="false" ht="13.8" hidden="false" customHeight="false" outlineLevel="0" collapsed="false">
      <c r="A25" s="95" t="s">
        <v>273</v>
      </c>
      <c r="B25" s="182" t="s">
        <v>272</v>
      </c>
      <c r="C25" s="183" t="s">
        <v>245</v>
      </c>
      <c r="D25" s="140" t="n">
        <v>55.67</v>
      </c>
    </row>
    <row r="26" customFormat="false" ht="13.8" hidden="false" customHeight="false" outlineLevel="0" collapsed="false">
      <c r="A26" s="95" t="s">
        <v>274</v>
      </c>
      <c r="B26" s="182" t="s">
        <v>275</v>
      </c>
      <c r="C26" s="183" t="s">
        <v>245</v>
      </c>
      <c r="D26" s="140" t="n">
        <v>377.55</v>
      </c>
    </row>
    <row r="27" customFormat="false" ht="13.8" hidden="false" customHeight="false" outlineLevel="0" collapsed="false">
      <c r="A27" s="95" t="s">
        <v>276</v>
      </c>
      <c r="B27" s="182" t="s">
        <v>275</v>
      </c>
      <c r="C27" s="183" t="s">
        <v>245</v>
      </c>
      <c r="D27" s="140" t="n">
        <v>347.4</v>
      </c>
    </row>
    <row r="28" customFormat="false" ht="13.8" hidden="false" customHeight="false" outlineLevel="0" collapsed="false">
      <c r="A28" s="95" t="s">
        <v>277</v>
      </c>
      <c r="B28" s="182" t="s">
        <v>278</v>
      </c>
      <c r="C28" s="183" t="s">
        <v>245</v>
      </c>
      <c r="D28" s="140" t="n">
        <v>452.94</v>
      </c>
    </row>
    <row r="29" customFormat="false" ht="13.8" hidden="false" customHeight="false" outlineLevel="0" collapsed="false">
      <c r="A29" s="95" t="s">
        <v>279</v>
      </c>
      <c r="B29" s="182" t="s">
        <v>278</v>
      </c>
      <c r="C29" s="183" t="s">
        <v>245</v>
      </c>
      <c r="D29" s="140" t="n">
        <v>416.76</v>
      </c>
    </row>
    <row r="30" customFormat="false" ht="13.8" hidden="false" customHeight="false" outlineLevel="0" collapsed="false">
      <c r="A30" s="95" t="s">
        <v>280</v>
      </c>
      <c r="B30" s="182" t="s">
        <v>281</v>
      </c>
      <c r="C30" s="183" t="s">
        <v>245</v>
      </c>
      <c r="D30" s="140" t="n">
        <v>728.96</v>
      </c>
    </row>
    <row r="31" customFormat="false" ht="13.8" hidden="false" customHeight="false" outlineLevel="0" collapsed="false">
      <c r="A31" s="95" t="s">
        <v>282</v>
      </c>
      <c r="B31" s="182" t="s">
        <v>281</v>
      </c>
      <c r="C31" s="183" t="s">
        <v>245</v>
      </c>
      <c r="D31" s="140" t="n">
        <v>670.74</v>
      </c>
    </row>
    <row r="32" customFormat="false" ht="24.85" hidden="false" customHeight="false" outlineLevel="0" collapsed="false">
      <c r="A32" s="95" t="s">
        <v>283</v>
      </c>
      <c r="B32" s="182" t="s">
        <v>284</v>
      </c>
      <c r="C32" s="183" t="s">
        <v>245</v>
      </c>
      <c r="D32" s="140" t="n">
        <v>832.11</v>
      </c>
    </row>
    <row r="33" customFormat="false" ht="24.85" hidden="false" customHeight="false" outlineLevel="0" collapsed="false">
      <c r="A33" s="95" t="s">
        <v>285</v>
      </c>
      <c r="B33" s="182" t="s">
        <v>284</v>
      </c>
      <c r="C33" s="183" t="s">
        <v>245</v>
      </c>
      <c r="D33" s="140" t="n">
        <v>765.66</v>
      </c>
    </row>
    <row r="34" customFormat="false" ht="24.85" hidden="false" customHeight="false" outlineLevel="0" collapsed="false">
      <c r="A34" s="95" t="s">
        <v>286</v>
      </c>
      <c r="B34" s="182" t="s">
        <v>287</v>
      </c>
      <c r="C34" s="183" t="s">
        <v>245</v>
      </c>
      <c r="D34" s="140" t="n">
        <v>1089.99</v>
      </c>
    </row>
    <row r="35" customFormat="false" ht="24.85" hidden="false" customHeight="false" outlineLevel="0" collapsed="false">
      <c r="A35" s="95" t="s">
        <v>288</v>
      </c>
      <c r="B35" s="182" t="s">
        <v>287</v>
      </c>
      <c r="C35" s="183" t="s">
        <v>245</v>
      </c>
      <c r="D35" s="140" t="n">
        <v>1002.93</v>
      </c>
    </row>
    <row r="36" customFormat="false" ht="24.85" hidden="false" customHeight="false" outlineLevel="0" collapsed="false">
      <c r="A36" s="95" t="s">
        <v>289</v>
      </c>
      <c r="B36" s="182" t="s">
        <v>290</v>
      </c>
      <c r="C36" s="183" t="s">
        <v>245</v>
      </c>
      <c r="D36" s="140" t="n">
        <v>1089.99</v>
      </c>
    </row>
    <row r="37" customFormat="false" ht="24.85" hidden="false" customHeight="false" outlineLevel="0" collapsed="false">
      <c r="A37" s="95" t="s">
        <v>291</v>
      </c>
      <c r="B37" s="182" t="s">
        <v>290</v>
      </c>
      <c r="C37" s="183" t="s">
        <v>245</v>
      </c>
      <c r="D37" s="140" t="n">
        <v>1002.93</v>
      </c>
    </row>
    <row r="38" customFormat="false" ht="24.85" hidden="false" customHeight="false" outlineLevel="0" collapsed="false">
      <c r="A38" s="95" t="s">
        <v>292</v>
      </c>
      <c r="B38" s="182" t="s">
        <v>293</v>
      </c>
      <c r="C38" s="183" t="s">
        <v>245</v>
      </c>
      <c r="D38" s="140" t="n">
        <v>1744.21</v>
      </c>
    </row>
    <row r="39" customFormat="false" ht="24.85" hidden="false" customHeight="false" outlineLevel="0" collapsed="false">
      <c r="A39" s="95" t="s">
        <v>294</v>
      </c>
      <c r="B39" s="182" t="s">
        <v>293</v>
      </c>
      <c r="C39" s="183" t="s">
        <v>245</v>
      </c>
      <c r="D39" s="140" t="n">
        <v>1604.9</v>
      </c>
    </row>
    <row r="40" customFormat="false" ht="24.85" hidden="false" customHeight="false" outlineLevel="0" collapsed="false">
      <c r="A40" s="95" t="s">
        <v>295</v>
      </c>
      <c r="B40" s="182" t="s">
        <v>296</v>
      </c>
      <c r="C40" s="183" t="s">
        <v>245</v>
      </c>
      <c r="D40" s="140" t="n">
        <v>1889.7</v>
      </c>
    </row>
    <row r="41" customFormat="false" ht="24.85" hidden="false" customHeight="false" outlineLevel="0" collapsed="false">
      <c r="A41" s="95" t="s">
        <v>297</v>
      </c>
      <c r="B41" s="182" t="s">
        <v>296</v>
      </c>
      <c r="C41" s="183" t="s">
        <v>245</v>
      </c>
      <c r="D41" s="140" t="n">
        <v>1738.78</v>
      </c>
    </row>
    <row r="42" customFormat="false" ht="24.85" hidden="false" customHeight="false" outlineLevel="0" collapsed="false">
      <c r="A42" s="95" t="s">
        <v>298</v>
      </c>
      <c r="B42" s="182" t="s">
        <v>299</v>
      </c>
      <c r="C42" s="183" t="s">
        <v>245</v>
      </c>
      <c r="D42" s="140" t="n">
        <v>2035.21</v>
      </c>
    </row>
    <row r="43" customFormat="false" ht="24.85" hidden="false" customHeight="false" outlineLevel="0" collapsed="false">
      <c r="A43" s="95" t="s">
        <v>300</v>
      </c>
      <c r="B43" s="182" t="s">
        <v>299</v>
      </c>
      <c r="C43" s="183" t="s">
        <v>245</v>
      </c>
      <c r="D43" s="140" t="n">
        <v>1872.66</v>
      </c>
    </row>
    <row r="44" customFormat="false" ht="24.85" hidden="false" customHeight="false" outlineLevel="0" collapsed="false">
      <c r="A44" s="95" t="s">
        <v>301</v>
      </c>
      <c r="B44" s="182" t="s">
        <v>302</v>
      </c>
      <c r="C44" s="183" t="s">
        <v>245</v>
      </c>
      <c r="D44" s="140" t="n">
        <v>2762.76</v>
      </c>
    </row>
    <row r="45" customFormat="false" ht="24.85" hidden="false" customHeight="false" outlineLevel="0" collapsed="false">
      <c r="A45" s="95" t="s">
        <v>303</v>
      </c>
      <c r="B45" s="182" t="s">
        <v>302</v>
      </c>
      <c r="C45" s="183" t="s">
        <v>245</v>
      </c>
      <c r="D45" s="140" t="n">
        <v>2542.11</v>
      </c>
    </row>
    <row r="46" customFormat="false" ht="24.85" hidden="false" customHeight="false" outlineLevel="0" collapsed="false">
      <c r="A46" s="95" t="s">
        <v>304</v>
      </c>
      <c r="B46" s="182" t="s">
        <v>305</v>
      </c>
      <c r="C46" s="183" t="s">
        <v>245</v>
      </c>
      <c r="D46" s="140" t="n">
        <v>3051.89</v>
      </c>
    </row>
    <row r="47" customFormat="false" ht="24.85" hidden="false" customHeight="false" outlineLevel="0" collapsed="false">
      <c r="A47" s="95" t="s">
        <v>306</v>
      </c>
      <c r="B47" s="182" t="s">
        <v>305</v>
      </c>
      <c r="C47" s="183" t="s">
        <v>245</v>
      </c>
      <c r="D47" s="140" t="n">
        <v>2808.14</v>
      </c>
    </row>
    <row r="48" customFormat="false" ht="24.85" hidden="false" customHeight="false" outlineLevel="0" collapsed="false">
      <c r="A48" s="95" t="s">
        <v>307</v>
      </c>
      <c r="B48" s="182" t="s">
        <v>308</v>
      </c>
      <c r="C48" s="183" t="s">
        <v>245</v>
      </c>
      <c r="D48" s="140" t="n">
        <v>3197.4</v>
      </c>
    </row>
    <row r="49" customFormat="false" ht="24.85" hidden="false" customHeight="false" outlineLevel="0" collapsed="false">
      <c r="A49" s="95" t="s">
        <v>309</v>
      </c>
      <c r="B49" s="182" t="s">
        <v>308</v>
      </c>
      <c r="C49" s="183" t="s">
        <v>245</v>
      </c>
      <c r="D49" s="140" t="n">
        <v>2942.03</v>
      </c>
    </row>
    <row r="50" customFormat="false" ht="13.8" hidden="false" customHeight="false" outlineLevel="0" collapsed="false">
      <c r="A50" s="95" t="s">
        <v>310</v>
      </c>
      <c r="B50" s="182" t="s">
        <v>311</v>
      </c>
      <c r="C50" s="183" t="s">
        <v>245</v>
      </c>
      <c r="D50" s="140" t="n">
        <v>1052.42</v>
      </c>
    </row>
    <row r="51" customFormat="false" ht="13.8" hidden="false" customHeight="false" outlineLevel="0" collapsed="false">
      <c r="A51" s="95" t="s">
        <v>312</v>
      </c>
      <c r="B51" s="182" t="s">
        <v>311</v>
      </c>
      <c r="C51" s="183" t="s">
        <v>245</v>
      </c>
      <c r="D51" s="140" t="n">
        <v>968.36</v>
      </c>
    </row>
    <row r="52" customFormat="false" ht="13.8" hidden="false" customHeight="false" outlineLevel="0" collapsed="false">
      <c r="A52" s="95" t="s">
        <v>313</v>
      </c>
      <c r="B52" s="182" t="s">
        <v>314</v>
      </c>
      <c r="C52" s="183" t="s">
        <v>245</v>
      </c>
      <c r="D52" s="140" t="n">
        <v>1052.42</v>
      </c>
    </row>
    <row r="53" customFormat="false" ht="13.8" hidden="false" customHeight="false" outlineLevel="0" collapsed="false">
      <c r="A53" s="95" t="s">
        <v>315</v>
      </c>
      <c r="B53" s="182" t="s">
        <v>314</v>
      </c>
      <c r="C53" s="183" t="s">
        <v>245</v>
      </c>
      <c r="D53" s="140" t="n">
        <v>968.36</v>
      </c>
    </row>
    <row r="54" customFormat="false" ht="13.8" hidden="false" customHeight="false" outlineLevel="0" collapsed="false">
      <c r="A54" s="95" t="s">
        <v>316</v>
      </c>
      <c r="B54" s="182" t="s">
        <v>317</v>
      </c>
      <c r="C54" s="183" t="s">
        <v>245</v>
      </c>
      <c r="D54" s="140" t="n">
        <v>1018.65</v>
      </c>
    </row>
    <row r="55" customFormat="false" ht="13.8" hidden="false" customHeight="false" outlineLevel="0" collapsed="false">
      <c r="A55" s="95" t="s">
        <v>318</v>
      </c>
      <c r="B55" s="182" t="s">
        <v>317</v>
      </c>
      <c r="C55" s="183" t="s">
        <v>245</v>
      </c>
      <c r="D55" s="140" t="n">
        <v>937.29</v>
      </c>
    </row>
    <row r="56" customFormat="false" ht="24.85" hidden="false" customHeight="false" outlineLevel="0" collapsed="false">
      <c r="A56" s="95" t="s">
        <v>319</v>
      </c>
      <c r="B56" s="182" t="s">
        <v>320</v>
      </c>
      <c r="C56" s="183" t="s">
        <v>245</v>
      </c>
      <c r="D56" s="140" t="n">
        <v>679.1</v>
      </c>
    </row>
    <row r="57" customFormat="false" ht="24.85" hidden="false" customHeight="false" outlineLevel="0" collapsed="false">
      <c r="A57" s="95" t="s">
        <v>321</v>
      </c>
      <c r="B57" s="182" t="s">
        <v>320</v>
      </c>
      <c r="C57" s="183" t="s">
        <v>245</v>
      </c>
      <c r="D57" s="140" t="n">
        <v>624.86</v>
      </c>
    </row>
    <row r="58" customFormat="false" ht="24.85" hidden="false" customHeight="false" outlineLevel="0" collapsed="false">
      <c r="A58" s="95" t="s">
        <v>322</v>
      </c>
      <c r="B58" s="182" t="s">
        <v>323</v>
      </c>
      <c r="C58" s="183" t="s">
        <v>245</v>
      </c>
      <c r="D58" s="140" t="n">
        <v>679.1</v>
      </c>
    </row>
    <row r="59" customFormat="false" ht="24.85" hidden="false" customHeight="false" outlineLevel="0" collapsed="false">
      <c r="A59" s="95" t="s">
        <v>324</v>
      </c>
      <c r="B59" s="182" t="s">
        <v>323</v>
      </c>
      <c r="C59" s="183" t="s">
        <v>245</v>
      </c>
      <c r="D59" s="140" t="n">
        <v>624.86</v>
      </c>
    </row>
    <row r="60" customFormat="false" ht="13.8" hidden="false" customHeight="false" outlineLevel="0" collapsed="false">
      <c r="A60" s="95" t="s">
        <v>325</v>
      </c>
      <c r="B60" s="182" t="s">
        <v>326</v>
      </c>
      <c r="C60" s="183" t="s">
        <v>245</v>
      </c>
      <c r="D60" s="140" t="n">
        <v>2142.57</v>
      </c>
    </row>
    <row r="61" customFormat="false" ht="13.8" hidden="false" customHeight="false" outlineLevel="0" collapsed="false">
      <c r="A61" s="95" t="s">
        <v>327</v>
      </c>
      <c r="B61" s="182" t="s">
        <v>326</v>
      </c>
      <c r="C61" s="183" t="s">
        <v>245</v>
      </c>
      <c r="D61" s="140" t="n">
        <v>1971.45</v>
      </c>
    </row>
    <row r="62" customFormat="false" ht="13.8" hidden="false" customHeight="false" outlineLevel="0" collapsed="false">
      <c r="A62" s="95" t="s">
        <v>328</v>
      </c>
      <c r="B62" s="182" t="s">
        <v>329</v>
      </c>
      <c r="C62" s="183" t="s">
        <v>245</v>
      </c>
      <c r="D62" s="140" t="n">
        <v>2142.57</v>
      </c>
    </row>
    <row r="63" customFormat="false" ht="13.8" hidden="false" customHeight="false" outlineLevel="0" collapsed="false">
      <c r="A63" s="95" t="s">
        <v>330</v>
      </c>
      <c r="B63" s="182" t="s">
        <v>329</v>
      </c>
      <c r="C63" s="183" t="s">
        <v>245</v>
      </c>
      <c r="D63" s="140" t="n">
        <v>1971.45</v>
      </c>
    </row>
    <row r="64" customFormat="false" ht="24.85" hidden="false" customHeight="false" outlineLevel="0" collapsed="false">
      <c r="A64" s="95" t="s">
        <v>331</v>
      </c>
      <c r="B64" s="182" t="s">
        <v>332</v>
      </c>
      <c r="C64" s="183" t="s">
        <v>245</v>
      </c>
      <c r="D64" s="140" t="n">
        <v>2482.12</v>
      </c>
    </row>
    <row r="65" customFormat="false" ht="24.85" hidden="false" customHeight="false" outlineLevel="0" collapsed="false">
      <c r="A65" s="95" t="s">
        <v>333</v>
      </c>
      <c r="B65" s="182" t="s">
        <v>332</v>
      </c>
      <c r="C65" s="183" t="s">
        <v>245</v>
      </c>
      <c r="D65" s="140" t="n">
        <v>2283.88</v>
      </c>
    </row>
    <row r="66" customFormat="false" ht="13.8" hidden="false" customHeight="false" outlineLevel="0" collapsed="false">
      <c r="A66" s="95" t="s">
        <v>334</v>
      </c>
      <c r="B66" s="182" t="s">
        <v>335</v>
      </c>
      <c r="C66" s="183" t="s">
        <v>245</v>
      </c>
      <c r="D66" s="140" t="n">
        <v>1958.55</v>
      </c>
    </row>
    <row r="67" customFormat="false" ht="13.8" hidden="false" customHeight="false" outlineLevel="0" collapsed="false">
      <c r="A67" s="95" t="s">
        <v>336</v>
      </c>
      <c r="B67" s="182" t="s">
        <v>335</v>
      </c>
      <c r="C67" s="183" t="s">
        <v>245</v>
      </c>
      <c r="D67" s="140" t="n">
        <v>1802.13</v>
      </c>
    </row>
    <row r="68" customFormat="false" ht="13.8" hidden="false" customHeight="false" outlineLevel="0" collapsed="false">
      <c r="A68" s="95" t="s">
        <v>337</v>
      </c>
      <c r="B68" s="182" t="s">
        <v>338</v>
      </c>
      <c r="C68" s="183" t="s">
        <v>245</v>
      </c>
      <c r="D68" s="140" t="n">
        <v>1958.55</v>
      </c>
    </row>
    <row r="69" customFormat="false" ht="13.8" hidden="false" customHeight="false" outlineLevel="0" collapsed="false">
      <c r="A69" s="95" t="s">
        <v>339</v>
      </c>
      <c r="B69" s="182" t="s">
        <v>338</v>
      </c>
      <c r="C69" s="183" t="s">
        <v>245</v>
      </c>
      <c r="D69" s="140" t="n">
        <v>1802.13</v>
      </c>
    </row>
    <row r="70" customFormat="false" ht="24.85" hidden="false" customHeight="false" outlineLevel="0" collapsed="false">
      <c r="A70" s="95" t="s">
        <v>340</v>
      </c>
      <c r="B70" s="182" t="s">
        <v>341</v>
      </c>
      <c r="C70" s="183" t="s">
        <v>245</v>
      </c>
      <c r="D70" s="140" t="n">
        <v>6317.17</v>
      </c>
    </row>
    <row r="71" customFormat="false" ht="24.85" hidden="false" customHeight="false" outlineLevel="0" collapsed="false">
      <c r="A71" s="95" t="s">
        <v>342</v>
      </c>
      <c r="B71" s="182" t="s">
        <v>341</v>
      </c>
      <c r="C71" s="183" t="s">
        <v>245</v>
      </c>
      <c r="D71" s="140" t="n">
        <v>5812.63</v>
      </c>
    </row>
    <row r="72" customFormat="false" ht="24.85" hidden="false" customHeight="false" outlineLevel="0" collapsed="false">
      <c r="A72" s="95" t="s">
        <v>343</v>
      </c>
      <c r="B72" s="182" t="s">
        <v>344</v>
      </c>
      <c r="C72" s="183" t="s">
        <v>245</v>
      </c>
      <c r="D72" s="140" t="n">
        <v>6793.63</v>
      </c>
    </row>
    <row r="73" customFormat="false" ht="24.85" hidden="false" customHeight="false" outlineLevel="0" collapsed="false">
      <c r="A73" s="95" t="s">
        <v>345</v>
      </c>
      <c r="B73" s="182" t="s">
        <v>344</v>
      </c>
      <c r="C73" s="183" t="s">
        <v>245</v>
      </c>
      <c r="D73" s="140" t="n">
        <v>6251.04</v>
      </c>
    </row>
    <row r="74" customFormat="false" ht="24.85" hidden="false" customHeight="false" outlineLevel="0" collapsed="false">
      <c r="A74" s="95" t="s">
        <v>346</v>
      </c>
      <c r="B74" s="182" t="s">
        <v>347</v>
      </c>
      <c r="C74" s="183" t="s">
        <v>245</v>
      </c>
      <c r="D74" s="140" t="n">
        <v>2369.96</v>
      </c>
    </row>
    <row r="75" customFormat="false" ht="24.85" hidden="false" customHeight="false" outlineLevel="0" collapsed="false">
      <c r="A75" s="95" t="s">
        <v>348</v>
      </c>
      <c r="B75" s="182" t="s">
        <v>347</v>
      </c>
      <c r="C75" s="183" t="s">
        <v>245</v>
      </c>
      <c r="D75" s="140" t="n">
        <v>2180.68</v>
      </c>
    </row>
    <row r="76" customFormat="false" ht="24.85" hidden="false" customHeight="false" outlineLevel="0" collapsed="false">
      <c r="A76" s="95" t="s">
        <v>349</v>
      </c>
      <c r="B76" s="182" t="s">
        <v>350</v>
      </c>
      <c r="C76" s="183" t="s">
        <v>245</v>
      </c>
      <c r="D76" s="140" t="n">
        <v>2686.23</v>
      </c>
    </row>
    <row r="77" customFormat="false" ht="24.85" hidden="false" customHeight="false" outlineLevel="0" collapsed="false">
      <c r="A77" s="95" t="s">
        <v>351</v>
      </c>
      <c r="B77" s="182" t="s">
        <v>350</v>
      </c>
      <c r="C77" s="183" t="s">
        <v>245</v>
      </c>
      <c r="D77" s="140" t="n">
        <v>2471.69</v>
      </c>
    </row>
    <row r="78" customFormat="false" ht="24.85" hidden="false" customHeight="false" outlineLevel="0" collapsed="false">
      <c r="A78" s="95" t="s">
        <v>352</v>
      </c>
      <c r="B78" s="182" t="s">
        <v>353</v>
      </c>
      <c r="C78" s="183" t="s">
        <v>245</v>
      </c>
      <c r="D78" s="140" t="n">
        <v>3474.85</v>
      </c>
    </row>
    <row r="79" customFormat="false" ht="24.85" hidden="false" customHeight="false" outlineLevel="0" collapsed="false">
      <c r="A79" s="95" t="s">
        <v>354</v>
      </c>
      <c r="B79" s="182" t="s">
        <v>353</v>
      </c>
      <c r="C79" s="183" t="s">
        <v>245</v>
      </c>
      <c r="D79" s="140" t="n">
        <v>3197.32</v>
      </c>
    </row>
    <row r="80" customFormat="false" ht="24.85" hidden="false" customHeight="false" outlineLevel="0" collapsed="false">
      <c r="A80" s="95" t="s">
        <v>355</v>
      </c>
      <c r="B80" s="182" t="s">
        <v>356</v>
      </c>
      <c r="C80" s="183" t="s">
        <v>245</v>
      </c>
      <c r="D80" s="140" t="n">
        <v>3696.65</v>
      </c>
    </row>
    <row r="81" customFormat="false" ht="24.85" hidden="false" customHeight="false" outlineLevel="0" collapsed="false">
      <c r="A81" s="95" t="s">
        <v>357</v>
      </c>
      <c r="B81" s="182" t="s">
        <v>356</v>
      </c>
      <c r="C81" s="183" t="s">
        <v>245</v>
      </c>
      <c r="D81" s="140" t="n">
        <v>3401.4</v>
      </c>
    </row>
    <row r="82" customFormat="false" ht="24.85" hidden="false" customHeight="false" outlineLevel="0" collapsed="false">
      <c r="A82" s="95" t="s">
        <v>358</v>
      </c>
      <c r="B82" s="182" t="s">
        <v>359</v>
      </c>
      <c r="C82" s="183" t="s">
        <v>245</v>
      </c>
      <c r="D82" s="140" t="n">
        <v>1330.79</v>
      </c>
    </row>
    <row r="83" customFormat="false" ht="24.85" hidden="false" customHeight="false" outlineLevel="0" collapsed="false">
      <c r="A83" s="95" t="s">
        <v>360</v>
      </c>
      <c r="B83" s="182" t="s">
        <v>359</v>
      </c>
      <c r="C83" s="183" t="s">
        <v>245</v>
      </c>
      <c r="D83" s="140" t="n">
        <v>1224.5</v>
      </c>
    </row>
    <row r="84" customFormat="false" ht="24.85" hidden="false" customHeight="false" outlineLevel="0" collapsed="false">
      <c r="A84" s="95" t="s">
        <v>361</v>
      </c>
      <c r="B84" s="182" t="s">
        <v>362</v>
      </c>
      <c r="C84" s="183" t="s">
        <v>363</v>
      </c>
      <c r="D84" s="140" t="n">
        <v>182.93</v>
      </c>
    </row>
    <row r="85" customFormat="false" ht="24.85" hidden="false" customHeight="false" outlineLevel="0" collapsed="false">
      <c r="A85" s="95" t="s">
        <v>364</v>
      </c>
      <c r="B85" s="182" t="s">
        <v>362</v>
      </c>
      <c r="C85" s="183" t="s">
        <v>363</v>
      </c>
      <c r="D85" s="140" t="n">
        <v>167.04</v>
      </c>
    </row>
    <row r="86" customFormat="false" ht="24.85" hidden="false" customHeight="false" outlineLevel="0" collapsed="false">
      <c r="A86" s="95" t="s">
        <v>365</v>
      </c>
      <c r="B86" s="182" t="s">
        <v>366</v>
      </c>
      <c r="C86" s="183" t="s">
        <v>363</v>
      </c>
      <c r="D86" s="140" t="n">
        <v>189.75</v>
      </c>
    </row>
    <row r="87" customFormat="false" ht="24.85" hidden="false" customHeight="false" outlineLevel="0" collapsed="false">
      <c r="A87" s="95" t="s">
        <v>367</v>
      </c>
      <c r="B87" s="182" t="s">
        <v>366</v>
      </c>
      <c r="C87" s="183" t="s">
        <v>363</v>
      </c>
      <c r="D87" s="140" t="n">
        <v>172.95</v>
      </c>
    </row>
    <row r="88" customFormat="false" ht="35.8" hidden="false" customHeight="false" outlineLevel="0" collapsed="false">
      <c r="A88" s="95" t="s">
        <v>368</v>
      </c>
      <c r="B88" s="182" t="s">
        <v>369</v>
      </c>
      <c r="C88" s="183" t="s">
        <v>363</v>
      </c>
      <c r="D88" s="140" t="n">
        <v>86.93</v>
      </c>
    </row>
    <row r="89" customFormat="false" ht="35.8" hidden="false" customHeight="false" outlineLevel="0" collapsed="false">
      <c r="A89" s="95" t="s">
        <v>370</v>
      </c>
      <c r="B89" s="182" t="s">
        <v>369</v>
      </c>
      <c r="C89" s="183" t="s">
        <v>363</v>
      </c>
      <c r="D89" s="140" t="n">
        <v>75.32</v>
      </c>
    </row>
    <row r="90" customFormat="false" ht="35.8" hidden="false" customHeight="false" outlineLevel="0" collapsed="false">
      <c r="A90" s="95" t="s">
        <v>371</v>
      </c>
      <c r="B90" s="182" t="s">
        <v>372</v>
      </c>
      <c r="C90" s="183" t="s">
        <v>363</v>
      </c>
      <c r="D90" s="140" t="n">
        <v>68.96</v>
      </c>
    </row>
    <row r="91" customFormat="false" ht="35.8" hidden="false" customHeight="false" outlineLevel="0" collapsed="false">
      <c r="A91" s="95" t="s">
        <v>373</v>
      </c>
      <c r="B91" s="182" t="s">
        <v>372</v>
      </c>
      <c r="C91" s="183" t="s">
        <v>363</v>
      </c>
      <c r="D91" s="140" t="n">
        <v>59.75</v>
      </c>
    </row>
    <row r="92" customFormat="false" ht="13.8" hidden="false" customHeight="false" outlineLevel="0" collapsed="false">
      <c r="A92" s="95" t="s">
        <v>374</v>
      </c>
      <c r="B92" s="182" t="s">
        <v>375</v>
      </c>
      <c r="C92" s="183" t="s">
        <v>245</v>
      </c>
      <c r="D92" s="140" t="n">
        <v>193.06</v>
      </c>
    </row>
    <row r="93" customFormat="false" ht="13.8" hidden="false" customHeight="false" outlineLevel="0" collapsed="false">
      <c r="A93" s="95" t="s">
        <v>376</v>
      </c>
      <c r="B93" s="182" t="s">
        <v>375</v>
      </c>
      <c r="C93" s="183" t="s">
        <v>245</v>
      </c>
      <c r="D93" s="140" t="n">
        <v>177.64</v>
      </c>
    </row>
    <row r="94" customFormat="false" ht="24.85" hidden="false" customHeight="false" outlineLevel="0" collapsed="false">
      <c r="A94" s="95" t="s">
        <v>377</v>
      </c>
      <c r="B94" s="182" t="s">
        <v>378</v>
      </c>
      <c r="C94" s="183" t="s">
        <v>245</v>
      </c>
      <c r="D94" s="140" t="n">
        <v>168.29</v>
      </c>
    </row>
    <row r="95" customFormat="false" ht="24.85" hidden="false" customHeight="false" outlineLevel="0" collapsed="false">
      <c r="A95" s="95" t="s">
        <v>379</v>
      </c>
      <c r="B95" s="182" t="s">
        <v>378</v>
      </c>
      <c r="C95" s="183" t="s">
        <v>245</v>
      </c>
      <c r="D95" s="140" t="n">
        <v>145.8</v>
      </c>
    </row>
    <row r="96" customFormat="false" ht="13.8" hidden="false" customHeight="false" outlineLevel="0" collapsed="false">
      <c r="A96" s="95" t="s">
        <v>380</v>
      </c>
      <c r="B96" s="182" t="s">
        <v>381</v>
      </c>
      <c r="C96" s="183" t="s">
        <v>245</v>
      </c>
      <c r="D96" s="140" t="n">
        <v>113.33</v>
      </c>
    </row>
    <row r="97" customFormat="false" ht="13.8" hidden="false" customHeight="false" outlineLevel="0" collapsed="false">
      <c r="A97" s="95" t="s">
        <v>382</v>
      </c>
      <c r="B97" s="182" t="s">
        <v>381</v>
      </c>
      <c r="C97" s="183" t="s">
        <v>245</v>
      </c>
      <c r="D97" s="140" t="n">
        <v>98.17</v>
      </c>
    </row>
    <row r="98" customFormat="false" ht="24.85" hidden="false" customHeight="false" outlineLevel="0" collapsed="false">
      <c r="A98" s="95" t="s">
        <v>383</v>
      </c>
      <c r="B98" s="182" t="s">
        <v>384</v>
      </c>
      <c r="C98" s="183" t="s">
        <v>363</v>
      </c>
      <c r="D98" s="140" t="n">
        <v>338.8</v>
      </c>
    </row>
    <row r="99" customFormat="false" ht="24.85" hidden="false" customHeight="false" outlineLevel="0" collapsed="false">
      <c r="A99" s="95" t="s">
        <v>385</v>
      </c>
      <c r="B99" s="182" t="s">
        <v>384</v>
      </c>
      <c r="C99" s="183" t="s">
        <v>363</v>
      </c>
      <c r="D99" s="140" t="n">
        <v>311.74</v>
      </c>
    </row>
    <row r="100" customFormat="false" ht="24.85" hidden="false" customHeight="false" outlineLevel="0" collapsed="false">
      <c r="A100" s="95" t="s">
        <v>386</v>
      </c>
      <c r="B100" s="182" t="s">
        <v>387</v>
      </c>
      <c r="C100" s="183" t="s">
        <v>363</v>
      </c>
      <c r="D100" s="140" t="n">
        <v>3158.58</v>
      </c>
    </row>
    <row r="101" customFormat="false" ht="24.85" hidden="false" customHeight="false" outlineLevel="0" collapsed="false">
      <c r="A101" s="95" t="s">
        <v>388</v>
      </c>
      <c r="B101" s="182" t="s">
        <v>387</v>
      </c>
      <c r="C101" s="183" t="s">
        <v>363</v>
      </c>
      <c r="D101" s="140" t="n">
        <v>2906.31</v>
      </c>
    </row>
    <row r="102" customFormat="false" ht="35.8" hidden="false" customHeight="false" outlineLevel="0" collapsed="false">
      <c r="A102" s="95" t="s">
        <v>389</v>
      </c>
      <c r="B102" s="182" t="s">
        <v>390</v>
      </c>
      <c r="C102" s="183" t="s">
        <v>245</v>
      </c>
      <c r="D102" s="140" t="n">
        <v>316.25</v>
      </c>
    </row>
    <row r="103" customFormat="false" ht="35.8" hidden="false" customHeight="false" outlineLevel="0" collapsed="false">
      <c r="A103" s="95" t="s">
        <v>391</v>
      </c>
      <c r="B103" s="182" t="s">
        <v>390</v>
      </c>
      <c r="C103" s="183" t="s">
        <v>245</v>
      </c>
      <c r="D103" s="140" t="n">
        <v>290.99</v>
      </c>
    </row>
    <row r="104" customFormat="false" ht="24.85" hidden="false" customHeight="false" outlineLevel="0" collapsed="false">
      <c r="A104" s="95" t="s">
        <v>392</v>
      </c>
      <c r="B104" s="182" t="s">
        <v>393</v>
      </c>
      <c r="C104" s="183" t="s">
        <v>245</v>
      </c>
      <c r="D104" s="140" t="n">
        <v>104.46</v>
      </c>
    </row>
    <row r="105" customFormat="false" ht="24.85" hidden="false" customHeight="false" outlineLevel="0" collapsed="false">
      <c r="A105" s="95" t="s">
        <v>394</v>
      </c>
      <c r="B105" s="182" t="s">
        <v>393</v>
      </c>
      <c r="C105" s="183" t="s">
        <v>245</v>
      </c>
      <c r="D105" s="140" t="n">
        <v>96.12</v>
      </c>
    </row>
    <row r="106" customFormat="false" ht="13.8" hidden="false" customHeight="false" outlineLevel="0" collapsed="false">
      <c r="A106" s="95" t="s">
        <v>395</v>
      </c>
      <c r="B106" s="182" t="s">
        <v>396</v>
      </c>
      <c r="C106" s="183" t="s">
        <v>245</v>
      </c>
      <c r="D106" s="140" t="n">
        <v>104.46</v>
      </c>
    </row>
    <row r="107" customFormat="false" ht="13.8" hidden="false" customHeight="false" outlineLevel="0" collapsed="false">
      <c r="A107" s="95" t="s">
        <v>397</v>
      </c>
      <c r="B107" s="182" t="s">
        <v>396</v>
      </c>
      <c r="C107" s="183" t="s">
        <v>245</v>
      </c>
      <c r="D107" s="140" t="n">
        <v>96.12</v>
      </c>
    </row>
    <row r="108" customFormat="false" ht="24.85" hidden="false" customHeight="false" outlineLevel="0" collapsed="false">
      <c r="A108" s="95" t="s">
        <v>398</v>
      </c>
      <c r="B108" s="182" t="s">
        <v>399</v>
      </c>
      <c r="C108" s="183" t="s">
        <v>245</v>
      </c>
      <c r="D108" s="140" t="n">
        <v>104.46</v>
      </c>
    </row>
    <row r="109" customFormat="false" ht="24.85" hidden="false" customHeight="false" outlineLevel="0" collapsed="false">
      <c r="A109" s="95" t="s">
        <v>400</v>
      </c>
      <c r="B109" s="182" t="s">
        <v>399</v>
      </c>
      <c r="C109" s="183" t="s">
        <v>245</v>
      </c>
      <c r="D109" s="140" t="n">
        <v>96.12</v>
      </c>
    </row>
    <row r="110" customFormat="false" ht="35.8" hidden="false" customHeight="false" outlineLevel="0" collapsed="false">
      <c r="A110" s="95" t="s">
        <v>401</v>
      </c>
      <c r="B110" s="182" t="s">
        <v>402</v>
      </c>
      <c r="C110" s="183" t="s">
        <v>245</v>
      </c>
      <c r="D110" s="140" t="n">
        <v>818.46</v>
      </c>
    </row>
    <row r="111" customFormat="false" ht="35.8" hidden="false" customHeight="false" outlineLevel="0" collapsed="false">
      <c r="A111" s="95" t="s">
        <v>403</v>
      </c>
      <c r="B111" s="182" t="s">
        <v>402</v>
      </c>
      <c r="C111" s="183" t="s">
        <v>245</v>
      </c>
      <c r="D111" s="140" t="n">
        <v>753.09</v>
      </c>
    </row>
    <row r="112" customFormat="false" ht="35.8" hidden="false" customHeight="false" outlineLevel="0" collapsed="false">
      <c r="A112" s="95" t="s">
        <v>404</v>
      </c>
      <c r="B112" s="182" t="s">
        <v>405</v>
      </c>
      <c r="C112" s="183" t="s">
        <v>245</v>
      </c>
      <c r="D112" s="140" t="n">
        <v>105.18</v>
      </c>
    </row>
    <row r="113" customFormat="false" ht="35.8" hidden="false" customHeight="false" outlineLevel="0" collapsed="false">
      <c r="A113" s="95" t="s">
        <v>406</v>
      </c>
      <c r="B113" s="182" t="s">
        <v>405</v>
      </c>
      <c r="C113" s="183" t="s">
        <v>245</v>
      </c>
      <c r="D113" s="140" t="n">
        <v>96.78</v>
      </c>
    </row>
    <row r="114" customFormat="false" ht="24.85" hidden="false" customHeight="false" outlineLevel="0" collapsed="false">
      <c r="A114" s="95" t="s">
        <v>407</v>
      </c>
      <c r="B114" s="182" t="s">
        <v>408</v>
      </c>
      <c r="C114" s="183" t="s">
        <v>245</v>
      </c>
      <c r="D114" s="140" t="n">
        <v>451.8</v>
      </c>
    </row>
    <row r="115" customFormat="false" ht="24.85" hidden="false" customHeight="false" outlineLevel="0" collapsed="false">
      <c r="A115" s="95" t="s">
        <v>409</v>
      </c>
      <c r="B115" s="182" t="s">
        <v>408</v>
      </c>
      <c r="C115" s="183" t="s">
        <v>245</v>
      </c>
      <c r="D115" s="140" t="n">
        <v>415.71</v>
      </c>
    </row>
    <row r="116" customFormat="false" ht="24.85" hidden="false" customHeight="false" outlineLevel="0" collapsed="false">
      <c r="A116" s="95" t="s">
        <v>410</v>
      </c>
      <c r="B116" s="182" t="s">
        <v>411</v>
      </c>
      <c r="C116" s="183" t="s">
        <v>245</v>
      </c>
      <c r="D116" s="140" t="n">
        <v>176.14</v>
      </c>
    </row>
    <row r="117" customFormat="false" ht="24.85" hidden="false" customHeight="false" outlineLevel="0" collapsed="false">
      <c r="A117" s="95" t="s">
        <v>412</v>
      </c>
      <c r="B117" s="182" t="s">
        <v>411</v>
      </c>
      <c r="C117" s="183" t="s">
        <v>245</v>
      </c>
      <c r="D117" s="140" t="n">
        <v>160.66</v>
      </c>
    </row>
    <row r="118" customFormat="false" ht="24.85" hidden="false" customHeight="false" outlineLevel="0" collapsed="false">
      <c r="A118" s="95" t="s">
        <v>413</v>
      </c>
      <c r="B118" s="182" t="s">
        <v>414</v>
      </c>
      <c r="C118" s="183" t="s">
        <v>245</v>
      </c>
      <c r="D118" s="140" t="n">
        <v>522.32</v>
      </c>
    </row>
    <row r="119" customFormat="false" ht="24.85" hidden="false" customHeight="false" outlineLevel="0" collapsed="false">
      <c r="A119" s="95" t="s">
        <v>415</v>
      </c>
      <c r="B119" s="182" t="s">
        <v>414</v>
      </c>
      <c r="C119" s="183" t="s">
        <v>245</v>
      </c>
      <c r="D119" s="140" t="n">
        <v>480.61</v>
      </c>
    </row>
    <row r="120" customFormat="false" ht="24.85" hidden="false" customHeight="false" outlineLevel="0" collapsed="false">
      <c r="A120" s="95" t="s">
        <v>416</v>
      </c>
      <c r="B120" s="182" t="s">
        <v>417</v>
      </c>
      <c r="C120" s="183" t="s">
        <v>245</v>
      </c>
      <c r="D120" s="140" t="n">
        <v>105.18</v>
      </c>
    </row>
    <row r="121" customFormat="false" ht="24.85" hidden="false" customHeight="false" outlineLevel="0" collapsed="false">
      <c r="A121" s="95" t="s">
        <v>418</v>
      </c>
      <c r="B121" s="182" t="s">
        <v>417</v>
      </c>
      <c r="C121" s="183" t="s">
        <v>245</v>
      </c>
      <c r="D121" s="140" t="n">
        <v>96.78</v>
      </c>
    </row>
    <row r="122" customFormat="false" ht="13.8" hidden="false" customHeight="false" outlineLevel="0" collapsed="false">
      <c r="A122" s="95" t="s">
        <v>419</v>
      </c>
      <c r="B122" s="182" t="s">
        <v>420</v>
      </c>
      <c r="C122" s="183" t="s">
        <v>245</v>
      </c>
      <c r="D122" s="140" t="n">
        <v>105.18</v>
      </c>
    </row>
    <row r="123" customFormat="false" ht="13.8" hidden="false" customHeight="false" outlineLevel="0" collapsed="false">
      <c r="A123" s="95" t="s">
        <v>421</v>
      </c>
      <c r="B123" s="182" t="s">
        <v>420</v>
      </c>
      <c r="C123" s="183" t="s">
        <v>245</v>
      </c>
      <c r="D123" s="140" t="n">
        <v>96.78</v>
      </c>
    </row>
    <row r="124" customFormat="false" ht="13.8" hidden="false" customHeight="false" outlineLevel="0" collapsed="false">
      <c r="A124" s="95" t="s">
        <v>422</v>
      </c>
      <c r="B124" s="182" t="s">
        <v>423</v>
      </c>
      <c r="C124" s="183" t="s">
        <v>245</v>
      </c>
      <c r="D124" s="140" t="n">
        <v>105.18</v>
      </c>
    </row>
    <row r="125" customFormat="false" ht="13.8" hidden="false" customHeight="false" outlineLevel="0" collapsed="false">
      <c r="A125" s="95" t="s">
        <v>424</v>
      </c>
      <c r="B125" s="182" t="s">
        <v>423</v>
      </c>
      <c r="C125" s="183" t="s">
        <v>245</v>
      </c>
      <c r="D125" s="140" t="n">
        <v>96.78</v>
      </c>
    </row>
    <row r="126" customFormat="false" ht="13.8" hidden="false" customHeight="false" outlineLevel="0" collapsed="false">
      <c r="A126" s="95" t="s">
        <v>425</v>
      </c>
      <c r="B126" s="182" t="s">
        <v>426</v>
      </c>
      <c r="C126" s="183" t="s">
        <v>245</v>
      </c>
      <c r="D126" s="140" t="n">
        <v>105.18</v>
      </c>
    </row>
    <row r="127" customFormat="false" ht="13.8" hidden="false" customHeight="false" outlineLevel="0" collapsed="false">
      <c r="A127" s="95" t="s">
        <v>427</v>
      </c>
      <c r="B127" s="182" t="s">
        <v>426</v>
      </c>
      <c r="C127" s="183" t="s">
        <v>245</v>
      </c>
      <c r="D127" s="140" t="n">
        <v>96.78</v>
      </c>
    </row>
    <row r="128" customFormat="false" ht="24.85" hidden="false" customHeight="false" outlineLevel="0" collapsed="false">
      <c r="A128" s="95" t="s">
        <v>428</v>
      </c>
      <c r="B128" s="182" t="s">
        <v>429</v>
      </c>
      <c r="C128" s="183" t="s">
        <v>245</v>
      </c>
      <c r="D128" s="140" t="n">
        <v>177.64</v>
      </c>
    </row>
    <row r="129" customFormat="false" ht="24.85" hidden="false" customHeight="false" outlineLevel="0" collapsed="false">
      <c r="A129" s="95" t="s">
        <v>430</v>
      </c>
      <c r="B129" s="182" t="s">
        <v>429</v>
      </c>
      <c r="C129" s="183" t="s">
        <v>245</v>
      </c>
      <c r="D129" s="140" t="n">
        <v>153.97</v>
      </c>
    </row>
    <row r="130" customFormat="false" ht="24.85" hidden="false" customHeight="false" outlineLevel="0" collapsed="false">
      <c r="A130" s="95" t="s">
        <v>431</v>
      </c>
      <c r="B130" s="182" t="s">
        <v>432</v>
      </c>
      <c r="C130" s="183" t="s">
        <v>245</v>
      </c>
      <c r="D130" s="140" t="n">
        <v>246.64</v>
      </c>
    </row>
    <row r="131" customFormat="false" ht="24.85" hidden="false" customHeight="false" outlineLevel="0" collapsed="false">
      <c r="A131" s="95" t="s">
        <v>433</v>
      </c>
      <c r="B131" s="182" t="s">
        <v>432</v>
      </c>
      <c r="C131" s="183" t="s">
        <v>245</v>
      </c>
      <c r="D131" s="140" t="n">
        <v>213.77</v>
      </c>
    </row>
    <row r="132" customFormat="false" ht="13.8" hidden="false" customHeight="false" outlineLevel="0" collapsed="false">
      <c r="A132" s="95" t="s">
        <v>434</v>
      </c>
      <c r="B132" s="182" t="s">
        <v>435</v>
      </c>
      <c r="C132" s="183" t="s">
        <v>363</v>
      </c>
      <c r="D132" s="140" t="n">
        <v>520.87</v>
      </c>
    </row>
    <row r="133" customFormat="false" ht="13.8" hidden="false" customHeight="false" outlineLevel="0" collapsed="false">
      <c r="A133" s="95" t="s">
        <v>436</v>
      </c>
      <c r="B133" s="182" t="s">
        <v>435</v>
      </c>
      <c r="C133" s="183" t="s">
        <v>363</v>
      </c>
      <c r="D133" s="140" t="n">
        <v>475.09</v>
      </c>
    </row>
    <row r="134" customFormat="false" ht="13.8" hidden="false" customHeight="false" outlineLevel="0" collapsed="false">
      <c r="A134" s="95" t="s">
        <v>437</v>
      </c>
      <c r="B134" s="182" t="s">
        <v>438</v>
      </c>
      <c r="C134" s="183" t="s">
        <v>245</v>
      </c>
      <c r="D134" s="140" t="n">
        <v>425.91</v>
      </c>
    </row>
    <row r="135" customFormat="false" ht="13.8" hidden="false" customHeight="false" outlineLevel="0" collapsed="false">
      <c r="A135" s="95" t="s">
        <v>439</v>
      </c>
      <c r="B135" s="182" t="s">
        <v>438</v>
      </c>
      <c r="C135" s="183" t="s">
        <v>245</v>
      </c>
      <c r="D135" s="140" t="n">
        <v>390.53</v>
      </c>
    </row>
    <row r="136" customFormat="false" ht="24.85" hidden="false" customHeight="false" outlineLevel="0" collapsed="false">
      <c r="A136" s="95" t="s">
        <v>440</v>
      </c>
      <c r="B136" s="182" t="s">
        <v>441</v>
      </c>
      <c r="C136" s="183" t="s">
        <v>245</v>
      </c>
      <c r="D136" s="140" t="n">
        <v>557.34</v>
      </c>
    </row>
    <row r="137" customFormat="false" ht="24.85" hidden="false" customHeight="false" outlineLevel="0" collapsed="false">
      <c r="A137" s="95" t="s">
        <v>442</v>
      </c>
      <c r="B137" s="182" t="s">
        <v>441</v>
      </c>
      <c r="C137" s="183" t="s">
        <v>245</v>
      </c>
      <c r="D137" s="140" t="n">
        <v>512.82</v>
      </c>
    </row>
    <row r="138" customFormat="false" ht="13.8" hidden="false" customHeight="false" outlineLevel="0" collapsed="false">
      <c r="A138" s="95" t="s">
        <v>443</v>
      </c>
      <c r="B138" s="182" t="s">
        <v>444</v>
      </c>
      <c r="C138" s="183" t="s">
        <v>245</v>
      </c>
      <c r="D138" s="140" t="n">
        <v>124.55</v>
      </c>
    </row>
    <row r="139" customFormat="false" ht="13.8" hidden="false" customHeight="false" outlineLevel="0" collapsed="false">
      <c r="A139" s="95" t="s">
        <v>445</v>
      </c>
      <c r="B139" s="182" t="s">
        <v>444</v>
      </c>
      <c r="C139" s="183" t="s">
        <v>245</v>
      </c>
      <c r="D139" s="140" t="n">
        <v>113.61</v>
      </c>
    </row>
    <row r="140" customFormat="false" ht="13.8" hidden="false" customHeight="false" outlineLevel="0" collapsed="false">
      <c r="A140" s="95" t="s">
        <v>446</v>
      </c>
      <c r="B140" s="182" t="s">
        <v>447</v>
      </c>
      <c r="C140" s="183" t="s">
        <v>363</v>
      </c>
      <c r="D140" s="140" t="n">
        <v>12.78</v>
      </c>
    </row>
    <row r="141" customFormat="false" ht="13.8" hidden="false" customHeight="false" outlineLevel="0" collapsed="false">
      <c r="A141" s="95" t="s">
        <v>448</v>
      </c>
      <c r="B141" s="182" t="s">
        <v>447</v>
      </c>
      <c r="C141" s="183" t="s">
        <v>363</v>
      </c>
      <c r="D141" s="140" t="n">
        <v>11.07</v>
      </c>
    </row>
    <row r="142" customFormat="false" ht="13.8" hidden="false" customHeight="false" outlineLevel="0" collapsed="false">
      <c r="A142" s="95" t="s">
        <v>449</v>
      </c>
      <c r="B142" s="182" t="s">
        <v>450</v>
      </c>
      <c r="C142" s="183" t="s">
        <v>363</v>
      </c>
      <c r="D142" s="140" t="n">
        <v>16.19</v>
      </c>
    </row>
    <row r="143" customFormat="false" ht="13.8" hidden="false" customHeight="false" outlineLevel="0" collapsed="false">
      <c r="A143" s="95" t="s">
        <v>451</v>
      </c>
      <c r="B143" s="182" t="s">
        <v>450</v>
      </c>
      <c r="C143" s="183" t="s">
        <v>363</v>
      </c>
      <c r="D143" s="140" t="n">
        <v>14.03</v>
      </c>
    </row>
    <row r="144" customFormat="false" ht="13.8" hidden="false" customHeight="false" outlineLevel="0" collapsed="false">
      <c r="A144" s="95" t="s">
        <v>452</v>
      </c>
      <c r="B144" s="182" t="s">
        <v>453</v>
      </c>
      <c r="C144" s="183" t="s">
        <v>363</v>
      </c>
      <c r="D144" s="140" t="n">
        <v>19.6</v>
      </c>
    </row>
    <row r="145" customFormat="false" ht="13.8" hidden="false" customHeight="false" outlineLevel="0" collapsed="false">
      <c r="A145" s="95" t="s">
        <v>454</v>
      </c>
      <c r="B145" s="182" t="s">
        <v>453</v>
      </c>
      <c r="C145" s="183" t="s">
        <v>363</v>
      </c>
      <c r="D145" s="140" t="n">
        <v>16.98</v>
      </c>
    </row>
    <row r="146" customFormat="false" ht="13.8" hidden="false" customHeight="false" outlineLevel="0" collapsed="false">
      <c r="A146" s="95" t="s">
        <v>455</v>
      </c>
      <c r="B146" s="182" t="s">
        <v>456</v>
      </c>
      <c r="C146" s="183" t="s">
        <v>363</v>
      </c>
      <c r="D146" s="140" t="n">
        <v>23.86</v>
      </c>
    </row>
    <row r="147" customFormat="false" ht="13.8" hidden="false" customHeight="false" outlineLevel="0" collapsed="false">
      <c r="A147" s="95" t="s">
        <v>457</v>
      </c>
      <c r="B147" s="182" t="s">
        <v>456</v>
      </c>
      <c r="C147" s="183" t="s">
        <v>363</v>
      </c>
      <c r="D147" s="140" t="n">
        <v>20.67</v>
      </c>
    </row>
    <row r="148" customFormat="false" ht="13.8" hidden="false" customHeight="false" outlineLevel="0" collapsed="false">
      <c r="A148" s="95" t="s">
        <v>458</v>
      </c>
      <c r="B148" s="182" t="s">
        <v>459</v>
      </c>
      <c r="C148" s="183" t="s">
        <v>245</v>
      </c>
      <c r="D148" s="140" t="n">
        <v>172.98</v>
      </c>
    </row>
    <row r="149" customFormat="false" ht="13.8" hidden="false" customHeight="false" outlineLevel="0" collapsed="false">
      <c r="A149" s="95" t="s">
        <v>460</v>
      </c>
      <c r="B149" s="182" t="s">
        <v>459</v>
      </c>
      <c r="C149" s="183" t="s">
        <v>245</v>
      </c>
      <c r="D149" s="140" t="n">
        <v>159.17</v>
      </c>
    </row>
    <row r="150" customFormat="false" ht="13.8" hidden="false" customHeight="false" outlineLevel="0" collapsed="false">
      <c r="A150" s="95" t="s">
        <v>461</v>
      </c>
      <c r="B150" s="182" t="s">
        <v>462</v>
      </c>
      <c r="C150" s="183" t="s">
        <v>245</v>
      </c>
      <c r="D150" s="140" t="n">
        <v>136.84</v>
      </c>
    </row>
    <row r="151" customFormat="false" ht="13.8" hidden="false" customHeight="false" outlineLevel="0" collapsed="false">
      <c r="A151" s="95" t="s">
        <v>463</v>
      </c>
      <c r="B151" s="182" t="s">
        <v>462</v>
      </c>
      <c r="C151" s="183" t="s">
        <v>245</v>
      </c>
      <c r="D151" s="140" t="n">
        <v>125.91</v>
      </c>
    </row>
    <row r="152" customFormat="false" ht="13.8" hidden="false" customHeight="false" outlineLevel="0" collapsed="false">
      <c r="A152" s="95" t="s">
        <v>464</v>
      </c>
      <c r="B152" s="182" t="s">
        <v>465</v>
      </c>
      <c r="C152" s="183" t="s">
        <v>245</v>
      </c>
      <c r="D152" s="140" t="n">
        <v>172.98</v>
      </c>
    </row>
    <row r="153" customFormat="false" ht="13.8" hidden="false" customHeight="false" outlineLevel="0" collapsed="false">
      <c r="A153" s="95" t="s">
        <v>466</v>
      </c>
      <c r="B153" s="182" t="s">
        <v>465</v>
      </c>
      <c r="C153" s="183" t="s">
        <v>245</v>
      </c>
      <c r="D153" s="140" t="n">
        <v>159.17</v>
      </c>
    </row>
    <row r="154" customFormat="false" ht="24.85" hidden="false" customHeight="false" outlineLevel="0" collapsed="false">
      <c r="A154" s="95" t="s">
        <v>467</v>
      </c>
      <c r="B154" s="182" t="s">
        <v>468</v>
      </c>
      <c r="C154" s="183" t="s">
        <v>245</v>
      </c>
      <c r="D154" s="140" t="n">
        <v>3797.5</v>
      </c>
    </row>
    <row r="155" customFormat="false" ht="24.85" hidden="false" customHeight="false" outlineLevel="0" collapsed="false">
      <c r="A155" s="95" t="s">
        <v>469</v>
      </c>
      <c r="B155" s="182" t="s">
        <v>468</v>
      </c>
      <c r="C155" s="183" t="s">
        <v>245</v>
      </c>
      <c r="D155" s="140" t="n">
        <v>3494.2</v>
      </c>
    </row>
    <row r="156" customFormat="false" ht="13.8" hidden="false" customHeight="false" outlineLevel="0" collapsed="false">
      <c r="A156" s="95" t="s">
        <v>470</v>
      </c>
      <c r="B156" s="182" t="s">
        <v>471</v>
      </c>
      <c r="C156" s="183" t="s">
        <v>245</v>
      </c>
      <c r="D156" s="140" t="n">
        <v>172.98</v>
      </c>
    </row>
    <row r="157" customFormat="false" ht="13.8" hidden="false" customHeight="false" outlineLevel="0" collapsed="false">
      <c r="A157" s="95" t="s">
        <v>472</v>
      </c>
      <c r="B157" s="182" t="s">
        <v>471</v>
      </c>
      <c r="C157" s="183" t="s">
        <v>245</v>
      </c>
      <c r="D157" s="140" t="n">
        <v>159.17</v>
      </c>
    </row>
    <row r="158" customFormat="false" ht="13.8" hidden="false" customHeight="false" outlineLevel="0" collapsed="false">
      <c r="A158" s="95" t="s">
        <v>473</v>
      </c>
      <c r="B158" s="182" t="s">
        <v>474</v>
      </c>
      <c r="C158" s="183" t="s">
        <v>245</v>
      </c>
      <c r="D158" s="140" t="n">
        <v>172.98</v>
      </c>
    </row>
    <row r="159" customFormat="false" ht="13.8" hidden="false" customHeight="false" outlineLevel="0" collapsed="false">
      <c r="A159" s="95" t="s">
        <v>475</v>
      </c>
      <c r="B159" s="182" t="s">
        <v>474</v>
      </c>
      <c r="C159" s="183" t="s">
        <v>245</v>
      </c>
      <c r="D159" s="140" t="n">
        <v>159.17</v>
      </c>
    </row>
    <row r="160" customFormat="false" ht="13.8" hidden="false" customHeight="false" outlineLevel="0" collapsed="false">
      <c r="A160" s="95" t="s">
        <v>476</v>
      </c>
      <c r="B160" s="182" t="s">
        <v>477</v>
      </c>
      <c r="C160" s="183" t="s">
        <v>245</v>
      </c>
      <c r="D160" s="140" t="n">
        <v>136.99</v>
      </c>
    </row>
    <row r="161" customFormat="false" ht="13.8" hidden="false" customHeight="false" outlineLevel="0" collapsed="false">
      <c r="A161" s="95" t="s">
        <v>478</v>
      </c>
      <c r="B161" s="182" t="s">
        <v>477</v>
      </c>
      <c r="C161" s="183" t="s">
        <v>245</v>
      </c>
      <c r="D161" s="140" t="n">
        <v>126.05</v>
      </c>
    </row>
    <row r="162" customFormat="false" ht="13.8" hidden="false" customHeight="false" outlineLevel="0" collapsed="false">
      <c r="A162" s="95" t="s">
        <v>479</v>
      </c>
      <c r="B162" s="182" t="s">
        <v>480</v>
      </c>
      <c r="C162" s="183" t="s">
        <v>245</v>
      </c>
      <c r="D162" s="140" t="n">
        <v>187.44</v>
      </c>
    </row>
    <row r="163" customFormat="false" ht="13.8" hidden="false" customHeight="false" outlineLevel="0" collapsed="false">
      <c r="A163" s="95" t="s">
        <v>481</v>
      </c>
      <c r="B163" s="182" t="s">
        <v>480</v>
      </c>
      <c r="C163" s="183" t="s">
        <v>245</v>
      </c>
      <c r="D163" s="140" t="n">
        <v>172.47</v>
      </c>
    </row>
    <row r="164" customFormat="false" ht="13.8" hidden="false" customHeight="false" outlineLevel="0" collapsed="false">
      <c r="A164" s="95" t="s">
        <v>482</v>
      </c>
      <c r="B164" s="182" t="s">
        <v>483</v>
      </c>
      <c r="C164" s="183" t="s">
        <v>245</v>
      </c>
      <c r="D164" s="140" t="n">
        <v>50.45</v>
      </c>
    </row>
    <row r="165" customFormat="false" ht="13.8" hidden="false" customHeight="false" outlineLevel="0" collapsed="false">
      <c r="A165" s="95" t="s">
        <v>484</v>
      </c>
      <c r="B165" s="182" t="s">
        <v>483</v>
      </c>
      <c r="C165" s="183" t="s">
        <v>245</v>
      </c>
      <c r="D165" s="140" t="n">
        <v>46.42</v>
      </c>
    </row>
    <row r="166" customFormat="false" ht="13.8" hidden="false" customHeight="false" outlineLevel="0" collapsed="false">
      <c r="A166" s="95" t="s">
        <v>485</v>
      </c>
      <c r="B166" s="182" t="s">
        <v>486</v>
      </c>
      <c r="C166" s="183" t="s">
        <v>245</v>
      </c>
      <c r="D166" s="140" t="n">
        <v>100.94</v>
      </c>
    </row>
    <row r="167" customFormat="false" ht="13.8" hidden="false" customHeight="false" outlineLevel="0" collapsed="false">
      <c r="A167" s="95" t="s">
        <v>487</v>
      </c>
      <c r="B167" s="182" t="s">
        <v>486</v>
      </c>
      <c r="C167" s="183" t="s">
        <v>245</v>
      </c>
      <c r="D167" s="140" t="n">
        <v>92.87</v>
      </c>
    </row>
    <row r="168" customFormat="false" ht="13.8" hidden="false" customHeight="false" outlineLevel="0" collapsed="false">
      <c r="A168" s="95" t="s">
        <v>488</v>
      </c>
      <c r="B168" s="182" t="s">
        <v>489</v>
      </c>
      <c r="C168" s="183" t="s">
        <v>245</v>
      </c>
      <c r="D168" s="140" t="n">
        <v>50.45</v>
      </c>
    </row>
    <row r="169" customFormat="false" ht="13.8" hidden="false" customHeight="false" outlineLevel="0" collapsed="false">
      <c r="A169" s="95" t="s">
        <v>490</v>
      </c>
      <c r="B169" s="182" t="s">
        <v>489</v>
      </c>
      <c r="C169" s="183" t="s">
        <v>245</v>
      </c>
      <c r="D169" s="140" t="n">
        <v>46.42</v>
      </c>
    </row>
    <row r="170" customFormat="false" ht="13.8" hidden="false" customHeight="false" outlineLevel="0" collapsed="false">
      <c r="A170" s="95" t="s">
        <v>491</v>
      </c>
      <c r="B170" s="182" t="s">
        <v>492</v>
      </c>
      <c r="C170" s="183" t="s">
        <v>245</v>
      </c>
      <c r="D170" s="140" t="n">
        <v>100.94</v>
      </c>
    </row>
    <row r="171" customFormat="false" ht="13.8" hidden="false" customHeight="false" outlineLevel="0" collapsed="false">
      <c r="A171" s="95" t="s">
        <v>493</v>
      </c>
      <c r="B171" s="182" t="s">
        <v>492</v>
      </c>
      <c r="C171" s="183" t="s">
        <v>245</v>
      </c>
      <c r="D171" s="140" t="n">
        <v>92.87</v>
      </c>
    </row>
    <row r="172" customFormat="false" ht="13.8" hidden="false" customHeight="false" outlineLevel="0" collapsed="false">
      <c r="A172" s="95" t="s">
        <v>494</v>
      </c>
      <c r="B172" s="182" t="s">
        <v>495</v>
      </c>
      <c r="C172" s="183" t="s">
        <v>245</v>
      </c>
      <c r="D172" s="140" t="n">
        <v>728.96</v>
      </c>
    </row>
    <row r="173" customFormat="false" ht="13.8" hidden="false" customHeight="false" outlineLevel="0" collapsed="false">
      <c r="A173" s="95" t="s">
        <v>496</v>
      </c>
      <c r="B173" s="182" t="s">
        <v>495</v>
      </c>
      <c r="C173" s="183" t="s">
        <v>245</v>
      </c>
      <c r="D173" s="140" t="n">
        <v>670.74</v>
      </c>
    </row>
    <row r="174" customFormat="false" ht="13.8" hidden="false" customHeight="false" outlineLevel="0" collapsed="false">
      <c r="A174" s="95" t="s">
        <v>497</v>
      </c>
      <c r="B174" s="182" t="s">
        <v>498</v>
      </c>
      <c r="C174" s="183" t="s">
        <v>245</v>
      </c>
      <c r="D174" s="140" t="n">
        <v>664.88</v>
      </c>
    </row>
    <row r="175" customFormat="false" ht="13.8" hidden="false" customHeight="false" outlineLevel="0" collapsed="false">
      <c r="A175" s="95" t="s">
        <v>499</v>
      </c>
      <c r="B175" s="182" t="s">
        <v>498</v>
      </c>
      <c r="C175" s="183" t="s">
        <v>245</v>
      </c>
      <c r="D175" s="140" t="n">
        <v>611.78</v>
      </c>
    </row>
    <row r="176" customFormat="false" ht="13.8" hidden="false" customHeight="false" outlineLevel="0" collapsed="false">
      <c r="A176" s="95" t="s">
        <v>500</v>
      </c>
      <c r="B176" s="182" t="s">
        <v>501</v>
      </c>
      <c r="C176" s="183" t="s">
        <v>245</v>
      </c>
      <c r="D176" s="140" t="n">
        <v>664.88</v>
      </c>
    </row>
    <row r="177" customFormat="false" ht="13.8" hidden="false" customHeight="false" outlineLevel="0" collapsed="false">
      <c r="A177" s="95" t="s">
        <v>502</v>
      </c>
      <c r="B177" s="182" t="s">
        <v>501</v>
      </c>
      <c r="C177" s="183" t="s">
        <v>245</v>
      </c>
      <c r="D177" s="140" t="n">
        <v>611.78</v>
      </c>
    </row>
    <row r="178" customFormat="false" ht="13.8" hidden="false" customHeight="false" outlineLevel="0" collapsed="false">
      <c r="A178" s="95" t="s">
        <v>503</v>
      </c>
      <c r="B178" s="182" t="s">
        <v>504</v>
      </c>
      <c r="C178" s="183" t="s">
        <v>245</v>
      </c>
      <c r="D178" s="140" t="n">
        <v>471.85</v>
      </c>
    </row>
    <row r="179" customFormat="false" ht="13.8" hidden="false" customHeight="false" outlineLevel="0" collapsed="false">
      <c r="A179" s="95" t="s">
        <v>505</v>
      </c>
      <c r="B179" s="182" t="s">
        <v>504</v>
      </c>
      <c r="C179" s="183" t="s">
        <v>245</v>
      </c>
      <c r="D179" s="140" t="n">
        <v>434.17</v>
      </c>
    </row>
    <row r="180" customFormat="false" ht="24.85" hidden="false" customHeight="false" outlineLevel="0" collapsed="false">
      <c r="A180" s="95" t="s">
        <v>506</v>
      </c>
      <c r="B180" s="182" t="s">
        <v>507</v>
      </c>
      <c r="C180" s="183" t="s">
        <v>245</v>
      </c>
      <c r="D180" s="140" t="n">
        <v>1089.99</v>
      </c>
    </row>
    <row r="181" customFormat="false" ht="24.85" hidden="false" customHeight="false" outlineLevel="0" collapsed="false">
      <c r="A181" s="95" t="s">
        <v>508</v>
      </c>
      <c r="B181" s="182" t="s">
        <v>507</v>
      </c>
      <c r="C181" s="183" t="s">
        <v>245</v>
      </c>
      <c r="D181" s="140" t="n">
        <v>1002.93</v>
      </c>
    </row>
    <row r="182" customFormat="false" ht="24.85" hidden="false" customHeight="false" outlineLevel="0" collapsed="false">
      <c r="A182" s="95" t="s">
        <v>509</v>
      </c>
      <c r="B182" s="182" t="s">
        <v>510</v>
      </c>
      <c r="C182" s="183" t="s">
        <v>245</v>
      </c>
      <c r="D182" s="140" t="n">
        <v>1509.72</v>
      </c>
    </row>
    <row r="183" customFormat="false" ht="24.85" hidden="false" customHeight="false" outlineLevel="0" collapsed="false">
      <c r="A183" s="95" t="s">
        <v>511</v>
      </c>
      <c r="B183" s="182" t="s">
        <v>510</v>
      </c>
      <c r="C183" s="183" t="s">
        <v>245</v>
      </c>
      <c r="D183" s="140" t="n">
        <v>1389.14</v>
      </c>
    </row>
    <row r="184" customFormat="false" ht="24.85" hidden="false" customHeight="false" outlineLevel="0" collapsed="false">
      <c r="A184" s="95" t="s">
        <v>512</v>
      </c>
      <c r="B184" s="182" t="s">
        <v>513</v>
      </c>
      <c r="C184" s="183" t="s">
        <v>245</v>
      </c>
      <c r="D184" s="140" t="n">
        <v>14.34</v>
      </c>
    </row>
    <row r="185" customFormat="false" ht="24.85" hidden="false" customHeight="false" outlineLevel="0" collapsed="false">
      <c r="A185" s="95" t="s">
        <v>514</v>
      </c>
      <c r="B185" s="182" t="s">
        <v>513</v>
      </c>
      <c r="C185" s="183" t="s">
        <v>245</v>
      </c>
      <c r="D185" s="140" t="n">
        <v>13.19</v>
      </c>
    </row>
    <row r="186" customFormat="false" ht="24.85" hidden="false" customHeight="false" outlineLevel="0" collapsed="false">
      <c r="A186" s="95" t="s">
        <v>515</v>
      </c>
      <c r="B186" s="182" t="s">
        <v>516</v>
      </c>
      <c r="C186" s="183" t="s">
        <v>245</v>
      </c>
      <c r="D186" s="140" t="n">
        <v>43.38</v>
      </c>
    </row>
    <row r="187" customFormat="false" ht="24.85" hidden="false" customHeight="false" outlineLevel="0" collapsed="false">
      <c r="A187" s="95" t="s">
        <v>517</v>
      </c>
      <c r="B187" s="182" t="s">
        <v>516</v>
      </c>
      <c r="C187" s="183" t="s">
        <v>245</v>
      </c>
      <c r="D187" s="140" t="n">
        <v>39.91</v>
      </c>
    </row>
    <row r="188" customFormat="false" ht="35.8" hidden="false" customHeight="false" outlineLevel="0" collapsed="false">
      <c r="A188" s="95" t="s">
        <v>518</v>
      </c>
      <c r="B188" s="182" t="s">
        <v>519</v>
      </c>
      <c r="C188" s="183" t="s">
        <v>245</v>
      </c>
      <c r="D188" s="140" t="n">
        <v>111.91</v>
      </c>
    </row>
    <row r="189" customFormat="false" ht="35.8" hidden="false" customHeight="false" outlineLevel="0" collapsed="false">
      <c r="A189" s="95" t="s">
        <v>520</v>
      </c>
      <c r="B189" s="182" t="s">
        <v>519</v>
      </c>
      <c r="C189" s="183" t="s">
        <v>245</v>
      </c>
      <c r="D189" s="140" t="n">
        <v>102.97</v>
      </c>
    </row>
    <row r="190" customFormat="false" ht="24.85" hidden="false" customHeight="false" outlineLevel="0" collapsed="false">
      <c r="A190" s="95" t="s">
        <v>521</v>
      </c>
      <c r="B190" s="182" t="s">
        <v>522</v>
      </c>
      <c r="C190" s="183" t="s">
        <v>245</v>
      </c>
      <c r="D190" s="140" t="n">
        <v>198.01</v>
      </c>
    </row>
    <row r="191" customFormat="false" ht="24.85" hidden="false" customHeight="false" outlineLevel="0" collapsed="false">
      <c r="A191" s="95" t="s">
        <v>523</v>
      </c>
      <c r="B191" s="182" t="s">
        <v>522</v>
      </c>
      <c r="C191" s="183" t="s">
        <v>245</v>
      </c>
      <c r="D191" s="140" t="n">
        <v>182.2</v>
      </c>
    </row>
    <row r="192" customFormat="false" ht="24.85" hidden="false" customHeight="false" outlineLevel="0" collapsed="false">
      <c r="A192" s="95" t="s">
        <v>524</v>
      </c>
      <c r="B192" s="182" t="s">
        <v>525</v>
      </c>
      <c r="C192" s="183" t="s">
        <v>245</v>
      </c>
      <c r="D192" s="140" t="n">
        <v>198.01</v>
      </c>
    </row>
    <row r="193" customFormat="false" ht="24.85" hidden="false" customHeight="false" outlineLevel="0" collapsed="false">
      <c r="A193" s="95" t="s">
        <v>526</v>
      </c>
      <c r="B193" s="182" t="s">
        <v>525</v>
      </c>
      <c r="C193" s="183" t="s">
        <v>245</v>
      </c>
      <c r="D193" s="140" t="n">
        <v>182.2</v>
      </c>
    </row>
    <row r="194" customFormat="false" ht="24.85" hidden="false" customHeight="false" outlineLevel="0" collapsed="false">
      <c r="A194" s="95" t="s">
        <v>527</v>
      </c>
      <c r="B194" s="182" t="s">
        <v>528</v>
      </c>
      <c r="C194" s="183" t="s">
        <v>245</v>
      </c>
      <c r="D194" s="140" t="n">
        <v>198.01</v>
      </c>
    </row>
    <row r="195" customFormat="false" ht="24.85" hidden="false" customHeight="false" outlineLevel="0" collapsed="false">
      <c r="A195" s="95" t="s">
        <v>529</v>
      </c>
      <c r="B195" s="182" t="s">
        <v>528</v>
      </c>
      <c r="C195" s="183" t="s">
        <v>245</v>
      </c>
      <c r="D195" s="140" t="n">
        <v>182.2</v>
      </c>
    </row>
    <row r="196" customFormat="false" ht="35.8" hidden="false" customHeight="false" outlineLevel="0" collapsed="false">
      <c r="A196" s="95" t="s">
        <v>530</v>
      </c>
      <c r="B196" s="182" t="s">
        <v>531</v>
      </c>
      <c r="C196" s="183" t="s">
        <v>245</v>
      </c>
      <c r="D196" s="140" t="n">
        <v>60.26</v>
      </c>
    </row>
    <row r="197" customFormat="false" ht="35.8" hidden="false" customHeight="false" outlineLevel="0" collapsed="false">
      <c r="A197" s="95" t="s">
        <v>532</v>
      </c>
      <c r="B197" s="182" t="s">
        <v>531</v>
      </c>
      <c r="C197" s="183" t="s">
        <v>245</v>
      </c>
      <c r="D197" s="140" t="n">
        <v>55.44</v>
      </c>
    </row>
    <row r="198" customFormat="false" ht="13.8" hidden="false" customHeight="false" outlineLevel="0" collapsed="false">
      <c r="A198" s="95" t="s">
        <v>533</v>
      </c>
      <c r="B198" s="182" t="s">
        <v>534</v>
      </c>
      <c r="C198" s="183" t="s">
        <v>245</v>
      </c>
      <c r="D198" s="140" t="n">
        <v>28.92</v>
      </c>
    </row>
    <row r="199" customFormat="false" ht="13.8" hidden="false" customHeight="false" outlineLevel="0" collapsed="false">
      <c r="A199" s="95" t="s">
        <v>535</v>
      </c>
      <c r="B199" s="182" t="s">
        <v>534</v>
      </c>
      <c r="C199" s="183" t="s">
        <v>245</v>
      </c>
      <c r="D199" s="140" t="n">
        <v>26.61</v>
      </c>
    </row>
    <row r="200" customFormat="false" ht="69.65" hidden="false" customHeight="false" outlineLevel="0" collapsed="false">
      <c r="A200" s="95" t="s">
        <v>536</v>
      </c>
      <c r="B200" s="182" t="s">
        <v>537</v>
      </c>
      <c r="C200" s="183" t="s">
        <v>245</v>
      </c>
      <c r="D200" s="140" t="n">
        <v>15749.54</v>
      </c>
    </row>
    <row r="201" customFormat="false" ht="69.65" hidden="false" customHeight="false" outlineLevel="0" collapsed="false">
      <c r="A201" s="95" t="s">
        <v>538</v>
      </c>
      <c r="B201" s="182" t="s">
        <v>537</v>
      </c>
      <c r="C201" s="183" t="s">
        <v>245</v>
      </c>
      <c r="D201" s="140" t="n">
        <v>14491.66</v>
      </c>
    </row>
    <row r="202" customFormat="false" ht="69.65" hidden="false" customHeight="false" outlineLevel="0" collapsed="false">
      <c r="A202" s="95" t="s">
        <v>539</v>
      </c>
      <c r="B202" s="182" t="s">
        <v>540</v>
      </c>
      <c r="C202" s="183" t="s">
        <v>245</v>
      </c>
      <c r="D202" s="140" t="n">
        <v>5249.84</v>
      </c>
    </row>
    <row r="203" customFormat="false" ht="69.65" hidden="false" customHeight="false" outlineLevel="0" collapsed="false">
      <c r="A203" s="95" t="s">
        <v>541</v>
      </c>
      <c r="B203" s="182" t="s">
        <v>540</v>
      </c>
      <c r="C203" s="183" t="s">
        <v>245</v>
      </c>
      <c r="D203" s="140" t="n">
        <v>4830.55</v>
      </c>
    </row>
    <row r="204" customFormat="false" ht="69.65" hidden="false" customHeight="false" outlineLevel="0" collapsed="false">
      <c r="A204" s="95" t="s">
        <v>542</v>
      </c>
      <c r="B204" s="182" t="s">
        <v>543</v>
      </c>
      <c r="C204" s="183" t="s">
        <v>245</v>
      </c>
      <c r="D204" s="140" t="n">
        <v>5249.84</v>
      </c>
    </row>
    <row r="205" customFormat="false" ht="69.65" hidden="false" customHeight="false" outlineLevel="0" collapsed="false">
      <c r="A205" s="95" t="s">
        <v>544</v>
      </c>
      <c r="B205" s="182" t="s">
        <v>543</v>
      </c>
      <c r="C205" s="183" t="s">
        <v>245</v>
      </c>
      <c r="D205" s="140" t="n">
        <v>4830.55</v>
      </c>
    </row>
    <row r="206" customFormat="false" ht="24.85" hidden="false" customHeight="false" outlineLevel="0" collapsed="false">
      <c r="A206" s="95" t="s">
        <v>545</v>
      </c>
      <c r="B206" s="182" t="s">
        <v>546</v>
      </c>
      <c r="C206" s="183" t="s">
        <v>245</v>
      </c>
      <c r="D206" s="140" t="n">
        <v>15749.54</v>
      </c>
    </row>
    <row r="207" customFormat="false" ht="24.85" hidden="false" customHeight="false" outlineLevel="0" collapsed="false">
      <c r="A207" s="95" t="s">
        <v>547</v>
      </c>
      <c r="B207" s="182" t="s">
        <v>546</v>
      </c>
      <c r="C207" s="183" t="s">
        <v>245</v>
      </c>
      <c r="D207" s="140" t="n">
        <v>14491.66</v>
      </c>
    </row>
    <row r="208" customFormat="false" ht="80.55" hidden="false" customHeight="false" outlineLevel="0" collapsed="false">
      <c r="A208" s="95" t="s">
        <v>548</v>
      </c>
      <c r="B208" s="182" t="s">
        <v>549</v>
      </c>
      <c r="C208" s="183" t="s">
        <v>245</v>
      </c>
      <c r="D208" s="140" t="n">
        <v>15749.54</v>
      </c>
    </row>
    <row r="209" customFormat="false" ht="80.55" hidden="false" customHeight="false" outlineLevel="0" collapsed="false">
      <c r="A209" s="95" t="s">
        <v>550</v>
      </c>
      <c r="B209" s="182" t="s">
        <v>549</v>
      </c>
      <c r="C209" s="183" t="s">
        <v>245</v>
      </c>
      <c r="D209" s="140" t="n">
        <v>14491.66</v>
      </c>
    </row>
    <row r="210" customFormat="false" ht="91.5" hidden="false" customHeight="false" outlineLevel="0" collapsed="false">
      <c r="A210" s="95" t="s">
        <v>551</v>
      </c>
      <c r="B210" s="182" t="s">
        <v>552</v>
      </c>
      <c r="C210" s="183" t="s">
        <v>245</v>
      </c>
      <c r="D210" s="140" t="n">
        <v>15749.54</v>
      </c>
    </row>
    <row r="211" customFormat="false" ht="91.5" hidden="false" customHeight="false" outlineLevel="0" collapsed="false">
      <c r="A211" s="95" t="s">
        <v>553</v>
      </c>
      <c r="B211" s="182" t="s">
        <v>552</v>
      </c>
      <c r="C211" s="183" t="s">
        <v>245</v>
      </c>
      <c r="D211" s="140" t="n">
        <v>14491.66</v>
      </c>
    </row>
    <row r="212" customFormat="false" ht="91.5" hidden="false" customHeight="false" outlineLevel="0" collapsed="false">
      <c r="A212" s="95" t="s">
        <v>554</v>
      </c>
      <c r="B212" s="182" t="s">
        <v>555</v>
      </c>
      <c r="C212" s="183" t="s">
        <v>245</v>
      </c>
      <c r="D212" s="140" t="n">
        <v>15749.54</v>
      </c>
    </row>
    <row r="213" customFormat="false" ht="91.5" hidden="false" customHeight="false" outlineLevel="0" collapsed="false">
      <c r="A213" s="95" t="s">
        <v>556</v>
      </c>
      <c r="B213" s="182" t="s">
        <v>555</v>
      </c>
      <c r="C213" s="183" t="s">
        <v>245</v>
      </c>
      <c r="D213" s="140" t="n">
        <v>14491.66</v>
      </c>
    </row>
    <row r="214" customFormat="false" ht="69.65" hidden="false" customHeight="false" outlineLevel="0" collapsed="false">
      <c r="A214" s="95" t="s">
        <v>557</v>
      </c>
      <c r="B214" s="182" t="s">
        <v>558</v>
      </c>
      <c r="C214" s="183" t="s">
        <v>245</v>
      </c>
      <c r="D214" s="140" t="n">
        <v>103087.93</v>
      </c>
    </row>
    <row r="215" customFormat="false" ht="69.65" hidden="false" customHeight="false" outlineLevel="0" collapsed="false">
      <c r="A215" s="95" t="s">
        <v>559</v>
      </c>
      <c r="B215" s="182" t="s">
        <v>558</v>
      </c>
      <c r="C215" s="183" t="s">
        <v>245</v>
      </c>
      <c r="D215" s="140" t="n">
        <v>94854.56</v>
      </c>
    </row>
    <row r="216" customFormat="false" ht="13.8" hidden="false" customHeight="false" outlineLevel="0" collapsed="false">
      <c r="A216" s="95" t="s">
        <v>560</v>
      </c>
      <c r="B216" s="182" t="s">
        <v>561</v>
      </c>
      <c r="C216" s="183" t="s">
        <v>245</v>
      </c>
      <c r="D216" s="140" t="n">
        <v>37757.99</v>
      </c>
    </row>
    <row r="217" customFormat="false" ht="13.8" hidden="false" customHeight="false" outlineLevel="0" collapsed="false">
      <c r="A217" s="95" t="s">
        <v>562</v>
      </c>
      <c r="B217" s="182" t="s">
        <v>561</v>
      </c>
      <c r="C217" s="183" t="s">
        <v>245</v>
      </c>
      <c r="D217" s="140" t="n">
        <v>34742.36</v>
      </c>
    </row>
    <row r="218" customFormat="false" ht="46.75" hidden="false" customHeight="false" outlineLevel="0" collapsed="false">
      <c r="A218" s="95" t="s">
        <v>563</v>
      </c>
      <c r="B218" s="182" t="s">
        <v>564</v>
      </c>
      <c r="C218" s="183" t="s">
        <v>245</v>
      </c>
      <c r="D218" s="140" t="n">
        <v>356.84</v>
      </c>
    </row>
    <row r="219" customFormat="false" ht="46.75" hidden="false" customHeight="false" outlineLevel="0" collapsed="false">
      <c r="A219" s="95" t="s">
        <v>565</v>
      </c>
      <c r="B219" s="182" t="s">
        <v>564</v>
      </c>
      <c r="C219" s="183" t="s">
        <v>245</v>
      </c>
      <c r="D219" s="140" t="n">
        <v>318.47</v>
      </c>
    </row>
    <row r="220" customFormat="false" ht="46.75" hidden="false" customHeight="false" outlineLevel="0" collapsed="false">
      <c r="A220" s="95" t="s">
        <v>566</v>
      </c>
      <c r="B220" s="182" t="s">
        <v>567</v>
      </c>
      <c r="C220" s="183" t="s">
        <v>245</v>
      </c>
      <c r="D220" s="140" t="n">
        <v>360.01</v>
      </c>
    </row>
    <row r="221" customFormat="false" ht="46.75" hidden="false" customHeight="false" outlineLevel="0" collapsed="false">
      <c r="A221" s="95" t="s">
        <v>568</v>
      </c>
      <c r="B221" s="182" t="s">
        <v>567</v>
      </c>
      <c r="C221" s="183" t="s">
        <v>245</v>
      </c>
      <c r="D221" s="140" t="n">
        <v>319.34</v>
      </c>
    </row>
    <row r="222" customFormat="false" ht="46.75" hidden="false" customHeight="false" outlineLevel="0" collapsed="false">
      <c r="A222" s="95" t="s">
        <v>569</v>
      </c>
      <c r="B222" s="182" t="s">
        <v>570</v>
      </c>
      <c r="C222" s="183" t="s">
        <v>245</v>
      </c>
      <c r="D222" s="140" t="n">
        <v>360.01</v>
      </c>
    </row>
    <row r="223" customFormat="false" ht="46.75" hidden="false" customHeight="false" outlineLevel="0" collapsed="false">
      <c r="A223" s="95" t="s">
        <v>571</v>
      </c>
      <c r="B223" s="182" t="s">
        <v>570</v>
      </c>
      <c r="C223" s="183" t="s">
        <v>245</v>
      </c>
      <c r="D223" s="140" t="n">
        <v>319.34</v>
      </c>
    </row>
    <row r="224" customFormat="false" ht="35.8" hidden="false" customHeight="false" outlineLevel="0" collapsed="false">
      <c r="A224" s="95" t="s">
        <v>572</v>
      </c>
      <c r="B224" s="182" t="s">
        <v>573</v>
      </c>
      <c r="C224" s="183" t="s">
        <v>245</v>
      </c>
      <c r="D224" s="140" t="n">
        <v>1759</v>
      </c>
    </row>
    <row r="225" customFormat="false" ht="35.8" hidden="false" customHeight="false" outlineLevel="0" collapsed="false">
      <c r="A225" s="95" t="s">
        <v>574</v>
      </c>
      <c r="B225" s="182" t="s">
        <v>573</v>
      </c>
      <c r="C225" s="183" t="s">
        <v>245</v>
      </c>
      <c r="D225" s="140" t="n">
        <v>1618.51</v>
      </c>
    </row>
    <row r="226" customFormat="false" ht="24.85" hidden="false" customHeight="false" outlineLevel="0" collapsed="false">
      <c r="A226" s="95" t="s">
        <v>575</v>
      </c>
      <c r="B226" s="182" t="s">
        <v>576</v>
      </c>
      <c r="C226" s="183" t="s">
        <v>245</v>
      </c>
      <c r="D226" s="140" t="n">
        <v>2948.79</v>
      </c>
    </row>
    <row r="227" customFormat="false" ht="24.85" hidden="false" customHeight="false" outlineLevel="0" collapsed="false">
      <c r="A227" s="95" t="s">
        <v>577</v>
      </c>
      <c r="B227" s="182" t="s">
        <v>576</v>
      </c>
      <c r="C227" s="183" t="s">
        <v>245</v>
      </c>
      <c r="D227" s="140" t="n">
        <v>2713.28</v>
      </c>
    </row>
    <row r="228" customFormat="false" ht="24.85" hidden="false" customHeight="false" outlineLevel="0" collapsed="false">
      <c r="A228" s="95" t="s">
        <v>578</v>
      </c>
      <c r="B228" s="182" t="s">
        <v>579</v>
      </c>
      <c r="C228" s="183" t="s">
        <v>245</v>
      </c>
      <c r="D228" s="140" t="n">
        <v>2948.79</v>
      </c>
    </row>
    <row r="229" customFormat="false" ht="24.85" hidden="false" customHeight="false" outlineLevel="0" collapsed="false">
      <c r="A229" s="95" t="s">
        <v>580</v>
      </c>
      <c r="B229" s="182" t="s">
        <v>579</v>
      </c>
      <c r="C229" s="183" t="s">
        <v>245</v>
      </c>
      <c r="D229" s="140" t="n">
        <v>2713.28</v>
      </c>
    </row>
    <row r="230" customFormat="false" ht="35.8" hidden="false" customHeight="false" outlineLevel="0" collapsed="false">
      <c r="A230" s="95" t="s">
        <v>581</v>
      </c>
      <c r="B230" s="182" t="s">
        <v>582</v>
      </c>
      <c r="C230" s="183" t="s">
        <v>245</v>
      </c>
      <c r="D230" s="140" t="n">
        <v>56.57</v>
      </c>
    </row>
    <row r="231" customFormat="false" ht="35.8" hidden="false" customHeight="false" outlineLevel="0" collapsed="false">
      <c r="A231" s="95" t="s">
        <v>583</v>
      </c>
      <c r="B231" s="182" t="s">
        <v>582</v>
      </c>
      <c r="C231" s="183" t="s">
        <v>245</v>
      </c>
      <c r="D231" s="140" t="n">
        <v>52.99</v>
      </c>
    </row>
    <row r="232" customFormat="false" ht="35.8" hidden="false" customHeight="false" outlineLevel="0" collapsed="false">
      <c r="A232" s="95" t="s">
        <v>584</v>
      </c>
      <c r="B232" s="182" t="s">
        <v>585</v>
      </c>
      <c r="C232" s="183" t="s">
        <v>245</v>
      </c>
      <c r="D232" s="140" t="n">
        <v>90.57</v>
      </c>
    </row>
    <row r="233" customFormat="false" ht="35.8" hidden="false" customHeight="false" outlineLevel="0" collapsed="false">
      <c r="A233" s="95" t="s">
        <v>586</v>
      </c>
      <c r="B233" s="182" t="s">
        <v>585</v>
      </c>
      <c r="C233" s="183" t="s">
        <v>245</v>
      </c>
      <c r="D233" s="140" t="n">
        <v>85.92</v>
      </c>
    </row>
    <row r="234" customFormat="false" ht="35.8" hidden="false" customHeight="false" outlineLevel="0" collapsed="false">
      <c r="A234" s="95" t="s">
        <v>587</v>
      </c>
      <c r="B234" s="182" t="s">
        <v>588</v>
      </c>
      <c r="C234" s="183" t="s">
        <v>245</v>
      </c>
      <c r="D234" s="140" t="n">
        <v>193.78</v>
      </c>
    </row>
    <row r="235" customFormat="false" ht="35.8" hidden="false" customHeight="false" outlineLevel="0" collapsed="false">
      <c r="A235" s="95" t="s">
        <v>589</v>
      </c>
      <c r="B235" s="182" t="s">
        <v>588</v>
      </c>
      <c r="C235" s="183" t="s">
        <v>245</v>
      </c>
      <c r="D235" s="140" t="n">
        <v>185.89</v>
      </c>
    </row>
    <row r="236" customFormat="false" ht="69.65" hidden="false" customHeight="false" outlineLevel="0" collapsed="false">
      <c r="A236" s="95" t="s">
        <v>590</v>
      </c>
      <c r="B236" s="182" t="s">
        <v>591</v>
      </c>
      <c r="C236" s="183" t="s">
        <v>592</v>
      </c>
      <c r="D236" s="140" t="n">
        <v>21.25</v>
      </c>
    </row>
    <row r="237" customFormat="false" ht="69.65" hidden="false" customHeight="false" outlineLevel="0" collapsed="false">
      <c r="A237" s="95" t="s">
        <v>593</v>
      </c>
      <c r="B237" s="182" t="s">
        <v>591</v>
      </c>
      <c r="C237" s="183" t="s">
        <v>592</v>
      </c>
      <c r="D237" s="140" t="n">
        <v>19.66</v>
      </c>
    </row>
    <row r="238" customFormat="false" ht="80.55" hidden="false" customHeight="false" outlineLevel="0" collapsed="false">
      <c r="A238" s="95" t="s">
        <v>594</v>
      </c>
      <c r="B238" s="182" t="s">
        <v>595</v>
      </c>
      <c r="C238" s="183" t="s">
        <v>592</v>
      </c>
      <c r="D238" s="140" t="n">
        <v>26.77</v>
      </c>
    </row>
    <row r="239" customFormat="false" ht="80.55" hidden="false" customHeight="false" outlineLevel="0" collapsed="false">
      <c r="A239" s="95" t="s">
        <v>596</v>
      </c>
      <c r="B239" s="182" t="s">
        <v>595</v>
      </c>
      <c r="C239" s="183" t="s">
        <v>592</v>
      </c>
      <c r="D239" s="140" t="n">
        <v>24.94</v>
      </c>
    </row>
    <row r="240" customFormat="false" ht="80.55" hidden="false" customHeight="false" outlineLevel="0" collapsed="false">
      <c r="A240" s="95" t="s">
        <v>597</v>
      </c>
      <c r="B240" s="182" t="s">
        <v>598</v>
      </c>
      <c r="C240" s="183" t="s">
        <v>592</v>
      </c>
      <c r="D240" s="140" t="n">
        <v>39.16</v>
      </c>
    </row>
    <row r="241" customFormat="false" ht="80.55" hidden="false" customHeight="false" outlineLevel="0" collapsed="false">
      <c r="A241" s="95" t="s">
        <v>599</v>
      </c>
      <c r="B241" s="182" t="s">
        <v>598</v>
      </c>
      <c r="C241" s="183" t="s">
        <v>592</v>
      </c>
      <c r="D241" s="140" t="n">
        <v>36.94</v>
      </c>
    </row>
    <row r="242" customFormat="false" ht="13.8" hidden="false" customHeight="false" outlineLevel="0" collapsed="false">
      <c r="A242" s="95" t="s">
        <v>600</v>
      </c>
      <c r="B242" s="182" t="s">
        <v>601</v>
      </c>
      <c r="C242" s="183" t="s">
        <v>245</v>
      </c>
      <c r="D242" s="140" t="n">
        <v>195.12</v>
      </c>
    </row>
    <row r="243" customFormat="false" ht="13.8" hidden="false" customHeight="false" outlineLevel="0" collapsed="false">
      <c r="A243" s="95" t="s">
        <v>602</v>
      </c>
      <c r="B243" s="182" t="s">
        <v>601</v>
      </c>
      <c r="C243" s="183" t="s">
        <v>245</v>
      </c>
      <c r="D243" s="140" t="n">
        <v>179.54</v>
      </c>
    </row>
    <row r="244" customFormat="false" ht="13.8" hidden="false" customHeight="false" outlineLevel="0" collapsed="false">
      <c r="A244" s="95" t="s">
        <v>603</v>
      </c>
      <c r="B244" s="182" t="s">
        <v>604</v>
      </c>
      <c r="C244" s="183" t="s">
        <v>245</v>
      </c>
      <c r="D244" s="140" t="n">
        <v>144.19</v>
      </c>
    </row>
    <row r="245" customFormat="false" ht="13.8" hidden="false" customHeight="false" outlineLevel="0" collapsed="false">
      <c r="A245" s="95" t="s">
        <v>605</v>
      </c>
      <c r="B245" s="182" t="s">
        <v>604</v>
      </c>
      <c r="C245" s="183" t="s">
        <v>245</v>
      </c>
      <c r="D245" s="140" t="n">
        <v>132.67</v>
      </c>
    </row>
    <row r="246" customFormat="false" ht="13.8" hidden="false" customHeight="false" outlineLevel="0" collapsed="false">
      <c r="A246" s="95" t="s">
        <v>606</v>
      </c>
      <c r="B246" s="182" t="s">
        <v>607</v>
      </c>
      <c r="C246" s="183" t="s">
        <v>245</v>
      </c>
      <c r="D246" s="140" t="n">
        <v>195.12</v>
      </c>
    </row>
    <row r="247" customFormat="false" ht="13.8" hidden="false" customHeight="false" outlineLevel="0" collapsed="false">
      <c r="A247" s="95" t="s">
        <v>608</v>
      </c>
      <c r="B247" s="182" t="s">
        <v>607</v>
      </c>
      <c r="C247" s="183" t="s">
        <v>245</v>
      </c>
      <c r="D247" s="140" t="n">
        <v>179.54</v>
      </c>
    </row>
    <row r="248" customFormat="false" ht="13.8" hidden="false" customHeight="false" outlineLevel="0" collapsed="false">
      <c r="A248" s="95" t="s">
        <v>609</v>
      </c>
      <c r="B248" s="182" t="s">
        <v>610</v>
      </c>
      <c r="C248" s="183" t="s">
        <v>245</v>
      </c>
      <c r="D248" s="140" t="n">
        <v>211.45</v>
      </c>
    </row>
    <row r="249" customFormat="false" ht="13.8" hidden="false" customHeight="false" outlineLevel="0" collapsed="false">
      <c r="A249" s="95" t="s">
        <v>611</v>
      </c>
      <c r="B249" s="182" t="s">
        <v>610</v>
      </c>
      <c r="C249" s="183" t="s">
        <v>245</v>
      </c>
      <c r="D249" s="140" t="n">
        <v>194.56</v>
      </c>
    </row>
    <row r="250" customFormat="false" ht="13.8" hidden="false" customHeight="false" outlineLevel="0" collapsed="false">
      <c r="A250" s="95" t="s">
        <v>612</v>
      </c>
      <c r="B250" s="182" t="s">
        <v>613</v>
      </c>
      <c r="C250" s="183" t="s">
        <v>245</v>
      </c>
      <c r="D250" s="140" t="n">
        <v>211.45</v>
      </c>
    </row>
    <row r="251" customFormat="false" ht="13.8" hidden="false" customHeight="false" outlineLevel="0" collapsed="false">
      <c r="A251" s="95" t="s">
        <v>614</v>
      </c>
      <c r="B251" s="182" t="s">
        <v>613</v>
      </c>
      <c r="C251" s="183" t="s">
        <v>245</v>
      </c>
      <c r="D251" s="140" t="n">
        <v>194.56</v>
      </c>
    </row>
    <row r="252" customFormat="false" ht="13.8" hidden="false" customHeight="false" outlineLevel="0" collapsed="false">
      <c r="A252" s="95" t="s">
        <v>615</v>
      </c>
      <c r="B252" s="182" t="s">
        <v>616</v>
      </c>
      <c r="C252" s="183" t="s">
        <v>245</v>
      </c>
      <c r="D252" s="140" t="n">
        <v>415.69</v>
      </c>
    </row>
    <row r="253" customFormat="false" ht="13.8" hidden="false" customHeight="false" outlineLevel="0" collapsed="false">
      <c r="A253" s="95" t="s">
        <v>617</v>
      </c>
      <c r="B253" s="182" t="s">
        <v>616</v>
      </c>
      <c r="C253" s="183" t="s">
        <v>245</v>
      </c>
      <c r="D253" s="140" t="n">
        <v>382.49</v>
      </c>
    </row>
    <row r="254" customFormat="false" ht="13.8" hidden="false" customHeight="false" outlineLevel="0" collapsed="false">
      <c r="A254" s="95" t="s">
        <v>618</v>
      </c>
      <c r="B254" s="182" t="s">
        <v>619</v>
      </c>
      <c r="C254" s="183" t="s">
        <v>245</v>
      </c>
      <c r="D254" s="140" t="n">
        <v>346.99</v>
      </c>
    </row>
    <row r="255" customFormat="false" ht="13.8" hidden="false" customHeight="false" outlineLevel="0" collapsed="false">
      <c r="A255" s="95" t="s">
        <v>620</v>
      </c>
      <c r="B255" s="182" t="s">
        <v>619</v>
      </c>
      <c r="C255" s="183" t="s">
        <v>245</v>
      </c>
      <c r="D255" s="140" t="n">
        <v>319.28</v>
      </c>
    </row>
    <row r="256" customFormat="false" ht="13.8" hidden="false" customHeight="false" outlineLevel="0" collapsed="false">
      <c r="A256" s="95" t="s">
        <v>621</v>
      </c>
      <c r="B256" s="182" t="s">
        <v>622</v>
      </c>
      <c r="C256" s="183" t="s">
        <v>245</v>
      </c>
      <c r="D256" s="140" t="n">
        <v>292.78</v>
      </c>
    </row>
    <row r="257" customFormat="false" ht="13.8" hidden="false" customHeight="false" outlineLevel="0" collapsed="false">
      <c r="A257" s="95" t="s">
        <v>623</v>
      </c>
      <c r="B257" s="182" t="s">
        <v>622</v>
      </c>
      <c r="C257" s="183" t="s">
        <v>245</v>
      </c>
      <c r="D257" s="140" t="n">
        <v>269.4</v>
      </c>
    </row>
    <row r="258" customFormat="false" ht="13.8" hidden="false" customHeight="false" outlineLevel="0" collapsed="false">
      <c r="A258" s="95" t="s">
        <v>624</v>
      </c>
      <c r="B258" s="182" t="s">
        <v>625</v>
      </c>
      <c r="C258" s="183" t="s">
        <v>245</v>
      </c>
      <c r="D258" s="140" t="n">
        <v>318.09</v>
      </c>
    </row>
    <row r="259" customFormat="false" ht="13.8" hidden="false" customHeight="false" outlineLevel="0" collapsed="false">
      <c r="A259" s="95" t="s">
        <v>626</v>
      </c>
      <c r="B259" s="182" t="s">
        <v>625</v>
      </c>
      <c r="C259" s="183" t="s">
        <v>245</v>
      </c>
      <c r="D259" s="140" t="n">
        <v>292.68</v>
      </c>
    </row>
    <row r="260" customFormat="false" ht="24.85" hidden="false" customHeight="false" outlineLevel="0" collapsed="false">
      <c r="A260" s="95" t="s">
        <v>627</v>
      </c>
      <c r="B260" s="182" t="s">
        <v>628</v>
      </c>
      <c r="C260" s="183" t="s">
        <v>245</v>
      </c>
      <c r="D260" s="140" t="n">
        <v>554.85</v>
      </c>
    </row>
    <row r="261" customFormat="false" ht="24.85" hidden="false" customHeight="false" outlineLevel="0" collapsed="false">
      <c r="A261" s="95" t="s">
        <v>629</v>
      </c>
      <c r="B261" s="182" t="s">
        <v>628</v>
      </c>
      <c r="C261" s="183" t="s">
        <v>245</v>
      </c>
      <c r="D261" s="140" t="n">
        <v>510.53</v>
      </c>
    </row>
    <row r="262" customFormat="false" ht="24.85" hidden="false" customHeight="false" outlineLevel="0" collapsed="false">
      <c r="A262" s="95" t="s">
        <v>630</v>
      </c>
      <c r="B262" s="182" t="s">
        <v>631</v>
      </c>
      <c r="C262" s="183" t="s">
        <v>245</v>
      </c>
      <c r="D262" s="140" t="n">
        <v>276.51</v>
      </c>
    </row>
    <row r="263" customFormat="false" ht="24.85" hidden="false" customHeight="false" outlineLevel="0" collapsed="false">
      <c r="A263" s="95" t="s">
        <v>632</v>
      </c>
      <c r="B263" s="182" t="s">
        <v>631</v>
      </c>
      <c r="C263" s="183" t="s">
        <v>245</v>
      </c>
      <c r="D263" s="140" t="n">
        <v>254.43</v>
      </c>
    </row>
    <row r="264" customFormat="false" ht="13.8" hidden="false" customHeight="false" outlineLevel="0" collapsed="false">
      <c r="A264" s="95" t="s">
        <v>633</v>
      </c>
      <c r="B264" s="182" t="s">
        <v>634</v>
      </c>
      <c r="C264" s="183" t="s">
        <v>245</v>
      </c>
      <c r="D264" s="140" t="n">
        <v>195.18</v>
      </c>
    </row>
    <row r="265" customFormat="false" ht="13.8" hidden="false" customHeight="false" outlineLevel="0" collapsed="false">
      <c r="A265" s="95" t="s">
        <v>635</v>
      </c>
      <c r="B265" s="182" t="s">
        <v>634</v>
      </c>
      <c r="C265" s="183" t="s">
        <v>245</v>
      </c>
      <c r="D265" s="140" t="n">
        <v>179.59</v>
      </c>
    </row>
    <row r="266" customFormat="false" ht="13.8" hidden="false" customHeight="false" outlineLevel="0" collapsed="false">
      <c r="A266" s="95" t="s">
        <v>636</v>
      </c>
      <c r="B266" s="182" t="s">
        <v>637</v>
      </c>
      <c r="C266" s="183" t="s">
        <v>245</v>
      </c>
      <c r="D266" s="140" t="n">
        <v>180.72</v>
      </c>
    </row>
    <row r="267" customFormat="false" ht="13.8" hidden="false" customHeight="false" outlineLevel="0" collapsed="false">
      <c r="A267" s="95" t="s">
        <v>638</v>
      </c>
      <c r="B267" s="182" t="s">
        <v>637</v>
      </c>
      <c r="C267" s="183" t="s">
        <v>245</v>
      </c>
      <c r="D267" s="140" t="n">
        <v>166.28</v>
      </c>
    </row>
    <row r="268" customFormat="false" ht="13.8" hidden="false" customHeight="false" outlineLevel="0" collapsed="false">
      <c r="A268" s="95" t="s">
        <v>639</v>
      </c>
      <c r="B268" s="182" t="s">
        <v>640</v>
      </c>
      <c r="C268" s="183" t="s">
        <v>245</v>
      </c>
      <c r="D268" s="140" t="n">
        <v>708.47</v>
      </c>
    </row>
    <row r="269" customFormat="false" ht="13.8" hidden="false" customHeight="false" outlineLevel="0" collapsed="false">
      <c r="A269" s="95" t="s">
        <v>641</v>
      </c>
      <c r="B269" s="182" t="s">
        <v>640</v>
      </c>
      <c r="C269" s="183" t="s">
        <v>245</v>
      </c>
      <c r="D269" s="140" t="n">
        <v>651.89</v>
      </c>
    </row>
    <row r="270" customFormat="false" ht="13.8" hidden="false" customHeight="false" outlineLevel="0" collapsed="false">
      <c r="A270" s="95" t="s">
        <v>642</v>
      </c>
      <c r="B270" s="182" t="s">
        <v>643</v>
      </c>
      <c r="C270" s="183" t="s">
        <v>245</v>
      </c>
      <c r="D270" s="140" t="n">
        <v>172.98</v>
      </c>
    </row>
    <row r="271" customFormat="false" ht="13.8" hidden="false" customHeight="false" outlineLevel="0" collapsed="false">
      <c r="A271" s="95" t="s">
        <v>644</v>
      </c>
      <c r="B271" s="182" t="s">
        <v>643</v>
      </c>
      <c r="C271" s="183" t="s">
        <v>245</v>
      </c>
      <c r="D271" s="140" t="n">
        <v>159.17</v>
      </c>
    </row>
    <row r="272" customFormat="false" ht="13.8" hidden="false" customHeight="false" outlineLevel="0" collapsed="false">
      <c r="A272" s="95" t="s">
        <v>645</v>
      </c>
      <c r="B272" s="182" t="s">
        <v>646</v>
      </c>
      <c r="C272" s="183" t="s">
        <v>245</v>
      </c>
      <c r="D272" s="140" t="n">
        <v>259.55</v>
      </c>
    </row>
    <row r="273" customFormat="false" ht="13.8" hidden="false" customHeight="false" outlineLevel="0" collapsed="false">
      <c r="A273" s="95" t="s">
        <v>647</v>
      </c>
      <c r="B273" s="182" t="s">
        <v>646</v>
      </c>
      <c r="C273" s="183" t="s">
        <v>245</v>
      </c>
      <c r="D273" s="140" t="n">
        <v>238.82</v>
      </c>
    </row>
    <row r="274" customFormat="false" ht="13.8" hidden="false" customHeight="false" outlineLevel="0" collapsed="false">
      <c r="A274" s="95" t="s">
        <v>648</v>
      </c>
      <c r="B274" s="182" t="s">
        <v>649</v>
      </c>
      <c r="C274" s="183" t="s">
        <v>245</v>
      </c>
      <c r="D274" s="140" t="n">
        <v>259.55</v>
      </c>
    </row>
    <row r="275" customFormat="false" ht="13.8" hidden="false" customHeight="false" outlineLevel="0" collapsed="false">
      <c r="A275" s="95" t="s">
        <v>650</v>
      </c>
      <c r="B275" s="182" t="s">
        <v>649</v>
      </c>
      <c r="C275" s="183" t="s">
        <v>245</v>
      </c>
      <c r="D275" s="140" t="n">
        <v>238.82</v>
      </c>
    </row>
    <row r="276" customFormat="false" ht="13.8" hidden="false" customHeight="false" outlineLevel="0" collapsed="false">
      <c r="A276" s="95" t="s">
        <v>651</v>
      </c>
      <c r="B276" s="182" t="s">
        <v>652</v>
      </c>
      <c r="C276" s="183" t="s">
        <v>245</v>
      </c>
      <c r="D276" s="140" t="n">
        <v>206.66</v>
      </c>
    </row>
    <row r="277" customFormat="false" ht="13.8" hidden="false" customHeight="false" outlineLevel="0" collapsed="false">
      <c r="A277" s="95" t="s">
        <v>653</v>
      </c>
      <c r="B277" s="182" t="s">
        <v>652</v>
      </c>
      <c r="C277" s="183" t="s">
        <v>245</v>
      </c>
      <c r="D277" s="140" t="n">
        <v>190.16</v>
      </c>
    </row>
    <row r="278" customFormat="false" ht="13.8" hidden="false" customHeight="false" outlineLevel="0" collapsed="false">
      <c r="A278" s="95" t="s">
        <v>654</v>
      </c>
      <c r="B278" s="182" t="s">
        <v>655</v>
      </c>
      <c r="C278" s="183" t="s">
        <v>245</v>
      </c>
      <c r="D278" s="140" t="n">
        <v>224.94</v>
      </c>
    </row>
    <row r="279" customFormat="false" ht="13.8" hidden="false" customHeight="false" outlineLevel="0" collapsed="false">
      <c r="A279" s="95" t="s">
        <v>656</v>
      </c>
      <c r="B279" s="182" t="s">
        <v>655</v>
      </c>
      <c r="C279" s="183" t="s">
        <v>245</v>
      </c>
      <c r="D279" s="140" t="n">
        <v>206.98</v>
      </c>
    </row>
    <row r="280" customFormat="false" ht="13.8" hidden="false" customHeight="false" outlineLevel="0" collapsed="false">
      <c r="A280" s="95" t="s">
        <v>657</v>
      </c>
      <c r="B280" s="182" t="s">
        <v>658</v>
      </c>
      <c r="C280" s="183" t="s">
        <v>245</v>
      </c>
      <c r="D280" s="140" t="n">
        <v>251.85</v>
      </c>
    </row>
    <row r="281" customFormat="false" ht="13.8" hidden="false" customHeight="false" outlineLevel="0" collapsed="false">
      <c r="A281" s="95" t="s">
        <v>659</v>
      </c>
      <c r="B281" s="182" t="s">
        <v>658</v>
      </c>
      <c r="C281" s="183" t="s">
        <v>245</v>
      </c>
      <c r="D281" s="140" t="n">
        <v>231.74</v>
      </c>
    </row>
    <row r="282" customFormat="false" ht="13.8" hidden="false" customHeight="false" outlineLevel="0" collapsed="false">
      <c r="A282" s="95" t="s">
        <v>660</v>
      </c>
      <c r="B282" s="182" t="s">
        <v>661</v>
      </c>
      <c r="C282" s="183" t="s">
        <v>245</v>
      </c>
      <c r="D282" s="140" t="n">
        <v>259.55</v>
      </c>
    </row>
    <row r="283" customFormat="false" ht="13.8" hidden="false" customHeight="false" outlineLevel="0" collapsed="false">
      <c r="A283" s="95" t="s">
        <v>662</v>
      </c>
      <c r="B283" s="182" t="s">
        <v>661</v>
      </c>
      <c r="C283" s="183" t="s">
        <v>245</v>
      </c>
      <c r="D283" s="140" t="n">
        <v>238.82</v>
      </c>
    </row>
    <row r="284" customFormat="false" ht="13.8" hidden="false" customHeight="false" outlineLevel="0" collapsed="false">
      <c r="A284" s="95" t="s">
        <v>663</v>
      </c>
      <c r="B284" s="182" t="s">
        <v>664</v>
      </c>
      <c r="C284" s="183" t="s">
        <v>245</v>
      </c>
      <c r="D284" s="140" t="n">
        <v>259.55</v>
      </c>
    </row>
    <row r="285" customFormat="false" ht="13.8" hidden="false" customHeight="false" outlineLevel="0" collapsed="false">
      <c r="A285" s="95" t="s">
        <v>665</v>
      </c>
      <c r="B285" s="182" t="s">
        <v>664</v>
      </c>
      <c r="C285" s="183" t="s">
        <v>245</v>
      </c>
      <c r="D285" s="140" t="n">
        <v>238.82</v>
      </c>
    </row>
    <row r="286" customFormat="false" ht="13.8" hidden="false" customHeight="false" outlineLevel="0" collapsed="false">
      <c r="A286" s="95" t="s">
        <v>666</v>
      </c>
      <c r="B286" s="182" t="s">
        <v>667</v>
      </c>
      <c r="C286" s="183" t="s">
        <v>245</v>
      </c>
      <c r="D286" s="140" t="n">
        <v>292.78</v>
      </c>
    </row>
    <row r="287" customFormat="false" ht="13.8" hidden="false" customHeight="false" outlineLevel="0" collapsed="false">
      <c r="A287" s="95" t="s">
        <v>668</v>
      </c>
      <c r="B287" s="182" t="s">
        <v>667</v>
      </c>
      <c r="C287" s="183" t="s">
        <v>245</v>
      </c>
      <c r="D287" s="140" t="n">
        <v>269.4</v>
      </c>
    </row>
    <row r="288" customFormat="false" ht="13.8" hidden="false" customHeight="false" outlineLevel="0" collapsed="false">
      <c r="A288" s="95" t="s">
        <v>669</v>
      </c>
      <c r="B288" s="182" t="s">
        <v>670</v>
      </c>
      <c r="C288" s="183" t="s">
        <v>245</v>
      </c>
      <c r="D288" s="140" t="n">
        <v>471.71</v>
      </c>
    </row>
    <row r="289" customFormat="false" ht="13.8" hidden="false" customHeight="false" outlineLevel="0" collapsed="false">
      <c r="A289" s="95" t="s">
        <v>671</v>
      </c>
      <c r="B289" s="182" t="s">
        <v>670</v>
      </c>
      <c r="C289" s="183" t="s">
        <v>245</v>
      </c>
      <c r="D289" s="140" t="n">
        <v>434.03</v>
      </c>
    </row>
    <row r="290" customFormat="false" ht="13.8" hidden="false" customHeight="false" outlineLevel="0" collapsed="false">
      <c r="A290" s="95" t="s">
        <v>672</v>
      </c>
      <c r="B290" s="182" t="s">
        <v>673</v>
      </c>
      <c r="C290" s="183" t="s">
        <v>245</v>
      </c>
      <c r="D290" s="140" t="n">
        <v>207.65</v>
      </c>
    </row>
    <row r="291" customFormat="false" ht="13.8" hidden="false" customHeight="false" outlineLevel="0" collapsed="false">
      <c r="A291" s="95" t="s">
        <v>674</v>
      </c>
      <c r="B291" s="182" t="s">
        <v>673</v>
      </c>
      <c r="C291" s="183" t="s">
        <v>245</v>
      </c>
      <c r="D291" s="140" t="n">
        <v>191.06</v>
      </c>
    </row>
    <row r="292" customFormat="false" ht="13.8" hidden="false" customHeight="false" outlineLevel="0" collapsed="false">
      <c r="A292" s="95" t="s">
        <v>675</v>
      </c>
      <c r="B292" s="182" t="s">
        <v>676</v>
      </c>
      <c r="C292" s="183" t="s">
        <v>245</v>
      </c>
      <c r="D292" s="140" t="n">
        <v>1958.55</v>
      </c>
    </row>
    <row r="293" customFormat="false" ht="13.8" hidden="false" customHeight="false" outlineLevel="0" collapsed="false">
      <c r="A293" s="95" t="s">
        <v>677</v>
      </c>
      <c r="B293" s="182" t="s">
        <v>676</v>
      </c>
      <c r="C293" s="183" t="s">
        <v>245</v>
      </c>
      <c r="D293" s="140" t="n">
        <v>1802.13</v>
      </c>
    </row>
    <row r="294" customFormat="false" ht="13.8" hidden="false" customHeight="false" outlineLevel="0" collapsed="false">
      <c r="A294" s="95" t="s">
        <v>678</v>
      </c>
      <c r="B294" s="182" t="s">
        <v>679</v>
      </c>
      <c r="C294" s="183" t="s">
        <v>245</v>
      </c>
      <c r="D294" s="140" t="n">
        <v>432.59</v>
      </c>
    </row>
    <row r="295" customFormat="false" ht="13.8" hidden="false" customHeight="false" outlineLevel="0" collapsed="false">
      <c r="A295" s="95" t="s">
        <v>680</v>
      </c>
      <c r="B295" s="182" t="s">
        <v>679</v>
      </c>
      <c r="C295" s="183" t="s">
        <v>245</v>
      </c>
      <c r="D295" s="140" t="n">
        <v>398.04</v>
      </c>
    </row>
    <row r="296" customFormat="false" ht="13.8" hidden="false" customHeight="false" outlineLevel="0" collapsed="false">
      <c r="A296" s="95" t="s">
        <v>681</v>
      </c>
      <c r="B296" s="182" t="s">
        <v>682</v>
      </c>
      <c r="C296" s="183" t="s">
        <v>245</v>
      </c>
      <c r="D296" s="140" t="n">
        <v>251.85</v>
      </c>
    </row>
    <row r="297" customFormat="false" ht="13.8" hidden="false" customHeight="false" outlineLevel="0" collapsed="false">
      <c r="A297" s="95" t="s">
        <v>683</v>
      </c>
      <c r="B297" s="182" t="s">
        <v>682</v>
      </c>
      <c r="C297" s="183" t="s">
        <v>245</v>
      </c>
      <c r="D297" s="140" t="n">
        <v>231.74</v>
      </c>
    </row>
    <row r="298" customFormat="false" ht="13.8" hidden="false" customHeight="false" outlineLevel="0" collapsed="false">
      <c r="A298" s="95" t="s">
        <v>684</v>
      </c>
      <c r="B298" s="182" t="s">
        <v>685</v>
      </c>
      <c r="C298" s="183" t="s">
        <v>245</v>
      </c>
      <c r="D298" s="140" t="n">
        <v>172.98</v>
      </c>
    </row>
    <row r="299" customFormat="false" ht="13.8" hidden="false" customHeight="false" outlineLevel="0" collapsed="false">
      <c r="A299" s="95" t="s">
        <v>686</v>
      </c>
      <c r="B299" s="182" t="s">
        <v>685</v>
      </c>
      <c r="C299" s="183" t="s">
        <v>245</v>
      </c>
      <c r="D299" s="140" t="n">
        <v>159.17</v>
      </c>
    </row>
    <row r="300" customFormat="false" ht="13.8" hidden="false" customHeight="false" outlineLevel="0" collapsed="false">
      <c r="A300" s="95" t="s">
        <v>687</v>
      </c>
      <c r="B300" s="182" t="s">
        <v>688</v>
      </c>
      <c r="C300" s="183" t="s">
        <v>245</v>
      </c>
      <c r="D300" s="140" t="n">
        <v>247.2</v>
      </c>
    </row>
    <row r="301" customFormat="false" ht="13.8" hidden="false" customHeight="false" outlineLevel="0" collapsed="false">
      <c r="A301" s="95" t="s">
        <v>689</v>
      </c>
      <c r="B301" s="182" t="s">
        <v>688</v>
      </c>
      <c r="C301" s="183" t="s">
        <v>245</v>
      </c>
      <c r="D301" s="140" t="n">
        <v>227.45</v>
      </c>
    </row>
    <row r="302" customFormat="false" ht="13.8" hidden="false" customHeight="false" outlineLevel="0" collapsed="false">
      <c r="A302" s="95" t="s">
        <v>690</v>
      </c>
      <c r="B302" s="182" t="s">
        <v>691</v>
      </c>
      <c r="C302" s="183" t="s">
        <v>245</v>
      </c>
      <c r="D302" s="140" t="n">
        <v>384.54</v>
      </c>
    </row>
    <row r="303" customFormat="false" ht="13.8" hidden="false" customHeight="false" outlineLevel="0" collapsed="false">
      <c r="A303" s="95" t="s">
        <v>692</v>
      </c>
      <c r="B303" s="182" t="s">
        <v>691</v>
      </c>
      <c r="C303" s="183" t="s">
        <v>245</v>
      </c>
      <c r="D303" s="140" t="n">
        <v>353.82</v>
      </c>
    </row>
    <row r="304" customFormat="false" ht="13.8" hidden="false" customHeight="false" outlineLevel="0" collapsed="false">
      <c r="A304" s="95" t="s">
        <v>693</v>
      </c>
      <c r="B304" s="182" t="s">
        <v>694</v>
      </c>
      <c r="C304" s="183" t="s">
        <v>245</v>
      </c>
      <c r="D304" s="140" t="n">
        <v>384.54</v>
      </c>
    </row>
    <row r="305" customFormat="false" ht="13.8" hidden="false" customHeight="false" outlineLevel="0" collapsed="false">
      <c r="A305" s="95" t="s">
        <v>695</v>
      </c>
      <c r="B305" s="182" t="s">
        <v>694</v>
      </c>
      <c r="C305" s="183" t="s">
        <v>245</v>
      </c>
      <c r="D305" s="140" t="n">
        <v>353.82</v>
      </c>
    </row>
    <row r="306" customFormat="false" ht="13.8" hidden="false" customHeight="false" outlineLevel="0" collapsed="false">
      <c r="A306" s="95" t="s">
        <v>696</v>
      </c>
      <c r="B306" s="182" t="s">
        <v>697</v>
      </c>
      <c r="C306" s="183" t="s">
        <v>245</v>
      </c>
      <c r="D306" s="140" t="n">
        <v>384.54</v>
      </c>
    </row>
    <row r="307" customFormat="false" ht="13.8" hidden="false" customHeight="false" outlineLevel="0" collapsed="false">
      <c r="A307" s="95" t="s">
        <v>698</v>
      </c>
      <c r="B307" s="182" t="s">
        <v>697</v>
      </c>
      <c r="C307" s="183" t="s">
        <v>245</v>
      </c>
      <c r="D307" s="140" t="n">
        <v>353.82</v>
      </c>
    </row>
    <row r="308" customFormat="false" ht="13.8" hidden="false" customHeight="false" outlineLevel="0" collapsed="false">
      <c r="A308" s="95" t="s">
        <v>699</v>
      </c>
      <c r="B308" s="182" t="s">
        <v>700</v>
      </c>
      <c r="C308" s="183" t="s">
        <v>245</v>
      </c>
      <c r="D308" s="140" t="n">
        <v>288.4</v>
      </c>
    </row>
    <row r="309" customFormat="false" ht="13.8" hidden="false" customHeight="false" outlineLevel="0" collapsed="false">
      <c r="A309" s="95" t="s">
        <v>701</v>
      </c>
      <c r="B309" s="182" t="s">
        <v>700</v>
      </c>
      <c r="C309" s="183" t="s">
        <v>245</v>
      </c>
      <c r="D309" s="140" t="n">
        <v>265.36</v>
      </c>
    </row>
    <row r="310" customFormat="false" ht="13.8" hidden="false" customHeight="false" outlineLevel="0" collapsed="false">
      <c r="A310" s="95" t="s">
        <v>702</v>
      </c>
      <c r="B310" s="182" t="s">
        <v>703</v>
      </c>
      <c r="C310" s="183" t="s">
        <v>245</v>
      </c>
      <c r="D310" s="140" t="n">
        <v>258.17</v>
      </c>
    </row>
    <row r="311" customFormat="false" ht="13.8" hidden="false" customHeight="false" outlineLevel="0" collapsed="false">
      <c r="A311" s="95" t="s">
        <v>704</v>
      </c>
      <c r="B311" s="182" t="s">
        <v>703</v>
      </c>
      <c r="C311" s="183" t="s">
        <v>245</v>
      </c>
      <c r="D311" s="140" t="n">
        <v>237.55</v>
      </c>
    </row>
    <row r="312" customFormat="false" ht="13.8" hidden="false" customHeight="false" outlineLevel="0" collapsed="false">
      <c r="A312" s="95" t="s">
        <v>705</v>
      </c>
      <c r="B312" s="182" t="s">
        <v>706</v>
      </c>
      <c r="C312" s="183" t="s">
        <v>245</v>
      </c>
      <c r="D312" s="140" t="n">
        <v>480.66</v>
      </c>
    </row>
    <row r="313" customFormat="false" ht="13.8" hidden="false" customHeight="false" outlineLevel="0" collapsed="false">
      <c r="A313" s="95" t="s">
        <v>707</v>
      </c>
      <c r="B313" s="182" t="s">
        <v>706</v>
      </c>
      <c r="C313" s="183" t="s">
        <v>245</v>
      </c>
      <c r="D313" s="140" t="n">
        <v>442.27</v>
      </c>
    </row>
    <row r="314" customFormat="false" ht="13.8" hidden="false" customHeight="false" outlineLevel="0" collapsed="false">
      <c r="A314" s="95" t="s">
        <v>708</v>
      </c>
      <c r="B314" s="182" t="s">
        <v>709</v>
      </c>
      <c r="C314" s="183" t="s">
        <v>245</v>
      </c>
      <c r="D314" s="140" t="n">
        <v>192.26</v>
      </c>
    </row>
    <row r="315" customFormat="false" ht="13.8" hidden="false" customHeight="false" outlineLevel="0" collapsed="false">
      <c r="A315" s="95" t="s">
        <v>710</v>
      </c>
      <c r="B315" s="182" t="s">
        <v>709</v>
      </c>
      <c r="C315" s="183" t="s">
        <v>245</v>
      </c>
      <c r="D315" s="140" t="n">
        <v>176.9</v>
      </c>
    </row>
    <row r="316" customFormat="false" ht="13.8" hidden="false" customHeight="false" outlineLevel="0" collapsed="false">
      <c r="A316" s="95" t="s">
        <v>711</v>
      </c>
      <c r="B316" s="182" t="s">
        <v>712</v>
      </c>
      <c r="C316" s="183" t="s">
        <v>245</v>
      </c>
      <c r="D316" s="140" t="n">
        <v>115.35</v>
      </c>
    </row>
    <row r="317" customFormat="false" ht="13.8" hidden="false" customHeight="false" outlineLevel="0" collapsed="false">
      <c r="A317" s="95" t="s">
        <v>713</v>
      </c>
      <c r="B317" s="182" t="s">
        <v>712</v>
      </c>
      <c r="C317" s="183" t="s">
        <v>245</v>
      </c>
      <c r="D317" s="140" t="n">
        <v>106.14</v>
      </c>
    </row>
    <row r="318" customFormat="false" ht="13.8" hidden="false" customHeight="false" outlineLevel="0" collapsed="false">
      <c r="A318" s="95" t="s">
        <v>714</v>
      </c>
      <c r="B318" s="182" t="s">
        <v>715</v>
      </c>
      <c r="C318" s="183" t="s">
        <v>245</v>
      </c>
      <c r="D318" s="140" t="n">
        <v>452.94</v>
      </c>
    </row>
    <row r="319" customFormat="false" ht="13.8" hidden="false" customHeight="false" outlineLevel="0" collapsed="false">
      <c r="A319" s="95" t="s">
        <v>716</v>
      </c>
      <c r="B319" s="182" t="s">
        <v>715</v>
      </c>
      <c r="C319" s="183" t="s">
        <v>245</v>
      </c>
      <c r="D319" s="140" t="n">
        <v>416.76</v>
      </c>
    </row>
    <row r="320" customFormat="false" ht="13.8" hidden="false" customHeight="false" outlineLevel="0" collapsed="false">
      <c r="A320" s="95" t="s">
        <v>717</v>
      </c>
      <c r="B320" s="182" t="s">
        <v>718</v>
      </c>
      <c r="C320" s="183" t="s">
        <v>245</v>
      </c>
      <c r="D320" s="140" t="n">
        <v>1089.99</v>
      </c>
    </row>
    <row r="321" customFormat="false" ht="13.8" hidden="false" customHeight="false" outlineLevel="0" collapsed="false">
      <c r="A321" s="95" t="s">
        <v>719</v>
      </c>
      <c r="B321" s="182" t="s">
        <v>718</v>
      </c>
      <c r="C321" s="183" t="s">
        <v>245</v>
      </c>
      <c r="D321" s="140" t="n">
        <v>1002.93</v>
      </c>
    </row>
    <row r="322" customFormat="false" ht="13.8" hidden="false" customHeight="false" outlineLevel="0" collapsed="false">
      <c r="A322" s="95" t="s">
        <v>720</v>
      </c>
      <c r="B322" s="182" t="s">
        <v>721</v>
      </c>
      <c r="C322" s="183" t="s">
        <v>245</v>
      </c>
      <c r="D322" s="140" t="n">
        <v>162.05</v>
      </c>
    </row>
    <row r="323" customFormat="false" ht="13.8" hidden="false" customHeight="false" outlineLevel="0" collapsed="false">
      <c r="A323" s="95" t="s">
        <v>722</v>
      </c>
      <c r="B323" s="182" t="s">
        <v>721</v>
      </c>
      <c r="C323" s="183" t="s">
        <v>245</v>
      </c>
      <c r="D323" s="140" t="n">
        <v>149.11</v>
      </c>
    </row>
    <row r="324" customFormat="false" ht="13.8" hidden="false" customHeight="false" outlineLevel="0" collapsed="false">
      <c r="A324" s="95" t="s">
        <v>723</v>
      </c>
      <c r="B324" s="182" t="s">
        <v>724</v>
      </c>
      <c r="C324" s="183" t="s">
        <v>245</v>
      </c>
      <c r="D324" s="140" t="n">
        <v>273.6</v>
      </c>
    </row>
    <row r="325" customFormat="false" ht="13.8" hidden="false" customHeight="false" outlineLevel="0" collapsed="false">
      <c r="A325" s="95" t="s">
        <v>725</v>
      </c>
      <c r="B325" s="182" t="s">
        <v>724</v>
      </c>
      <c r="C325" s="183" t="s">
        <v>245</v>
      </c>
      <c r="D325" s="140" t="n">
        <v>251.75</v>
      </c>
    </row>
    <row r="326" customFormat="false" ht="13.8" hidden="false" customHeight="false" outlineLevel="0" collapsed="false">
      <c r="A326" s="95" t="s">
        <v>726</v>
      </c>
      <c r="B326" s="182" t="s">
        <v>727</v>
      </c>
      <c r="C326" s="183" t="s">
        <v>245</v>
      </c>
      <c r="D326" s="140" t="n">
        <v>1958.55</v>
      </c>
    </row>
    <row r="327" customFormat="false" ht="13.8" hidden="false" customHeight="false" outlineLevel="0" collapsed="false">
      <c r="A327" s="95" t="s">
        <v>728</v>
      </c>
      <c r="B327" s="182" t="s">
        <v>727</v>
      </c>
      <c r="C327" s="183" t="s">
        <v>245</v>
      </c>
      <c r="D327" s="140" t="n">
        <v>1802.13</v>
      </c>
    </row>
    <row r="328" customFormat="false" ht="13.8" hidden="false" customHeight="false" outlineLevel="0" collapsed="false">
      <c r="A328" s="95" t="s">
        <v>729</v>
      </c>
      <c r="B328" s="182" t="s">
        <v>730</v>
      </c>
      <c r="C328" s="183" t="s">
        <v>245</v>
      </c>
      <c r="D328" s="140" t="n">
        <v>343.39</v>
      </c>
    </row>
    <row r="329" customFormat="false" ht="13.8" hidden="false" customHeight="false" outlineLevel="0" collapsed="false">
      <c r="A329" s="95" t="s">
        <v>731</v>
      </c>
      <c r="B329" s="182" t="s">
        <v>730</v>
      </c>
      <c r="C329" s="183" t="s">
        <v>245</v>
      </c>
      <c r="D329" s="140" t="n">
        <v>315.97</v>
      </c>
    </row>
    <row r="330" customFormat="false" ht="13.8" hidden="false" customHeight="false" outlineLevel="0" collapsed="false">
      <c r="A330" s="95" t="s">
        <v>732</v>
      </c>
      <c r="B330" s="182" t="s">
        <v>733</v>
      </c>
      <c r="C330" s="183" t="s">
        <v>245</v>
      </c>
      <c r="D330" s="140" t="n">
        <v>171.42</v>
      </c>
    </row>
    <row r="331" customFormat="false" ht="13.8" hidden="false" customHeight="false" outlineLevel="0" collapsed="false">
      <c r="A331" s="95" t="s">
        <v>734</v>
      </c>
      <c r="B331" s="182" t="s">
        <v>733</v>
      </c>
      <c r="C331" s="183" t="s">
        <v>245</v>
      </c>
      <c r="D331" s="140" t="n">
        <v>157.73</v>
      </c>
    </row>
    <row r="332" customFormat="false" ht="24.85" hidden="false" customHeight="false" outlineLevel="0" collapsed="false">
      <c r="A332" s="95" t="s">
        <v>735</v>
      </c>
      <c r="B332" s="182" t="s">
        <v>736</v>
      </c>
      <c r="C332" s="183" t="s">
        <v>245</v>
      </c>
      <c r="D332" s="140" t="n">
        <v>48.96</v>
      </c>
    </row>
    <row r="333" customFormat="false" ht="24.85" hidden="false" customHeight="false" outlineLevel="0" collapsed="false">
      <c r="A333" s="95" t="s">
        <v>737</v>
      </c>
      <c r="B333" s="182" t="s">
        <v>736</v>
      </c>
      <c r="C333" s="183" t="s">
        <v>245</v>
      </c>
      <c r="D333" s="140" t="n">
        <v>45.05</v>
      </c>
    </row>
    <row r="334" customFormat="false" ht="13.8" hidden="false" customHeight="false" outlineLevel="0" collapsed="false">
      <c r="A334" s="95" t="s">
        <v>738</v>
      </c>
      <c r="B334" s="182" t="s">
        <v>739</v>
      </c>
      <c r="C334" s="183" t="s">
        <v>245</v>
      </c>
      <c r="D334" s="140" t="n">
        <v>58.77</v>
      </c>
    </row>
    <row r="335" customFormat="false" ht="13.8" hidden="false" customHeight="false" outlineLevel="0" collapsed="false">
      <c r="A335" s="95" t="s">
        <v>740</v>
      </c>
      <c r="B335" s="182" t="s">
        <v>739</v>
      </c>
      <c r="C335" s="183" t="s">
        <v>245</v>
      </c>
      <c r="D335" s="140" t="n">
        <v>54.07</v>
      </c>
    </row>
    <row r="336" customFormat="false" ht="24.85" hidden="false" customHeight="false" outlineLevel="0" collapsed="false">
      <c r="A336" s="95" t="s">
        <v>741</v>
      </c>
      <c r="B336" s="182" t="s">
        <v>742</v>
      </c>
      <c r="C336" s="183" t="s">
        <v>245</v>
      </c>
      <c r="D336" s="140" t="n">
        <v>171.06</v>
      </c>
    </row>
    <row r="337" customFormat="false" ht="24.85" hidden="false" customHeight="false" outlineLevel="0" collapsed="false">
      <c r="A337" s="95" t="s">
        <v>743</v>
      </c>
      <c r="B337" s="182" t="s">
        <v>742</v>
      </c>
      <c r="C337" s="183" t="s">
        <v>245</v>
      </c>
      <c r="D337" s="140" t="n">
        <v>157.4</v>
      </c>
    </row>
    <row r="338" customFormat="false" ht="24.85" hidden="false" customHeight="false" outlineLevel="0" collapsed="false">
      <c r="A338" s="95" t="s">
        <v>744</v>
      </c>
      <c r="B338" s="182" t="s">
        <v>745</v>
      </c>
      <c r="C338" s="183" t="s">
        <v>245</v>
      </c>
      <c r="D338" s="140" t="n">
        <v>171.06</v>
      </c>
    </row>
    <row r="339" customFormat="false" ht="24.85" hidden="false" customHeight="false" outlineLevel="0" collapsed="false">
      <c r="A339" s="95" t="s">
        <v>746</v>
      </c>
      <c r="B339" s="182" t="s">
        <v>745</v>
      </c>
      <c r="C339" s="183" t="s">
        <v>245</v>
      </c>
      <c r="D339" s="140" t="n">
        <v>157.4</v>
      </c>
    </row>
    <row r="340" customFormat="false" ht="24.85" hidden="false" customHeight="false" outlineLevel="0" collapsed="false">
      <c r="A340" s="95" t="s">
        <v>747</v>
      </c>
      <c r="B340" s="182" t="s">
        <v>748</v>
      </c>
      <c r="C340" s="183" t="s">
        <v>245</v>
      </c>
      <c r="D340" s="140" t="n">
        <v>104.46</v>
      </c>
    </row>
    <row r="341" customFormat="false" ht="24.85" hidden="false" customHeight="false" outlineLevel="0" collapsed="false">
      <c r="A341" s="95" t="s">
        <v>749</v>
      </c>
      <c r="B341" s="182" t="s">
        <v>748</v>
      </c>
      <c r="C341" s="183" t="s">
        <v>245</v>
      </c>
      <c r="D341" s="140" t="n">
        <v>96.12</v>
      </c>
    </row>
    <row r="342" customFormat="false" ht="13.8" hidden="false" customHeight="false" outlineLevel="0" collapsed="false">
      <c r="A342" s="95" t="s">
        <v>750</v>
      </c>
      <c r="B342" s="182" t="s">
        <v>751</v>
      </c>
      <c r="C342" s="183" t="s">
        <v>245</v>
      </c>
      <c r="D342" s="140" t="n">
        <v>3768.35</v>
      </c>
    </row>
    <row r="343" customFormat="false" ht="13.8" hidden="false" customHeight="false" outlineLevel="0" collapsed="false">
      <c r="A343" s="95" t="s">
        <v>752</v>
      </c>
      <c r="B343" s="182" t="s">
        <v>751</v>
      </c>
      <c r="C343" s="183" t="s">
        <v>245</v>
      </c>
      <c r="D343" s="140" t="n">
        <v>3467.38</v>
      </c>
    </row>
    <row r="344" customFormat="false" ht="13.8" hidden="false" customHeight="false" outlineLevel="0" collapsed="false">
      <c r="A344" s="95" t="s">
        <v>753</v>
      </c>
      <c r="B344" s="182" t="s">
        <v>754</v>
      </c>
      <c r="C344" s="183" t="s">
        <v>245</v>
      </c>
      <c r="D344" s="140" t="n">
        <v>195.12</v>
      </c>
    </row>
    <row r="345" customFormat="false" ht="13.8" hidden="false" customHeight="false" outlineLevel="0" collapsed="false">
      <c r="A345" s="95" t="s">
        <v>755</v>
      </c>
      <c r="B345" s="182" t="s">
        <v>754</v>
      </c>
      <c r="C345" s="183" t="s">
        <v>245</v>
      </c>
      <c r="D345" s="140" t="n">
        <v>179.54</v>
      </c>
    </row>
    <row r="346" customFormat="false" ht="13.8" hidden="false" customHeight="false" outlineLevel="0" collapsed="false">
      <c r="A346" s="95" t="s">
        <v>756</v>
      </c>
      <c r="B346" s="182" t="s">
        <v>757</v>
      </c>
      <c r="C346" s="183" t="s">
        <v>245</v>
      </c>
      <c r="D346" s="140" t="n">
        <v>195.12</v>
      </c>
    </row>
    <row r="347" customFormat="false" ht="13.8" hidden="false" customHeight="false" outlineLevel="0" collapsed="false">
      <c r="A347" s="95" t="s">
        <v>758</v>
      </c>
      <c r="B347" s="182" t="s">
        <v>757</v>
      </c>
      <c r="C347" s="183" t="s">
        <v>245</v>
      </c>
      <c r="D347" s="140" t="n">
        <v>179.54</v>
      </c>
    </row>
    <row r="348" customFormat="false" ht="13.8" hidden="false" customHeight="false" outlineLevel="0" collapsed="false">
      <c r="A348" s="95" t="s">
        <v>759</v>
      </c>
      <c r="B348" s="182" t="s">
        <v>760</v>
      </c>
      <c r="C348" s="183" t="s">
        <v>245</v>
      </c>
      <c r="D348" s="140" t="n">
        <v>452.94</v>
      </c>
    </row>
    <row r="349" customFormat="false" ht="13.8" hidden="false" customHeight="false" outlineLevel="0" collapsed="false">
      <c r="A349" s="95" t="s">
        <v>761</v>
      </c>
      <c r="B349" s="182" t="s">
        <v>760</v>
      </c>
      <c r="C349" s="183" t="s">
        <v>245</v>
      </c>
      <c r="D349" s="140" t="n">
        <v>416.76</v>
      </c>
    </row>
    <row r="350" customFormat="false" ht="13.8" hidden="false" customHeight="false" outlineLevel="0" collapsed="false">
      <c r="A350" s="95" t="s">
        <v>762</v>
      </c>
      <c r="B350" s="182" t="s">
        <v>763</v>
      </c>
      <c r="C350" s="183" t="s">
        <v>245</v>
      </c>
      <c r="D350" s="140" t="n">
        <v>172.98</v>
      </c>
    </row>
    <row r="351" customFormat="false" ht="13.8" hidden="false" customHeight="false" outlineLevel="0" collapsed="false">
      <c r="A351" s="95" t="s">
        <v>764</v>
      </c>
      <c r="B351" s="182" t="s">
        <v>763</v>
      </c>
      <c r="C351" s="183" t="s">
        <v>245</v>
      </c>
      <c r="D351" s="140" t="n">
        <v>159.17</v>
      </c>
    </row>
    <row r="352" customFormat="false" ht="13.8" hidden="false" customHeight="false" outlineLevel="0" collapsed="false">
      <c r="A352" s="95" t="s">
        <v>765</v>
      </c>
      <c r="B352" s="182" t="s">
        <v>766</v>
      </c>
      <c r="C352" s="183" t="s">
        <v>245</v>
      </c>
      <c r="D352" s="140" t="n">
        <v>452.94</v>
      </c>
    </row>
    <row r="353" customFormat="false" ht="13.8" hidden="false" customHeight="false" outlineLevel="0" collapsed="false">
      <c r="A353" s="95" t="s">
        <v>767</v>
      </c>
      <c r="B353" s="182" t="s">
        <v>766</v>
      </c>
      <c r="C353" s="183" t="s">
        <v>245</v>
      </c>
      <c r="D353" s="140" t="n">
        <v>416.76</v>
      </c>
    </row>
    <row r="354" customFormat="false" ht="13.8" hidden="false" customHeight="false" outlineLevel="0" collapsed="false">
      <c r="A354" s="95" t="s">
        <v>768</v>
      </c>
      <c r="B354" s="182" t="s">
        <v>769</v>
      </c>
      <c r="C354" s="183" t="s">
        <v>245</v>
      </c>
      <c r="D354" s="140" t="n">
        <v>1089.99</v>
      </c>
    </row>
    <row r="355" customFormat="false" ht="13.8" hidden="false" customHeight="false" outlineLevel="0" collapsed="false">
      <c r="A355" s="95" t="s">
        <v>770</v>
      </c>
      <c r="B355" s="182" t="s">
        <v>769</v>
      </c>
      <c r="C355" s="183" t="s">
        <v>245</v>
      </c>
      <c r="D355" s="140" t="n">
        <v>1002.93</v>
      </c>
    </row>
    <row r="356" customFormat="false" ht="13.8" hidden="false" customHeight="false" outlineLevel="0" collapsed="false">
      <c r="A356" s="95" t="s">
        <v>771</v>
      </c>
      <c r="B356" s="182" t="s">
        <v>772</v>
      </c>
      <c r="C356" s="183" t="s">
        <v>245</v>
      </c>
      <c r="D356" s="140" t="n">
        <v>728.96</v>
      </c>
    </row>
    <row r="357" customFormat="false" ht="13.8" hidden="false" customHeight="false" outlineLevel="0" collapsed="false">
      <c r="A357" s="95" t="s">
        <v>773</v>
      </c>
      <c r="B357" s="182" t="s">
        <v>772</v>
      </c>
      <c r="C357" s="183" t="s">
        <v>245</v>
      </c>
      <c r="D357" s="140" t="n">
        <v>670.74</v>
      </c>
    </row>
    <row r="358" customFormat="false" ht="13.8" hidden="false" customHeight="false" outlineLevel="0" collapsed="false">
      <c r="A358" s="95" t="s">
        <v>774</v>
      </c>
      <c r="B358" s="182" t="s">
        <v>775</v>
      </c>
      <c r="C358" s="183" t="s">
        <v>245</v>
      </c>
      <c r="D358" s="140" t="n">
        <v>195.12</v>
      </c>
    </row>
    <row r="359" customFormat="false" ht="13.8" hidden="false" customHeight="false" outlineLevel="0" collapsed="false">
      <c r="A359" s="95" t="s">
        <v>776</v>
      </c>
      <c r="B359" s="182" t="s">
        <v>775</v>
      </c>
      <c r="C359" s="183" t="s">
        <v>245</v>
      </c>
      <c r="D359" s="140" t="n">
        <v>179.54</v>
      </c>
    </row>
    <row r="360" customFormat="false" ht="13.8" hidden="false" customHeight="false" outlineLevel="0" collapsed="false">
      <c r="A360" s="95" t="s">
        <v>777</v>
      </c>
      <c r="B360" s="182" t="s">
        <v>778</v>
      </c>
      <c r="C360" s="183" t="s">
        <v>245</v>
      </c>
      <c r="D360" s="140" t="n">
        <v>1060.84</v>
      </c>
    </row>
    <row r="361" customFormat="false" ht="13.8" hidden="false" customHeight="false" outlineLevel="0" collapsed="false">
      <c r="A361" s="95" t="s">
        <v>779</v>
      </c>
      <c r="B361" s="182" t="s">
        <v>778</v>
      </c>
      <c r="C361" s="183" t="s">
        <v>245</v>
      </c>
      <c r="D361" s="140" t="n">
        <v>976.11</v>
      </c>
    </row>
    <row r="362" customFormat="false" ht="13.8" hidden="false" customHeight="false" outlineLevel="0" collapsed="false">
      <c r="A362" s="95" t="s">
        <v>780</v>
      </c>
      <c r="B362" s="182" t="s">
        <v>781</v>
      </c>
      <c r="C362" s="183" t="s">
        <v>245</v>
      </c>
      <c r="D362" s="140" t="n">
        <v>163.36</v>
      </c>
    </row>
    <row r="363" customFormat="false" ht="13.8" hidden="false" customHeight="false" outlineLevel="0" collapsed="false">
      <c r="A363" s="95" t="s">
        <v>782</v>
      </c>
      <c r="B363" s="182" t="s">
        <v>781</v>
      </c>
      <c r="C363" s="183" t="s">
        <v>245</v>
      </c>
      <c r="D363" s="140" t="n">
        <v>150.32</v>
      </c>
    </row>
    <row r="364" customFormat="false" ht="13.8" hidden="false" customHeight="false" outlineLevel="0" collapsed="false">
      <c r="A364" s="95" t="s">
        <v>783</v>
      </c>
      <c r="B364" s="182" t="s">
        <v>784</v>
      </c>
      <c r="C364" s="183" t="s">
        <v>245</v>
      </c>
      <c r="D364" s="140" t="n">
        <v>163.36</v>
      </c>
    </row>
    <row r="365" customFormat="false" ht="13.8" hidden="false" customHeight="false" outlineLevel="0" collapsed="false">
      <c r="A365" s="95" t="s">
        <v>785</v>
      </c>
      <c r="B365" s="182" t="s">
        <v>784</v>
      </c>
      <c r="C365" s="183" t="s">
        <v>245</v>
      </c>
      <c r="D365" s="140" t="n">
        <v>150.32</v>
      </c>
    </row>
    <row r="366" customFormat="false" ht="13.8" hidden="false" customHeight="false" outlineLevel="0" collapsed="false">
      <c r="A366" s="95" t="s">
        <v>786</v>
      </c>
      <c r="B366" s="182" t="s">
        <v>787</v>
      </c>
      <c r="C366" s="183" t="s">
        <v>245</v>
      </c>
      <c r="D366" s="140" t="n">
        <v>163.36</v>
      </c>
    </row>
    <row r="367" customFormat="false" ht="13.8" hidden="false" customHeight="false" outlineLevel="0" collapsed="false">
      <c r="A367" s="95" t="s">
        <v>788</v>
      </c>
      <c r="B367" s="182" t="s">
        <v>787</v>
      </c>
      <c r="C367" s="183" t="s">
        <v>245</v>
      </c>
      <c r="D367" s="140" t="n">
        <v>150.32</v>
      </c>
    </row>
    <row r="368" customFormat="false" ht="13.8" hidden="false" customHeight="false" outlineLevel="0" collapsed="false">
      <c r="A368" s="95" t="s">
        <v>789</v>
      </c>
      <c r="B368" s="182" t="s">
        <v>790</v>
      </c>
      <c r="C368" s="183" t="s">
        <v>245</v>
      </c>
      <c r="D368" s="140" t="n">
        <v>163.36</v>
      </c>
    </row>
    <row r="369" customFormat="false" ht="13.8" hidden="false" customHeight="false" outlineLevel="0" collapsed="false">
      <c r="A369" s="95" t="s">
        <v>791</v>
      </c>
      <c r="B369" s="182" t="s">
        <v>790</v>
      </c>
      <c r="C369" s="183" t="s">
        <v>245</v>
      </c>
      <c r="D369" s="140" t="n">
        <v>150.32</v>
      </c>
    </row>
    <row r="370" customFormat="false" ht="13.8" hidden="false" customHeight="false" outlineLevel="0" collapsed="false">
      <c r="A370" s="95" t="s">
        <v>792</v>
      </c>
      <c r="B370" s="182" t="s">
        <v>793</v>
      </c>
      <c r="C370" s="183" t="s">
        <v>245</v>
      </c>
      <c r="D370" s="140" t="n">
        <v>163.36</v>
      </c>
    </row>
    <row r="371" customFormat="false" ht="13.8" hidden="false" customHeight="false" outlineLevel="0" collapsed="false">
      <c r="A371" s="95" t="s">
        <v>794</v>
      </c>
      <c r="B371" s="182" t="s">
        <v>793</v>
      </c>
      <c r="C371" s="183" t="s">
        <v>245</v>
      </c>
      <c r="D371" s="140" t="n">
        <v>150.32</v>
      </c>
    </row>
    <row r="372" customFormat="false" ht="13.8" hidden="false" customHeight="false" outlineLevel="0" collapsed="false">
      <c r="A372" s="95" t="s">
        <v>795</v>
      </c>
      <c r="B372" s="182" t="s">
        <v>796</v>
      </c>
      <c r="C372" s="183" t="s">
        <v>245</v>
      </c>
      <c r="D372" s="140" t="n">
        <v>163.36</v>
      </c>
    </row>
    <row r="373" customFormat="false" ht="13.8" hidden="false" customHeight="false" outlineLevel="0" collapsed="false">
      <c r="A373" s="95" t="s">
        <v>797</v>
      </c>
      <c r="B373" s="182" t="s">
        <v>796</v>
      </c>
      <c r="C373" s="183" t="s">
        <v>245</v>
      </c>
      <c r="D373" s="140" t="n">
        <v>150.32</v>
      </c>
    </row>
    <row r="374" customFormat="false" ht="13.8" hidden="false" customHeight="false" outlineLevel="0" collapsed="false">
      <c r="A374" s="95" t="s">
        <v>798</v>
      </c>
      <c r="B374" s="182" t="s">
        <v>799</v>
      </c>
      <c r="C374" s="183" t="s">
        <v>245</v>
      </c>
      <c r="D374" s="140" t="n">
        <v>163.36</v>
      </c>
    </row>
    <row r="375" customFormat="false" ht="13.8" hidden="false" customHeight="false" outlineLevel="0" collapsed="false">
      <c r="A375" s="95" t="s">
        <v>800</v>
      </c>
      <c r="B375" s="182" t="s">
        <v>799</v>
      </c>
      <c r="C375" s="183" t="s">
        <v>245</v>
      </c>
      <c r="D375" s="140" t="n">
        <v>150.32</v>
      </c>
    </row>
    <row r="376" customFormat="false" ht="13.8" hidden="false" customHeight="false" outlineLevel="0" collapsed="false">
      <c r="A376" s="95" t="s">
        <v>801</v>
      </c>
      <c r="B376" s="182" t="s">
        <v>802</v>
      </c>
      <c r="C376" s="183" t="s">
        <v>245</v>
      </c>
      <c r="D376" s="140" t="n">
        <v>163.36</v>
      </c>
    </row>
    <row r="377" customFormat="false" ht="13.8" hidden="false" customHeight="false" outlineLevel="0" collapsed="false">
      <c r="A377" s="95" t="s">
        <v>803</v>
      </c>
      <c r="B377" s="182" t="s">
        <v>802</v>
      </c>
      <c r="C377" s="183" t="s">
        <v>245</v>
      </c>
      <c r="D377" s="140" t="n">
        <v>150.32</v>
      </c>
    </row>
    <row r="378" customFormat="false" ht="13.8" hidden="false" customHeight="false" outlineLevel="0" collapsed="false">
      <c r="A378" s="95" t="s">
        <v>804</v>
      </c>
      <c r="B378" s="182" t="s">
        <v>805</v>
      </c>
      <c r="C378" s="183" t="s">
        <v>245</v>
      </c>
      <c r="D378" s="140" t="n">
        <v>163.36</v>
      </c>
    </row>
    <row r="379" customFormat="false" ht="13.8" hidden="false" customHeight="false" outlineLevel="0" collapsed="false">
      <c r="A379" s="95" t="s">
        <v>806</v>
      </c>
      <c r="B379" s="182" t="s">
        <v>805</v>
      </c>
      <c r="C379" s="183" t="s">
        <v>245</v>
      </c>
      <c r="D379" s="140" t="n">
        <v>150.32</v>
      </c>
    </row>
    <row r="380" customFormat="false" ht="13.8" hidden="false" customHeight="false" outlineLevel="0" collapsed="false">
      <c r="A380" s="95" t="s">
        <v>807</v>
      </c>
      <c r="B380" s="182" t="s">
        <v>808</v>
      </c>
      <c r="C380" s="183" t="s">
        <v>245</v>
      </c>
      <c r="D380" s="140" t="n">
        <v>163.36</v>
      </c>
    </row>
    <row r="381" customFormat="false" ht="13.8" hidden="false" customHeight="false" outlineLevel="0" collapsed="false">
      <c r="A381" s="95" t="s">
        <v>809</v>
      </c>
      <c r="B381" s="182" t="s">
        <v>808</v>
      </c>
      <c r="C381" s="183" t="s">
        <v>245</v>
      </c>
      <c r="D381" s="140" t="n">
        <v>150.32</v>
      </c>
    </row>
    <row r="382" customFormat="false" ht="13.8" hidden="false" customHeight="false" outlineLevel="0" collapsed="false">
      <c r="A382" s="95" t="s">
        <v>810</v>
      </c>
      <c r="B382" s="182" t="s">
        <v>811</v>
      </c>
      <c r="C382" s="183" t="s">
        <v>245</v>
      </c>
      <c r="D382" s="140" t="n">
        <v>163.36</v>
      </c>
    </row>
    <row r="383" customFormat="false" ht="13.8" hidden="false" customHeight="false" outlineLevel="0" collapsed="false">
      <c r="A383" s="95" t="s">
        <v>812</v>
      </c>
      <c r="B383" s="182" t="s">
        <v>811</v>
      </c>
      <c r="C383" s="183" t="s">
        <v>245</v>
      </c>
      <c r="D383" s="140" t="n">
        <v>150.32</v>
      </c>
    </row>
    <row r="384" customFormat="false" ht="13.8" hidden="false" customHeight="false" outlineLevel="0" collapsed="false">
      <c r="A384" s="95" t="s">
        <v>813</v>
      </c>
      <c r="B384" s="182" t="s">
        <v>814</v>
      </c>
      <c r="C384" s="183" t="s">
        <v>245</v>
      </c>
      <c r="D384" s="140" t="n">
        <v>163.36</v>
      </c>
    </row>
    <row r="385" customFormat="false" ht="13.8" hidden="false" customHeight="false" outlineLevel="0" collapsed="false">
      <c r="A385" s="95" t="s">
        <v>815</v>
      </c>
      <c r="B385" s="182" t="s">
        <v>814</v>
      </c>
      <c r="C385" s="183" t="s">
        <v>245</v>
      </c>
      <c r="D385" s="140" t="n">
        <v>150.32</v>
      </c>
    </row>
    <row r="386" customFormat="false" ht="13.8" hidden="false" customHeight="false" outlineLevel="0" collapsed="false">
      <c r="A386" s="95" t="s">
        <v>816</v>
      </c>
      <c r="B386" s="182" t="s">
        <v>817</v>
      </c>
      <c r="C386" s="183" t="s">
        <v>245</v>
      </c>
      <c r="D386" s="140" t="n">
        <v>163.36</v>
      </c>
    </row>
    <row r="387" customFormat="false" ht="13.8" hidden="false" customHeight="false" outlineLevel="0" collapsed="false">
      <c r="A387" s="95" t="s">
        <v>818</v>
      </c>
      <c r="B387" s="182" t="s">
        <v>817</v>
      </c>
      <c r="C387" s="183" t="s">
        <v>245</v>
      </c>
      <c r="D387" s="140" t="n">
        <v>150.32</v>
      </c>
    </row>
    <row r="388" customFormat="false" ht="13.8" hidden="false" customHeight="false" outlineLevel="0" collapsed="false">
      <c r="A388" s="95" t="s">
        <v>819</v>
      </c>
      <c r="B388" s="182" t="s">
        <v>820</v>
      </c>
      <c r="C388" s="183" t="s">
        <v>245</v>
      </c>
      <c r="D388" s="140" t="n">
        <v>163.36</v>
      </c>
    </row>
    <row r="389" customFormat="false" ht="13.8" hidden="false" customHeight="false" outlineLevel="0" collapsed="false">
      <c r="A389" s="95" t="s">
        <v>821</v>
      </c>
      <c r="B389" s="182" t="s">
        <v>820</v>
      </c>
      <c r="C389" s="183" t="s">
        <v>245</v>
      </c>
      <c r="D389" s="140" t="n">
        <v>150.32</v>
      </c>
    </row>
    <row r="390" customFormat="false" ht="13.8" hidden="false" customHeight="false" outlineLevel="0" collapsed="false">
      <c r="A390" s="95" t="s">
        <v>822</v>
      </c>
      <c r="B390" s="182" t="s">
        <v>823</v>
      </c>
      <c r="C390" s="183" t="s">
        <v>245</v>
      </c>
      <c r="D390" s="140" t="n">
        <v>163.36</v>
      </c>
    </row>
    <row r="391" customFormat="false" ht="13.8" hidden="false" customHeight="false" outlineLevel="0" collapsed="false">
      <c r="A391" s="95" t="s">
        <v>824</v>
      </c>
      <c r="B391" s="182" t="s">
        <v>823</v>
      </c>
      <c r="C391" s="183" t="s">
        <v>245</v>
      </c>
      <c r="D391" s="140" t="n">
        <v>150.32</v>
      </c>
    </row>
    <row r="392" customFormat="false" ht="24.85" hidden="false" customHeight="false" outlineLevel="0" collapsed="false">
      <c r="A392" s="95" t="s">
        <v>825</v>
      </c>
      <c r="B392" s="182" t="s">
        <v>826</v>
      </c>
      <c r="C392" s="183" t="s">
        <v>245</v>
      </c>
      <c r="D392" s="140" t="n">
        <v>163.36</v>
      </c>
    </row>
    <row r="393" customFormat="false" ht="24.85" hidden="false" customHeight="false" outlineLevel="0" collapsed="false">
      <c r="A393" s="95" t="s">
        <v>827</v>
      </c>
      <c r="B393" s="182" t="s">
        <v>826</v>
      </c>
      <c r="C393" s="183" t="s">
        <v>245</v>
      </c>
      <c r="D393" s="140" t="n">
        <v>150.32</v>
      </c>
    </row>
    <row r="394" customFormat="false" ht="13.8" hidden="false" customHeight="false" outlineLevel="0" collapsed="false">
      <c r="A394" s="95" t="s">
        <v>828</v>
      </c>
      <c r="B394" s="182" t="s">
        <v>829</v>
      </c>
      <c r="C394" s="183" t="s">
        <v>245</v>
      </c>
      <c r="D394" s="140" t="n">
        <v>3415.92</v>
      </c>
    </row>
    <row r="395" customFormat="false" ht="13.8" hidden="false" customHeight="false" outlineLevel="0" collapsed="false">
      <c r="A395" s="95" t="s">
        <v>830</v>
      </c>
      <c r="B395" s="182" t="s">
        <v>829</v>
      </c>
      <c r="C395" s="183" t="s">
        <v>245</v>
      </c>
      <c r="D395" s="140" t="n">
        <v>3143.1</v>
      </c>
    </row>
    <row r="396" customFormat="false" ht="57.7" hidden="false" customHeight="false" outlineLevel="0" collapsed="false">
      <c r="A396" s="95" t="s">
        <v>831</v>
      </c>
      <c r="B396" s="182" t="s">
        <v>832</v>
      </c>
      <c r="C396" s="183" t="s">
        <v>833</v>
      </c>
      <c r="D396" s="140" t="n">
        <v>159.89</v>
      </c>
    </row>
    <row r="397" customFormat="false" ht="57.7" hidden="false" customHeight="false" outlineLevel="0" collapsed="false">
      <c r="A397" s="95" t="s">
        <v>834</v>
      </c>
      <c r="B397" s="182" t="s">
        <v>832</v>
      </c>
      <c r="C397" s="183" t="s">
        <v>833</v>
      </c>
      <c r="D397" s="140" t="n">
        <v>147.12</v>
      </c>
    </row>
    <row r="398" customFormat="false" ht="57.7" hidden="false" customHeight="false" outlineLevel="0" collapsed="false">
      <c r="A398" s="95" t="s">
        <v>835</v>
      </c>
      <c r="B398" s="182" t="s">
        <v>836</v>
      </c>
      <c r="C398" s="183" t="s">
        <v>833</v>
      </c>
      <c r="D398" s="140" t="n">
        <v>166.04</v>
      </c>
    </row>
    <row r="399" customFormat="false" ht="57.7" hidden="false" customHeight="false" outlineLevel="0" collapsed="false">
      <c r="A399" s="95" t="s">
        <v>837</v>
      </c>
      <c r="B399" s="182" t="s">
        <v>836</v>
      </c>
      <c r="C399" s="183" t="s">
        <v>833</v>
      </c>
      <c r="D399" s="140" t="n">
        <v>152.78</v>
      </c>
    </row>
    <row r="400" customFormat="false" ht="57.7" hidden="false" customHeight="false" outlineLevel="0" collapsed="false">
      <c r="A400" s="95" t="s">
        <v>838</v>
      </c>
      <c r="B400" s="182" t="s">
        <v>839</v>
      </c>
      <c r="C400" s="183" t="s">
        <v>833</v>
      </c>
      <c r="D400" s="140" t="n">
        <v>184.49</v>
      </c>
    </row>
    <row r="401" customFormat="false" ht="57.7" hidden="false" customHeight="false" outlineLevel="0" collapsed="false">
      <c r="A401" s="95" t="s">
        <v>840</v>
      </c>
      <c r="B401" s="182" t="s">
        <v>839</v>
      </c>
      <c r="C401" s="183" t="s">
        <v>833</v>
      </c>
      <c r="D401" s="140" t="n">
        <v>169.75</v>
      </c>
    </row>
    <row r="402" customFormat="false" ht="13.8" hidden="false" customHeight="false" outlineLevel="0" collapsed="false">
      <c r="A402" s="95" t="s">
        <v>841</v>
      </c>
      <c r="B402" s="182" t="s">
        <v>842</v>
      </c>
      <c r="C402" s="183" t="s">
        <v>245</v>
      </c>
      <c r="D402" s="140" t="n">
        <v>97.58</v>
      </c>
    </row>
    <row r="403" customFormat="false" ht="13.8" hidden="false" customHeight="false" outlineLevel="0" collapsed="false">
      <c r="A403" s="95" t="s">
        <v>843</v>
      </c>
      <c r="B403" s="182" t="s">
        <v>842</v>
      </c>
      <c r="C403" s="183" t="s">
        <v>245</v>
      </c>
      <c r="D403" s="140" t="n">
        <v>89.79</v>
      </c>
    </row>
    <row r="404" customFormat="false" ht="24.85" hidden="false" customHeight="false" outlineLevel="0" collapsed="false">
      <c r="A404" s="95" t="s">
        <v>844</v>
      </c>
      <c r="B404" s="182" t="s">
        <v>845</v>
      </c>
      <c r="C404" s="183" t="s">
        <v>245</v>
      </c>
      <c r="D404" s="140" t="n">
        <v>112.04</v>
      </c>
    </row>
    <row r="405" customFormat="false" ht="24.85" hidden="false" customHeight="false" outlineLevel="0" collapsed="false">
      <c r="A405" s="95" t="s">
        <v>846</v>
      </c>
      <c r="B405" s="182" t="s">
        <v>845</v>
      </c>
      <c r="C405" s="183" t="s">
        <v>245</v>
      </c>
      <c r="D405" s="140" t="n">
        <v>103.09</v>
      </c>
    </row>
    <row r="406" customFormat="false" ht="13.8" hidden="false" customHeight="false" outlineLevel="0" collapsed="false">
      <c r="A406" s="95" t="s">
        <v>847</v>
      </c>
      <c r="B406" s="182" t="s">
        <v>848</v>
      </c>
      <c r="C406" s="183" t="s">
        <v>245</v>
      </c>
      <c r="D406" s="140" t="n">
        <v>162.66</v>
      </c>
    </row>
    <row r="407" customFormat="false" ht="13.8" hidden="false" customHeight="false" outlineLevel="0" collapsed="false">
      <c r="A407" s="95" t="s">
        <v>849</v>
      </c>
      <c r="B407" s="182" t="s">
        <v>848</v>
      </c>
      <c r="C407" s="183" t="s">
        <v>245</v>
      </c>
      <c r="D407" s="140" t="n">
        <v>149.66</v>
      </c>
    </row>
    <row r="408" customFormat="false" ht="13.8" hidden="false" customHeight="false" outlineLevel="0" collapsed="false">
      <c r="A408" s="95" t="s">
        <v>850</v>
      </c>
      <c r="B408" s="182" t="s">
        <v>851</v>
      </c>
      <c r="C408" s="183" t="s">
        <v>245</v>
      </c>
      <c r="D408" s="140" t="n">
        <v>195.18</v>
      </c>
    </row>
    <row r="409" customFormat="false" ht="13.8" hidden="false" customHeight="false" outlineLevel="0" collapsed="false">
      <c r="A409" s="95" t="s">
        <v>852</v>
      </c>
      <c r="B409" s="182" t="s">
        <v>851</v>
      </c>
      <c r="C409" s="183" t="s">
        <v>245</v>
      </c>
      <c r="D409" s="140" t="n">
        <v>179.59</v>
      </c>
    </row>
    <row r="410" customFormat="false" ht="13.8" hidden="false" customHeight="false" outlineLevel="0" collapsed="false">
      <c r="A410" s="95" t="s">
        <v>853</v>
      </c>
      <c r="B410" s="182" t="s">
        <v>854</v>
      </c>
      <c r="C410" s="183" t="s">
        <v>245</v>
      </c>
      <c r="D410" s="140" t="n">
        <v>234.23</v>
      </c>
    </row>
    <row r="411" customFormat="false" ht="13.8" hidden="false" customHeight="false" outlineLevel="0" collapsed="false">
      <c r="A411" s="95" t="s">
        <v>855</v>
      </c>
      <c r="B411" s="182" t="s">
        <v>854</v>
      </c>
      <c r="C411" s="183" t="s">
        <v>245</v>
      </c>
      <c r="D411" s="140" t="n">
        <v>215.52</v>
      </c>
    </row>
    <row r="412" customFormat="false" ht="13.8" hidden="false" customHeight="false" outlineLevel="0" collapsed="false">
      <c r="A412" s="95" t="s">
        <v>856</v>
      </c>
      <c r="B412" s="182" t="s">
        <v>857</v>
      </c>
      <c r="C412" s="183" t="s">
        <v>245</v>
      </c>
      <c r="D412" s="140" t="n">
        <v>281.07</v>
      </c>
    </row>
    <row r="413" customFormat="false" ht="13.8" hidden="false" customHeight="false" outlineLevel="0" collapsed="false">
      <c r="A413" s="95" t="s">
        <v>858</v>
      </c>
      <c r="B413" s="182" t="s">
        <v>857</v>
      </c>
      <c r="C413" s="183" t="s">
        <v>245</v>
      </c>
      <c r="D413" s="140" t="n">
        <v>258.62</v>
      </c>
    </row>
    <row r="414" customFormat="false" ht="13.8" hidden="false" customHeight="false" outlineLevel="0" collapsed="false">
      <c r="A414" s="95" t="s">
        <v>859</v>
      </c>
      <c r="B414" s="182" t="s">
        <v>860</v>
      </c>
      <c r="C414" s="183" t="s">
        <v>245</v>
      </c>
      <c r="D414" s="140" t="n">
        <v>486.19</v>
      </c>
    </row>
    <row r="415" customFormat="false" ht="13.8" hidden="false" customHeight="false" outlineLevel="0" collapsed="false">
      <c r="A415" s="95" t="s">
        <v>861</v>
      </c>
      <c r="B415" s="182" t="s">
        <v>860</v>
      </c>
      <c r="C415" s="183" t="s">
        <v>245</v>
      </c>
      <c r="D415" s="140" t="n">
        <v>447.35</v>
      </c>
    </row>
    <row r="416" customFormat="false" ht="24.85" hidden="false" customHeight="false" outlineLevel="0" collapsed="false">
      <c r="A416" s="95" t="s">
        <v>862</v>
      </c>
      <c r="B416" s="182" t="s">
        <v>863</v>
      </c>
      <c r="C416" s="183" t="s">
        <v>245</v>
      </c>
      <c r="D416" s="140" t="n">
        <v>106.34</v>
      </c>
    </row>
    <row r="417" customFormat="false" ht="24.85" hidden="false" customHeight="false" outlineLevel="0" collapsed="false">
      <c r="A417" s="95" t="s">
        <v>864</v>
      </c>
      <c r="B417" s="182" t="s">
        <v>863</v>
      </c>
      <c r="C417" s="183" t="s">
        <v>245</v>
      </c>
      <c r="D417" s="140" t="n">
        <v>97.85</v>
      </c>
    </row>
    <row r="418" customFormat="false" ht="24.85" hidden="false" customHeight="false" outlineLevel="0" collapsed="false">
      <c r="A418" s="95" t="s">
        <v>865</v>
      </c>
      <c r="B418" s="182" t="s">
        <v>866</v>
      </c>
      <c r="C418" s="183" t="s">
        <v>245</v>
      </c>
      <c r="D418" s="140" t="n">
        <v>319.06</v>
      </c>
    </row>
    <row r="419" customFormat="false" ht="24.85" hidden="false" customHeight="false" outlineLevel="0" collapsed="false">
      <c r="A419" s="95" t="s">
        <v>867</v>
      </c>
      <c r="B419" s="182" t="s">
        <v>866</v>
      </c>
      <c r="C419" s="183" t="s">
        <v>245</v>
      </c>
      <c r="D419" s="140" t="n">
        <v>293.57</v>
      </c>
    </row>
    <row r="420" customFormat="false" ht="24.85" hidden="false" customHeight="false" outlineLevel="0" collapsed="false">
      <c r="A420" s="95" t="s">
        <v>868</v>
      </c>
      <c r="B420" s="182" t="s">
        <v>869</v>
      </c>
      <c r="C420" s="183" t="s">
        <v>245</v>
      </c>
      <c r="D420" s="140" t="n">
        <v>382.86</v>
      </c>
    </row>
    <row r="421" customFormat="false" ht="24.85" hidden="false" customHeight="false" outlineLevel="0" collapsed="false">
      <c r="A421" s="95" t="s">
        <v>870</v>
      </c>
      <c r="B421" s="182" t="s">
        <v>869</v>
      </c>
      <c r="C421" s="183" t="s">
        <v>245</v>
      </c>
      <c r="D421" s="140" t="n">
        <v>352.28</v>
      </c>
    </row>
    <row r="422" customFormat="false" ht="24.85" hidden="false" customHeight="false" outlineLevel="0" collapsed="false">
      <c r="A422" s="95" t="s">
        <v>871</v>
      </c>
      <c r="B422" s="182" t="s">
        <v>872</v>
      </c>
      <c r="C422" s="183" t="s">
        <v>245</v>
      </c>
      <c r="D422" s="140" t="n">
        <v>459.43</v>
      </c>
    </row>
    <row r="423" customFormat="false" ht="24.85" hidden="false" customHeight="false" outlineLevel="0" collapsed="false">
      <c r="A423" s="95" t="s">
        <v>873</v>
      </c>
      <c r="B423" s="182" t="s">
        <v>872</v>
      </c>
      <c r="C423" s="183" t="s">
        <v>245</v>
      </c>
      <c r="D423" s="140" t="n">
        <v>422.74</v>
      </c>
    </row>
    <row r="424" customFormat="false" ht="13.8" hidden="false" customHeight="false" outlineLevel="0" collapsed="false">
      <c r="A424" s="95" t="s">
        <v>874</v>
      </c>
      <c r="B424" s="182" t="s">
        <v>875</v>
      </c>
      <c r="C424" s="183" t="s">
        <v>245</v>
      </c>
      <c r="D424" s="140" t="n">
        <v>194.96</v>
      </c>
    </row>
    <row r="425" customFormat="false" ht="13.8" hidden="false" customHeight="false" outlineLevel="0" collapsed="false">
      <c r="A425" s="95" t="s">
        <v>876</v>
      </c>
      <c r="B425" s="182" t="s">
        <v>875</v>
      </c>
      <c r="C425" s="183" t="s">
        <v>245</v>
      </c>
      <c r="D425" s="140" t="n">
        <v>179.39</v>
      </c>
    </row>
    <row r="426" customFormat="false" ht="13.8" hidden="false" customHeight="false" outlineLevel="0" collapsed="false">
      <c r="A426" s="95" t="s">
        <v>877</v>
      </c>
      <c r="B426" s="182" t="s">
        <v>878</v>
      </c>
      <c r="C426" s="183" t="s">
        <v>245</v>
      </c>
      <c r="D426" s="140" t="n">
        <v>146.86</v>
      </c>
    </row>
    <row r="427" customFormat="false" ht="13.8" hidden="false" customHeight="false" outlineLevel="0" collapsed="false">
      <c r="A427" s="95" t="s">
        <v>879</v>
      </c>
      <c r="B427" s="182" t="s">
        <v>878</v>
      </c>
      <c r="C427" s="183" t="s">
        <v>245</v>
      </c>
      <c r="D427" s="140" t="n">
        <v>135.13</v>
      </c>
    </row>
    <row r="428" customFormat="false" ht="13.8" hidden="false" customHeight="false" outlineLevel="0" collapsed="false">
      <c r="A428" s="95" t="s">
        <v>880</v>
      </c>
      <c r="B428" s="182" t="s">
        <v>881</v>
      </c>
      <c r="C428" s="183" t="s">
        <v>245</v>
      </c>
      <c r="D428" s="140" t="n">
        <v>146.86</v>
      </c>
    </row>
    <row r="429" customFormat="false" ht="13.8" hidden="false" customHeight="false" outlineLevel="0" collapsed="false">
      <c r="A429" s="95" t="s">
        <v>882</v>
      </c>
      <c r="B429" s="182" t="s">
        <v>881</v>
      </c>
      <c r="C429" s="183" t="s">
        <v>245</v>
      </c>
      <c r="D429" s="140" t="n">
        <v>135.13</v>
      </c>
    </row>
    <row r="430" customFormat="false" ht="13.8" hidden="false" customHeight="false" outlineLevel="0" collapsed="false">
      <c r="A430" s="95" t="s">
        <v>883</v>
      </c>
      <c r="B430" s="182" t="s">
        <v>884</v>
      </c>
      <c r="C430" s="183" t="s">
        <v>245</v>
      </c>
      <c r="D430" s="140" t="n">
        <v>58.23</v>
      </c>
    </row>
    <row r="431" customFormat="false" ht="13.8" hidden="false" customHeight="false" outlineLevel="0" collapsed="false">
      <c r="A431" s="95" t="s">
        <v>885</v>
      </c>
      <c r="B431" s="182" t="s">
        <v>884</v>
      </c>
      <c r="C431" s="183" t="s">
        <v>245</v>
      </c>
      <c r="D431" s="140" t="n">
        <v>53.58</v>
      </c>
    </row>
    <row r="432" customFormat="false" ht="24.85" hidden="false" customHeight="false" outlineLevel="0" collapsed="false">
      <c r="A432" s="95" t="s">
        <v>886</v>
      </c>
      <c r="B432" s="182" t="s">
        <v>887</v>
      </c>
      <c r="C432" s="183" t="s">
        <v>245</v>
      </c>
      <c r="D432" s="140" t="n">
        <v>4088.82</v>
      </c>
    </row>
    <row r="433" customFormat="false" ht="24.85" hidden="false" customHeight="false" outlineLevel="0" collapsed="false">
      <c r="A433" s="95" t="s">
        <v>888</v>
      </c>
      <c r="B433" s="182" t="s">
        <v>887</v>
      </c>
      <c r="C433" s="183" t="s">
        <v>245</v>
      </c>
      <c r="D433" s="140" t="n">
        <v>3762.26</v>
      </c>
    </row>
    <row r="434" customFormat="false" ht="24.85" hidden="false" customHeight="false" outlineLevel="0" collapsed="false">
      <c r="A434" s="95" t="s">
        <v>889</v>
      </c>
      <c r="B434" s="182" t="s">
        <v>890</v>
      </c>
      <c r="C434" s="183" t="s">
        <v>245</v>
      </c>
      <c r="D434" s="140" t="n">
        <v>5111.02</v>
      </c>
    </row>
    <row r="435" customFormat="false" ht="24.85" hidden="false" customHeight="false" outlineLevel="0" collapsed="false">
      <c r="A435" s="95" t="s">
        <v>891</v>
      </c>
      <c r="B435" s="182" t="s">
        <v>890</v>
      </c>
      <c r="C435" s="183" t="s">
        <v>245</v>
      </c>
      <c r="D435" s="140" t="n">
        <v>4702.82</v>
      </c>
    </row>
    <row r="436" customFormat="false" ht="24.85" hidden="false" customHeight="false" outlineLevel="0" collapsed="false">
      <c r="A436" s="95" t="s">
        <v>892</v>
      </c>
      <c r="B436" s="182" t="s">
        <v>893</v>
      </c>
      <c r="C436" s="183" t="s">
        <v>245</v>
      </c>
      <c r="D436" s="140" t="n">
        <v>5111.02</v>
      </c>
    </row>
    <row r="437" customFormat="false" ht="24.85" hidden="false" customHeight="false" outlineLevel="0" collapsed="false">
      <c r="A437" s="95" t="s">
        <v>894</v>
      </c>
      <c r="B437" s="182" t="s">
        <v>893</v>
      </c>
      <c r="C437" s="183" t="s">
        <v>245</v>
      </c>
      <c r="D437" s="140" t="n">
        <v>4702.82</v>
      </c>
    </row>
    <row r="438" customFormat="false" ht="24.85" hidden="false" customHeight="false" outlineLevel="0" collapsed="false">
      <c r="A438" s="95" t="s">
        <v>895</v>
      </c>
      <c r="B438" s="182" t="s">
        <v>896</v>
      </c>
      <c r="C438" s="183" t="s">
        <v>245</v>
      </c>
      <c r="D438" s="140" t="n">
        <v>7666.54</v>
      </c>
    </row>
    <row r="439" customFormat="false" ht="24.85" hidden="false" customHeight="false" outlineLevel="0" collapsed="false">
      <c r="A439" s="95" t="s">
        <v>897</v>
      </c>
      <c r="B439" s="182" t="s">
        <v>896</v>
      </c>
      <c r="C439" s="183" t="s">
        <v>245</v>
      </c>
      <c r="D439" s="140" t="n">
        <v>7054.24</v>
      </c>
    </row>
    <row r="440" customFormat="false" ht="24.85" hidden="false" customHeight="false" outlineLevel="0" collapsed="false">
      <c r="A440" s="95" t="s">
        <v>898</v>
      </c>
      <c r="B440" s="182" t="s">
        <v>899</v>
      </c>
      <c r="C440" s="183" t="s">
        <v>245</v>
      </c>
      <c r="D440" s="140" t="n">
        <v>6332.01</v>
      </c>
    </row>
    <row r="441" customFormat="false" ht="24.85" hidden="false" customHeight="false" outlineLevel="0" collapsed="false">
      <c r="A441" s="95" t="s">
        <v>900</v>
      </c>
      <c r="B441" s="182" t="s">
        <v>899</v>
      </c>
      <c r="C441" s="183" t="s">
        <v>245</v>
      </c>
      <c r="D441" s="140" t="n">
        <v>5826.29</v>
      </c>
    </row>
    <row r="442" customFormat="false" ht="13.8" hidden="false" customHeight="false" outlineLevel="0" collapsed="false">
      <c r="A442" s="95" t="s">
        <v>901</v>
      </c>
      <c r="B442" s="182" t="s">
        <v>881</v>
      </c>
      <c r="C442" s="183" t="s">
        <v>245</v>
      </c>
      <c r="D442" s="140" t="n">
        <v>1958.55</v>
      </c>
    </row>
    <row r="443" customFormat="false" ht="13.8" hidden="false" customHeight="false" outlineLevel="0" collapsed="false">
      <c r="A443" s="95" t="s">
        <v>902</v>
      </c>
      <c r="B443" s="182" t="s">
        <v>881</v>
      </c>
      <c r="C443" s="183" t="s">
        <v>245</v>
      </c>
      <c r="D443" s="140" t="n">
        <v>1802.13</v>
      </c>
    </row>
    <row r="444" customFormat="false" ht="13.8" hidden="false" customHeight="false" outlineLevel="0" collapsed="false">
      <c r="A444" s="95" t="s">
        <v>903</v>
      </c>
      <c r="B444" s="182" t="s">
        <v>878</v>
      </c>
      <c r="C444" s="183" t="s">
        <v>245</v>
      </c>
      <c r="D444" s="140" t="n">
        <v>1958.55</v>
      </c>
    </row>
    <row r="445" customFormat="false" ht="13.8" hidden="false" customHeight="false" outlineLevel="0" collapsed="false">
      <c r="A445" s="95" t="s">
        <v>904</v>
      </c>
      <c r="B445" s="182" t="s">
        <v>878</v>
      </c>
      <c r="C445" s="183" t="s">
        <v>245</v>
      </c>
      <c r="D445" s="140" t="n">
        <v>1802.13</v>
      </c>
    </row>
    <row r="446" customFormat="false" ht="13.8" hidden="false" customHeight="false" outlineLevel="0" collapsed="false">
      <c r="A446" s="95" t="s">
        <v>905</v>
      </c>
      <c r="B446" s="182" t="s">
        <v>906</v>
      </c>
      <c r="C446" s="183" t="s">
        <v>245</v>
      </c>
      <c r="D446" s="140" t="n">
        <v>172.97</v>
      </c>
    </row>
    <row r="447" customFormat="false" ht="13.8" hidden="false" customHeight="false" outlineLevel="0" collapsed="false">
      <c r="A447" s="95" t="s">
        <v>907</v>
      </c>
      <c r="B447" s="182" t="s">
        <v>906</v>
      </c>
      <c r="C447" s="183" t="s">
        <v>245</v>
      </c>
      <c r="D447" s="140" t="n">
        <v>159.15</v>
      </c>
    </row>
    <row r="448" customFormat="false" ht="13.8" hidden="false" customHeight="false" outlineLevel="0" collapsed="false">
      <c r="A448" s="95" t="s">
        <v>908</v>
      </c>
      <c r="B448" s="182" t="s">
        <v>909</v>
      </c>
      <c r="C448" s="183" t="s">
        <v>245</v>
      </c>
      <c r="D448" s="140" t="n">
        <v>172.97</v>
      </c>
    </row>
    <row r="449" customFormat="false" ht="13.8" hidden="false" customHeight="false" outlineLevel="0" collapsed="false">
      <c r="A449" s="95" t="s">
        <v>910</v>
      </c>
      <c r="B449" s="182" t="s">
        <v>909</v>
      </c>
      <c r="C449" s="183" t="s">
        <v>245</v>
      </c>
      <c r="D449" s="140" t="n">
        <v>159.15</v>
      </c>
    </row>
    <row r="450" customFormat="false" ht="13.8" hidden="false" customHeight="false" outlineLevel="0" collapsed="false">
      <c r="A450" s="95" t="s">
        <v>911</v>
      </c>
      <c r="B450" s="182" t="s">
        <v>912</v>
      </c>
      <c r="C450" s="183" t="s">
        <v>245</v>
      </c>
      <c r="D450" s="140" t="n">
        <v>292.32</v>
      </c>
    </row>
    <row r="451" customFormat="false" ht="13.8" hidden="false" customHeight="false" outlineLevel="0" collapsed="false">
      <c r="A451" s="95" t="s">
        <v>913</v>
      </c>
      <c r="B451" s="182" t="s">
        <v>912</v>
      </c>
      <c r="C451" s="183" t="s">
        <v>245</v>
      </c>
      <c r="D451" s="140" t="n">
        <v>268.97</v>
      </c>
    </row>
    <row r="452" customFormat="false" ht="13.8" hidden="false" customHeight="false" outlineLevel="0" collapsed="false">
      <c r="A452" s="95" t="s">
        <v>914</v>
      </c>
      <c r="B452" s="182" t="s">
        <v>915</v>
      </c>
      <c r="C452" s="183" t="s">
        <v>245</v>
      </c>
      <c r="D452" s="140" t="n">
        <v>1958.55</v>
      </c>
    </row>
    <row r="453" customFormat="false" ht="13.8" hidden="false" customHeight="false" outlineLevel="0" collapsed="false">
      <c r="A453" s="95" t="s">
        <v>916</v>
      </c>
      <c r="B453" s="182" t="s">
        <v>915</v>
      </c>
      <c r="C453" s="183" t="s">
        <v>245</v>
      </c>
      <c r="D453" s="140" t="n">
        <v>1802.13</v>
      </c>
    </row>
    <row r="454" customFormat="false" ht="13.8" hidden="false" customHeight="false" outlineLevel="0" collapsed="false">
      <c r="A454" s="95" t="s">
        <v>917</v>
      </c>
      <c r="B454" s="182" t="s">
        <v>918</v>
      </c>
      <c r="C454" s="183" t="s">
        <v>245</v>
      </c>
      <c r="D454" s="140" t="n">
        <v>195.12</v>
      </c>
    </row>
    <row r="455" customFormat="false" ht="13.8" hidden="false" customHeight="false" outlineLevel="0" collapsed="false">
      <c r="A455" s="95" t="s">
        <v>919</v>
      </c>
      <c r="B455" s="182" t="s">
        <v>918</v>
      </c>
      <c r="C455" s="183" t="s">
        <v>245</v>
      </c>
      <c r="D455" s="140" t="n">
        <v>179.54</v>
      </c>
    </row>
    <row r="456" customFormat="false" ht="13.8" hidden="false" customHeight="false" outlineLevel="0" collapsed="false">
      <c r="A456" s="95" t="s">
        <v>920</v>
      </c>
      <c r="B456" s="182" t="s">
        <v>921</v>
      </c>
      <c r="C456" s="183" t="s">
        <v>245</v>
      </c>
      <c r="D456" s="140" t="n">
        <v>1958.55</v>
      </c>
    </row>
    <row r="457" customFormat="false" ht="13.8" hidden="false" customHeight="false" outlineLevel="0" collapsed="false">
      <c r="A457" s="95" t="s">
        <v>922</v>
      </c>
      <c r="B457" s="182" t="s">
        <v>921</v>
      </c>
      <c r="C457" s="183" t="s">
        <v>245</v>
      </c>
      <c r="D457" s="140" t="n">
        <v>1802.13</v>
      </c>
    </row>
    <row r="458" customFormat="false" ht="24.85" hidden="false" customHeight="false" outlineLevel="0" collapsed="false">
      <c r="A458" s="95" t="s">
        <v>923</v>
      </c>
      <c r="B458" s="182" t="s">
        <v>924</v>
      </c>
      <c r="C458" s="183" t="s">
        <v>245</v>
      </c>
      <c r="D458" s="140" t="n">
        <v>1958.55</v>
      </c>
    </row>
    <row r="459" customFormat="false" ht="24.85" hidden="false" customHeight="false" outlineLevel="0" collapsed="false">
      <c r="A459" s="95" t="s">
        <v>925</v>
      </c>
      <c r="B459" s="182" t="s">
        <v>924</v>
      </c>
      <c r="C459" s="183" t="s">
        <v>245</v>
      </c>
      <c r="D459" s="140" t="n">
        <v>1802.13</v>
      </c>
    </row>
    <row r="460" customFormat="false" ht="24.85" hidden="false" customHeight="false" outlineLevel="0" collapsed="false">
      <c r="A460" s="95" t="s">
        <v>926</v>
      </c>
      <c r="B460" s="182" t="s">
        <v>927</v>
      </c>
      <c r="C460" s="183" t="s">
        <v>245</v>
      </c>
      <c r="D460" s="140" t="n">
        <v>1958.55</v>
      </c>
    </row>
    <row r="461" customFormat="false" ht="24.85" hidden="false" customHeight="false" outlineLevel="0" collapsed="false">
      <c r="A461" s="95" t="s">
        <v>928</v>
      </c>
      <c r="B461" s="182" t="s">
        <v>927</v>
      </c>
      <c r="C461" s="183" t="s">
        <v>245</v>
      </c>
      <c r="D461" s="140" t="n">
        <v>1802.13</v>
      </c>
    </row>
    <row r="462" customFormat="false" ht="24.85" hidden="false" customHeight="false" outlineLevel="0" collapsed="false">
      <c r="A462" s="95" t="s">
        <v>929</v>
      </c>
      <c r="B462" s="182" t="s">
        <v>930</v>
      </c>
      <c r="C462" s="183" t="s">
        <v>245</v>
      </c>
      <c r="D462" s="140" t="n">
        <v>285.66</v>
      </c>
    </row>
    <row r="463" customFormat="false" ht="24.85" hidden="false" customHeight="false" outlineLevel="0" collapsed="false">
      <c r="A463" s="95" t="s">
        <v>931</v>
      </c>
      <c r="B463" s="182" t="s">
        <v>930</v>
      </c>
      <c r="C463" s="183" t="s">
        <v>245</v>
      </c>
      <c r="D463" s="140" t="n">
        <v>262.85</v>
      </c>
    </row>
    <row r="464" customFormat="false" ht="13.8" hidden="false" customHeight="false" outlineLevel="0" collapsed="false">
      <c r="A464" s="95" t="s">
        <v>932</v>
      </c>
      <c r="B464" s="182" t="s">
        <v>933</v>
      </c>
      <c r="C464" s="183" t="s">
        <v>245</v>
      </c>
      <c r="D464" s="140" t="n">
        <v>1958.55</v>
      </c>
    </row>
    <row r="465" customFormat="false" ht="13.8" hidden="false" customHeight="false" outlineLevel="0" collapsed="false">
      <c r="A465" s="95" t="s">
        <v>934</v>
      </c>
      <c r="B465" s="182" t="s">
        <v>933</v>
      </c>
      <c r="C465" s="183" t="s">
        <v>245</v>
      </c>
      <c r="D465" s="140" t="n">
        <v>1802.13</v>
      </c>
    </row>
    <row r="466" customFormat="false" ht="13.8" hidden="false" customHeight="false" outlineLevel="0" collapsed="false">
      <c r="A466" s="95" t="s">
        <v>935</v>
      </c>
      <c r="B466" s="182" t="s">
        <v>936</v>
      </c>
      <c r="C466" s="183" t="s">
        <v>245</v>
      </c>
      <c r="D466" s="140" t="n">
        <v>344.77</v>
      </c>
    </row>
    <row r="467" customFormat="false" ht="13.8" hidden="false" customHeight="false" outlineLevel="0" collapsed="false">
      <c r="A467" s="95" t="s">
        <v>937</v>
      </c>
      <c r="B467" s="182" t="s">
        <v>936</v>
      </c>
      <c r="C467" s="183" t="s">
        <v>245</v>
      </c>
      <c r="D467" s="140" t="n">
        <v>317.23</v>
      </c>
    </row>
    <row r="468" customFormat="false" ht="13.8" hidden="false" customHeight="false" outlineLevel="0" collapsed="false">
      <c r="A468" s="95" t="s">
        <v>938</v>
      </c>
      <c r="B468" s="182" t="s">
        <v>939</v>
      </c>
      <c r="C468" s="183" t="s">
        <v>245</v>
      </c>
      <c r="D468" s="140" t="n">
        <v>344.77</v>
      </c>
    </row>
    <row r="469" customFormat="false" ht="13.8" hidden="false" customHeight="false" outlineLevel="0" collapsed="false">
      <c r="A469" s="95" t="s">
        <v>940</v>
      </c>
      <c r="B469" s="182" t="s">
        <v>939</v>
      </c>
      <c r="C469" s="183" t="s">
        <v>245</v>
      </c>
      <c r="D469" s="140" t="n">
        <v>317.23</v>
      </c>
    </row>
    <row r="470" customFormat="false" ht="24.85" hidden="false" customHeight="false" outlineLevel="0" collapsed="false">
      <c r="A470" s="95" t="s">
        <v>941</v>
      </c>
      <c r="B470" s="182" t="s">
        <v>942</v>
      </c>
      <c r="C470" s="183" t="s">
        <v>245</v>
      </c>
      <c r="D470" s="140" t="n">
        <v>120.39</v>
      </c>
    </row>
    <row r="471" customFormat="false" ht="24.85" hidden="false" customHeight="false" outlineLevel="0" collapsed="false">
      <c r="A471" s="95" t="s">
        <v>943</v>
      </c>
      <c r="B471" s="182" t="s">
        <v>942</v>
      </c>
      <c r="C471" s="183" t="s">
        <v>245</v>
      </c>
      <c r="D471" s="140" t="n">
        <v>110.77</v>
      </c>
    </row>
    <row r="472" customFormat="false" ht="46.75" hidden="false" customHeight="false" outlineLevel="0" collapsed="false">
      <c r="A472" s="95" t="s">
        <v>944</v>
      </c>
      <c r="B472" s="182" t="s">
        <v>945</v>
      </c>
      <c r="C472" s="183" t="s">
        <v>245</v>
      </c>
      <c r="D472" s="140" t="n">
        <v>120.39</v>
      </c>
    </row>
    <row r="473" customFormat="false" ht="46.75" hidden="false" customHeight="false" outlineLevel="0" collapsed="false">
      <c r="A473" s="95" t="s">
        <v>946</v>
      </c>
      <c r="B473" s="182" t="s">
        <v>945</v>
      </c>
      <c r="C473" s="183" t="s">
        <v>245</v>
      </c>
      <c r="D473" s="140" t="n">
        <v>110.77</v>
      </c>
    </row>
    <row r="474" customFormat="false" ht="46.75" hidden="false" customHeight="false" outlineLevel="0" collapsed="false">
      <c r="A474" s="95" t="s">
        <v>947</v>
      </c>
      <c r="B474" s="182" t="s">
        <v>948</v>
      </c>
      <c r="C474" s="183" t="s">
        <v>245</v>
      </c>
      <c r="D474" s="140" t="n">
        <v>179.69</v>
      </c>
    </row>
    <row r="475" customFormat="false" ht="46.75" hidden="false" customHeight="false" outlineLevel="0" collapsed="false">
      <c r="A475" s="95" t="s">
        <v>949</v>
      </c>
      <c r="B475" s="182" t="s">
        <v>948</v>
      </c>
      <c r="C475" s="183" t="s">
        <v>245</v>
      </c>
      <c r="D475" s="140" t="n">
        <v>165.34</v>
      </c>
    </row>
    <row r="476" customFormat="false" ht="46.75" hidden="false" customHeight="false" outlineLevel="0" collapsed="false">
      <c r="A476" s="95" t="s">
        <v>950</v>
      </c>
      <c r="B476" s="182" t="s">
        <v>951</v>
      </c>
      <c r="C476" s="183" t="s">
        <v>245</v>
      </c>
      <c r="D476" s="140" t="n">
        <v>788.05</v>
      </c>
    </row>
    <row r="477" customFormat="false" ht="46.75" hidden="false" customHeight="false" outlineLevel="0" collapsed="false">
      <c r="A477" s="95" t="s">
        <v>952</v>
      </c>
      <c r="B477" s="182" t="s">
        <v>951</v>
      </c>
      <c r="C477" s="183" t="s">
        <v>245</v>
      </c>
      <c r="D477" s="140" t="n">
        <v>725.11</v>
      </c>
    </row>
    <row r="478" customFormat="false" ht="46.75" hidden="false" customHeight="false" outlineLevel="0" collapsed="false">
      <c r="A478" s="95" t="s">
        <v>953</v>
      </c>
      <c r="B478" s="182" t="s">
        <v>954</v>
      </c>
      <c r="C478" s="183" t="s">
        <v>245</v>
      </c>
      <c r="D478" s="140" t="n">
        <v>827.46</v>
      </c>
    </row>
    <row r="479" customFormat="false" ht="46.75" hidden="false" customHeight="false" outlineLevel="0" collapsed="false">
      <c r="A479" s="95" t="s">
        <v>955</v>
      </c>
      <c r="B479" s="182" t="s">
        <v>954</v>
      </c>
      <c r="C479" s="183" t="s">
        <v>245</v>
      </c>
      <c r="D479" s="140" t="n">
        <v>761.37</v>
      </c>
    </row>
    <row r="480" customFormat="false" ht="46.75" hidden="false" customHeight="false" outlineLevel="0" collapsed="false">
      <c r="A480" s="95" t="s">
        <v>956</v>
      </c>
      <c r="B480" s="182" t="s">
        <v>957</v>
      </c>
      <c r="C480" s="183" t="s">
        <v>245</v>
      </c>
      <c r="D480" s="140" t="n">
        <v>985.07</v>
      </c>
    </row>
    <row r="481" customFormat="false" ht="46.75" hidden="false" customHeight="false" outlineLevel="0" collapsed="false">
      <c r="A481" s="95" t="s">
        <v>958</v>
      </c>
      <c r="B481" s="182" t="s">
        <v>957</v>
      </c>
      <c r="C481" s="183" t="s">
        <v>245</v>
      </c>
      <c r="D481" s="140" t="n">
        <v>906.4</v>
      </c>
    </row>
    <row r="482" customFormat="false" ht="46.75" hidden="false" customHeight="false" outlineLevel="0" collapsed="false">
      <c r="A482" s="95" t="s">
        <v>959</v>
      </c>
      <c r="B482" s="182" t="s">
        <v>960</v>
      </c>
      <c r="C482" s="183" t="s">
        <v>245</v>
      </c>
      <c r="D482" s="140" t="n">
        <v>116.59</v>
      </c>
    </row>
    <row r="483" customFormat="false" ht="46.75" hidden="false" customHeight="false" outlineLevel="0" collapsed="false">
      <c r="A483" s="95" t="s">
        <v>961</v>
      </c>
      <c r="B483" s="182" t="s">
        <v>960</v>
      </c>
      <c r="C483" s="183" t="s">
        <v>245</v>
      </c>
      <c r="D483" s="140" t="n">
        <v>113.06</v>
      </c>
    </row>
    <row r="484" customFormat="false" ht="35.8" hidden="false" customHeight="false" outlineLevel="0" collapsed="false">
      <c r="A484" s="95" t="s">
        <v>962</v>
      </c>
      <c r="B484" s="182" t="s">
        <v>963</v>
      </c>
      <c r="C484" s="183" t="s">
        <v>245</v>
      </c>
      <c r="D484" s="140" t="n">
        <v>11.46</v>
      </c>
    </row>
    <row r="485" customFormat="false" ht="35.8" hidden="false" customHeight="false" outlineLevel="0" collapsed="false">
      <c r="A485" s="95" t="s">
        <v>964</v>
      </c>
      <c r="B485" s="182" t="s">
        <v>963</v>
      </c>
      <c r="C485" s="183" t="s">
        <v>245</v>
      </c>
      <c r="D485" s="140" t="n">
        <v>10.1</v>
      </c>
    </row>
    <row r="486" customFormat="false" ht="46.75" hidden="false" customHeight="false" outlineLevel="0" collapsed="false">
      <c r="A486" s="95" t="s">
        <v>965</v>
      </c>
      <c r="B486" s="182" t="s">
        <v>966</v>
      </c>
      <c r="C486" s="183" t="s">
        <v>245</v>
      </c>
      <c r="D486" s="140" t="n">
        <v>26.47</v>
      </c>
    </row>
    <row r="487" customFormat="false" ht="46.75" hidden="false" customHeight="false" outlineLevel="0" collapsed="false">
      <c r="A487" s="95" t="s">
        <v>967</v>
      </c>
      <c r="B487" s="182" t="s">
        <v>966</v>
      </c>
      <c r="C487" s="183" t="s">
        <v>245</v>
      </c>
      <c r="D487" s="140" t="n">
        <v>22.94</v>
      </c>
    </row>
    <row r="488" customFormat="false" ht="46.75" hidden="false" customHeight="false" outlineLevel="0" collapsed="false">
      <c r="A488" s="95" t="s">
        <v>968</v>
      </c>
      <c r="B488" s="182" t="s">
        <v>969</v>
      </c>
      <c r="C488" s="183" t="s">
        <v>363</v>
      </c>
      <c r="D488" s="140" t="n">
        <v>117.94</v>
      </c>
    </row>
    <row r="489" customFormat="false" ht="46.75" hidden="false" customHeight="false" outlineLevel="0" collapsed="false">
      <c r="A489" s="95" t="s">
        <v>970</v>
      </c>
      <c r="B489" s="182" t="s">
        <v>969</v>
      </c>
      <c r="C489" s="183" t="s">
        <v>363</v>
      </c>
      <c r="D489" s="140" t="n">
        <v>106.79</v>
      </c>
    </row>
    <row r="490" customFormat="false" ht="46.75" hidden="false" customHeight="false" outlineLevel="0" collapsed="false">
      <c r="A490" s="95" t="s">
        <v>971</v>
      </c>
      <c r="B490" s="182" t="s">
        <v>972</v>
      </c>
      <c r="C490" s="183" t="s">
        <v>363</v>
      </c>
      <c r="D490" s="140" t="n">
        <v>155.13</v>
      </c>
    </row>
    <row r="491" customFormat="false" ht="46.75" hidden="false" customHeight="false" outlineLevel="0" collapsed="false">
      <c r="A491" s="95" t="s">
        <v>973</v>
      </c>
      <c r="B491" s="182" t="s">
        <v>972</v>
      </c>
      <c r="C491" s="183" t="s">
        <v>363</v>
      </c>
      <c r="D491" s="140" t="n">
        <v>140.47</v>
      </c>
    </row>
    <row r="492" customFormat="false" ht="46.75" hidden="false" customHeight="false" outlineLevel="0" collapsed="false">
      <c r="A492" s="95" t="s">
        <v>974</v>
      </c>
      <c r="B492" s="182" t="s">
        <v>975</v>
      </c>
      <c r="C492" s="183" t="s">
        <v>363</v>
      </c>
      <c r="D492" s="140" t="n">
        <v>127.55</v>
      </c>
    </row>
    <row r="493" customFormat="false" ht="46.75" hidden="false" customHeight="false" outlineLevel="0" collapsed="false">
      <c r="A493" s="95" t="s">
        <v>976</v>
      </c>
      <c r="B493" s="182" t="s">
        <v>975</v>
      </c>
      <c r="C493" s="183" t="s">
        <v>363</v>
      </c>
      <c r="D493" s="140" t="n">
        <v>115.49</v>
      </c>
    </row>
    <row r="494" customFormat="false" ht="46.75" hidden="false" customHeight="false" outlineLevel="0" collapsed="false">
      <c r="A494" s="95" t="s">
        <v>977</v>
      </c>
      <c r="B494" s="182" t="s">
        <v>978</v>
      </c>
      <c r="C494" s="183" t="s">
        <v>363</v>
      </c>
      <c r="D494" s="140" t="n">
        <v>172.2</v>
      </c>
    </row>
    <row r="495" customFormat="false" ht="46.75" hidden="false" customHeight="false" outlineLevel="0" collapsed="false">
      <c r="A495" s="95" t="s">
        <v>979</v>
      </c>
      <c r="B495" s="182" t="s">
        <v>978</v>
      </c>
      <c r="C495" s="183" t="s">
        <v>363</v>
      </c>
      <c r="D495" s="140" t="n">
        <v>155.92</v>
      </c>
    </row>
    <row r="496" customFormat="false" ht="46.75" hidden="false" customHeight="false" outlineLevel="0" collapsed="false">
      <c r="A496" s="95" t="s">
        <v>980</v>
      </c>
      <c r="B496" s="182" t="s">
        <v>981</v>
      </c>
      <c r="C496" s="183" t="s">
        <v>363</v>
      </c>
      <c r="D496" s="140" t="n">
        <v>137.74</v>
      </c>
    </row>
    <row r="497" customFormat="false" ht="46.75" hidden="false" customHeight="false" outlineLevel="0" collapsed="false">
      <c r="A497" s="95" t="s">
        <v>982</v>
      </c>
      <c r="B497" s="182" t="s">
        <v>981</v>
      </c>
      <c r="C497" s="183" t="s">
        <v>363</v>
      </c>
      <c r="D497" s="140" t="n">
        <v>124.72</v>
      </c>
    </row>
    <row r="498" customFormat="false" ht="46.75" hidden="false" customHeight="false" outlineLevel="0" collapsed="false">
      <c r="A498" s="95" t="s">
        <v>983</v>
      </c>
      <c r="B498" s="182" t="s">
        <v>984</v>
      </c>
      <c r="C498" s="183" t="s">
        <v>363</v>
      </c>
      <c r="D498" s="140" t="n">
        <v>191.33</v>
      </c>
    </row>
    <row r="499" customFormat="false" ht="46.75" hidden="false" customHeight="false" outlineLevel="0" collapsed="false">
      <c r="A499" s="95" t="s">
        <v>985</v>
      </c>
      <c r="B499" s="182" t="s">
        <v>984</v>
      </c>
      <c r="C499" s="183" t="s">
        <v>363</v>
      </c>
      <c r="D499" s="140" t="n">
        <v>173.25</v>
      </c>
    </row>
    <row r="500" customFormat="false" ht="46.75" hidden="false" customHeight="false" outlineLevel="0" collapsed="false">
      <c r="A500" s="95" t="s">
        <v>986</v>
      </c>
      <c r="B500" s="182" t="s">
        <v>987</v>
      </c>
      <c r="C500" s="183" t="s">
        <v>363</v>
      </c>
      <c r="D500" s="140" t="n">
        <v>159.42</v>
      </c>
    </row>
    <row r="501" customFormat="false" ht="46.75" hidden="false" customHeight="false" outlineLevel="0" collapsed="false">
      <c r="A501" s="95" t="s">
        <v>988</v>
      </c>
      <c r="B501" s="182" t="s">
        <v>987</v>
      </c>
      <c r="C501" s="183" t="s">
        <v>363</v>
      </c>
      <c r="D501" s="140" t="n">
        <v>144.35</v>
      </c>
    </row>
    <row r="502" customFormat="false" ht="46.75" hidden="false" customHeight="false" outlineLevel="0" collapsed="false">
      <c r="A502" s="95" t="s">
        <v>989</v>
      </c>
      <c r="B502" s="182" t="s">
        <v>990</v>
      </c>
      <c r="C502" s="183" t="s">
        <v>363</v>
      </c>
      <c r="D502" s="140" t="n">
        <v>223.2</v>
      </c>
    </row>
    <row r="503" customFormat="false" ht="46.75" hidden="false" customHeight="false" outlineLevel="0" collapsed="false">
      <c r="A503" s="95" t="s">
        <v>991</v>
      </c>
      <c r="B503" s="182" t="s">
        <v>990</v>
      </c>
      <c r="C503" s="183" t="s">
        <v>363</v>
      </c>
      <c r="D503" s="140" t="n">
        <v>202.11</v>
      </c>
    </row>
    <row r="504" customFormat="false" ht="46.75" hidden="false" customHeight="false" outlineLevel="0" collapsed="false">
      <c r="A504" s="95" t="s">
        <v>992</v>
      </c>
      <c r="B504" s="182" t="s">
        <v>993</v>
      </c>
      <c r="C504" s="183" t="s">
        <v>363</v>
      </c>
      <c r="D504" s="140" t="n">
        <v>159.04</v>
      </c>
    </row>
    <row r="505" customFormat="false" ht="46.75" hidden="false" customHeight="false" outlineLevel="0" collapsed="false">
      <c r="A505" s="95" t="s">
        <v>994</v>
      </c>
      <c r="B505" s="182" t="s">
        <v>993</v>
      </c>
      <c r="C505" s="183" t="s">
        <v>363</v>
      </c>
      <c r="D505" s="140" t="n">
        <v>144</v>
      </c>
    </row>
    <row r="506" customFormat="false" ht="46.75" hidden="false" customHeight="false" outlineLevel="0" collapsed="false">
      <c r="A506" s="95" t="s">
        <v>995</v>
      </c>
      <c r="B506" s="182" t="s">
        <v>996</v>
      </c>
      <c r="C506" s="183" t="s">
        <v>363</v>
      </c>
      <c r="D506" s="140" t="n">
        <v>172.86</v>
      </c>
    </row>
    <row r="507" customFormat="false" ht="46.75" hidden="false" customHeight="false" outlineLevel="0" collapsed="false">
      <c r="A507" s="95" t="s">
        <v>997</v>
      </c>
      <c r="B507" s="182" t="s">
        <v>996</v>
      </c>
      <c r="C507" s="183" t="s">
        <v>363</v>
      </c>
      <c r="D507" s="140" t="n">
        <v>156.52</v>
      </c>
    </row>
    <row r="508" customFormat="false" ht="46.75" hidden="false" customHeight="false" outlineLevel="0" collapsed="false">
      <c r="A508" s="95" t="s">
        <v>998</v>
      </c>
      <c r="B508" s="182" t="s">
        <v>999</v>
      </c>
      <c r="C508" s="183" t="s">
        <v>363</v>
      </c>
      <c r="D508" s="140" t="n">
        <v>186.69</v>
      </c>
    </row>
    <row r="509" customFormat="false" ht="46.75" hidden="false" customHeight="false" outlineLevel="0" collapsed="false">
      <c r="A509" s="95" t="s">
        <v>1000</v>
      </c>
      <c r="B509" s="182" t="s">
        <v>999</v>
      </c>
      <c r="C509" s="183" t="s">
        <v>363</v>
      </c>
      <c r="D509" s="140" t="n">
        <v>169.03</v>
      </c>
    </row>
    <row r="510" customFormat="false" ht="46.75" hidden="false" customHeight="false" outlineLevel="0" collapsed="false">
      <c r="A510" s="95" t="s">
        <v>1001</v>
      </c>
      <c r="B510" s="182" t="s">
        <v>1002</v>
      </c>
      <c r="C510" s="183" t="s">
        <v>363</v>
      </c>
      <c r="D510" s="140" t="n">
        <v>225.32</v>
      </c>
    </row>
    <row r="511" customFormat="false" ht="46.75" hidden="false" customHeight="false" outlineLevel="0" collapsed="false">
      <c r="A511" s="95" t="s">
        <v>1003</v>
      </c>
      <c r="B511" s="182" t="s">
        <v>1002</v>
      </c>
      <c r="C511" s="183" t="s">
        <v>363</v>
      </c>
      <c r="D511" s="140" t="n">
        <v>204.01</v>
      </c>
    </row>
    <row r="512" customFormat="false" ht="46.75" hidden="false" customHeight="false" outlineLevel="0" collapsed="false">
      <c r="A512" s="95" t="s">
        <v>1004</v>
      </c>
      <c r="B512" s="182" t="s">
        <v>1005</v>
      </c>
      <c r="C512" s="183" t="s">
        <v>363</v>
      </c>
      <c r="D512" s="140" t="n">
        <v>250.12</v>
      </c>
    </row>
    <row r="513" customFormat="false" ht="46.75" hidden="false" customHeight="false" outlineLevel="0" collapsed="false">
      <c r="A513" s="95" t="s">
        <v>1006</v>
      </c>
      <c r="B513" s="182" t="s">
        <v>1005</v>
      </c>
      <c r="C513" s="183" t="s">
        <v>363</v>
      </c>
      <c r="D513" s="140" t="n">
        <v>228.37</v>
      </c>
    </row>
    <row r="514" customFormat="false" ht="46.75" hidden="false" customHeight="false" outlineLevel="0" collapsed="false">
      <c r="A514" s="95" t="s">
        <v>1007</v>
      </c>
      <c r="B514" s="182" t="s">
        <v>1008</v>
      </c>
      <c r="C514" s="183" t="s">
        <v>363</v>
      </c>
      <c r="D514" s="140" t="n">
        <v>277.91</v>
      </c>
    </row>
    <row r="515" customFormat="false" ht="46.75" hidden="false" customHeight="false" outlineLevel="0" collapsed="false">
      <c r="A515" s="95" t="s">
        <v>1009</v>
      </c>
      <c r="B515" s="182" t="s">
        <v>1008</v>
      </c>
      <c r="C515" s="183" t="s">
        <v>363</v>
      </c>
      <c r="D515" s="140" t="n">
        <v>253.74</v>
      </c>
    </row>
    <row r="516" customFormat="false" ht="46.75" hidden="false" customHeight="false" outlineLevel="0" collapsed="false">
      <c r="A516" s="95" t="s">
        <v>1010</v>
      </c>
      <c r="B516" s="182" t="s">
        <v>1011</v>
      </c>
      <c r="C516" s="183" t="s">
        <v>363</v>
      </c>
      <c r="D516" s="140" t="n">
        <v>298.76</v>
      </c>
    </row>
    <row r="517" customFormat="false" ht="46.75" hidden="false" customHeight="false" outlineLevel="0" collapsed="false">
      <c r="A517" s="95" t="s">
        <v>1012</v>
      </c>
      <c r="B517" s="182" t="s">
        <v>1011</v>
      </c>
      <c r="C517" s="183" t="s">
        <v>363</v>
      </c>
      <c r="D517" s="140" t="n">
        <v>272.78</v>
      </c>
    </row>
    <row r="518" customFormat="false" ht="35.8" hidden="false" customHeight="false" outlineLevel="0" collapsed="false">
      <c r="A518" s="95" t="s">
        <v>1013</v>
      </c>
      <c r="B518" s="182" t="s">
        <v>1014</v>
      </c>
      <c r="C518" s="183" t="s">
        <v>363</v>
      </c>
      <c r="D518" s="140" t="n">
        <v>416.9</v>
      </c>
    </row>
    <row r="519" customFormat="false" ht="35.8" hidden="false" customHeight="false" outlineLevel="0" collapsed="false">
      <c r="A519" s="95" t="s">
        <v>1015</v>
      </c>
      <c r="B519" s="182" t="s">
        <v>1014</v>
      </c>
      <c r="C519" s="183" t="s">
        <v>363</v>
      </c>
      <c r="D519" s="140" t="n">
        <v>380.64</v>
      </c>
    </row>
    <row r="520" customFormat="false" ht="46.75" hidden="false" customHeight="false" outlineLevel="0" collapsed="false">
      <c r="A520" s="95" t="s">
        <v>1016</v>
      </c>
      <c r="B520" s="182" t="s">
        <v>1017</v>
      </c>
      <c r="C520" s="183" t="s">
        <v>363</v>
      </c>
      <c r="D520" s="140" t="n">
        <v>90.7</v>
      </c>
    </row>
    <row r="521" customFormat="false" ht="46.75" hidden="false" customHeight="false" outlineLevel="0" collapsed="false">
      <c r="A521" s="95" t="s">
        <v>1018</v>
      </c>
      <c r="B521" s="182" t="s">
        <v>1017</v>
      </c>
      <c r="C521" s="183" t="s">
        <v>363</v>
      </c>
      <c r="D521" s="140" t="n">
        <v>82.13</v>
      </c>
    </row>
    <row r="522" customFormat="false" ht="46.75" hidden="false" customHeight="false" outlineLevel="0" collapsed="false">
      <c r="A522" s="95" t="s">
        <v>1019</v>
      </c>
      <c r="B522" s="182" t="s">
        <v>1020</v>
      </c>
      <c r="C522" s="183" t="s">
        <v>363</v>
      </c>
      <c r="D522" s="140" t="n">
        <v>127.56</v>
      </c>
    </row>
    <row r="523" customFormat="false" ht="46.75" hidden="false" customHeight="false" outlineLevel="0" collapsed="false">
      <c r="A523" s="95" t="s">
        <v>1021</v>
      </c>
      <c r="B523" s="182" t="s">
        <v>1020</v>
      </c>
      <c r="C523" s="183" t="s">
        <v>363</v>
      </c>
      <c r="D523" s="140" t="n">
        <v>115.5</v>
      </c>
    </row>
    <row r="524" customFormat="false" ht="46.75" hidden="false" customHeight="false" outlineLevel="0" collapsed="false">
      <c r="A524" s="95" t="s">
        <v>1022</v>
      </c>
      <c r="B524" s="182" t="s">
        <v>1023</v>
      </c>
      <c r="C524" s="183" t="s">
        <v>363</v>
      </c>
      <c r="D524" s="140" t="n">
        <v>98.11</v>
      </c>
    </row>
    <row r="525" customFormat="false" ht="46.75" hidden="false" customHeight="false" outlineLevel="0" collapsed="false">
      <c r="A525" s="95" t="s">
        <v>1024</v>
      </c>
      <c r="B525" s="182" t="s">
        <v>1023</v>
      </c>
      <c r="C525" s="183" t="s">
        <v>363</v>
      </c>
      <c r="D525" s="140" t="n">
        <v>88.84</v>
      </c>
    </row>
    <row r="526" customFormat="false" ht="46.75" hidden="false" customHeight="false" outlineLevel="0" collapsed="false">
      <c r="A526" s="95" t="s">
        <v>1025</v>
      </c>
      <c r="B526" s="182" t="s">
        <v>1026</v>
      </c>
      <c r="C526" s="183" t="s">
        <v>363</v>
      </c>
      <c r="D526" s="140" t="n">
        <v>141.6</v>
      </c>
    </row>
    <row r="527" customFormat="false" ht="46.75" hidden="false" customHeight="false" outlineLevel="0" collapsed="false">
      <c r="A527" s="95" t="s">
        <v>1027</v>
      </c>
      <c r="B527" s="182" t="s">
        <v>1026</v>
      </c>
      <c r="C527" s="183" t="s">
        <v>363</v>
      </c>
      <c r="D527" s="140" t="n">
        <v>128.22</v>
      </c>
    </row>
    <row r="528" customFormat="false" ht="46.75" hidden="false" customHeight="false" outlineLevel="0" collapsed="false">
      <c r="A528" s="95" t="s">
        <v>1028</v>
      </c>
      <c r="B528" s="182" t="s">
        <v>1029</v>
      </c>
      <c r="C528" s="183" t="s">
        <v>363</v>
      </c>
      <c r="D528" s="140" t="n">
        <v>105.96</v>
      </c>
    </row>
    <row r="529" customFormat="false" ht="46.75" hidden="false" customHeight="false" outlineLevel="0" collapsed="false">
      <c r="A529" s="95" t="s">
        <v>1030</v>
      </c>
      <c r="B529" s="182" t="s">
        <v>1029</v>
      </c>
      <c r="C529" s="183" t="s">
        <v>363</v>
      </c>
      <c r="D529" s="140" t="n">
        <v>95.94</v>
      </c>
    </row>
    <row r="530" customFormat="false" ht="46.75" hidden="false" customHeight="false" outlineLevel="0" collapsed="false">
      <c r="A530" s="95" t="s">
        <v>1031</v>
      </c>
      <c r="B530" s="182" t="s">
        <v>1032</v>
      </c>
      <c r="C530" s="183" t="s">
        <v>363</v>
      </c>
      <c r="D530" s="140" t="n">
        <v>145.79</v>
      </c>
    </row>
    <row r="531" customFormat="false" ht="46.75" hidden="false" customHeight="false" outlineLevel="0" collapsed="false">
      <c r="A531" s="95" t="s">
        <v>1033</v>
      </c>
      <c r="B531" s="182" t="s">
        <v>1032</v>
      </c>
      <c r="C531" s="183" t="s">
        <v>363</v>
      </c>
      <c r="D531" s="140" t="n">
        <v>132.01</v>
      </c>
    </row>
    <row r="532" customFormat="false" ht="46.75" hidden="false" customHeight="false" outlineLevel="0" collapsed="false">
      <c r="A532" s="95" t="s">
        <v>1034</v>
      </c>
      <c r="B532" s="182" t="s">
        <v>1035</v>
      </c>
      <c r="C532" s="183" t="s">
        <v>363</v>
      </c>
      <c r="D532" s="140" t="n">
        <v>122.64</v>
      </c>
    </row>
    <row r="533" customFormat="false" ht="46.75" hidden="false" customHeight="false" outlineLevel="0" collapsed="false">
      <c r="A533" s="95" t="s">
        <v>1036</v>
      </c>
      <c r="B533" s="182" t="s">
        <v>1035</v>
      </c>
      <c r="C533" s="183" t="s">
        <v>363</v>
      </c>
      <c r="D533" s="140" t="n">
        <v>111.05</v>
      </c>
    </row>
    <row r="534" customFormat="false" ht="46.75" hidden="false" customHeight="false" outlineLevel="0" collapsed="false">
      <c r="A534" s="95" t="s">
        <v>1037</v>
      </c>
      <c r="B534" s="182" t="s">
        <v>1038</v>
      </c>
      <c r="C534" s="183" t="s">
        <v>363</v>
      </c>
      <c r="D534" s="140" t="n">
        <v>171.7</v>
      </c>
    </row>
    <row r="535" customFormat="false" ht="46.75" hidden="false" customHeight="false" outlineLevel="0" collapsed="false">
      <c r="A535" s="95" t="s">
        <v>1039</v>
      </c>
      <c r="B535" s="182" t="s">
        <v>1038</v>
      </c>
      <c r="C535" s="183" t="s">
        <v>363</v>
      </c>
      <c r="D535" s="140" t="n">
        <v>155.47</v>
      </c>
    </row>
    <row r="536" customFormat="false" ht="46.75" hidden="false" customHeight="false" outlineLevel="0" collapsed="false">
      <c r="A536" s="95" t="s">
        <v>1040</v>
      </c>
      <c r="B536" s="182" t="s">
        <v>1041</v>
      </c>
      <c r="C536" s="183" t="s">
        <v>363</v>
      </c>
      <c r="D536" s="140" t="n">
        <v>147.18</v>
      </c>
    </row>
    <row r="537" customFormat="false" ht="46.75" hidden="false" customHeight="false" outlineLevel="0" collapsed="false">
      <c r="A537" s="95" t="s">
        <v>1042</v>
      </c>
      <c r="B537" s="182" t="s">
        <v>1041</v>
      </c>
      <c r="C537" s="183" t="s">
        <v>363</v>
      </c>
      <c r="D537" s="140" t="n">
        <v>133.26</v>
      </c>
    </row>
    <row r="538" customFormat="false" ht="46.75" hidden="false" customHeight="false" outlineLevel="0" collapsed="false">
      <c r="A538" s="95" t="s">
        <v>1043</v>
      </c>
      <c r="B538" s="182" t="s">
        <v>1044</v>
      </c>
      <c r="C538" s="183" t="s">
        <v>363</v>
      </c>
      <c r="D538" s="140" t="n">
        <v>166.78</v>
      </c>
    </row>
    <row r="539" customFormat="false" ht="46.75" hidden="false" customHeight="false" outlineLevel="0" collapsed="false">
      <c r="A539" s="95" t="s">
        <v>1045</v>
      </c>
      <c r="B539" s="182" t="s">
        <v>1044</v>
      </c>
      <c r="C539" s="183" t="s">
        <v>363</v>
      </c>
      <c r="D539" s="140" t="n">
        <v>151.02</v>
      </c>
    </row>
    <row r="540" customFormat="false" ht="46.75" hidden="false" customHeight="false" outlineLevel="0" collapsed="false">
      <c r="A540" s="95" t="s">
        <v>1046</v>
      </c>
      <c r="B540" s="182" t="s">
        <v>1047</v>
      </c>
      <c r="C540" s="183" t="s">
        <v>363</v>
      </c>
      <c r="D540" s="140" t="n">
        <v>196.22</v>
      </c>
    </row>
    <row r="541" customFormat="false" ht="46.75" hidden="false" customHeight="false" outlineLevel="0" collapsed="false">
      <c r="A541" s="95" t="s">
        <v>1048</v>
      </c>
      <c r="B541" s="182" t="s">
        <v>1047</v>
      </c>
      <c r="C541" s="183" t="s">
        <v>363</v>
      </c>
      <c r="D541" s="140" t="n">
        <v>177.67</v>
      </c>
    </row>
    <row r="542" customFormat="false" ht="46.75" hidden="false" customHeight="false" outlineLevel="0" collapsed="false">
      <c r="A542" s="95" t="s">
        <v>1049</v>
      </c>
      <c r="B542" s="182" t="s">
        <v>1050</v>
      </c>
      <c r="C542" s="183" t="s">
        <v>363</v>
      </c>
      <c r="D542" s="140" t="n">
        <v>245.28</v>
      </c>
    </row>
    <row r="543" customFormat="false" ht="46.75" hidden="false" customHeight="false" outlineLevel="0" collapsed="false">
      <c r="A543" s="95" t="s">
        <v>1051</v>
      </c>
      <c r="B543" s="182" t="s">
        <v>1050</v>
      </c>
      <c r="C543" s="183" t="s">
        <v>363</v>
      </c>
      <c r="D543" s="140" t="n">
        <v>222.1</v>
      </c>
    </row>
    <row r="544" customFormat="false" ht="46.75" hidden="false" customHeight="false" outlineLevel="0" collapsed="false">
      <c r="A544" s="95" t="s">
        <v>1052</v>
      </c>
      <c r="B544" s="182" t="s">
        <v>1053</v>
      </c>
      <c r="C544" s="183" t="s">
        <v>363</v>
      </c>
      <c r="D544" s="140" t="n">
        <v>294.35</v>
      </c>
    </row>
    <row r="545" customFormat="false" ht="46.75" hidden="false" customHeight="false" outlineLevel="0" collapsed="false">
      <c r="A545" s="95" t="s">
        <v>1054</v>
      </c>
      <c r="B545" s="182" t="s">
        <v>1053</v>
      </c>
      <c r="C545" s="183" t="s">
        <v>363</v>
      </c>
      <c r="D545" s="140" t="n">
        <v>266.52</v>
      </c>
    </row>
    <row r="546" customFormat="false" ht="46.75" hidden="false" customHeight="false" outlineLevel="0" collapsed="false">
      <c r="A546" s="95" t="s">
        <v>1055</v>
      </c>
      <c r="B546" s="182" t="s">
        <v>1056</v>
      </c>
      <c r="C546" s="183" t="s">
        <v>363</v>
      </c>
      <c r="D546" s="140" t="n">
        <v>343.41</v>
      </c>
    </row>
    <row r="547" customFormat="false" ht="46.75" hidden="false" customHeight="false" outlineLevel="0" collapsed="false">
      <c r="A547" s="95" t="s">
        <v>1057</v>
      </c>
      <c r="B547" s="182" t="s">
        <v>1056</v>
      </c>
      <c r="C547" s="183" t="s">
        <v>363</v>
      </c>
      <c r="D547" s="140" t="n">
        <v>310.95</v>
      </c>
    </row>
    <row r="548" customFormat="false" ht="46.75" hidden="false" customHeight="false" outlineLevel="0" collapsed="false">
      <c r="A548" s="95" t="s">
        <v>1058</v>
      </c>
      <c r="B548" s="182" t="s">
        <v>1059</v>
      </c>
      <c r="C548" s="183" t="s">
        <v>363</v>
      </c>
      <c r="D548" s="140" t="n">
        <v>392.48</v>
      </c>
    </row>
    <row r="549" customFormat="false" ht="46.75" hidden="false" customHeight="false" outlineLevel="0" collapsed="false">
      <c r="A549" s="95" t="s">
        <v>1060</v>
      </c>
      <c r="B549" s="182" t="s">
        <v>1059</v>
      </c>
      <c r="C549" s="183" t="s">
        <v>363</v>
      </c>
      <c r="D549" s="140" t="n">
        <v>355.38</v>
      </c>
    </row>
    <row r="550" customFormat="false" ht="46.75" hidden="false" customHeight="false" outlineLevel="0" collapsed="false">
      <c r="A550" s="95" t="s">
        <v>1061</v>
      </c>
      <c r="B550" s="182" t="s">
        <v>1062</v>
      </c>
      <c r="C550" s="183" t="s">
        <v>363</v>
      </c>
      <c r="D550" s="140" t="n">
        <v>122.33</v>
      </c>
    </row>
    <row r="551" customFormat="false" ht="46.75" hidden="false" customHeight="false" outlineLevel="0" collapsed="false">
      <c r="A551" s="95" t="s">
        <v>1063</v>
      </c>
      <c r="B551" s="182" t="s">
        <v>1062</v>
      </c>
      <c r="C551" s="183" t="s">
        <v>363</v>
      </c>
      <c r="D551" s="140" t="n">
        <v>110.76</v>
      </c>
    </row>
    <row r="552" customFormat="false" ht="46.75" hidden="false" customHeight="false" outlineLevel="0" collapsed="false">
      <c r="A552" s="95" t="s">
        <v>1064</v>
      </c>
      <c r="B552" s="182" t="s">
        <v>1065</v>
      </c>
      <c r="C552" s="183" t="s">
        <v>363</v>
      </c>
      <c r="D552" s="140" t="n">
        <v>132.98</v>
      </c>
    </row>
    <row r="553" customFormat="false" ht="46.75" hidden="false" customHeight="false" outlineLevel="0" collapsed="false">
      <c r="A553" s="95" t="s">
        <v>1066</v>
      </c>
      <c r="B553" s="182" t="s">
        <v>1065</v>
      </c>
      <c r="C553" s="183" t="s">
        <v>363</v>
      </c>
      <c r="D553" s="140" t="n">
        <v>120.41</v>
      </c>
    </row>
    <row r="554" customFormat="false" ht="46.75" hidden="false" customHeight="false" outlineLevel="0" collapsed="false">
      <c r="A554" s="95" t="s">
        <v>1067</v>
      </c>
      <c r="B554" s="182" t="s">
        <v>1068</v>
      </c>
      <c r="C554" s="183" t="s">
        <v>363</v>
      </c>
      <c r="D554" s="140" t="n">
        <v>143.62</v>
      </c>
    </row>
    <row r="555" customFormat="false" ht="46.75" hidden="false" customHeight="false" outlineLevel="0" collapsed="false">
      <c r="A555" s="95" t="s">
        <v>1069</v>
      </c>
      <c r="B555" s="182" t="s">
        <v>1068</v>
      </c>
      <c r="C555" s="183" t="s">
        <v>363</v>
      </c>
      <c r="D555" s="140" t="n">
        <v>130.04</v>
      </c>
    </row>
    <row r="556" customFormat="false" ht="46.75" hidden="false" customHeight="false" outlineLevel="0" collapsed="false">
      <c r="A556" s="95" t="s">
        <v>1070</v>
      </c>
      <c r="B556" s="182" t="s">
        <v>1071</v>
      </c>
      <c r="C556" s="183" t="s">
        <v>363</v>
      </c>
      <c r="D556" s="140" t="n">
        <v>173.34</v>
      </c>
    </row>
    <row r="557" customFormat="false" ht="46.75" hidden="false" customHeight="false" outlineLevel="0" collapsed="false">
      <c r="A557" s="95" t="s">
        <v>1072</v>
      </c>
      <c r="B557" s="182" t="s">
        <v>1071</v>
      </c>
      <c r="C557" s="183" t="s">
        <v>363</v>
      </c>
      <c r="D557" s="140" t="n">
        <v>156.95</v>
      </c>
    </row>
    <row r="558" customFormat="false" ht="46.75" hidden="false" customHeight="false" outlineLevel="0" collapsed="false">
      <c r="A558" s="95" t="s">
        <v>1073</v>
      </c>
      <c r="B558" s="182" t="s">
        <v>1074</v>
      </c>
      <c r="C558" s="183" t="s">
        <v>363</v>
      </c>
      <c r="D558" s="140" t="n">
        <v>211.45</v>
      </c>
    </row>
    <row r="559" customFormat="false" ht="46.75" hidden="false" customHeight="false" outlineLevel="0" collapsed="false">
      <c r="A559" s="95" t="s">
        <v>1075</v>
      </c>
      <c r="B559" s="182" t="s">
        <v>1074</v>
      </c>
      <c r="C559" s="183" t="s">
        <v>363</v>
      </c>
      <c r="D559" s="140" t="n">
        <v>191.45</v>
      </c>
    </row>
    <row r="560" customFormat="false" ht="46.75" hidden="false" customHeight="false" outlineLevel="0" collapsed="false">
      <c r="A560" s="95" t="s">
        <v>1076</v>
      </c>
      <c r="B560" s="182" t="s">
        <v>1077</v>
      </c>
      <c r="C560" s="183" t="s">
        <v>363</v>
      </c>
      <c r="D560" s="140" t="n">
        <v>234</v>
      </c>
    </row>
    <row r="561" customFormat="false" ht="46.75" hidden="false" customHeight="false" outlineLevel="0" collapsed="false">
      <c r="A561" s="95" t="s">
        <v>1078</v>
      </c>
      <c r="B561" s="182" t="s">
        <v>1077</v>
      </c>
      <c r="C561" s="183" t="s">
        <v>363</v>
      </c>
      <c r="D561" s="140" t="n">
        <v>211.87</v>
      </c>
    </row>
    <row r="562" customFormat="false" ht="46.75" hidden="false" customHeight="false" outlineLevel="0" collapsed="false">
      <c r="A562" s="95" t="s">
        <v>1079</v>
      </c>
      <c r="B562" s="182" t="s">
        <v>1080</v>
      </c>
      <c r="C562" s="183" t="s">
        <v>363</v>
      </c>
      <c r="D562" s="140" t="n">
        <v>286.01</v>
      </c>
    </row>
    <row r="563" customFormat="false" ht="46.75" hidden="false" customHeight="false" outlineLevel="0" collapsed="false">
      <c r="A563" s="95" t="s">
        <v>1081</v>
      </c>
      <c r="B563" s="182" t="s">
        <v>1080</v>
      </c>
      <c r="C563" s="183" t="s">
        <v>363</v>
      </c>
      <c r="D563" s="140" t="n">
        <v>258.96</v>
      </c>
    </row>
    <row r="564" customFormat="false" ht="46.75" hidden="false" customHeight="false" outlineLevel="0" collapsed="false">
      <c r="A564" s="95" t="s">
        <v>1082</v>
      </c>
      <c r="B564" s="182" t="s">
        <v>1083</v>
      </c>
      <c r="C564" s="183" t="s">
        <v>363</v>
      </c>
      <c r="D564" s="140" t="n">
        <v>329.33</v>
      </c>
    </row>
    <row r="565" customFormat="false" ht="46.75" hidden="false" customHeight="false" outlineLevel="0" collapsed="false">
      <c r="A565" s="95" t="s">
        <v>1084</v>
      </c>
      <c r="B565" s="182" t="s">
        <v>1083</v>
      </c>
      <c r="C565" s="183" t="s">
        <v>363</v>
      </c>
      <c r="D565" s="140" t="n">
        <v>298.18</v>
      </c>
    </row>
    <row r="566" customFormat="false" ht="46.75" hidden="false" customHeight="false" outlineLevel="0" collapsed="false">
      <c r="A566" s="95" t="s">
        <v>1085</v>
      </c>
      <c r="B566" s="182" t="s">
        <v>1086</v>
      </c>
      <c r="C566" s="183" t="s">
        <v>363</v>
      </c>
      <c r="D566" s="140" t="n">
        <v>395.21</v>
      </c>
    </row>
    <row r="567" customFormat="false" ht="46.75" hidden="false" customHeight="false" outlineLevel="0" collapsed="false">
      <c r="A567" s="95" t="s">
        <v>1087</v>
      </c>
      <c r="B567" s="182" t="s">
        <v>1086</v>
      </c>
      <c r="C567" s="183" t="s">
        <v>363</v>
      </c>
      <c r="D567" s="140" t="n">
        <v>357.83</v>
      </c>
    </row>
    <row r="568" customFormat="false" ht="46.75" hidden="false" customHeight="false" outlineLevel="0" collapsed="false">
      <c r="A568" s="95" t="s">
        <v>1088</v>
      </c>
      <c r="B568" s="182" t="s">
        <v>1089</v>
      </c>
      <c r="C568" s="183" t="s">
        <v>363</v>
      </c>
      <c r="D568" s="140" t="n">
        <v>461.05</v>
      </c>
    </row>
    <row r="569" customFormat="false" ht="46.75" hidden="false" customHeight="false" outlineLevel="0" collapsed="false">
      <c r="A569" s="95" t="s">
        <v>1090</v>
      </c>
      <c r="B569" s="182" t="s">
        <v>1089</v>
      </c>
      <c r="C569" s="183" t="s">
        <v>363</v>
      </c>
      <c r="D569" s="140" t="n">
        <v>417.45</v>
      </c>
    </row>
    <row r="570" customFormat="false" ht="46.75" hidden="false" customHeight="false" outlineLevel="0" collapsed="false">
      <c r="A570" s="95" t="s">
        <v>1091</v>
      </c>
      <c r="B570" s="182" t="s">
        <v>1092</v>
      </c>
      <c r="C570" s="183" t="s">
        <v>363</v>
      </c>
      <c r="D570" s="140" t="n">
        <v>526.94</v>
      </c>
    </row>
    <row r="571" customFormat="false" ht="46.75" hidden="false" customHeight="false" outlineLevel="0" collapsed="false">
      <c r="A571" s="95" t="s">
        <v>1093</v>
      </c>
      <c r="B571" s="182" t="s">
        <v>1092</v>
      </c>
      <c r="C571" s="183" t="s">
        <v>363</v>
      </c>
      <c r="D571" s="140" t="n">
        <v>477.1</v>
      </c>
    </row>
    <row r="572" customFormat="false" ht="46.75" hidden="false" customHeight="false" outlineLevel="0" collapsed="false">
      <c r="A572" s="95" t="s">
        <v>1094</v>
      </c>
      <c r="B572" s="182" t="s">
        <v>1095</v>
      </c>
      <c r="C572" s="183" t="s">
        <v>363</v>
      </c>
      <c r="D572" s="140" t="n">
        <v>192.13</v>
      </c>
    </row>
    <row r="573" customFormat="false" ht="46.75" hidden="false" customHeight="false" outlineLevel="0" collapsed="false">
      <c r="A573" s="95" t="s">
        <v>1096</v>
      </c>
      <c r="B573" s="182" t="s">
        <v>1095</v>
      </c>
      <c r="C573" s="183" t="s">
        <v>363</v>
      </c>
      <c r="D573" s="140" t="n">
        <v>175.54</v>
      </c>
    </row>
    <row r="574" customFormat="false" ht="46.75" hidden="false" customHeight="false" outlineLevel="0" collapsed="false">
      <c r="A574" s="95" t="s">
        <v>1097</v>
      </c>
      <c r="B574" s="182" t="s">
        <v>1098</v>
      </c>
      <c r="C574" s="183" t="s">
        <v>363</v>
      </c>
      <c r="D574" s="140" t="n">
        <v>213.76</v>
      </c>
    </row>
    <row r="575" customFormat="false" ht="46.75" hidden="false" customHeight="false" outlineLevel="0" collapsed="false">
      <c r="A575" s="95" t="s">
        <v>1099</v>
      </c>
      <c r="B575" s="182" t="s">
        <v>1098</v>
      </c>
      <c r="C575" s="183" t="s">
        <v>363</v>
      </c>
      <c r="D575" s="140" t="n">
        <v>195.17</v>
      </c>
    </row>
    <row r="576" customFormat="false" ht="46.75" hidden="false" customHeight="false" outlineLevel="0" collapsed="false">
      <c r="A576" s="95" t="s">
        <v>1100</v>
      </c>
      <c r="B576" s="182" t="s">
        <v>1101</v>
      </c>
      <c r="C576" s="183" t="s">
        <v>363</v>
      </c>
      <c r="D576" s="140" t="n">
        <v>229.81</v>
      </c>
    </row>
    <row r="577" customFormat="false" ht="46.75" hidden="false" customHeight="false" outlineLevel="0" collapsed="false">
      <c r="A577" s="95" t="s">
        <v>1102</v>
      </c>
      <c r="B577" s="182" t="s">
        <v>1101</v>
      </c>
      <c r="C577" s="183" t="s">
        <v>363</v>
      </c>
      <c r="D577" s="140" t="n">
        <v>209.83</v>
      </c>
    </row>
    <row r="578" customFormat="false" ht="35.8" hidden="false" customHeight="false" outlineLevel="0" collapsed="false">
      <c r="A578" s="95" t="s">
        <v>1103</v>
      </c>
      <c r="B578" s="182" t="s">
        <v>1104</v>
      </c>
      <c r="C578" s="183" t="s">
        <v>363</v>
      </c>
      <c r="D578" s="140" t="n">
        <v>320.67</v>
      </c>
    </row>
    <row r="579" customFormat="false" ht="35.8" hidden="false" customHeight="false" outlineLevel="0" collapsed="false">
      <c r="A579" s="95" t="s">
        <v>1105</v>
      </c>
      <c r="B579" s="182" t="s">
        <v>1104</v>
      </c>
      <c r="C579" s="183" t="s">
        <v>363</v>
      </c>
      <c r="D579" s="140" t="n">
        <v>292.78</v>
      </c>
    </row>
    <row r="580" customFormat="false" ht="35.8" hidden="false" customHeight="false" outlineLevel="0" collapsed="false">
      <c r="A580" s="95" t="s">
        <v>1106</v>
      </c>
      <c r="B580" s="182" t="s">
        <v>1107</v>
      </c>
      <c r="C580" s="183" t="s">
        <v>363</v>
      </c>
      <c r="D580" s="140" t="n">
        <v>388.21</v>
      </c>
    </row>
    <row r="581" customFormat="false" ht="35.8" hidden="false" customHeight="false" outlineLevel="0" collapsed="false">
      <c r="A581" s="95" t="s">
        <v>1108</v>
      </c>
      <c r="B581" s="182" t="s">
        <v>1107</v>
      </c>
      <c r="C581" s="183" t="s">
        <v>363</v>
      </c>
      <c r="D581" s="140" t="n">
        <v>354.45</v>
      </c>
    </row>
    <row r="582" customFormat="false" ht="35.8" hidden="false" customHeight="false" outlineLevel="0" collapsed="false">
      <c r="A582" s="95" t="s">
        <v>1109</v>
      </c>
      <c r="B582" s="182" t="s">
        <v>1110</v>
      </c>
      <c r="C582" s="183" t="s">
        <v>363</v>
      </c>
      <c r="D582" s="140" t="n">
        <v>465.85</v>
      </c>
    </row>
    <row r="583" customFormat="false" ht="35.8" hidden="false" customHeight="false" outlineLevel="0" collapsed="false">
      <c r="A583" s="95" t="s">
        <v>1111</v>
      </c>
      <c r="B583" s="182" t="s">
        <v>1110</v>
      </c>
      <c r="C583" s="183" t="s">
        <v>363</v>
      </c>
      <c r="D583" s="140" t="n">
        <v>425.34</v>
      </c>
    </row>
    <row r="584" customFormat="false" ht="35.8" hidden="false" customHeight="false" outlineLevel="0" collapsed="false">
      <c r="A584" s="95" t="s">
        <v>1112</v>
      </c>
      <c r="B584" s="182" t="s">
        <v>1113</v>
      </c>
      <c r="C584" s="183" t="s">
        <v>363</v>
      </c>
      <c r="D584" s="140" t="n">
        <v>621.15</v>
      </c>
    </row>
    <row r="585" customFormat="false" ht="35.8" hidden="false" customHeight="false" outlineLevel="0" collapsed="false">
      <c r="A585" s="95" t="s">
        <v>1114</v>
      </c>
      <c r="B585" s="182" t="s">
        <v>1113</v>
      </c>
      <c r="C585" s="183" t="s">
        <v>363</v>
      </c>
      <c r="D585" s="140" t="n">
        <v>567.14</v>
      </c>
    </row>
    <row r="586" customFormat="false" ht="46.75" hidden="false" customHeight="false" outlineLevel="0" collapsed="false">
      <c r="A586" s="95" t="s">
        <v>1115</v>
      </c>
      <c r="B586" s="182" t="s">
        <v>1116</v>
      </c>
      <c r="C586" s="183" t="s">
        <v>363</v>
      </c>
      <c r="D586" s="140" t="n">
        <v>776.45</v>
      </c>
    </row>
    <row r="587" customFormat="false" ht="46.75" hidden="false" customHeight="false" outlineLevel="0" collapsed="false">
      <c r="A587" s="95" t="s">
        <v>1117</v>
      </c>
      <c r="B587" s="182" t="s">
        <v>1116</v>
      </c>
      <c r="C587" s="183" t="s">
        <v>363</v>
      </c>
      <c r="D587" s="140" t="n">
        <v>708.93</v>
      </c>
    </row>
    <row r="588" customFormat="false" ht="46.75" hidden="false" customHeight="false" outlineLevel="0" collapsed="false">
      <c r="A588" s="95" t="s">
        <v>1118</v>
      </c>
      <c r="B588" s="182" t="s">
        <v>1119</v>
      </c>
      <c r="C588" s="183" t="s">
        <v>363</v>
      </c>
      <c r="D588" s="140" t="n">
        <v>931.75</v>
      </c>
    </row>
    <row r="589" customFormat="false" ht="46.75" hidden="false" customHeight="false" outlineLevel="0" collapsed="false">
      <c r="A589" s="95" t="s">
        <v>1120</v>
      </c>
      <c r="B589" s="182" t="s">
        <v>1119</v>
      </c>
      <c r="C589" s="183" t="s">
        <v>363</v>
      </c>
      <c r="D589" s="140" t="n">
        <v>850.73</v>
      </c>
    </row>
    <row r="590" customFormat="false" ht="46.75" hidden="false" customHeight="false" outlineLevel="0" collapsed="false">
      <c r="A590" s="95" t="s">
        <v>1121</v>
      </c>
      <c r="B590" s="182" t="s">
        <v>1122</v>
      </c>
      <c r="C590" s="183" t="s">
        <v>363</v>
      </c>
      <c r="D590" s="140" t="n">
        <v>1087.04</v>
      </c>
    </row>
    <row r="591" customFormat="false" ht="46.75" hidden="false" customHeight="false" outlineLevel="0" collapsed="false">
      <c r="A591" s="95" t="s">
        <v>1123</v>
      </c>
      <c r="B591" s="182" t="s">
        <v>1122</v>
      </c>
      <c r="C591" s="183" t="s">
        <v>363</v>
      </c>
      <c r="D591" s="140" t="n">
        <v>992.52</v>
      </c>
    </row>
    <row r="592" customFormat="false" ht="46.75" hidden="false" customHeight="false" outlineLevel="0" collapsed="false">
      <c r="A592" s="95" t="s">
        <v>1124</v>
      </c>
      <c r="B592" s="182" t="s">
        <v>1125</v>
      </c>
      <c r="C592" s="183" t="s">
        <v>363</v>
      </c>
      <c r="D592" s="140" t="n">
        <v>1242.34</v>
      </c>
    </row>
    <row r="593" customFormat="false" ht="46.75" hidden="false" customHeight="false" outlineLevel="0" collapsed="false">
      <c r="A593" s="95" t="s">
        <v>1126</v>
      </c>
      <c r="B593" s="182" t="s">
        <v>1125</v>
      </c>
      <c r="C593" s="183" t="s">
        <v>363</v>
      </c>
      <c r="D593" s="140" t="n">
        <v>1134.31</v>
      </c>
    </row>
    <row r="594" customFormat="false" ht="46.75" hidden="false" customHeight="false" outlineLevel="0" collapsed="false">
      <c r="A594" s="95" t="s">
        <v>1127</v>
      </c>
      <c r="B594" s="182" t="s">
        <v>1128</v>
      </c>
      <c r="C594" s="183" t="s">
        <v>363</v>
      </c>
      <c r="D594" s="140" t="n">
        <v>115.72</v>
      </c>
    </row>
    <row r="595" customFormat="false" ht="46.75" hidden="false" customHeight="false" outlineLevel="0" collapsed="false">
      <c r="A595" s="95" t="s">
        <v>1129</v>
      </c>
      <c r="B595" s="182" t="s">
        <v>1128</v>
      </c>
      <c r="C595" s="183" t="s">
        <v>363</v>
      </c>
      <c r="D595" s="140" t="n">
        <v>100.51</v>
      </c>
    </row>
    <row r="596" customFormat="false" ht="46.75" hidden="false" customHeight="false" outlineLevel="0" collapsed="false">
      <c r="A596" s="95" t="s">
        <v>1130</v>
      </c>
      <c r="B596" s="182" t="s">
        <v>1131</v>
      </c>
      <c r="C596" s="183" t="s">
        <v>363</v>
      </c>
      <c r="D596" s="140" t="n">
        <v>133.96</v>
      </c>
    </row>
    <row r="597" customFormat="false" ht="46.75" hidden="false" customHeight="false" outlineLevel="0" collapsed="false">
      <c r="A597" s="95" t="s">
        <v>1132</v>
      </c>
      <c r="B597" s="182" t="s">
        <v>1131</v>
      </c>
      <c r="C597" s="183" t="s">
        <v>363</v>
      </c>
      <c r="D597" s="140" t="n">
        <v>116.34</v>
      </c>
    </row>
    <row r="598" customFormat="false" ht="46.75" hidden="false" customHeight="false" outlineLevel="0" collapsed="false">
      <c r="A598" s="95" t="s">
        <v>1133</v>
      </c>
      <c r="B598" s="182" t="s">
        <v>1134</v>
      </c>
      <c r="C598" s="183" t="s">
        <v>363</v>
      </c>
      <c r="D598" s="140" t="n">
        <v>181.96</v>
      </c>
    </row>
    <row r="599" customFormat="false" ht="46.75" hidden="false" customHeight="false" outlineLevel="0" collapsed="false">
      <c r="A599" s="95" t="s">
        <v>1135</v>
      </c>
      <c r="B599" s="182" t="s">
        <v>1134</v>
      </c>
      <c r="C599" s="183" t="s">
        <v>363</v>
      </c>
      <c r="D599" s="140" t="n">
        <v>158.03</v>
      </c>
    </row>
    <row r="600" customFormat="false" ht="46.75" hidden="false" customHeight="false" outlineLevel="0" collapsed="false">
      <c r="A600" s="95" t="s">
        <v>1136</v>
      </c>
      <c r="B600" s="182" t="s">
        <v>1137</v>
      </c>
      <c r="C600" s="183" t="s">
        <v>363</v>
      </c>
      <c r="D600" s="140" t="n">
        <v>242.56</v>
      </c>
    </row>
    <row r="601" customFormat="false" ht="46.75" hidden="false" customHeight="false" outlineLevel="0" collapsed="false">
      <c r="A601" s="95" t="s">
        <v>1138</v>
      </c>
      <c r="B601" s="182" t="s">
        <v>1137</v>
      </c>
      <c r="C601" s="183" t="s">
        <v>363</v>
      </c>
      <c r="D601" s="140" t="n">
        <v>210.67</v>
      </c>
    </row>
    <row r="602" customFormat="false" ht="46.75" hidden="false" customHeight="false" outlineLevel="0" collapsed="false">
      <c r="A602" s="95" t="s">
        <v>1139</v>
      </c>
      <c r="B602" s="182" t="s">
        <v>1140</v>
      </c>
      <c r="C602" s="183" t="s">
        <v>363</v>
      </c>
      <c r="D602" s="140" t="n">
        <v>293.04</v>
      </c>
    </row>
    <row r="603" customFormat="false" ht="46.75" hidden="false" customHeight="false" outlineLevel="0" collapsed="false">
      <c r="A603" s="95" t="s">
        <v>1141</v>
      </c>
      <c r="B603" s="182" t="s">
        <v>1140</v>
      </c>
      <c r="C603" s="183" t="s">
        <v>363</v>
      </c>
      <c r="D603" s="140" t="n">
        <v>254.51</v>
      </c>
    </row>
    <row r="604" customFormat="false" ht="57.7" hidden="false" customHeight="false" outlineLevel="0" collapsed="false">
      <c r="A604" s="95" t="s">
        <v>1142</v>
      </c>
      <c r="B604" s="182" t="s">
        <v>1143</v>
      </c>
      <c r="C604" s="183" t="s">
        <v>363</v>
      </c>
      <c r="D604" s="140" t="n">
        <v>588.98</v>
      </c>
    </row>
    <row r="605" customFormat="false" ht="57.7" hidden="false" customHeight="false" outlineLevel="0" collapsed="false">
      <c r="A605" s="95" t="s">
        <v>1144</v>
      </c>
      <c r="B605" s="182" t="s">
        <v>1143</v>
      </c>
      <c r="C605" s="183" t="s">
        <v>363</v>
      </c>
      <c r="D605" s="140" t="n">
        <v>565.39</v>
      </c>
    </row>
    <row r="606" customFormat="false" ht="57.7" hidden="false" customHeight="false" outlineLevel="0" collapsed="false">
      <c r="A606" s="95" t="s">
        <v>1145</v>
      </c>
      <c r="B606" s="182" t="s">
        <v>1146</v>
      </c>
      <c r="C606" s="183" t="s">
        <v>363</v>
      </c>
      <c r="D606" s="140" t="n">
        <v>681.79</v>
      </c>
    </row>
    <row r="607" customFormat="false" ht="57.7" hidden="false" customHeight="false" outlineLevel="0" collapsed="false">
      <c r="A607" s="95" t="s">
        <v>1147</v>
      </c>
      <c r="B607" s="182" t="s">
        <v>1146</v>
      </c>
      <c r="C607" s="183" t="s">
        <v>363</v>
      </c>
      <c r="D607" s="140" t="n">
        <v>654.49</v>
      </c>
    </row>
    <row r="608" customFormat="false" ht="57.7" hidden="false" customHeight="false" outlineLevel="0" collapsed="false">
      <c r="A608" s="95" t="s">
        <v>1148</v>
      </c>
      <c r="B608" s="182" t="s">
        <v>1149</v>
      </c>
      <c r="C608" s="183" t="s">
        <v>363</v>
      </c>
      <c r="D608" s="140" t="n">
        <v>926.06</v>
      </c>
    </row>
    <row r="609" customFormat="false" ht="57.7" hidden="false" customHeight="false" outlineLevel="0" collapsed="false">
      <c r="A609" s="95" t="s">
        <v>1150</v>
      </c>
      <c r="B609" s="182" t="s">
        <v>1149</v>
      </c>
      <c r="C609" s="183" t="s">
        <v>363</v>
      </c>
      <c r="D609" s="140" t="n">
        <v>888.98</v>
      </c>
    </row>
    <row r="610" customFormat="false" ht="35.8" hidden="false" customHeight="false" outlineLevel="0" collapsed="false">
      <c r="A610" s="95" t="s">
        <v>1151</v>
      </c>
      <c r="B610" s="182" t="s">
        <v>1152</v>
      </c>
      <c r="C610" s="183" t="s">
        <v>363</v>
      </c>
      <c r="D610" s="140" t="n">
        <v>89.01</v>
      </c>
    </row>
    <row r="611" customFormat="false" ht="35.8" hidden="false" customHeight="false" outlineLevel="0" collapsed="false">
      <c r="A611" s="95" t="s">
        <v>1153</v>
      </c>
      <c r="B611" s="182" t="s">
        <v>1152</v>
      </c>
      <c r="C611" s="183" t="s">
        <v>363</v>
      </c>
      <c r="D611" s="140" t="n">
        <v>77.3</v>
      </c>
    </row>
    <row r="612" customFormat="false" ht="35.8" hidden="false" customHeight="false" outlineLevel="0" collapsed="false">
      <c r="A612" s="95" t="s">
        <v>1154</v>
      </c>
      <c r="B612" s="182" t="s">
        <v>1155</v>
      </c>
      <c r="C612" s="183" t="s">
        <v>363</v>
      </c>
      <c r="D612" s="140" t="n">
        <v>103.07</v>
      </c>
    </row>
    <row r="613" customFormat="false" ht="35.8" hidden="false" customHeight="false" outlineLevel="0" collapsed="false">
      <c r="A613" s="95" t="s">
        <v>1156</v>
      </c>
      <c r="B613" s="182" t="s">
        <v>1155</v>
      </c>
      <c r="C613" s="183" t="s">
        <v>363</v>
      </c>
      <c r="D613" s="140" t="n">
        <v>89.52</v>
      </c>
    </row>
    <row r="614" customFormat="false" ht="35.8" hidden="false" customHeight="false" outlineLevel="0" collapsed="false">
      <c r="A614" s="95" t="s">
        <v>1157</v>
      </c>
      <c r="B614" s="182" t="s">
        <v>1158</v>
      </c>
      <c r="C614" s="183" t="s">
        <v>363</v>
      </c>
      <c r="D614" s="140" t="n">
        <v>139.97</v>
      </c>
    </row>
    <row r="615" customFormat="false" ht="35.8" hidden="false" customHeight="false" outlineLevel="0" collapsed="false">
      <c r="A615" s="95" t="s">
        <v>1159</v>
      </c>
      <c r="B615" s="182" t="s">
        <v>1158</v>
      </c>
      <c r="C615" s="183" t="s">
        <v>363</v>
      </c>
      <c r="D615" s="140" t="n">
        <v>121.57</v>
      </c>
    </row>
    <row r="616" customFormat="false" ht="35.8" hidden="false" customHeight="false" outlineLevel="0" collapsed="false">
      <c r="A616" s="95" t="s">
        <v>1160</v>
      </c>
      <c r="B616" s="182" t="s">
        <v>1161</v>
      </c>
      <c r="C616" s="183" t="s">
        <v>363</v>
      </c>
      <c r="D616" s="140" t="n">
        <v>186.64</v>
      </c>
    </row>
    <row r="617" customFormat="false" ht="35.8" hidden="false" customHeight="false" outlineLevel="0" collapsed="false">
      <c r="A617" s="95" t="s">
        <v>1162</v>
      </c>
      <c r="B617" s="182" t="s">
        <v>1161</v>
      </c>
      <c r="C617" s="183" t="s">
        <v>363</v>
      </c>
      <c r="D617" s="140" t="n">
        <v>162.1</v>
      </c>
    </row>
    <row r="618" customFormat="false" ht="35.8" hidden="false" customHeight="false" outlineLevel="0" collapsed="false">
      <c r="A618" s="95" t="s">
        <v>1163</v>
      </c>
      <c r="B618" s="182" t="s">
        <v>1164</v>
      </c>
      <c r="C618" s="183" t="s">
        <v>363</v>
      </c>
      <c r="D618" s="140" t="n">
        <v>225.43</v>
      </c>
    </row>
    <row r="619" customFormat="false" ht="35.8" hidden="false" customHeight="false" outlineLevel="0" collapsed="false">
      <c r="A619" s="95" t="s">
        <v>1165</v>
      </c>
      <c r="B619" s="182" t="s">
        <v>1164</v>
      </c>
      <c r="C619" s="183" t="s">
        <v>363</v>
      </c>
      <c r="D619" s="140" t="n">
        <v>195.79</v>
      </c>
    </row>
    <row r="620" customFormat="false" ht="35.8" hidden="false" customHeight="false" outlineLevel="0" collapsed="false">
      <c r="A620" s="95" t="s">
        <v>1166</v>
      </c>
      <c r="B620" s="182" t="s">
        <v>1167</v>
      </c>
      <c r="C620" s="183" t="s">
        <v>363</v>
      </c>
      <c r="D620" s="140" t="n">
        <v>120.16</v>
      </c>
    </row>
    <row r="621" customFormat="false" ht="35.8" hidden="false" customHeight="false" outlineLevel="0" collapsed="false">
      <c r="A621" s="95" t="s">
        <v>1168</v>
      </c>
      <c r="B621" s="182" t="s">
        <v>1167</v>
      </c>
      <c r="C621" s="183" t="s">
        <v>363</v>
      </c>
      <c r="D621" s="140" t="n">
        <v>104.36</v>
      </c>
    </row>
    <row r="622" customFormat="false" ht="35.8" hidden="false" customHeight="false" outlineLevel="0" collapsed="false">
      <c r="A622" s="95" t="s">
        <v>1169</v>
      </c>
      <c r="B622" s="182" t="s">
        <v>1170</v>
      </c>
      <c r="C622" s="183" t="s">
        <v>363</v>
      </c>
      <c r="D622" s="140" t="n">
        <v>139.14</v>
      </c>
    </row>
    <row r="623" customFormat="false" ht="35.8" hidden="false" customHeight="false" outlineLevel="0" collapsed="false">
      <c r="A623" s="95" t="s">
        <v>1171</v>
      </c>
      <c r="B623" s="182" t="s">
        <v>1170</v>
      </c>
      <c r="C623" s="183" t="s">
        <v>363</v>
      </c>
      <c r="D623" s="140" t="n">
        <v>120.84</v>
      </c>
    </row>
    <row r="624" customFormat="false" ht="35.8" hidden="false" customHeight="false" outlineLevel="0" collapsed="false">
      <c r="A624" s="95" t="s">
        <v>1172</v>
      </c>
      <c r="B624" s="182" t="s">
        <v>1173</v>
      </c>
      <c r="C624" s="183" t="s">
        <v>363</v>
      </c>
      <c r="D624" s="140" t="n">
        <v>188.96</v>
      </c>
    </row>
    <row r="625" customFormat="false" ht="35.8" hidden="false" customHeight="false" outlineLevel="0" collapsed="false">
      <c r="A625" s="95" t="s">
        <v>1174</v>
      </c>
      <c r="B625" s="182" t="s">
        <v>1173</v>
      </c>
      <c r="C625" s="183" t="s">
        <v>363</v>
      </c>
      <c r="D625" s="140" t="n">
        <v>164.11</v>
      </c>
    </row>
    <row r="626" customFormat="false" ht="35.8" hidden="false" customHeight="false" outlineLevel="0" collapsed="false">
      <c r="A626" s="95" t="s">
        <v>1175</v>
      </c>
      <c r="B626" s="182" t="s">
        <v>1176</v>
      </c>
      <c r="C626" s="183" t="s">
        <v>363</v>
      </c>
      <c r="D626" s="140" t="n">
        <v>251.95</v>
      </c>
    </row>
    <row r="627" customFormat="false" ht="35.8" hidden="false" customHeight="false" outlineLevel="0" collapsed="false">
      <c r="A627" s="95" t="s">
        <v>1177</v>
      </c>
      <c r="B627" s="182" t="s">
        <v>1176</v>
      </c>
      <c r="C627" s="183" t="s">
        <v>363</v>
      </c>
      <c r="D627" s="140" t="n">
        <v>218.82</v>
      </c>
    </row>
    <row r="628" customFormat="false" ht="35.8" hidden="false" customHeight="false" outlineLevel="0" collapsed="false">
      <c r="A628" s="95" t="s">
        <v>1178</v>
      </c>
      <c r="B628" s="182" t="s">
        <v>1179</v>
      </c>
      <c r="C628" s="183" t="s">
        <v>363</v>
      </c>
      <c r="D628" s="140" t="n">
        <v>304.32</v>
      </c>
    </row>
    <row r="629" customFormat="false" ht="35.8" hidden="false" customHeight="false" outlineLevel="0" collapsed="false">
      <c r="A629" s="95" t="s">
        <v>1180</v>
      </c>
      <c r="B629" s="182" t="s">
        <v>1179</v>
      </c>
      <c r="C629" s="183" t="s">
        <v>363</v>
      </c>
      <c r="D629" s="140" t="n">
        <v>264.31</v>
      </c>
    </row>
    <row r="630" customFormat="false" ht="24.85" hidden="false" customHeight="false" outlineLevel="0" collapsed="false">
      <c r="A630" s="95" t="s">
        <v>1181</v>
      </c>
      <c r="B630" s="182" t="s">
        <v>1182</v>
      </c>
      <c r="C630" s="183" t="s">
        <v>363</v>
      </c>
      <c r="D630" s="140" t="n">
        <v>157.33</v>
      </c>
    </row>
    <row r="631" customFormat="false" ht="24.85" hidden="false" customHeight="false" outlineLevel="0" collapsed="false">
      <c r="A631" s="95" t="s">
        <v>1183</v>
      </c>
      <c r="B631" s="182" t="s">
        <v>1182</v>
      </c>
      <c r="C631" s="183" t="s">
        <v>363</v>
      </c>
      <c r="D631" s="140" t="n">
        <v>146.4</v>
      </c>
    </row>
    <row r="632" customFormat="false" ht="24.85" hidden="false" customHeight="false" outlineLevel="0" collapsed="false">
      <c r="A632" s="95" t="s">
        <v>1184</v>
      </c>
      <c r="B632" s="182" t="s">
        <v>1185</v>
      </c>
      <c r="C632" s="183" t="s">
        <v>363</v>
      </c>
      <c r="D632" s="140" t="n">
        <v>177.67</v>
      </c>
    </row>
    <row r="633" customFormat="false" ht="24.85" hidden="false" customHeight="false" outlineLevel="0" collapsed="false">
      <c r="A633" s="95" t="s">
        <v>1186</v>
      </c>
      <c r="B633" s="182" t="s">
        <v>1185</v>
      </c>
      <c r="C633" s="183" t="s">
        <v>363</v>
      </c>
      <c r="D633" s="140" t="n">
        <v>170.86</v>
      </c>
    </row>
    <row r="634" customFormat="false" ht="46.75" hidden="false" customHeight="false" outlineLevel="0" collapsed="false">
      <c r="A634" s="95" t="s">
        <v>1187</v>
      </c>
      <c r="B634" s="182" t="s">
        <v>1188</v>
      </c>
      <c r="C634" s="183" t="s">
        <v>363</v>
      </c>
      <c r="D634" s="140" t="n">
        <v>41.7</v>
      </c>
    </row>
    <row r="635" customFormat="false" ht="46.75" hidden="false" customHeight="false" outlineLevel="0" collapsed="false">
      <c r="A635" s="95" t="s">
        <v>1189</v>
      </c>
      <c r="B635" s="182" t="s">
        <v>1188</v>
      </c>
      <c r="C635" s="183" t="s">
        <v>363</v>
      </c>
      <c r="D635" s="140" t="n">
        <v>40.13</v>
      </c>
    </row>
    <row r="636" customFormat="false" ht="46.75" hidden="false" customHeight="false" outlineLevel="0" collapsed="false">
      <c r="A636" s="95" t="s">
        <v>1190</v>
      </c>
      <c r="B636" s="182" t="s">
        <v>1191</v>
      </c>
      <c r="C636" s="183" t="s">
        <v>363</v>
      </c>
      <c r="D636" s="140" t="n">
        <v>166.2</v>
      </c>
    </row>
    <row r="637" customFormat="false" ht="46.75" hidden="false" customHeight="false" outlineLevel="0" collapsed="false">
      <c r="A637" s="95" t="s">
        <v>1192</v>
      </c>
      <c r="B637" s="182" t="s">
        <v>1191</v>
      </c>
      <c r="C637" s="183" t="s">
        <v>363</v>
      </c>
      <c r="D637" s="140" t="n">
        <v>159.92</v>
      </c>
    </row>
    <row r="638" customFormat="false" ht="46.75" hidden="false" customHeight="false" outlineLevel="0" collapsed="false">
      <c r="A638" s="95" t="s">
        <v>1193</v>
      </c>
      <c r="B638" s="182" t="s">
        <v>1194</v>
      </c>
      <c r="C638" s="183" t="s">
        <v>363</v>
      </c>
      <c r="D638" s="140" t="n">
        <v>347.94</v>
      </c>
    </row>
    <row r="639" customFormat="false" ht="46.75" hidden="false" customHeight="false" outlineLevel="0" collapsed="false">
      <c r="A639" s="95" t="s">
        <v>1195</v>
      </c>
      <c r="B639" s="182" t="s">
        <v>1194</v>
      </c>
      <c r="C639" s="183" t="s">
        <v>363</v>
      </c>
      <c r="D639" s="140" t="n">
        <v>312.81</v>
      </c>
    </row>
    <row r="640" customFormat="false" ht="46.75" hidden="false" customHeight="false" outlineLevel="0" collapsed="false">
      <c r="A640" s="95" t="s">
        <v>1196</v>
      </c>
      <c r="B640" s="182" t="s">
        <v>1197</v>
      </c>
      <c r="C640" s="183" t="s">
        <v>363</v>
      </c>
      <c r="D640" s="140" t="n">
        <v>380.27</v>
      </c>
    </row>
    <row r="641" customFormat="false" ht="46.75" hidden="false" customHeight="false" outlineLevel="0" collapsed="false">
      <c r="A641" s="95" t="s">
        <v>1198</v>
      </c>
      <c r="B641" s="182" t="s">
        <v>1197</v>
      </c>
      <c r="C641" s="183" t="s">
        <v>363</v>
      </c>
      <c r="D641" s="140" t="n">
        <v>341.92</v>
      </c>
    </row>
    <row r="642" customFormat="false" ht="46.75" hidden="false" customHeight="false" outlineLevel="0" collapsed="false">
      <c r="A642" s="95" t="s">
        <v>1199</v>
      </c>
      <c r="B642" s="182" t="s">
        <v>1200</v>
      </c>
      <c r="C642" s="183" t="s">
        <v>363</v>
      </c>
      <c r="D642" s="140" t="n">
        <v>427.59</v>
      </c>
    </row>
    <row r="643" customFormat="false" ht="46.75" hidden="false" customHeight="false" outlineLevel="0" collapsed="false">
      <c r="A643" s="95" t="s">
        <v>1201</v>
      </c>
      <c r="B643" s="182" t="s">
        <v>1200</v>
      </c>
      <c r="C643" s="183" t="s">
        <v>363</v>
      </c>
      <c r="D643" s="140" t="n">
        <v>385.16</v>
      </c>
    </row>
    <row r="644" customFormat="false" ht="46.75" hidden="false" customHeight="false" outlineLevel="0" collapsed="false">
      <c r="A644" s="95" t="s">
        <v>1202</v>
      </c>
      <c r="B644" s="182" t="s">
        <v>1203</v>
      </c>
      <c r="C644" s="183" t="s">
        <v>363</v>
      </c>
      <c r="D644" s="140" t="n">
        <v>472.3</v>
      </c>
    </row>
    <row r="645" customFormat="false" ht="46.75" hidden="false" customHeight="false" outlineLevel="0" collapsed="false">
      <c r="A645" s="95" t="s">
        <v>1204</v>
      </c>
      <c r="B645" s="182" t="s">
        <v>1203</v>
      </c>
      <c r="C645" s="183" t="s">
        <v>363</v>
      </c>
      <c r="D645" s="140" t="n">
        <v>426.07</v>
      </c>
    </row>
    <row r="646" customFormat="false" ht="46.75" hidden="false" customHeight="false" outlineLevel="0" collapsed="false">
      <c r="A646" s="95" t="s">
        <v>1205</v>
      </c>
      <c r="B646" s="182" t="s">
        <v>1206</v>
      </c>
      <c r="C646" s="183" t="s">
        <v>363</v>
      </c>
      <c r="D646" s="140" t="n">
        <v>599.62</v>
      </c>
    </row>
    <row r="647" customFormat="false" ht="46.75" hidden="false" customHeight="false" outlineLevel="0" collapsed="false">
      <c r="A647" s="95" t="s">
        <v>1207</v>
      </c>
      <c r="B647" s="182" t="s">
        <v>1206</v>
      </c>
      <c r="C647" s="183" t="s">
        <v>363</v>
      </c>
      <c r="D647" s="140" t="n">
        <v>544.72</v>
      </c>
    </row>
    <row r="648" customFormat="false" ht="46.75" hidden="false" customHeight="false" outlineLevel="0" collapsed="false">
      <c r="A648" s="95" t="s">
        <v>1208</v>
      </c>
      <c r="B648" s="182" t="s">
        <v>1209</v>
      </c>
      <c r="C648" s="183" t="s">
        <v>363</v>
      </c>
      <c r="D648" s="140" t="n">
        <v>875.47</v>
      </c>
    </row>
    <row r="649" customFormat="false" ht="46.75" hidden="false" customHeight="false" outlineLevel="0" collapsed="false">
      <c r="A649" s="95" t="s">
        <v>1210</v>
      </c>
      <c r="B649" s="182" t="s">
        <v>1209</v>
      </c>
      <c r="C649" s="183" t="s">
        <v>363</v>
      </c>
      <c r="D649" s="140" t="n">
        <v>810.81</v>
      </c>
    </row>
    <row r="650" customFormat="false" ht="35.8" hidden="false" customHeight="false" outlineLevel="0" collapsed="false">
      <c r="A650" s="95" t="s">
        <v>1211</v>
      </c>
      <c r="B650" s="182" t="s">
        <v>1212</v>
      </c>
      <c r="C650" s="183" t="s">
        <v>363</v>
      </c>
      <c r="D650" s="140" t="n">
        <v>556.76</v>
      </c>
    </row>
    <row r="651" customFormat="false" ht="35.8" hidden="false" customHeight="false" outlineLevel="0" collapsed="false">
      <c r="A651" s="95" t="s">
        <v>1213</v>
      </c>
      <c r="B651" s="182" t="s">
        <v>1212</v>
      </c>
      <c r="C651" s="183" t="s">
        <v>363</v>
      </c>
      <c r="D651" s="140" t="n">
        <v>499.93</v>
      </c>
    </row>
    <row r="652" customFormat="false" ht="46.75" hidden="false" customHeight="false" outlineLevel="0" collapsed="false">
      <c r="A652" s="95" t="s">
        <v>1214</v>
      </c>
      <c r="B652" s="182" t="s">
        <v>1215</v>
      </c>
      <c r="C652" s="183" t="s">
        <v>363</v>
      </c>
      <c r="D652" s="140" t="n">
        <v>609.13</v>
      </c>
    </row>
    <row r="653" customFormat="false" ht="46.75" hidden="false" customHeight="false" outlineLevel="0" collapsed="false">
      <c r="A653" s="95" t="s">
        <v>1216</v>
      </c>
      <c r="B653" s="182" t="s">
        <v>1215</v>
      </c>
      <c r="C653" s="183" t="s">
        <v>363</v>
      </c>
      <c r="D653" s="140" t="n">
        <v>546.96</v>
      </c>
    </row>
    <row r="654" customFormat="false" ht="46.75" hidden="false" customHeight="false" outlineLevel="0" collapsed="false">
      <c r="A654" s="95" t="s">
        <v>1217</v>
      </c>
      <c r="B654" s="182" t="s">
        <v>1218</v>
      </c>
      <c r="C654" s="183" t="s">
        <v>363</v>
      </c>
      <c r="D654" s="140" t="n">
        <v>717.7</v>
      </c>
    </row>
    <row r="655" customFormat="false" ht="46.75" hidden="false" customHeight="false" outlineLevel="0" collapsed="false">
      <c r="A655" s="95" t="s">
        <v>1219</v>
      </c>
      <c r="B655" s="182" t="s">
        <v>1218</v>
      </c>
      <c r="C655" s="183" t="s">
        <v>363</v>
      </c>
      <c r="D655" s="140" t="n">
        <v>645.36</v>
      </c>
    </row>
    <row r="656" customFormat="false" ht="46.75" hidden="false" customHeight="false" outlineLevel="0" collapsed="false">
      <c r="A656" s="95" t="s">
        <v>1220</v>
      </c>
      <c r="B656" s="182" t="s">
        <v>1221</v>
      </c>
      <c r="C656" s="183" t="s">
        <v>363</v>
      </c>
      <c r="D656" s="140" t="n">
        <v>794.99</v>
      </c>
    </row>
    <row r="657" customFormat="false" ht="46.75" hidden="false" customHeight="false" outlineLevel="0" collapsed="false">
      <c r="A657" s="95" t="s">
        <v>1222</v>
      </c>
      <c r="B657" s="182" t="s">
        <v>1221</v>
      </c>
      <c r="C657" s="183" t="s">
        <v>363</v>
      </c>
      <c r="D657" s="140" t="n">
        <v>715.54</v>
      </c>
    </row>
    <row r="658" customFormat="false" ht="46.75" hidden="false" customHeight="false" outlineLevel="0" collapsed="false">
      <c r="A658" s="95" t="s">
        <v>1223</v>
      </c>
      <c r="B658" s="182" t="s">
        <v>1224</v>
      </c>
      <c r="C658" s="183" t="s">
        <v>363</v>
      </c>
      <c r="D658" s="140" t="n">
        <v>1116.05</v>
      </c>
    </row>
    <row r="659" customFormat="false" ht="46.75" hidden="false" customHeight="false" outlineLevel="0" collapsed="false">
      <c r="A659" s="95" t="s">
        <v>1225</v>
      </c>
      <c r="B659" s="182" t="s">
        <v>1224</v>
      </c>
      <c r="C659" s="183" t="s">
        <v>363</v>
      </c>
      <c r="D659" s="140" t="n">
        <v>1009.19</v>
      </c>
    </row>
    <row r="660" customFormat="false" ht="35.8" hidden="false" customHeight="false" outlineLevel="0" collapsed="false">
      <c r="A660" s="95" t="s">
        <v>1226</v>
      </c>
      <c r="B660" s="182" t="s">
        <v>1227</v>
      </c>
      <c r="C660" s="183" t="s">
        <v>363</v>
      </c>
      <c r="D660" s="140" t="n">
        <v>1683.3</v>
      </c>
    </row>
    <row r="661" customFormat="false" ht="35.8" hidden="false" customHeight="false" outlineLevel="0" collapsed="false">
      <c r="A661" s="95" t="s">
        <v>1228</v>
      </c>
      <c r="B661" s="182" t="s">
        <v>1227</v>
      </c>
      <c r="C661" s="183" t="s">
        <v>363</v>
      </c>
      <c r="D661" s="140" t="n">
        <v>1543.37</v>
      </c>
    </row>
    <row r="662" customFormat="false" ht="46.75" hidden="false" customHeight="false" outlineLevel="0" collapsed="false">
      <c r="A662" s="95" t="s">
        <v>1229</v>
      </c>
      <c r="B662" s="182" t="s">
        <v>1230</v>
      </c>
      <c r="C662" s="183" t="s">
        <v>363</v>
      </c>
      <c r="D662" s="140" t="n">
        <v>260.41</v>
      </c>
    </row>
    <row r="663" customFormat="false" ht="46.75" hidden="false" customHeight="false" outlineLevel="0" collapsed="false">
      <c r="A663" s="95" t="s">
        <v>1231</v>
      </c>
      <c r="B663" s="182" t="s">
        <v>1230</v>
      </c>
      <c r="C663" s="183" t="s">
        <v>363</v>
      </c>
      <c r="D663" s="140" t="n">
        <v>234.66</v>
      </c>
    </row>
    <row r="664" customFormat="false" ht="46.75" hidden="false" customHeight="false" outlineLevel="0" collapsed="false">
      <c r="A664" s="95" t="s">
        <v>1232</v>
      </c>
      <c r="B664" s="182" t="s">
        <v>1233</v>
      </c>
      <c r="C664" s="183" t="s">
        <v>363</v>
      </c>
      <c r="D664" s="140" t="n">
        <v>282.92</v>
      </c>
    </row>
    <row r="665" customFormat="false" ht="46.75" hidden="false" customHeight="false" outlineLevel="0" collapsed="false">
      <c r="A665" s="95" t="s">
        <v>1234</v>
      </c>
      <c r="B665" s="182" t="s">
        <v>1233</v>
      </c>
      <c r="C665" s="183" t="s">
        <v>363</v>
      </c>
      <c r="D665" s="140" t="n">
        <v>254.98</v>
      </c>
    </row>
    <row r="666" customFormat="false" ht="46.75" hidden="false" customHeight="false" outlineLevel="0" collapsed="false">
      <c r="A666" s="95" t="s">
        <v>1235</v>
      </c>
      <c r="B666" s="182" t="s">
        <v>1236</v>
      </c>
      <c r="C666" s="183" t="s">
        <v>363</v>
      </c>
      <c r="D666" s="140" t="n">
        <v>317.24</v>
      </c>
    </row>
    <row r="667" customFormat="false" ht="46.75" hidden="false" customHeight="false" outlineLevel="0" collapsed="false">
      <c r="A667" s="95" t="s">
        <v>1237</v>
      </c>
      <c r="B667" s="182" t="s">
        <v>1236</v>
      </c>
      <c r="C667" s="183" t="s">
        <v>363</v>
      </c>
      <c r="D667" s="140" t="n">
        <v>286.5</v>
      </c>
    </row>
    <row r="668" customFormat="false" ht="46.75" hidden="false" customHeight="false" outlineLevel="0" collapsed="false">
      <c r="A668" s="95" t="s">
        <v>1238</v>
      </c>
      <c r="B668" s="182" t="s">
        <v>1239</v>
      </c>
      <c r="C668" s="183" t="s">
        <v>363</v>
      </c>
      <c r="D668" s="140" t="n">
        <v>348.63</v>
      </c>
    </row>
    <row r="669" customFormat="false" ht="46.75" hidden="false" customHeight="false" outlineLevel="0" collapsed="false">
      <c r="A669" s="95" t="s">
        <v>1240</v>
      </c>
      <c r="B669" s="182" t="s">
        <v>1239</v>
      </c>
      <c r="C669" s="183" t="s">
        <v>363</v>
      </c>
      <c r="D669" s="140" t="n">
        <v>315.39</v>
      </c>
    </row>
    <row r="670" customFormat="false" ht="46.75" hidden="false" customHeight="false" outlineLevel="0" collapsed="false">
      <c r="A670" s="95" t="s">
        <v>1241</v>
      </c>
      <c r="B670" s="182" t="s">
        <v>1242</v>
      </c>
      <c r="C670" s="183" t="s">
        <v>363</v>
      </c>
      <c r="D670" s="140" t="n">
        <v>448.43</v>
      </c>
    </row>
    <row r="671" customFormat="false" ht="46.75" hidden="false" customHeight="false" outlineLevel="0" collapsed="false">
      <c r="A671" s="95" t="s">
        <v>1243</v>
      </c>
      <c r="B671" s="182" t="s">
        <v>1242</v>
      </c>
      <c r="C671" s="183" t="s">
        <v>363</v>
      </c>
      <c r="D671" s="140" t="n">
        <v>408.86</v>
      </c>
    </row>
    <row r="672" customFormat="false" ht="46.75" hidden="false" customHeight="false" outlineLevel="0" collapsed="false">
      <c r="A672" s="95" t="s">
        <v>1244</v>
      </c>
      <c r="B672" s="182" t="s">
        <v>1245</v>
      </c>
      <c r="C672" s="183" t="s">
        <v>363</v>
      </c>
      <c r="D672" s="140" t="n">
        <v>681.6</v>
      </c>
    </row>
    <row r="673" customFormat="false" ht="46.75" hidden="false" customHeight="false" outlineLevel="0" collapsed="false">
      <c r="A673" s="95" t="s">
        <v>1246</v>
      </c>
      <c r="B673" s="182" t="s">
        <v>1245</v>
      </c>
      <c r="C673" s="183" t="s">
        <v>363</v>
      </c>
      <c r="D673" s="140" t="n">
        <v>634.49</v>
      </c>
    </row>
    <row r="674" customFormat="false" ht="35.8" hidden="false" customHeight="false" outlineLevel="0" collapsed="false">
      <c r="A674" s="95" t="s">
        <v>1247</v>
      </c>
      <c r="B674" s="182" t="s">
        <v>1248</v>
      </c>
      <c r="C674" s="183" t="s">
        <v>363</v>
      </c>
      <c r="D674" s="140" t="n">
        <v>430.66</v>
      </c>
    </row>
    <row r="675" customFormat="false" ht="35.8" hidden="false" customHeight="false" outlineLevel="0" collapsed="false">
      <c r="A675" s="95" t="s">
        <v>1249</v>
      </c>
      <c r="B675" s="182" t="s">
        <v>1248</v>
      </c>
      <c r="C675" s="183" t="s">
        <v>363</v>
      </c>
      <c r="D675" s="140" t="n">
        <v>387.33</v>
      </c>
    </row>
    <row r="676" customFormat="false" ht="46.75" hidden="false" customHeight="false" outlineLevel="0" collapsed="false">
      <c r="A676" s="95" t="s">
        <v>1250</v>
      </c>
      <c r="B676" s="182" t="s">
        <v>1251</v>
      </c>
      <c r="C676" s="183" t="s">
        <v>363</v>
      </c>
      <c r="D676" s="140" t="n">
        <v>471.74</v>
      </c>
    </row>
    <row r="677" customFormat="false" ht="46.75" hidden="false" customHeight="false" outlineLevel="0" collapsed="false">
      <c r="A677" s="95" t="s">
        <v>1252</v>
      </c>
      <c r="B677" s="182" t="s">
        <v>1251</v>
      </c>
      <c r="C677" s="183" t="s">
        <v>363</v>
      </c>
      <c r="D677" s="140" t="n">
        <v>424.28</v>
      </c>
    </row>
    <row r="678" customFormat="false" ht="46.75" hidden="false" customHeight="false" outlineLevel="0" collapsed="false">
      <c r="A678" s="95" t="s">
        <v>1253</v>
      </c>
      <c r="B678" s="182" t="s">
        <v>1254</v>
      </c>
      <c r="C678" s="183" t="s">
        <v>363</v>
      </c>
      <c r="D678" s="140" t="n">
        <v>527.46</v>
      </c>
    </row>
    <row r="679" customFormat="false" ht="46.75" hidden="false" customHeight="false" outlineLevel="0" collapsed="false">
      <c r="A679" s="95" t="s">
        <v>1255</v>
      </c>
      <c r="B679" s="182" t="s">
        <v>1254</v>
      </c>
      <c r="C679" s="183" t="s">
        <v>363</v>
      </c>
      <c r="D679" s="140" t="n">
        <v>475.13</v>
      </c>
    </row>
    <row r="680" customFormat="false" ht="46.75" hidden="false" customHeight="false" outlineLevel="0" collapsed="false">
      <c r="A680" s="95" t="s">
        <v>1256</v>
      </c>
      <c r="B680" s="182" t="s">
        <v>1257</v>
      </c>
      <c r="C680" s="183" t="s">
        <v>363</v>
      </c>
      <c r="D680" s="140" t="n">
        <v>590.64</v>
      </c>
    </row>
    <row r="681" customFormat="false" ht="46.75" hidden="false" customHeight="false" outlineLevel="0" collapsed="false">
      <c r="A681" s="95" t="s">
        <v>1258</v>
      </c>
      <c r="B681" s="182" t="s">
        <v>1257</v>
      </c>
      <c r="C681" s="183" t="s">
        <v>363</v>
      </c>
      <c r="D681" s="140" t="n">
        <v>532.66</v>
      </c>
    </row>
    <row r="682" customFormat="false" ht="46.75" hidden="false" customHeight="false" outlineLevel="0" collapsed="false">
      <c r="A682" s="95" t="s">
        <v>1259</v>
      </c>
      <c r="B682" s="182" t="s">
        <v>1260</v>
      </c>
      <c r="C682" s="183" t="s">
        <v>363</v>
      </c>
      <c r="D682" s="140" t="n">
        <v>840.83</v>
      </c>
    </row>
    <row r="683" customFormat="false" ht="46.75" hidden="false" customHeight="false" outlineLevel="0" collapsed="false">
      <c r="A683" s="95" t="s">
        <v>1261</v>
      </c>
      <c r="B683" s="182" t="s">
        <v>1260</v>
      </c>
      <c r="C683" s="183" t="s">
        <v>363</v>
      </c>
      <c r="D683" s="140" t="n">
        <v>762.14</v>
      </c>
    </row>
    <row r="684" customFormat="false" ht="35.8" hidden="false" customHeight="false" outlineLevel="0" collapsed="false">
      <c r="A684" s="95" t="s">
        <v>1262</v>
      </c>
      <c r="B684" s="182" t="s">
        <v>1263</v>
      </c>
      <c r="C684" s="183" t="s">
        <v>363</v>
      </c>
      <c r="D684" s="140" t="n">
        <v>1335.83</v>
      </c>
    </row>
    <row r="685" customFormat="false" ht="35.8" hidden="false" customHeight="false" outlineLevel="0" collapsed="false">
      <c r="A685" s="95" t="s">
        <v>1264</v>
      </c>
      <c r="B685" s="182" t="s">
        <v>1263</v>
      </c>
      <c r="C685" s="183" t="s">
        <v>363</v>
      </c>
      <c r="D685" s="140" t="n">
        <v>1229</v>
      </c>
    </row>
    <row r="686" customFormat="false" ht="46.75" hidden="false" customHeight="false" outlineLevel="0" collapsed="false">
      <c r="A686" s="95" t="s">
        <v>1265</v>
      </c>
      <c r="B686" s="182" t="s">
        <v>1266</v>
      </c>
      <c r="C686" s="183" t="s">
        <v>363</v>
      </c>
      <c r="D686" s="140" t="n">
        <v>362.88</v>
      </c>
    </row>
    <row r="687" customFormat="false" ht="46.75" hidden="false" customHeight="false" outlineLevel="0" collapsed="false">
      <c r="A687" s="95" t="s">
        <v>1267</v>
      </c>
      <c r="B687" s="182" t="s">
        <v>1266</v>
      </c>
      <c r="C687" s="183" t="s">
        <v>363</v>
      </c>
      <c r="D687" s="140" t="n">
        <v>323.64</v>
      </c>
    </row>
    <row r="688" customFormat="false" ht="46.75" hidden="false" customHeight="false" outlineLevel="0" collapsed="false">
      <c r="A688" s="95" t="s">
        <v>1268</v>
      </c>
      <c r="B688" s="182" t="s">
        <v>1269</v>
      </c>
      <c r="C688" s="183" t="s">
        <v>363</v>
      </c>
      <c r="D688" s="140" t="n">
        <v>408.95</v>
      </c>
    </row>
    <row r="689" customFormat="false" ht="46.75" hidden="false" customHeight="false" outlineLevel="0" collapsed="false">
      <c r="A689" s="95" t="s">
        <v>1270</v>
      </c>
      <c r="B689" s="182" t="s">
        <v>1269</v>
      </c>
      <c r="C689" s="183" t="s">
        <v>363</v>
      </c>
      <c r="D689" s="140" t="n">
        <v>365.46</v>
      </c>
    </row>
    <row r="690" customFormat="false" ht="46.75" hidden="false" customHeight="false" outlineLevel="0" collapsed="false">
      <c r="A690" s="95" t="s">
        <v>1271</v>
      </c>
      <c r="B690" s="182" t="s">
        <v>1272</v>
      </c>
      <c r="C690" s="183" t="s">
        <v>363</v>
      </c>
      <c r="D690" s="140" t="n">
        <v>623.6</v>
      </c>
    </row>
    <row r="691" customFormat="false" ht="46.75" hidden="false" customHeight="false" outlineLevel="0" collapsed="false">
      <c r="A691" s="95" t="s">
        <v>1273</v>
      </c>
      <c r="B691" s="182" t="s">
        <v>1272</v>
      </c>
      <c r="C691" s="183" t="s">
        <v>363</v>
      </c>
      <c r="D691" s="140" t="n">
        <v>556.71</v>
      </c>
    </row>
    <row r="692" customFormat="false" ht="46.75" hidden="false" customHeight="false" outlineLevel="0" collapsed="false">
      <c r="A692" s="95" t="s">
        <v>1274</v>
      </c>
      <c r="B692" s="182" t="s">
        <v>1275</v>
      </c>
      <c r="C692" s="183" t="s">
        <v>363</v>
      </c>
      <c r="D692" s="140" t="n">
        <v>953.31</v>
      </c>
    </row>
    <row r="693" customFormat="false" ht="46.75" hidden="false" customHeight="false" outlineLevel="0" collapsed="false">
      <c r="A693" s="95" t="s">
        <v>1276</v>
      </c>
      <c r="B693" s="182" t="s">
        <v>1275</v>
      </c>
      <c r="C693" s="183" t="s">
        <v>363</v>
      </c>
      <c r="D693" s="140" t="n">
        <v>850.97</v>
      </c>
    </row>
    <row r="694" customFormat="false" ht="46.75" hidden="false" customHeight="false" outlineLevel="0" collapsed="false">
      <c r="A694" s="95" t="s">
        <v>1277</v>
      </c>
      <c r="B694" s="182" t="s">
        <v>1278</v>
      </c>
      <c r="C694" s="183" t="s">
        <v>245</v>
      </c>
      <c r="D694" s="140" t="n">
        <v>1160.67</v>
      </c>
    </row>
    <row r="695" customFormat="false" ht="46.75" hidden="false" customHeight="false" outlineLevel="0" collapsed="false">
      <c r="A695" s="95" t="s">
        <v>1279</v>
      </c>
      <c r="B695" s="182" t="s">
        <v>1278</v>
      </c>
      <c r="C695" s="183" t="s">
        <v>245</v>
      </c>
      <c r="D695" s="140" t="n">
        <v>1015.13</v>
      </c>
    </row>
    <row r="696" customFormat="false" ht="57.7" hidden="false" customHeight="false" outlineLevel="0" collapsed="false">
      <c r="A696" s="95" t="s">
        <v>1280</v>
      </c>
      <c r="B696" s="182" t="s">
        <v>1281</v>
      </c>
      <c r="C696" s="183" t="s">
        <v>363</v>
      </c>
      <c r="D696" s="140" t="n">
        <v>7.22</v>
      </c>
    </row>
    <row r="697" customFormat="false" ht="57.7" hidden="false" customHeight="false" outlineLevel="0" collapsed="false">
      <c r="A697" s="95" t="s">
        <v>1282</v>
      </c>
      <c r="B697" s="182" t="s">
        <v>1281</v>
      </c>
      <c r="C697" s="183" t="s">
        <v>363</v>
      </c>
      <c r="D697" s="140" t="n">
        <v>6.3</v>
      </c>
    </row>
    <row r="698" customFormat="false" ht="69.65" hidden="false" customHeight="false" outlineLevel="0" collapsed="false">
      <c r="A698" s="95" t="s">
        <v>1283</v>
      </c>
      <c r="B698" s="182" t="s">
        <v>1284</v>
      </c>
      <c r="C698" s="183" t="s">
        <v>363</v>
      </c>
      <c r="D698" s="140" t="n">
        <v>6.08</v>
      </c>
    </row>
    <row r="699" customFormat="false" ht="69.65" hidden="false" customHeight="false" outlineLevel="0" collapsed="false">
      <c r="A699" s="95" t="s">
        <v>1285</v>
      </c>
      <c r="B699" s="182" t="s">
        <v>1284</v>
      </c>
      <c r="C699" s="183" t="s">
        <v>363</v>
      </c>
      <c r="D699" s="140" t="n">
        <v>5.5</v>
      </c>
    </row>
    <row r="700" customFormat="false" ht="69.65" hidden="false" customHeight="false" outlineLevel="0" collapsed="false">
      <c r="A700" s="95" t="s">
        <v>1286</v>
      </c>
      <c r="B700" s="182" t="s">
        <v>1287</v>
      </c>
      <c r="C700" s="183" t="s">
        <v>363</v>
      </c>
      <c r="D700" s="140" t="n">
        <v>5.36</v>
      </c>
    </row>
    <row r="701" customFormat="false" ht="69.65" hidden="false" customHeight="false" outlineLevel="0" collapsed="false">
      <c r="A701" s="95" t="s">
        <v>1288</v>
      </c>
      <c r="B701" s="182" t="s">
        <v>1287</v>
      </c>
      <c r="C701" s="183" t="s">
        <v>363</v>
      </c>
      <c r="D701" s="140" t="n">
        <v>4.88</v>
      </c>
    </row>
    <row r="702" customFormat="false" ht="57.7" hidden="false" customHeight="false" outlineLevel="0" collapsed="false">
      <c r="A702" s="95" t="s">
        <v>1289</v>
      </c>
      <c r="B702" s="182" t="s">
        <v>1290</v>
      </c>
      <c r="C702" s="183" t="s">
        <v>363</v>
      </c>
      <c r="D702" s="140" t="n">
        <v>1.82</v>
      </c>
    </row>
    <row r="703" customFormat="false" ht="57.7" hidden="false" customHeight="false" outlineLevel="0" collapsed="false">
      <c r="A703" s="95" t="s">
        <v>1291</v>
      </c>
      <c r="B703" s="182" t="s">
        <v>1290</v>
      </c>
      <c r="C703" s="183" t="s">
        <v>363</v>
      </c>
      <c r="D703" s="140" t="n">
        <v>1.69</v>
      </c>
    </row>
    <row r="704" customFormat="false" ht="46.75" hidden="false" customHeight="false" outlineLevel="0" collapsed="false">
      <c r="A704" s="95" t="s">
        <v>1292</v>
      </c>
      <c r="B704" s="182" t="s">
        <v>1293</v>
      </c>
      <c r="C704" s="183" t="s">
        <v>363</v>
      </c>
      <c r="D704" s="140" t="n">
        <v>9.43</v>
      </c>
    </row>
    <row r="705" customFormat="false" ht="46.75" hidden="false" customHeight="false" outlineLevel="0" collapsed="false">
      <c r="A705" s="95" t="s">
        <v>1294</v>
      </c>
      <c r="B705" s="182" t="s">
        <v>1293</v>
      </c>
      <c r="C705" s="183" t="s">
        <v>363</v>
      </c>
      <c r="D705" s="140" t="n">
        <v>8.17</v>
      </c>
    </row>
    <row r="706" customFormat="false" ht="69.65" hidden="false" customHeight="false" outlineLevel="0" collapsed="false">
      <c r="A706" s="95" t="s">
        <v>1295</v>
      </c>
      <c r="B706" s="182" t="s">
        <v>1296</v>
      </c>
      <c r="C706" s="183" t="s">
        <v>363</v>
      </c>
      <c r="D706" s="140" t="n">
        <v>6.95</v>
      </c>
    </row>
    <row r="707" customFormat="false" ht="69.65" hidden="false" customHeight="false" outlineLevel="0" collapsed="false">
      <c r="A707" s="95" t="s">
        <v>1297</v>
      </c>
      <c r="B707" s="182" t="s">
        <v>1296</v>
      </c>
      <c r="C707" s="183" t="s">
        <v>363</v>
      </c>
      <c r="D707" s="140" t="n">
        <v>6.02</v>
      </c>
    </row>
    <row r="708" customFormat="false" ht="46.75" hidden="false" customHeight="false" outlineLevel="0" collapsed="false">
      <c r="A708" s="95" t="s">
        <v>1298</v>
      </c>
      <c r="B708" s="182" t="s">
        <v>1299</v>
      </c>
      <c r="C708" s="183" t="s">
        <v>363</v>
      </c>
      <c r="D708" s="140" t="n">
        <v>8.5</v>
      </c>
    </row>
    <row r="709" customFormat="false" ht="46.75" hidden="false" customHeight="false" outlineLevel="0" collapsed="false">
      <c r="A709" s="95" t="s">
        <v>1300</v>
      </c>
      <c r="B709" s="182" t="s">
        <v>1299</v>
      </c>
      <c r="C709" s="183" t="s">
        <v>363</v>
      </c>
      <c r="D709" s="140" t="n">
        <v>7.36</v>
      </c>
    </row>
    <row r="710" customFormat="false" ht="57.7" hidden="false" customHeight="false" outlineLevel="0" collapsed="false">
      <c r="A710" s="95" t="s">
        <v>1301</v>
      </c>
      <c r="B710" s="182" t="s">
        <v>1302</v>
      </c>
      <c r="C710" s="183" t="s">
        <v>363</v>
      </c>
      <c r="D710" s="140" t="n">
        <v>6.8</v>
      </c>
    </row>
    <row r="711" customFormat="false" ht="57.7" hidden="false" customHeight="false" outlineLevel="0" collapsed="false">
      <c r="A711" s="95" t="s">
        <v>1303</v>
      </c>
      <c r="B711" s="182" t="s">
        <v>1302</v>
      </c>
      <c r="C711" s="183" t="s">
        <v>363</v>
      </c>
      <c r="D711" s="140" t="n">
        <v>5.89</v>
      </c>
    </row>
    <row r="712" customFormat="false" ht="46.75" hidden="false" customHeight="false" outlineLevel="0" collapsed="false">
      <c r="A712" s="95" t="s">
        <v>1304</v>
      </c>
      <c r="B712" s="182" t="s">
        <v>1305</v>
      </c>
      <c r="C712" s="183" t="s">
        <v>363</v>
      </c>
      <c r="D712" s="140" t="n">
        <v>10.05</v>
      </c>
    </row>
    <row r="713" customFormat="false" ht="46.75" hidden="false" customHeight="false" outlineLevel="0" collapsed="false">
      <c r="A713" s="95" t="s">
        <v>1306</v>
      </c>
      <c r="B713" s="182" t="s">
        <v>1305</v>
      </c>
      <c r="C713" s="183" t="s">
        <v>363</v>
      </c>
      <c r="D713" s="140" t="n">
        <v>8.7</v>
      </c>
    </row>
    <row r="714" customFormat="false" ht="46.75" hidden="false" customHeight="false" outlineLevel="0" collapsed="false">
      <c r="A714" s="95" t="s">
        <v>1307</v>
      </c>
      <c r="B714" s="182" t="s">
        <v>1308</v>
      </c>
      <c r="C714" s="183" t="s">
        <v>213</v>
      </c>
      <c r="D714" s="140" t="n">
        <v>8.52</v>
      </c>
    </row>
    <row r="715" customFormat="false" ht="46.75" hidden="false" customHeight="false" outlineLevel="0" collapsed="false">
      <c r="A715" s="95" t="s">
        <v>1309</v>
      </c>
      <c r="B715" s="182" t="s">
        <v>1308</v>
      </c>
      <c r="C715" s="183" t="s">
        <v>213</v>
      </c>
      <c r="D715" s="140" t="n">
        <v>7.38</v>
      </c>
    </row>
    <row r="716" customFormat="false" ht="46.75" hidden="false" customHeight="false" outlineLevel="0" collapsed="false">
      <c r="A716" s="95" t="s">
        <v>1310</v>
      </c>
      <c r="B716" s="182" t="s">
        <v>1311</v>
      </c>
      <c r="C716" s="183" t="s">
        <v>213</v>
      </c>
      <c r="D716" s="140" t="n">
        <v>10.3</v>
      </c>
    </row>
    <row r="717" customFormat="false" ht="46.75" hidden="false" customHeight="false" outlineLevel="0" collapsed="false">
      <c r="A717" s="95" t="s">
        <v>1312</v>
      </c>
      <c r="B717" s="182" t="s">
        <v>1311</v>
      </c>
      <c r="C717" s="183" t="s">
        <v>213</v>
      </c>
      <c r="D717" s="140" t="n">
        <v>9.09</v>
      </c>
    </row>
    <row r="718" customFormat="false" ht="46.75" hidden="false" customHeight="false" outlineLevel="0" collapsed="false">
      <c r="A718" s="95" t="s">
        <v>1313</v>
      </c>
      <c r="B718" s="182" t="s">
        <v>1314</v>
      </c>
      <c r="C718" s="183" t="s">
        <v>213</v>
      </c>
      <c r="D718" s="140" t="n">
        <v>17.04</v>
      </c>
    </row>
    <row r="719" customFormat="false" ht="46.75" hidden="false" customHeight="false" outlineLevel="0" collapsed="false">
      <c r="A719" s="95" t="s">
        <v>1315</v>
      </c>
      <c r="B719" s="182" t="s">
        <v>1314</v>
      </c>
      <c r="C719" s="183" t="s">
        <v>213</v>
      </c>
      <c r="D719" s="140" t="n">
        <v>14.77</v>
      </c>
    </row>
    <row r="720" customFormat="false" ht="24.85" hidden="false" customHeight="false" outlineLevel="0" collapsed="false">
      <c r="A720" s="95" t="s">
        <v>1316</v>
      </c>
      <c r="B720" s="182" t="s">
        <v>1317</v>
      </c>
      <c r="C720" s="183" t="s">
        <v>213</v>
      </c>
      <c r="D720" s="140" t="n">
        <v>1.02</v>
      </c>
    </row>
    <row r="721" customFormat="false" ht="24.85" hidden="false" customHeight="false" outlineLevel="0" collapsed="false">
      <c r="A721" s="95" t="s">
        <v>1318</v>
      </c>
      <c r="B721" s="182" t="s">
        <v>1317</v>
      </c>
      <c r="C721" s="183" t="s">
        <v>213</v>
      </c>
      <c r="D721" s="140" t="n">
        <v>0.88</v>
      </c>
    </row>
    <row r="722" customFormat="false" ht="24.85" hidden="false" customHeight="false" outlineLevel="0" collapsed="false">
      <c r="A722" s="95" t="s">
        <v>1319</v>
      </c>
      <c r="B722" s="182" t="s">
        <v>1320</v>
      </c>
      <c r="C722" s="183" t="s">
        <v>213</v>
      </c>
      <c r="D722" s="140" t="n">
        <v>0.28</v>
      </c>
    </row>
    <row r="723" customFormat="false" ht="24.85" hidden="false" customHeight="false" outlineLevel="0" collapsed="false">
      <c r="A723" s="95" t="s">
        <v>1321</v>
      </c>
      <c r="B723" s="182" t="s">
        <v>1320</v>
      </c>
      <c r="C723" s="183" t="s">
        <v>213</v>
      </c>
      <c r="D723" s="140" t="n">
        <v>0.25</v>
      </c>
    </row>
    <row r="724" customFormat="false" ht="24.85" hidden="false" customHeight="false" outlineLevel="0" collapsed="false">
      <c r="A724" s="95" t="s">
        <v>1322</v>
      </c>
      <c r="B724" s="182" t="s">
        <v>1323</v>
      </c>
      <c r="C724" s="183" t="s">
        <v>213</v>
      </c>
      <c r="D724" s="140" t="n">
        <v>2.04</v>
      </c>
    </row>
    <row r="725" customFormat="false" ht="24.85" hidden="false" customHeight="false" outlineLevel="0" collapsed="false">
      <c r="A725" s="95" t="s">
        <v>1324</v>
      </c>
      <c r="B725" s="182" t="s">
        <v>1323</v>
      </c>
      <c r="C725" s="183" t="s">
        <v>213</v>
      </c>
      <c r="D725" s="140" t="n">
        <v>1.77</v>
      </c>
    </row>
    <row r="726" customFormat="false" ht="24.85" hidden="false" customHeight="false" outlineLevel="0" collapsed="false">
      <c r="A726" s="95" t="s">
        <v>1325</v>
      </c>
      <c r="B726" s="182" t="s">
        <v>1326</v>
      </c>
      <c r="C726" s="183" t="s">
        <v>245</v>
      </c>
      <c r="D726" s="140" t="n">
        <v>211.37</v>
      </c>
    </row>
    <row r="727" customFormat="false" ht="24.85" hidden="false" customHeight="false" outlineLevel="0" collapsed="false">
      <c r="A727" s="95" t="s">
        <v>1327</v>
      </c>
      <c r="B727" s="182" t="s">
        <v>1326</v>
      </c>
      <c r="C727" s="183" t="s">
        <v>245</v>
      </c>
      <c r="D727" s="140" t="n">
        <v>183.15</v>
      </c>
    </row>
    <row r="728" customFormat="false" ht="24.85" hidden="false" customHeight="false" outlineLevel="0" collapsed="false">
      <c r="A728" s="95" t="s">
        <v>1328</v>
      </c>
      <c r="B728" s="182" t="s">
        <v>1329</v>
      </c>
      <c r="C728" s="183" t="s">
        <v>363</v>
      </c>
      <c r="D728" s="140" t="n">
        <v>2.45</v>
      </c>
    </row>
    <row r="729" customFormat="false" ht="24.85" hidden="false" customHeight="false" outlineLevel="0" collapsed="false">
      <c r="A729" s="95" t="s">
        <v>1330</v>
      </c>
      <c r="B729" s="182" t="s">
        <v>1329</v>
      </c>
      <c r="C729" s="183" t="s">
        <v>363</v>
      </c>
      <c r="D729" s="140" t="n">
        <v>2.12</v>
      </c>
    </row>
    <row r="730" customFormat="false" ht="24.85" hidden="false" customHeight="false" outlineLevel="0" collapsed="false">
      <c r="A730" s="95" t="s">
        <v>1331</v>
      </c>
      <c r="B730" s="182" t="s">
        <v>1332</v>
      </c>
      <c r="C730" s="183" t="s">
        <v>1333</v>
      </c>
      <c r="D730" s="140" t="n">
        <v>2216.04</v>
      </c>
    </row>
    <row r="731" customFormat="false" ht="24.85" hidden="false" customHeight="false" outlineLevel="0" collapsed="false">
      <c r="A731" s="95" t="s">
        <v>1334</v>
      </c>
      <c r="B731" s="182" t="s">
        <v>1332</v>
      </c>
      <c r="C731" s="183" t="s">
        <v>1333</v>
      </c>
      <c r="D731" s="140" t="n">
        <v>1920.12</v>
      </c>
    </row>
    <row r="732" customFormat="false" ht="24.85" hidden="false" customHeight="false" outlineLevel="0" collapsed="false">
      <c r="A732" s="95" t="s">
        <v>1335</v>
      </c>
      <c r="B732" s="182" t="s">
        <v>1336</v>
      </c>
      <c r="C732" s="183" t="s">
        <v>1333</v>
      </c>
      <c r="D732" s="140" t="n">
        <v>2130.81</v>
      </c>
    </row>
    <row r="733" customFormat="false" ht="24.85" hidden="false" customHeight="false" outlineLevel="0" collapsed="false">
      <c r="A733" s="95" t="s">
        <v>1337</v>
      </c>
      <c r="B733" s="182" t="s">
        <v>1336</v>
      </c>
      <c r="C733" s="183" t="s">
        <v>1333</v>
      </c>
      <c r="D733" s="140" t="n">
        <v>1846.27</v>
      </c>
    </row>
    <row r="734" customFormat="false" ht="24.85" hidden="false" customHeight="false" outlineLevel="0" collapsed="false">
      <c r="A734" s="95" t="s">
        <v>1338</v>
      </c>
      <c r="B734" s="182" t="s">
        <v>1339</v>
      </c>
      <c r="C734" s="183" t="s">
        <v>592</v>
      </c>
      <c r="D734" s="140" t="n">
        <v>43.46</v>
      </c>
    </row>
    <row r="735" customFormat="false" ht="24.85" hidden="false" customHeight="false" outlineLevel="0" collapsed="false">
      <c r="A735" s="95" t="s">
        <v>1340</v>
      </c>
      <c r="B735" s="182" t="s">
        <v>1339</v>
      </c>
      <c r="C735" s="183" t="s">
        <v>592</v>
      </c>
      <c r="D735" s="140" t="n">
        <v>37.66</v>
      </c>
    </row>
    <row r="736" customFormat="false" ht="24.85" hidden="false" customHeight="false" outlineLevel="0" collapsed="false">
      <c r="A736" s="95" t="s">
        <v>1341</v>
      </c>
      <c r="B736" s="182" t="s">
        <v>1342</v>
      </c>
      <c r="C736" s="183" t="s">
        <v>592</v>
      </c>
      <c r="D736" s="140" t="n">
        <v>63.07</v>
      </c>
    </row>
    <row r="737" customFormat="false" ht="24.85" hidden="false" customHeight="false" outlineLevel="0" collapsed="false">
      <c r="A737" s="95" t="s">
        <v>1343</v>
      </c>
      <c r="B737" s="182" t="s">
        <v>1342</v>
      </c>
      <c r="C737" s="183" t="s">
        <v>592</v>
      </c>
      <c r="D737" s="140" t="n">
        <v>54.64</v>
      </c>
    </row>
    <row r="738" customFormat="false" ht="24.85" hidden="false" customHeight="false" outlineLevel="0" collapsed="false">
      <c r="A738" s="95" t="s">
        <v>1344</v>
      </c>
      <c r="B738" s="182" t="s">
        <v>1345</v>
      </c>
      <c r="C738" s="183" t="s">
        <v>592</v>
      </c>
      <c r="D738" s="140" t="n">
        <v>85.23</v>
      </c>
    </row>
    <row r="739" customFormat="false" ht="24.85" hidden="false" customHeight="false" outlineLevel="0" collapsed="false">
      <c r="A739" s="95" t="s">
        <v>1346</v>
      </c>
      <c r="B739" s="182" t="s">
        <v>1345</v>
      </c>
      <c r="C739" s="183" t="s">
        <v>592</v>
      </c>
      <c r="D739" s="140" t="n">
        <v>73.85</v>
      </c>
    </row>
    <row r="740" customFormat="false" ht="24.85" hidden="false" customHeight="false" outlineLevel="0" collapsed="false">
      <c r="A740" s="95" t="s">
        <v>1347</v>
      </c>
      <c r="B740" s="182" t="s">
        <v>1348</v>
      </c>
      <c r="C740" s="183" t="s">
        <v>245</v>
      </c>
      <c r="D740" s="140" t="n">
        <v>38.06</v>
      </c>
    </row>
    <row r="741" customFormat="false" ht="24.85" hidden="false" customHeight="false" outlineLevel="0" collapsed="false">
      <c r="A741" s="95" t="s">
        <v>1349</v>
      </c>
      <c r="B741" s="182" t="s">
        <v>1348</v>
      </c>
      <c r="C741" s="183" t="s">
        <v>245</v>
      </c>
      <c r="D741" s="140" t="n">
        <v>37.62</v>
      </c>
    </row>
    <row r="742" customFormat="false" ht="24.85" hidden="false" customHeight="false" outlineLevel="0" collapsed="false">
      <c r="A742" s="95" t="s">
        <v>1350</v>
      </c>
      <c r="B742" s="182" t="s">
        <v>1351</v>
      </c>
      <c r="C742" s="183" t="s">
        <v>245</v>
      </c>
      <c r="D742" s="140" t="n">
        <v>68.09</v>
      </c>
    </row>
    <row r="743" customFormat="false" ht="24.85" hidden="false" customHeight="false" outlineLevel="0" collapsed="false">
      <c r="A743" s="95" t="s">
        <v>1352</v>
      </c>
      <c r="B743" s="182" t="s">
        <v>1351</v>
      </c>
      <c r="C743" s="183" t="s">
        <v>245</v>
      </c>
      <c r="D743" s="140" t="n">
        <v>67.29</v>
      </c>
    </row>
    <row r="744" customFormat="false" ht="24.85" hidden="false" customHeight="false" outlineLevel="0" collapsed="false">
      <c r="A744" s="95" t="s">
        <v>1353</v>
      </c>
      <c r="B744" s="182" t="s">
        <v>1354</v>
      </c>
      <c r="C744" s="183" t="s">
        <v>245</v>
      </c>
      <c r="D744" s="140" t="n">
        <v>113.99</v>
      </c>
    </row>
    <row r="745" customFormat="false" ht="24.85" hidden="false" customHeight="false" outlineLevel="0" collapsed="false">
      <c r="A745" s="95" t="s">
        <v>1355</v>
      </c>
      <c r="B745" s="182" t="s">
        <v>1354</v>
      </c>
      <c r="C745" s="183" t="s">
        <v>245</v>
      </c>
      <c r="D745" s="140" t="n">
        <v>112.66</v>
      </c>
    </row>
    <row r="746" customFormat="false" ht="24.85" hidden="false" customHeight="false" outlineLevel="0" collapsed="false">
      <c r="A746" s="95" t="s">
        <v>1356</v>
      </c>
      <c r="B746" s="182" t="s">
        <v>1357</v>
      </c>
      <c r="C746" s="183" t="s">
        <v>213</v>
      </c>
      <c r="D746" s="140" t="n">
        <v>0.31</v>
      </c>
    </row>
    <row r="747" customFormat="false" ht="24.85" hidden="false" customHeight="false" outlineLevel="0" collapsed="false">
      <c r="A747" s="95" t="s">
        <v>1358</v>
      </c>
      <c r="B747" s="182" t="s">
        <v>1357</v>
      </c>
      <c r="C747" s="183" t="s">
        <v>213</v>
      </c>
      <c r="D747" s="140" t="n">
        <v>0.3</v>
      </c>
    </row>
    <row r="748" customFormat="false" ht="46.75" hidden="false" customHeight="false" outlineLevel="0" collapsed="false">
      <c r="A748" s="95" t="s">
        <v>1359</v>
      </c>
      <c r="B748" s="182" t="s">
        <v>1360</v>
      </c>
      <c r="C748" s="183" t="s">
        <v>213</v>
      </c>
      <c r="D748" s="140" t="n">
        <v>1.19</v>
      </c>
    </row>
    <row r="749" customFormat="false" ht="46.75" hidden="false" customHeight="false" outlineLevel="0" collapsed="false">
      <c r="A749" s="95" t="s">
        <v>1361</v>
      </c>
      <c r="B749" s="182" t="s">
        <v>1360</v>
      </c>
      <c r="C749" s="183" t="s">
        <v>213</v>
      </c>
      <c r="D749" s="140" t="n">
        <v>1.16</v>
      </c>
    </row>
    <row r="750" customFormat="false" ht="24.85" hidden="false" customHeight="false" outlineLevel="0" collapsed="false">
      <c r="A750" s="95" t="s">
        <v>1362</v>
      </c>
      <c r="B750" s="182" t="s">
        <v>1363</v>
      </c>
      <c r="C750" s="183" t="s">
        <v>245</v>
      </c>
      <c r="D750" s="140" t="n">
        <v>4725.5</v>
      </c>
    </row>
    <row r="751" customFormat="false" ht="24.85" hidden="false" customHeight="false" outlineLevel="0" collapsed="false">
      <c r="A751" s="95" t="s">
        <v>1364</v>
      </c>
      <c r="B751" s="182" t="s">
        <v>1363</v>
      </c>
      <c r="C751" s="183" t="s">
        <v>245</v>
      </c>
      <c r="D751" s="140" t="n">
        <v>4463.76</v>
      </c>
    </row>
    <row r="752" customFormat="false" ht="13.8" hidden="false" customHeight="false" outlineLevel="0" collapsed="false">
      <c r="A752" s="95" t="s">
        <v>1365</v>
      </c>
      <c r="B752" s="182" t="s">
        <v>1366</v>
      </c>
      <c r="C752" s="183" t="s">
        <v>245</v>
      </c>
      <c r="D752" s="140" t="n">
        <v>303.77</v>
      </c>
    </row>
    <row r="753" customFormat="false" ht="13.8" hidden="false" customHeight="false" outlineLevel="0" collapsed="false">
      <c r="A753" s="95" t="s">
        <v>1367</v>
      </c>
      <c r="B753" s="182" t="s">
        <v>1366</v>
      </c>
      <c r="C753" s="183" t="s">
        <v>245</v>
      </c>
      <c r="D753" s="140" t="n">
        <v>263.22</v>
      </c>
    </row>
    <row r="754" customFormat="false" ht="24.85" hidden="false" customHeight="false" outlineLevel="0" collapsed="false">
      <c r="A754" s="95" t="s">
        <v>1368</v>
      </c>
      <c r="B754" s="182" t="s">
        <v>1369</v>
      </c>
      <c r="C754" s="183" t="s">
        <v>1370</v>
      </c>
      <c r="D754" s="140" t="n">
        <v>397.67</v>
      </c>
    </row>
    <row r="755" customFormat="false" ht="24.85" hidden="false" customHeight="false" outlineLevel="0" collapsed="false">
      <c r="A755" s="95" t="s">
        <v>1371</v>
      </c>
      <c r="B755" s="182" t="s">
        <v>1369</v>
      </c>
      <c r="C755" s="183" t="s">
        <v>1370</v>
      </c>
      <c r="D755" s="140" t="n">
        <v>344.58</v>
      </c>
    </row>
    <row r="756" customFormat="false" ht="24.85" hidden="false" customHeight="false" outlineLevel="0" collapsed="false">
      <c r="A756" s="95" t="s">
        <v>1372</v>
      </c>
      <c r="B756" s="182" t="s">
        <v>1373</v>
      </c>
      <c r="C756" s="183" t="s">
        <v>1374</v>
      </c>
      <c r="D756" s="140" t="n">
        <v>0.07</v>
      </c>
    </row>
    <row r="757" customFormat="false" ht="24.85" hidden="false" customHeight="false" outlineLevel="0" collapsed="false">
      <c r="A757" s="95" t="s">
        <v>1375</v>
      </c>
      <c r="B757" s="182" t="s">
        <v>1373</v>
      </c>
      <c r="C757" s="183" t="s">
        <v>1374</v>
      </c>
      <c r="D757" s="140" t="n">
        <v>0.07</v>
      </c>
    </row>
    <row r="758" customFormat="false" ht="35.8" hidden="false" customHeight="false" outlineLevel="0" collapsed="false">
      <c r="A758" s="95" t="s">
        <v>1376</v>
      </c>
      <c r="B758" s="182" t="s">
        <v>1377</v>
      </c>
      <c r="C758" s="183" t="s">
        <v>363</v>
      </c>
      <c r="D758" s="140" t="n">
        <v>390.6</v>
      </c>
    </row>
    <row r="759" customFormat="false" ht="35.8" hidden="false" customHeight="false" outlineLevel="0" collapsed="false">
      <c r="A759" s="95" t="s">
        <v>1378</v>
      </c>
      <c r="B759" s="182" t="s">
        <v>1377</v>
      </c>
      <c r="C759" s="183" t="s">
        <v>363</v>
      </c>
      <c r="D759" s="140" t="n">
        <v>390.6</v>
      </c>
    </row>
    <row r="760" customFormat="false" ht="35.8" hidden="false" customHeight="false" outlineLevel="0" collapsed="false">
      <c r="A760" s="95" t="s">
        <v>1379</v>
      </c>
      <c r="B760" s="182" t="s">
        <v>1380</v>
      </c>
      <c r="C760" s="183" t="s">
        <v>363</v>
      </c>
      <c r="D760" s="140" t="n">
        <v>270.3</v>
      </c>
    </row>
    <row r="761" customFormat="false" ht="35.8" hidden="false" customHeight="false" outlineLevel="0" collapsed="false">
      <c r="A761" s="95" t="s">
        <v>1381</v>
      </c>
      <c r="B761" s="182" t="s">
        <v>1380</v>
      </c>
      <c r="C761" s="183" t="s">
        <v>363</v>
      </c>
      <c r="D761" s="140" t="n">
        <v>270.3</v>
      </c>
    </row>
    <row r="762" customFormat="false" ht="35.8" hidden="false" customHeight="false" outlineLevel="0" collapsed="false">
      <c r="A762" s="95" t="s">
        <v>1382</v>
      </c>
      <c r="B762" s="182" t="s">
        <v>1383</v>
      </c>
      <c r="C762" s="183" t="s">
        <v>245</v>
      </c>
      <c r="D762" s="140" t="n">
        <v>6722.38</v>
      </c>
    </row>
    <row r="763" customFormat="false" ht="35.8" hidden="false" customHeight="false" outlineLevel="0" collapsed="false">
      <c r="A763" s="95" t="s">
        <v>1384</v>
      </c>
      <c r="B763" s="182" t="s">
        <v>1383</v>
      </c>
      <c r="C763" s="183" t="s">
        <v>245</v>
      </c>
      <c r="D763" s="140" t="n">
        <v>5988.52</v>
      </c>
    </row>
    <row r="764" customFormat="false" ht="35.8" hidden="false" customHeight="false" outlineLevel="0" collapsed="false">
      <c r="A764" s="95" t="s">
        <v>1385</v>
      </c>
      <c r="B764" s="182" t="s">
        <v>1386</v>
      </c>
      <c r="C764" s="183" t="s">
        <v>245</v>
      </c>
      <c r="D764" s="140" t="n">
        <v>6917.62</v>
      </c>
    </row>
    <row r="765" customFormat="false" ht="35.8" hidden="false" customHeight="false" outlineLevel="0" collapsed="false">
      <c r="A765" s="95" t="s">
        <v>1387</v>
      </c>
      <c r="B765" s="182" t="s">
        <v>1386</v>
      </c>
      <c r="C765" s="183" t="s">
        <v>245</v>
      </c>
      <c r="D765" s="140" t="n">
        <v>6179.95</v>
      </c>
    </row>
    <row r="766" customFormat="false" ht="35.8" hidden="false" customHeight="false" outlineLevel="0" collapsed="false">
      <c r="A766" s="95" t="s">
        <v>1388</v>
      </c>
      <c r="B766" s="182" t="s">
        <v>1389</v>
      </c>
      <c r="C766" s="183" t="s">
        <v>245</v>
      </c>
      <c r="D766" s="140" t="n">
        <v>7308.1</v>
      </c>
    </row>
    <row r="767" customFormat="false" ht="35.8" hidden="false" customHeight="false" outlineLevel="0" collapsed="false">
      <c r="A767" s="95" t="s">
        <v>1390</v>
      </c>
      <c r="B767" s="182" t="s">
        <v>1389</v>
      </c>
      <c r="C767" s="183" t="s">
        <v>245</v>
      </c>
      <c r="D767" s="140" t="n">
        <v>6562.8</v>
      </c>
    </row>
    <row r="768" customFormat="false" ht="35.8" hidden="false" customHeight="false" outlineLevel="0" collapsed="false">
      <c r="A768" s="95" t="s">
        <v>1391</v>
      </c>
      <c r="B768" s="182" t="s">
        <v>1392</v>
      </c>
      <c r="C768" s="183" t="s">
        <v>245</v>
      </c>
      <c r="D768" s="140" t="n">
        <v>10887.88</v>
      </c>
    </row>
    <row r="769" customFormat="false" ht="35.8" hidden="false" customHeight="false" outlineLevel="0" collapsed="false">
      <c r="A769" s="95" t="s">
        <v>1393</v>
      </c>
      <c r="B769" s="182" t="s">
        <v>1392</v>
      </c>
      <c r="C769" s="183" t="s">
        <v>245</v>
      </c>
      <c r="D769" s="140" t="n">
        <v>9649.33</v>
      </c>
    </row>
    <row r="770" customFormat="false" ht="35.8" hidden="false" customHeight="false" outlineLevel="0" collapsed="false">
      <c r="A770" s="95" t="s">
        <v>1394</v>
      </c>
      <c r="B770" s="182" t="s">
        <v>1395</v>
      </c>
      <c r="C770" s="183" t="s">
        <v>245</v>
      </c>
      <c r="D770" s="140" t="n">
        <v>11083.12</v>
      </c>
    </row>
    <row r="771" customFormat="false" ht="35.8" hidden="false" customHeight="false" outlineLevel="0" collapsed="false">
      <c r="A771" s="95" t="s">
        <v>1396</v>
      </c>
      <c r="B771" s="182" t="s">
        <v>1395</v>
      </c>
      <c r="C771" s="183" t="s">
        <v>245</v>
      </c>
      <c r="D771" s="140" t="n">
        <v>9840.75</v>
      </c>
    </row>
    <row r="772" customFormat="false" ht="35.8" hidden="false" customHeight="false" outlineLevel="0" collapsed="false">
      <c r="A772" s="95" t="s">
        <v>1397</v>
      </c>
      <c r="B772" s="182" t="s">
        <v>1398</v>
      </c>
      <c r="C772" s="183" t="s">
        <v>245</v>
      </c>
      <c r="D772" s="140" t="n">
        <v>11473.59</v>
      </c>
    </row>
    <row r="773" customFormat="false" ht="35.8" hidden="false" customHeight="false" outlineLevel="0" collapsed="false">
      <c r="A773" s="95" t="s">
        <v>1399</v>
      </c>
      <c r="B773" s="182" t="s">
        <v>1398</v>
      </c>
      <c r="C773" s="183" t="s">
        <v>245</v>
      </c>
      <c r="D773" s="140" t="n">
        <v>10223.61</v>
      </c>
    </row>
    <row r="774" customFormat="false" ht="46.75" hidden="false" customHeight="false" outlineLevel="0" collapsed="false">
      <c r="A774" s="95" t="s">
        <v>1400</v>
      </c>
      <c r="B774" s="182" t="s">
        <v>1401</v>
      </c>
      <c r="C774" s="183" t="s">
        <v>1402</v>
      </c>
      <c r="D774" s="140" t="n">
        <v>17135.76</v>
      </c>
    </row>
    <row r="775" customFormat="false" ht="46.75" hidden="false" customHeight="false" outlineLevel="0" collapsed="false">
      <c r="A775" s="95" t="s">
        <v>1403</v>
      </c>
      <c r="B775" s="182" t="s">
        <v>1401</v>
      </c>
      <c r="C775" s="183" t="s">
        <v>1402</v>
      </c>
      <c r="D775" s="140" t="n">
        <v>15288.86</v>
      </c>
    </row>
    <row r="776" customFormat="false" ht="35.8" hidden="false" customHeight="false" outlineLevel="0" collapsed="false">
      <c r="A776" s="95" t="s">
        <v>1404</v>
      </c>
      <c r="B776" s="182" t="s">
        <v>1405</v>
      </c>
      <c r="C776" s="183" t="s">
        <v>1402</v>
      </c>
      <c r="D776" s="140" t="n">
        <v>13109.33</v>
      </c>
    </row>
    <row r="777" customFormat="false" ht="35.8" hidden="false" customHeight="false" outlineLevel="0" collapsed="false">
      <c r="A777" s="95" t="s">
        <v>1406</v>
      </c>
      <c r="B777" s="182" t="s">
        <v>1405</v>
      </c>
      <c r="C777" s="183" t="s">
        <v>1402</v>
      </c>
      <c r="D777" s="140" t="n">
        <v>11696.4</v>
      </c>
    </row>
    <row r="778" customFormat="false" ht="35.8" hidden="false" customHeight="false" outlineLevel="0" collapsed="false">
      <c r="A778" s="95" t="s">
        <v>1407</v>
      </c>
      <c r="B778" s="182" t="s">
        <v>1408</v>
      </c>
      <c r="C778" s="183" t="s">
        <v>1402</v>
      </c>
      <c r="D778" s="140" t="n">
        <v>11142.93</v>
      </c>
    </row>
    <row r="779" customFormat="false" ht="35.8" hidden="false" customHeight="false" outlineLevel="0" collapsed="false">
      <c r="A779" s="95" t="s">
        <v>1409</v>
      </c>
      <c r="B779" s="182" t="s">
        <v>1408</v>
      </c>
      <c r="C779" s="183" t="s">
        <v>1402</v>
      </c>
      <c r="D779" s="140" t="n">
        <v>9941.94</v>
      </c>
    </row>
    <row r="780" customFormat="false" ht="35.8" hidden="false" customHeight="false" outlineLevel="0" collapsed="false">
      <c r="A780" s="95" t="s">
        <v>1410</v>
      </c>
      <c r="B780" s="182" t="s">
        <v>1411</v>
      </c>
      <c r="C780" s="183" t="s">
        <v>1402</v>
      </c>
      <c r="D780" s="140" t="n">
        <v>10300.18</v>
      </c>
    </row>
    <row r="781" customFormat="false" ht="35.8" hidden="false" customHeight="false" outlineLevel="0" collapsed="false">
      <c r="A781" s="95" t="s">
        <v>1412</v>
      </c>
      <c r="B781" s="182" t="s">
        <v>1411</v>
      </c>
      <c r="C781" s="183" t="s">
        <v>1402</v>
      </c>
      <c r="D781" s="140" t="n">
        <v>9190.03</v>
      </c>
    </row>
    <row r="782" customFormat="false" ht="35.8" hidden="false" customHeight="false" outlineLevel="0" collapsed="false">
      <c r="A782" s="95" t="s">
        <v>1413</v>
      </c>
      <c r="B782" s="182" t="s">
        <v>1414</v>
      </c>
      <c r="C782" s="183" t="s">
        <v>1402</v>
      </c>
      <c r="D782" s="140" t="n">
        <v>7865.59</v>
      </c>
    </row>
    <row r="783" customFormat="false" ht="35.8" hidden="false" customHeight="false" outlineLevel="0" collapsed="false">
      <c r="A783" s="95" t="s">
        <v>1415</v>
      </c>
      <c r="B783" s="182" t="s">
        <v>1414</v>
      </c>
      <c r="C783" s="183" t="s">
        <v>1402</v>
      </c>
      <c r="D783" s="140" t="n">
        <v>7017.83</v>
      </c>
    </row>
    <row r="784" customFormat="false" ht="35.8" hidden="false" customHeight="false" outlineLevel="0" collapsed="false">
      <c r="A784" s="95" t="s">
        <v>1416</v>
      </c>
      <c r="B784" s="182" t="s">
        <v>1417</v>
      </c>
      <c r="C784" s="183" t="s">
        <v>1402</v>
      </c>
      <c r="D784" s="140" t="n">
        <v>6695.13</v>
      </c>
    </row>
    <row r="785" customFormat="false" ht="35.8" hidden="false" customHeight="false" outlineLevel="0" collapsed="false">
      <c r="A785" s="95" t="s">
        <v>1418</v>
      </c>
      <c r="B785" s="182" t="s">
        <v>1417</v>
      </c>
      <c r="C785" s="183" t="s">
        <v>1402</v>
      </c>
      <c r="D785" s="140" t="n">
        <v>5973.52</v>
      </c>
    </row>
    <row r="786" customFormat="false" ht="35.8" hidden="false" customHeight="false" outlineLevel="0" collapsed="false">
      <c r="A786" s="95" t="s">
        <v>1419</v>
      </c>
      <c r="B786" s="182" t="s">
        <v>1420</v>
      </c>
      <c r="C786" s="183" t="s">
        <v>1402</v>
      </c>
      <c r="D786" s="140" t="n">
        <v>11985.67</v>
      </c>
    </row>
    <row r="787" customFormat="false" ht="35.8" hidden="false" customHeight="false" outlineLevel="0" collapsed="false">
      <c r="A787" s="95" t="s">
        <v>1421</v>
      </c>
      <c r="B787" s="182" t="s">
        <v>1420</v>
      </c>
      <c r="C787" s="183" t="s">
        <v>1402</v>
      </c>
      <c r="D787" s="140" t="n">
        <v>10693.85</v>
      </c>
    </row>
    <row r="788" customFormat="false" ht="35.8" hidden="false" customHeight="false" outlineLevel="0" collapsed="false">
      <c r="A788" s="95" t="s">
        <v>1422</v>
      </c>
      <c r="B788" s="182" t="s">
        <v>1423</v>
      </c>
      <c r="C788" s="183" t="s">
        <v>1402</v>
      </c>
      <c r="D788" s="140" t="n">
        <v>9176.53</v>
      </c>
    </row>
    <row r="789" customFormat="false" ht="35.8" hidden="false" customHeight="false" outlineLevel="0" collapsed="false">
      <c r="A789" s="95" t="s">
        <v>1424</v>
      </c>
      <c r="B789" s="182" t="s">
        <v>1423</v>
      </c>
      <c r="C789" s="183" t="s">
        <v>1402</v>
      </c>
      <c r="D789" s="140" t="n">
        <v>8187.48</v>
      </c>
    </row>
    <row r="790" customFormat="false" ht="35.8" hidden="false" customHeight="false" outlineLevel="0" collapsed="false">
      <c r="A790" s="95" t="s">
        <v>1425</v>
      </c>
      <c r="B790" s="182" t="s">
        <v>1426</v>
      </c>
      <c r="C790" s="183" t="s">
        <v>1402</v>
      </c>
      <c r="D790" s="140" t="n">
        <v>7818.78</v>
      </c>
    </row>
    <row r="791" customFormat="false" ht="35.8" hidden="false" customHeight="false" outlineLevel="0" collapsed="false">
      <c r="A791" s="95" t="s">
        <v>1427</v>
      </c>
      <c r="B791" s="182" t="s">
        <v>1426</v>
      </c>
      <c r="C791" s="183" t="s">
        <v>1402</v>
      </c>
      <c r="D791" s="140" t="n">
        <v>6976.07</v>
      </c>
    </row>
    <row r="792" customFormat="false" ht="35.8" hidden="false" customHeight="false" outlineLevel="0" collapsed="false">
      <c r="A792" s="95" t="s">
        <v>1428</v>
      </c>
      <c r="B792" s="182" t="s">
        <v>1429</v>
      </c>
      <c r="C792" s="183" t="s">
        <v>1402</v>
      </c>
      <c r="D792" s="140" t="n">
        <v>7210.13</v>
      </c>
    </row>
    <row r="793" customFormat="false" ht="35.8" hidden="false" customHeight="false" outlineLevel="0" collapsed="false">
      <c r="A793" s="95" t="s">
        <v>1430</v>
      </c>
      <c r="B793" s="182" t="s">
        <v>1429</v>
      </c>
      <c r="C793" s="183" t="s">
        <v>1402</v>
      </c>
      <c r="D793" s="140" t="n">
        <v>6433.02</v>
      </c>
    </row>
    <row r="794" customFormat="false" ht="35.8" hidden="false" customHeight="false" outlineLevel="0" collapsed="false">
      <c r="A794" s="95" t="s">
        <v>1431</v>
      </c>
      <c r="B794" s="182" t="s">
        <v>1432</v>
      </c>
      <c r="C794" s="183" t="s">
        <v>1402</v>
      </c>
      <c r="D794" s="140" t="n">
        <v>5524.64</v>
      </c>
    </row>
    <row r="795" customFormat="false" ht="35.8" hidden="false" customHeight="false" outlineLevel="0" collapsed="false">
      <c r="A795" s="95" t="s">
        <v>1433</v>
      </c>
      <c r="B795" s="182" t="s">
        <v>1432</v>
      </c>
      <c r="C795" s="183" t="s">
        <v>1402</v>
      </c>
      <c r="D795" s="140" t="n">
        <v>4929.19</v>
      </c>
    </row>
    <row r="796" customFormat="false" ht="35.8" hidden="false" customHeight="false" outlineLevel="0" collapsed="false">
      <c r="A796" s="95" t="s">
        <v>1434</v>
      </c>
      <c r="B796" s="182" t="s">
        <v>1435</v>
      </c>
      <c r="C796" s="183" t="s">
        <v>1402</v>
      </c>
      <c r="D796" s="140" t="n">
        <v>4681.9</v>
      </c>
    </row>
    <row r="797" customFormat="false" ht="35.8" hidden="false" customHeight="false" outlineLevel="0" collapsed="false">
      <c r="A797" s="95" t="s">
        <v>1436</v>
      </c>
      <c r="B797" s="182" t="s">
        <v>1435</v>
      </c>
      <c r="C797" s="183" t="s">
        <v>1402</v>
      </c>
      <c r="D797" s="140" t="n">
        <v>4177.28</v>
      </c>
    </row>
    <row r="798" customFormat="false" ht="35.8" hidden="false" customHeight="false" outlineLevel="0" collapsed="false">
      <c r="A798" s="95" t="s">
        <v>1437</v>
      </c>
      <c r="B798" s="182" t="s">
        <v>1438</v>
      </c>
      <c r="C798" s="183" t="s">
        <v>245</v>
      </c>
      <c r="D798" s="140" t="n">
        <v>400.75</v>
      </c>
    </row>
    <row r="799" customFormat="false" ht="35.8" hidden="false" customHeight="false" outlineLevel="0" collapsed="false">
      <c r="A799" s="95" t="s">
        <v>1439</v>
      </c>
      <c r="B799" s="182" t="s">
        <v>1438</v>
      </c>
      <c r="C799" s="183" t="s">
        <v>245</v>
      </c>
      <c r="D799" s="140" t="n">
        <v>347.8</v>
      </c>
    </row>
    <row r="800" customFormat="false" ht="69.65" hidden="false" customHeight="false" outlineLevel="0" collapsed="false">
      <c r="A800" s="95" t="s">
        <v>1440</v>
      </c>
      <c r="B800" s="182" t="s">
        <v>1441</v>
      </c>
      <c r="C800" s="183" t="s">
        <v>245</v>
      </c>
      <c r="D800" s="140" t="n">
        <v>217.21</v>
      </c>
    </row>
    <row r="801" customFormat="false" ht="69.65" hidden="false" customHeight="false" outlineLevel="0" collapsed="false">
      <c r="A801" s="95" t="s">
        <v>1442</v>
      </c>
      <c r="B801" s="182" t="s">
        <v>1441</v>
      </c>
      <c r="C801" s="183" t="s">
        <v>245</v>
      </c>
      <c r="D801" s="140" t="n">
        <v>189.76</v>
      </c>
    </row>
    <row r="802" customFormat="false" ht="57.7" hidden="false" customHeight="false" outlineLevel="0" collapsed="false">
      <c r="A802" s="95" t="s">
        <v>1443</v>
      </c>
      <c r="B802" s="182" t="s">
        <v>1444</v>
      </c>
      <c r="C802" s="183" t="s">
        <v>1333</v>
      </c>
      <c r="D802" s="140" t="n">
        <v>2272.84</v>
      </c>
    </row>
    <row r="803" customFormat="false" ht="57.7" hidden="false" customHeight="false" outlineLevel="0" collapsed="false">
      <c r="A803" s="95" t="s">
        <v>1445</v>
      </c>
      <c r="B803" s="182" t="s">
        <v>1444</v>
      </c>
      <c r="C803" s="183" t="s">
        <v>1333</v>
      </c>
      <c r="D803" s="140" t="n">
        <v>1979.87</v>
      </c>
    </row>
    <row r="804" customFormat="false" ht="57.7" hidden="false" customHeight="false" outlineLevel="0" collapsed="false">
      <c r="A804" s="95" t="s">
        <v>1446</v>
      </c>
      <c r="B804" s="182" t="s">
        <v>1447</v>
      </c>
      <c r="C804" s="183" t="s">
        <v>1333</v>
      </c>
      <c r="D804" s="140" t="n">
        <v>1365.61</v>
      </c>
    </row>
    <row r="805" customFormat="false" ht="57.7" hidden="false" customHeight="false" outlineLevel="0" collapsed="false">
      <c r="A805" s="95" t="s">
        <v>1448</v>
      </c>
      <c r="B805" s="182" t="s">
        <v>1447</v>
      </c>
      <c r="C805" s="183" t="s">
        <v>1333</v>
      </c>
      <c r="D805" s="140" t="n">
        <v>1189.58</v>
      </c>
    </row>
    <row r="806" customFormat="false" ht="57.7" hidden="false" customHeight="false" outlineLevel="0" collapsed="false">
      <c r="A806" s="95" t="s">
        <v>1449</v>
      </c>
      <c r="B806" s="182" t="s">
        <v>1450</v>
      </c>
      <c r="C806" s="183" t="s">
        <v>1333</v>
      </c>
      <c r="D806" s="140" t="n">
        <v>1594.81</v>
      </c>
    </row>
    <row r="807" customFormat="false" ht="57.7" hidden="false" customHeight="false" outlineLevel="0" collapsed="false">
      <c r="A807" s="95" t="s">
        <v>1451</v>
      </c>
      <c r="B807" s="182" t="s">
        <v>1450</v>
      </c>
      <c r="C807" s="183" t="s">
        <v>1333</v>
      </c>
      <c r="D807" s="140" t="n">
        <v>1389.24</v>
      </c>
    </row>
    <row r="808" customFormat="false" ht="57.7" hidden="false" customHeight="false" outlineLevel="0" collapsed="false">
      <c r="A808" s="95" t="s">
        <v>1452</v>
      </c>
      <c r="B808" s="182" t="s">
        <v>1453</v>
      </c>
      <c r="C808" s="183" t="s">
        <v>1333</v>
      </c>
      <c r="D808" s="140" t="n">
        <v>954.97</v>
      </c>
    </row>
    <row r="809" customFormat="false" ht="57.7" hidden="false" customHeight="false" outlineLevel="0" collapsed="false">
      <c r="A809" s="95" t="s">
        <v>1454</v>
      </c>
      <c r="B809" s="182" t="s">
        <v>1453</v>
      </c>
      <c r="C809" s="183" t="s">
        <v>1333</v>
      </c>
      <c r="D809" s="140" t="n">
        <v>831.88</v>
      </c>
    </row>
    <row r="810" customFormat="false" ht="35.8" hidden="false" customHeight="false" outlineLevel="0" collapsed="false">
      <c r="A810" s="95" t="s">
        <v>1455</v>
      </c>
      <c r="B810" s="182" t="s">
        <v>1456</v>
      </c>
      <c r="C810" s="183" t="s">
        <v>1333</v>
      </c>
      <c r="D810" s="140" t="n">
        <v>1818.27</v>
      </c>
    </row>
    <row r="811" customFormat="false" ht="35.8" hidden="false" customHeight="false" outlineLevel="0" collapsed="false">
      <c r="A811" s="95" t="s">
        <v>1457</v>
      </c>
      <c r="B811" s="182" t="s">
        <v>1456</v>
      </c>
      <c r="C811" s="183" t="s">
        <v>1333</v>
      </c>
      <c r="D811" s="140" t="n">
        <v>1583.9</v>
      </c>
    </row>
    <row r="812" customFormat="false" ht="35.8" hidden="false" customHeight="false" outlineLevel="0" collapsed="false">
      <c r="A812" s="95" t="s">
        <v>1458</v>
      </c>
      <c r="B812" s="182" t="s">
        <v>1459</v>
      </c>
      <c r="C812" s="183" t="s">
        <v>1333</v>
      </c>
      <c r="D812" s="140" t="n">
        <v>1092.49</v>
      </c>
    </row>
    <row r="813" customFormat="false" ht="35.8" hidden="false" customHeight="false" outlineLevel="0" collapsed="false">
      <c r="A813" s="95" t="s">
        <v>1460</v>
      </c>
      <c r="B813" s="182" t="s">
        <v>1459</v>
      </c>
      <c r="C813" s="183" t="s">
        <v>1333</v>
      </c>
      <c r="D813" s="140" t="n">
        <v>951.67</v>
      </c>
    </row>
    <row r="814" customFormat="false" ht="35.8" hidden="false" customHeight="false" outlineLevel="0" collapsed="false">
      <c r="A814" s="95" t="s">
        <v>1461</v>
      </c>
      <c r="B814" s="182" t="s">
        <v>1462</v>
      </c>
      <c r="C814" s="183" t="s">
        <v>1333</v>
      </c>
      <c r="D814" s="140" t="n">
        <v>1275.84</v>
      </c>
    </row>
    <row r="815" customFormat="false" ht="35.8" hidden="false" customHeight="false" outlineLevel="0" collapsed="false">
      <c r="A815" s="95" t="s">
        <v>1463</v>
      </c>
      <c r="B815" s="182" t="s">
        <v>1462</v>
      </c>
      <c r="C815" s="183" t="s">
        <v>1333</v>
      </c>
      <c r="D815" s="140" t="n">
        <v>1111.39</v>
      </c>
    </row>
    <row r="816" customFormat="false" ht="35.8" hidden="false" customHeight="false" outlineLevel="0" collapsed="false">
      <c r="A816" s="95" t="s">
        <v>1464</v>
      </c>
      <c r="B816" s="182" t="s">
        <v>1465</v>
      </c>
      <c r="C816" s="183" t="s">
        <v>1333</v>
      </c>
      <c r="D816" s="140" t="n">
        <v>763.98</v>
      </c>
    </row>
    <row r="817" customFormat="false" ht="35.8" hidden="false" customHeight="false" outlineLevel="0" collapsed="false">
      <c r="A817" s="95" t="s">
        <v>1466</v>
      </c>
      <c r="B817" s="182" t="s">
        <v>1465</v>
      </c>
      <c r="C817" s="183" t="s">
        <v>1333</v>
      </c>
      <c r="D817" s="140" t="n">
        <v>665.5</v>
      </c>
    </row>
    <row r="818" customFormat="false" ht="46.75" hidden="false" customHeight="false" outlineLevel="0" collapsed="false">
      <c r="A818" s="95" t="s">
        <v>1467</v>
      </c>
      <c r="B818" s="182" t="s">
        <v>1468</v>
      </c>
      <c r="C818" s="183" t="s">
        <v>1333</v>
      </c>
      <c r="D818" s="140" t="n">
        <v>1606.2</v>
      </c>
    </row>
    <row r="819" customFormat="false" ht="46.75" hidden="false" customHeight="false" outlineLevel="0" collapsed="false">
      <c r="A819" s="95" t="s">
        <v>1469</v>
      </c>
      <c r="B819" s="182" t="s">
        <v>1468</v>
      </c>
      <c r="C819" s="183" t="s">
        <v>1333</v>
      </c>
      <c r="D819" s="140" t="n">
        <v>1392.37</v>
      </c>
    </row>
    <row r="820" customFormat="false" ht="46.75" hidden="false" customHeight="false" outlineLevel="0" collapsed="false">
      <c r="A820" s="95" t="s">
        <v>1470</v>
      </c>
      <c r="B820" s="182" t="s">
        <v>1471</v>
      </c>
      <c r="C820" s="183" t="s">
        <v>1333</v>
      </c>
      <c r="D820" s="140" t="n">
        <v>1124.34</v>
      </c>
    </row>
    <row r="821" customFormat="false" ht="46.75" hidden="false" customHeight="false" outlineLevel="0" collapsed="false">
      <c r="A821" s="95" t="s">
        <v>1472</v>
      </c>
      <c r="B821" s="182" t="s">
        <v>1471</v>
      </c>
      <c r="C821" s="183" t="s">
        <v>1333</v>
      </c>
      <c r="D821" s="140" t="n">
        <v>974.65</v>
      </c>
    </row>
    <row r="822" customFormat="false" ht="46.75" hidden="false" customHeight="false" outlineLevel="0" collapsed="false">
      <c r="A822" s="95" t="s">
        <v>1473</v>
      </c>
      <c r="B822" s="182" t="s">
        <v>1474</v>
      </c>
      <c r="C822" s="183" t="s">
        <v>1333</v>
      </c>
      <c r="D822" s="140" t="n">
        <v>803.1</v>
      </c>
    </row>
    <row r="823" customFormat="false" ht="46.75" hidden="false" customHeight="false" outlineLevel="0" collapsed="false">
      <c r="A823" s="95" t="s">
        <v>1475</v>
      </c>
      <c r="B823" s="182" t="s">
        <v>1474</v>
      </c>
      <c r="C823" s="183" t="s">
        <v>1333</v>
      </c>
      <c r="D823" s="140" t="n">
        <v>696.18</v>
      </c>
    </row>
    <row r="824" customFormat="false" ht="57.7" hidden="false" customHeight="false" outlineLevel="0" collapsed="false">
      <c r="A824" s="95" t="s">
        <v>1476</v>
      </c>
      <c r="B824" s="182" t="s">
        <v>1477</v>
      </c>
      <c r="C824" s="183" t="s">
        <v>363</v>
      </c>
      <c r="D824" s="140" t="n">
        <v>2.89</v>
      </c>
    </row>
    <row r="825" customFormat="false" ht="57.7" hidden="false" customHeight="false" outlineLevel="0" collapsed="false">
      <c r="A825" s="95" t="s">
        <v>1478</v>
      </c>
      <c r="B825" s="182" t="s">
        <v>1477</v>
      </c>
      <c r="C825" s="183" t="s">
        <v>363</v>
      </c>
      <c r="D825" s="140" t="n">
        <v>2.51</v>
      </c>
    </row>
    <row r="826" customFormat="false" ht="57.7" hidden="false" customHeight="false" outlineLevel="0" collapsed="false">
      <c r="A826" s="95" t="s">
        <v>1479</v>
      </c>
      <c r="B826" s="182" t="s">
        <v>1480</v>
      </c>
      <c r="C826" s="183" t="s">
        <v>363</v>
      </c>
      <c r="D826" s="140" t="n">
        <v>2.02</v>
      </c>
    </row>
    <row r="827" customFormat="false" ht="57.7" hidden="false" customHeight="false" outlineLevel="0" collapsed="false">
      <c r="A827" s="95" t="s">
        <v>1481</v>
      </c>
      <c r="B827" s="182" t="s">
        <v>1480</v>
      </c>
      <c r="C827" s="183" t="s">
        <v>363</v>
      </c>
      <c r="D827" s="140" t="n">
        <v>1.75</v>
      </c>
    </row>
    <row r="828" customFormat="false" ht="57.7" hidden="false" customHeight="false" outlineLevel="0" collapsed="false">
      <c r="A828" s="95" t="s">
        <v>1482</v>
      </c>
      <c r="B828" s="182" t="s">
        <v>1483</v>
      </c>
      <c r="C828" s="183" t="s">
        <v>363</v>
      </c>
      <c r="D828" s="140" t="n">
        <v>2.58</v>
      </c>
    </row>
    <row r="829" customFormat="false" ht="57.7" hidden="false" customHeight="false" outlineLevel="0" collapsed="false">
      <c r="A829" s="95" t="s">
        <v>1484</v>
      </c>
      <c r="B829" s="182" t="s">
        <v>1483</v>
      </c>
      <c r="C829" s="183" t="s">
        <v>363</v>
      </c>
      <c r="D829" s="140" t="n">
        <v>2.24</v>
      </c>
    </row>
    <row r="830" customFormat="false" ht="57.7" hidden="false" customHeight="false" outlineLevel="0" collapsed="false">
      <c r="A830" s="95" t="s">
        <v>1485</v>
      </c>
      <c r="B830" s="182" t="s">
        <v>1486</v>
      </c>
      <c r="C830" s="183" t="s">
        <v>363</v>
      </c>
      <c r="D830" s="140" t="n">
        <v>1.55</v>
      </c>
    </row>
    <row r="831" customFormat="false" ht="57.7" hidden="false" customHeight="false" outlineLevel="0" collapsed="false">
      <c r="A831" s="95" t="s">
        <v>1487</v>
      </c>
      <c r="B831" s="182" t="s">
        <v>1486</v>
      </c>
      <c r="C831" s="183" t="s">
        <v>363</v>
      </c>
      <c r="D831" s="140" t="n">
        <v>1.34</v>
      </c>
    </row>
    <row r="832" customFormat="false" ht="57.7" hidden="false" customHeight="false" outlineLevel="0" collapsed="false">
      <c r="A832" s="95" t="s">
        <v>1488</v>
      </c>
      <c r="B832" s="182" t="s">
        <v>1489</v>
      </c>
      <c r="C832" s="183" t="s">
        <v>213</v>
      </c>
      <c r="D832" s="140" t="n">
        <v>3.15</v>
      </c>
    </row>
    <row r="833" customFormat="false" ht="57.7" hidden="false" customHeight="false" outlineLevel="0" collapsed="false">
      <c r="A833" s="95" t="s">
        <v>1490</v>
      </c>
      <c r="B833" s="182" t="s">
        <v>1489</v>
      </c>
      <c r="C833" s="183" t="s">
        <v>213</v>
      </c>
      <c r="D833" s="140" t="n">
        <v>2.79</v>
      </c>
    </row>
    <row r="834" customFormat="false" ht="46.75" hidden="false" customHeight="false" outlineLevel="0" collapsed="false">
      <c r="A834" s="95" t="s">
        <v>1491</v>
      </c>
      <c r="B834" s="182" t="s">
        <v>1492</v>
      </c>
      <c r="C834" s="183" t="s">
        <v>213</v>
      </c>
      <c r="D834" s="140" t="n">
        <v>5</v>
      </c>
    </row>
    <row r="835" customFormat="false" ht="46.75" hidden="false" customHeight="false" outlineLevel="0" collapsed="false">
      <c r="A835" s="95" t="s">
        <v>1493</v>
      </c>
      <c r="B835" s="182" t="s">
        <v>1492</v>
      </c>
      <c r="C835" s="183" t="s">
        <v>213</v>
      </c>
      <c r="D835" s="140" t="n">
        <v>4.44</v>
      </c>
    </row>
    <row r="836" customFormat="false" ht="46.75" hidden="false" customHeight="false" outlineLevel="0" collapsed="false">
      <c r="A836" s="95" t="s">
        <v>1494</v>
      </c>
      <c r="B836" s="182" t="s">
        <v>1495</v>
      </c>
      <c r="C836" s="183" t="s">
        <v>1333</v>
      </c>
      <c r="D836" s="140" t="n">
        <v>6.56</v>
      </c>
    </row>
    <row r="837" customFormat="false" ht="46.75" hidden="false" customHeight="false" outlineLevel="0" collapsed="false">
      <c r="A837" s="95" t="s">
        <v>1496</v>
      </c>
      <c r="B837" s="182" t="s">
        <v>1495</v>
      </c>
      <c r="C837" s="183" t="s">
        <v>1333</v>
      </c>
      <c r="D837" s="140" t="n">
        <v>5.9</v>
      </c>
    </row>
    <row r="838" customFormat="false" ht="80.55" hidden="false" customHeight="false" outlineLevel="0" collapsed="false">
      <c r="A838" s="95" t="s">
        <v>1497</v>
      </c>
      <c r="B838" s="182" t="s">
        <v>1498</v>
      </c>
      <c r="C838" s="183" t="s">
        <v>245</v>
      </c>
      <c r="D838" s="140" t="n">
        <v>6923.87</v>
      </c>
    </row>
    <row r="839" customFormat="false" ht="80.55" hidden="false" customHeight="false" outlineLevel="0" collapsed="false">
      <c r="A839" s="95" t="s">
        <v>1499</v>
      </c>
      <c r="B839" s="182" t="s">
        <v>1498</v>
      </c>
      <c r="C839" s="183" t="s">
        <v>245</v>
      </c>
      <c r="D839" s="140" t="n">
        <v>6173.47</v>
      </c>
    </row>
    <row r="840" customFormat="false" ht="91.5" hidden="false" customHeight="false" outlineLevel="0" collapsed="false">
      <c r="A840" s="95" t="s">
        <v>1500</v>
      </c>
      <c r="B840" s="182" t="s">
        <v>1501</v>
      </c>
      <c r="C840" s="183" t="s">
        <v>213</v>
      </c>
      <c r="D840" s="140" t="n">
        <v>2.23</v>
      </c>
    </row>
    <row r="841" customFormat="false" ht="91.5" hidden="false" customHeight="false" outlineLevel="0" collapsed="false">
      <c r="A841" s="95" t="s">
        <v>1502</v>
      </c>
      <c r="B841" s="182" t="s">
        <v>1501</v>
      </c>
      <c r="C841" s="183" t="s">
        <v>213</v>
      </c>
      <c r="D841" s="140" t="n">
        <v>1.99</v>
      </c>
    </row>
    <row r="842" customFormat="false" ht="91.5" hidden="false" customHeight="false" outlineLevel="0" collapsed="false">
      <c r="A842" s="95" t="s">
        <v>1503</v>
      </c>
      <c r="B842" s="182" t="s">
        <v>1504</v>
      </c>
      <c r="C842" s="183" t="s">
        <v>213</v>
      </c>
      <c r="D842" s="140" t="n">
        <v>1.54</v>
      </c>
    </row>
    <row r="843" customFormat="false" ht="91.5" hidden="false" customHeight="false" outlineLevel="0" collapsed="false">
      <c r="A843" s="95" t="s">
        <v>1505</v>
      </c>
      <c r="B843" s="182" t="s">
        <v>1504</v>
      </c>
      <c r="C843" s="183" t="s">
        <v>213</v>
      </c>
      <c r="D843" s="140" t="n">
        <v>1.38</v>
      </c>
    </row>
    <row r="844" customFormat="false" ht="80.55" hidden="false" customHeight="false" outlineLevel="0" collapsed="false">
      <c r="A844" s="95" t="s">
        <v>1506</v>
      </c>
      <c r="B844" s="182" t="s">
        <v>1507</v>
      </c>
      <c r="C844" s="183" t="s">
        <v>245</v>
      </c>
      <c r="D844" s="140" t="n">
        <v>6225.79</v>
      </c>
    </row>
    <row r="845" customFormat="false" ht="80.55" hidden="false" customHeight="false" outlineLevel="0" collapsed="false">
      <c r="A845" s="95" t="s">
        <v>1508</v>
      </c>
      <c r="B845" s="182" t="s">
        <v>1507</v>
      </c>
      <c r="C845" s="183" t="s">
        <v>245</v>
      </c>
      <c r="D845" s="140" t="n">
        <v>5551.77</v>
      </c>
    </row>
    <row r="846" customFormat="false" ht="91.5" hidden="false" customHeight="false" outlineLevel="0" collapsed="false">
      <c r="A846" s="95" t="s">
        <v>1509</v>
      </c>
      <c r="B846" s="182" t="s">
        <v>1510</v>
      </c>
      <c r="C846" s="183" t="s">
        <v>213</v>
      </c>
      <c r="D846" s="140" t="n">
        <v>3.04</v>
      </c>
    </row>
    <row r="847" customFormat="false" ht="91.5" hidden="false" customHeight="false" outlineLevel="0" collapsed="false">
      <c r="A847" s="95" t="s">
        <v>1511</v>
      </c>
      <c r="B847" s="182" t="s">
        <v>1510</v>
      </c>
      <c r="C847" s="183" t="s">
        <v>213</v>
      </c>
      <c r="D847" s="140" t="n">
        <v>2.71</v>
      </c>
    </row>
    <row r="848" customFormat="false" ht="91.5" hidden="false" customHeight="false" outlineLevel="0" collapsed="false">
      <c r="A848" s="95" t="s">
        <v>1512</v>
      </c>
      <c r="B848" s="182" t="s">
        <v>1513</v>
      </c>
      <c r="C848" s="183" t="s">
        <v>213</v>
      </c>
      <c r="D848" s="140" t="n">
        <v>2.48</v>
      </c>
    </row>
    <row r="849" customFormat="false" ht="91.5" hidden="false" customHeight="false" outlineLevel="0" collapsed="false">
      <c r="A849" s="95" t="s">
        <v>1514</v>
      </c>
      <c r="B849" s="182" t="s">
        <v>1513</v>
      </c>
      <c r="C849" s="183" t="s">
        <v>213</v>
      </c>
      <c r="D849" s="140" t="n">
        <v>2.22</v>
      </c>
    </row>
    <row r="850" customFormat="false" ht="69.65" hidden="false" customHeight="false" outlineLevel="0" collapsed="false">
      <c r="A850" s="95" t="s">
        <v>1515</v>
      </c>
      <c r="B850" s="182" t="s">
        <v>1516</v>
      </c>
      <c r="C850" s="183" t="s">
        <v>1402</v>
      </c>
      <c r="D850" s="140" t="n">
        <v>6923.87</v>
      </c>
    </row>
    <row r="851" customFormat="false" ht="69.65" hidden="false" customHeight="false" outlineLevel="0" collapsed="false">
      <c r="A851" s="95" t="s">
        <v>1517</v>
      </c>
      <c r="B851" s="182" t="s">
        <v>1516</v>
      </c>
      <c r="C851" s="183" t="s">
        <v>1402</v>
      </c>
      <c r="D851" s="140" t="n">
        <v>6173.47</v>
      </c>
    </row>
    <row r="852" customFormat="false" ht="69.65" hidden="false" customHeight="false" outlineLevel="0" collapsed="false">
      <c r="A852" s="95" t="s">
        <v>1518</v>
      </c>
      <c r="B852" s="182" t="s">
        <v>1519</v>
      </c>
      <c r="C852" s="183" t="s">
        <v>1402</v>
      </c>
      <c r="D852" s="140" t="n">
        <v>5766.98</v>
      </c>
    </row>
    <row r="853" customFormat="false" ht="69.65" hidden="false" customHeight="false" outlineLevel="0" collapsed="false">
      <c r="A853" s="95" t="s">
        <v>1520</v>
      </c>
      <c r="B853" s="182" t="s">
        <v>1519</v>
      </c>
      <c r="C853" s="183" t="s">
        <v>1402</v>
      </c>
      <c r="D853" s="140" t="n">
        <v>5141.95</v>
      </c>
    </row>
    <row r="854" customFormat="false" ht="46.75" hidden="false" customHeight="false" outlineLevel="0" collapsed="false">
      <c r="A854" s="95" t="s">
        <v>1521</v>
      </c>
      <c r="B854" s="182" t="s">
        <v>1522</v>
      </c>
      <c r="C854" s="183" t="s">
        <v>1402</v>
      </c>
      <c r="D854" s="140" t="n">
        <v>4191.38</v>
      </c>
    </row>
    <row r="855" customFormat="false" ht="46.75" hidden="false" customHeight="false" outlineLevel="0" collapsed="false">
      <c r="A855" s="95" t="s">
        <v>1523</v>
      </c>
      <c r="B855" s="182" t="s">
        <v>1522</v>
      </c>
      <c r="C855" s="183" t="s">
        <v>1402</v>
      </c>
      <c r="D855" s="140" t="n">
        <v>3798.12</v>
      </c>
    </row>
    <row r="856" customFormat="false" ht="24.85" hidden="false" customHeight="false" outlineLevel="0" collapsed="false">
      <c r="A856" s="95" t="s">
        <v>1524</v>
      </c>
      <c r="B856" s="182" t="s">
        <v>1525</v>
      </c>
      <c r="C856" s="183" t="s">
        <v>245</v>
      </c>
      <c r="D856" s="140" t="n">
        <v>1.79</v>
      </c>
    </row>
    <row r="857" customFormat="false" ht="24.85" hidden="false" customHeight="false" outlineLevel="0" collapsed="false">
      <c r="A857" s="95" t="s">
        <v>1526</v>
      </c>
      <c r="B857" s="182" t="s">
        <v>1525</v>
      </c>
      <c r="C857" s="183" t="s">
        <v>245</v>
      </c>
      <c r="D857" s="140" t="n">
        <v>1.55</v>
      </c>
    </row>
    <row r="858" customFormat="false" ht="69.65" hidden="false" customHeight="false" outlineLevel="0" collapsed="false">
      <c r="A858" s="95" t="s">
        <v>1527</v>
      </c>
      <c r="B858" s="182" t="s">
        <v>1528</v>
      </c>
      <c r="C858" s="183" t="s">
        <v>213</v>
      </c>
      <c r="D858" s="140" t="n">
        <v>1.55</v>
      </c>
    </row>
    <row r="859" customFormat="false" ht="69.65" hidden="false" customHeight="false" outlineLevel="0" collapsed="false">
      <c r="A859" s="95" t="s">
        <v>1529</v>
      </c>
      <c r="B859" s="182" t="s">
        <v>1528</v>
      </c>
      <c r="C859" s="183" t="s">
        <v>213</v>
      </c>
      <c r="D859" s="140" t="n">
        <v>1.39</v>
      </c>
    </row>
    <row r="860" customFormat="false" ht="46.75" hidden="false" customHeight="false" outlineLevel="0" collapsed="false">
      <c r="A860" s="95" t="s">
        <v>1530</v>
      </c>
      <c r="B860" s="182" t="s">
        <v>1531</v>
      </c>
      <c r="C860" s="183" t="s">
        <v>363</v>
      </c>
      <c r="D860" s="140" t="n">
        <v>9.9</v>
      </c>
    </row>
    <row r="861" customFormat="false" ht="46.75" hidden="false" customHeight="false" outlineLevel="0" collapsed="false">
      <c r="A861" s="95" t="s">
        <v>1532</v>
      </c>
      <c r="B861" s="182" t="s">
        <v>1531</v>
      </c>
      <c r="C861" s="183" t="s">
        <v>363</v>
      </c>
      <c r="D861" s="140" t="n">
        <v>8.78</v>
      </c>
    </row>
    <row r="862" customFormat="false" ht="46.75" hidden="false" customHeight="false" outlineLevel="0" collapsed="false">
      <c r="A862" s="95" t="s">
        <v>1533</v>
      </c>
      <c r="B862" s="182" t="s">
        <v>1534</v>
      </c>
      <c r="C862" s="183" t="s">
        <v>363</v>
      </c>
      <c r="D862" s="140" t="n">
        <v>13.45</v>
      </c>
    </row>
    <row r="863" customFormat="false" ht="46.75" hidden="false" customHeight="false" outlineLevel="0" collapsed="false">
      <c r="A863" s="95" t="s">
        <v>1535</v>
      </c>
      <c r="B863" s="182" t="s">
        <v>1534</v>
      </c>
      <c r="C863" s="183" t="s">
        <v>363</v>
      </c>
      <c r="D863" s="140" t="n">
        <v>11.95</v>
      </c>
    </row>
    <row r="864" customFormat="false" ht="24.85" hidden="false" customHeight="false" outlineLevel="0" collapsed="false">
      <c r="A864" s="95" t="s">
        <v>1536</v>
      </c>
      <c r="B864" s="182" t="s">
        <v>1537</v>
      </c>
      <c r="C864" s="183" t="s">
        <v>245</v>
      </c>
      <c r="D864" s="140" t="n">
        <v>70.17</v>
      </c>
    </row>
    <row r="865" customFormat="false" ht="24.85" hidden="false" customHeight="false" outlineLevel="0" collapsed="false">
      <c r="A865" s="95" t="s">
        <v>1538</v>
      </c>
      <c r="B865" s="182" t="s">
        <v>1537</v>
      </c>
      <c r="C865" s="183" t="s">
        <v>245</v>
      </c>
      <c r="D865" s="140" t="n">
        <v>62.24</v>
      </c>
    </row>
    <row r="866" customFormat="false" ht="46.75" hidden="false" customHeight="false" outlineLevel="0" collapsed="false">
      <c r="A866" s="95" t="s">
        <v>1539</v>
      </c>
      <c r="B866" s="182" t="s">
        <v>1540</v>
      </c>
      <c r="C866" s="183" t="s">
        <v>363</v>
      </c>
      <c r="D866" s="140" t="n">
        <v>17.42</v>
      </c>
    </row>
    <row r="867" customFormat="false" ht="46.75" hidden="false" customHeight="false" outlineLevel="0" collapsed="false">
      <c r="A867" s="95" t="s">
        <v>1541</v>
      </c>
      <c r="B867" s="182" t="s">
        <v>1540</v>
      </c>
      <c r="C867" s="183" t="s">
        <v>363</v>
      </c>
      <c r="D867" s="140" t="n">
        <v>15.5</v>
      </c>
    </row>
    <row r="868" customFormat="false" ht="46.75" hidden="false" customHeight="false" outlineLevel="0" collapsed="false">
      <c r="A868" s="95" t="s">
        <v>1542</v>
      </c>
      <c r="B868" s="182" t="s">
        <v>1543</v>
      </c>
      <c r="C868" s="183" t="s">
        <v>363</v>
      </c>
      <c r="D868" s="140" t="n">
        <v>23.51</v>
      </c>
    </row>
    <row r="869" customFormat="false" ht="46.75" hidden="false" customHeight="false" outlineLevel="0" collapsed="false">
      <c r="A869" s="95" t="s">
        <v>1544</v>
      </c>
      <c r="B869" s="182" t="s">
        <v>1543</v>
      </c>
      <c r="C869" s="183" t="s">
        <v>363</v>
      </c>
      <c r="D869" s="140" t="n">
        <v>20.93</v>
      </c>
    </row>
    <row r="870" customFormat="false" ht="24.85" hidden="false" customHeight="false" outlineLevel="0" collapsed="false">
      <c r="A870" s="95" t="s">
        <v>1545</v>
      </c>
      <c r="B870" s="182" t="s">
        <v>1546</v>
      </c>
      <c r="C870" s="183" t="s">
        <v>213</v>
      </c>
      <c r="D870" s="140" t="n">
        <v>0.26</v>
      </c>
    </row>
    <row r="871" customFormat="false" ht="24.85" hidden="false" customHeight="false" outlineLevel="0" collapsed="false">
      <c r="A871" s="95" t="s">
        <v>1547</v>
      </c>
      <c r="B871" s="182" t="s">
        <v>1546</v>
      </c>
      <c r="C871" s="183" t="s">
        <v>213</v>
      </c>
      <c r="D871" s="140" t="n">
        <v>0.24</v>
      </c>
    </row>
    <row r="872" customFormat="false" ht="57.7" hidden="false" customHeight="false" outlineLevel="0" collapsed="false">
      <c r="A872" s="95" t="s">
        <v>1548</v>
      </c>
      <c r="B872" s="182" t="s">
        <v>1549</v>
      </c>
      <c r="C872" s="183" t="s">
        <v>245</v>
      </c>
      <c r="D872" s="140" t="n">
        <v>7982.64</v>
      </c>
    </row>
    <row r="873" customFormat="false" ht="57.7" hidden="false" customHeight="false" outlineLevel="0" collapsed="false">
      <c r="A873" s="95" t="s">
        <v>1550</v>
      </c>
      <c r="B873" s="182" t="s">
        <v>1549</v>
      </c>
      <c r="C873" s="183" t="s">
        <v>245</v>
      </c>
      <c r="D873" s="140" t="n">
        <v>7122.27</v>
      </c>
    </row>
    <row r="874" customFormat="false" ht="57.7" hidden="false" customHeight="false" outlineLevel="0" collapsed="false">
      <c r="A874" s="95" t="s">
        <v>1551</v>
      </c>
      <c r="B874" s="182" t="s">
        <v>1552</v>
      </c>
      <c r="C874" s="183" t="s">
        <v>245</v>
      </c>
      <c r="D874" s="140" t="n">
        <v>8652.79</v>
      </c>
    </row>
    <row r="875" customFormat="false" ht="57.7" hidden="false" customHeight="false" outlineLevel="0" collapsed="false">
      <c r="A875" s="95" t="s">
        <v>1553</v>
      </c>
      <c r="B875" s="182" t="s">
        <v>1552</v>
      </c>
      <c r="C875" s="183" t="s">
        <v>245</v>
      </c>
      <c r="D875" s="140" t="n">
        <v>7720.17</v>
      </c>
    </row>
    <row r="876" customFormat="false" ht="57.7" hidden="false" customHeight="false" outlineLevel="0" collapsed="false">
      <c r="A876" s="95" t="s">
        <v>1554</v>
      </c>
      <c r="B876" s="182" t="s">
        <v>1555</v>
      </c>
      <c r="C876" s="183" t="s">
        <v>245</v>
      </c>
      <c r="D876" s="140" t="n">
        <v>9597.91</v>
      </c>
    </row>
    <row r="877" customFormat="false" ht="57.7" hidden="false" customHeight="false" outlineLevel="0" collapsed="false">
      <c r="A877" s="95" t="s">
        <v>1556</v>
      </c>
      <c r="B877" s="182" t="s">
        <v>1555</v>
      </c>
      <c r="C877" s="183" t="s">
        <v>245</v>
      </c>
      <c r="D877" s="140" t="n">
        <v>8563.44</v>
      </c>
    </row>
    <row r="878" customFormat="false" ht="57.7" hidden="false" customHeight="false" outlineLevel="0" collapsed="false">
      <c r="A878" s="95" t="s">
        <v>1557</v>
      </c>
      <c r="B878" s="182" t="s">
        <v>1558</v>
      </c>
      <c r="C878" s="183" t="s">
        <v>245</v>
      </c>
      <c r="D878" s="140" t="n">
        <v>6386.11</v>
      </c>
    </row>
    <row r="879" customFormat="false" ht="57.7" hidden="false" customHeight="false" outlineLevel="0" collapsed="false">
      <c r="A879" s="95" t="s">
        <v>1559</v>
      </c>
      <c r="B879" s="182" t="s">
        <v>1558</v>
      </c>
      <c r="C879" s="183" t="s">
        <v>245</v>
      </c>
      <c r="D879" s="140" t="n">
        <v>5697.81</v>
      </c>
    </row>
    <row r="880" customFormat="false" ht="57.7" hidden="false" customHeight="false" outlineLevel="0" collapsed="false">
      <c r="A880" s="95" t="s">
        <v>1560</v>
      </c>
      <c r="B880" s="182" t="s">
        <v>1561</v>
      </c>
      <c r="C880" s="183" t="s">
        <v>245</v>
      </c>
      <c r="D880" s="140" t="n">
        <v>6922.53</v>
      </c>
    </row>
    <row r="881" customFormat="false" ht="57.7" hidden="false" customHeight="false" outlineLevel="0" collapsed="false">
      <c r="A881" s="95" t="s">
        <v>1562</v>
      </c>
      <c r="B881" s="182" t="s">
        <v>1561</v>
      </c>
      <c r="C881" s="183" t="s">
        <v>245</v>
      </c>
      <c r="D881" s="140" t="n">
        <v>6176.41</v>
      </c>
    </row>
    <row r="882" customFormat="false" ht="57.7" hidden="false" customHeight="false" outlineLevel="0" collapsed="false">
      <c r="A882" s="95" t="s">
        <v>1563</v>
      </c>
      <c r="B882" s="182" t="s">
        <v>1564</v>
      </c>
      <c r="C882" s="183" t="s">
        <v>245</v>
      </c>
      <c r="D882" s="140" t="n">
        <v>7982.64</v>
      </c>
    </row>
    <row r="883" customFormat="false" ht="57.7" hidden="false" customHeight="false" outlineLevel="0" collapsed="false">
      <c r="A883" s="95" t="s">
        <v>1565</v>
      </c>
      <c r="B883" s="182" t="s">
        <v>1564</v>
      </c>
      <c r="C883" s="183" t="s">
        <v>245</v>
      </c>
      <c r="D883" s="140" t="n">
        <v>7122.27</v>
      </c>
    </row>
    <row r="884" customFormat="false" ht="57.7" hidden="false" customHeight="false" outlineLevel="0" collapsed="false">
      <c r="A884" s="95" t="s">
        <v>1566</v>
      </c>
      <c r="B884" s="182" t="s">
        <v>1567</v>
      </c>
      <c r="C884" s="183" t="s">
        <v>245</v>
      </c>
      <c r="D884" s="140" t="n">
        <v>6386.11</v>
      </c>
    </row>
    <row r="885" customFormat="false" ht="57.7" hidden="false" customHeight="false" outlineLevel="0" collapsed="false">
      <c r="A885" s="95" t="s">
        <v>1568</v>
      </c>
      <c r="B885" s="182" t="s">
        <v>1567</v>
      </c>
      <c r="C885" s="183" t="s">
        <v>245</v>
      </c>
      <c r="D885" s="140" t="n">
        <v>5697.81</v>
      </c>
    </row>
    <row r="886" customFormat="false" ht="57.7" hidden="false" customHeight="false" outlineLevel="0" collapsed="false">
      <c r="A886" s="95" t="s">
        <v>1569</v>
      </c>
      <c r="B886" s="182" t="s">
        <v>1570</v>
      </c>
      <c r="C886" s="183" t="s">
        <v>245</v>
      </c>
      <c r="D886" s="140" t="n">
        <v>6922.53</v>
      </c>
    </row>
    <row r="887" customFormat="false" ht="57.7" hidden="false" customHeight="false" outlineLevel="0" collapsed="false">
      <c r="A887" s="95" t="s">
        <v>1571</v>
      </c>
      <c r="B887" s="182" t="s">
        <v>1570</v>
      </c>
      <c r="C887" s="183" t="s">
        <v>245</v>
      </c>
      <c r="D887" s="140" t="n">
        <v>6176.41</v>
      </c>
    </row>
    <row r="888" customFormat="false" ht="57.7" hidden="false" customHeight="false" outlineLevel="0" collapsed="false">
      <c r="A888" s="95" t="s">
        <v>1572</v>
      </c>
      <c r="B888" s="182" t="s">
        <v>1573</v>
      </c>
      <c r="C888" s="183" t="s">
        <v>245</v>
      </c>
      <c r="D888" s="140" t="n">
        <v>7982.64</v>
      </c>
    </row>
    <row r="889" customFormat="false" ht="57.7" hidden="false" customHeight="false" outlineLevel="0" collapsed="false">
      <c r="A889" s="95" t="s">
        <v>1574</v>
      </c>
      <c r="B889" s="182" t="s">
        <v>1573</v>
      </c>
      <c r="C889" s="183" t="s">
        <v>245</v>
      </c>
      <c r="D889" s="140" t="n">
        <v>7122.27</v>
      </c>
    </row>
    <row r="890" customFormat="false" ht="57.7" hidden="false" customHeight="false" outlineLevel="0" collapsed="false">
      <c r="A890" s="95" t="s">
        <v>1575</v>
      </c>
      <c r="B890" s="182" t="s">
        <v>1576</v>
      </c>
      <c r="C890" s="183" t="s">
        <v>245</v>
      </c>
      <c r="D890" s="140" t="n">
        <v>4788.66</v>
      </c>
    </row>
    <row r="891" customFormat="false" ht="57.7" hidden="false" customHeight="false" outlineLevel="0" collapsed="false">
      <c r="A891" s="95" t="s">
        <v>1577</v>
      </c>
      <c r="B891" s="182" t="s">
        <v>1576</v>
      </c>
      <c r="C891" s="183" t="s">
        <v>245</v>
      </c>
      <c r="D891" s="140" t="n">
        <v>4272.53</v>
      </c>
    </row>
    <row r="892" customFormat="false" ht="57.7" hidden="false" customHeight="false" outlineLevel="0" collapsed="false">
      <c r="A892" s="95" t="s">
        <v>1578</v>
      </c>
      <c r="B892" s="182" t="s">
        <v>1579</v>
      </c>
      <c r="C892" s="183" t="s">
        <v>245</v>
      </c>
      <c r="D892" s="140" t="n">
        <v>5190.89</v>
      </c>
    </row>
    <row r="893" customFormat="false" ht="57.7" hidden="false" customHeight="false" outlineLevel="0" collapsed="false">
      <c r="A893" s="95" t="s">
        <v>1580</v>
      </c>
      <c r="B893" s="182" t="s">
        <v>1579</v>
      </c>
      <c r="C893" s="183" t="s">
        <v>245</v>
      </c>
      <c r="D893" s="140" t="n">
        <v>4631.41</v>
      </c>
    </row>
    <row r="894" customFormat="false" ht="57.7" hidden="false" customHeight="false" outlineLevel="0" collapsed="false">
      <c r="A894" s="95" t="s">
        <v>1581</v>
      </c>
      <c r="B894" s="182" t="s">
        <v>1582</v>
      </c>
      <c r="C894" s="183" t="s">
        <v>245</v>
      </c>
      <c r="D894" s="140" t="n">
        <v>6386.11</v>
      </c>
    </row>
    <row r="895" customFormat="false" ht="57.7" hidden="false" customHeight="false" outlineLevel="0" collapsed="false">
      <c r="A895" s="95" t="s">
        <v>1583</v>
      </c>
      <c r="B895" s="182" t="s">
        <v>1582</v>
      </c>
      <c r="C895" s="183" t="s">
        <v>245</v>
      </c>
      <c r="D895" s="140" t="n">
        <v>5697.81</v>
      </c>
    </row>
    <row r="896" customFormat="false" ht="69.65" hidden="false" customHeight="false" outlineLevel="0" collapsed="false">
      <c r="A896" s="95" t="s">
        <v>1584</v>
      </c>
      <c r="B896" s="182" t="s">
        <v>1585</v>
      </c>
      <c r="C896" s="183" t="s">
        <v>245</v>
      </c>
      <c r="D896" s="140" t="n">
        <v>9597.91</v>
      </c>
    </row>
    <row r="897" customFormat="false" ht="69.65" hidden="false" customHeight="false" outlineLevel="0" collapsed="false">
      <c r="A897" s="95" t="s">
        <v>1586</v>
      </c>
      <c r="B897" s="182" t="s">
        <v>1585</v>
      </c>
      <c r="C897" s="183" t="s">
        <v>245</v>
      </c>
      <c r="D897" s="140" t="n">
        <v>8563.44</v>
      </c>
    </row>
    <row r="898" customFormat="false" ht="69.65" hidden="false" customHeight="false" outlineLevel="0" collapsed="false">
      <c r="A898" s="95" t="s">
        <v>1587</v>
      </c>
      <c r="B898" s="182" t="s">
        <v>1588</v>
      </c>
      <c r="C898" s="183" t="s">
        <v>245</v>
      </c>
      <c r="D898" s="140" t="n">
        <v>10365.73</v>
      </c>
    </row>
    <row r="899" customFormat="false" ht="69.65" hidden="false" customHeight="false" outlineLevel="0" collapsed="false">
      <c r="A899" s="95" t="s">
        <v>1589</v>
      </c>
      <c r="B899" s="182" t="s">
        <v>1588</v>
      </c>
      <c r="C899" s="183" t="s">
        <v>245</v>
      </c>
      <c r="D899" s="140" t="n">
        <v>9248.51</v>
      </c>
    </row>
    <row r="900" customFormat="false" ht="69.65" hidden="false" customHeight="false" outlineLevel="0" collapsed="false">
      <c r="A900" s="95" t="s">
        <v>1590</v>
      </c>
      <c r="B900" s="182" t="s">
        <v>1591</v>
      </c>
      <c r="C900" s="183" t="s">
        <v>245</v>
      </c>
      <c r="D900" s="140" t="n">
        <v>11189.75</v>
      </c>
    </row>
    <row r="901" customFormat="false" ht="69.65" hidden="false" customHeight="false" outlineLevel="0" collapsed="false">
      <c r="A901" s="95" t="s">
        <v>1592</v>
      </c>
      <c r="B901" s="182" t="s">
        <v>1591</v>
      </c>
      <c r="C901" s="183" t="s">
        <v>245</v>
      </c>
      <c r="D901" s="140" t="n">
        <v>9983.71</v>
      </c>
    </row>
    <row r="902" customFormat="false" ht="69.65" hidden="false" customHeight="false" outlineLevel="0" collapsed="false">
      <c r="A902" s="95" t="s">
        <v>1593</v>
      </c>
      <c r="B902" s="182" t="s">
        <v>1594</v>
      </c>
      <c r="C902" s="183" t="s">
        <v>245</v>
      </c>
      <c r="D902" s="140" t="n">
        <v>7982.64</v>
      </c>
    </row>
    <row r="903" customFormat="false" ht="69.65" hidden="false" customHeight="false" outlineLevel="0" collapsed="false">
      <c r="A903" s="95" t="s">
        <v>1595</v>
      </c>
      <c r="B903" s="182" t="s">
        <v>1594</v>
      </c>
      <c r="C903" s="183" t="s">
        <v>245</v>
      </c>
      <c r="D903" s="140" t="n">
        <v>7122.27</v>
      </c>
    </row>
    <row r="904" customFormat="false" ht="69.65" hidden="false" customHeight="false" outlineLevel="0" collapsed="false">
      <c r="A904" s="95" t="s">
        <v>1596</v>
      </c>
      <c r="B904" s="182" t="s">
        <v>1597</v>
      </c>
      <c r="C904" s="183" t="s">
        <v>245</v>
      </c>
      <c r="D904" s="140" t="n">
        <v>8652.79</v>
      </c>
    </row>
    <row r="905" customFormat="false" ht="69.65" hidden="false" customHeight="false" outlineLevel="0" collapsed="false">
      <c r="A905" s="95" t="s">
        <v>1598</v>
      </c>
      <c r="B905" s="182" t="s">
        <v>1597</v>
      </c>
      <c r="C905" s="183" t="s">
        <v>245</v>
      </c>
      <c r="D905" s="140" t="n">
        <v>7720.17</v>
      </c>
    </row>
    <row r="906" customFormat="false" ht="69.65" hidden="false" customHeight="false" outlineLevel="0" collapsed="false">
      <c r="A906" s="95" t="s">
        <v>1599</v>
      </c>
      <c r="B906" s="182" t="s">
        <v>1600</v>
      </c>
      <c r="C906" s="183" t="s">
        <v>245</v>
      </c>
      <c r="D906" s="140" t="n">
        <v>9597.91</v>
      </c>
    </row>
    <row r="907" customFormat="false" ht="69.65" hidden="false" customHeight="false" outlineLevel="0" collapsed="false">
      <c r="A907" s="95" t="s">
        <v>1601</v>
      </c>
      <c r="B907" s="182" t="s">
        <v>1600</v>
      </c>
      <c r="C907" s="183" t="s">
        <v>245</v>
      </c>
      <c r="D907" s="140" t="n">
        <v>8563.44</v>
      </c>
    </row>
    <row r="908" customFormat="false" ht="57.7" hidden="false" customHeight="false" outlineLevel="0" collapsed="false">
      <c r="A908" s="95" t="s">
        <v>1602</v>
      </c>
      <c r="B908" s="182" t="s">
        <v>1603</v>
      </c>
      <c r="C908" s="183" t="s">
        <v>245</v>
      </c>
      <c r="D908" s="140" t="n">
        <v>7982.64</v>
      </c>
    </row>
    <row r="909" customFormat="false" ht="57.7" hidden="false" customHeight="false" outlineLevel="0" collapsed="false">
      <c r="A909" s="95" t="s">
        <v>1604</v>
      </c>
      <c r="B909" s="182" t="s">
        <v>1603</v>
      </c>
      <c r="C909" s="183" t="s">
        <v>245</v>
      </c>
      <c r="D909" s="140" t="n">
        <v>7122.27</v>
      </c>
    </row>
    <row r="910" customFormat="false" ht="57.7" hidden="false" customHeight="false" outlineLevel="0" collapsed="false">
      <c r="A910" s="95" t="s">
        <v>1605</v>
      </c>
      <c r="B910" s="182" t="s">
        <v>1606</v>
      </c>
      <c r="C910" s="183" t="s">
        <v>245</v>
      </c>
      <c r="D910" s="140" t="n">
        <v>8652.79</v>
      </c>
    </row>
    <row r="911" customFormat="false" ht="57.7" hidden="false" customHeight="false" outlineLevel="0" collapsed="false">
      <c r="A911" s="95" t="s">
        <v>1607</v>
      </c>
      <c r="B911" s="182" t="s">
        <v>1606</v>
      </c>
      <c r="C911" s="183" t="s">
        <v>245</v>
      </c>
      <c r="D911" s="140" t="n">
        <v>7720.17</v>
      </c>
    </row>
    <row r="912" customFormat="false" ht="57.7" hidden="false" customHeight="false" outlineLevel="0" collapsed="false">
      <c r="A912" s="95" t="s">
        <v>1608</v>
      </c>
      <c r="B912" s="182" t="s">
        <v>1609</v>
      </c>
      <c r="C912" s="183" t="s">
        <v>245</v>
      </c>
      <c r="D912" s="140" t="n">
        <v>9597.91</v>
      </c>
    </row>
    <row r="913" customFormat="false" ht="57.7" hidden="false" customHeight="false" outlineLevel="0" collapsed="false">
      <c r="A913" s="95" t="s">
        <v>1610</v>
      </c>
      <c r="B913" s="182" t="s">
        <v>1609</v>
      </c>
      <c r="C913" s="183" t="s">
        <v>245</v>
      </c>
      <c r="D913" s="140" t="n">
        <v>8563.44</v>
      </c>
    </row>
    <row r="914" customFormat="false" ht="57.7" hidden="false" customHeight="false" outlineLevel="0" collapsed="false">
      <c r="A914" s="95" t="s">
        <v>1611</v>
      </c>
      <c r="B914" s="182" t="s">
        <v>1612</v>
      </c>
      <c r="C914" s="183" t="s">
        <v>245</v>
      </c>
      <c r="D914" s="140" t="n">
        <v>6386.11</v>
      </c>
    </row>
    <row r="915" customFormat="false" ht="57.7" hidden="false" customHeight="false" outlineLevel="0" collapsed="false">
      <c r="A915" s="95" t="s">
        <v>1613</v>
      </c>
      <c r="B915" s="182" t="s">
        <v>1612</v>
      </c>
      <c r="C915" s="183" t="s">
        <v>245</v>
      </c>
      <c r="D915" s="140" t="n">
        <v>5697.81</v>
      </c>
    </row>
    <row r="916" customFormat="false" ht="57.7" hidden="false" customHeight="false" outlineLevel="0" collapsed="false">
      <c r="A916" s="95" t="s">
        <v>1614</v>
      </c>
      <c r="B916" s="182" t="s">
        <v>1615</v>
      </c>
      <c r="C916" s="183" t="s">
        <v>245</v>
      </c>
      <c r="D916" s="140" t="n">
        <v>6922.53</v>
      </c>
    </row>
    <row r="917" customFormat="false" ht="57.7" hidden="false" customHeight="false" outlineLevel="0" collapsed="false">
      <c r="A917" s="95" t="s">
        <v>1616</v>
      </c>
      <c r="B917" s="182" t="s">
        <v>1615</v>
      </c>
      <c r="C917" s="183" t="s">
        <v>245</v>
      </c>
      <c r="D917" s="140" t="n">
        <v>6176.41</v>
      </c>
    </row>
    <row r="918" customFormat="false" ht="57.7" hidden="false" customHeight="false" outlineLevel="0" collapsed="false">
      <c r="A918" s="95" t="s">
        <v>1617</v>
      </c>
      <c r="B918" s="182" t="s">
        <v>1618</v>
      </c>
      <c r="C918" s="183" t="s">
        <v>245</v>
      </c>
      <c r="D918" s="140" t="n">
        <v>7982.64</v>
      </c>
    </row>
    <row r="919" customFormat="false" ht="57.7" hidden="false" customHeight="false" outlineLevel="0" collapsed="false">
      <c r="A919" s="95" t="s">
        <v>1619</v>
      </c>
      <c r="B919" s="182" t="s">
        <v>1618</v>
      </c>
      <c r="C919" s="183" t="s">
        <v>245</v>
      </c>
      <c r="D919" s="140" t="n">
        <v>7122.27</v>
      </c>
    </row>
    <row r="920" customFormat="false" ht="69.65" hidden="false" customHeight="false" outlineLevel="0" collapsed="false">
      <c r="A920" s="95" t="s">
        <v>1620</v>
      </c>
      <c r="B920" s="182" t="s">
        <v>1621</v>
      </c>
      <c r="C920" s="183" t="s">
        <v>245</v>
      </c>
      <c r="D920" s="140" t="n">
        <v>11189.75</v>
      </c>
    </row>
    <row r="921" customFormat="false" ht="69.65" hidden="false" customHeight="false" outlineLevel="0" collapsed="false">
      <c r="A921" s="95" t="s">
        <v>1622</v>
      </c>
      <c r="B921" s="182" t="s">
        <v>1621</v>
      </c>
      <c r="C921" s="183" t="s">
        <v>245</v>
      </c>
      <c r="D921" s="140" t="n">
        <v>9983.71</v>
      </c>
    </row>
    <row r="922" customFormat="false" ht="69.65" hidden="false" customHeight="false" outlineLevel="0" collapsed="false">
      <c r="A922" s="95" t="s">
        <v>1623</v>
      </c>
      <c r="B922" s="182" t="s">
        <v>1624</v>
      </c>
      <c r="C922" s="183" t="s">
        <v>245</v>
      </c>
      <c r="D922" s="140" t="n">
        <v>12084.91</v>
      </c>
    </row>
    <row r="923" customFormat="false" ht="69.65" hidden="false" customHeight="false" outlineLevel="0" collapsed="false">
      <c r="A923" s="95" t="s">
        <v>1625</v>
      </c>
      <c r="B923" s="182" t="s">
        <v>1624</v>
      </c>
      <c r="C923" s="183" t="s">
        <v>245</v>
      </c>
      <c r="D923" s="140" t="n">
        <v>10782.39</v>
      </c>
    </row>
    <row r="924" customFormat="false" ht="69.65" hidden="false" customHeight="false" outlineLevel="0" collapsed="false">
      <c r="A924" s="95" t="s">
        <v>1626</v>
      </c>
      <c r="B924" s="182" t="s">
        <v>1627</v>
      </c>
      <c r="C924" s="183" t="s">
        <v>245</v>
      </c>
      <c r="D924" s="140" t="n">
        <v>13051.68</v>
      </c>
    </row>
    <row r="925" customFormat="false" ht="69.65" hidden="false" customHeight="false" outlineLevel="0" collapsed="false">
      <c r="A925" s="95" t="s">
        <v>1628</v>
      </c>
      <c r="B925" s="182" t="s">
        <v>1627</v>
      </c>
      <c r="C925" s="183" t="s">
        <v>245</v>
      </c>
      <c r="D925" s="140" t="n">
        <v>11644.96</v>
      </c>
    </row>
    <row r="926" customFormat="false" ht="69.65" hidden="false" customHeight="false" outlineLevel="0" collapsed="false">
      <c r="A926" s="95" t="s">
        <v>1629</v>
      </c>
      <c r="B926" s="182" t="s">
        <v>1630</v>
      </c>
      <c r="C926" s="183" t="s">
        <v>245</v>
      </c>
      <c r="D926" s="140" t="n">
        <v>9597.91</v>
      </c>
    </row>
    <row r="927" customFormat="false" ht="69.65" hidden="false" customHeight="false" outlineLevel="0" collapsed="false">
      <c r="A927" s="95" t="s">
        <v>1631</v>
      </c>
      <c r="B927" s="182" t="s">
        <v>1630</v>
      </c>
      <c r="C927" s="183" t="s">
        <v>245</v>
      </c>
      <c r="D927" s="140" t="n">
        <v>8563.44</v>
      </c>
    </row>
    <row r="928" customFormat="false" ht="69.65" hidden="false" customHeight="false" outlineLevel="0" collapsed="false">
      <c r="A928" s="95" t="s">
        <v>1632</v>
      </c>
      <c r="B928" s="182" t="s">
        <v>1633</v>
      </c>
      <c r="C928" s="183" t="s">
        <v>245</v>
      </c>
      <c r="D928" s="140" t="n">
        <v>10365.73</v>
      </c>
    </row>
    <row r="929" customFormat="false" ht="69.65" hidden="false" customHeight="false" outlineLevel="0" collapsed="false">
      <c r="A929" s="95" t="s">
        <v>1634</v>
      </c>
      <c r="B929" s="182" t="s">
        <v>1633</v>
      </c>
      <c r="C929" s="183" t="s">
        <v>245</v>
      </c>
      <c r="D929" s="140" t="n">
        <v>9248.51</v>
      </c>
    </row>
    <row r="930" customFormat="false" ht="69.65" hidden="false" customHeight="false" outlineLevel="0" collapsed="false">
      <c r="A930" s="95" t="s">
        <v>1635</v>
      </c>
      <c r="B930" s="182" t="s">
        <v>1636</v>
      </c>
      <c r="C930" s="183" t="s">
        <v>245</v>
      </c>
      <c r="D930" s="140" t="n">
        <v>11189.75</v>
      </c>
    </row>
    <row r="931" customFormat="false" ht="69.65" hidden="false" customHeight="false" outlineLevel="0" collapsed="false">
      <c r="A931" s="95" t="s">
        <v>1637</v>
      </c>
      <c r="B931" s="182" t="s">
        <v>1636</v>
      </c>
      <c r="C931" s="183" t="s">
        <v>245</v>
      </c>
      <c r="D931" s="140" t="n">
        <v>9983.71</v>
      </c>
    </row>
    <row r="932" customFormat="false" ht="57.7" hidden="false" customHeight="false" outlineLevel="0" collapsed="false">
      <c r="A932" s="95" t="s">
        <v>1638</v>
      </c>
      <c r="B932" s="182" t="s">
        <v>1639</v>
      </c>
      <c r="C932" s="183" t="s">
        <v>245</v>
      </c>
      <c r="D932" s="140" t="n">
        <v>9597.91</v>
      </c>
    </row>
    <row r="933" customFormat="false" ht="57.7" hidden="false" customHeight="false" outlineLevel="0" collapsed="false">
      <c r="A933" s="95" t="s">
        <v>1640</v>
      </c>
      <c r="B933" s="182" t="s">
        <v>1639</v>
      </c>
      <c r="C933" s="183" t="s">
        <v>245</v>
      </c>
      <c r="D933" s="140" t="n">
        <v>8563.44</v>
      </c>
    </row>
    <row r="934" customFormat="false" ht="57.7" hidden="false" customHeight="false" outlineLevel="0" collapsed="false">
      <c r="A934" s="95" t="s">
        <v>1641</v>
      </c>
      <c r="B934" s="182" t="s">
        <v>1642</v>
      </c>
      <c r="C934" s="183" t="s">
        <v>245</v>
      </c>
      <c r="D934" s="140" t="n">
        <v>10365.73</v>
      </c>
    </row>
    <row r="935" customFormat="false" ht="57.7" hidden="false" customHeight="false" outlineLevel="0" collapsed="false">
      <c r="A935" s="95" t="s">
        <v>1643</v>
      </c>
      <c r="B935" s="182" t="s">
        <v>1642</v>
      </c>
      <c r="C935" s="183" t="s">
        <v>245</v>
      </c>
      <c r="D935" s="140" t="n">
        <v>9248.51</v>
      </c>
    </row>
    <row r="936" customFormat="false" ht="57.7" hidden="false" customHeight="false" outlineLevel="0" collapsed="false">
      <c r="A936" s="95" t="s">
        <v>1644</v>
      </c>
      <c r="B936" s="182" t="s">
        <v>1645</v>
      </c>
      <c r="C936" s="183" t="s">
        <v>245</v>
      </c>
      <c r="D936" s="140" t="n">
        <v>11189.75</v>
      </c>
    </row>
    <row r="937" customFormat="false" ht="57.7" hidden="false" customHeight="false" outlineLevel="0" collapsed="false">
      <c r="A937" s="95" t="s">
        <v>1646</v>
      </c>
      <c r="B937" s="182" t="s">
        <v>1645</v>
      </c>
      <c r="C937" s="183" t="s">
        <v>245</v>
      </c>
      <c r="D937" s="140" t="n">
        <v>9983.71</v>
      </c>
    </row>
    <row r="938" customFormat="false" ht="57.7" hidden="false" customHeight="false" outlineLevel="0" collapsed="false">
      <c r="A938" s="95" t="s">
        <v>1647</v>
      </c>
      <c r="B938" s="182" t="s">
        <v>1648</v>
      </c>
      <c r="C938" s="183" t="s">
        <v>245</v>
      </c>
      <c r="D938" s="140" t="n">
        <v>7982.64</v>
      </c>
    </row>
    <row r="939" customFormat="false" ht="57.7" hidden="false" customHeight="false" outlineLevel="0" collapsed="false">
      <c r="A939" s="95" t="s">
        <v>1649</v>
      </c>
      <c r="B939" s="182" t="s">
        <v>1648</v>
      </c>
      <c r="C939" s="183" t="s">
        <v>245</v>
      </c>
      <c r="D939" s="140" t="n">
        <v>7122.27</v>
      </c>
    </row>
    <row r="940" customFormat="false" ht="57.7" hidden="false" customHeight="false" outlineLevel="0" collapsed="false">
      <c r="A940" s="95" t="s">
        <v>1650</v>
      </c>
      <c r="B940" s="182" t="s">
        <v>1651</v>
      </c>
      <c r="C940" s="183" t="s">
        <v>245</v>
      </c>
      <c r="D940" s="140" t="n">
        <v>8652.79</v>
      </c>
    </row>
    <row r="941" customFormat="false" ht="57.7" hidden="false" customHeight="false" outlineLevel="0" collapsed="false">
      <c r="A941" s="95" t="s">
        <v>1652</v>
      </c>
      <c r="B941" s="182" t="s">
        <v>1651</v>
      </c>
      <c r="C941" s="183" t="s">
        <v>245</v>
      </c>
      <c r="D941" s="140" t="n">
        <v>7720.17</v>
      </c>
    </row>
    <row r="942" customFormat="false" ht="57.7" hidden="false" customHeight="false" outlineLevel="0" collapsed="false">
      <c r="A942" s="95" t="s">
        <v>1653</v>
      </c>
      <c r="B942" s="182" t="s">
        <v>1654</v>
      </c>
      <c r="C942" s="183" t="s">
        <v>245</v>
      </c>
      <c r="D942" s="140" t="n">
        <v>9597.91</v>
      </c>
    </row>
    <row r="943" customFormat="false" ht="57.7" hidden="false" customHeight="false" outlineLevel="0" collapsed="false">
      <c r="A943" s="95" t="s">
        <v>1655</v>
      </c>
      <c r="B943" s="182" t="s">
        <v>1654</v>
      </c>
      <c r="C943" s="183" t="s">
        <v>245</v>
      </c>
      <c r="D943" s="140" t="n">
        <v>8563.44</v>
      </c>
    </row>
    <row r="944" customFormat="false" ht="57.7" hidden="false" customHeight="false" outlineLevel="0" collapsed="false">
      <c r="A944" s="95" t="s">
        <v>1656</v>
      </c>
      <c r="B944" s="182" t="s">
        <v>1657</v>
      </c>
      <c r="C944" s="183" t="s">
        <v>1333</v>
      </c>
      <c r="D944" s="140" t="n">
        <v>28637.44</v>
      </c>
    </row>
    <row r="945" customFormat="false" ht="57.7" hidden="false" customHeight="false" outlineLevel="0" collapsed="false">
      <c r="A945" s="95" t="s">
        <v>1658</v>
      </c>
      <c r="B945" s="182" t="s">
        <v>1657</v>
      </c>
      <c r="C945" s="183" t="s">
        <v>1333</v>
      </c>
      <c r="D945" s="140" t="n">
        <v>25511.25</v>
      </c>
    </row>
    <row r="946" customFormat="false" ht="57.7" hidden="false" customHeight="false" outlineLevel="0" collapsed="false">
      <c r="A946" s="95" t="s">
        <v>1659</v>
      </c>
      <c r="B946" s="182" t="s">
        <v>1660</v>
      </c>
      <c r="C946" s="183" t="s">
        <v>1333</v>
      </c>
      <c r="D946" s="140" t="n">
        <v>15660.67</v>
      </c>
    </row>
    <row r="947" customFormat="false" ht="57.7" hidden="false" customHeight="false" outlineLevel="0" collapsed="false">
      <c r="A947" s="95" t="s">
        <v>1661</v>
      </c>
      <c r="B947" s="182" t="s">
        <v>1660</v>
      </c>
      <c r="C947" s="183" t="s">
        <v>1333</v>
      </c>
      <c r="D947" s="140" t="n">
        <v>13987.83</v>
      </c>
    </row>
    <row r="948" customFormat="false" ht="57.7" hidden="false" customHeight="false" outlineLevel="0" collapsed="false">
      <c r="A948" s="95" t="s">
        <v>1662</v>
      </c>
      <c r="B948" s="182" t="s">
        <v>1663</v>
      </c>
      <c r="C948" s="183" t="s">
        <v>1333</v>
      </c>
      <c r="D948" s="140" t="n">
        <v>20112.52</v>
      </c>
    </row>
    <row r="949" customFormat="false" ht="57.7" hidden="false" customHeight="false" outlineLevel="0" collapsed="false">
      <c r="A949" s="95" t="s">
        <v>1664</v>
      </c>
      <c r="B949" s="182" t="s">
        <v>1663</v>
      </c>
      <c r="C949" s="183" t="s">
        <v>1333</v>
      </c>
      <c r="D949" s="140" t="n">
        <v>17949.04</v>
      </c>
    </row>
    <row r="950" customFormat="false" ht="57.7" hidden="false" customHeight="false" outlineLevel="0" collapsed="false">
      <c r="A950" s="95" t="s">
        <v>1665</v>
      </c>
      <c r="B950" s="182" t="s">
        <v>1666</v>
      </c>
      <c r="C950" s="183" t="s">
        <v>1333</v>
      </c>
      <c r="D950" s="140" t="n">
        <v>11495.44</v>
      </c>
    </row>
    <row r="951" customFormat="false" ht="57.7" hidden="false" customHeight="false" outlineLevel="0" collapsed="false">
      <c r="A951" s="95" t="s">
        <v>1667</v>
      </c>
      <c r="B951" s="182" t="s">
        <v>1666</v>
      </c>
      <c r="C951" s="183" t="s">
        <v>1333</v>
      </c>
      <c r="D951" s="140" t="n">
        <v>10308.19</v>
      </c>
    </row>
    <row r="952" customFormat="false" ht="46.75" hidden="false" customHeight="false" outlineLevel="0" collapsed="false">
      <c r="A952" s="95" t="s">
        <v>1668</v>
      </c>
      <c r="B952" s="182" t="s">
        <v>1669</v>
      </c>
      <c r="C952" s="183" t="s">
        <v>1333</v>
      </c>
      <c r="D952" s="140" t="n">
        <v>12867.86</v>
      </c>
    </row>
    <row r="953" customFormat="false" ht="46.75" hidden="false" customHeight="false" outlineLevel="0" collapsed="false">
      <c r="A953" s="95" t="s">
        <v>1670</v>
      </c>
      <c r="B953" s="182" t="s">
        <v>1669</v>
      </c>
      <c r="C953" s="183" t="s">
        <v>1333</v>
      </c>
      <c r="D953" s="140" t="n">
        <v>11619.57</v>
      </c>
    </row>
    <row r="954" customFormat="false" ht="91.5" hidden="false" customHeight="false" outlineLevel="0" collapsed="false">
      <c r="A954" s="95" t="s">
        <v>1671</v>
      </c>
      <c r="B954" s="182" t="s">
        <v>1672</v>
      </c>
      <c r="C954" s="183" t="s">
        <v>1333</v>
      </c>
      <c r="D954" s="140" t="n">
        <v>11438.1</v>
      </c>
    </row>
    <row r="955" customFormat="false" ht="91.5" hidden="false" customHeight="false" outlineLevel="0" collapsed="false">
      <c r="A955" s="95" t="s">
        <v>1673</v>
      </c>
      <c r="B955" s="182" t="s">
        <v>1672</v>
      </c>
      <c r="C955" s="183" t="s">
        <v>1333</v>
      </c>
      <c r="D955" s="140" t="n">
        <v>10328.5</v>
      </c>
    </row>
    <row r="956" customFormat="false" ht="35.8" hidden="false" customHeight="false" outlineLevel="0" collapsed="false">
      <c r="A956" s="95" t="s">
        <v>1674</v>
      </c>
      <c r="B956" s="182" t="s">
        <v>1675</v>
      </c>
      <c r="C956" s="183" t="s">
        <v>213</v>
      </c>
      <c r="D956" s="140" t="n">
        <v>3.23</v>
      </c>
    </row>
    <row r="957" customFormat="false" ht="35.8" hidden="false" customHeight="false" outlineLevel="0" collapsed="false">
      <c r="A957" s="95" t="s">
        <v>1676</v>
      </c>
      <c r="B957" s="182" t="s">
        <v>1675</v>
      </c>
      <c r="C957" s="183" t="s">
        <v>213</v>
      </c>
      <c r="D957" s="140" t="n">
        <v>2.94</v>
      </c>
    </row>
    <row r="958" customFormat="false" ht="46.75" hidden="false" customHeight="false" outlineLevel="0" collapsed="false">
      <c r="A958" s="95" t="s">
        <v>1677</v>
      </c>
      <c r="B958" s="182" t="s">
        <v>1678</v>
      </c>
      <c r="C958" s="183" t="s">
        <v>363</v>
      </c>
      <c r="D958" s="140" t="n">
        <v>22.17</v>
      </c>
    </row>
    <row r="959" customFormat="false" ht="46.75" hidden="false" customHeight="false" outlineLevel="0" collapsed="false">
      <c r="A959" s="95" t="s">
        <v>1679</v>
      </c>
      <c r="B959" s="182" t="s">
        <v>1678</v>
      </c>
      <c r="C959" s="183" t="s">
        <v>363</v>
      </c>
      <c r="D959" s="140" t="n">
        <v>20.28</v>
      </c>
    </row>
    <row r="960" customFormat="false" ht="24.85" hidden="false" customHeight="false" outlineLevel="0" collapsed="false">
      <c r="A960" s="95" t="s">
        <v>1680</v>
      </c>
      <c r="B960" s="182" t="s">
        <v>1681</v>
      </c>
      <c r="C960" s="183" t="s">
        <v>213</v>
      </c>
      <c r="D960" s="140" t="n">
        <v>5.83</v>
      </c>
    </row>
    <row r="961" customFormat="false" ht="24.85" hidden="false" customHeight="false" outlineLevel="0" collapsed="false">
      <c r="A961" s="95" t="s">
        <v>1682</v>
      </c>
      <c r="B961" s="182" t="s">
        <v>1681</v>
      </c>
      <c r="C961" s="183" t="s">
        <v>213</v>
      </c>
      <c r="D961" s="140" t="n">
        <v>5.11</v>
      </c>
    </row>
    <row r="962" customFormat="false" ht="35.8" hidden="false" customHeight="false" outlineLevel="0" collapsed="false">
      <c r="A962" s="95" t="s">
        <v>1683</v>
      </c>
      <c r="B962" s="182" t="s">
        <v>1684</v>
      </c>
      <c r="C962" s="183" t="s">
        <v>213</v>
      </c>
      <c r="D962" s="140" t="n">
        <v>1.88</v>
      </c>
    </row>
    <row r="963" customFormat="false" ht="35.8" hidden="false" customHeight="false" outlineLevel="0" collapsed="false">
      <c r="A963" s="95" t="s">
        <v>1685</v>
      </c>
      <c r="B963" s="182" t="s">
        <v>1684</v>
      </c>
      <c r="C963" s="183" t="s">
        <v>213</v>
      </c>
      <c r="D963" s="140" t="n">
        <v>1.65</v>
      </c>
    </row>
    <row r="964" customFormat="false" ht="35.8" hidden="false" customHeight="false" outlineLevel="0" collapsed="false">
      <c r="A964" s="95" t="s">
        <v>1686</v>
      </c>
      <c r="B964" s="182" t="s">
        <v>1687</v>
      </c>
      <c r="C964" s="183" t="s">
        <v>213</v>
      </c>
      <c r="D964" s="140" t="n">
        <v>0.77</v>
      </c>
    </row>
    <row r="965" customFormat="false" ht="35.8" hidden="false" customHeight="false" outlineLevel="0" collapsed="false">
      <c r="A965" s="95" t="s">
        <v>1688</v>
      </c>
      <c r="B965" s="182" t="s">
        <v>1687</v>
      </c>
      <c r="C965" s="183" t="s">
        <v>213</v>
      </c>
      <c r="D965" s="140" t="n">
        <v>0.67</v>
      </c>
    </row>
    <row r="966" customFormat="false" ht="69.65" hidden="false" customHeight="false" outlineLevel="0" collapsed="false">
      <c r="A966" s="95" t="s">
        <v>1689</v>
      </c>
      <c r="B966" s="182" t="s">
        <v>1690</v>
      </c>
      <c r="C966" s="183" t="s">
        <v>245</v>
      </c>
      <c r="D966" s="140" t="n">
        <v>6.35</v>
      </c>
    </row>
    <row r="967" customFormat="false" ht="69.65" hidden="false" customHeight="false" outlineLevel="0" collapsed="false">
      <c r="A967" s="95" t="s">
        <v>1691</v>
      </c>
      <c r="B967" s="182" t="s">
        <v>1690</v>
      </c>
      <c r="C967" s="183" t="s">
        <v>245</v>
      </c>
      <c r="D967" s="140" t="n">
        <v>5.51</v>
      </c>
    </row>
    <row r="968" customFormat="false" ht="69.65" hidden="false" customHeight="false" outlineLevel="0" collapsed="false">
      <c r="A968" s="95" t="s">
        <v>1692</v>
      </c>
      <c r="B968" s="182" t="s">
        <v>1693</v>
      </c>
      <c r="C968" s="183" t="s">
        <v>245</v>
      </c>
      <c r="D968" s="140" t="n">
        <v>53.43</v>
      </c>
    </row>
    <row r="969" customFormat="false" ht="69.65" hidden="false" customHeight="false" outlineLevel="0" collapsed="false">
      <c r="A969" s="95" t="s">
        <v>1694</v>
      </c>
      <c r="B969" s="182" t="s">
        <v>1693</v>
      </c>
      <c r="C969" s="183" t="s">
        <v>245</v>
      </c>
      <c r="D969" s="140" t="n">
        <v>50.62</v>
      </c>
    </row>
    <row r="970" customFormat="false" ht="69.65" hidden="false" customHeight="false" outlineLevel="0" collapsed="false">
      <c r="A970" s="95" t="s">
        <v>1695</v>
      </c>
      <c r="B970" s="182" t="s">
        <v>1696</v>
      </c>
      <c r="C970" s="183" t="s">
        <v>245</v>
      </c>
      <c r="D970" s="140" t="n">
        <v>49.07</v>
      </c>
    </row>
    <row r="971" customFormat="false" ht="69.65" hidden="false" customHeight="false" outlineLevel="0" collapsed="false">
      <c r="A971" s="95" t="s">
        <v>1697</v>
      </c>
      <c r="B971" s="182" t="s">
        <v>1696</v>
      </c>
      <c r="C971" s="183" t="s">
        <v>245</v>
      </c>
      <c r="D971" s="140" t="n">
        <v>46.25</v>
      </c>
    </row>
    <row r="972" customFormat="false" ht="69.65" hidden="false" customHeight="false" outlineLevel="0" collapsed="false">
      <c r="A972" s="95" t="s">
        <v>1698</v>
      </c>
      <c r="B972" s="182" t="s">
        <v>1699</v>
      </c>
      <c r="C972" s="183" t="s">
        <v>245</v>
      </c>
      <c r="D972" s="140" t="n">
        <v>180.87</v>
      </c>
    </row>
    <row r="973" customFormat="false" ht="69.65" hidden="false" customHeight="false" outlineLevel="0" collapsed="false">
      <c r="A973" s="95" t="s">
        <v>1700</v>
      </c>
      <c r="B973" s="182" t="s">
        <v>1699</v>
      </c>
      <c r="C973" s="183" t="s">
        <v>245</v>
      </c>
      <c r="D973" s="140" t="n">
        <v>172.81</v>
      </c>
    </row>
    <row r="974" customFormat="false" ht="80.55" hidden="false" customHeight="false" outlineLevel="0" collapsed="false">
      <c r="A974" s="95" t="s">
        <v>1701</v>
      </c>
      <c r="B974" s="182" t="s">
        <v>1702</v>
      </c>
      <c r="C974" s="183" t="s">
        <v>245</v>
      </c>
      <c r="D974" s="140" t="n">
        <v>227.94</v>
      </c>
    </row>
    <row r="975" customFormat="false" ht="80.55" hidden="false" customHeight="false" outlineLevel="0" collapsed="false">
      <c r="A975" s="95" t="s">
        <v>1703</v>
      </c>
      <c r="B975" s="182" t="s">
        <v>1702</v>
      </c>
      <c r="C975" s="183" t="s">
        <v>245</v>
      </c>
      <c r="D975" s="140" t="n">
        <v>217.92</v>
      </c>
    </row>
    <row r="976" customFormat="false" ht="69.65" hidden="false" customHeight="false" outlineLevel="0" collapsed="false">
      <c r="A976" s="95" t="s">
        <v>1704</v>
      </c>
      <c r="B976" s="182" t="s">
        <v>1705</v>
      </c>
      <c r="C976" s="183" t="s">
        <v>245</v>
      </c>
      <c r="D976" s="140" t="n">
        <v>223.58</v>
      </c>
    </row>
    <row r="977" customFormat="false" ht="69.65" hidden="false" customHeight="false" outlineLevel="0" collapsed="false">
      <c r="A977" s="95" t="s">
        <v>1706</v>
      </c>
      <c r="B977" s="182" t="s">
        <v>1705</v>
      </c>
      <c r="C977" s="183" t="s">
        <v>245</v>
      </c>
      <c r="D977" s="140" t="n">
        <v>213.56</v>
      </c>
    </row>
    <row r="978" customFormat="false" ht="80.55" hidden="false" customHeight="false" outlineLevel="0" collapsed="false">
      <c r="A978" s="95" t="s">
        <v>1707</v>
      </c>
      <c r="B978" s="182" t="s">
        <v>1708</v>
      </c>
      <c r="C978" s="183" t="s">
        <v>245</v>
      </c>
      <c r="D978" s="140" t="n">
        <v>196.32</v>
      </c>
    </row>
    <row r="979" customFormat="false" ht="80.55" hidden="false" customHeight="false" outlineLevel="0" collapsed="false">
      <c r="A979" s="95" t="s">
        <v>1709</v>
      </c>
      <c r="B979" s="182" t="s">
        <v>1708</v>
      </c>
      <c r="C979" s="183" t="s">
        <v>245</v>
      </c>
      <c r="D979" s="140" t="n">
        <v>187.32</v>
      </c>
    </row>
    <row r="980" customFormat="false" ht="80.55" hidden="false" customHeight="false" outlineLevel="0" collapsed="false">
      <c r="A980" s="95" t="s">
        <v>1710</v>
      </c>
      <c r="B980" s="182" t="s">
        <v>1711</v>
      </c>
      <c r="C980" s="183" t="s">
        <v>245</v>
      </c>
      <c r="D980" s="140" t="n">
        <v>243.4</v>
      </c>
    </row>
    <row r="981" customFormat="false" ht="80.55" hidden="false" customHeight="false" outlineLevel="0" collapsed="false">
      <c r="A981" s="95" t="s">
        <v>1712</v>
      </c>
      <c r="B981" s="182" t="s">
        <v>1711</v>
      </c>
      <c r="C981" s="183" t="s">
        <v>245</v>
      </c>
      <c r="D981" s="140" t="n">
        <v>232.43</v>
      </c>
    </row>
    <row r="982" customFormat="false" ht="80.55" hidden="false" customHeight="false" outlineLevel="0" collapsed="false">
      <c r="A982" s="95" t="s">
        <v>1713</v>
      </c>
      <c r="B982" s="182" t="s">
        <v>1714</v>
      </c>
      <c r="C982" s="183" t="s">
        <v>245</v>
      </c>
      <c r="D982" s="140" t="n">
        <v>239.04</v>
      </c>
    </row>
    <row r="983" customFormat="false" ht="80.55" hidden="false" customHeight="false" outlineLevel="0" collapsed="false">
      <c r="A983" s="95" t="s">
        <v>1715</v>
      </c>
      <c r="B983" s="182" t="s">
        <v>1714</v>
      </c>
      <c r="C983" s="183" t="s">
        <v>245</v>
      </c>
      <c r="D983" s="140" t="n">
        <v>228.07</v>
      </c>
    </row>
    <row r="984" customFormat="false" ht="57.7" hidden="false" customHeight="false" outlineLevel="0" collapsed="false">
      <c r="A984" s="95" t="s">
        <v>1716</v>
      </c>
      <c r="B984" s="182" t="s">
        <v>1717</v>
      </c>
      <c r="C984" s="183" t="s">
        <v>213</v>
      </c>
      <c r="D984" s="140" t="n">
        <v>73.35</v>
      </c>
    </row>
    <row r="985" customFormat="false" ht="57.7" hidden="false" customHeight="false" outlineLevel="0" collapsed="false">
      <c r="A985" s="95" t="s">
        <v>1718</v>
      </c>
      <c r="B985" s="182" t="s">
        <v>1717</v>
      </c>
      <c r="C985" s="183" t="s">
        <v>213</v>
      </c>
      <c r="D985" s="140" t="n">
        <v>63.56</v>
      </c>
    </row>
    <row r="986" customFormat="false" ht="57.7" hidden="false" customHeight="false" outlineLevel="0" collapsed="false">
      <c r="A986" s="95" t="s">
        <v>1719</v>
      </c>
      <c r="B986" s="182" t="s">
        <v>1720</v>
      </c>
      <c r="C986" s="183" t="s">
        <v>213</v>
      </c>
      <c r="D986" s="140" t="n">
        <v>67</v>
      </c>
    </row>
    <row r="987" customFormat="false" ht="57.7" hidden="false" customHeight="false" outlineLevel="0" collapsed="false">
      <c r="A987" s="95" t="s">
        <v>1721</v>
      </c>
      <c r="B987" s="182" t="s">
        <v>1720</v>
      </c>
      <c r="C987" s="183" t="s">
        <v>213</v>
      </c>
      <c r="D987" s="140" t="n">
        <v>58.05</v>
      </c>
    </row>
    <row r="988" customFormat="false" ht="57.7" hidden="false" customHeight="false" outlineLevel="0" collapsed="false">
      <c r="A988" s="95" t="s">
        <v>1722</v>
      </c>
      <c r="B988" s="182" t="s">
        <v>1723</v>
      </c>
      <c r="C988" s="183" t="s">
        <v>213</v>
      </c>
      <c r="D988" s="140" t="n">
        <v>63.19</v>
      </c>
    </row>
    <row r="989" customFormat="false" ht="57.7" hidden="false" customHeight="false" outlineLevel="0" collapsed="false">
      <c r="A989" s="95" t="s">
        <v>1724</v>
      </c>
      <c r="B989" s="182" t="s">
        <v>1723</v>
      </c>
      <c r="C989" s="183" t="s">
        <v>213</v>
      </c>
      <c r="D989" s="140" t="n">
        <v>54.76</v>
      </c>
    </row>
    <row r="990" customFormat="false" ht="57.7" hidden="false" customHeight="false" outlineLevel="0" collapsed="false">
      <c r="A990" s="95" t="s">
        <v>1725</v>
      </c>
      <c r="B990" s="182" t="s">
        <v>1726</v>
      </c>
      <c r="C990" s="183" t="s">
        <v>213</v>
      </c>
      <c r="D990" s="140" t="n">
        <v>79.96</v>
      </c>
    </row>
    <row r="991" customFormat="false" ht="57.7" hidden="false" customHeight="false" outlineLevel="0" collapsed="false">
      <c r="A991" s="95" t="s">
        <v>1727</v>
      </c>
      <c r="B991" s="182" t="s">
        <v>1726</v>
      </c>
      <c r="C991" s="183" t="s">
        <v>213</v>
      </c>
      <c r="D991" s="140" t="n">
        <v>69.29</v>
      </c>
    </row>
    <row r="992" customFormat="false" ht="57.7" hidden="false" customHeight="false" outlineLevel="0" collapsed="false">
      <c r="A992" s="95" t="s">
        <v>1728</v>
      </c>
      <c r="B992" s="182" t="s">
        <v>1729</v>
      </c>
      <c r="C992" s="183" t="s">
        <v>213</v>
      </c>
      <c r="D992" s="140" t="n">
        <v>70.21</v>
      </c>
    </row>
    <row r="993" customFormat="false" ht="57.7" hidden="false" customHeight="false" outlineLevel="0" collapsed="false">
      <c r="A993" s="95" t="s">
        <v>1730</v>
      </c>
      <c r="B993" s="182" t="s">
        <v>1729</v>
      </c>
      <c r="C993" s="183" t="s">
        <v>213</v>
      </c>
      <c r="D993" s="140" t="n">
        <v>60.84</v>
      </c>
    </row>
    <row r="994" customFormat="false" ht="57.7" hidden="false" customHeight="false" outlineLevel="0" collapsed="false">
      <c r="A994" s="95" t="s">
        <v>1731</v>
      </c>
      <c r="B994" s="182" t="s">
        <v>1732</v>
      </c>
      <c r="C994" s="183" t="s">
        <v>213</v>
      </c>
      <c r="D994" s="140" t="n">
        <v>60.4</v>
      </c>
    </row>
    <row r="995" customFormat="false" ht="57.7" hidden="false" customHeight="false" outlineLevel="0" collapsed="false">
      <c r="A995" s="95" t="s">
        <v>1733</v>
      </c>
      <c r="B995" s="182" t="s">
        <v>1732</v>
      </c>
      <c r="C995" s="183" t="s">
        <v>213</v>
      </c>
      <c r="D995" s="140" t="n">
        <v>52.34</v>
      </c>
    </row>
    <row r="996" customFormat="false" ht="69.65" hidden="false" customHeight="false" outlineLevel="0" collapsed="false">
      <c r="A996" s="95" t="s">
        <v>1734</v>
      </c>
      <c r="B996" s="182" t="s">
        <v>1735</v>
      </c>
      <c r="C996" s="183" t="s">
        <v>213</v>
      </c>
      <c r="D996" s="140" t="n">
        <v>183.42</v>
      </c>
    </row>
    <row r="997" customFormat="false" ht="69.65" hidden="false" customHeight="false" outlineLevel="0" collapsed="false">
      <c r="A997" s="95" t="s">
        <v>1736</v>
      </c>
      <c r="B997" s="182" t="s">
        <v>1735</v>
      </c>
      <c r="C997" s="183" t="s">
        <v>213</v>
      </c>
      <c r="D997" s="140" t="n">
        <v>158.94</v>
      </c>
    </row>
    <row r="998" customFormat="false" ht="69.65" hidden="false" customHeight="false" outlineLevel="0" collapsed="false">
      <c r="A998" s="95" t="s">
        <v>1737</v>
      </c>
      <c r="B998" s="182" t="s">
        <v>1738</v>
      </c>
      <c r="C998" s="183" t="s">
        <v>213</v>
      </c>
      <c r="D998" s="140" t="n">
        <v>167.57</v>
      </c>
    </row>
    <row r="999" customFormat="false" ht="69.65" hidden="false" customHeight="false" outlineLevel="0" collapsed="false">
      <c r="A999" s="95" t="s">
        <v>1739</v>
      </c>
      <c r="B999" s="182" t="s">
        <v>1738</v>
      </c>
      <c r="C999" s="183" t="s">
        <v>213</v>
      </c>
      <c r="D999" s="140" t="n">
        <v>145.2</v>
      </c>
    </row>
    <row r="1000" customFormat="false" ht="69.65" hidden="false" customHeight="false" outlineLevel="0" collapsed="false">
      <c r="A1000" s="95" t="s">
        <v>1740</v>
      </c>
      <c r="B1000" s="182" t="s">
        <v>1741</v>
      </c>
      <c r="C1000" s="183" t="s">
        <v>213</v>
      </c>
      <c r="D1000" s="140" t="n">
        <v>158.03</v>
      </c>
    </row>
    <row r="1001" customFormat="false" ht="69.65" hidden="false" customHeight="false" outlineLevel="0" collapsed="false">
      <c r="A1001" s="95" t="s">
        <v>1742</v>
      </c>
      <c r="B1001" s="182" t="s">
        <v>1741</v>
      </c>
      <c r="C1001" s="183" t="s">
        <v>213</v>
      </c>
      <c r="D1001" s="140" t="n">
        <v>136.93</v>
      </c>
    </row>
    <row r="1002" customFormat="false" ht="57.7" hidden="false" customHeight="false" outlineLevel="0" collapsed="false">
      <c r="A1002" s="95" t="s">
        <v>1743</v>
      </c>
      <c r="B1002" s="182" t="s">
        <v>1744</v>
      </c>
      <c r="C1002" s="183" t="s">
        <v>213</v>
      </c>
      <c r="D1002" s="140" t="n">
        <v>57.79</v>
      </c>
    </row>
    <row r="1003" customFormat="false" ht="57.7" hidden="false" customHeight="false" outlineLevel="0" collapsed="false">
      <c r="A1003" s="95" t="s">
        <v>1745</v>
      </c>
      <c r="B1003" s="182" t="s">
        <v>1744</v>
      </c>
      <c r="C1003" s="183" t="s">
        <v>213</v>
      </c>
      <c r="D1003" s="140" t="n">
        <v>50.07</v>
      </c>
    </row>
    <row r="1004" customFormat="false" ht="57.7" hidden="false" customHeight="false" outlineLevel="0" collapsed="false">
      <c r="A1004" s="95" t="s">
        <v>1746</v>
      </c>
      <c r="B1004" s="182" t="s">
        <v>1747</v>
      </c>
      <c r="C1004" s="183" t="s">
        <v>213</v>
      </c>
      <c r="D1004" s="140" t="n">
        <v>51.41</v>
      </c>
    </row>
    <row r="1005" customFormat="false" ht="57.7" hidden="false" customHeight="false" outlineLevel="0" collapsed="false">
      <c r="A1005" s="95" t="s">
        <v>1748</v>
      </c>
      <c r="B1005" s="182" t="s">
        <v>1747</v>
      </c>
      <c r="C1005" s="183" t="s">
        <v>213</v>
      </c>
      <c r="D1005" s="140" t="n">
        <v>44.55</v>
      </c>
    </row>
    <row r="1006" customFormat="false" ht="57.7" hidden="false" customHeight="false" outlineLevel="0" collapsed="false">
      <c r="A1006" s="95" t="s">
        <v>1749</v>
      </c>
      <c r="B1006" s="182" t="s">
        <v>1750</v>
      </c>
      <c r="C1006" s="183" t="s">
        <v>213</v>
      </c>
      <c r="D1006" s="140" t="n">
        <v>40.69</v>
      </c>
    </row>
    <row r="1007" customFormat="false" ht="57.7" hidden="false" customHeight="false" outlineLevel="0" collapsed="false">
      <c r="A1007" s="95" t="s">
        <v>1751</v>
      </c>
      <c r="B1007" s="182" t="s">
        <v>1750</v>
      </c>
      <c r="C1007" s="183" t="s">
        <v>213</v>
      </c>
      <c r="D1007" s="140" t="n">
        <v>35.26</v>
      </c>
    </row>
    <row r="1008" customFormat="false" ht="69.65" hidden="false" customHeight="false" outlineLevel="0" collapsed="false">
      <c r="A1008" s="95" t="s">
        <v>1752</v>
      </c>
      <c r="B1008" s="182" t="s">
        <v>1753</v>
      </c>
      <c r="C1008" s="183" t="s">
        <v>213</v>
      </c>
      <c r="D1008" s="140" t="n">
        <v>144.52</v>
      </c>
    </row>
    <row r="1009" customFormat="false" ht="69.65" hidden="false" customHeight="false" outlineLevel="0" collapsed="false">
      <c r="A1009" s="95" t="s">
        <v>1754</v>
      </c>
      <c r="B1009" s="182" t="s">
        <v>1753</v>
      </c>
      <c r="C1009" s="183" t="s">
        <v>213</v>
      </c>
      <c r="D1009" s="140" t="n">
        <v>125.23</v>
      </c>
    </row>
    <row r="1010" customFormat="false" ht="69.65" hidden="false" customHeight="false" outlineLevel="0" collapsed="false">
      <c r="A1010" s="95" t="s">
        <v>1755</v>
      </c>
      <c r="B1010" s="182" t="s">
        <v>1756</v>
      </c>
      <c r="C1010" s="183" t="s">
        <v>213</v>
      </c>
      <c r="D1010" s="140" t="n">
        <v>128.57</v>
      </c>
    </row>
    <row r="1011" customFormat="false" ht="69.65" hidden="false" customHeight="false" outlineLevel="0" collapsed="false">
      <c r="A1011" s="95" t="s">
        <v>1757</v>
      </c>
      <c r="B1011" s="182" t="s">
        <v>1756</v>
      </c>
      <c r="C1011" s="183" t="s">
        <v>213</v>
      </c>
      <c r="D1011" s="140" t="n">
        <v>111.41</v>
      </c>
    </row>
    <row r="1012" customFormat="false" ht="69.65" hidden="false" customHeight="false" outlineLevel="0" collapsed="false">
      <c r="A1012" s="95" t="s">
        <v>1758</v>
      </c>
      <c r="B1012" s="182" t="s">
        <v>1759</v>
      </c>
      <c r="C1012" s="183" t="s">
        <v>213</v>
      </c>
      <c r="D1012" s="140" t="n">
        <v>101.82</v>
      </c>
    </row>
    <row r="1013" customFormat="false" ht="69.65" hidden="false" customHeight="false" outlineLevel="0" collapsed="false">
      <c r="A1013" s="95" t="s">
        <v>1760</v>
      </c>
      <c r="B1013" s="182" t="s">
        <v>1759</v>
      </c>
      <c r="C1013" s="183" t="s">
        <v>213</v>
      </c>
      <c r="D1013" s="140" t="n">
        <v>88.22</v>
      </c>
    </row>
    <row r="1014" customFormat="false" ht="57.7" hidden="false" customHeight="false" outlineLevel="0" collapsed="false">
      <c r="A1014" s="95" t="s">
        <v>1761</v>
      </c>
      <c r="B1014" s="182" t="s">
        <v>1762</v>
      </c>
      <c r="C1014" s="183" t="s">
        <v>213</v>
      </c>
      <c r="D1014" s="140" t="n">
        <v>79.99</v>
      </c>
    </row>
    <row r="1015" customFormat="false" ht="57.7" hidden="false" customHeight="false" outlineLevel="0" collapsed="false">
      <c r="A1015" s="95" t="s">
        <v>1763</v>
      </c>
      <c r="B1015" s="182" t="s">
        <v>1762</v>
      </c>
      <c r="C1015" s="183" t="s">
        <v>213</v>
      </c>
      <c r="D1015" s="140" t="n">
        <v>69.31</v>
      </c>
    </row>
    <row r="1016" customFormat="false" ht="57.7" hidden="false" customHeight="false" outlineLevel="0" collapsed="false">
      <c r="A1016" s="95" t="s">
        <v>1764</v>
      </c>
      <c r="B1016" s="182" t="s">
        <v>1765</v>
      </c>
      <c r="C1016" s="183" t="s">
        <v>213</v>
      </c>
      <c r="D1016" s="140" t="n">
        <v>70.24</v>
      </c>
    </row>
    <row r="1017" customFormat="false" ht="57.7" hidden="false" customHeight="false" outlineLevel="0" collapsed="false">
      <c r="A1017" s="95" t="s">
        <v>1766</v>
      </c>
      <c r="B1017" s="182" t="s">
        <v>1765</v>
      </c>
      <c r="C1017" s="183" t="s">
        <v>213</v>
      </c>
      <c r="D1017" s="140" t="n">
        <v>60.86</v>
      </c>
    </row>
    <row r="1018" customFormat="false" ht="57.7" hidden="false" customHeight="false" outlineLevel="0" collapsed="false">
      <c r="A1018" s="95" t="s">
        <v>1767</v>
      </c>
      <c r="B1018" s="182" t="s">
        <v>1768</v>
      </c>
      <c r="C1018" s="183" t="s">
        <v>213</v>
      </c>
      <c r="D1018" s="140" t="n">
        <v>63.01</v>
      </c>
    </row>
    <row r="1019" customFormat="false" ht="57.7" hidden="false" customHeight="false" outlineLevel="0" collapsed="false">
      <c r="A1019" s="95" t="s">
        <v>1769</v>
      </c>
      <c r="B1019" s="182" t="s">
        <v>1768</v>
      </c>
      <c r="C1019" s="183" t="s">
        <v>213</v>
      </c>
      <c r="D1019" s="140" t="n">
        <v>54.59</v>
      </c>
    </row>
    <row r="1020" customFormat="false" ht="57.7" hidden="false" customHeight="false" outlineLevel="0" collapsed="false">
      <c r="A1020" s="95" t="s">
        <v>1770</v>
      </c>
      <c r="B1020" s="182" t="s">
        <v>1771</v>
      </c>
      <c r="C1020" s="183" t="s">
        <v>213</v>
      </c>
      <c r="D1020" s="140" t="n">
        <v>41.73</v>
      </c>
    </row>
    <row r="1021" customFormat="false" ht="57.7" hidden="false" customHeight="false" outlineLevel="0" collapsed="false">
      <c r="A1021" s="95" t="s">
        <v>1772</v>
      </c>
      <c r="B1021" s="182" t="s">
        <v>1771</v>
      </c>
      <c r="C1021" s="183" t="s">
        <v>213</v>
      </c>
      <c r="D1021" s="140" t="n">
        <v>36.16</v>
      </c>
    </row>
    <row r="1022" customFormat="false" ht="57.7" hidden="false" customHeight="false" outlineLevel="0" collapsed="false">
      <c r="A1022" s="95" t="s">
        <v>1773</v>
      </c>
      <c r="B1022" s="182" t="s">
        <v>1774</v>
      </c>
      <c r="C1022" s="183" t="s">
        <v>213</v>
      </c>
      <c r="D1022" s="140" t="n">
        <v>30.29</v>
      </c>
    </row>
    <row r="1023" customFormat="false" ht="57.7" hidden="false" customHeight="false" outlineLevel="0" collapsed="false">
      <c r="A1023" s="95" t="s">
        <v>1775</v>
      </c>
      <c r="B1023" s="182" t="s">
        <v>1774</v>
      </c>
      <c r="C1023" s="183" t="s">
        <v>213</v>
      </c>
      <c r="D1023" s="140" t="n">
        <v>26.25</v>
      </c>
    </row>
    <row r="1024" customFormat="false" ht="57.7" hidden="false" customHeight="false" outlineLevel="0" collapsed="false">
      <c r="A1024" s="95" t="s">
        <v>1776</v>
      </c>
      <c r="B1024" s="182" t="s">
        <v>1777</v>
      </c>
      <c r="C1024" s="183" t="s">
        <v>213</v>
      </c>
      <c r="D1024" s="140" t="n">
        <v>24.32</v>
      </c>
    </row>
    <row r="1025" customFormat="false" ht="57.7" hidden="false" customHeight="false" outlineLevel="0" collapsed="false">
      <c r="A1025" s="95" t="s">
        <v>1778</v>
      </c>
      <c r="B1025" s="182" t="s">
        <v>1777</v>
      </c>
      <c r="C1025" s="183" t="s">
        <v>213</v>
      </c>
      <c r="D1025" s="140" t="n">
        <v>21.08</v>
      </c>
    </row>
    <row r="1026" customFormat="false" ht="69.65" hidden="false" customHeight="false" outlineLevel="0" collapsed="false">
      <c r="A1026" s="95" t="s">
        <v>1779</v>
      </c>
      <c r="B1026" s="182" t="s">
        <v>1780</v>
      </c>
      <c r="C1026" s="183" t="s">
        <v>213</v>
      </c>
      <c r="D1026" s="140" t="n">
        <v>104.34</v>
      </c>
    </row>
    <row r="1027" customFormat="false" ht="69.65" hidden="false" customHeight="false" outlineLevel="0" collapsed="false">
      <c r="A1027" s="95" t="s">
        <v>1781</v>
      </c>
      <c r="B1027" s="182" t="s">
        <v>1780</v>
      </c>
      <c r="C1027" s="183" t="s">
        <v>213</v>
      </c>
      <c r="D1027" s="140" t="n">
        <v>90.41</v>
      </c>
    </row>
    <row r="1028" customFormat="false" ht="69.65" hidden="false" customHeight="false" outlineLevel="0" collapsed="false">
      <c r="A1028" s="95" t="s">
        <v>1782</v>
      </c>
      <c r="B1028" s="182" t="s">
        <v>1783</v>
      </c>
      <c r="C1028" s="183" t="s">
        <v>213</v>
      </c>
      <c r="D1028" s="140" t="n">
        <v>75.75</v>
      </c>
    </row>
    <row r="1029" customFormat="false" ht="69.65" hidden="false" customHeight="false" outlineLevel="0" collapsed="false">
      <c r="A1029" s="95" t="s">
        <v>1784</v>
      </c>
      <c r="B1029" s="182" t="s">
        <v>1783</v>
      </c>
      <c r="C1029" s="183" t="s">
        <v>213</v>
      </c>
      <c r="D1029" s="140" t="n">
        <v>65.64</v>
      </c>
    </row>
    <row r="1030" customFormat="false" ht="69.65" hidden="false" customHeight="false" outlineLevel="0" collapsed="false">
      <c r="A1030" s="95" t="s">
        <v>1785</v>
      </c>
      <c r="B1030" s="182" t="s">
        <v>1786</v>
      </c>
      <c r="C1030" s="183" t="s">
        <v>213</v>
      </c>
      <c r="D1030" s="140" t="n">
        <v>60.88</v>
      </c>
    </row>
    <row r="1031" customFormat="false" ht="69.65" hidden="false" customHeight="false" outlineLevel="0" collapsed="false">
      <c r="A1031" s="95" t="s">
        <v>1787</v>
      </c>
      <c r="B1031" s="182" t="s">
        <v>1786</v>
      </c>
      <c r="C1031" s="183" t="s">
        <v>213</v>
      </c>
      <c r="D1031" s="140" t="n">
        <v>52.76</v>
      </c>
    </row>
    <row r="1032" customFormat="false" ht="57.7" hidden="false" customHeight="false" outlineLevel="0" collapsed="false">
      <c r="A1032" s="95" t="s">
        <v>1788</v>
      </c>
      <c r="B1032" s="182" t="s">
        <v>1789</v>
      </c>
      <c r="C1032" s="183" t="s">
        <v>213</v>
      </c>
      <c r="D1032" s="140" t="n">
        <v>70.02</v>
      </c>
    </row>
    <row r="1033" customFormat="false" ht="57.7" hidden="false" customHeight="false" outlineLevel="0" collapsed="false">
      <c r="A1033" s="95" t="s">
        <v>1790</v>
      </c>
      <c r="B1033" s="182" t="s">
        <v>1789</v>
      </c>
      <c r="C1033" s="183" t="s">
        <v>213</v>
      </c>
      <c r="D1033" s="140" t="n">
        <v>60.67</v>
      </c>
    </row>
    <row r="1034" customFormat="false" ht="57.7" hidden="false" customHeight="false" outlineLevel="0" collapsed="false">
      <c r="A1034" s="95" t="s">
        <v>1791</v>
      </c>
      <c r="B1034" s="182" t="s">
        <v>1792</v>
      </c>
      <c r="C1034" s="183" t="s">
        <v>213</v>
      </c>
      <c r="D1034" s="140" t="n">
        <v>61.94</v>
      </c>
    </row>
    <row r="1035" customFormat="false" ht="57.7" hidden="false" customHeight="false" outlineLevel="0" collapsed="false">
      <c r="A1035" s="95" t="s">
        <v>1793</v>
      </c>
      <c r="B1035" s="182" t="s">
        <v>1792</v>
      </c>
      <c r="C1035" s="183" t="s">
        <v>213</v>
      </c>
      <c r="D1035" s="140" t="n">
        <v>53.67</v>
      </c>
    </row>
    <row r="1036" customFormat="false" ht="57.7" hidden="false" customHeight="false" outlineLevel="0" collapsed="false">
      <c r="A1036" s="95" t="s">
        <v>1794</v>
      </c>
      <c r="B1036" s="182" t="s">
        <v>1795</v>
      </c>
      <c r="C1036" s="183" t="s">
        <v>213</v>
      </c>
      <c r="D1036" s="140" t="n">
        <v>52.14</v>
      </c>
    </row>
    <row r="1037" customFormat="false" ht="57.7" hidden="false" customHeight="false" outlineLevel="0" collapsed="false">
      <c r="A1037" s="95" t="s">
        <v>1796</v>
      </c>
      <c r="B1037" s="182" t="s">
        <v>1795</v>
      </c>
      <c r="C1037" s="183" t="s">
        <v>213</v>
      </c>
      <c r="D1037" s="140" t="n">
        <v>45.18</v>
      </c>
    </row>
    <row r="1038" customFormat="false" ht="69.65" hidden="false" customHeight="false" outlineLevel="0" collapsed="false">
      <c r="A1038" s="95" t="s">
        <v>1797</v>
      </c>
      <c r="B1038" s="182" t="s">
        <v>1798</v>
      </c>
      <c r="C1038" s="183" t="s">
        <v>213</v>
      </c>
      <c r="D1038" s="140" t="n">
        <v>11.51</v>
      </c>
    </row>
    <row r="1039" customFormat="false" ht="69.65" hidden="false" customHeight="false" outlineLevel="0" collapsed="false">
      <c r="A1039" s="95" t="s">
        <v>1799</v>
      </c>
      <c r="B1039" s="182" t="s">
        <v>1798</v>
      </c>
      <c r="C1039" s="183" t="s">
        <v>213</v>
      </c>
      <c r="D1039" s="140" t="n">
        <v>9.97</v>
      </c>
    </row>
    <row r="1040" customFormat="false" ht="69.65" hidden="false" customHeight="false" outlineLevel="0" collapsed="false">
      <c r="A1040" s="95" t="s">
        <v>1800</v>
      </c>
      <c r="B1040" s="182" t="s">
        <v>1801</v>
      </c>
      <c r="C1040" s="183" t="s">
        <v>213</v>
      </c>
      <c r="D1040" s="140" t="n">
        <v>7.94</v>
      </c>
    </row>
    <row r="1041" customFormat="false" ht="69.65" hidden="false" customHeight="false" outlineLevel="0" collapsed="false">
      <c r="A1041" s="95" t="s">
        <v>1802</v>
      </c>
      <c r="B1041" s="182" t="s">
        <v>1801</v>
      </c>
      <c r="C1041" s="183" t="s">
        <v>213</v>
      </c>
      <c r="D1041" s="140" t="n">
        <v>6.88</v>
      </c>
    </row>
    <row r="1042" customFormat="false" ht="69.65" hidden="false" customHeight="false" outlineLevel="0" collapsed="false">
      <c r="A1042" s="95" t="s">
        <v>1803</v>
      </c>
      <c r="B1042" s="182" t="s">
        <v>1804</v>
      </c>
      <c r="C1042" s="183" t="s">
        <v>213</v>
      </c>
      <c r="D1042" s="140" t="n">
        <v>7.97</v>
      </c>
    </row>
    <row r="1043" customFormat="false" ht="69.65" hidden="false" customHeight="false" outlineLevel="0" collapsed="false">
      <c r="A1043" s="95" t="s">
        <v>1805</v>
      </c>
      <c r="B1043" s="182" t="s">
        <v>1804</v>
      </c>
      <c r="C1043" s="183" t="s">
        <v>213</v>
      </c>
      <c r="D1043" s="140" t="n">
        <v>6.9</v>
      </c>
    </row>
    <row r="1044" customFormat="false" ht="80.55" hidden="false" customHeight="false" outlineLevel="0" collapsed="false">
      <c r="A1044" s="95" t="s">
        <v>1806</v>
      </c>
      <c r="B1044" s="182" t="s">
        <v>1807</v>
      </c>
      <c r="C1044" s="183" t="s">
        <v>213</v>
      </c>
      <c r="D1044" s="140" t="n">
        <v>28.83</v>
      </c>
    </row>
    <row r="1045" customFormat="false" ht="80.55" hidden="false" customHeight="false" outlineLevel="0" collapsed="false">
      <c r="A1045" s="95" t="s">
        <v>1808</v>
      </c>
      <c r="B1045" s="182" t="s">
        <v>1807</v>
      </c>
      <c r="C1045" s="183" t="s">
        <v>213</v>
      </c>
      <c r="D1045" s="140" t="n">
        <v>24.98</v>
      </c>
    </row>
    <row r="1046" customFormat="false" ht="80.55" hidden="false" customHeight="false" outlineLevel="0" collapsed="false">
      <c r="A1046" s="95" t="s">
        <v>1809</v>
      </c>
      <c r="B1046" s="182" t="s">
        <v>1810</v>
      </c>
      <c r="C1046" s="183" t="s">
        <v>213</v>
      </c>
      <c r="D1046" s="140" t="n">
        <v>19.93</v>
      </c>
    </row>
    <row r="1047" customFormat="false" ht="80.55" hidden="false" customHeight="false" outlineLevel="0" collapsed="false">
      <c r="A1047" s="95" t="s">
        <v>1811</v>
      </c>
      <c r="B1047" s="182" t="s">
        <v>1810</v>
      </c>
      <c r="C1047" s="183" t="s">
        <v>213</v>
      </c>
      <c r="D1047" s="140" t="n">
        <v>17.27</v>
      </c>
    </row>
    <row r="1048" customFormat="false" ht="80.55" hidden="false" customHeight="false" outlineLevel="0" collapsed="false">
      <c r="A1048" s="95" t="s">
        <v>1812</v>
      </c>
      <c r="B1048" s="182" t="s">
        <v>1813</v>
      </c>
      <c r="C1048" s="183" t="s">
        <v>213</v>
      </c>
      <c r="D1048" s="140" t="n">
        <v>19.94</v>
      </c>
    </row>
    <row r="1049" customFormat="false" ht="80.55" hidden="false" customHeight="false" outlineLevel="0" collapsed="false">
      <c r="A1049" s="95" t="s">
        <v>1814</v>
      </c>
      <c r="B1049" s="182" t="s">
        <v>1813</v>
      </c>
      <c r="C1049" s="183" t="s">
        <v>213</v>
      </c>
      <c r="D1049" s="140" t="n">
        <v>17.28</v>
      </c>
    </row>
    <row r="1050" customFormat="false" ht="57.7" hidden="false" customHeight="false" outlineLevel="0" collapsed="false">
      <c r="A1050" s="95" t="s">
        <v>1815</v>
      </c>
      <c r="B1050" s="182" t="s">
        <v>1816</v>
      </c>
      <c r="C1050" s="183" t="s">
        <v>213</v>
      </c>
      <c r="D1050" s="140" t="n">
        <v>39.07</v>
      </c>
    </row>
    <row r="1051" customFormat="false" ht="57.7" hidden="false" customHeight="false" outlineLevel="0" collapsed="false">
      <c r="A1051" s="95" t="s">
        <v>1817</v>
      </c>
      <c r="B1051" s="182" t="s">
        <v>1816</v>
      </c>
      <c r="C1051" s="183" t="s">
        <v>213</v>
      </c>
      <c r="D1051" s="140" t="n">
        <v>33.86</v>
      </c>
    </row>
    <row r="1052" customFormat="false" ht="57.7" hidden="false" customHeight="false" outlineLevel="0" collapsed="false">
      <c r="A1052" s="95" t="s">
        <v>1818</v>
      </c>
      <c r="B1052" s="182" t="s">
        <v>1819</v>
      </c>
      <c r="C1052" s="183" t="s">
        <v>213</v>
      </c>
      <c r="D1052" s="140" t="n">
        <v>27.1</v>
      </c>
    </row>
    <row r="1053" customFormat="false" ht="57.7" hidden="false" customHeight="false" outlineLevel="0" collapsed="false">
      <c r="A1053" s="95" t="s">
        <v>1820</v>
      </c>
      <c r="B1053" s="182" t="s">
        <v>1819</v>
      </c>
      <c r="C1053" s="183" t="s">
        <v>213</v>
      </c>
      <c r="D1053" s="140" t="n">
        <v>23.48</v>
      </c>
    </row>
    <row r="1054" customFormat="false" ht="57.7" hidden="false" customHeight="false" outlineLevel="0" collapsed="false">
      <c r="A1054" s="95" t="s">
        <v>1821</v>
      </c>
      <c r="B1054" s="182" t="s">
        <v>1822</v>
      </c>
      <c r="C1054" s="183" t="s">
        <v>213</v>
      </c>
      <c r="D1054" s="140" t="n">
        <v>21.67</v>
      </c>
    </row>
    <row r="1055" customFormat="false" ht="57.7" hidden="false" customHeight="false" outlineLevel="0" collapsed="false">
      <c r="A1055" s="95" t="s">
        <v>1823</v>
      </c>
      <c r="B1055" s="182" t="s">
        <v>1822</v>
      </c>
      <c r="C1055" s="183" t="s">
        <v>213</v>
      </c>
      <c r="D1055" s="140" t="n">
        <v>18.77</v>
      </c>
    </row>
    <row r="1056" customFormat="false" ht="69.65" hidden="false" customHeight="false" outlineLevel="0" collapsed="false">
      <c r="A1056" s="95" t="s">
        <v>1824</v>
      </c>
      <c r="B1056" s="182" t="s">
        <v>1825</v>
      </c>
      <c r="C1056" s="183" t="s">
        <v>213</v>
      </c>
      <c r="D1056" s="140" t="n">
        <v>97.78</v>
      </c>
    </row>
    <row r="1057" customFormat="false" ht="69.65" hidden="false" customHeight="false" outlineLevel="0" collapsed="false">
      <c r="A1057" s="95" t="s">
        <v>1826</v>
      </c>
      <c r="B1057" s="182" t="s">
        <v>1825</v>
      </c>
      <c r="C1057" s="183" t="s">
        <v>213</v>
      </c>
      <c r="D1057" s="140" t="n">
        <v>84.72</v>
      </c>
    </row>
    <row r="1058" customFormat="false" ht="69.65" hidden="false" customHeight="false" outlineLevel="0" collapsed="false">
      <c r="A1058" s="95" t="s">
        <v>1827</v>
      </c>
      <c r="B1058" s="182" t="s">
        <v>1828</v>
      </c>
      <c r="C1058" s="183" t="s">
        <v>213</v>
      </c>
      <c r="D1058" s="140" t="n">
        <v>67.75</v>
      </c>
    </row>
    <row r="1059" customFormat="false" ht="69.65" hidden="false" customHeight="false" outlineLevel="0" collapsed="false">
      <c r="A1059" s="95" t="s">
        <v>1829</v>
      </c>
      <c r="B1059" s="182" t="s">
        <v>1828</v>
      </c>
      <c r="C1059" s="183" t="s">
        <v>213</v>
      </c>
      <c r="D1059" s="140" t="n">
        <v>58.71</v>
      </c>
    </row>
    <row r="1060" customFormat="false" ht="69.65" hidden="false" customHeight="false" outlineLevel="0" collapsed="false">
      <c r="A1060" s="95" t="s">
        <v>1830</v>
      </c>
      <c r="B1060" s="182" t="s">
        <v>1831</v>
      </c>
      <c r="C1060" s="183" t="s">
        <v>213</v>
      </c>
      <c r="D1060" s="140" t="n">
        <v>54.19</v>
      </c>
    </row>
    <row r="1061" customFormat="false" ht="69.65" hidden="false" customHeight="false" outlineLevel="0" collapsed="false">
      <c r="A1061" s="95" t="s">
        <v>1832</v>
      </c>
      <c r="B1061" s="182" t="s">
        <v>1831</v>
      </c>
      <c r="C1061" s="183" t="s">
        <v>213</v>
      </c>
      <c r="D1061" s="140" t="n">
        <v>46.95</v>
      </c>
    </row>
    <row r="1062" customFormat="false" ht="46.75" hidden="false" customHeight="false" outlineLevel="0" collapsed="false">
      <c r="A1062" s="95" t="s">
        <v>1833</v>
      </c>
      <c r="B1062" s="182" t="s">
        <v>1834</v>
      </c>
      <c r="C1062" s="183" t="s">
        <v>213</v>
      </c>
      <c r="D1062" s="140" t="n">
        <v>7.59</v>
      </c>
    </row>
    <row r="1063" customFormat="false" ht="46.75" hidden="false" customHeight="false" outlineLevel="0" collapsed="false">
      <c r="A1063" s="95" t="s">
        <v>1835</v>
      </c>
      <c r="B1063" s="182" t="s">
        <v>1834</v>
      </c>
      <c r="C1063" s="183" t="s">
        <v>213</v>
      </c>
      <c r="D1063" s="140" t="n">
        <v>6.58</v>
      </c>
    </row>
    <row r="1064" customFormat="false" ht="46.75" hidden="false" customHeight="false" outlineLevel="0" collapsed="false">
      <c r="A1064" s="95" t="s">
        <v>1836</v>
      </c>
      <c r="B1064" s="182" t="s">
        <v>1837</v>
      </c>
      <c r="C1064" s="183" t="s">
        <v>213</v>
      </c>
      <c r="D1064" s="140" t="n">
        <v>4.17</v>
      </c>
    </row>
    <row r="1065" customFormat="false" ht="46.75" hidden="false" customHeight="false" outlineLevel="0" collapsed="false">
      <c r="A1065" s="95" t="s">
        <v>1838</v>
      </c>
      <c r="B1065" s="182" t="s">
        <v>1837</v>
      </c>
      <c r="C1065" s="183" t="s">
        <v>213</v>
      </c>
      <c r="D1065" s="140" t="n">
        <v>3.61</v>
      </c>
    </row>
    <row r="1066" customFormat="false" ht="46.75" hidden="false" customHeight="false" outlineLevel="0" collapsed="false">
      <c r="A1066" s="95" t="s">
        <v>1839</v>
      </c>
      <c r="B1066" s="182" t="s">
        <v>1840</v>
      </c>
      <c r="C1066" s="183" t="s">
        <v>213</v>
      </c>
      <c r="D1066" s="140" t="n">
        <v>2.09</v>
      </c>
    </row>
    <row r="1067" customFormat="false" ht="46.75" hidden="false" customHeight="false" outlineLevel="0" collapsed="false">
      <c r="A1067" s="95" t="s">
        <v>1841</v>
      </c>
      <c r="B1067" s="182" t="s">
        <v>1840</v>
      </c>
      <c r="C1067" s="183" t="s">
        <v>213</v>
      </c>
      <c r="D1067" s="140" t="n">
        <v>1.81</v>
      </c>
    </row>
    <row r="1068" customFormat="false" ht="46.75" hidden="false" customHeight="false" outlineLevel="0" collapsed="false">
      <c r="A1068" s="95" t="s">
        <v>1842</v>
      </c>
      <c r="B1068" s="182" t="s">
        <v>1843</v>
      </c>
      <c r="C1068" s="183" t="s">
        <v>213</v>
      </c>
      <c r="D1068" s="140" t="n">
        <v>19.03</v>
      </c>
    </row>
    <row r="1069" customFormat="false" ht="46.75" hidden="false" customHeight="false" outlineLevel="0" collapsed="false">
      <c r="A1069" s="95" t="s">
        <v>1844</v>
      </c>
      <c r="B1069" s="182" t="s">
        <v>1843</v>
      </c>
      <c r="C1069" s="183" t="s">
        <v>213</v>
      </c>
      <c r="D1069" s="140" t="n">
        <v>16.49</v>
      </c>
    </row>
    <row r="1070" customFormat="false" ht="46.75" hidden="false" customHeight="false" outlineLevel="0" collapsed="false">
      <c r="A1070" s="95" t="s">
        <v>1845</v>
      </c>
      <c r="B1070" s="182" t="s">
        <v>1846</v>
      </c>
      <c r="C1070" s="183" t="s">
        <v>213</v>
      </c>
      <c r="D1070" s="140" t="n">
        <v>12.72</v>
      </c>
    </row>
    <row r="1071" customFormat="false" ht="46.75" hidden="false" customHeight="false" outlineLevel="0" collapsed="false">
      <c r="A1071" s="95" t="s">
        <v>1847</v>
      </c>
      <c r="B1071" s="182" t="s">
        <v>1846</v>
      </c>
      <c r="C1071" s="183" t="s">
        <v>213</v>
      </c>
      <c r="D1071" s="140" t="n">
        <v>11.02</v>
      </c>
    </row>
    <row r="1072" customFormat="false" ht="46.75" hidden="false" customHeight="false" outlineLevel="0" collapsed="false">
      <c r="A1072" s="95" t="s">
        <v>1848</v>
      </c>
      <c r="B1072" s="182" t="s">
        <v>1849</v>
      </c>
      <c r="C1072" s="183" t="s">
        <v>213</v>
      </c>
      <c r="D1072" s="140" t="n">
        <v>15.23</v>
      </c>
    </row>
    <row r="1073" customFormat="false" ht="46.75" hidden="false" customHeight="false" outlineLevel="0" collapsed="false">
      <c r="A1073" s="95" t="s">
        <v>1850</v>
      </c>
      <c r="B1073" s="182" t="s">
        <v>1849</v>
      </c>
      <c r="C1073" s="183" t="s">
        <v>213</v>
      </c>
      <c r="D1073" s="140" t="n">
        <v>13.19</v>
      </c>
    </row>
    <row r="1074" customFormat="false" ht="46.75" hidden="false" customHeight="false" outlineLevel="0" collapsed="false">
      <c r="A1074" s="95" t="s">
        <v>1851</v>
      </c>
      <c r="B1074" s="182" t="s">
        <v>1852</v>
      </c>
      <c r="C1074" s="183" t="s">
        <v>213</v>
      </c>
      <c r="D1074" s="140" t="n">
        <v>9.33</v>
      </c>
    </row>
    <row r="1075" customFormat="false" ht="46.75" hidden="false" customHeight="false" outlineLevel="0" collapsed="false">
      <c r="A1075" s="95" t="s">
        <v>1853</v>
      </c>
      <c r="B1075" s="182" t="s">
        <v>1852</v>
      </c>
      <c r="C1075" s="183" t="s">
        <v>213</v>
      </c>
      <c r="D1075" s="140" t="n">
        <v>8.08</v>
      </c>
    </row>
    <row r="1076" customFormat="false" ht="46.75" hidden="false" customHeight="false" outlineLevel="0" collapsed="false">
      <c r="A1076" s="95" t="s">
        <v>1854</v>
      </c>
      <c r="B1076" s="182" t="s">
        <v>1855</v>
      </c>
      <c r="C1076" s="183" t="s">
        <v>213</v>
      </c>
      <c r="D1076" s="140" t="n">
        <v>4.46</v>
      </c>
    </row>
    <row r="1077" customFormat="false" ht="46.75" hidden="false" customHeight="false" outlineLevel="0" collapsed="false">
      <c r="A1077" s="95" t="s">
        <v>1856</v>
      </c>
      <c r="B1077" s="182" t="s">
        <v>1855</v>
      </c>
      <c r="C1077" s="183" t="s">
        <v>213</v>
      </c>
      <c r="D1077" s="140" t="n">
        <v>3.86</v>
      </c>
    </row>
    <row r="1078" customFormat="false" ht="46.75" hidden="false" customHeight="false" outlineLevel="0" collapsed="false">
      <c r="A1078" s="95" t="s">
        <v>1857</v>
      </c>
      <c r="B1078" s="182" t="s">
        <v>1858</v>
      </c>
      <c r="C1078" s="183" t="s">
        <v>213</v>
      </c>
      <c r="D1078" s="140" t="n">
        <v>2.31</v>
      </c>
    </row>
    <row r="1079" customFormat="false" ht="46.75" hidden="false" customHeight="false" outlineLevel="0" collapsed="false">
      <c r="A1079" s="95" t="s">
        <v>1859</v>
      </c>
      <c r="B1079" s="182" t="s">
        <v>1858</v>
      </c>
      <c r="C1079" s="183" t="s">
        <v>213</v>
      </c>
      <c r="D1079" s="140" t="n">
        <v>2</v>
      </c>
    </row>
    <row r="1080" customFormat="false" ht="46.75" hidden="false" customHeight="false" outlineLevel="0" collapsed="false">
      <c r="A1080" s="95" t="s">
        <v>1860</v>
      </c>
      <c r="B1080" s="182" t="s">
        <v>1861</v>
      </c>
      <c r="C1080" s="183" t="s">
        <v>213</v>
      </c>
      <c r="D1080" s="140" t="n">
        <v>2.48</v>
      </c>
    </row>
    <row r="1081" customFormat="false" ht="46.75" hidden="false" customHeight="false" outlineLevel="0" collapsed="false">
      <c r="A1081" s="95" t="s">
        <v>1862</v>
      </c>
      <c r="B1081" s="182" t="s">
        <v>1861</v>
      </c>
      <c r="C1081" s="183" t="s">
        <v>213</v>
      </c>
      <c r="D1081" s="140" t="n">
        <v>2.15</v>
      </c>
    </row>
    <row r="1082" customFormat="false" ht="46.75" hidden="false" customHeight="false" outlineLevel="0" collapsed="false">
      <c r="A1082" s="95" t="s">
        <v>1863</v>
      </c>
      <c r="B1082" s="182" t="s">
        <v>1864</v>
      </c>
      <c r="C1082" s="183" t="s">
        <v>213</v>
      </c>
      <c r="D1082" s="140" t="n">
        <v>1.23</v>
      </c>
    </row>
    <row r="1083" customFormat="false" ht="46.75" hidden="false" customHeight="false" outlineLevel="0" collapsed="false">
      <c r="A1083" s="95" t="s">
        <v>1865</v>
      </c>
      <c r="B1083" s="182" t="s">
        <v>1864</v>
      </c>
      <c r="C1083" s="183" t="s">
        <v>213</v>
      </c>
      <c r="D1083" s="140" t="n">
        <v>1.07</v>
      </c>
    </row>
    <row r="1084" customFormat="false" ht="46.75" hidden="false" customHeight="false" outlineLevel="0" collapsed="false">
      <c r="A1084" s="95" t="s">
        <v>1866</v>
      </c>
      <c r="B1084" s="182" t="s">
        <v>1867</v>
      </c>
      <c r="C1084" s="183" t="s">
        <v>213</v>
      </c>
      <c r="D1084" s="140" t="n">
        <v>4.17</v>
      </c>
    </row>
    <row r="1085" customFormat="false" ht="46.75" hidden="false" customHeight="false" outlineLevel="0" collapsed="false">
      <c r="A1085" s="95" t="s">
        <v>1868</v>
      </c>
      <c r="B1085" s="182" t="s">
        <v>1867</v>
      </c>
      <c r="C1085" s="183" t="s">
        <v>213</v>
      </c>
      <c r="D1085" s="140" t="n">
        <v>3.61</v>
      </c>
    </row>
    <row r="1086" customFormat="false" ht="46.75" hidden="false" customHeight="false" outlineLevel="0" collapsed="false">
      <c r="A1086" s="95" t="s">
        <v>1869</v>
      </c>
      <c r="B1086" s="182" t="s">
        <v>1870</v>
      </c>
      <c r="C1086" s="183" t="s">
        <v>213</v>
      </c>
      <c r="D1086" s="140" t="n">
        <v>2.09</v>
      </c>
    </row>
    <row r="1087" customFormat="false" ht="46.75" hidden="false" customHeight="false" outlineLevel="0" collapsed="false">
      <c r="A1087" s="95" t="s">
        <v>1871</v>
      </c>
      <c r="B1087" s="182" t="s">
        <v>1870</v>
      </c>
      <c r="C1087" s="183" t="s">
        <v>213</v>
      </c>
      <c r="D1087" s="140" t="n">
        <v>1.81</v>
      </c>
    </row>
    <row r="1088" customFormat="false" ht="35.8" hidden="false" customHeight="false" outlineLevel="0" collapsed="false">
      <c r="A1088" s="95" t="s">
        <v>1872</v>
      </c>
      <c r="B1088" s="182" t="s">
        <v>1873</v>
      </c>
      <c r="C1088" s="183" t="s">
        <v>213</v>
      </c>
      <c r="D1088" s="140" t="n">
        <v>7.03</v>
      </c>
    </row>
    <row r="1089" customFormat="false" ht="35.8" hidden="false" customHeight="false" outlineLevel="0" collapsed="false">
      <c r="A1089" s="95" t="s">
        <v>1874</v>
      </c>
      <c r="B1089" s="182" t="s">
        <v>1873</v>
      </c>
      <c r="C1089" s="183" t="s">
        <v>213</v>
      </c>
      <c r="D1089" s="140" t="n">
        <v>6.09</v>
      </c>
    </row>
    <row r="1090" customFormat="false" ht="46.75" hidden="false" customHeight="false" outlineLevel="0" collapsed="false">
      <c r="A1090" s="95" t="s">
        <v>1875</v>
      </c>
      <c r="B1090" s="182" t="s">
        <v>1876</v>
      </c>
      <c r="C1090" s="183" t="s">
        <v>213</v>
      </c>
      <c r="D1090" s="140" t="n">
        <v>8.24</v>
      </c>
    </row>
    <row r="1091" customFormat="false" ht="46.75" hidden="false" customHeight="false" outlineLevel="0" collapsed="false">
      <c r="A1091" s="95" t="s">
        <v>1877</v>
      </c>
      <c r="B1091" s="182" t="s">
        <v>1876</v>
      </c>
      <c r="C1091" s="183" t="s">
        <v>213</v>
      </c>
      <c r="D1091" s="140" t="n">
        <v>7.14</v>
      </c>
    </row>
    <row r="1092" customFormat="false" ht="46.75" hidden="false" customHeight="false" outlineLevel="0" collapsed="false">
      <c r="A1092" s="95" t="s">
        <v>1878</v>
      </c>
      <c r="B1092" s="182" t="s">
        <v>1879</v>
      </c>
      <c r="C1092" s="183" t="s">
        <v>213</v>
      </c>
      <c r="D1092" s="140" t="n">
        <v>4.1</v>
      </c>
    </row>
    <row r="1093" customFormat="false" ht="46.75" hidden="false" customHeight="false" outlineLevel="0" collapsed="false">
      <c r="A1093" s="95" t="s">
        <v>1880</v>
      </c>
      <c r="B1093" s="182" t="s">
        <v>1879</v>
      </c>
      <c r="C1093" s="183" t="s">
        <v>213</v>
      </c>
      <c r="D1093" s="140" t="n">
        <v>3.55</v>
      </c>
    </row>
    <row r="1094" customFormat="false" ht="46.75" hidden="false" customHeight="false" outlineLevel="0" collapsed="false">
      <c r="A1094" s="95" t="s">
        <v>1881</v>
      </c>
      <c r="B1094" s="182" t="s">
        <v>1882</v>
      </c>
      <c r="C1094" s="183" t="s">
        <v>213</v>
      </c>
      <c r="D1094" s="140" t="n">
        <v>4.46</v>
      </c>
    </row>
    <row r="1095" customFormat="false" ht="46.75" hidden="false" customHeight="false" outlineLevel="0" collapsed="false">
      <c r="A1095" s="95" t="s">
        <v>1883</v>
      </c>
      <c r="B1095" s="182" t="s">
        <v>1882</v>
      </c>
      <c r="C1095" s="183" t="s">
        <v>213</v>
      </c>
      <c r="D1095" s="140" t="n">
        <v>3.86</v>
      </c>
    </row>
    <row r="1096" customFormat="false" ht="46.75" hidden="false" customHeight="false" outlineLevel="0" collapsed="false">
      <c r="A1096" s="95" t="s">
        <v>1884</v>
      </c>
      <c r="B1096" s="182" t="s">
        <v>1885</v>
      </c>
      <c r="C1096" s="183" t="s">
        <v>213</v>
      </c>
      <c r="D1096" s="140" t="n">
        <v>2.31</v>
      </c>
    </row>
    <row r="1097" customFormat="false" ht="46.75" hidden="false" customHeight="false" outlineLevel="0" collapsed="false">
      <c r="A1097" s="95" t="s">
        <v>1886</v>
      </c>
      <c r="B1097" s="182" t="s">
        <v>1885</v>
      </c>
      <c r="C1097" s="183" t="s">
        <v>213</v>
      </c>
      <c r="D1097" s="140" t="n">
        <v>2</v>
      </c>
    </row>
    <row r="1098" customFormat="false" ht="46.75" hidden="false" customHeight="false" outlineLevel="0" collapsed="false">
      <c r="A1098" s="95" t="s">
        <v>1887</v>
      </c>
      <c r="B1098" s="182" t="s">
        <v>1888</v>
      </c>
      <c r="C1098" s="183" t="s">
        <v>213</v>
      </c>
      <c r="D1098" s="140" t="n">
        <v>2.48</v>
      </c>
    </row>
    <row r="1099" customFormat="false" ht="46.75" hidden="false" customHeight="false" outlineLevel="0" collapsed="false">
      <c r="A1099" s="95" t="s">
        <v>1889</v>
      </c>
      <c r="B1099" s="182" t="s">
        <v>1888</v>
      </c>
      <c r="C1099" s="183" t="s">
        <v>213</v>
      </c>
      <c r="D1099" s="140" t="n">
        <v>2.15</v>
      </c>
    </row>
    <row r="1100" customFormat="false" ht="46.75" hidden="false" customHeight="false" outlineLevel="0" collapsed="false">
      <c r="A1100" s="95" t="s">
        <v>1890</v>
      </c>
      <c r="B1100" s="182" t="s">
        <v>1891</v>
      </c>
      <c r="C1100" s="183" t="s">
        <v>213</v>
      </c>
      <c r="D1100" s="140" t="n">
        <v>1.23</v>
      </c>
    </row>
    <row r="1101" customFormat="false" ht="46.75" hidden="false" customHeight="false" outlineLevel="0" collapsed="false">
      <c r="A1101" s="95" t="s">
        <v>1892</v>
      </c>
      <c r="B1101" s="182" t="s">
        <v>1891</v>
      </c>
      <c r="C1101" s="183" t="s">
        <v>213</v>
      </c>
      <c r="D1101" s="140" t="n">
        <v>1.07</v>
      </c>
    </row>
    <row r="1102" customFormat="false" ht="46.75" hidden="false" customHeight="false" outlineLevel="0" collapsed="false">
      <c r="A1102" s="95" t="s">
        <v>1893</v>
      </c>
      <c r="B1102" s="182" t="s">
        <v>1894</v>
      </c>
      <c r="C1102" s="183" t="s">
        <v>213</v>
      </c>
      <c r="D1102" s="140" t="n">
        <v>4.17</v>
      </c>
    </row>
    <row r="1103" customFormat="false" ht="46.75" hidden="false" customHeight="false" outlineLevel="0" collapsed="false">
      <c r="A1103" s="95" t="s">
        <v>1895</v>
      </c>
      <c r="B1103" s="182" t="s">
        <v>1894</v>
      </c>
      <c r="C1103" s="183" t="s">
        <v>213</v>
      </c>
      <c r="D1103" s="140" t="n">
        <v>3.61</v>
      </c>
    </row>
    <row r="1104" customFormat="false" ht="46.75" hidden="false" customHeight="false" outlineLevel="0" collapsed="false">
      <c r="A1104" s="95" t="s">
        <v>1896</v>
      </c>
      <c r="B1104" s="182" t="s">
        <v>1897</v>
      </c>
      <c r="C1104" s="183" t="s">
        <v>213</v>
      </c>
      <c r="D1104" s="140" t="n">
        <v>3.75</v>
      </c>
    </row>
    <row r="1105" customFormat="false" ht="46.75" hidden="false" customHeight="false" outlineLevel="0" collapsed="false">
      <c r="A1105" s="95" t="s">
        <v>1898</v>
      </c>
      <c r="B1105" s="182" t="s">
        <v>1897</v>
      </c>
      <c r="C1105" s="183" t="s">
        <v>213</v>
      </c>
      <c r="D1105" s="140" t="n">
        <v>3.25</v>
      </c>
    </row>
    <row r="1106" customFormat="false" ht="46.75" hidden="false" customHeight="false" outlineLevel="0" collapsed="false">
      <c r="A1106" s="95" t="s">
        <v>1899</v>
      </c>
      <c r="B1106" s="182" t="s">
        <v>1900</v>
      </c>
      <c r="C1106" s="183" t="s">
        <v>213</v>
      </c>
      <c r="D1106" s="140" t="n">
        <v>10.63</v>
      </c>
    </row>
    <row r="1107" customFormat="false" ht="46.75" hidden="false" customHeight="false" outlineLevel="0" collapsed="false">
      <c r="A1107" s="95" t="s">
        <v>1901</v>
      </c>
      <c r="B1107" s="182" t="s">
        <v>1900</v>
      </c>
      <c r="C1107" s="183" t="s">
        <v>213</v>
      </c>
      <c r="D1107" s="140" t="n">
        <v>9.21</v>
      </c>
    </row>
    <row r="1108" customFormat="false" ht="46.75" hidden="false" customHeight="false" outlineLevel="0" collapsed="false">
      <c r="A1108" s="95" t="s">
        <v>1902</v>
      </c>
      <c r="B1108" s="182" t="s">
        <v>1903</v>
      </c>
      <c r="C1108" s="183" t="s">
        <v>213</v>
      </c>
      <c r="D1108" s="140" t="n">
        <v>9.56</v>
      </c>
    </row>
    <row r="1109" customFormat="false" ht="46.75" hidden="false" customHeight="false" outlineLevel="0" collapsed="false">
      <c r="A1109" s="95" t="s">
        <v>1904</v>
      </c>
      <c r="B1109" s="182" t="s">
        <v>1903</v>
      </c>
      <c r="C1109" s="183" t="s">
        <v>213</v>
      </c>
      <c r="D1109" s="140" t="n">
        <v>8.29</v>
      </c>
    </row>
    <row r="1110" customFormat="false" ht="46.75" hidden="false" customHeight="false" outlineLevel="0" collapsed="false">
      <c r="A1110" s="95" t="s">
        <v>1905</v>
      </c>
      <c r="B1110" s="182" t="s">
        <v>1906</v>
      </c>
      <c r="C1110" s="183" t="s">
        <v>213</v>
      </c>
      <c r="D1110" s="140" t="n">
        <v>10.63</v>
      </c>
    </row>
    <row r="1111" customFormat="false" ht="46.75" hidden="false" customHeight="false" outlineLevel="0" collapsed="false">
      <c r="A1111" s="95" t="s">
        <v>1907</v>
      </c>
      <c r="B1111" s="182" t="s">
        <v>1906</v>
      </c>
      <c r="C1111" s="183" t="s">
        <v>213</v>
      </c>
      <c r="D1111" s="140" t="n">
        <v>9.21</v>
      </c>
    </row>
    <row r="1112" customFormat="false" ht="46.75" hidden="false" customHeight="false" outlineLevel="0" collapsed="false">
      <c r="A1112" s="95" t="s">
        <v>1908</v>
      </c>
      <c r="B1112" s="182" t="s">
        <v>1909</v>
      </c>
      <c r="C1112" s="183" t="s">
        <v>213</v>
      </c>
      <c r="D1112" s="140" t="n">
        <v>4.43</v>
      </c>
    </row>
    <row r="1113" customFormat="false" ht="46.75" hidden="false" customHeight="false" outlineLevel="0" collapsed="false">
      <c r="A1113" s="95" t="s">
        <v>1910</v>
      </c>
      <c r="B1113" s="182" t="s">
        <v>1909</v>
      </c>
      <c r="C1113" s="183" t="s">
        <v>213</v>
      </c>
      <c r="D1113" s="140" t="n">
        <v>3.84</v>
      </c>
    </row>
    <row r="1114" customFormat="false" ht="46.75" hidden="false" customHeight="false" outlineLevel="0" collapsed="false">
      <c r="A1114" s="95" t="s">
        <v>1911</v>
      </c>
      <c r="B1114" s="182" t="s">
        <v>1912</v>
      </c>
      <c r="C1114" s="183" t="s">
        <v>213</v>
      </c>
      <c r="D1114" s="140" t="n">
        <v>4.01</v>
      </c>
    </row>
    <row r="1115" customFormat="false" ht="46.75" hidden="false" customHeight="false" outlineLevel="0" collapsed="false">
      <c r="A1115" s="95" t="s">
        <v>1913</v>
      </c>
      <c r="B1115" s="182" t="s">
        <v>1912</v>
      </c>
      <c r="C1115" s="183" t="s">
        <v>213</v>
      </c>
      <c r="D1115" s="140" t="n">
        <v>3.48</v>
      </c>
    </row>
    <row r="1116" customFormat="false" ht="46.75" hidden="false" customHeight="false" outlineLevel="0" collapsed="false">
      <c r="A1116" s="95" t="s">
        <v>1914</v>
      </c>
      <c r="B1116" s="182" t="s">
        <v>1915</v>
      </c>
      <c r="C1116" s="183" t="s">
        <v>213</v>
      </c>
      <c r="D1116" s="140" t="n">
        <v>2.48</v>
      </c>
    </row>
    <row r="1117" customFormat="false" ht="46.75" hidden="false" customHeight="false" outlineLevel="0" collapsed="false">
      <c r="A1117" s="95" t="s">
        <v>1916</v>
      </c>
      <c r="B1117" s="182" t="s">
        <v>1915</v>
      </c>
      <c r="C1117" s="183" t="s">
        <v>213</v>
      </c>
      <c r="D1117" s="140" t="n">
        <v>2.15</v>
      </c>
    </row>
    <row r="1118" customFormat="false" ht="46.75" hidden="false" customHeight="false" outlineLevel="0" collapsed="false">
      <c r="A1118" s="95" t="s">
        <v>1917</v>
      </c>
      <c r="B1118" s="182" t="s">
        <v>1918</v>
      </c>
      <c r="C1118" s="183" t="s">
        <v>213</v>
      </c>
      <c r="D1118" s="140" t="n">
        <v>1.23</v>
      </c>
    </row>
    <row r="1119" customFormat="false" ht="46.75" hidden="false" customHeight="false" outlineLevel="0" collapsed="false">
      <c r="A1119" s="95" t="s">
        <v>1919</v>
      </c>
      <c r="B1119" s="182" t="s">
        <v>1918</v>
      </c>
      <c r="C1119" s="183" t="s">
        <v>213</v>
      </c>
      <c r="D1119" s="140" t="n">
        <v>1.07</v>
      </c>
    </row>
    <row r="1120" customFormat="false" ht="57.7" hidden="false" customHeight="false" outlineLevel="0" collapsed="false">
      <c r="A1120" s="95" t="s">
        <v>1920</v>
      </c>
      <c r="B1120" s="182" t="s">
        <v>1921</v>
      </c>
      <c r="C1120" s="183" t="s">
        <v>213</v>
      </c>
      <c r="D1120" s="140" t="n">
        <v>7.58</v>
      </c>
    </row>
    <row r="1121" customFormat="false" ht="57.7" hidden="false" customHeight="false" outlineLevel="0" collapsed="false">
      <c r="A1121" s="95" t="s">
        <v>1922</v>
      </c>
      <c r="B1121" s="182" t="s">
        <v>1921</v>
      </c>
      <c r="C1121" s="183" t="s">
        <v>213</v>
      </c>
      <c r="D1121" s="140" t="n">
        <v>6.57</v>
      </c>
    </row>
    <row r="1122" customFormat="false" ht="57.7" hidden="false" customHeight="false" outlineLevel="0" collapsed="false">
      <c r="A1122" s="95" t="s">
        <v>1923</v>
      </c>
      <c r="B1122" s="182" t="s">
        <v>1924</v>
      </c>
      <c r="C1122" s="183" t="s">
        <v>213</v>
      </c>
      <c r="D1122" s="140" t="n">
        <v>7.03</v>
      </c>
    </row>
    <row r="1123" customFormat="false" ht="57.7" hidden="false" customHeight="false" outlineLevel="0" collapsed="false">
      <c r="A1123" s="95" t="s">
        <v>1925</v>
      </c>
      <c r="B1123" s="182" t="s">
        <v>1924</v>
      </c>
      <c r="C1123" s="183" t="s">
        <v>213</v>
      </c>
      <c r="D1123" s="140" t="n">
        <v>6.09</v>
      </c>
    </row>
    <row r="1124" customFormat="false" ht="57.7" hidden="false" customHeight="false" outlineLevel="0" collapsed="false">
      <c r="A1124" s="95" t="s">
        <v>1926</v>
      </c>
      <c r="B1124" s="182" t="s">
        <v>1927</v>
      </c>
      <c r="C1124" s="183" t="s">
        <v>213</v>
      </c>
      <c r="D1124" s="140" t="n">
        <v>4.17</v>
      </c>
    </row>
    <row r="1125" customFormat="false" ht="57.7" hidden="false" customHeight="false" outlineLevel="0" collapsed="false">
      <c r="A1125" s="95" t="s">
        <v>1928</v>
      </c>
      <c r="B1125" s="182" t="s">
        <v>1927</v>
      </c>
      <c r="C1125" s="183" t="s">
        <v>213</v>
      </c>
      <c r="D1125" s="140" t="n">
        <v>3.61</v>
      </c>
    </row>
    <row r="1126" customFormat="false" ht="46.75" hidden="false" customHeight="false" outlineLevel="0" collapsed="false">
      <c r="A1126" s="95" t="s">
        <v>1929</v>
      </c>
      <c r="B1126" s="182" t="s">
        <v>1930</v>
      </c>
      <c r="C1126" s="183" t="s">
        <v>213</v>
      </c>
      <c r="D1126" s="140" t="n">
        <v>7.03</v>
      </c>
    </row>
    <row r="1127" customFormat="false" ht="46.75" hidden="false" customHeight="false" outlineLevel="0" collapsed="false">
      <c r="A1127" s="95" t="s">
        <v>1931</v>
      </c>
      <c r="B1127" s="182" t="s">
        <v>1930</v>
      </c>
      <c r="C1127" s="183" t="s">
        <v>213</v>
      </c>
      <c r="D1127" s="140" t="n">
        <v>6.09</v>
      </c>
    </row>
    <row r="1128" customFormat="false" ht="46.75" hidden="false" customHeight="false" outlineLevel="0" collapsed="false">
      <c r="A1128" s="95" t="s">
        <v>1932</v>
      </c>
      <c r="B1128" s="182" t="s">
        <v>1933</v>
      </c>
      <c r="C1128" s="183" t="s">
        <v>213</v>
      </c>
      <c r="D1128" s="140" t="n">
        <v>22.79</v>
      </c>
    </row>
    <row r="1129" customFormat="false" ht="46.75" hidden="false" customHeight="false" outlineLevel="0" collapsed="false">
      <c r="A1129" s="95" t="s">
        <v>1934</v>
      </c>
      <c r="B1129" s="182" t="s">
        <v>1933</v>
      </c>
      <c r="C1129" s="183" t="s">
        <v>213</v>
      </c>
      <c r="D1129" s="140" t="n">
        <v>19.75</v>
      </c>
    </row>
    <row r="1130" customFormat="false" ht="46.75" hidden="false" customHeight="false" outlineLevel="0" collapsed="false">
      <c r="A1130" s="95" t="s">
        <v>1935</v>
      </c>
      <c r="B1130" s="182" t="s">
        <v>1936</v>
      </c>
      <c r="C1130" s="183" t="s">
        <v>213</v>
      </c>
      <c r="D1130" s="140" t="n">
        <v>19.02</v>
      </c>
    </row>
    <row r="1131" customFormat="false" ht="46.75" hidden="false" customHeight="false" outlineLevel="0" collapsed="false">
      <c r="A1131" s="95" t="s">
        <v>1937</v>
      </c>
      <c r="B1131" s="182" t="s">
        <v>1936</v>
      </c>
      <c r="C1131" s="183" t="s">
        <v>213</v>
      </c>
      <c r="D1131" s="140" t="n">
        <v>16.48</v>
      </c>
    </row>
    <row r="1132" customFormat="false" ht="46.75" hidden="false" customHeight="false" outlineLevel="0" collapsed="false">
      <c r="A1132" s="95" t="s">
        <v>1938</v>
      </c>
      <c r="B1132" s="182" t="s">
        <v>1939</v>
      </c>
      <c r="C1132" s="183" t="s">
        <v>213</v>
      </c>
      <c r="D1132" s="140" t="n">
        <v>1.26</v>
      </c>
    </row>
    <row r="1133" customFormat="false" ht="46.75" hidden="false" customHeight="false" outlineLevel="0" collapsed="false">
      <c r="A1133" s="95" t="s">
        <v>1940</v>
      </c>
      <c r="B1133" s="182" t="s">
        <v>1939</v>
      </c>
      <c r="C1133" s="183" t="s">
        <v>213</v>
      </c>
      <c r="D1133" s="140" t="n">
        <v>1.09</v>
      </c>
    </row>
    <row r="1134" customFormat="false" ht="46.75" hidden="false" customHeight="false" outlineLevel="0" collapsed="false">
      <c r="A1134" s="95" t="s">
        <v>1941</v>
      </c>
      <c r="B1134" s="182" t="s">
        <v>1942</v>
      </c>
      <c r="C1134" s="183" t="s">
        <v>213</v>
      </c>
      <c r="D1134" s="140" t="n">
        <v>0.79</v>
      </c>
    </row>
    <row r="1135" customFormat="false" ht="46.75" hidden="false" customHeight="false" outlineLevel="0" collapsed="false">
      <c r="A1135" s="95" t="s">
        <v>1943</v>
      </c>
      <c r="B1135" s="182" t="s">
        <v>1942</v>
      </c>
      <c r="C1135" s="183" t="s">
        <v>213</v>
      </c>
      <c r="D1135" s="140" t="n">
        <v>0.68</v>
      </c>
    </row>
    <row r="1136" customFormat="false" ht="46.75" hidden="false" customHeight="false" outlineLevel="0" collapsed="false">
      <c r="A1136" s="95" t="s">
        <v>1944</v>
      </c>
      <c r="B1136" s="182" t="s">
        <v>1945</v>
      </c>
      <c r="C1136" s="183" t="s">
        <v>213</v>
      </c>
      <c r="D1136" s="140" t="n">
        <v>6.9</v>
      </c>
    </row>
    <row r="1137" customFormat="false" ht="46.75" hidden="false" customHeight="false" outlineLevel="0" collapsed="false">
      <c r="A1137" s="95" t="s">
        <v>1946</v>
      </c>
      <c r="B1137" s="182" t="s">
        <v>1945</v>
      </c>
      <c r="C1137" s="183" t="s">
        <v>213</v>
      </c>
      <c r="D1137" s="140" t="n">
        <v>5.98</v>
      </c>
    </row>
    <row r="1138" customFormat="false" ht="46.75" hidden="false" customHeight="false" outlineLevel="0" collapsed="false">
      <c r="A1138" s="95" t="s">
        <v>1947</v>
      </c>
      <c r="B1138" s="182" t="s">
        <v>1948</v>
      </c>
      <c r="C1138" s="183" t="s">
        <v>213</v>
      </c>
      <c r="D1138" s="140" t="n">
        <v>5.01</v>
      </c>
    </row>
    <row r="1139" customFormat="false" ht="46.75" hidden="false" customHeight="false" outlineLevel="0" collapsed="false">
      <c r="A1139" s="95" t="s">
        <v>1949</v>
      </c>
      <c r="B1139" s="182" t="s">
        <v>1948</v>
      </c>
      <c r="C1139" s="183" t="s">
        <v>213</v>
      </c>
      <c r="D1139" s="140" t="n">
        <v>4.34</v>
      </c>
    </row>
    <row r="1140" customFormat="false" ht="46.75" hidden="false" customHeight="false" outlineLevel="0" collapsed="false">
      <c r="A1140" s="95" t="s">
        <v>1950</v>
      </c>
      <c r="B1140" s="182" t="s">
        <v>1951</v>
      </c>
      <c r="C1140" s="183" t="s">
        <v>213</v>
      </c>
      <c r="D1140" s="140" t="n">
        <v>2.48</v>
      </c>
    </row>
    <row r="1141" customFormat="false" ht="46.75" hidden="false" customHeight="false" outlineLevel="0" collapsed="false">
      <c r="A1141" s="95" t="s">
        <v>1952</v>
      </c>
      <c r="B1141" s="182" t="s">
        <v>1951</v>
      </c>
      <c r="C1141" s="183" t="s">
        <v>213</v>
      </c>
      <c r="D1141" s="140" t="n">
        <v>2.15</v>
      </c>
    </row>
    <row r="1142" customFormat="false" ht="46.75" hidden="false" customHeight="false" outlineLevel="0" collapsed="false">
      <c r="A1142" s="95" t="s">
        <v>1953</v>
      </c>
      <c r="B1142" s="182" t="s">
        <v>1954</v>
      </c>
      <c r="C1142" s="183" t="s">
        <v>213</v>
      </c>
      <c r="D1142" s="140" t="n">
        <v>12.72</v>
      </c>
    </row>
    <row r="1143" customFormat="false" ht="46.75" hidden="false" customHeight="false" outlineLevel="0" collapsed="false">
      <c r="A1143" s="95" t="s">
        <v>1955</v>
      </c>
      <c r="B1143" s="182" t="s">
        <v>1954</v>
      </c>
      <c r="C1143" s="183" t="s">
        <v>213</v>
      </c>
      <c r="D1143" s="140" t="n">
        <v>11.02</v>
      </c>
    </row>
    <row r="1144" customFormat="false" ht="46.75" hidden="false" customHeight="false" outlineLevel="0" collapsed="false">
      <c r="A1144" s="95" t="s">
        <v>1956</v>
      </c>
      <c r="B1144" s="182" t="s">
        <v>1957</v>
      </c>
      <c r="C1144" s="183" t="s">
        <v>213</v>
      </c>
      <c r="D1144" s="140" t="n">
        <v>7.58</v>
      </c>
    </row>
    <row r="1145" customFormat="false" ht="46.75" hidden="false" customHeight="false" outlineLevel="0" collapsed="false">
      <c r="A1145" s="95" t="s">
        <v>1958</v>
      </c>
      <c r="B1145" s="182" t="s">
        <v>1957</v>
      </c>
      <c r="C1145" s="183" t="s">
        <v>213</v>
      </c>
      <c r="D1145" s="140" t="n">
        <v>6.57</v>
      </c>
    </row>
    <row r="1146" customFormat="false" ht="46.75" hidden="false" customHeight="false" outlineLevel="0" collapsed="false">
      <c r="A1146" s="95" t="s">
        <v>1959</v>
      </c>
      <c r="B1146" s="182" t="s">
        <v>1960</v>
      </c>
      <c r="C1146" s="183" t="s">
        <v>213</v>
      </c>
      <c r="D1146" s="140" t="n">
        <v>7.03</v>
      </c>
    </row>
    <row r="1147" customFormat="false" ht="46.75" hidden="false" customHeight="false" outlineLevel="0" collapsed="false">
      <c r="A1147" s="95" t="s">
        <v>1961</v>
      </c>
      <c r="B1147" s="182" t="s">
        <v>1960</v>
      </c>
      <c r="C1147" s="183" t="s">
        <v>213</v>
      </c>
      <c r="D1147" s="140" t="n">
        <v>6.09</v>
      </c>
    </row>
    <row r="1148" customFormat="false" ht="46.75" hidden="false" customHeight="false" outlineLevel="0" collapsed="false">
      <c r="A1148" s="95" t="s">
        <v>1962</v>
      </c>
      <c r="B1148" s="182" t="s">
        <v>1963</v>
      </c>
      <c r="C1148" s="183" t="s">
        <v>213</v>
      </c>
      <c r="D1148" s="140" t="n">
        <v>12.72</v>
      </c>
    </row>
    <row r="1149" customFormat="false" ht="46.75" hidden="false" customHeight="false" outlineLevel="0" collapsed="false">
      <c r="A1149" s="95" t="s">
        <v>1964</v>
      </c>
      <c r="B1149" s="182" t="s">
        <v>1963</v>
      </c>
      <c r="C1149" s="183" t="s">
        <v>213</v>
      </c>
      <c r="D1149" s="140" t="n">
        <v>11.02</v>
      </c>
    </row>
    <row r="1150" customFormat="false" ht="46.75" hidden="false" customHeight="false" outlineLevel="0" collapsed="false">
      <c r="A1150" s="95" t="s">
        <v>1965</v>
      </c>
      <c r="B1150" s="182" t="s">
        <v>1966</v>
      </c>
      <c r="C1150" s="183" t="s">
        <v>213</v>
      </c>
      <c r="D1150" s="140" t="n">
        <v>22.79</v>
      </c>
    </row>
    <row r="1151" customFormat="false" ht="46.75" hidden="false" customHeight="false" outlineLevel="0" collapsed="false">
      <c r="A1151" s="95" t="s">
        <v>1967</v>
      </c>
      <c r="B1151" s="182" t="s">
        <v>1966</v>
      </c>
      <c r="C1151" s="183" t="s">
        <v>213</v>
      </c>
      <c r="D1151" s="140" t="n">
        <v>19.75</v>
      </c>
    </row>
    <row r="1152" customFormat="false" ht="46.75" hidden="false" customHeight="false" outlineLevel="0" collapsed="false">
      <c r="A1152" s="95" t="s">
        <v>1968</v>
      </c>
      <c r="B1152" s="182" t="s">
        <v>1969</v>
      </c>
      <c r="C1152" s="183" t="s">
        <v>213</v>
      </c>
      <c r="D1152" s="140" t="n">
        <v>19.02</v>
      </c>
    </row>
    <row r="1153" customFormat="false" ht="46.75" hidden="false" customHeight="false" outlineLevel="0" collapsed="false">
      <c r="A1153" s="95" t="s">
        <v>1970</v>
      </c>
      <c r="B1153" s="182" t="s">
        <v>1969</v>
      </c>
      <c r="C1153" s="183" t="s">
        <v>213</v>
      </c>
      <c r="D1153" s="140" t="n">
        <v>16.48</v>
      </c>
    </row>
    <row r="1154" customFormat="false" ht="46.75" hidden="false" customHeight="false" outlineLevel="0" collapsed="false">
      <c r="A1154" s="95" t="s">
        <v>1971</v>
      </c>
      <c r="B1154" s="182" t="s">
        <v>1972</v>
      </c>
      <c r="C1154" s="183" t="s">
        <v>213</v>
      </c>
      <c r="D1154" s="140" t="n">
        <v>13.87</v>
      </c>
    </row>
    <row r="1155" customFormat="false" ht="46.75" hidden="false" customHeight="false" outlineLevel="0" collapsed="false">
      <c r="A1155" s="95" t="s">
        <v>1973</v>
      </c>
      <c r="B1155" s="182" t="s">
        <v>1972</v>
      </c>
      <c r="C1155" s="183" t="s">
        <v>213</v>
      </c>
      <c r="D1155" s="140" t="n">
        <v>12.02</v>
      </c>
    </row>
    <row r="1156" customFormat="false" ht="46.75" hidden="false" customHeight="false" outlineLevel="0" collapsed="false">
      <c r="A1156" s="95" t="s">
        <v>1974</v>
      </c>
      <c r="B1156" s="182" t="s">
        <v>1975</v>
      </c>
      <c r="C1156" s="183" t="s">
        <v>213</v>
      </c>
      <c r="D1156" s="140" t="n">
        <v>9.33</v>
      </c>
    </row>
    <row r="1157" customFormat="false" ht="46.75" hidden="false" customHeight="false" outlineLevel="0" collapsed="false">
      <c r="A1157" s="95" t="s">
        <v>1976</v>
      </c>
      <c r="B1157" s="182" t="s">
        <v>1975</v>
      </c>
      <c r="C1157" s="183" t="s">
        <v>213</v>
      </c>
      <c r="D1157" s="140" t="n">
        <v>8.08</v>
      </c>
    </row>
    <row r="1158" customFormat="false" ht="46.75" hidden="false" customHeight="false" outlineLevel="0" collapsed="false">
      <c r="A1158" s="95" t="s">
        <v>1977</v>
      </c>
      <c r="B1158" s="182" t="s">
        <v>1978</v>
      </c>
      <c r="C1158" s="183" t="s">
        <v>213</v>
      </c>
      <c r="D1158" s="140" t="n">
        <v>7.04</v>
      </c>
    </row>
    <row r="1159" customFormat="false" ht="46.75" hidden="false" customHeight="false" outlineLevel="0" collapsed="false">
      <c r="A1159" s="95" t="s">
        <v>1979</v>
      </c>
      <c r="B1159" s="182" t="s">
        <v>1978</v>
      </c>
      <c r="C1159" s="183" t="s">
        <v>213</v>
      </c>
      <c r="D1159" s="140" t="n">
        <v>6.1</v>
      </c>
    </row>
    <row r="1160" customFormat="false" ht="46.75" hidden="false" customHeight="false" outlineLevel="0" collapsed="false">
      <c r="A1160" s="95" t="s">
        <v>1980</v>
      </c>
      <c r="B1160" s="182" t="s">
        <v>1981</v>
      </c>
      <c r="C1160" s="183" t="s">
        <v>213</v>
      </c>
      <c r="D1160" s="140" t="n">
        <v>1.23</v>
      </c>
    </row>
    <row r="1161" customFormat="false" ht="46.75" hidden="false" customHeight="false" outlineLevel="0" collapsed="false">
      <c r="A1161" s="95" t="s">
        <v>1982</v>
      </c>
      <c r="B1161" s="182" t="s">
        <v>1981</v>
      </c>
      <c r="C1161" s="183" t="s">
        <v>213</v>
      </c>
      <c r="D1161" s="140" t="n">
        <v>1.07</v>
      </c>
    </row>
    <row r="1162" customFormat="false" ht="46.75" hidden="false" customHeight="false" outlineLevel="0" collapsed="false">
      <c r="A1162" s="95" t="s">
        <v>1983</v>
      </c>
      <c r="B1162" s="182" t="s">
        <v>1984</v>
      </c>
      <c r="C1162" s="183" t="s">
        <v>213</v>
      </c>
      <c r="D1162" s="140" t="n">
        <v>0.79</v>
      </c>
    </row>
    <row r="1163" customFormat="false" ht="46.75" hidden="false" customHeight="false" outlineLevel="0" collapsed="false">
      <c r="A1163" s="95" t="s">
        <v>1985</v>
      </c>
      <c r="B1163" s="182" t="s">
        <v>1984</v>
      </c>
      <c r="C1163" s="183" t="s">
        <v>213</v>
      </c>
      <c r="D1163" s="140" t="n">
        <v>0.68</v>
      </c>
    </row>
    <row r="1164" customFormat="false" ht="46.75" hidden="false" customHeight="false" outlineLevel="0" collapsed="false">
      <c r="A1164" s="95" t="s">
        <v>1986</v>
      </c>
      <c r="B1164" s="182" t="s">
        <v>1987</v>
      </c>
      <c r="C1164" s="183" t="s">
        <v>213</v>
      </c>
      <c r="D1164" s="140" t="n">
        <v>7.58</v>
      </c>
    </row>
    <row r="1165" customFormat="false" ht="46.75" hidden="false" customHeight="false" outlineLevel="0" collapsed="false">
      <c r="A1165" s="95" t="s">
        <v>1988</v>
      </c>
      <c r="B1165" s="182" t="s">
        <v>1987</v>
      </c>
      <c r="C1165" s="183" t="s">
        <v>213</v>
      </c>
      <c r="D1165" s="140" t="n">
        <v>6.57</v>
      </c>
    </row>
    <row r="1166" customFormat="false" ht="46.75" hidden="false" customHeight="false" outlineLevel="0" collapsed="false">
      <c r="A1166" s="95" t="s">
        <v>1989</v>
      </c>
      <c r="B1166" s="182" t="s">
        <v>1990</v>
      </c>
      <c r="C1166" s="183" t="s">
        <v>213</v>
      </c>
      <c r="D1166" s="140" t="n">
        <v>5.01</v>
      </c>
    </row>
    <row r="1167" customFormat="false" ht="46.75" hidden="false" customHeight="false" outlineLevel="0" collapsed="false">
      <c r="A1167" s="95" t="s">
        <v>1991</v>
      </c>
      <c r="B1167" s="182" t="s">
        <v>1990</v>
      </c>
      <c r="C1167" s="183" t="s">
        <v>213</v>
      </c>
      <c r="D1167" s="140" t="n">
        <v>4.34</v>
      </c>
    </row>
    <row r="1168" customFormat="false" ht="46.75" hidden="false" customHeight="false" outlineLevel="0" collapsed="false">
      <c r="A1168" s="95" t="s">
        <v>1992</v>
      </c>
      <c r="B1168" s="182" t="s">
        <v>1993</v>
      </c>
      <c r="C1168" s="183" t="s">
        <v>213</v>
      </c>
      <c r="D1168" s="140" t="n">
        <v>3.79</v>
      </c>
    </row>
    <row r="1169" customFormat="false" ht="46.75" hidden="false" customHeight="false" outlineLevel="0" collapsed="false">
      <c r="A1169" s="95" t="s">
        <v>1994</v>
      </c>
      <c r="B1169" s="182" t="s">
        <v>1993</v>
      </c>
      <c r="C1169" s="183" t="s">
        <v>213</v>
      </c>
      <c r="D1169" s="140" t="n">
        <v>3.29</v>
      </c>
    </row>
    <row r="1170" customFormat="false" ht="46.75" hidden="false" customHeight="false" outlineLevel="0" collapsed="false">
      <c r="A1170" s="95" t="s">
        <v>1995</v>
      </c>
      <c r="B1170" s="182" t="s">
        <v>1996</v>
      </c>
      <c r="C1170" s="183" t="s">
        <v>245</v>
      </c>
      <c r="D1170" s="140" t="n">
        <v>1396.6</v>
      </c>
    </row>
    <row r="1171" customFormat="false" ht="46.75" hidden="false" customHeight="false" outlineLevel="0" collapsed="false">
      <c r="A1171" s="95" t="s">
        <v>1997</v>
      </c>
      <c r="B1171" s="182" t="s">
        <v>1996</v>
      </c>
      <c r="C1171" s="183" t="s">
        <v>245</v>
      </c>
      <c r="D1171" s="140" t="n">
        <v>1210.18</v>
      </c>
    </row>
    <row r="1172" customFormat="false" ht="46.75" hidden="false" customHeight="false" outlineLevel="0" collapsed="false">
      <c r="A1172" s="95" t="s">
        <v>1998</v>
      </c>
      <c r="B1172" s="182" t="s">
        <v>1999</v>
      </c>
      <c r="C1172" s="183" t="s">
        <v>213</v>
      </c>
      <c r="D1172" s="140" t="n">
        <v>15.23</v>
      </c>
    </row>
    <row r="1173" customFormat="false" ht="46.75" hidden="false" customHeight="false" outlineLevel="0" collapsed="false">
      <c r="A1173" s="95" t="s">
        <v>2000</v>
      </c>
      <c r="B1173" s="182" t="s">
        <v>1999</v>
      </c>
      <c r="C1173" s="183" t="s">
        <v>213</v>
      </c>
      <c r="D1173" s="140" t="n">
        <v>13.19</v>
      </c>
    </row>
    <row r="1174" customFormat="false" ht="46.75" hidden="false" customHeight="false" outlineLevel="0" collapsed="false">
      <c r="A1174" s="95" t="s">
        <v>2001</v>
      </c>
      <c r="B1174" s="182" t="s">
        <v>2002</v>
      </c>
      <c r="C1174" s="183" t="s">
        <v>213</v>
      </c>
      <c r="D1174" s="140" t="n">
        <v>12.72</v>
      </c>
    </row>
    <row r="1175" customFormat="false" ht="46.75" hidden="false" customHeight="false" outlineLevel="0" collapsed="false">
      <c r="A1175" s="95" t="s">
        <v>2003</v>
      </c>
      <c r="B1175" s="182" t="s">
        <v>2002</v>
      </c>
      <c r="C1175" s="183" t="s">
        <v>213</v>
      </c>
      <c r="D1175" s="140" t="n">
        <v>11.02</v>
      </c>
    </row>
    <row r="1176" customFormat="false" ht="46.75" hidden="false" customHeight="false" outlineLevel="0" collapsed="false">
      <c r="A1176" s="95" t="s">
        <v>2004</v>
      </c>
      <c r="B1176" s="182" t="s">
        <v>2005</v>
      </c>
      <c r="C1176" s="183" t="s">
        <v>213</v>
      </c>
      <c r="D1176" s="140" t="n">
        <v>7.58</v>
      </c>
    </row>
    <row r="1177" customFormat="false" ht="46.75" hidden="false" customHeight="false" outlineLevel="0" collapsed="false">
      <c r="A1177" s="95" t="s">
        <v>2006</v>
      </c>
      <c r="B1177" s="182" t="s">
        <v>2005</v>
      </c>
      <c r="C1177" s="183" t="s">
        <v>213</v>
      </c>
      <c r="D1177" s="140" t="n">
        <v>6.57</v>
      </c>
    </row>
    <row r="1178" customFormat="false" ht="46.75" hidden="false" customHeight="false" outlineLevel="0" collapsed="false">
      <c r="A1178" s="95" t="s">
        <v>2007</v>
      </c>
      <c r="B1178" s="182" t="s">
        <v>2008</v>
      </c>
      <c r="C1178" s="183" t="s">
        <v>213</v>
      </c>
      <c r="D1178" s="140" t="n">
        <v>25.45</v>
      </c>
    </row>
    <row r="1179" customFormat="false" ht="46.75" hidden="false" customHeight="false" outlineLevel="0" collapsed="false">
      <c r="A1179" s="95" t="s">
        <v>2009</v>
      </c>
      <c r="B1179" s="182" t="s">
        <v>2008</v>
      </c>
      <c r="C1179" s="183" t="s">
        <v>213</v>
      </c>
      <c r="D1179" s="140" t="n">
        <v>22.06</v>
      </c>
    </row>
    <row r="1180" customFormat="false" ht="46.75" hidden="false" customHeight="false" outlineLevel="0" collapsed="false">
      <c r="A1180" s="95" t="s">
        <v>2010</v>
      </c>
      <c r="B1180" s="182" t="s">
        <v>2011</v>
      </c>
      <c r="C1180" s="183" t="s">
        <v>213</v>
      </c>
      <c r="D1180" s="140" t="n">
        <v>19.02</v>
      </c>
    </row>
    <row r="1181" customFormat="false" ht="46.75" hidden="false" customHeight="false" outlineLevel="0" collapsed="false">
      <c r="A1181" s="95" t="s">
        <v>2012</v>
      </c>
      <c r="B1181" s="182" t="s">
        <v>2011</v>
      </c>
      <c r="C1181" s="183" t="s">
        <v>213</v>
      </c>
      <c r="D1181" s="140" t="n">
        <v>16.48</v>
      </c>
    </row>
    <row r="1182" customFormat="false" ht="35.8" hidden="false" customHeight="false" outlineLevel="0" collapsed="false">
      <c r="A1182" s="95" t="s">
        <v>2013</v>
      </c>
      <c r="B1182" s="182" t="s">
        <v>2014</v>
      </c>
      <c r="C1182" s="183" t="s">
        <v>213</v>
      </c>
      <c r="D1182" s="140" t="n">
        <v>30.43</v>
      </c>
    </row>
    <row r="1183" customFormat="false" ht="35.8" hidden="false" customHeight="false" outlineLevel="0" collapsed="false">
      <c r="A1183" s="95" t="s">
        <v>2015</v>
      </c>
      <c r="B1183" s="182" t="s">
        <v>2014</v>
      </c>
      <c r="C1183" s="183" t="s">
        <v>213</v>
      </c>
      <c r="D1183" s="140" t="n">
        <v>26.37</v>
      </c>
    </row>
    <row r="1184" customFormat="false" ht="46.75" hidden="false" customHeight="false" outlineLevel="0" collapsed="false">
      <c r="A1184" s="95" t="s">
        <v>2016</v>
      </c>
      <c r="B1184" s="182" t="s">
        <v>2017</v>
      </c>
      <c r="C1184" s="183" t="s">
        <v>213</v>
      </c>
      <c r="D1184" s="140" t="n">
        <v>18.53</v>
      </c>
    </row>
    <row r="1185" customFormat="false" ht="46.75" hidden="false" customHeight="false" outlineLevel="0" collapsed="false">
      <c r="A1185" s="95" t="s">
        <v>2018</v>
      </c>
      <c r="B1185" s="182" t="s">
        <v>2017</v>
      </c>
      <c r="C1185" s="183" t="s">
        <v>213</v>
      </c>
      <c r="D1185" s="140" t="n">
        <v>16.06</v>
      </c>
    </row>
    <row r="1186" customFormat="false" ht="46.75" hidden="false" customHeight="false" outlineLevel="0" collapsed="false">
      <c r="A1186" s="95" t="s">
        <v>2019</v>
      </c>
      <c r="B1186" s="182" t="s">
        <v>2020</v>
      </c>
      <c r="C1186" s="183" t="s">
        <v>213</v>
      </c>
      <c r="D1186" s="140" t="n">
        <v>13.87</v>
      </c>
    </row>
    <row r="1187" customFormat="false" ht="46.75" hidden="false" customHeight="false" outlineLevel="0" collapsed="false">
      <c r="A1187" s="95" t="s">
        <v>2021</v>
      </c>
      <c r="B1187" s="182" t="s">
        <v>2020</v>
      </c>
      <c r="C1187" s="183" t="s">
        <v>213</v>
      </c>
      <c r="D1187" s="140" t="n">
        <v>12.02</v>
      </c>
    </row>
    <row r="1188" customFormat="false" ht="46.75" hidden="false" customHeight="false" outlineLevel="0" collapsed="false">
      <c r="A1188" s="95" t="s">
        <v>2022</v>
      </c>
      <c r="B1188" s="182" t="s">
        <v>2023</v>
      </c>
      <c r="C1188" s="183" t="s">
        <v>213</v>
      </c>
      <c r="D1188" s="140" t="n">
        <v>9.33</v>
      </c>
    </row>
    <row r="1189" customFormat="false" ht="46.75" hidden="false" customHeight="false" outlineLevel="0" collapsed="false">
      <c r="A1189" s="95" t="s">
        <v>2024</v>
      </c>
      <c r="B1189" s="182" t="s">
        <v>2023</v>
      </c>
      <c r="C1189" s="183" t="s">
        <v>213</v>
      </c>
      <c r="D1189" s="140" t="n">
        <v>8.08</v>
      </c>
    </row>
    <row r="1190" customFormat="false" ht="46.75" hidden="false" customHeight="false" outlineLevel="0" collapsed="false">
      <c r="A1190" s="95" t="s">
        <v>2025</v>
      </c>
      <c r="B1190" s="182" t="s">
        <v>2026</v>
      </c>
      <c r="C1190" s="183" t="s">
        <v>213</v>
      </c>
      <c r="D1190" s="140" t="n">
        <v>1.67</v>
      </c>
    </row>
    <row r="1191" customFormat="false" ht="46.75" hidden="false" customHeight="false" outlineLevel="0" collapsed="false">
      <c r="A1191" s="95" t="s">
        <v>2027</v>
      </c>
      <c r="B1191" s="182" t="s">
        <v>2026</v>
      </c>
      <c r="C1191" s="183" t="s">
        <v>213</v>
      </c>
      <c r="D1191" s="140" t="n">
        <v>1.45</v>
      </c>
    </row>
    <row r="1192" customFormat="false" ht="46.75" hidden="false" customHeight="false" outlineLevel="0" collapsed="false">
      <c r="A1192" s="95" t="s">
        <v>2028</v>
      </c>
      <c r="B1192" s="182" t="s">
        <v>2029</v>
      </c>
      <c r="C1192" s="183" t="s">
        <v>213</v>
      </c>
      <c r="D1192" s="140" t="n">
        <v>1.23</v>
      </c>
    </row>
    <row r="1193" customFormat="false" ht="46.75" hidden="false" customHeight="false" outlineLevel="0" collapsed="false">
      <c r="A1193" s="95" t="s">
        <v>2030</v>
      </c>
      <c r="B1193" s="182" t="s">
        <v>2029</v>
      </c>
      <c r="C1193" s="183" t="s">
        <v>213</v>
      </c>
      <c r="D1193" s="140" t="n">
        <v>1.07</v>
      </c>
    </row>
    <row r="1194" customFormat="false" ht="46.75" hidden="false" customHeight="false" outlineLevel="0" collapsed="false">
      <c r="A1194" s="95" t="s">
        <v>2031</v>
      </c>
      <c r="B1194" s="182" t="s">
        <v>2032</v>
      </c>
      <c r="C1194" s="183" t="s">
        <v>213</v>
      </c>
      <c r="D1194" s="140" t="n">
        <v>7.58</v>
      </c>
    </row>
    <row r="1195" customFormat="false" ht="46.75" hidden="false" customHeight="false" outlineLevel="0" collapsed="false">
      <c r="A1195" s="95" t="s">
        <v>2033</v>
      </c>
      <c r="B1195" s="182" t="s">
        <v>2032</v>
      </c>
      <c r="C1195" s="183" t="s">
        <v>213</v>
      </c>
      <c r="D1195" s="140" t="n">
        <v>6.57</v>
      </c>
    </row>
    <row r="1196" customFormat="false" ht="46.75" hidden="false" customHeight="false" outlineLevel="0" collapsed="false">
      <c r="A1196" s="95" t="s">
        <v>2034</v>
      </c>
      <c r="B1196" s="182" t="s">
        <v>2035</v>
      </c>
      <c r="C1196" s="183" t="s">
        <v>213</v>
      </c>
      <c r="D1196" s="140" t="n">
        <v>5.01</v>
      </c>
    </row>
    <row r="1197" customFormat="false" ht="46.75" hidden="false" customHeight="false" outlineLevel="0" collapsed="false">
      <c r="A1197" s="95" t="s">
        <v>2036</v>
      </c>
      <c r="B1197" s="182" t="s">
        <v>2035</v>
      </c>
      <c r="C1197" s="183" t="s">
        <v>213</v>
      </c>
      <c r="D1197" s="140" t="n">
        <v>4.34</v>
      </c>
    </row>
    <row r="1198" customFormat="false" ht="46.75" hidden="false" customHeight="false" outlineLevel="0" collapsed="false">
      <c r="A1198" s="95" t="s">
        <v>2037</v>
      </c>
      <c r="B1198" s="182" t="s">
        <v>2038</v>
      </c>
      <c r="C1198" s="183" t="s">
        <v>213</v>
      </c>
      <c r="D1198" s="140" t="n">
        <v>3.79</v>
      </c>
    </row>
    <row r="1199" customFormat="false" ht="46.75" hidden="false" customHeight="false" outlineLevel="0" collapsed="false">
      <c r="A1199" s="95" t="s">
        <v>2039</v>
      </c>
      <c r="B1199" s="182" t="s">
        <v>2038</v>
      </c>
      <c r="C1199" s="183" t="s">
        <v>213</v>
      </c>
      <c r="D1199" s="140" t="n">
        <v>3.29</v>
      </c>
    </row>
    <row r="1200" customFormat="false" ht="46.75" hidden="false" customHeight="false" outlineLevel="0" collapsed="false">
      <c r="A1200" s="95" t="s">
        <v>2040</v>
      </c>
      <c r="B1200" s="182" t="s">
        <v>2041</v>
      </c>
      <c r="C1200" s="183" t="s">
        <v>245</v>
      </c>
      <c r="D1200" s="140" t="n">
        <v>1396.58</v>
      </c>
    </row>
    <row r="1201" customFormat="false" ht="46.75" hidden="false" customHeight="false" outlineLevel="0" collapsed="false">
      <c r="A1201" s="95" t="s">
        <v>2042</v>
      </c>
      <c r="B1201" s="182" t="s">
        <v>2041</v>
      </c>
      <c r="C1201" s="183" t="s">
        <v>245</v>
      </c>
      <c r="D1201" s="140" t="n">
        <v>1210.16</v>
      </c>
    </row>
    <row r="1202" customFormat="false" ht="46.75" hidden="false" customHeight="false" outlineLevel="0" collapsed="false">
      <c r="A1202" s="95" t="s">
        <v>2043</v>
      </c>
      <c r="B1202" s="182" t="s">
        <v>2044</v>
      </c>
      <c r="C1202" s="183" t="s">
        <v>213</v>
      </c>
      <c r="D1202" s="140" t="n">
        <v>11.65</v>
      </c>
    </row>
    <row r="1203" customFormat="false" ht="46.75" hidden="false" customHeight="false" outlineLevel="0" collapsed="false">
      <c r="A1203" s="95" t="s">
        <v>2045</v>
      </c>
      <c r="B1203" s="182" t="s">
        <v>2044</v>
      </c>
      <c r="C1203" s="183" t="s">
        <v>213</v>
      </c>
      <c r="D1203" s="140" t="n">
        <v>10.09</v>
      </c>
    </row>
    <row r="1204" customFormat="false" ht="46.75" hidden="false" customHeight="false" outlineLevel="0" collapsed="false">
      <c r="A1204" s="95" t="s">
        <v>2046</v>
      </c>
      <c r="B1204" s="182" t="s">
        <v>2047</v>
      </c>
      <c r="C1204" s="183" t="s">
        <v>213</v>
      </c>
      <c r="D1204" s="140" t="n">
        <v>9.7</v>
      </c>
    </row>
    <row r="1205" customFormat="false" ht="46.75" hidden="false" customHeight="false" outlineLevel="0" collapsed="false">
      <c r="A1205" s="95" t="s">
        <v>2048</v>
      </c>
      <c r="B1205" s="182" t="s">
        <v>2047</v>
      </c>
      <c r="C1205" s="183" t="s">
        <v>213</v>
      </c>
      <c r="D1205" s="140" t="n">
        <v>8.41</v>
      </c>
    </row>
    <row r="1206" customFormat="false" ht="46.75" hidden="false" customHeight="false" outlineLevel="0" collapsed="false">
      <c r="A1206" s="95" t="s">
        <v>2049</v>
      </c>
      <c r="B1206" s="182" t="s">
        <v>2050</v>
      </c>
      <c r="C1206" s="183" t="s">
        <v>213</v>
      </c>
      <c r="D1206" s="140" t="n">
        <v>5.83</v>
      </c>
    </row>
    <row r="1207" customFormat="false" ht="46.75" hidden="false" customHeight="false" outlineLevel="0" collapsed="false">
      <c r="A1207" s="95" t="s">
        <v>2051</v>
      </c>
      <c r="B1207" s="182" t="s">
        <v>2050</v>
      </c>
      <c r="C1207" s="183" t="s">
        <v>213</v>
      </c>
      <c r="D1207" s="140" t="n">
        <v>5.05</v>
      </c>
    </row>
    <row r="1208" customFormat="false" ht="46.75" hidden="false" customHeight="false" outlineLevel="0" collapsed="false">
      <c r="A1208" s="95" t="s">
        <v>2052</v>
      </c>
      <c r="B1208" s="182" t="s">
        <v>2053</v>
      </c>
      <c r="C1208" s="183" t="s">
        <v>213</v>
      </c>
      <c r="D1208" s="140" t="n">
        <v>46.59</v>
      </c>
    </row>
    <row r="1209" customFormat="false" ht="46.75" hidden="false" customHeight="false" outlineLevel="0" collapsed="false">
      <c r="A1209" s="95" t="s">
        <v>2054</v>
      </c>
      <c r="B1209" s="182" t="s">
        <v>2053</v>
      </c>
      <c r="C1209" s="183" t="s">
        <v>213</v>
      </c>
      <c r="D1209" s="140" t="n">
        <v>40.37</v>
      </c>
    </row>
    <row r="1210" customFormat="false" ht="57.7" hidden="false" customHeight="false" outlineLevel="0" collapsed="false">
      <c r="A1210" s="95" t="s">
        <v>2055</v>
      </c>
      <c r="B1210" s="182" t="s">
        <v>2056</v>
      </c>
      <c r="C1210" s="183" t="s">
        <v>245</v>
      </c>
      <c r="D1210" s="140" t="n">
        <v>9944.52</v>
      </c>
    </row>
    <row r="1211" customFormat="false" ht="57.7" hidden="false" customHeight="false" outlineLevel="0" collapsed="false">
      <c r="A1211" s="95" t="s">
        <v>2057</v>
      </c>
      <c r="B1211" s="182" t="s">
        <v>2056</v>
      </c>
      <c r="C1211" s="183" t="s">
        <v>245</v>
      </c>
      <c r="D1211" s="140" t="n">
        <v>8617.09</v>
      </c>
    </row>
    <row r="1212" customFormat="false" ht="35.8" hidden="false" customHeight="false" outlineLevel="0" collapsed="false">
      <c r="A1212" s="95" t="s">
        <v>2058</v>
      </c>
      <c r="B1212" s="182" t="s">
        <v>2059</v>
      </c>
      <c r="C1212" s="183" t="s">
        <v>245</v>
      </c>
      <c r="D1212" s="140" t="n">
        <v>1348.46</v>
      </c>
    </row>
    <row r="1213" customFormat="false" ht="35.8" hidden="false" customHeight="false" outlineLevel="0" collapsed="false">
      <c r="A1213" s="95" t="s">
        <v>2060</v>
      </c>
      <c r="B1213" s="182" t="s">
        <v>2059</v>
      </c>
      <c r="C1213" s="183" t="s">
        <v>245</v>
      </c>
      <c r="D1213" s="140" t="n">
        <v>1168.39</v>
      </c>
    </row>
    <row r="1214" customFormat="false" ht="57.7" hidden="false" customHeight="false" outlineLevel="0" collapsed="false">
      <c r="A1214" s="95" t="s">
        <v>2061</v>
      </c>
      <c r="B1214" s="182" t="s">
        <v>2062</v>
      </c>
      <c r="C1214" s="183" t="s">
        <v>213</v>
      </c>
      <c r="D1214" s="140" t="n">
        <v>2.93</v>
      </c>
    </row>
    <row r="1215" customFormat="false" ht="57.7" hidden="false" customHeight="false" outlineLevel="0" collapsed="false">
      <c r="A1215" s="95" t="s">
        <v>2063</v>
      </c>
      <c r="B1215" s="182" t="s">
        <v>2062</v>
      </c>
      <c r="C1215" s="183" t="s">
        <v>213</v>
      </c>
      <c r="D1215" s="140" t="n">
        <v>2.54</v>
      </c>
    </row>
    <row r="1216" customFormat="false" ht="46.75" hidden="false" customHeight="false" outlineLevel="0" collapsed="false">
      <c r="A1216" s="95" t="s">
        <v>2064</v>
      </c>
      <c r="B1216" s="182" t="s">
        <v>2065</v>
      </c>
      <c r="C1216" s="183" t="s">
        <v>245</v>
      </c>
      <c r="D1216" s="140" t="n">
        <v>698.3</v>
      </c>
    </row>
    <row r="1217" customFormat="false" ht="46.75" hidden="false" customHeight="false" outlineLevel="0" collapsed="false">
      <c r="A1217" s="95" t="s">
        <v>2066</v>
      </c>
      <c r="B1217" s="182" t="s">
        <v>2065</v>
      </c>
      <c r="C1217" s="183" t="s">
        <v>245</v>
      </c>
      <c r="D1217" s="140" t="n">
        <v>605.09</v>
      </c>
    </row>
    <row r="1218" customFormat="false" ht="46.75" hidden="false" customHeight="false" outlineLevel="0" collapsed="false">
      <c r="A1218" s="95" t="s">
        <v>2067</v>
      </c>
      <c r="B1218" s="182" t="s">
        <v>2068</v>
      </c>
      <c r="C1218" s="183" t="s">
        <v>245</v>
      </c>
      <c r="D1218" s="140" t="n">
        <v>698.3</v>
      </c>
    </row>
    <row r="1219" customFormat="false" ht="46.75" hidden="false" customHeight="false" outlineLevel="0" collapsed="false">
      <c r="A1219" s="95" t="s">
        <v>2069</v>
      </c>
      <c r="B1219" s="182" t="s">
        <v>2068</v>
      </c>
      <c r="C1219" s="183" t="s">
        <v>245</v>
      </c>
      <c r="D1219" s="140" t="n">
        <v>605.09</v>
      </c>
    </row>
    <row r="1220" customFormat="false" ht="46.75" hidden="false" customHeight="false" outlineLevel="0" collapsed="false">
      <c r="A1220" s="95" t="s">
        <v>2070</v>
      </c>
      <c r="B1220" s="182" t="s">
        <v>2071</v>
      </c>
      <c r="C1220" s="183" t="s">
        <v>213</v>
      </c>
      <c r="D1220" s="140" t="n">
        <v>1.69</v>
      </c>
    </row>
    <row r="1221" customFormat="false" ht="46.75" hidden="false" customHeight="false" outlineLevel="0" collapsed="false">
      <c r="A1221" s="95" t="s">
        <v>2072</v>
      </c>
      <c r="B1221" s="182" t="s">
        <v>2071</v>
      </c>
      <c r="C1221" s="183" t="s">
        <v>213</v>
      </c>
      <c r="D1221" s="140" t="n">
        <v>1.47</v>
      </c>
    </row>
    <row r="1222" customFormat="false" ht="46.75" hidden="false" customHeight="false" outlineLevel="0" collapsed="false">
      <c r="A1222" s="95" t="s">
        <v>2073</v>
      </c>
      <c r="B1222" s="182" t="s">
        <v>2074</v>
      </c>
      <c r="C1222" s="183" t="s">
        <v>213</v>
      </c>
      <c r="D1222" s="140" t="n">
        <v>5.08</v>
      </c>
    </row>
    <row r="1223" customFormat="false" ht="46.75" hidden="false" customHeight="false" outlineLevel="0" collapsed="false">
      <c r="A1223" s="95" t="s">
        <v>2075</v>
      </c>
      <c r="B1223" s="182" t="s">
        <v>2074</v>
      </c>
      <c r="C1223" s="183" t="s">
        <v>213</v>
      </c>
      <c r="D1223" s="140" t="n">
        <v>4.4</v>
      </c>
    </row>
    <row r="1224" customFormat="false" ht="46.75" hidden="false" customHeight="false" outlineLevel="0" collapsed="false">
      <c r="A1224" s="95" t="s">
        <v>2076</v>
      </c>
      <c r="B1224" s="182" t="s">
        <v>2077</v>
      </c>
      <c r="C1224" s="183" t="s">
        <v>213</v>
      </c>
      <c r="D1224" s="140" t="n">
        <v>3.49</v>
      </c>
    </row>
    <row r="1225" customFormat="false" ht="46.75" hidden="false" customHeight="false" outlineLevel="0" collapsed="false">
      <c r="A1225" s="95" t="s">
        <v>2078</v>
      </c>
      <c r="B1225" s="182" t="s">
        <v>2077</v>
      </c>
      <c r="C1225" s="183" t="s">
        <v>213</v>
      </c>
      <c r="D1225" s="140" t="n">
        <v>3.02</v>
      </c>
    </row>
    <row r="1226" customFormat="false" ht="46.75" hidden="false" customHeight="false" outlineLevel="0" collapsed="false">
      <c r="A1226" s="95" t="s">
        <v>2079</v>
      </c>
      <c r="B1226" s="182" t="s">
        <v>2080</v>
      </c>
      <c r="C1226" s="183" t="s">
        <v>213</v>
      </c>
      <c r="D1226" s="140" t="n">
        <v>2.08</v>
      </c>
    </row>
    <row r="1227" customFormat="false" ht="46.75" hidden="false" customHeight="false" outlineLevel="0" collapsed="false">
      <c r="A1227" s="95" t="s">
        <v>2081</v>
      </c>
      <c r="B1227" s="182" t="s">
        <v>2080</v>
      </c>
      <c r="C1227" s="183" t="s">
        <v>213</v>
      </c>
      <c r="D1227" s="140" t="n">
        <v>1.8</v>
      </c>
    </row>
    <row r="1228" customFormat="false" ht="91.5" hidden="false" customHeight="false" outlineLevel="0" collapsed="false">
      <c r="A1228" s="95" t="s">
        <v>2082</v>
      </c>
      <c r="B1228" s="182" t="s">
        <v>2083</v>
      </c>
      <c r="C1228" s="183" t="s">
        <v>1333</v>
      </c>
      <c r="D1228" s="140" t="n">
        <v>20694.37</v>
      </c>
    </row>
    <row r="1229" customFormat="false" ht="91.5" hidden="false" customHeight="false" outlineLevel="0" collapsed="false">
      <c r="A1229" s="95" t="s">
        <v>2084</v>
      </c>
      <c r="B1229" s="182" t="s">
        <v>2083</v>
      </c>
      <c r="C1229" s="183" t="s">
        <v>1333</v>
      </c>
      <c r="D1229" s="140" t="n">
        <v>17931.4</v>
      </c>
    </row>
    <row r="1230" customFormat="false" ht="91.5" hidden="false" customHeight="false" outlineLevel="0" collapsed="false">
      <c r="A1230" s="95" t="s">
        <v>2085</v>
      </c>
      <c r="B1230" s="182" t="s">
        <v>2086</v>
      </c>
      <c r="C1230" s="183" t="s">
        <v>1333</v>
      </c>
      <c r="D1230" s="140" t="n">
        <v>27745.35</v>
      </c>
    </row>
    <row r="1231" customFormat="false" ht="91.5" hidden="false" customHeight="false" outlineLevel="0" collapsed="false">
      <c r="A1231" s="95" t="s">
        <v>2087</v>
      </c>
      <c r="B1231" s="182" t="s">
        <v>2086</v>
      </c>
      <c r="C1231" s="183" t="s">
        <v>1333</v>
      </c>
      <c r="D1231" s="140" t="n">
        <v>24041.4</v>
      </c>
    </row>
    <row r="1232" customFormat="false" ht="24.85" hidden="false" customHeight="false" outlineLevel="0" collapsed="false">
      <c r="A1232" s="95" t="s">
        <v>2088</v>
      </c>
      <c r="B1232" s="182" t="s">
        <v>2089</v>
      </c>
      <c r="C1232" s="183" t="s">
        <v>213</v>
      </c>
      <c r="D1232" s="140" t="n">
        <v>1.05</v>
      </c>
    </row>
    <row r="1233" customFormat="false" ht="24.85" hidden="false" customHeight="false" outlineLevel="0" collapsed="false">
      <c r="A1233" s="95" t="s">
        <v>2090</v>
      </c>
      <c r="B1233" s="182" t="s">
        <v>2089</v>
      </c>
      <c r="C1233" s="183" t="s">
        <v>213</v>
      </c>
      <c r="D1233" s="140" t="n">
        <v>0.91</v>
      </c>
    </row>
    <row r="1234" customFormat="false" ht="24.85" hidden="false" customHeight="false" outlineLevel="0" collapsed="false">
      <c r="A1234" s="95" t="s">
        <v>2091</v>
      </c>
      <c r="B1234" s="182" t="s">
        <v>2092</v>
      </c>
      <c r="C1234" s="183" t="s">
        <v>213</v>
      </c>
      <c r="D1234" s="140" t="n">
        <v>0.72</v>
      </c>
    </row>
    <row r="1235" customFormat="false" ht="24.85" hidden="false" customHeight="false" outlineLevel="0" collapsed="false">
      <c r="A1235" s="95" t="s">
        <v>2093</v>
      </c>
      <c r="B1235" s="182" t="s">
        <v>2092</v>
      </c>
      <c r="C1235" s="183" t="s">
        <v>213</v>
      </c>
      <c r="D1235" s="140" t="n">
        <v>0.63</v>
      </c>
    </row>
    <row r="1236" customFormat="false" ht="91.5" hidden="false" customHeight="false" outlineLevel="0" collapsed="false">
      <c r="A1236" s="95" t="s">
        <v>2094</v>
      </c>
      <c r="B1236" s="182" t="s">
        <v>2095</v>
      </c>
      <c r="C1236" s="183" t="s">
        <v>1402</v>
      </c>
      <c r="D1236" s="140" t="n">
        <v>70724.17</v>
      </c>
    </row>
    <row r="1237" customFormat="false" ht="91.5" hidden="false" customHeight="false" outlineLevel="0" collapsed="false">
      <c r="A1237" s="95" t="s">
        <v>2096</v>
      </c>
      <c r="B1237" s="182" t="s">
        <v>2095</v>
      </c>
      <c r="C1237" s="183" t="s">
        <v>1402</v>
      </c>
      <c r="D1237" s="140" t="n">
        <v>61278.44</v>
      </c>
    </row>
    <row r="1238" customFormat="false" ht="91.5" hidden="false" customHeight="false" outlineLevel="0" collapsed="false">
      <c r="A1238" s="95" t="s">
        <v>2097</v>
      </c>
      <c r="B1238" s="182" t="s">
        <v>2098</v>
      </c>
      <c r="C1238" s="183" t="s">
        <v>1402</v>
      </c>
      <c r="D1238" s="140" t="n">
        <v>113923.04</v>
      </c>
    </row>
    <row r="1239" customFormat="false" ht="91.5" hidden="false" customHeight="false" outlineLevel="0" collapsed="false">
      <c r="A1239" s="95" t="s">
        <v>2099</v>
      </c>
      <c r="B1239" s="182" t="s">
        <v>2098</v>
      </c>
      <c r="C1239" s="183" t="s">
        <v>1402</v>
      </c>
      <c r="D1239" s="140" t="n">
        <v>98707.8</v>
      </c>
    </row>
    <row r="1240" customFormat="false" ht="69.65" hidden="false" customHeight="false" outlineLevel="0" collapsed="false">
      <c r="A1240" s="95" t="s">
        <v>2100</v>
      </c>
      <c r="B1240" s="182" t="s">
        <v>2101</v>
      </c>
      <c r="C1240" s="183" t="s">
        <v>1402</v>
      </c>
      <c r="D1240" s="140" t="n">
        <v>53876.72</v>
      </c>
    </row>
    <row r="1241" customFormat="false" ht="69.65" hidden="false" customHeight="false" outlineLevel="0" collapsed="false">
      <c r="A1241" s="95" t="s">
        <v>2102</v>
      </c>
      <c r="B1241" s="182" t="s">
        <v>2101</v>
      </c>
      <c r="C1241" s="183" t="s">
        <v>1402</v>
      </c>
      <c r="D1241" s="140" t="n">
        <v>46680.43</v>
      </c>
    </row>
    <row r="1242" customFormat="false" ht="24.85" hidden="false" customHeight="false" outlineLevel="0" collapsed="false">
      <c r="A1242" s="95" t="s">
        <v>2103</v>
      </c>
      <c r="B1242" s="182" t="s">
        <v>2104</v>
      </c>
      <c r="C1242" s="183" t="s">
        <v>1333</v>
      </c>
      <c r="D1242" s="140" t="n">
        <v>8475.76</v>
      </c>
    </row>
    <row r="1243" customFormat="false" ht="24.85" hidden="false" customHeight="false" outlineLevel="0" collapsed="false">
      <c r="A1243" s="95" t="s">
        <v>2105</v>
      </c>
      <c r="B1243" s="182" t="s">
        <v>2104</v>
      </c>
      <c r="C1243" s="183" t="s">
        <v>1333</v>
      </c>
      <c r="D1243" s="140" t="n">
        <v>7343.52</v>
      </c>
    </row>
    <row r="1244" customFormat="false" ht="24.85" hidden="false" customHeight="false" outlineLevel="0" collapsed="false">
      <c r="A1244" s="95" t="s">
        <v>2106</v>
      </c>
      <c r="B1244" s="182" t="s">
        <v>2107</v>
      </c>
      <c r="C1244" s="183" t="s">
        <v>213</v>
      </c>
      <c r="D1244" s="140" t="n">
        <v>142.22</v>
      </c>
    </row>
    <row r="1245" customFormat="false" ht="24.85" hidden="false" customHeight="false" outlineLevel="0" collapsed="false">
      <c r="A1245" s="95" t="s">
        <v>2108</v>
      </c>
      <c r="B1245" s="182" t="s">
        <v>2107</v>
      </c>
      <c r="C1245" s="183" t="s">
        <v>213</v>
      </c>
      <c r="D1245" s="140" t="n">
        <v>123.22</v>
      </c>
    </row>
    <row r="1246" customFormat="false" ht="57.7" hidden="false" customHeight="false" outlineLevel="0" collapsed="false">
      <c r="A1246" s="95" t="s">
        <v>2109</v>
      </c>
      <c r="B1246" s="182" t="s">
        <v>2110</v>
      </c>
      <c r="C1246" s="183" t="s">
        <v>1402</v>
      </c>
      <c r="D1246" s="140" t="n">
        <v>25350.61</v>
      </c>
    </row>
    <row r="1247" customFormat="false" ht="57.7" hidden="false" customHeight="false" outlineLevel="0" collapsed="false">
      <c r="A1247" s="95" t="s">
        <v>2111</v>
      </c>
      <c r="B1247" s="182" t="s">
        <v>2110</v>
      </c>
      <c r="C1247" s="183" t="s">
        <v>1402</v>
      </c>
      <c r="D1247" s="140" t="n">
        <v>21964.12</v>
      </c>
    </row>
    <row r="1248" customFormat="false" ht="46.75" hidden="false" customHeight="false" outlineLevel="0" collapsed="false">
      <c r="A1248" s="95" t="s">
        <v>2112</v>
      </c>
      <c r="B1248" s="182" t="s">
        <v>2113</v>
      </c>
      <c r="C1248" s="183" t="s">
        <v>1402</v>
      </c>
      <c r="D1248" s="140" t="n">
        <v>5091.66</v>
      </c>
    </row>
    <row r="1249" customFormat="false" ht="46.75" hidden="false" customHeight="false" outlineLevel="0" collapsed="false">
      <c r="A1249" s="95" t="s">
        <v>2114</v>
      </c>
      <c r="B1249" s="182" t="s">
        <v>2113</v>
      </c>
      <c r="C1249" s="183" t="s">
        <v>1402</v>
      </c>
      <c r="D1249" s="140" t="n">
        <v>4411.67</v>
      </c>
    </row>
    <row r="1250" customFormat="false" ht="69.65" hidden="false" customHeight="false" outlineLevel="0" collapsed="false">
      <c r="A1250" s="95" t="s">
        <v>2115</v>
      </c>
      <c r="B1250" s="182" t="s">
        <v>2116</v>
      </c>
      <c r="C1250" s="183" t="s">
        <v>1402</v>
      </c>
      <c r="D1250" s="140" t="n">
        <v>10128.47</v>
      </c>
    </row>
    <row r="1251" customFormat="false" ht="69.65" hidden="false" customHeight="false" outlineLevel="0" collapsed="false">
      <c r="A1251" s="95" t="s">
        <v>2117</v>
      </c>
      <c r="B1251" s="182" t="s">
        <v>2116</v>
      </c>
      <c r="C1251" s="183" t="s">
        <v>1402</v>
      </c>
      <c r="D1251" s="140" t="n">
        <v>8775.58</v>
      </c>
    </row>
    <row r="1252" customFormat="false" ht="57.7" hidden="false" customHeight="false" outlineLevel="0" collapsed="false">
      <c r="A1252" s="95" t="s">
        <v>2118</v>
      </c>
      <c r="B1252" s="182" t="s">
        <v>2119</v>
      </c>
      <c r="C1252" s="183" t="s">
        <v>1402</v>
      </c>
      <c r="D1252" s="140" t="n">
        <v>9371.31</v>
      </c>
    </row>
    <row r="1253" customFormat="false" ht="57.7" hidden="false" customHeight="false" outlineLevel="0" collapsed="false">
      <c r="A1253" s="95" t="s">
        <v>2120</v>
      </c>
      <c r="B1253" s="182" t="s">
        <v>2119</v>
      </c>
      <c r="C1253" s="183" t="s">
        <v>1402</v>
      </c>
      <c r="D1253" s="140" t="n">
        <v>8119.55</v>
      </c>
    </row>
    <row r="1254" customFormat="false" ht="57.7" hidden="false" customHeight="false" outlineLevel="0" collapsed="false">
      <c r="A1254" s="95" t="s">
        <v>2121</v>
      </c>
      <c r="B1254" s="182" t="s">
        <v>2122</v>
      </c>
      <c r="C1254" s="183" t="s">
        <v>1402</v>
      </c>
      <c r="D1254" s="140" t="n">
        <v>8586.87</v>
      </c>
    </row>
    <row r="1255" customFormat="false" ht="57.7" hidden="false" customHeight="false" outlineLevel="0" collapsed="false">
      <c r="A1255" s="95" t="s">
        <v>2123</v>
      </c>
      <c r="B1255" s="182" t="s">
        <v>2122</v>
      </c>
      <c r="C1255" s="183" t="s">
        <v>1402</v>
      </c>
      <c r="D1255" s="140" t="n">
        <v>7439.89</v>
      </c>
    </row>
    <row r="1256" customFormat="false" ht="80.55" hidden="false" customHeight="false" outlineLevel="0" collapsed="false">
      <c r="A1256" s="95" t="s">
        <v>2124</v>
      </c>
      <c r="B1256" s="182" t="s">
        <v>2125</v>
      </c>
      <c r="C1256" s="183" t="s">
        <v>1402</v>
      </c>
      <c r="D1256" s="140" t="n">
        <v>9677.39</v>
      </c>
    </row>
    <row r="1257" customFormat="false" ht="80.55" hidden="false" customHeight="false" outlineLevel="0" collapsed="false">
      <c r="A1257" s="95" t="s">
        <v>2126</v>
      </c>
      <c r="B1257" s="182" t="s">
        <v>2125</v>
      </c>
      <c r="C1257" s="183" t="s">
        <v>1402</v>
      </c>
      <c r="D1257" s="140" t="n">
        <v>8384.95</v>
      </c>
    </row>
    <row r="1258" customFormat="false" ht="57.7" hidden="false" customHeight="false" outlineLevel="0" collapsed="false">
      <c r="A1258" s="95" t="s">
        <v>2127</v>
      </c>
      <c r="B1258" s="182" t="s">
        <v>2128</v>
      </c>
      <c r="C1258" s="183" t="s">
        <v>1402</v>
      </c>
      <c r="D1258" s="140" t="n">
        <v>6087.34</v>
      </c>
    </row>
    <row r="1259" customFormat="false" ht="57.7" hidden="false" customHeight="false" outlineLevel="0" collapsed="false">
      <c r="A1259" s="95" t="s">
        <v>2129</v>
      </c>
      <c r="B1259" s="182" t="s">
        <v>2128</v>
      </c>
      <c r="C1259" s="183" t="s">
        <v>1402</v>
      </c>
      <c r="D1259" s="140" t="n">
        <v>5274.23</v>
      </c>
    </row>
    <row r="1260" customFormat="false" ht="69.65" hidden="false" customHeight="false" outlineLevel="0" collapsed="false">
      <c r="A1260" s="95" t="s">
        <v>2130</v>
      </c>
      <c r="B1260" s="182" t="s">
        <v>2131</v>
      </c>
      <c r="C1260" s="183" t="s">
        <v>1402</v>
      </c>
      <c r="D1260" s="140" t="n">
        <v>9851.03</v>
      </c>
    </row>
    <row r="1261" customFormat="false" ht="69.65" hidden="false" customHeight="false" outlineLevel="0" collapsed="false">
      <c r="A1261" s="95" t="s">
        <v>2132</v>
      </c>
      <c r="B1261" s="182" t="s">
        <v>2131</v>
      </c>
      <c r="C1261" s="183" t="s">
        <v>1402</v>
      </c>
      <c r="D1261" s="140" t="n">
        <v>8535.12</v>
      </c>
    </row>
    <row r="1262" customFormat="false" ht="46.75" hidden="false" customHeight="false" outlineLevel="0" collapsed="false">
      <c r="A1262" s="95" t="s">
        <v>2133</v>
      </c>
      <c r="B1262" s="182" t="s">
        <v>2134</v>
      </c>
      <c r="C1262" s="183" t="s">
        <v>1402</v>
      </c>
      <c r="D1262" s="140" t="n">
        <v>8439.12</v>
      </c>
    </row>
    <row r="1263" customFormat="false" ht="46.75" hidden="false" customHeight="false" outlineLevel="0" collapsed="false">
      <c r="A1263" s="95" t="s">
        <v>2135</v>
      </c>
      <c r="B1263" s="182" t="s">
        <v>2134</v>
      </c>
      <c r="C1263" s="183" t="s">
        <v>1402</v>
      </c>
      <c r="D1263" s="140" t="n">
        <v>7312.07</v>
      </c>
    </row>
    <row r="1264" customFormat="false" ht="35.8" hidden="false" customHeight="false" outlineLevel="0" collapsed="false">
      <c r="A1264" s="95" t="s">
        <v>2136</v>
      </c>
      <c r="B1264" s="182" t="s">
        <v>2137</v>
      </c>
      <c r="C1264" s="183" t="s">
        <v>1402</v>
      </c>
      <c r="D1264" s="140" t="n">
        <v>12606.06</v>
      </c>
    </row>
    <row r="1265" customFormat="false" ht="35.8" hidden="false" customHeight="false" outlineLevel="0" collapsed="false">
      <c r="A1265" s="95" t="s">
        <v>2138</v>
      </c>
      <c r="B1265" s="182" t="s">
        <v>2137</v>
      </c>
      <c r="C1265" s="183" t="s">
        <v>1402</v>
      </c>
      <c r="D1265" s="140" t="n">
        <v>10922.56</v>
      </c>
    </row>
    <row r="1266" customFormat="false" ht="46.75" hidden="false" customHeight="false" outlineLevel="0" collapsed="false">
      <c r="A1266" s="95" t="s">
        <v>2139</v>
      </c>
      <c r="B1266" s="182" t="s">
        <v>2140</v>
      </c>
      <c r="C1266" s="183" t="s">
        <v>213</v>
      </c>
      <c r="D1266" s="140" t="n">
        <v>0.88</v>
      </c>
    </row>
    <row r="1267" customFormat="false" ht="46.75" hidden="false" customHeight="false" outlineLevel="0" collapsed="false">
      <c r="A1267" s="95" t="s">
        <v>2141</v>
      </c>
      <c r="B1267" s="182" t="s">
        <v>2140</v>
      </c>
      <c r="C1267" s="183" t="s">
        <v>213</v>
      </c>
      <c r="D1267" s="140" t="n">
        <v>0.76</v>
      </c>
    </row>
    <row r="1268" customFormat="false" ht="46.75" hidden="false" customHeight="false" outlineLevel="0" collapsed="false">
      <c r="A1268" s="95" t="s">
        <v>2142</v>
      </c>
      <c r="B1268" s="182" t="s">
        <v>2143</v>
      </c>
      <c r="C1268" s="183" t="s">
        <v>213</v>
      </c>
      <c r="D1268" s="140" t="n">
        <v>0.66</v>
      </c>
    </row>
    <row r="1269" customFormat="false" ht="46.75" hidden="false" customHeight="false" outlineLevel="0" collapsed="false">
      <c r="A1269" s="95" t="s">
        <v>2144</v>
      </c>
      <c r="B1269" s="182" t="s">
        <v>2143</v>
      </c>
      <c r="C1269" s="183" t="s">
        <v>213</v>
      </c>
      <c r="D1269" s="140" t="n">
        <v>0.57</v>
      </c>
    </row>
    <row r="1270" customFormat="false" ht="46.75" hidden="false" customHeight="false" outlineLevel="0" collapsed="false">
      <c r="A1270" s="95" t="s">
        <v>2145</v>
      </c>
      <c r="B1270" s="182" t="s">
        <v>2146</v>
      </c>
      <c r="C1270" s="183" t="s">
        <v>213</v>
      </c>
      <c r="D1270" s="140" t="n">
        <v>0.44</v>
      </c>
    </row>
    <row r="1271" customFormat="false" ht="46.75" hidden="false" customHeight="false" outlineLevel="0" collapsed="false">
      <c r="A1271" s="95" t="s">
        <v>2147</v>
      </c>
      <c r="B1271" s="182" t="s">
        <v>2146</v>
      </c>
      <c r="C1271" s="183" t="s">
        <v>213</v>
      </c>
      <c r="D1271" s="140" t="n">
        <v>0.38</v>
      </c>
    </row>
    <row r="1272" customFormat="false" ht="46.75" hidden="false" customHeight="false" outlineLevel="0" collapsed="false">
      <c r="A1272" s="95" t="s">
        <v>2148</v>
      </c>
      <c r="B1272" s="182" t="s">
        <v>2149</v>
      </c>
      <c r="C1272" s="183" t="s">
        <v>245</v>
      </c>
      <c r="D1272" s="140" t="n">
        <v>1491.2</v>
      </c>
    </row>
    <row r="1273" customFormat="false" ht="46.75" hidden="false" customHeight="false" outlineLevel="0" collapsed="false">
      <c r="A1273" s="95" t="s">
        <v>2150</v>
      </c>
      <c r="B1273" s="182" t="s">
        <v>2149</v>
      </c>
      <c r="C1273" s="183" t="s">
        <v>245</v>
      </c>
      <c r="D1273" s="140" t="n">
        <v>1292.08</v>
      </c>
    </row>
    <row r="1274" customFormat="false" ht="46.75" hidden="false" customHeight="false" outlineLevel="0" collapsed="false">
      <c r="A1274" s="95" t="s">
        <v>2151</v>
      </c>
      <c r="B1274" s="182" t="s">
        <v>2152</v>
      </c>
      <c r="C1274" s="183" t="s">
        <v>245</v>
      </c>
      <c r="D1274" s="140" t="n">
        <v>1864</v>
      </c>
    </row>
    <row r="1275" customFormat="false" ht="46.75" hidden="false" customHeight="false" outlineLevel="0" collapsed="false">
      <c r="A1275" s="95" t="s">
        <v>2153</v>
      </c>
      <c r="B1275" s="182" t="s">
        <v>2152</v>
      </c>
      <c r="C1275" s="183" t="s">
        <v>245</v>
      </c>
      <c r="D1275" s="140" t="n">
        <v>1615.1</v>
      </c>
    </row>
    <row r="1276" customFormat="false" ht="46.75" hidden="false" customHeight="false" outlineLevel="0" collapsed="false">
      <c r="A1276" s="95" t="s">
        <v>2154</v>
      </c>
      <c r="B1276" s="182" t="s">
        <v>2155</v>
      </c>
      <c r="C1276" s="183" t="s">
        <v>245</v>
      </c>
      <c r="D1276" s="140" t="n">
        <v>2796.01</v>
      </c>
    </row>
    <row r="1277" customFormat="false" ht="46.75" hidden="false" customHeight="false" outlineLevel="0" collapsed="false">
      <c r="A1277" s="95" t="s">
        <v>2156</v>
      </c>
      <c r="B1277" s="182" t="s">
        <v>2155</v>
      </c>
      <c r="C1277" s="183" t="s">
        <v>245</v>
      </c>
      <c r="D1277" s="140" t="n">
        <v>2422.66</v>
      </c>
    </row>
    <row r="1278" customFormat="false" ht="57.7" hidden="false" customHeight="false" outlineLevel="0" collapsed="false">
      <c r="A1278" s="95" t="s">
        <v>2157</v>
      </c>
      <c r="B1278" s="182" t="s">
        <v>2158</v>
      </c>
      <c r="C1278" s="183" t="s">
        <v>213</v>
      </c>
      <c r="D1278" s="140" t="n">
        <v>139.32</v>
      </c>
    </row>
    <row r="1279" customFormat="false" ht="57.7" hidden="false" customHeight="false" outlineLevel="0" collapsed="false">
      <c r="A1279" s="95" t="s">
        <v>2159</v>
      </c>
      <c r="B1279" s="182" t="s">
        <v>2158</v>
      </c>
      <c r="C1279" s="183" t="s">
        <v>213</v>
      </c>
      <c r="D1279" s="140" t="n">
        <v>121.06</v>
      </c>
    </row>
    <row r="1280" customFormat="false" ht="57.7" hidden="false" customHeight="false" outlineLevel="0" collapsed="false">
      <c r="A1280" s="95" t="s">
        <v>2160</v>
      </c>
      <c r="B1280" s="182" t="s">
        <v>2161</v>
      </c>
      <c r="C1280" s="183" t="s">
        <v>213</v>
      </c>
      <c r="D1280" s="140" t="n">
        <v>127.76</v>
      </c>
    </row>
    <row r="1281" customFormat="false" ht="57.7" hidden="false" customHeight="false" outlineLevel="0" collapsed="false">
      <c r="A1281" s="95" t="s">
        <v>2162</v>
      </c>
      <c r="B1281" s="182" t="s">
        <v>2161</v>
      </c>
      <c r="C1281" s="183" t="s">
        <v>213</v>
      </c>
      <c r="D1281" s="140" t="n">
        <v>111.05</v>
      </c>
    </row>
    <row r="1282" customFormat="false" ht="57.7" hidden="false" customHeight="false" outlineLevel="0" collapsed="false">
      <c r="A1282" s="95" t="s">
        <v>2163</v>
      </c>
      <c r="B1282" s="182" t="s">
        <v>2164</v>
      </c>
      <c r="C1282" s="183" t="s">
        <v>213</v>
      </c>
      <c r="D1282" s="140" t="n">
        <v>122.18</v>
      </c>
    </row>
    <row r="1283" customFormat="false" ht="57.7" hidden="false" customHeight="false" outlineLevel="0" collapsed="false">
      <c r="A1283" s="95" t="s">
        <v>2165</v>
      </c>
      <c r="B1283" s="182" t="s">
        <v>2164</v>
      </c>
      <c r="C1283" s="183" t="s">
        <v>213</v>
      </c>
      <c r="D1283" s="140" t="n">
        <v>106.22</v>
      </c>
    </row>
    <row r="1284" customFormat="false" ht="46.75" hidden="false" customHeight="false" outlineLevel="0" collapsed="false">
      <c r="A1284" s="95" t="s">
        <v>2166</v>
      </c>
      <c r="B1284" s="182" t="s">
        <v>2167</v>
      </c>
      <c r="C1284" s="183" t="s">
        <v>213</v>
      </c>
      <c r="D1284" s="140" t="n">
        <v>7.6</v>
      </c>
    </row>
    <row r="1285" customFormat="false" ht="46.75" hidden="false" customHeight="false" outlineLevel="0" collapsed="false">
      <c r="A1285" s="95" t="s">
        <v>2168</v>
      </c>
      <c r="B1285" s="182" t="s">
        <v>2167</v>
      </c>
      <c r="C1285" s="183" t="s">
        <v>213</v>
      </c>
      <c r="D1285" s="140" t="n">
        <v>6.59</v>
      </c>
    </row>
    <row r="1286" customFormat="false" ht="46.75" hidden="false" customHeight="false" outlineLevel="0" collapsed="false">
      <c r="A1286" s="95" t="s">
        <v>2169</v>
      </c>
      <c r="B1286" s="182" t="s">
        <v>2170</v>
      </c>
      <c r="C1286" s="183" t="s">
        <v>213</v>
      </c>
      <c r="D1286" s="140" t="n">
        <v>6.35</v>
      </c>
    </row>
    <row r="1287" customFormat="false" ht="46.75" hidden="false" customHeight="false" outlineLevel="0" collapsed="false">
      <c r="A1287" s="95" t="s">
        <v>2171</v>
      </c>
      <c r="B1287" s="182" t="s">
        <v>2170</v>
      </c>
      <c r="C1287" s="183" t="s">
        <v>213</v>
      </c>
      <c r="D1287" s="140" t="n">
        <v>5.5</v>
      </c>
    </row>
    <row r="1288" customFormat="false" ht="91.5" hidden="false" customHeight="false" outlineLevel="0" collapsed="false">
      <c r="A1288" s="95" t="s">
        <v>2172</v>
      </c>
      <c r="B1288" s="182" t="s">
        <v>2173</v>
      </c>
      <c r="C1288" s="183" t="s">
        <v>245</v>
      </c>
      <c r="D1288" s="140" t="n">
        <v>1578.93</v>
      </c>
    </row>
    <row r="1289" customFormat="false" ht="91.5" hidden="false" customHeight="false" outlineLevel="0" collapsed="false">
      <c r="A1289" s="95" t="s">
        <v>2174</v>
      </c>
      <c r="B1289" s="182" t="s">
        <v>2173</v>
      </c>
      <c r="C1289" s="183" t="s">
        <v>245</v>
      </c>
      <c r="D1289" s="140" t="n">
        <v>1368.2</v>
      </c>
    </row>
    <row r="1290" customFormat="false" ht="69.65" hidden="false" customHeight="false" outlineLevel="0" collapsed="false">
      <c r="A1290" s="95" t="s">
        <v>2175</v>
      </c>
      <c r="B1290" s="182" t="s">
        <v>2176</v>
      </c>
      <c r="C1290" s="183" t="s">
        <v>213</v>
      </c>
      <c r="D1290" s="140" t="n">
        <v>21.48</v>
      </c>
    </row>
    <row r="1291" customFormat="false" ht="69.65" hidden="false" customHeight="false" outlineLevel="0" collapsed="false">
      <c r="A1291" s="95" t="s">
        <v>2177</v>
      </c>
      <c r="B1291" s="182" t="s">
        <v>2176</v>
      </c>
      <c r="C1291" s="183" t="s">
        <v>213</v>
      </c>
      <c r="D1291" s="140" t="n">
        <v>18.87</v>
      </c>
    </row>
    <row r="1292" customFormat="false" ht="80.55" hidden="false" customHeight="false" outlineLevel="0" collapsed="false">
      <c r="A1292" s="95" t="s">
        <v>2178</v>
      </c>
      <c r="B1292" s="182" t="s">
        <v>2179</v>
      </c>
      <c r="C1292" s="183" t="s">
        <v>213</v>
      </c>
      <c r="D1292" s="140" t="n">
        <v>14.35</v>
      </c>
    </row>
    <row r="1293" customFormat="false" ht="80.55" hidden="false" customHeight="false" outlineLevel="0" collapsed="false">
      <c r="A1293" s="95" t="s">
        <v>2180</v>
      </c>
      <c r="B1293" s="182" t="s">
        <v>2179</v>
      </c>
      <c r="C1293" s="183" t="s">
        <v>213</v>
      </c>
      <c r="D1293" s="140" t="n">
        <v>12.59</v>
      </c>
    </row>
    <row r="1294" customFormat="false" ht="80.55" hidden="false" customHeight="false" outlineLevel="0" collapsed="false">
      <c r="A1294" s="95" t="s">
        <v>2181</v>
      </c>
      <c r="B1294" s="182" t="s">
        <v>2182</v>
      </c>
      <c r="C1294" s="183" t="s">
        <v>213</v>
      </c>
      <c r="D1294" s="140" t="n">
        <v>11.33</v>
      </c>
    </row>
    <row r="1295" customFormat="false" ht="80.55" hidden="false" customHeight="false" outlineLevel="0" collapsed="false">
      <c r="A1295" s="95" t="s">
        <v>2183</v>
      </c>
      <c r="B1295" s="182" t="s">
        <v>2182</v>
      </c>
      <c r="C1295" s="183" t="s">
        <v>213</v>
      </c>
      <c r="D1295" s="140" t="n">
        <v>9.96</v>
      </c>
    </row>
    <row r="1296" customFormat="false" ht="80.55" hidden="false" customHeight="false" outlineLevel="0" collapsed="false">
      <c r="A1296" s="95" t="s">
        <v>2184</v>
      </c>
      <c r="B1296" s="182" t="s">
        <v>2185</v>
      </c>
      <c r="C1296" s="183" t="s">
        <v>213</v>
      </c>
      <c r="D1296" s="140" t="n">
        <v>9.68</v>
      </c>
    </row>
    <row r="1297" customFormat="false" ht="80.55" hidden="false" customHeight="false" outlineLevel="0" collapsed="false">
      <c r="A1297" s="95" t="s">
        <v>2186</v>
      </c>
      <c r="B1297" s="182" t="s">
        <v>2185</v>
      </c>
      <c r="C1297" s="183" t="s">
        <v>213</v>
      </c>
      <c r="D1297" s="140" t="n">
        <v>8.5</v>
      </c>
    </row>
    <row r="1298" customFormat="false" ht="57.7" hidden="false" customHeight="false" outlineLevel="0" collapsed="false">
      <c r="A1298" s="95" t="s">
        <v>2187</v>
      </c>
      <c r="B1298" s="182" t="s">
        <v>2188</v>
      </c>
      <c r="C1298" s="183" t="s">
        <v>213</v>
      </c>
      <c r="D1298" s="140" t="n">
        <v>9.58</v>
      </c>
    </row>
    <row r="1299" customFormat="false" ht="57.7" hidden="false" customHeight="false" outlineLevel="0" collapsed="false">
      <c r="A1299" s="95" t="s">
        <v>2189</v>
      </c>
      <c r="B1299" s="182" t="s">
        <v>2188</v>
      </c>
      <c r="C1299" s="183" t="s">
        <v>213</v>
      </c>
      <c r="D1299" s="140" t="n">
        <v>8.56</v>
      </c>
    </row>
    <row r="1300" customFormat="false" ht="80.55" hidden="false" customHeight="false" outlineLevel="0" collapsed="false">
      <c r="A1300" s="95" t="s">
        <v>2190</v>
      </c>
      <c r="B1300" s="182" t="s">
        <v>2191</v>
      </c>
      <c r="C1300" s="183" t="s">
        <v>213</v>
      </c>
      <c r="D1300" s="140" t="n">
        <v>6.38</v>
      </c>
    </row>
    <row r="1301" customFormat="false" ht="80.55" hidden="false" customHeight="false" outlineLevel="0" collapsed="false">
      <c r="A1301" s="95" t="s">
        <v>2192</v>
      </c>
      <c r="B1301" s="182" t="s">
        <v>2191</v>
      </c>
      <c r="C1301" s="183" t="s">
        <v>213</v>
      </c>
      <c r="D1301" s="140" t="n">
        <v>5.68</v>
      </c>
    </row>
    <row r="1302" customFormat="false" ht="80.55" hidden="false" customHeight="false" outlineLevel="0" collapsed="false">
      <c r="A1302" s="95" t="s">
        <v>2193</v>
      </c>
      <c r="B1302" s="182" t="s">
        <v>2194</v>
      </c>
      <c r="C1302" s="183" t="s">
        <v>213</v>
      </c>
      <c r="D1302" s="140" t="n">
        <v>5.07</v>
      </c>
    </row>
    <row r="1303" customFormat="false" ht="80.55" hidden="false" customHeight="false" outlineLevel="0" collapsed="false">
      <c r="A1303" s="95" t="s">
        <v>2195</v>
      </c>
      <c r="B1303" s="182" t="s">
        <v>2194</v>
      </c>
      <c r="C1303" s="183" t="s">
        <v>213</v>
      </c>
      <c r="D1303" s="140" t="n">
        <v>4.54</v>
      </c>
    </row>
    <row r="1304" customFormat="false" ht="80.55" hidden="false" customHeight="false" outlineLevel="0" collapsed="false">
      <c r="A1304" s="95" t="s">
        <v>2196</v>
      </c>
      <c r="B1304" s="182" t="s">
        <v>2197</v>
      </c>
      <c r="C1304" s="183" t="s">
        <v>213</v>
      </c>
      <c r="D1304" s="140" t="n">
        <v>4.03</v>
      </c>
    </row>
    <row r="1305" customFormat="false" ht="80.55" hidden="false" customHeight="false" outlineLevel="0" collapsed="false">
      <c r="A1305" s="95" t="s">
        <v>2198</v>
      </c>
      <c r="B1305" s="182" t="s">
        <v>2197</v>
      </c>
      <c r="C1305" s="183" t="s">
        <v>213</v>
      </c>
      <c r="D1305" s="140" t="n">
        <v>3.61</v>
      </c>
    </row>
    <row r="1306" customFormat="false" ht="69.65" hidden="false" customHeight="false" outlineLevel="0" collapsed="false">
      <c r="A1306" s="95" t="s">
        <v>2199</v>
      </c>
      <c r="B1306" s="182" t="s">
        <v>2200</v>
      </c>
      <c r="C1306" s="183" t="s">
        <v>213</v>
      </c>
      <c r="D1306" s="140" t="n">
        <v>110.04</v>
      </c>
    </row>
    <row r="1307" customFormat="false" ht="69.65" hidden="false" customHeight="false" outlineLevel="0" collapsed="false">
      <c r="A1307" s="95" t="s">
        <v>2201</v>
      </c>
      <c r="B1307" s="182" t="s">
        <v>2200</v>
      </c>
      <c r="C1307" s="183" t="s">
        <v>213</v>
      </c>
      <c r="D1307" s="140" t="n">
        <v>95.35</v>
      </c>
    </row>
    <row r="1308" customFormat="false" ht="69.65" hidden="false" customHeight="false" outlineLevel="0" collapsed="false">
      <c r="A1308" s="95" t="s">
        <v>2202</v>
      </c>
      <c r="B1308" s="182" t="s">
        <v>2203</v>
      </c>
      <c r="C1308" s="183" t="s">
        <v>213</v>
      </c>
      <c r="D1308" s="140" t="n">
        <v>100.52</v>
      </c>
    </row>
    <row r="1309" customFormat="false" ht="69.65" hidden="false" customHeight="false" outlineLevel="0" collapsed="false">
      <c r="A1309" s="95" t="s">
        <v>2204</v>
      </c>
      <c r="B1309" s="182" t="s">
        <v>2203</v>
      </c>
      <c r="C1309" s="183" t="s">
        <v>213</v>
      </c>
      <c r="D1309" s="140" t="n">
        <v>87.1</v>
      </c>
    </row>
    <row r="1310" customFormat="false" ht="69.65" hidden="false" customHeight="false" outlineLevel="0" collapsed="false">
      <c r="A1310" s="95" t="s">
        <v>2205</v>
      </c>
      <c r="B1310" s="182" t="s">
        <v>2206</v>
      </c>
      <c r="C1310" s="183" t="s">
        <v>213</v>
      </c>
      <c r="D1310" s="140" t="n">
        <v>94.79</v>
      </c>
    </row>
    <row r="1311" customFormat="false" ht="69.65" hidden="false" customHeight="false" outlineLevel="0" collapsed="false">
      <c r="A1311" s="95" t="s">
        <v>2207</v>
      </c>
      <c r="B1311" s="182" t="s">
        <v>2206</v>
      </c>
      <c r="C1311" s="183" t="s">
        <v>213</v>
      </c>
      <c r="D1311" s="140" t="n">
        <v>82.14</v>
      </c>
    </row>
    <row r="1312" customFormat="false" ht="69.65" hidden="false" customHeight="false" outlineLevel="0" collapsed="false">
      <c r="A1312" s="95" t="s">
        <v>2208</v>
      </c>
      <c r="B1312" s="182" t="s">
        <v>2209</v>
      </c>
      <c r="C1312" s="183" t="s">
        <v>213</v>
      </c>
      <c r="D1312" s="140" t="n">
        <v>86.67</v>
      </c>
    </row>
    <row r="1313" customFormat="false" ht="69.65" hidden="false" customHeight="false" outlineLevel="0" collapsed="false">
      <c r="A1313" s="95" t="s">
        <v>2210</v>
      </c>
      <c r="B1313" s="182" t="s">
        <v>2209</v>
      </c>
      <c r="C1313" s="183" t="s">
        <v>213</v>
      </c>
      <c r="D1313" s="140" t="n">
        <v>75.1</v>
      </c>
    </row>
    <row r="1314" customFormat="false" ht="69.65" hidden="false" customHeight="false" outlineLevel="0" collapsed="false">
      <c r="A1314" s="95" t="s">
        <v>2211</v>
      </c>
      <c r="B1314" s="182" t="s">
        <v>2212</v>
      </c>
      <c r="C1314" s="183" t="s">
        <v>213</v>
      </c>
      <c r="D1314" s="140" t="n">
        <v>77.12</v>
      </c>
    </row>
    <row r="1315" customFormat="false" ht="69.65" hidden="false" customHeight="false" outlineLevel="0" collapsed="false">
      <c r="A1315" s="95" t="s">
        <v>2213</v>
      </c>
      <c r="B1315" s="182" t="s">
        <v>2212</v>
      </c>
      <c r="C1315" s="183" t="s">
        <v>213</v>
      </c>
      <c r="D1315" s="140" t="n">
        <v>66.83</v>
      </c>
    </row>
    <row r="1316" customFormat="false" ht="69.65" hidden="false" customHeight="false" outlineLevel="0" collapsed="false">
      <c r="A1316" s="95" t="s">
        <v>2214</v>
      </c>
      <c r="B1316" s="182" t="s">
        <v>2215</v>
      </c>
      <c r="C1316" s="183" t="s">
        <v>213</v>
      </c>
      <c r="D1316" s="140" t="n">
        <v>61.07</v>
      </c>
    </row>
    <row r="1317" customFormat="false" ht="69.65" hidden="false" customHeight="false" outlineLevel="0" collapsed="false">
      <c r="A1317" s="95" t="s">
        <v>2216</v>
      </c>
      <c r="B1317" s="182" t="s">
        <v>2215</v>
      </c>
      <c r="C1317" s="183" t="s">
        <v>213</v>
      </c>
      <c r="D1317" s="140" t="n">
        <v>52.92</v>
      </c>
    </row>
    <row r="1318" customFormat="false" ht="69.65" hidden="false" customHeight="false" outlineLevel="0" collapsed="false">
      <c r="A1318" s="95" t="s">
        <v>2217</v>
      </c>
      <c r="B1318" s="182" t="s">
        <v>2218</v>
      </c>
      <c r="C1318" s="183" t="s">
        <v>213</v>
      </c>
      <c r="D1318" s="140" t="n">
        <v>62.59</v>
      </c>
    </row>
    <row r="1319" customFormat="false" ht="69.65" hidden="false" customHeight="false" outlineLevel="0" collapsed="false">
      <c r="A1319" s="95" t="s">
        <v>2219</v>
      </c>
      <c r="B1319" s="182" t="s">
        <v>2218</v>
      </c>
      <c r="C1319" s="183" t="s">
        <v>213</v>
      </c>
      <c r="D1319" s="140" t="n">
        <v>54.24</v>
      </c>
    </row>
    <row r="1320" customFormat="false" ht="69.65" hidden="false" customHeight="false" outlineLevel="0" collapsed="false">
      <c r="A1320" s="95" t="s">
        <v>2220</v>
      </c>
      <c r="B1320" s="182" t="s">
        <v>2221</v>
      </c>
      <c r="C1320" s="183" t="s">
        <v>213</v>
      </c>
      <c r="D1320" s="140" t="n">
        <v>45.45</v>
      </c>
    </row>
    <row r="1321" customFormat="false" ht="69.65" hidden="false" customHeight="false" outlineLevel="0" collapsed="false">
      <c r="A1321" s="95" t="s">
        <v>2222</v>
      </c>
      <c r="B1321" s="182" t="s">
        <v>2221</v>
      </c>
      <c r="C1321" s="183" t="s">
        <v>213</v>
      </c>
      <c r="D1321" s="140" t="n">
        <v>39.38</v>
      </c>
    </row>
    <row r="1322" customFormat="false" ht="69.65" hidden="false" customHeight="false" outlineLevel="0" collapsed="false">
      <c r="A1322" s="95" t="s">
        <v>2223</v>
      </c>
      <c r="B1322" s="182" t="s">
        <v>2224</v>
      </c>
      <c r="C1322" s="183" t="s">
        <v>213</v>
      </c>
      <c r="D1322" s="140" t="n">
        <v>36.52</v>
      </c>
    </row>
    <row r="1323" customFormat="false" ht="69.65" hidden="false" customHeight="false" outlineLevel="0" collapsed="false">
      <c r="A1323" s="95" t="s">
        <v>2225</v>
      </c>
      <c r="B1323" s="182" t="s">
        <v>2224</v>
      </c>
      <c r="C1323" s="183" t="s">
        <v>213</v>
      </c>
      <c r="D1323" s="140" t="n">
        <v>31.64</v>
      </c>
    </row>
    <row r="1324" customFormat="false" ht="80.55" hidden="false" customHeight="false" outlineLevel="0" collapsed="false">
      <c r="A1324" s="95" t="s">
        <v>2226</v>
      </c>
      <c r="B1324" s="182" t="s">
        <v>2227</v>
      </c>
      <c r="C1324" s="183" t="s">
        <v>213</v>
      </c>
      <c r="D1324" s="140" t="n">
        <v>17.29</v>
      </c>
    </row>
    <row r="1325" customFormat="false" ht="80.55" hidden="false" customHeight="false" outlineLevel="0" collapsed="false">
      <c r="A1325" s="95" t="s">
        <v>2228</v>
      </c>
      <c r="B1325" s="182" t="s">
        <v>2227</v>
      </c>
      <c r="C1325" s="183" t="s">
        <v>213</v>
      </c>
      <c r="D1325" s="140" t="n">
        <v>14.98</v>
      </c>
    </row>
    <row r="1326" customFormat="false" ht="80.55" hidden="false" customHeight="false" outlineLevel="0" collapsed="false">
      <c r="A1326" s="95" t="s">
        <v>2229</v>
      </c>
      <c r="B1326" s="182" t="s">
        <v>2230</v>
      </c>
      <c r="C1326" s="183" t="s">
        <v>213</v>
      </c>
      <c r="D1326" s="140" t="n">
        <v>11.94</v>
      </c>
    </row>
    <row r="1327" customFormat="false" ht="80.55" hidden="false" customHeight="false" outlineLevel="0" collapsed="false">
      <c r="A1327" s="95" t="s">
        <v>2231</v>
      </c>
      <c r="B1327" s="182" t="s">
        <v>2230</v>
      </c>
      <c r="C1327" s="183" t="s">
        <v>213</v>
      </c>
      <c r="D1327" s="140" t="n">
        <v>10.35</v>
      </c>
    </row>
    <row r="1328" customFormat="false" ht="80.55" hidden="false" customHeight="false" outlineLevel="0" collapsed="false">
      <c r="A1328" s="95" t="s">
        <v>2232</v>
      </c>
      <c r="B1328" s="182" t="s">
        <v>2233</v>
      </c>
      <c r="C1328" s="183" t="s">
        <v>213</v>
      </c>
      <c r="D1328" s="140" t="n">
        <v>11.95</v>
      </c>
    </row>
    <row r="1329" customFormat="false" ht="80.55" hidden="false" customHeight="false" outlineLevel="0" collapsed="false">
      <c r="A1329" s="95" t="s">
        <v>2234</v>
      </c>
      <c r="B1329" s="182" t="s">
        <v>2233</v>
      </c>
      <c r="C1329" s="183" t="s">
        <v>213</v>
      </c>
      <c r="D1329" s="140" t="n">
        <v>10.36</v>
      </c>
    </row>
    <row r="1330" customFormat="false" ht="69.65" hidden="false" customHeight="false" outlineLevel="0" collapsed="false">
      <c r="A1330" s="95" t="s">
        <v>2235</v>
      </c>
      <c r="B1330" s="182" t="s">
        <v>2236</v>
      </c>
      <c r="C1330" s="183" t="s">
        <v>213</v>
      </c>
      <c r="D1330" s="140" t="n">
        <v>58.64</v>
      </c>
    </row>
    <row r="1331" customFormat="false" ht="69.65" hidden="false" customHeight="false" outlineLevel="0" collapsed="false">
      <c r="A1331" s="95" t="s">
        <v>2237</v>
      </c>
      <c r="B1331" s="182" t="s">
        <v>2236</v>
      </c>
      <c r="C1331" s="183" t="s">
        <v>213</v>
      </c>
      <c r="D1331" s="140" t="n">
        <v>50.81</v>
      </c>
    </row>
    <row r="1332" customFormat="false" ht="69.65" hidden="false" customHeight="false" outlineLevel="0" collapsed="false">
      <c r="A1332" s="95" t="s">
        <v>2238</v>
      </c>
      <c r="B1332" s="182" t="s">
        <v>2239</v>
      </c>
      <c r="C1332" s="183" t="s">
        <v>213</v>
      </c>
      <c r="D1332" s="140" t="n">
        <v>40.65</v>
      </c>
    </row>
    <row r="1333" customFormat="false" ht="69.65" hidden="false" customHeight="false" outlineLevel="0" collapsed="false">
      <c r="A1333" s="95" t="s">
        <v>2240</v>
      </c>
      <c r="B1333" s="182" t="s">
        <v>2239</v>
      </c>
      <c r="C1333" s="183" t="s">
        <v>213</v>
      </c>
      <c r="D1333" s="140" t="n">
        <v>35.22</v>
      </c>
    </row>
    <row r="1334" customFormat="false" ht="69.65" hidden="false" customHeight="false" outlineLevel="0" collapsed="false">
      <c r="A1334" s="95" t="s">
        <v>2241</v>
      </c>
      <c r="B1334" s="182" t="s">
        <v>2242</v>
      </c>
      <c r="C1334" s="183" t="s">
        <v>213</v>
      </c>
      <c r="D1334" s="140" t="n">
        <v>32.49</v>
      </c>
    </row>
    <row r="1335" customFormat="false" ht="69.65" hidden="false" customHeight="false" outlineLevel="0" collapsed="false">
      <c r="A1335" s="95" t="s">
        <v>2243</v>
      </c>
      <c r="B1335" s="182" t="s">
        <v>2242</v>
      </c>
      <c r="C1335" s="183" t="s">
        <v>213</v>
      </c>
      <c r="D1335" s="140" t="n">
        <v>28.15</v>
      </c>
    </row>
    <row r="1336" customFormat="false" ht="46.75" hidden="false" customHeight="false" outlineLevel="0" collapsed="false">
      <c r="A1336" s="95" t="s">
        <v>2244</v>
      </c>
      <c r="B1336" s="182" t="s">
        <v>2245</v>
      </c>
      <c r="C1336" s="183" t="s">
        <v>213</v>
      </c>
      <c r="D1336" s="140" t="n">
        <v>3.8</v>
      </c>
    </row>
    <row r="1337" customFormat="false" ht="46.75" hidden="false" customHeight="false" outlineLevel="0" collapsed="false">
      <c r="A1337" s="95" t="s">
        <v>2246</v>
      </c>
      <c r="B1337" s="182" t="s">
        <v>2245</v>
      </c>
      <c r="C1337" s="183" t="s">
        <v>213</v>
      </c>
      <c r="D1337" s="140" t="n">
        <v>3.29</v>
      </c>
    </row>
    <row r="1338" customFormat="false" ht="46.75" hidden="false" customHeight="false" outlineLevel="0" collapsed="false">
      <c r="A1338" s="95" t="s">
        <v>2247</v>
      </c>
      <c r="B1338" s="182" t="s">
        <v>2248</v>
      </c>
      <c r="C1338" s="183" t="s">
        <v>213</v>
      </c>
      <c r="D1338" s="140" t="n">
        <v>2.08</v>
      </c>
    </row>
    <row r="1339" customFormat="false" ht="46.75" hidden="false" customHeight="false" outlineLevel="0" collapsed="false">
      <c r="A1339" s="95" t="s">
        <v>2249</v>
      </c>
      <c r="B1339" s="182" t="s">
        <v>2248</v>
      </c>
      <c r="C1339" s="183" t="s">
        <v>213</v>
      </c>
      <c r="D1339" s="140" t="n">
        <v>1.8</v>
      </c>
    </row>
    <row r="1340" customFormat="false" ht="46.75" hidden="false" customHeight="false" outlineLevel="0" collapsed="false">
      <c r="A1340" s="95" t="s">
        <v>2250</v>
      </c>
      <c r="B1340" s="182" t="s">
        <v>2251</v>
      </c>
      <c r="C1340" s="183" t="s">
        <v>213</v>
      </c>
      <c r="D1340" s="140" t="n">
        <v>1.04</v>
      </c>
    </row>
    <row r="1341" customFormat="false" ht="46.75" hidden="false" customHeight="false" outlineLevel="0" collapsed="false">
      <c r="A1341" s="95" t="s">
        <v>2252</v>
      </c>
      <c r="B1341" s="182" t="s">
        <v>2251</v>
      </c>
      <c r="C1341" s="183" t="s">
        <v>213</v>
      </c>
      <c r="D1341" s="140" t="n">
        <v>0.9</v>
      </c>
    </row>
    <row r="1342" customFormat="false" ht="35.8" hidden="false" customHeight="false" outlineLevel="0" collapsed="false">
      <c r="A1342" s="95" t="s">
        <v>2253</v>
      </c>
      <c r="B1342" s="182" t="s">
        <v>2254</v>
      </c>
      <c r="C1342" s="183" t="s">
        <v>213</v>
      </c>
      <c r="D1342" s="140" t="n">
        <v>9.53</v>
      </c>
    </row>
    <row r="1343" customFormat="false" ht="35.8" hidden="false" customHeight="false" outlineLevel="0" collapsed="false">
      <c r="A1343" s="95" t="s">
        <v>2255</v>
      </c>
      <c r="B1343" s="182" t="s">
        <v>2254</v>
      </c>
      <c r="C1343" s="183" t="s">
        <v>213</v>
      </c>
      <c r="D1343" s="140" t="n">
        <v>8.26</v>
      </c>
    </row>
    <row r="1344" customFormat="false" ht="35.8" hidden="false" customHeight="false" outlineLevel="0" collapsed="false">
      <c r="A1344" s="95" t="s">
        <v>2256</v>
      </c>
      <c r="B1344" s="182" t="s">
        <v>2257</v>
      </c>
      <c r="C1344" s="183" t="s">
        <v>213</v>
      </c>
      <c r="D1344" s="140" t="n">
        <v>6.37</v>
      </c>
    </row>
    <row r="1345" customFormat="false" ht="35.8" hidden="false" customHeight="false" outlineLevel="0" collapsed="false">
      <c r="A1345" s="95" t="s">
        <v>2258</v>
      </c>
      <c r="B1345" s="182" t="s">
        <v>2257</v>
      </c>
      <c r="C1345" s="183" t="s">
        <v>213</v>
      </c>
      <c r="D1345" s="140" t="n">
        <v>5.52</v>
      </c>
    </row>
    <row r="1346" customFormat="false" ht="35.8" hidden="false" customHeight="false" outlineLevel="0" collapsed="false">
      <c r="A1346" s="95" t="s">
        <v>2259</v>
      </c>
      <c r="B1346" s="182" t="s">
        <v>2260</v>
      </c>
      <c r="C1346" s="183" t="s">
        <v>213</v>
      </c>
      <c r="D1346" s="140" t="n">
        <v>7.61</v>
      </c>
    </row>
    <row r="1347" customFormat="false" ht="35.8" hidden="false" customHeight="false" outlineLevel="0" collapsed="false">
      <c r="A1347" s="95" t="s">
        <v>2261</v>
      </c>
      <c r="B1347" s="182" t="s">
        <v>2260</v>
      </c>
      <c r="C1347" s="183" t="s">
        <v>213</v>
      </c>
      <c r="D1347" s="140" t="n">
        <v>6.59</v>
      </c>
    </row>
    <row r="1348" customFormat="false" ht="35.8" hidden="false" customHeight="false" outlineLevel="0" collapsed="false">
      <c r="A1348" s="95" t="s">
        <v>2262</v>
      </c>
      <c r="B1348" s="182" t="s">
        <v>2263</v>
      </c>
      <c r="C1348" s="183" t="s">
        <v>213</v>
      </c>
      <c r="D1348" s="140" t="n">
        <v>4.66</v>
      </c>
    </row>
    <row r="1349" customFormat="false" ht="35.8" hidden="false" customHeight="false" outlineLevel="0" collapsed="false">
      <c r="A1349" s="95" t="s">
        <v>2264</v>
      </c>
      <c r="B1349" s="182" t="s">
        <v>2263</v>
      </c>
      <c r="C1349" s="183" t="s">
        <v>213</v>
      </c>
      <c r="D1349" s="140" t="n">
        <v>4.04</v>
      </c>
    </row>
    <row r="1350" customFormat="false" ht="35.8" hidden="false" customHeight="false" outlineLevel="0" collapsed="false">
      <c r="A1350" s="95" t="s">
        <v>2265</v>
      </c>
      <c r="B1350" s="182" t="s">
        <v>2266</v>
      </c>
      <c r="C1350" s="183" t="s">
        <v>213</v>
      </c>
      <c r="D1350" s="140" t="n">
        <v>2.23</v>
      </c>
    </row>
    <row r="1351" customFormat="false" ht="35.8" hidden="false" customHeight="false" outlineLevel="0" collapsed="false">
      <c r="A1351" s="95" t="s">
        <v>2267</v>
      </c>
      <c r="B1351" s="182" t="s">
        <v>2266</v>
      </c>
      <c r="C1351" s="183" t="s">
        <v>213</v>
      </c>
      <c r="D1351" s="140" t="n">
        <v>1.93</v>
      </c>
    </row>
    <row r="1352" customFormat="false" ht="35.8" hidden="false" customHeight="false" outlineLevel="0" collapsed="false">
      <c r="A1352" s="95" t="s">
        <v>2268</v>
      </c>
      <c r="B1352" s="182" t="s">
        <v>2269</v>
      </c>
      <c r="C1352" s="183" t="s">
        <v>213</v>
      </c>
      <c r="D1352" s="140" t="n">
        <v>1.15</v>
      </c>
    </row>
    <row r="1353" customFormat="false" ht="35.8" hidden="false" customHeight="false" outlineLevel="0" collapsed="false">
      <c r="A1353" s="95" t="s">
        <v>2270</v>
      </c>
      <c r="B1353" s="182" t="s">
        <v>2269</v>
      </c>
      <c r="C1353" s="183" t="s">
        <v>213</v>
      </c>
      <c r="D1353" s="140" t="n">
        <v>1</v>
      </c>
    </row>
    <row r="1354" customFormat="false" ht="35.8" hidden="false" customHeight="false" outlineLevel="0" collapsed="false">
      <c r="A1354" s="95" t="s">
        <v>2271</v>
      </c>
      <c r="B1354" s="182" t="s">
        <v>2272</v>
      </c>
      <c r="C1354" s="183" t="s">
        <v>213</v>
      </c>
      <c r="D1354" s="140" t="n">
        <v>1.24</v>
      </c>
    </row>
    <row r="1355" customFormat="false" ht="35.8" hidden="false" customHeight="false" outlineLevel="0" collapsed="false">
      <c r="A1355" s="95" t="s">
        <v>2273</v>
      </c>
      <c r="B1355" s="182" t="s">
        <v>2272</v>
      </c>
      <c r="C1355" s="183" t="s">
        <v>213</v>
      </c>
      <c r="D1355" s="140" t="n">
        <v>1.07</v>
      </c>
    </row>
    <row r="1356" customFormat="false" ht="35.8" hidden="false" customHeight="false" outlineLevel="0" collapsed="false">
      <c r="A1356" s="95" t="s">
        <v>2274</v>
      </c>
      <c r="B1356" s="182" t="s">
        <v>2275</v>
      </c>
      <c r="C1356" s="183" t="s">
        <v>213</v>
      </c>
      <c r="D1356" s="140" t="n">
        <v>0.62</v>
      </c>
    </row>
    <row r="1357" customFormat="false" ht="35.8" hidden="false" customHeight="false" outlineLevel="0" collapsed="false">
      <c r="A1357" s="95" t="s">
        <v>2276</v>
      </c>
      <c r="B1357" s="182" t="s">
        <v>2275</v>
      </c>
      <c r="C1357" s="183" t="s">
        <v>213</v>
      </c>
      <c r="D1357" s="140" t="n">
        <v>0.54</v>
      </c>
    </row>
    <row r="1358" customFormat="false" ht="57.7" hidden="false" customHeight="false" outlineLevel="0" collapsed="false">
      <c r="A1358" s="95" t="s">
        <v>2277</v>
      </c>
      <c r="B1358" s="182" t="s">
        <v>2278</v>
      </c>
      <c r="C1358" s="183" t="s">
        <v>213</v>
      </c>
      <c r="D1358" s="140" t="n">
        <v>3.8</v>
      </c>
    </row>
    <row r="1359" customFormat="false" ht="57.7" hidden="false" customHeight="false" outlineLevel="0" collapsed="false">
      <c r="A1359" s="95" t="s">
        <v>2279</v>
      </c>
      <c r="B1359" s="182" t="s">
        <v>2278</v>
      </c>
      <c r="C1359" s="183" t="s">
        <v>213</v>
      </c>
      <c r="D1359" s="140" t="n">
        <v>3.29</v>
      </c>
    </row>
    <row r="1360" customFormat="false" ht="57.7" hidden="false" customHeight="false" outlineLevel="0" collapsed="false">
      <c r="A1360" s="95" t="s">
        <v>2280</v>
      </c>
      <c r="B1360" s="182" t="s">
        <v>2281</v>
      </c>
      <c r="C1360" s="183" t="s">
        <v>213</v>
      </c>
      <c r="D1360" s="140" t="n">
        <v>2.08</v>
      </c>
    </row>
    <row r="1361" customFormat="false" ht="57.7" hidden="false" customHeight="false" outlineLevel="0" collapsed="false">
      <c r="A1361" s="95" t="s">
        <v>2282</v>
      </c>
      <c r="B1361" s="182" t="s">
        <v>2281</v>
      </c>
      <c r="C1361" s="183" t="s">
        <v>213</v>
      </c>
      <c r="D1361" s="140" t="n">
        <v>1.8</v>
      </c>
    </row>
    <row r="1362" customFormat="false" ht="57.7" hidden="false" customHeight="false" outlineLevel="0" collapsed="false">
      <c r="A1362" s="95" t="s">
        <v>2283</v>
      </c>
      <c r="B1362" s="182" t="s">
        <v>2284</v>
      </c>
      <c r="C1362" s="183" t="s">
        <v>213</v>
      </c>
      <c r="D1362" s="140" t="n">
        <v>1.04</v>
      </c>
    </row>
    <row r="1363" customFormat="false" ht="57.7" hidden="false" customHeight="false" outlineLevel="0" collapsed="false">
      <c r="A1363" s="95" t="s">
        <v>2285</v>
      </c>
      <c r="B1363" s="182" t="s">
        <v>2284</v>
      </c>
      <c r="C1363" s="183" t="s">
        <v>213</v>
      </c>
      <c r="D1363" s="140" t="n">
        <v>0.9</v>
      </c>
    </row>
    <row r="1364" customFormat="false" ht="46.75" hidden="false" customHeight="false" outlineLevel="0" collapsed="false">
      <c r="A1364" s="95" t="s">
        <v>2286</v>
      </c>
      <c r="B1364" s="182" t="s">
        <v>2287</v>
      </c>
      <c r="C1364" s="183" t="s">
        <v>213</v>
      </c>
      <c r="D1364" s="140" t="n">
        <v>9.53</v>
      </c>
    </row>
    <row r="1365" customFormat="false" ht="46.75" hidden="false" customHeight="false" outlineLevel="0" collapsed="false">
      <c r="A1365" s="95" t="s">
        <v>2288</v>
      </c>
      <c r="B1365" s="182" t="s">
        <v>2287</v>
      </c>
      <c r="C1365" s="183" t="s">
        <v>213</v>
      </c>
      <c r="D1365" s="140" t="n">
        <v>8.26</v>
      </c>
    </row>
    <row r="1366" customFormat="false" ht="46.75" hidden="false" customHeight="false" outlineLevel="0" collapsed="false">
      <c r="A1366" s="95" t="s">
        <v>2289</v>
      </c>
      <c r="B1366" s="182" t="s">
        <v>2290</v>
      </c>
      <c r="C1366" s="183" t="s">
        <v>213</v>
      </c>
      <c r="D1366" s="140" t="n">
        <v>6.37</v>
      </c>
    </row>
    <row r="1367" customFormat="false" ht="46.75" hidden="false" customHeight="false" outlineLevel="0" collapsed="false">
      <c r="A1367" s="95" t="s">
        <v>2291</v>
      </c>
      <c r="B1367" s="182" t="s">
        <v>2290</v>
      </c>
      <c r="C1367" s="183" t="s">
        <v>213</v>
      </c>
      <c r="D1367" s="140" t="n">
        <v>5.52</v>
      </c>
    </row>
    <row r="1368" customFormat="false" ht="46.75" hidden="false" customHeight="false" outlineLevel="0" collapsed="false">
      <c r="A1368" s="95" t="s">
        <v>2292</v>
      </c>
      <c r="B1368" s="182" t="s">
        <v>2293</v>
      </c>
      <c r="C1368" s="183" t="s">
        <v>213</v>
      </c>
      <c r="D1368" s="140" t="n">
        <v>7.61</v>
      </c>
    </row>
    <row r="1369" customFormat="false" ht="46.75" hidden="false" customHeight="false" outlineLevel="0" collapsed="false">
      <c r="A1369" s="95" t="s">
        <v>2294</v>
      </c>
      <c r="B1369" s="182" t="s">
        <v>2293</v>
      </c>
      <c r="C1369" s="183" t="s">
        <v>213</v>
      </c>
      <c r="D1369" s="140" t="n">
        <v>6.59</v>
      </c>
    </row>
    <row r="1370" customFormat="false" ht="46.75" hidden="false" customHeight="false" outlineLevel="0" collapsed="false">
      <c r="A1370" s="95" t="s">
        <v>2295</v>
      </c>
      <c r="B1370" s="182" t="s">
        <v>2296</v>
      </c>
      <c r="C1370" s="183" t="s">
        <v>213</v>
      </c>
      <c r="D1370" s="140" t="n">
        <v>4.66</v>
      </c>
    </row>
    <row r="1371" customFormat="false" ht="46.75" hidden="false" customHeight="false" outlineLevel="0" collapsed="false">
      <c r="A1371" s="95" t="s">
        <v>2297</v>
      </c>
      <c r="B1371" s="182" t="s">
        <v>2296</v>
      </c>
      <c r="C1371" s="183" t="s">
        <v>213</v>
      </c>
      <c r="D1371" s="140" t="n">
        <v>4.04</v>
      </c>
    </row>
    <row r="1372" customFormat="false" ht="46.75" hidden="false" customHeight="false" outlineLevel="0" collapsed="false">
      <c r="A1372" s="95" t="s">
        <v>2298</v>
      </c>
      <c r="B1372" s="182" t="s">
        <v>2299</v>
      </c>
      <c r="C1372" s="183" t="s">
        <v>213</v>
      </c>
      <c r="D1372" s="140" t="n">
        <v>2.23</v>
      </c>
    </row>
    <row r="1373" customFormat="false" ht="46.75" hidden="false" customHeight="false" outlineLevel="0" collapsed="false">
      <c r="A1373" s="95" t="s">
        <v>2300</v>
      </c>
      <c r="B1373" s="182" t="s">
        <v>2299</v>
      </c>
      <c r="C1373" s="183" t="s">
        <v>213</v>
      </c>
      <c r="D1373" s="140" t="n">
        <v>1.93</v>
      </c>
    </row>
    <row r="1374" customFormat="false" ht="46.75" hidden="false" customHeight="false" outlineLevel="0" collapsed="false">
      <c r="A1374" s="95" t="s">
        <v>2301</v>
      </c>
      <c r="B1374" s="182" t="s">
        <v>2302</v>
      </c>
      <c r="C1374" s="183" t="s">
        <v>213</v>
      </c>
      <c r="D1374" s="140" t="n">
        <v>1.15</v>
      </c>
    </row>
    <row r="1375" customFormat="false" ht="46.75" hidden="false" customHeight="false" outlineLevel="0" collapsed="false">
      <c r="A1375" s="95" t="s">
        <v>2303</v>
      </c>
      <c r="B1375" s="182" t="s">
        <v>2302</v>
      </c>
      <c r="C1375" s="183" t="s">
        <v>213</v>
      </c>
      <c r="D1375" s="140" t="n">
        <v>1</v>
      </c>
    </row>
    <row r="1376" customFormat="false" ht="46.75" hidden="false" customHeight="false" outlineLevel="0" collapsed="false">
      <c r="A1376" s="95" t="s">
        <v>2304</v>
      </c>
      <c r="B1376" s="182" t="s">
        <v>2305</v>
      </c>
      <c r="C1376" s="183" t="s">
        <v>213</v>
      </c>
      <c r="D1376" s="140" t="n">
        <v>1.24</v>
      </c>
    </row>
    <row r="1377" customFormat="false" ht="46.75" hidden="false" customHeight="false" outlineLevel="0" collapsed="false">
      <c r="A1377" s="95" t="s">
        <v>2306</v>
      </c>
      <c r="B1377" s="182" t="s">
        <v>2305</v>
      </c>
      <c r="C1377" s="183" t="s">
        <v>213</v>
      </c>
      <c r="D1377" s="140" t="n">
        <v>1.07</v>
      </c>
    </row>
    <row r="1378" customFormat="false" ht="46.75" hidden="false" customHeight="false" outlineLevel="0" collapsed="false">
      <c r="A1378" s="95" t="s">
        <v>2307</v>
      </c>
      <c r="B1378" s="182" t="s">
        <v>2308</v>
      </c>
      <c r="C1378" s="183" t="s">
        <v>213</v>
      </c>
      <c r="D1378" s="140" t="n">
        <v>0.62</v>
      </c>
    </row>
    <row r="1379" customFormat="false" ht="46.75" hidden="false" customHeight="false" outlineLevel="0" collapsed="false">
      <c r="A1379" s="95" t="s">
        <v>2309</v>
      </c>
      <c r="B1379" s="182" t="s">
        <v>2308</v>
      </c>
      <c r="C1379" s="183" t="s">
        <v>213</v>
      </c>
      <c r="D1379" s="140" t="n">
        <v>0.54</v>
      </c>
    </row>
    <row r="1380" customFormat="false" ht="46.75" hidden="false" customHeight="false" outlineLevel="0" collapsed="false">
      <c r="A1380" s="95" t="s">
        <v>2310</v>
      </c>
      <c r="B1380" s="182" t="s">
        <v>2311</v>
      </c>
      <c r="C1380" s="183" t="s">
        <v>213</v>
      </c>
      <c r="D1380" s="140" t="n">
        <v>2.08</v>
      </c>
    </row>
    <row r="1381" customFormat="false" ht="46.75" hidden="false" customHeight="false" outlineLevel="0" collapsed="false">
      <c r="A1381" s="95" t="s">
        <v>2312</v>
      </c>
      <c r="B1381" s="182" t="s">
        <v>2311</v>
      </c>
      <c r="C1381" s="183" t="s">
        <v>213</v>
      </c>
      <c r="D1381" s="140" t="n">
        <v>1.8</v>
      </c>
    </row>
    <row r="1382" customFormat="false" ht="46.75" hidden="false" customHeight="false" outlineLevel="0" collapsed="false">
      <c r="A1382" s="95" t="s">
        <v>2313</v>
      </c>
      <c r="B1382" s="182" t="s">
        <v>2314</v>
      </c>
      <c r="C1382" s="183" t="s">
        <v>213</v>
      </c>
      <c r="D1382" s="140" t="n">
        <v>1.04</v>
      </c>
    </row>
    <row r="1383" customFormat="false" ht="46.75" hidden="false" customHeight="false" outlineLevel="0" collapsed="false">
      <c r="A1383" s="95" t="s">
        <v>2315</v>
      </c>
      <c r="B1383" s="182" t="s">
        <v>2314</v>
      </c>
      <c r="C1383" s="183" t="s">
        <v>213</v>
      </c>
      <c r="D1383" s="140" t="n">
        <v>0.9</v>
      </c>
    </row>
    <row r="1384" customFormat="false" ht="35.8" hidden="false" customHeight="false" outlineLevel="0" collapsed="false">
      <c r="A1384" s="95" t="s">
        <v>2316</v>
      </c>
      <c r="B1384" s="182" t="s">
        <v>2317</v>
      </c>
      <c r="C1384" s="183" t="s">
        <v>213</v>
      </c>
      <c r="D1384" s="140" t="n">
        <v>3.51</v>
      </c>
    </row>
    <row r="1385" customFormat="false" ht="35.8" hidden="false" customHeight="false" outlineLevel="0" collapsed="false">
      <c r="A1385" s="95" t="s">
        <v>2318</v>
      </c>
      <c r="B1385" s="182" t="s">
        <v>2317</v>
      </c>
      <c r="C1385" s="183" t="s">
        <v>213</v>
      </c>
      <c r="D1385" s="140" t="n">
        <v>3.04</v>
      </c>
    </row>
    <row r="1386" customFormat="false" ht="35.8" hidden="false" customHeight="false" outlineLevel="0" collapsed="false">
      <c r="A1386" s="95" t="s">
        <v>2319</v>
      </c>
      <c r="B1386" s="182" t="s">
        <v>2320</v>
      </c>
      <c r="C1386" s="183" t="s">
        <v>213</v>
      </c>
      <c r="D1386" s="140" t="n">
        <v>7.61</v>
      </c>
    </row>
    <row r="1387" customFormat="false" ht="35.8" hidden="false" customHeight="false" outlineLevel="0" collapsed="false">
      <c r="A1387" s="95" t="s">
        <v>2321</v>
      </c>
      <c r="B1387" s="182" t="s">
        <v>2320</v>
      </c>
      <c r="C1387" s="183" t="s">
        <v>213</v>
      </c>
      <c r="D1387" s="140" t="n">
        <v>6.59</v>
      </c>
    </row>
    <row r="1388" customFormat="false" ht="35.8" hidden="false" customHeight="false" outlineLevel="0" collapsed="false">
      <c r="A1388" s="95" t="s">
        <v>2322</v>
      </c>
      <c r="B1388" s="182" t="s">
        <v>2323</v>
      </c>
      <c r="C1388" s="183" t="s">
        <v>213</v>
      </c>
      <c r="D1388" s="140" t="n">
        <v>3.79</v>
      </c>
    </row>
    <row r="1389" customFormat="false" ht="35.8" hidden="false" customHeight="false" outlineLevel="0" collapsed="false">
      <c r="A1389" s="95" t="s">
        <v>2324</v>
      </c>
      <c r="B1389" s="182" t="s">
        <v>2323</v>
      </c>
      <c r="C1389" s="183" t="s">
        <v>213</v>
      </c>
      <c r="D1389" s="140" t="n">
        <v>3.28</v>
      </c>
    </row>
    <row r="1390" customFormat="false" ht="35.8" hidden="false" customHeight="false" outlineLevel="0" collapsed="false">
      <c r="A1390" s="95" t="s">
        <v>2325</v>
      </c>
      <c r="B1390" s="182" t="s">
        <v>2326</v>
      </c>
      <c r="C1390" s="183" t="s">
        <v>213</v>
      </c>
      <c r="D1390" s="140" t="n">
        <v>2.23</v>
      </c>
    </row>
    <row r="1391" customFormat="false" ht="35.8" hidden="false" customHeight="false" outlineLevel="0" collapsed="false">
      <c r="A1391" s="95" t="s">
        <v>2327</v>
      </c>
      <c r="B1391" s="182" t="s">
        <v>2326</v>
      </c>
      <c r="C1391" s="183" t="s">
        <v>213</v>
      </c>
      <c r="D1391" s="140" t="n">
        <v>1.93</v>
      </c>
    </row>
    <row r="1392" customFormat="false" ht="35.8" hidden="false" customHeight="false" outlineLevel="0" collapsed="false">
      <c r="A1392" s="95" t="s">
        <v>2328</v>
      </c>
      <c r="B1392" s="182" t="s">
        <v>2329</v>
      </c>
      <c r="C1392" s="183" t="s">
        <v>213</v>
      </c>
      <c r="D1392" s="140" t="n">
        <v>1.15</v>
      </c>
    </row>
    <row r="1393" customFormat="false" ht="35.8" hidden="false" customHeight="false" outlineLevel="0" collapsed="false">
      <c r="A1393" s="95" t="s">
        <v>2330</v>
      </c>
      <c r="B1393" s="182" t="s">
        <v>2329</v>
      </c>
      <c r="C1393" s="183" t="s">
        <v>213</v>
      </c>
      <c r="D1393" s="140" t="n">
        <v>1</v>
      </c>
    </row>
    <row r="1394" customFormat="false" ht="35.8" hidden="false" customHeight="false" outlineLevel="0" collapsed="false">
      <c r="A1394" s="95" t="s">
        <v>2331</v>
      </c>
      <c r="B1394" s="182" t="s">
        <v>2332</v>
      </c>
      <c r="C1394" s="183" t="s">
        <v>213</v>
      </c>
      <c r="D1394" s="140" t="n">
        <v>1.24</v>
      </c>
    </row>
    <row r="1395" customFormat="false" ht="35.8" hidden="false" customHeight="false" outlineLevel="0" collapsed="false">
      <c r="A1395" s="95" t="s">
        <v>2333</v>
      </c>
      <c r="B1395" s="182" t="s">
        <v>2332</v>
      </c>
      <c r="C1395" s="183" t="s">
        <v>213</v>
      </c>
      <c r="D1395" s="140" t="n">
        <v>1.07</v>
      </c>
    </row>
    <row r="1396" customFormat="false" ht="35.8" hidden="false" customHeight="false" outlineLevel="0" collapsed="false">
      <c r="A1396" s="95" t="s">
        <v>2334</v>
      </c>
      <c r="B1396" s="182" t="s">
        <v>2332</v>
      </c>
      <c r="C1396" s="183" t="s">
        <v>213</v>
      </c>
      <c r="D1396" s="140" t="n">
        <v>0.62</v>
      </c>
    </row>
    <row r="1397" customFormat="false" ht="35.8" hidden="false" customHeight="false" outlineLevel="0" collapsed="false">
      <c r="A1397" s="95" t="s">
        <v>2335</v>
      </c>
      <c r="B1397" s="182" t="s">
        <v>2332</v>
      </c>
      <c r="C1397" s="183" t="s">
        <v>213</v>
      </c>
      <c r="D1397" s="140" t="n">
        <v>0.54</v>
      </c>
    </row>
    <row r="1398" customFormat="false" ht="46.75" hidden="false" customHeight="false" outlineLevel="0" collapsed="false">
      <c r="A1398" s="95" t="s">
        <v>2336</v>
      </c>
      <c r="B1398" s="182" t="s">
        <v>2337</v>
      </c>
      <c r="C1398" s="183" t="s">
        <v>213</v>
      </c>
      <c r="D1398" s="140" t="n">
        <v>2.08</v>
      </c>
    </row>
    <row r="1399" customFormat="false" ht="46.75" hidden="false" customHeight="false" outlineLevel="0" collapsed="false">
      <c r="A1399" s="95" t="s">
        <v>2338</v>
      </c>
      <c r="B1399" s="182" t="s">
        <v>2337</v>
      </c>
      <c r="C1399" s="183" t="s">
        <v>213</v>
      </c>
      <c r="D1399" s="140" t="n">
        <v>1.8</v>
      </c>
    </row>
    <row r="1400" customFormat="false" ht="46.75" hidden="false" customHeight="false" outlineLevel="0" collapsed="false">
      <c r="A1400" s="95" t="s">
        <v>2339</v>
      </c>
      <c r="B1400" s="182" t="s">
        <v>2340</v>
      </c>
      <c r="C1400" s="183" t="s">
        <v>213</v>
      </c>
      <c r="D1400" s="140" t="n">
        <v>1.04</v>
      </c>
    </row>
    <row r="1401" customFormat="false" ht="46.75" hidden="false" customHeight="false" outlineLevel="0" collapsed="false">
      <c r="A1401" s="95" t="s">
        <v>2341</v>
      </c>
      <c r="B1401" s="182" t="s">
        <v>2340</v>
      </c>
      <c r="C1401" s="183" t="s">
        <v>213</v>
      </c>
      <c r="D1401" s="140" t="n">
        <v>0.9</v>
      </c>
    </row>
    <row r="1402" customFormat="false" ht="46.75" hidden="false" customHeight="false" outlineLevel="0" collapsed="false">
      <c r="A1402" s="95" t="s">
        <v>2342</v>
      </c>
      <c r="B1402" s="182" t="s">
        <v>2343</v>
      </c>
      <c r="C1402" s="183" t="s">
        <v>213</v>
      </c>
      <c r="D1402" s="140" t="n">
        <v>3.51</v>
      </c>
    </row>
    <row r="1403" customFormat="false" ht="46.75" hidden="false" customHeight="false" outlineLevel="0" collapsed="false">
      <c r="A1403" s="95" t="s">
        <v>2344</v>
      </c>
      <c r="B1403" s="182" t="s">
        <v>2343</v>
      </c>
      <c r="C1403" s="183" t="s">
        <v>213</v>
      </c>
      <c r="D1403" s="140" t="n">
        <v>3.04</v>
      </c>
    </row>
    <row r="1404" customFormat="false" ht="46.75" hidden="false" customHeight="false" outlineLevel="0" collapsed="false">
      <c r="A1404" s="95" t="s">
        <v>2345</v>
      </c>
      <c r="B1404" s="182" t="s">
        <v>2346</v>
      </c>
      <c r="C1404" s="183" t="s">
        <v>213</v>
      </c>
      <c r="D1404" s="140" t="n">
        <v>7.61</v>
      </c>
    </row>
    <row r="1405" customFormat="false" ht="46.75" hidden="false" customHeight="false" outlineLevel="0" collapsed="false">
      <c r="A1405" s="95" t="s">
        <v>2347</v>
      </c>
      <c r="B1405" s="182" t="s">
        <v>2346</v>
      </c>
      <c r="C1405" s="183" t="s">
        <v>213</v>
      </c>
      <c r="D1405" s="140" t="n">
        <v>6.59</v>
      </c>
    </row>
    <row r="1406" customFormat="false" ht="46.75" hidden="false" customHeight="false" outlineLevel="0" collapsed="false">
      <c r="A1406" s="95" t="s">
        <v>2348</v>
      </c>
      <c r="B1406" s="182" t="s">
        <v>2349</v>
      </c>
      <c r="C1406" s="183" t="s">
        <v>213</v>
      </c>
      <c r="D1406" s="140" t="n">
        <v>3.79</v>
      </c>
    </row>
    <row r="1407" customFormat="false" ht="46.75" hidden="false" customHeight="false" outlineLevel="0" collapsed="false">
      <c r="A1407" s="95" t="s">
        <v>2350</v>
      </c>
      <c r="B1407" s="182" t="s">
        <v>2349</v>
      </c>
      <c r="C1407" s="183" t="s">
        <v>213</v>
      </c>
      <c r="D1407" s="140" t="n">
        <v>3.28</v>
      </c>
    </row>
    <row r="1408" customFormat="false" ht="46.75" hidden="false" customHeight="false" outlineLevel="0" collapsed="false">
      <c r="A1408" s="95" t="s">
        <v>2351</v>
      </c>
      <c r="B1408" s="182" t="s">
        <v>2352</v>
      </c>
      <c r="C1408" s="183" t="s">
        <v>213</v>
      </c>
      <c r="D1408" s="140" t="n">
        <v>2.23</v>
      </c>
    </row>
    <row r="1409" customFormat="false" ht="46.75" hidden="false" customHeight="false" outlineLevel="0" collapsed="false">
      <c r="A1409" s="95" t="s">
        <v>2353</v>
      </c>
      <c r="B1409" s="182" t="s">
        <v>2352</v>
      </c>
      <c r="C1409" s="183" t="s">
        <v>213</v>
      </c>
      <c r="D1409" s="140" t="n">
        <v>1.93</v>
      </c>
    </row>
    <row r="1410" customFormat="false" ht="46.75" hidden="false" customHeight="false" outlineLevel="0" collapsed="false">
      <c r="A1410" s="95" t="s">
        <v>2354</v>
      </c>
      <c r="B1410" s="182" t="s">
        <v>2355</v>
      </c>
      <c r="C1410" s="183" t="s">
        <v>213</v>
      </c>
      <c r="D1410" s="140" t="n">
        <v>1.15</v>
      </c>
    </row>
    <row r="1411" customFormat="false" ht="46.75" hidden="false" customHeight="false" outlineLevel="0" collapsed="false">
      <c r="A1411" s="95" t="s">
        <v>2356</v>
      </c>
      <c r="B1411" s="182" t="s">
        <v>2355</v>
      </c>
      <c r="C1411" s="183" t="s">
        <v>213</v>
      </c>
      <c r="D1411" s="140" t="n">
        <v>1</v>
      </c>
    </row>
    <row r="1412" customFormat="false" ht="46.75" hidden="false" customHeight="false" outlineLevel="0" collapsed="false">
      <c r="A1412" s="95" t="s">
        <v>2357</v>
      </c>
      <c r="B1412" s="182" t="s">
        <v>2358</v>
      </c>
      <c r="C1412" s="183" t="s">
        <v>213</v>
      </c>
      <c r="D1412" s="140" t="n">
        <v>1.24</v>
      </c>
    </row>
    <row r="1413" customFormat="false" ht="46.75" hidden="false" customHeight="false" outlineLevel="0" collapsed="false">
      <c r="A1413" s="95" t="s">
        <v>2359</v>
      </c>
      <c r="B1413" s="182" t="s">
        <v>2358</v>
      </c>
      <c r="C1413" s="183" t="s">
        <v>213</v>
      </c>
      <c r="D1413" s="140" t="n">
        <v>1.07</v>
      </c>
    </row>
    <row r="1414" customFormat="false" ht="46.75" hidden="false" customHeight="false" outlineLevel="0" collapsed="false">
      <c r="A1414" s="95" t="s">
        <v>2360</v>
      </c>
      <c r="B1414" s="182" t="s">
        <v>2361</v>
      </c>
      <c r="C1414" s="183" t="s">
        <v>213</v>
      </c>
      <c r="D1414" s="140" t="n">
        <v>0.62</v>
      </c>
    </row>
    <row r="1415" customFormat="false" ht="46.75" hidden="false" customHeight="false" outlineLevel="0" collapsed="false">
      <c r="A1415" s="95" t="s">
        <v>2362</v>
      </c>
      <c r="B1415" s="182" t="s">
        <v>2361</v>
      </c>
      <c r="C1415" s="183" t="s">
        <v>213</v>
      </c>
      <c r="D1415" s="140" t="n">
        <v>0.54</v>
      </c>
    </row>
    <row r="1416" customFormat="false" ht="46.75" hidden="false" customHeight="false" outlineLevel="0" collapsed="false">
      <c r="A1416" s="95" t="s">
        <v>2363</v>
      </c>
      <c r="B1416" s="182" t="s">
        <v>2364</v>
      </c>
      <c r="C1416" s="183" t="s">
        <v>213</v>
      </c>
      <c r="D1416" s="140" t="n">
        <v>2.08</v>
      </c>
    </row>
    <row r="1417" customFormat="false" ht="46.75" hidden="false" customHeight="false" outlineLevel="0" collapsed="false">
      <c r="A1417" s="95" t="s">
        <v>2365</v>
      </c>
      <c r="B1417" s="182" t="s">
        <v>2364</v>
      </c>
      <c r="C1417" s="183" t="s">
        <v>213</v>
      </c>
      <c r="D1417" s="140" t="n">
        <v>1.8</v>
      </c>
    </row>
    <row r="1418" customFormat="false" ht="46.75" hidden="false" customHeight="false" outlineLevel="0" collapsed="false">
      <c r="A1418" s="95" t="s">
        <v>2366</v>
      </c>
      <c r="B1418" s="182" t="s">
        <v>2367</v>
      </c>
      <c r="C1418" s="183" t="s">
        <v>213</v>
      </c>
      <c r="D1418" s="140" t="n">
        <v>1.87</v>
      </c>
    </row>
    <row r="1419" customFormat="false" ht="46.75" hidden="false" customHeight="false" outlineLevel="0" collapsed="false">
      <c r="A1419" s="95" t="s">
        <v>2368</v>
      </c>
      <c r="B1419" s="182" t="s">
        <v>2367</v>
      </c>
      <c r="C1419" s="183" t="s">
        <v>213</v>
      </c>
      <c r="D1419" s="140" t="n">
        <v>1.62</v>
      </c>
    </row>
    <row r="1420" customFormat="false" ht="35.8" hidden="false" customHeight="false" outlineLevel="0" collapsed="false">
      <c r="A1420" s="95" t="s">
        <v>2369</v>
      </c>
      <c r="B1420" s="182" t="s">
        <v>2370</v>
      </c>
      <c r="C1420" s="183" t="s">
        <v>213</v>
      </c>
      <c r="D1420" s="140" t="n">
        <v>5.33</v>
      </c>
    </row>
    <row r="1421" customFormat="false" ht="35.8" hidden="false" customHeight="false" outlineLevel="0" collapsed="false">
      <c r="A1421" s="95" t="s">
        <v>2371</v>
      </c>
      <c r="B1421" s="182" t="s">
        <v>2370</v>
      </c>
      <c r="C1421" s="183" t="s">
        <v>213</v>
      </c>
      <c r="D1421" s="140" t="n">
        <v>4.61</v>
      </c>
    </row>
    <row r="1422" customFormat="false" ht="35.8" hidden="false" customHeight="false" outlineLevel="0" collapsed="false">
      <c r="A1422" s="95" t="s">
        <v>2372</v>
      </c>
      <c r="B1422" s="182" t="s">
        <v>2373</v>
      </c>
      <c r="C1422" s="183" t="s">
        <v>213</v>
      </c>
      <c r="D1422" s="140" t="n">
        <v>4.79</v>
      </c>
    </row>
    <row r="1423" customFormat="false" ht="35.8" hidden="false" customHeight="false" outlineLevel="0" collapsed="false">
      <c r="A1423" s="95" t="s">
        <v>2374</v>
      </c>
      <c r="B1423" s="182" t="s">
        <v>2373</v>
      </c>
      <c r="C1423" s="183" t="s">
        <v>213</v>
      </c>
      <c r="D1423" s="140" t="n">
        <v>4.15</v>
      </c>
    </row>
    <row r="1424" customFormat="false" ht="35.8" hidden="false" customHeight="false" outlineLevel="0" collapsed="false">
      <c r="A1424" s="95" t="s">
        <v>2375</v>
      </c>
      <c r="B1424" s="182" t="s">
        <v>2376</v>
      </c>
      <c r="C1424" s="183" t="s">
        <v>213</v>
      </c>
      <c r="D1424" s="140" t="n">
        <v>5.33</v>
      </c>
    </row>
    <row r="1425" customFormat="false" ht="35.8" hidden="false" customHeight="false" outlineLevel="0" collapsed="false">
      <c r="A1425" s="95" t="s">
        <v>2377</v>
      </c>
      <c r="B1425" s="182" t="s">
        <v>2376</v>
      </c>
      <c r="C1425" s="183" t="s">
        <v>213</v>
      </c>
      <c r="D1425" s="140" t="n">
        <v>4.61</v>
      </c>
    </row>
    <row r="1426" customFormat="false" ht="35.8" hidden="false" customHeight="false" outlineLevel="0" collapsed="false">
      <c r="A1426" s="95" t="s">
        <v>2378</v>
      </c>
      <c r="B1426" s="182" t="s">
        <v>2379</v>
      </c>
      <c r="C1426" s="183" t="s">
        <v>213</v>
      </c>
      <c r="D1426" s="140" t="n">
        <v>2.23</v>
      </c>
    </row>
    <row r="1427" customFormat="false" ht="35.8" hidden="false" customHeight="false" outlineLevel="0" collapsed="false">
      <c r="A1427" s="95" t="s">
        <v>2380</v>
      </c>
      <c r="B1427" s="182" t="s">
        <v>2379</v>
      </c>
      <c r="C1427" s="183" t="s">
        <v>213</v>
      </c>
      <c r="D1427" s="140" t="n">
        <v>1.93</v>
      </c>
    </row>
    <row r="1428" customFormat="false" ht="35.8" hidden="false" customHeight="false" outlineLevel="0" collapsed="false">
      <c r="A1428" s="95" t="s">
        <v>2381</v>
      </c>
      <c r="B1428" s="182" t="s">
        <v>2382</v>
      </c>
      <c r="C1428" s="183" t="s">
        <v>213</v>
      </c>
      <c r="D1428" s="140" t="n">
        <v>2.01</v>
      </c>
    </row>
    <row r="1429" customFormat="false" ht="35.8" hidden="false" customHeight="false" outlineLevel="0" collapsed="false">
      <c r="A1429" s="95" t="s">
        <v>2383</v>
      </c>
      <c r="B1429" s="182" t="s">
        <v>2382</v>
      </c>
      <c r="C1429" s="183" t="s">
        <v>213</v>
      </c>
      <c r="D1429" s="140" t="n">
        <v>1.74</v>
      </c>
    </row>
    <row r="1430" customFormat="false" ht="35.8" hidden="false" customHeight="false" outlineLevel="0" collapsed="false">
      <c r="A1430" s="95" t="s">
        <v>2384</v>
      </c>
      <c r="B1430" s="182" t="s">
        <v>2385</v>
      </c>
      <c r="C1430" s="183" t="s">
        <v>213</v>
      </c>
      <c r="D1430" s="140" t="n">
        <v>1.24</v>
      </c>
    </row>
    <row r="1431" customFormat="false" ht="35.8" hidden="false" customHeight="false" outlineLevel="0" collapsed="false">
      <c r="A1431" s="95" t="s">
        <v>2386</v>
      </c>
      <c r="B1431" s="182" t="s">
        <v>2385</v>
      </c>
      <c r="C1431" s="183" t="s">
        <v>213</v>
      </c>
      <c r="D1431" s="140" t="n">
        <v>1.07</v>
      </c>
    </row>
    <row r="1432" customFormat="false" ht="35.8" hidden="false" customHeight="false" outlineLevel="0" collapsed="false">
      <c r="A1432" s="95" t="s">
        <v>2387</v>
      </c>
      <c r="B1432" s="182" t="s">
        <v>2388</v>
      </c>
      <c r="C1432" s="183" t="s">
        <v>213</v>
      </c>
      <c r="D1432" s="140" t="n">
        <v>0.62</v>
      </c>
    </row>
    <row r="1433" customFormat="false" ht="35.8" hidden="false" customHeight="false" outlineLevel="0" collapsed="false">
      <c r="A1433" s="95" t="s">
        <v>2389</v>
      </c>
      <c r="B1433" s="182" t="s">
        <v>2388</v>
      </c>
      <c r="C1433" s="183" t="s">
        <v>213</v>
      </c>
      <c r="D1433" s="140" t="n">
        <v>0.54</v>
      </c>
    </row>
    <row r="1434" customFormat="false" ht="57.7" hidden="false" customHeight="false" outlineLevel="0" collapsed="false">
      <c r="A1434" s="95" t="s">
        <v>2390</v>
      </c>
      <c r="B1434" s="182" t="s">
        <v>2391</v>
      </c>
      <c r="C1434" s="183" t="s">
        <v>213</v>
      </c>
      <c r="D1434" s="140" t="n">
        <v>2.08</v>
      </c>
    </row>
    <row r="1435" customFormat="false" ht="57.7" hidden="false" customHeight="false" outlineLevel="0" collapsed="false">
      <c r="A1435" s="95" t="s">
        <v>2392</v>
      </c>
      <c r="B1435" s="182" t="s">
        <v>2391</v>
      </c>
      <c r="C1435" s="183" t="s">
        <v>213</v>
      </c>
      <c r="D1435" s="140" t="n">
        <v>1.8</v>
      </c>
    </row>
    <row r="1436" customFormat="false" ht="57.7" hidden="false" customHeight="false" outlineLevel="0" collapsed="false">
      <c r="A1436" s="95" t="s">
        <v>2393</v>
      </c>
      <c r="B1436" s="182" t="s">
        <v>2394</v>
      </c>
      <c r="C1436" s="183" t="s">
        <v>213</v>
      </c>
      <c r="D1436" s="140" t="n">
        <v>1.87</v>
      </c>
    </row>
    <row r="1437" customFormat="false" ht="57.7" hidden="false" customHeight="false" outlineLevel="0" collapsed="false">
      <c r="A1437" s="95" t="s">
        <v>2395</v>
      </c>
      <c r="B1437" s="182" t="s">
        <v>2394</v>
      </c>
      <c r="C1437" s="183" t="s">
        <v>213</v>
      </c>
      <c r="D1437" s="140" t="n">
        <v>1.62</v>
      </c>
    </row>
    <row r="1438" customFormat="false" ht="57.7" hidden="false" customHeight="false" outlineLevel="0" collapsed="false">
      <c r="A1438" s="95" t="s">
        <v>2396</v>
      </c>
      <c r="B1438" s="182" t="s">
        <v>2397</v>
      </c>
      <c r="C1438" s="183" t="s">
        <v>213</v>
      </c>
      <c r="D1438" s="140" t="n">
        <v>5.33</v>
      </c>
    </row>
    <row r="1439" customFormat="false" ht="57.7" hidden="false" customHeight="false" outlineLevel="0" collapsed="false">
      <c r="A1439" s="95" t="s">
        <v>2398</v>
      </c>
      <c r="B1439" s="182" t="s">
        <v>2397</v>
      </c>
      <c r="C1439" s="183" t="s">
        <v>213</v>
      </c>
      <c r="D1439" s="140" t="n">
        <v>4.61</v>
      </c>
    </row>
    <row r="1440" customFormat="false" ht="57.7" hidden="false" customHeight="false" outlineLevel="0" collapsed="false">
      <c r="A1440" s="95" t="s">
        <v>2399</v>
      </c>
      <c r="B1440" s="182" t="s">
        <v>2400</v>
      </c>
      <c r="C1440" s="183" t="s">
        <v>213</v>
      </c>
      <c r="D1440" s="140" t="n">
        <v>4.79</v>
      </c>
    </row>
    <row r="1441" customFormat="false" ht="57.7" hidden="false" customHeight="false" outlineLevel="0" collapsed="false">
      <c r="A1441" s="95" t="s">
        <v>2401</v>
      </c>
      <c r="B1441" s="182" t="s">
        <v>2400</v>
      </c>
      <c r="C1441" s="183" t="s">
        <v>213</v>
      </c>
      <c r="D1441" s="140" t="n">
        <v>4.15</v>
      </c>
    </row>
    <row r="1442" customFormat="false" ht="46.75" hidden="false" customHeight="false" outlineLevel="0" collapsed="false">
      <c r="A1442" s="95" t="s">
        <v>2402</v>
      </c>
      <c r="B1442" s="182" t="s">
        <v>2403</v>
      </c>
      <c r="C1442" s="183" t="s">
        <v>213</v>
      </c>
      <c r="D1442" s="140" t="n">
        <v>5.33</v>
      </c>
    </row>
    <row r="1443" customFormat="false" ht="46.75" hidden="false" customHeight="false" outlineLevel="0" collapsed="false">
      <c r="A1443" s="95" t="s">
        <v>2404</v>
      </c>
      <c r="B1443" s="182" t="s">
        <v>2403</v>
      </c>
      <c r="C1443" s="183" t="s">
        <v>213</v>
      </c>
      <c r="D1443" s="140" t="n">
        <v>4.61</v>
      </c>
    </row>
    <row r="1444" customFormat="false" ht="57.7" hidden="false" customHeight="false" outlineLevel="0" collapsed="false">
      <c r="A1444" s="95" t="s">
        <v>2405</v>
      </c>
      <c r="B1444" s="182" t="s">
        <v>2406</v>
      </c>
      <c r="C1444" s="183" t="s">
        <v>213</v>
      </c>
      <c r="D1444" s="140" t="n">
        <v>2.23</v>
      </c>
    </row>
    <row r="1445" customFormat="false" ht="57.7" hidden="false" customHeight="false" outlineLevel="0" collapsed="false">
      <c r="A1445" s="95" t="s">
        <v>2407</v>
      </c>
      <c r="B1445" s="182" t="s">
        <v>2406</v>
      </c>
      <c r="C1445" s="183" t="s">
        <v>213</v>
      </c>
      <c r="D1445" s="140" t="n">
        <v>1.93</v>
      </c>
    </row>
    <row r="1446" customFormat="false" ht="57.7" hidden="false" customHeight="false" outlineLevel="0" collapsed="false">
      <c r="A1446" s="95" t="s">
        <v>2408</v>
      </c>
      <c r="B1446" s="182" t="s">
        <v>2409</v>
      </c>
      <c r="C1446" s="183" t="s">
        <v>213</v>
      </c>
      <c r="D1446" s="140" t="n">
        <v>2.01</v>
      </c>
    </row>
    <row r="1447" customFormat="false" ht="57.7" hidden="false" customHeight="false" outlineLevel="0" collapsed="false">
      <c r="A1447" s="95" t="s">
        <v>2410</v>
      </c>
      <c r="B1447" s="182" t="s">
        <v>2409</v>
      </c>
      <c r="C1447" s="183" t="s">
        <v>213</v>
      </c>
      <c r="D1447" s="140" t="n">
        <v>1.74</v>
      </c>
    </row>
    <row r="1448" customFormat="false" ht="57.7" hidden="false" customHeight="false" outlineLevel="0" collapsed="false">
      <c r="A1448" s="95" t="s">
        <v>2411</v>
      </c>
      <c r="B1448" s="182" t="s">
        <v>2412</v>
      </c>
      <c r="C1448" s="183" t="s">
        <v>213</v>
      </c>
      <c r="D1448" s="140" t="n">
        <v>1.24</v>
      </c>
    </row>
    <row r="1449" customFormat="false" ht="57.7" hidden="false" customHeight="false" outlineLevel="0" collapsed="false">
      <c r="A1449" s="95" t="s">
        <v>2413</v>
      </c>
      <c r="B1449" s="182" t="s">
        <v>2412</v>
      </c>
      <c r="C1449" s="183" t="s">
        <v>213</v>
      </c>
      <c r="D1449" s="140" t="n">
        <v>1.07</v>
      </c>
    </row>
    <row r="1450" customFormat="false" ht="57.7" hidden="false" customHeight="false" outlineLevel="0" collapsed="false">
      <c r="A1450" s="95" t="s">
        <v>2414</v>
      </c>
      <c r="B1450" s="182" t="s">
        <v>2415</v>
      </c>
      <c r="C1450" s="183" t="s">
        <v>213</v>
      </c>
      <c r="D1450" s="140" t="n">
        <v>0.62</v>
      </c>
    </row>
    <row r="1451" customFormat="false" ht="57.7" hidden="false" customHeight="false" outlineLevel="0" collapsed="false">
      <c r="A1451" s="95" t="s">
        <v>2416</v>
      </c>
      <c r="B1451" s="182" t="s">
        <v>2415</v>
      </c>
      <c r="C1451" s="183" t="s">
        <v>213</v>
      </c>
      <c r="D1451" s="140" t="n">
        <v>0.54</v>
      </c>
    </row>
    <row r="1452" customFormat="false" ht="46.75" hidden="false" customHeight="false" outlineLevel="0" collapsed="false">
      <c r="A1452" s="95" t="s">
        <v>2417</v>
      </c>
      <c r="B1452" s="182" t="s">
        <v>2418</v>
      </c>
      <c r="C1452" s="183" t="s">
        <v>213</v>
      </c>
      <c r="D1452" s="140" t="n">
        <v>3.79</v>
      </c>
    </row>
    <row r="1453" customFormat="false" ht="46.75" hidden="false" customHeight="false" outlineLevel="0" collapsed="false">
      <c r="A1453" s="95" t="s">
        <v>2419</v>
      </c>
      <c r="B1453" s="182" t="s">
        <v>2418</v>
      </c>
      <c r="C1453" s="183" t="s">
        <v>213</v>
      </c>
      <c r="D1453" s="140" t="n">
        <v>3.28</v>
      </c>
    </row>
    <row r="1454" customFormat="false" ht="46.75" hidden="false" customHeight="false" outlineLevel="0" collapsed="false">
      <c r="A1454" s="95" t="s">
        <v>2420</v>
      </c>
      <c r="B1454" s="182" t="s">
        <v>2421</v>
      </c>
      <c r="C1454" s="183" t="s">
        <v>213</v>
      </c>
      <c r="D1454" s="140" t="n">
        <v>3.51</v>
      </c>
    </row>
    <row r="1455" customFormat="false" ht="46.75" hidden="false" customHeight="false" outlineLevel="0" collapsed="false">
      <c r="A1455" s="95" t="s">
        <v>2422</v>
      </c>
      <c r="B1455" s="182" t="s">
        <v>2421</v>
      </c>
      <c r="C1455" s="183" t="s">
        <v>213</v>
      </c>
      <c r="D1455" s="140" t="n">
        <v>3.04</v>
      </c>
    </row>
    <row r="1456" customFormat="false" ht="46.75" hidden="false" customHeight="false" outlineLevel="0" collapsed="false">
      <c r="A1456" s="95" t="s">
        <v>2423</v>
      </c>
      <c r="B1456" s="182" t="s">
        <v>2424</v>
      </c>
      <c r="C1456" s="183" t="s">
        <v>213</v>
      </c>
      <c r="D1456" s="140" t="n">
        <v>2.08</v>
      </c>
    </row>
    <row r="1457" customFormat="false" ht="46.75" hidden="false" customHeight="false" outlineLevel="0" collapsed="false">
      <c r="A1457" s="95" t="s">
        <v>2425</v>
      </c>
      <c r="B1457" s="182" t="s">
        <v>2424</v>
      </c>
      <c r="C1457" s="183" t="s">
        <v>213</v>
      </c>
      <c r="D1457" s="140" t="n">
        <v>1.8</v>
      </c>
    </row>
    <row r="1458" customFormat="false" ht="35.8" hidden="false" customHeight="false" outlineLevel="0" collapsed="false">
      <c r="A1458" s="95" t="s">
        <v>2426</v>
      </c>
      <c r="B1458" s="182" t="s">
        <v>2427</v>
      </c>
      <c r="C1458" s="183" t="s">
        <v>213</v>
      </c>
      <c r="D1458" s="140" t="n">
        <v>3.51</v>
      </c>
    </row>
    <row r="1459" customFormat="false" ht="35.8" hidden="false" customHeight="false" outlineLevel="0" collapsed="false">
      <c r="A1459" s="95" t="s">
        <v>2428</v>
      </c>
      <c r="B1459" s="182" t="s">
        <v>2427</v>
      </c>
      <c r="C1459" s="183" t="s">
        <v>213</v>
      </c>
      <c r="D1459" s="140" t="n">
        <v>3.04</v>
      </c>
    </row>
    <row r="1460" customFormat="false" ht="46.75" hidden="false" customHeight="false" outlineLevel="0" collapsed="false">
      <c r="A1460" s="95" t="s">
        <v>2429</v>
      </c>
      <c r="B1460" s="182" t="s">
        <v>2430</v>
      </c>
      <c r="C1460" s="183" t="s">
        <v>213</v>
      </c>
      <c r="D1460" s="140" t="n">
        <v>11.41</v>
      </c>
    </row>
    <row r="1461" customFormat="false" ht="46.75" hidden="false" customHeight="false" outlineLevel="0" collapsed="false">
      <c r="A1461" s="95" t="s">
        <v>2431</v>
      </c>
      <c r="B1461" s="182" t="s">
        <v>2430</v>
      </c>
      <c r="C1461" s="183" t="s">
        <v>213</v>
      </c>
      <c r="D1461" s="140" t="n">
        <v>9.88</v>
      </c>
    </row>
    <row r="1462" customFormat="false" ht="46.75" hidden="false" customHeight="false" outlineLevel="0" collapsed="false">
      <c r="A1462" s="95" t="s">
        <v>2432</v>
      </c>
      <c r="B1462" s="182" t="s">
        <v>2433</v>
      </c>
      <c r="C1462" s="183" t="s">
        <v>213</v>
      </c>
      <c r="D1462" s="140" t="n">
        <v>9.51</v>
      </c>
    </row>
    <row r="1463" customFormat="false" ht="46.75" hidden="false" customHeight="false" outlineLevel="0" collapsed="false">
      <c r="A1463" s="95" t="s">
        <v>2434</v>
      </c>
      <c r="B1463" s="182" t="s">
        <v>2433</v>
      </c>
      <c r="C1463" s="183" t="s">
        <v>213</v>
      </c>
      <c r="D1463" s="140" t="n">
        <v>8.24</v>
      </c>
    </row>
    <row r="1464" customFormat="false" ht="46.75" hidden="false" customHeight="false" outlineLevel="0" collapsed="false">
      <c r="A1464" s="95" t="s">
        <v>2435</v>
      </c>
      <c r="B1464" s="182" t="s">
        <v>2436</v>
      </c>
      <c r="C1464" s="183" t="s">
        <v>213</v>
      </c>
      <c r="D1464" s="140" t="n">
        <v>0.63</v>
      </c>
    </row>
    <row r="1465" customFormat="false" ht="46.75" hidden="false" customHeight="false" outlineLevel="0" collapsed="false">
      <c r="A1465" s="95" t="s">
        <v>2437</v>
      </c>
      <c r="B1465" s="182" t="s">
        <v>2436</v>
      </c>
      <c r="C1465" s="183" t="s">
        <v>213</v>
      </c>
      <c r="D1465" s="140" t="n">
        <v>0.54</v>
      </c>
    </row>
    <row r="1466" customFormat="false" ht="46.75" hidden="false" customHeight="false" outlineLevel="0" collapsed="false">
      <c r="A1466" s="95" t="s">
        <v>2438</v>
      </c>
      <c r="B1466" s="182" t="s">
        <v>2439</v>
      </c>
      <c r="C1466" s="183" t="s">
        <v>213</v>
      </c>
      <c r="D1466" s="140" t="n">
        <v>0.41</v>
      </c>
    </row>
    <row r="1467" customFormat="false" ht="46.75" hidden="false" customHeight="false" outlineLevel="0" collapsed="false">
      <c r="A1467" s="95" t="s">
        <v>2440</v>
      </c>
      <c r="B1467" s="182" t="s">
        <v>2439</v>
      </c>
      <c r="C1467" s="183" t="s">
        <v>213</v>
      </c>
      <c r="D1467" s="140" t="n">
        <v>0.35</v>
      </c>
    </row>
    <row r="1468" customFormat="false" ht="46.75" hidden="false" customHeight="false" outlineLevel="0" collapsed="false">
      <c r="A1468" s="95" t="s">
        <v>2441</v>
      </c>
      <c r="B1468" s="182" t="s">
        <v>2442</v>
      </c>
      <c r="C1468" s="183" t="s">
        <v>213</v>
      </c>
      <c r="D1468" s="140" t="n">
        <v>3.46</v>
      </c>
    </row>
    <row r="1469" customFormat="false" ht="46.75" hidden="false" customHeight="false" outlineLevel="0" collapsed="false">
      <c r="A1469" s="95" t="s">
        <v>2443</v>
      </c>
      <c r="B1469" s="182" t="s">
        <v>2442</v>
      </c>
      <c r="C1469" s="183" t="s">
        <v>213</v>
      </c>
      <c r="D1469" s="140" t="n">
        <v>3</v>
      </c>
    </row>
    <row r="1470" customFormat="false" ht="46.75" hidden="false" customHeight="false" outlineLevel="0" collapsed="false">
      <c r="A1470" s="95" t="s">
        <v>2444</v>
      </c>
      <c r="B1470" s="182" t="s">
        <v>2445</v>
      </c>
      <c r="C1470" s="183" t="s">
        <v>213</v>
      </c>
      <c r="D1470" s="140" t="n">
        <v>2.52</v>
      </c>
    </row>
    <row r="1471" customFormat="false" ht="46.75" hidden="false" customHeight="false" outlineLevel="0" collapsed="false">
      <c r="A1471" s="95" t="s">
        <v>2446</v>
      </c>
      <c r="B1471" s="182" t="s">
        <v>2445</v>
      </c>
      <c r="C1471" s="183" t="s">
        <v>213</v>
      </c>
      <c r="D1471" s="140" t="n">
        <v>2.18</v>
      </c>
    </row>
    <row r="1472" customFormat="false" ht="46.75" hidden="false" customHeight="false" outlineLevel="0" collapsed="false">
      <c r="A1472" s="95" t="s">
        <v>2447</v>
      </c>
      <c r="B1472" s="182" t="s">
        <v>2448</v>
      </c>
      <c r="C1472" s="183" t="s">
        <v>213</v>
      </c>
      <c r="D1472" s="140" t="n">
        <v>1.24</v>
      </c>
    </row>
    <row r="1473" customFormat="false" ht="46.75" hidden="false" customHeight="false" outlineLevel="0" collapsed="false">
      <c r="A1473" s="95" t="s">
        <v>2449</v>
      </c>
      <c r="B1473" s="182" t="s">
        <v>2448</v>
      </c>
      <c r="C1473" s="183" t="s">
        <v>213</v>
      </c>
      <c r="D1473" s="140" t="n">
        <v>1.07</v>
      </c>
    </row>
    <row r="1474" customFormat="false" ht="57.7" hidden="false" customHeight="false" outlineLevel="0" collapsed="false">
      <c r="A1474" s="95" t="s">
        <v>2450</v>
      </c>
      <c r="B1474" s="182" t="s">
        <v>2451</v>
      </c>
      <c r="C1474" s="183" t="s">
        <v>213</v>
      </c>
      <c r="D1474" s="140" t="n">
        <v>3.79</v>
      </c>
    </row>
    <row r="1475" customFormat="false" ht="57.7" hidden="false" customHeight="false" outlineLevel="0" collapsed="false">
      <c r="A1475" s="95" t="s">
        <v>2452</v>
      </c>
      <c r="B1475" s="182" t="s">
        <v>2451</v>
      </c>
      <c r="C1475" s="183" t="s">
        <v>213</v>
      </c>
      <c r="D1475" s="140" t="n">
        <v>3.28</v>
      </c>
    </row>
    <row r="1476" customFormat="false" ht="57.7" hidden="false" customHeight="false" outlineLevel="0" collapsed="false">
      <c r="A1476" s="95" t="s">
        <v>2453</v>
      </c>
      <c r="B1476" s="182" t="s">
        <v>2454</v>
      </c>
      <c r="C1476" s="183" t="s">
        <v>213</v>
      </c>
      <c r="D1476" s="140" t="n">
        <v>3.51</v>
      </c>
    </row>
    <row r="1477" customFormat="false" ht="57.7" hidden="false" customHeight="false" outlineLevel="0" collapsed="false">
      <c r="A1477" s="95" t="s">
        <v>2455</v>
      </c>
      <c r="B1477" s="182" t="s">
        <v>2454</v>
      </c>
      <c r="C1477" s="183" t="s">
        <v>213</v>
      </c>
      <c r="D1477" s="140" t="n">
        <v>3.04</v>
      </c>
    </row>
    <row r="1478" customFormat="false" ht="57.7" hidden="false" customHeight="false" outlineLevel="0" collapsed="false">
      <c r="A1478" s="95" t="s">
        <v>2456</v>
      </c>
      <c r="B1478" s="182" t="s">
        <v>2457</v>
      </c>
      <c r="C1478" s="183" t="s">
        <v>213</v>
      </c>
      <c r="D1478" s="140" t="n">
        <v>2.08</v>
      </c>
    </row>
    <row r="1479" customFormat="false" ht="57.7" hidden="false" customHeight="false" outlineLevel="0" collapsed="false">
      <c r="A1479" s="95" t="s">
        <v>2458</v>
      </c>
      <c r="B1479" s="182" t="s">
        <v>2457</v>
      </c>
      <c r="C1479" s="183" t="s">
        <v>213</v>
      </c>
      <c r="D1479" s="140" t="n">
        <v>1.8</v>
      </c>
    </row>
    <row r="1480" customFormat="false" ht="46.75" hidden="false" customHeight="false" outlineLevel="0" collapsed="false">
      <c r="A1480" s="95" t="s">
        <v>2459</v>
      </c>
      <c r="B1480" s="182" t="s">
        <v>2460</v>
      </c>
      <c r="C1480" s="183" t="s">
        <v>213</v>
      </c>
      <c r="D1480" s="140" t="n">
        <v>3.51</v>
      </c>
    </row>
    <row r="1481" customFormat="false" ht="46.75" hidden="false" customHeight="false" outlineLevel="0" collapsed="false">
      <c r="A1481" s="95" t="s">
        <v>2461</v>
      </c>
      <c r="B1481" s="182" t="s">
        <v>2460</v>
      </c>
      <c r="C1481" s="183" t="s">
        <v>213</v>
      </c>
      <c r="D1481" s="140" t="n">
        <v>3.04</v>
      </c>
    </row>
    <row r="1482" customFormat="false" ht="57.7" hidden="false" customHeight="false" outlineLevel="0" collapsed="false">
      <c r="A1482" s="95" t="s">
        <v>2462</v>
      </c>
      <c r="B1482" s="182" t="s">
        <v>2463</v>
      </c>
      <c r="C1482" s="183" t="s">
        <v>213</v>
      </c>
      <c r="D1482" s="140" t="n">
        <v>11.41</v>
      </c>
    </row>
    <row r="1483" customFormat="false" ht="57.7" hidden="false" customHeight="false" outlineLevel="0" collapsed="false">
      <c r="A1483" s="95" t="s">
        <v>2464</v>
      </c>
      <c r="B1483" s="182" t="s">
        <v>2463</v>
      </c>
      <c r="C1483" s="183" t="s">
        <v>213</v>
      </c>
      <c r="D1483" s="140" t="n">
        <v>9.88</v>
      </c>
    </row>
    <row r="1484" customFormat="false" ht="57.7" hidden="false" customHeight="false" outlineLevel="0" collapsed="false">
      <c r="A1484" s="95" t="s">
        <v>2465</v>
      </c>
      <c r="B1484" s="182" t="s">
        <v>2466</v>
      </c>
      <c r="C1484" s="183" t="s">
        <v>213</v>
      </c>
      <c r="D1484" s="140" t="n">
        <v>9.51</v>
      </c>
    </row>
    <row r="1485" customFormat="false" ht="57.7" hidden="false" customHeight="false" outlineLevel="0" collapsed="false">
      <c r="A1485" s="95" t="s">
        <v>2467</v>
      </c>
      <c r="B1485" s="182" t="s">
        <v>2466</v>
      </c>
      <c r="C1485" s="183" t="s">
        <v>213</v>
      </c>
      <c r="D1485" s="140" t="n">
        <v>8.24</v>
      </c>
    </row>
    <row r="1486" customFormat="false" ht="46.75" hidden="false" customHeight="false" outlineLevel="0" collapsed="false">
      <c r="A1486" s="95" t="s">
        <v>2468</v>
      </c>
      <c r="B1486" s="182" t="s">
        <v>2469</v>
      </c>
      <c r="C1486" s="183" t="s">
        <v>213</v>
      </c>
      <c r="D1486" s="140" t="n">
        <v>0.63</v>
      </c>
    </row>
    <row r="1487" customFormat="false" ht="46.75" hidden="false" customHeight="false" outlineLevel="0" collapsed="false">
      <c r="A1487" s="95" t="s">
        <v>2470</v>
      </c>
      <c r="B1487" s="182" t="s">
        <v>2469</v>
      </c>
      <c r="C1487" s="183" t="s">
        <v>213</v>
      </c>
      <c r="D1487" s="140" t="n">
        <v>0.54</v>
      </c>
    </row>
    <row r="1488" customFormat="false" ht="57.7" hidden="false" customHeight="false" outlineLevel="0" collapsed="false">
      <c r="A1488" s="95" t="s">
        <v>2471</v>
      </c>
      <c r="B1488" s="182" t="s">
        <v>2472</v>
      </c>
      <c r="C1488" s="183" t="s">
        <v>213</v>
      </c>
      <c r="D1488" s="140" t="n">
        <v>0.41</v>
      </c>
    </row>
    <row r="1489" customFormat="false" ht="57.7" hidden="false" customHeight="false" outlineLevel="0" collapsed="false">
      <c r="A1489" s="95" t="s">
        <v>2473</v>
      </c>
      <c r="B1489" s="182" t="s">
        <v>2472</v>
      </c>
      <c r="C1489" s="183" t="s">
        <v>213</v>
      </c>
      <c r="D1489" s="140" t="n">
        <v>0.35</v>
      </c>
    </row>
    <row r="1490" customFormat="false" ht="57.7" hidden="false" customHeight="false" outlineLevel="0" collapsed="false">
      <c r="A1490" s="95" t="s">
        <v>2474</v>
      </c>
      <c r="B1490" s="182" t="s">
        <v>2475</v>
      </c>
      <c r="C1490" s="183" t="s">
        <v>213</v>
      </c>
      <c r="D1490" s="140" t="n">
        <v>3.46</v>
      </c>
    </row>
    <row r="1491" customFormat="false" ht="57.7" hidden="false" customHeight="false" outlineLevel="0" collapsed="false">
      <c r="A1491" s="95" t="s">
        <v>2476</v>
      </c>
      <c r="B1491" s="182" t="s">
        <v>2475</v>
      </c>
      <c r="C1491" s="183" t="s">
        <v>213</v>
      </c>
      <c r="D1491" s="140" t="n">
        <v>3</v>
      </c>
    </row>
    <row r="1492" customFormat="false" ht="57.7" hidden="false" customHeight="false" outlineLevel="0" collapsed="false">
      <c r="A1492" s="95" t="s">
        <v>2477</v>
      </c>
      <c r="B1492" s="182" t="s">
        <v>2478</v>
      </c>
      <c r="C1492" s="183" t="s">
        <v>213</v>
      </c>
      <c r="D1492" s="140" t="n">
        <v>2.52</v>
      </c>
    </row>
    <row r="1493" customFormat="false" ht="57.7" hidden="false" customHeight="false" outlineLevel="0" collapsed="false">
      <c r="A1493" s="95" t="s">
        <v>2479</v>
      </c>
      <c r="B1493" s="182" t="s">
        <v>2478</v>
      </c>
      <c r="C1493" s="183" t="s">
        <v>213</v>
      </c>
      <c r="D1493" s="140" t="n">
        <v>2.18</v>
      </c>
    </row>
    <row r="1494" customFormat="false" ht="57.7" hidden="false" customHeight="false" outlineLevel="0" collapsed="false">
      <c r="A1494" s="95" t="s">
        <v>2480</v>
      </c>
      <c r="B1494" s="182" t="s">
        <v>2481</v>
      </c>
      <c r="C1494" s="183" t="s">
        <v>213</v>
      </c>
      <c r="D1494" s="140" t="n">
        <v>1.24</v>
      </c>
    </row>
    <row r="1495" customFormat="false" ht="57.7" hidden="false" customHeight="false" outlineLevel="0" collapsed="false">
      <c r="A1495" s="95" t="s">
        <v>2482</v>
      </c>
      <c r="B1495" s="182" t="s">
        <v>2481</v>
      </c>
      <c r="C1495" s="183" t="s">
        <v>213</v>
      </c>
      <c r="D1495" s="140" t="n">
        <v>1.07</v>
      </c>
    </row>
    <row r="1496" customFormat="false" ht="46.75" hidden="false" customHeight="false" outlineLevel="0" collapsed="false">
      <c r="A1496" s="95" t="s">
        <v>2483</v>
      </c>
      <c r="B1496" s="182" t="s">
        <v>2484</v>
      </c>
      <c r="C1496" s="183" t="s">
        <v>213</v>
      </c>
      <c r="D1496" s="140" t="n">
        <v>6.37</v>
      </c>
    </row>
    <row r="1497" customFormat="false" ht="46.75" hidden="false" customHeight="false" outlineLevel="0" collapsed="false">
      <c r="A1497" s="95" t="s">
        <v>2485</v>
      </c>
      <c r="B1497" s="182" t="s">
        <v>2484</v>
      </c>
      <c r="C1497" s="183" t="s">
        <v>213</v>
      </c>
      <c r="D1497" s="140" t="n">
        <v>5.52</v>
      </c>
    </row>
    <row r="1498" customFormat="false" ht="46.75" hidden="false" customHeight="false" outlineLevel="0" collapsed="false">
      <c r="A1498" s="95" t="s">
        <v>2486</v>
      </c>
      <c r="B1498" s="182" t="s">
        <v>2487</v>
      </c>
      <c r="C1498" s="183" t="s">
        <v>213</v>
      </c>
      <c r="D1498" s="140" t="n">
        <v>3.79</v>
      </c>
    </row>
    <row r="1499" customFormat="false" ht="46.75" hidden="false" customHeight="false" outlineLevel="0" collapsed="false">
      <c r="A1499" s="95" t="s">
        <v>2488</v>
      </c>
      <c r="B1499" s="182" t="s">
        <v>2487</v>
      </c>
      <c r="C1499" s="183" t="s">
        <v>213</v>
      </c>
      <c r="D1499" s="140" t="n">
        <v>3.28</v>
      </c>
    </row>
    <row r="1500" customFormat="false" ht="46.75" hidden="false" customHeight="false" outlineLevel="0" collapsed="false">
      <c r="A1500" s="95" t="s">
        <v>2489</v>
      </c>
      <c r="B1500" s="182" t="s">
        <v>2490</v>
      </c>
      <c r="C1500" s="183" t="s">
        <v>213</v>
      </c>
      <c r="D1500" s="140" t="n">
        <v>3.51</v>
      </c>
    </row>
    <row r="1501" customFormat="false" ht="46.75" hidden="false" customHeight="false" outlineLevel="0" collapsed="false">
      <c r="A1501" s="95" t="s">
        <v>2491</v>
      </c>
      <c r="B1501" s="182" t="s">
        <v>2490</v>
      </c>
      <c r="C1501" s="183" t="s">
        <v>213</v>
      </c>
      <c r="D1501" s="140" t="n">
        <v>3.04</v>
      </c>
    </row>
    <row r="1502" customFormat="false" ht="35.8" hidden="false" customHeight="false" outlineLevel="0" collapsed="false">
      <c r="A1502" s="95" t="s">
        <v>2492</v>
      </c>
      <c r="B1502" s="182" t="s">
        <v>2493</v>
      </c>
      <c r="C1502" s="183" t="s">
        <v>213</v>
      </c>
      <c r="D1502" s="140" t="n">
        <v>6.37</v>
      </c>
    </row>
    <row r="1503" customFormat="false" ht="35.8" hidden="false" customHeight="false" outlineLevel="0" collapsed="false">
      <c r="A1503" s="95" t="s">
        <v>2494</v>
      </c>
      <c r="B1503" s="182" t="s">
        <v>2493</v>
      </c>
      <c r="C1503" s="183" t="s">
        <v>213</v>
      </c>
      <c r="D1503" s="140" t="n">
        <v>5.52</v>
      </c>
    </row>
    <row r="1504" customFormat="false" ht="35.8" hidden="false" customHeight="false" outlineLevel="0" collapsed="false">
      <c r="A1504" s="95" t="s">
        <v>2495</v>
      </c>
      <c r="B1504" s="182" t="s">
        <v>2496</v>
      </c>
      <c r="C1504" s="183" t="s">
        <v>213</v>
      </c>
      <c r="D1504" s="140" t="n">
        <v>11.41</v>
      </c>
    </row>
    <row r="1505" customFormat="false" ht="35.8" hidden="false" customHeight="false" outlineLevel="0" collapsed="false">
      <c r="A1505" s="95" t="s">
        <v>2497</v>
      </c>
      <c r="B1505" s="182" t="s">
        <v>2496</v>
      </c>
      <c r="C1505" s="183" t="s">
        <v>213</v>
      </c>
      <c r="D1505" s="140" t="n">
        <v>9.88</v>
      </c>
    </row>
    <row r="1506" customFormat="false" ht="35.8" hidden="false" customHeight="false" outlineLevel="0" collapsed="false">
      <c r="A1506" s="95" t="s">
        <v>2498</v>
      </c>
      <c r="B1506" s="182" t="s">
        <v>2499</v>
      </c>
      <c r="C1506" s="183" t="s">
        <v>213</v>
      </c>
      <c r="D1506" s="140" t="n">
        <v>9.51</v>
      </c>
    </row>
    <row r="1507" customFormat="false" ht="35.8" hidden="false" customHeight="false" outlineLevel="0" collapsed="false">
      <c r="A1507" s="95" t="s">
        <v>2500</v>
      </c>
      <c r="B1507" s="182" t="s">
        <v>2499</v>
      </c>
      <c r="C1507" s="183" t="s">
        <v>213</v>
      </c>
      <c r="D1507" s="140" t="n">
        <v>8.24</v>
      </c>
    </row>
    <row r="1508" customFormat="false" ht="35.8" hidden="false" customHeight="false" outlineLevel="0" collapsed="false">
      <c r="A1508" s="95" t="s">
        <v>2501</v>
      </c>
      <c r="B1508" s="182" t="s">
        <v>2502</v>
      </c>
      <c r="C1508" s="183" t="s">
        <v>213</v>
      </c>
      <c r="D1508" s="140" t="n">
        <v>6.95</v>
      </c>
    </row>
    <row r="1509" customFormat="false" ht="35.8" hidden="false" customHeight="false" outlineLevel="0" collapsed="false">
      <c r="A1509" s="95" t="s">
        <v>2503</v>
      </c>
      <c r="B1509" s="182" t="s">
        <v>2502</v>
      </c>
      <c r="C1509" s="183" t="s">
        <v>213</v>
      </c>
      <c r="D1509" s="140" t="n">
        <v>6.02</v>
      </c>
    </row>
    <row r="1510" customFormat="false" ht="35.8" hidden="false" customHeight="false" outlineLevel="0" collapsed="false">
      <c r="A1510" s="95" t="s">
        <v>2504</v>
      </c>
      <c r="B1510" s="182" t="s">
        <v>2505</v>
      </c>
      <c r="C1510" s="183" t="s">
        <v>213</v>
      </c>
      <c r="D1510" s="140" t="n">
        <v>4.66</v>
      </c>
    </row>
    <row r="1511" customFormat="false" ht="35.8" hidden="false" customHeight="false" outlineLevel="0" collapsed="false">
      <c r="A1511" s="95" t="s">
        <v>2506</v>
      </c>
      <c r="B1511" s="182" t="s">
        <v>2505</v>
      </c>
      <c r="C1511" s="183" t="s">
        <v>213</v>
      </c>
      <c r="D1511" s="140" t="n">
        <v>4.04</v>
      </c>
    </row>
    <row r="1512" customFormat="false" ht="35.8" hidden="false" customHeight="false" outlineLevel="0" collapsed="false">
      <c r="A1512" s="95" t="s">
        <v>2507</v>
      </c>
      <c r="B1512" s="182" t="s">
        <v>2508</v>
      </c>
      <c r="C1512" s="183" t="s">
        <v>213</v>
      </c>
      <c r="D1512" s="140" t="n">
        <v>3.53</v>
      </c>
    </row>
    <row r="1513" customFormat="false" ht="35.8" hidden="false" customHeight="false" outlineLevel="0" collapsed="false">
      <c r="A1513" s="95" t="s">
        <v>2509</v>
      </c>
      <c r="B1513" s="182" t="s">
        <v>2508</v>
      </c>
      <c r="C1513" s="183" t="s">
        <v>213</v>
      </c>
      <c r="D1513" s="140" t="n">
        <v>3.06</v>
      </c>
    </row>
    <row r="1514" customFormat="false" ht="35.8" hidden="false" customHeight="false" outlineLevel="0" collapsed="false">
      <c r="A1514" s="95" t="s">
        <v>2510</v>
      </c>
      <c r="B1514" s="182" t="s">
        <v>2511</v>
      </c>
      <c r="C1514" s="183" t="s">
        <v>213</v>
      </c>
      <c r="D1514" s="140" t="n">
        <v>0.62</v>
      </c>
    </row>
    <row r="1515" customFormat="false" ht="35.8" hidden="false" customHeight="false" outlineLevel="0" collapsed="false">
      <c r="A1515" s="95" t="s">
        <v>2512</v>
      </c>
      <c r="B1515" s="182" t="s">
        <v>2511</v>
      </c>
      <c r="C1515" s="183" t="s">
        <v>213</v>
      </c>
      <c r="D1515" s="140" t="n">
        <v>0.54</v>
      </c>
    </row>
    <row r="1516" customFormat="false" ht="35.8" hidden="false" customHeight="false" outlineLevel="0" collapsed="false">
      <c r="A1516" s="95" t="s">
        <v>2513</v>
      </c>
      <c r="B1516" s="182" t="s">
        <v>2514</v>
      </c>
      <c r="C1516" s="183" t="s">
        <v>213</v>
      </c>
      <c r="D1516" s="140" t="n">
        <v>0.41</v>
      </c>
    </row>
    <row r="1517" customFormat="false" ht="35.8" hidden="false" customHeight="false" outlineLevel="0" collapsed="false">
      <c r="A1517" s="95" t="s">
        <v>2515</v>
      </c>
      <c r="B1517" s="182" t="s">
        <v>2514</v>
      </c>
      <c r="C1517" s="183" t="s">
        <v>213</v>
      </c>
      <c r="D1517" s="140" t="n">
        <v>0.35</v>
      </c>
    </row>
    <row r="1518" customFormat="false" ht="35.8" hidden="false" customHeight="false" outlineLevel="0" collapsed="false">
      <c r="A1518" s="95" t="s">
        <v>2516</v>
      </c>
      <c r="B1518" s="182" t="s">
        <v>2517</v>
      </c>
      <c r="C1518" s="183" t="s">
        <v>213</v>
      </c>
      <c r="D1518" s="140" t="n">
        <v>3.79</v>
      </c>
    </row>
    <row r="1519" customFormat="false" ht="35.8" hidden="false" customHeight="false" outlineLevel="0" collapsed="false">
      <c r="A1519" s="95" t="s">
        <v>2518</v>
      </c>
      <c r="B1519" s="182" t="s">
        <v>2517</v>
      </c>
      <c r="C1519" s="183" t="s">
        <v>213</v>
      </c>
      <c r="D1519" s="140" t="n">
        <v>3.28</v>
      </c>
    </row>
    <row r="1520" customFormat="false" ht="46.75" hidden="false" customHeight="false" outlineLevel="0" collapsed="false">
      <c r="A1520" s="95" t="s">
        <v>2519</v>
      </c>
      <c r="B1520" s="182" t="s">
        <v>2520</v>
      </c>
      <c r="C1520" s="183" t="s">
        <v>213</v>
      </c>
      <c r="D1520" s="140" t="n">
        <v>2.52</v>
      </c>
    </row>
    <row r="1521" customFormat="false" ht="46.75" hidden="false" customHeight="false" outlineLevel="0" collapsed="false">
      <c r="A1521" s="95" t="s">
        <v>2521</v>
      </c>
      <c r="B1521" s="182" t="s">
        <v>2520</v>
      </c>
      <c r="C1521" s="183" t="s">
        <v>213</v>
      </c>
      <c r="D1521" s="140" t="n">
        <v>2.18</v>
      </c>
    </row>
    <row r="1522" customFormat="false" ht="35.8" hidden="false" customHeight="false" outlineLevel="0" collapsed="false">
      <c r="A1522" s="95" t="s">
        <v>2522</v>
      </c>
      <c r="B1522" s="182" t="s">
        <v>2523</v>
      </c>
      <c r="C1522" s="183" t="s">
        <v>213</v>
      </c>
      <c r="D1522" s="140" t="n">
        <v>1.91</v>
      </c>
    </row>
    <row r="1523" customFormat="false" ht="35.8" hidden="false" customHeight="false" outlineLevel="0" collapsed="false">
      <c r="A1523" s="95" t="s">
        <v>2524</v>
      </c>
      <c r="B1523" s="182" t="s">
        <v>2523</v>
      </c>
      <c r="C1523" s="183" t="s">
        <v>213</v>
      </c>
      <c r="D1523" s="140" t="n">
        <v>1.65</v>
      </c>
    </row>
    <row r="1524" customFormat="false" ht="57.7" hidden="false" customHeight="false" outlineLevel="0" collapsed="false">
      <c r="A1524" s="95" t="s">
        <v>2525</v>
      </c>
      <c r="B1524" s="182" t="s">
        <v>2526</v>
      </c>
      <c r="C1524" s="183" t="s">
        <v>213</v>
      </c>
      <c r="D1524" s="140" t="n">
        <v>6.37</v>
      </c>
    </row>
    <row r="1525" customFormat="false" ht="57.7" hidden="false" customHeight="false" outlineLevel="0" collapsed="false">
      <c r="A1525" s="95" t="s">
        <v>2527</v>
      </c>
      <c r="B1525" s="182" t="s">
        <v>2526</v>
      </c>
      <c r="C1525" s="183" t="s">
        <v>213</v>
      </c>
      <c r="D1525" s="140" t="n">
        <v>5.52</v>
      </c>
    </row>
    <row r="1526" customFormat="false" ht="57.7" hidden="false" customHeight="false" outlineLevel="0" collapsed="false">
      <c r="A1526" s="95" t="s">
        <v>2528</v>
      </c>
      <c r="B1526" s="182" t="s">
        <v>2529</v>
      </c>
      <c r="C1526" s="183" t="s">
        <v>213</v>
      </c>
      <c r="D1526" s="140" t="n">
        <v>3.79</v>
      </c>
    </row>
    <row r="1527" customFormat="false" ht="57.7" hidden="false" customHeight="false" outlineLevel="0" collapsed="false">
      <c r="A1527" s="95" t="s">
        <v>2530</v>
      </c>
      <c r="B1527" s="182" t="s">
        <v>2529</v>
      </c>
      <c r="C1527" s="183" t="s">
        <v>213</v>
      </c>
      <c r="D1527" s="140" t="n">
        <v>3.28</v>
      </c>
    </row>
    <row r="1528" customFormat="false" ht="57.7" hidden="false" customHeight="false" outlineLevel="0" collapsed="false">
      <c r="A1528" s="95" t="s">
        <v>2531</v>
      </c>
      <c r="B1528" s="182" t="s">
        <v>2532</v>
      </c>
      <c r="C1528" s="183" t="s">
        <v>213</v>
      </c>
      <c r="D1528" s="140" t="n">
        <v>3.51</v>
      </c>
    </row>
    <row r="1529" customFormat="false" ht="57.7" hidden="false" customHeight="false" outlineLevel="0" collapsed="false">
      <c r="A1529" s="95" t="s">
        <v>2533</v>
      </c>
      <c r="B1529" s="182" t="s">
        <v>2532</v>
      </c>
      <c r="C1529" s="183" t="s">
        <v>213</v>
      </c>
      <c r="D1529" s="140" t="n">
        <v>3.04</v>
      </c>
    </row>
    <row r="1530" customFormat="false" ht="46.75" hidden="false" customHeight="false" outlineLevel="0" collapsed="false">
      <c r="A1530" s="95" t="s">
        <v>2534</v>
      </c>
      <c r="B1530" s="182" t="s">
        <v>2535</v>
      </c>
      <c r="C1530" s="183" t="s">
        <v>213</v>
      </c>
      <c r="D1530" s="140" t="n">
        <v>6.37</v>
      </c>
    </row>
    <row r="1531" customFormat="false" ht="46.75" hidden="false" customHeight="false" outlineLevel="0" collapsed="false">
      <c r="A1531" s="95" t="s">
        <v>2536</v>
      </c>
      <c r="B1531" s="182" t="s">
        <v>2535</v>
      </c>
      <c r="C1531" s="183" t="s">
        <v>213</v>
      </c>
      <c r="D1531" s="140" t="n">
        <v>5.52</v>
      </c>
    </row>
    <row r="1532" customFormat="false" ht="57.7" hidden="false" customHeight="false" outlineLevel="0" collapsed="false">
      <c r="A1532" s="95" t="s">
        <v>2537</v>
      </c>
      <c r="B1532" s="182" t="s">
        <v>2538</v>
      </c>
      <c r="C1532" s="183" t="s">
        <v>213</v>
      </c>
      <c r="D1532" s="140" t="n">
        <v>11.41</v>
      </c>
    </row>
    <row r="1533" customFormat="false" ht="57.7" hidden="false" customHeight="false" outlineLevel="0" collapsed="false">
      <c r="A1533" s="95" t="s">
        <v>2539</v>
      </c>
      <c r="B1533" s="182" t="s">
        <v>2538</v>
      </c>
      <c r="C1533" s="183" t="s">
        <v>213</v>
      </c>
      <c r="D1533" s="140" t="n">
        <v>9.88</v>
      </c>
    </row>
    <row r="1534" customFormat="false" ht="57.7" hidden="false" customHeight="false" outlineLevel="0" collapsed="false">
      <c r="A1534" s="95" t="s">
        <v>2540</v>
      </c>
      <c r="B1534" s="182" t="s">
        <v>2541</v>
      </c>
      <c r="C1534" s="183" t="s">
        <v>213</v>
      </c>
      <c r="D1534" s="140" t="n">
        <v>9.51</v>
      </c>
    </row>
    <row r="1535" customFormat="false" ht="57.7" hidden="false" customHeight="false" outlineLevel="0" collapsed="false">
      <c r="A1535" s="95" t="s">
        <v>2542</v>
      </c>
      <c r="B1535" s="182" t="s">
        <v>2541</v>
      </c>
      <c r="C1535" s="183" t="s">
        <v>213</v>
      </c>
      <c r="D1535" s="140" t="n">
        <v>8.24</v>
      </c>
    </row>
    <row r="1536" customFormat="false" ht="57.7" hidden="false" customHeight="false" outlineLevel="0" collapsed="false">
      <c r="A1536" s="95" t="s">
        <v>2543</v>
      </c>
      <c r="B1536" s="182" t="s">
        <v>2544</v>
      </c>
      <c r="C1536" s="183" t="s">
        <v>213</v>
      </c>
      <c r="D1536" s="140" t="n">
        <v>6.95</v>
      </c>
    </row>
    <row r="1537" customFormat="false" ht="57.7" hidden="false" customHeight="false" outlineLevel="0" collapsed="false">
      <c r="A1537" s="95" t="s">
        <v>2545</v>
      </c>
      <c r="B1537" s="182" t="s">
        <v>2544</v>
      </c>
      <c r="C1537" s="183" t="s">
        <v>213</v>
      </c>
      <c r="D1537" s="140" t="n">
        <v>6.02</v>
      </c>
    </row>
    <row r="1538" customFormat="false" ht="57.7" hidden="false" customHeight="false" outlineLevel="0" collapsed="false">
      <c r="A1538" s="95" t="s">
        <v>2546</v>
      </c>
      <c r="B1538" s="182" t="s">
        <v>2547</v>
      </c>
      <c r="C1538" s="183" t="s">
        <v>213</v>
      </c>
      <c r="D1538" s="140" t="n">
        <v>4.66</v>
      </c>
    </row>
    <row r="1539" customFormat="false" ht="57.7" hidden="false" customHeight="false" outlineLevel="0" collapsed="false">
      <c r="A1539" s="95" t="s">
        <v>2548</v>
      </c>
      <c r="B1539" s="182" t="s">
        <v>2547</v>
      </c>
      <c r="C1539" s="183" t="s">
        <v>213</v>
      </c>
      <c r="D1539" s="140" t="n">
        <v>4.04</v>
      </c>
    </row>
    <row r="1540" customFormat="false" ht="57.7" hidden="false" customHeight="false" outlineLevel="0" collapsed="false">
      <c r="A1540" s="95" t="s">
        <v>2549</v>
      </c>
      <c r="B1540" s="182" t="s">
        <v>2550</v>
      </c>
      <c r="C1540" s="183" t="s">
        <v>213</v>
      </c>
      <c r="D1540" s="140" t="n">
        <v>3.53</v>
      </c>
    </row>
    <row r="1541" customFormat="false" ht="57.7" hidden="false" customHeight="false" outlineLevel="0" collapsed="false">
      <c r="A1541" s="95" t="s">
        <v>2551</v>
      </c>
      <c r="B1541" s="182" t="s">
        <v>2550</v>
      </c>
      <c r="C1541" s="183" t="s">
        <v>213</v>
      </c>
      <c r="D1541" s="140" t="n">
        <v>3.06</v>
      </c>
    </row>
    <row r="1542" customFormat="false" ht="46.75" hidden="false" customHeight="false" outlineLevel="0" collapsed="false">
      <c r="A1542" s="95" t="s">
        <v>2552</v>
      </c>
      <c r="B1542" s="182" t="s">
        <v>2553</v>
      </c>
      <c r="C1542" s="183" t="s">
        <v>213</v>
      </c>
      <c r="D1542" s="140" t="n">
        <v>0.62</v>
      </c>
    </row>
    <row r="1543" customFormat="false" ht="46.75" hidden="false" customHeight="false" outlineLevel="0" collapsed="false">
      <c r="A1543" s="95" t="s">
        <v>2554</v>
      </c>
      <c r="B1543" s="182" t="s">
        <v>2553</v>
      </c>
      <c r="C1543" s="183" t="s">
        <v>213</v>
      </c>
      <c r="D1543" s="140" t="n">
        <v>0.54</v>
      </c>
    </row>
    <row r="1544" customFormat="false" ht="57.7" hidden="false" customHeight="false" outlineLevel="0" collapsed="false">
      <c r="A1544" s="95" t="s">
        <v>2555</v>
      </c>
      <c r="B1544" s="182" t="s">
        <v>2556</v>
      </c>
      <c r="C1544" s="183" t="s">
        <v>213</v>
      </c>
      <c r="D1544" s="140" t="n">
        <v>0.41</v>
      </c>
    </row>
    <row r="1545" customFormat="false" ht="57.7" hidden="false" customHeight="false" outlineLevel="0" collapsed="false">
      <c r="A1545" s="95" t="s">
        <v>2557</v>
      </c>
      <c r="B1545" s="182" t="s">
        <v>2556</v>
      </c>
      <c r="C1545" s="183" t="s">
        <v>213</v>
      </c>
      <c r="D1545" s="140" t="n">
        <v>0.35</v>
      </c>
    </row>
    <row r="1546" customFormat="false" ht="57.7" hidden="false" customHeight="false" outlineLevel="0" collapsed="false">
      <c r="A1546" s="95" t="s">
        <v>2558</v>
      </c>
      <c r="B1546" s="182" t="s">
        <v>2559</v>
      </c>
      <c r="C1546" s="183" t="s">
        <v>213</v>
      </c>
      <c r="D1546" s="140" t="n">
        <v>3.79</v>
      </c>
    </row>
    <row r="1547" customFormat="false" ht="57.7" hidden="false" customHeight="false" outlineLevel="0" collapsed="false">
      <c r="A1547" s="95" t="s">
        <v>2560</v>
      </c>
      <c r="B1547" s="182" t="s">
        <v>2559</v>
      </c>
      <c r="C1547" s="183" t="s">
        <v>213</v>
      </c>
      <c r="D1547" s="140" t="n">
        <v>3.28</v>
      </c>
    </row>
    <row r="1548" customFormat="false" ht="57.7" hidden="false" customHeight="false" outlineLevel="0" collapsed="false">
      <c r="A1548" s="95" t="s">
        <v>2561</v>
      </c>
      <c r="B1548" s="182" t="s">
        <v>2562</v>
      </c>
      <c r="C1548" s="183" t="s">
        <v>213</v>
      </c>
      <c r="D1548" s="140" t="n">
        <v>2.52</v>
      </c>
    </row>
    <row r="1549" customFormat="false" ht="57.7" hidden="false" customHeight="false" outlineLevel="0" collapsed="false">
      <c r="A1549" s="95" t="s">
        <v>2563</v>
      </c>
      <c r="B1549" s="182" t="s">
        <v>2562</v>
      </c>
      <c r="C1549" s="183" t="s">
        <v>213</v>
      </c>
      <c r="D1549" s="140" t="n">
        <v>2.18</v>
      </c>
    </row>
    <row r="1550" customFormat="false" ht="57.7" hidden="false" customHeight="false" outlineLevel="0" collapsed="false">
      <c r="A1550" s="95" t="s">
        <v>2564</v>
      </c>
      <c r="B1550" s="182" t="s">
        <v>2565</v>
      </c>
      <c r="C1550" s="183" t="s">
        <v>213</v>
      </c>
      <c r="D1550" s="140" t="n">
        <v>1.91</v>
      </c>
    </row>
    <row r="1551" customFormat="false" ht="57.7" hidden="false" customHeight="false" outlineLevel="0" collapsed="false">
      <c r="A1551" s="95" t="s">
        <v>2566</v>
      </c>
      <c r="B1551" s="182" t="s">
        <v>2565</v>
      </c>
      <c r="C1551" s="183" t="s">
        <v>213</v>
      </c>
      <c r="D1551" s="140" t="n">
        <v>1.65</v>
      </c>
    </row>
    <row r="1552" customFormat="false" ht="35.8" hidden="false" customHeight="false" outlineLevel="0" collapsed="false">
      <c r="A1552" s="95" t="s">
        <v>2567</v>
      </c>
      <c r="B1552" s="182" t="s">
        <v>2568</v>
      </c>
      <c r="C1552" s="183" t="s">
        <v>213</v>
      </c>
      <c r="D1552" s="140" t="n">
        <v>7.61</v>
      </c>
    </row>
    <row r="1553" customFormat="false" ht="35.8" hidden="false" customHeight="false" outlineLevel="0" collapsed="false">
      <c r="A1553" s="95" t="s">
        <v>2569</v>
      </c>
      <c r="B1553" s="182" t="s">
        <v>2568</v>
      </c>
      <c r="C1553" s="183" t="s">
        <v>213</v>
      </c>
      <c r="D1553" s="140" t="n">
        <v>6.59</v>
      </c>
    </row>
    <row r="1554" customFormat="false" ht="46.75" hidden="false" customHeight="false" outlineLevel="0" collapsed="false">
      <c r="A1554" s="95" t="s">
        <v>2570</v>
      </c>
      <c r="B1554" s="182" t="s">
        <v>2571</v>
      </c>
      <c r="C1554" s="183" t="s">
        <v>213</v>
      </c>
      <c r="D1554" s="140" t="n">
        <v>6.37</v>
      </c>
    </row>
    <row r="1555" customFormat="false" ht="46.75" hidden="false" customHeight="false" outlineLevel="0" collapsed="false">
      <c r="A1555" s="95" t="s">
        <v>2572</v>
      </c>
      <c r="B1555" s="182" t="s">
        <v>2571</v>
      </c>
      <c r="C1555" s="183" t="s">
        <v>213</v>
      </c>
      <c r="D1555" s="140" t="n">
        <v>5.52</v>
      </c>
    </row>
    <row r="1556" customFormat="false" ht="46.75" hidden="false" customHeight="false" outlineLevel="0" collapsed="false">
      <c r="A1556" s="95" t="s">
        <v>2573</v>
      </c>
      <c r="B1556" s="182" t="s">
        <v>2574</v>
      </c>
      <c r="C1556" s="183" t="s">
        <v>213</v>
      </c>
      <c r="D1556" s="140" t="n">
        <v>3.79</v>
      </c>
    </row>
    <row r="1557" customFormat="false" ht="46.75" hidden="false" customHeight="false" outlineLevel="0" collapsed="false">
      <c r="A1557" s="95" t="s">
        <v>2575</v>
      </c>
      <c r="B1557" s="182" t="s">
        <v>2574</v>
      </c>
      <c r="C1557" s="183" t="s">
        <v>213</v>
      </c>
      <c r="D1557" s="140" t="n">
        <v>3.28</v>
      </c>
    </row>
    <row r="1558" customFormat="false" ht="35.8" hidden="false" customHeight="false" outlineLevel="0" collapsed="false">
      <c r="A1558" s="95" t="s">
        <v>2576</v>
      </c>
      <c r="B1558" s="182" t="s">
        <v>2577</v>
      </c>
      <c r="C1558" s="183" t="s">
        <v>213</v>
      </c>
      <c r="D1558" s="140" t="n">
        <v>12.73</v>
      </c>
    </row>
    <row r="1559" customFormat="false" ht="35.8" hidden="false" customHeight="false" outlineLevel="0" collapsed="false">
      <c r="A1559" s="95" t="s">
        <v>2578</v>
      </c>
      <c r="B1559" s="182" t="s">
        <v>2577</v>
      </c>
      <c r="C1559" s="183" t="s">
        <v>213</v>
      </c>
      <c r="D1559" s="140" t="n">
        <v>11.03</v>
      </c>
    </row>
    <row r="1560" customFormat="false" ht="35.8" hidden="false" customHeight="false" outlineLevel="0" collapsed="false">
      <c r="A1560" s="95" t="s">
        <v>2579</v>
      </c>
      <c r="B1560" s="182" t="s">
        <v>2580</v>
      </c>
      <c r="C1560" s="183" t="s">
        <v>213</v>
      </c>
      <c r="D1560" s="140" t="n">
        <v>9.51</v>
      </c>
    </row>
    <row r="1561" customFormat="false" ht="35.8" hidden="false" customHeight="false" outlineLevel="0" collapsed="false">
      <c r="A1561" s="95" t="s">
        <v>2581</v>
      </c>
      <c r="B1561" s="182" t="s">
        <v>2580</v>
      </c>
      <c r="C1561" s="183" t="s">
        <v>213</v>
      </c>
      <c r="D1561" s="140" t="n">
        <v>8.24</v>
      </c>
    </row>
    <row r="1562" customFormat="false" ht="35.8" hidden="false" customHeight="false" outlineLevel="0" collapsed="false">
      <c r="A1562" s="95" t="s">
        <v>2582</v>
      </c>
      <c r="B1562" s="182" t="s">
        <v>2583</v>
      </c>
      <c r="C1562" s="183" t="s">
        <v>213</v>
      </c>
      <c r="D1562" s="140" t="n">
        <v>15.23</v>
      </c>
    </row>
    <row r="1563" customFormat="false" ht="35.8" hidden="false" customHeight="false" outlineLevel="0" collapsed="false">
      <c r="A1563" s="95" t="s">
        <v>2584</v>
      </c>
      <c r="B1563" s="182" t="s">
        <v>2583</v>
      </c>
      <c r="C1563" s="183" t="s">
        <v>213</v>
      </c>
      <c r="D1563" s="140" t="n">
        <v>13.19</v>
      </c>
    </row>
    <row r="1564" customFormat="false" ht="35.8" hidden="false" customHeight="false" outlineLevel="0" collapsed="false">
      <c r="A1564" s="95" t="s">
        <v>2585</v>
      </c>
      <c r="B1564" s="182" t="s">
        <v>2586</v>
      </c>
      <c r="C1564" s="183" t="s">
        <v>213</v>
      </c>
      <c r="D1564" s="140" t="n">
        <v>9.26</v>
      </c>
    </row>
    <row r="1565" customFormat="false" ht="35.8" hidden="false" customHeight="false" outlineLevel="0" collapsed="false">
      <c r="A1565" s="95" t="s">
        <v>2587</v>
      </c>
      <c r="B1565" s="182" t="s">
        <v>2586</v>
      </c>
      <c r="C1565" s="183" t="s">
        <v>213</v>
      </c>
      <c r="D1565" s="140" t="n">
        <v>8.03</v>
      </c>
    </row>
    <row r="1566" customFormat="false" ht="35.8" hidden="false" customHeight="false" outlineLevel="0" collapsed="false">
      <c r="A1566" s="95" t="s">
        <v>2588</v>
      </c>
      <c r="B1566" s="182" t="s">
        <v>2589</v>
      </c>
      <c r="C1566" s="183" t="s">
        <v>213</v>
      </c>
      <c r="D1566" s="140" t="n">
        <v>6.95</v>
      </c>
    </row>
    <row r="1567" customFormat="false" ht="35.8" hidden="false" customHeight="false" outlineLevel="0" collapsed="false">
      <c r="A1567" s="95" t="s">
        <v>2590</v>
      </c>
      <c r="B1567" s="182" t="s">
        <v>2589</v>
      </c>
      <c r="C1567" s="183" t="s">
        <v>213</v>
      </c>
      <c r="D1567" s="140" t="n">
        <v>6.02</v>
      </c>
    </row>
    <row r="1568" customFormat="false" ht="35.8" hidden="false" customHeight="false" outlineLevel="0" collapsed="false">
      <c r="A1568" s="95" t="s">
        <v>2591</v>
      </c>
      <c r="B1568" s="182" t="s">
        <v>2592</v>
      </c>
      <c r="C1568" s="183" t="s">
        <v>213</v>
      </c>
      <c r="D1568" s="140" t="n">
        <v>4.66</v>
      </c>
    </row>
    <row r="1569" customFormat="false" ht="35.8" hidden="false" customHeight="false" outlineLevel="0" collapsed="false">
      <c r="A1569" s="95" t="s">
        <v>2593</v>
      </c>
      <c r="B1569" s="182" t="s">
        <v>2592</v>
      </c>
      <c r="C1569" s="183" t="s">
        <v>213</v>
      </c>
      <c r="D1569" s="140" t="n">
        <v>4.04</v>
      </c>
    </row>
    <row r="1570" customFormat="false" ht="35.8" hidden="false" customHeight="false" outlineLevel="0" collapsed="false">
      <c r="A1570" s="95" t="s">
        <v>2594</v>
      </c>
      <c r="B1570" s="182" t="s">
        <v>2595</v>
      </c>
      <c r="C1570" s="183" t="s">
        <v>213</v>
      </c>
      <c r="D1570" s="140" t="n">
        <v>0.85</v>
      </c>
    </row>
    <row r="1571" customFormat="false" ht="35.8" hidden="false" customHeight="false" outlineLevel="0" collapsed="false">
      <c r="A1571" s="95" t="s">
        <v>2596</v>
      </c>
      <c r="B1571" s="182" t="s">
        <v>2595</v>
      </c>
      <c r="C1571" s="183" t="s">
        <v>213</v>
      </c>
      <c r="D1571" s="140" t="n">
        <v>0.73</v>
      </c>
    </row>
    <row r="1572" customFormat="false" ht="35.8" hidden="false" customHeight="false" outlineLevel="0" collapsed="false">
      <c r="A1572" s="95" t="s">
        <v>2597</v>
      </c>
      <c r="B1572" s="182" t="s">
        <v>2598</v>
      </c>
      <c r="C1572" s="183" t="s">
        <v>213</v>
      </c>
      <c r="D1572" s="140" t="n">
        <v>0.62</v>
      </c>
    </row>
    <row r="1573" customFormat="false" ht="35.8" hidden="false" customHeight="false" outlineLevel="0" collapsed="false">
      <c r="A1573" s="95" t="s">
        <v>2599</v>
      </c>
      <c r="B1573" s="182" t="s">
        <v>2598</v>
      </c>
      <c r="C1573" s="183" t="s">
        <v>213</v>
      </c>
      <c r="D1573" s="140" t="n">
        <v>0.54</v>
      </c>
    </row>
    <row r="1574" customFormat="false" ht="35.8" hidden="false" customHeight="false" outlineLevel="0" collapsed="false">
      <c r="A1574" s="95" t="s">
        <v>2600</v>
      </c>
      <c r="B1574" s="182" t="s">
        <v>2601</v>
      </c>
      <c r="C1574" s="183" t="s">
        <v>213</v>
      </c>
      <c r="D1574" s="140" t="n">
        <v>3.79</v>
      </c>
    </row>
    <row r="1575" customFormat="false" ht="35.8" hidden="false" customHeight="false" outlineLevel="0" collapsed="false">
      <c r="A1575" s="95" t="s">
        <v>2602</v>
      </c>
      <c r="B1575" s="182" t="s">
        <v>2601</v>
      </c>
      <c r="C1575" s="183" t="s">
        <v>213</v>
      </c>
      <c r="D1575" s="140" t="n">
        <v>3.28</v>
      </c>
    </row>
    <row r="1576" customFormat="false" ht="46.75" hidden="false" customHeight="false" outlineLevel="0" collapsed="false">
      <c r="A1576" s="95" t="s">
        <v>2603</v>
      </c>
      <c r="B1576" s="182" t="s">
        <v>2604</v>
      </c>
      <c r="C1576" s="183" t="s">
        <v>213</v>
      </c>
      <c r="D1576" s="140" t="n">
        <v>2.52</v>
      </c>
    </row>
    <row r="1577" customFormat="false" ht="46.75" hidden="false" customHeight="false" outlineLevel="0" collapsed="false">
      <c r="A1577" s="95" t="s">
        <v>2605</v>
      </c>
      <c r="B1577" s="182" t="s">
        <v>2604</v>
      </c>
      <c r="C1577" s="183" t="s">
        <v>213</v>
      </c>
      <c r="D1577" s="140" t="n">
        <v>2.18</v>
      </c>
    </row>
    <row r="1578" customFormat="false" ht="35.8" hidden="false" customHeight="false" outlineLevel="0" collapsed="false">
      <c r="A1578" s="95" t="s">
        <v>2606</v>
      </c>
      <c r="B1578" s="182" t="s">
        <v>2607</v>
      </c>
      <c r="C1578" s="183" t="s">
        <v>213</v>
      </c>
      <c r="D1578" s="140" t="n">
        <v>1.91</v>
      </c>
    </row>
    <row r="1579" customFormat="false" ht="35.8" hidden="false" customHeight="false" outlineLevel="0" collapsed="false">
      <c r="A1579" s="95" t="s">
        <v>2608</v>
      </c>
      <c r="B1579" s="182" t="s">
        <v>2607</v>
      </c>
      <c r="C1579" s="183" t="s">
        <v>213</v>
      </c>
      <c r="D1579" s="140" t="n">
        <v>1.65</v>
      </c>
    </row>
    <row r="1580" customFormat="false" ht="35.8" hidden="false" customHeight="false" outlineLevel="0" collapsed="false">
      <c r="A1580" s="95" t="s">
        <v>2609</v>
      </c>
      <c r="B1580" s="182" t="s">
        <v>2610</v>
      </c>
      <c r="C1580" s="183" t="s">
        <v>213</v>
      </c>
      <c r="D1580" s="140" t="n">
        <v>5.83</v>
      </c>
    </row>
    <row r="1581" customFormat="false" ht="35.8" hidden="false" customHeight="false" outlineLevel="0" collapsed="false">
      <c r="A1581" s="95" t="s">
        <v>2611</v>
      </c>
      <c r="B1581" s="182" t="s">
        <v>2610</v>
      </c>
      <c r="C1581" s="183" t="s">
        <v>213</v>
      </c>
      <c r="D1581" s="140" t="n">
        <v>5.05</v>
      </c>
    </row>
    <row r="1582" customFormat="false" ht="35.8" hidden="false" customHeight="false" outlineLevel="0" collapsed="false">
      <c r="A1582" s="95" t="s">
        <v>2612</v>
      </c>
      <c r="B1582" s="182" t="s">
        <v>2613</v>
      </c>
      <c r="C1582" s="183" t="s">
        <v>213</v>
      </c>
      <c r="D1582" s="140" t="n">
        <v>4.85</v>
      </c>
    </row>
    <row r="1583" customFormat="false" ht="35.8" hidden="false" customHeight="false" outlineLevel="0" collapsed="false">
      <c r="A1583" s="95" t="s">
        <v>2614</v>
      </c>
      <c r="B1583" s="182" t="s">
        <v>2613</v>
      </c>
      <c r="C1583" s="183" t="s">
        <v>213</v>
      </c>
      <c r="D1583" s="140" t="n">
        <v>4.2</v>
      </c>
    </row>
    <row r="1584" customFormat="false" ht="35.8" hidden="false" customHeight="false" outlineLevel="0" collapsed="false">
      <c r="A1584" s="95" t="s">
        <v>2615</v>
      </c>
      <c r="B1584" s="182" t="s">
        <v>2616</v>
      </c>
      <c r="C1584" s="183" t="s">
        <v>213</v>
      </c>
      <c r="D1584" s="140" t="n">
        <v>2.93</v>
      </c>
    </row>
    <row r="1585" customFormat="false" ht="35.8" hidden="false" customHeight="false" outlineLevel="0" collapsed="false">
      <c r="A1585" s="95" t="s">
        <v>2617</v>
      </c>
      <c r="B1585" s="182" t="s">
        <v>2616</v>
      </c>
      <c r="C1585" s="183" t="s">
        <v>213</v>
      </c>
      <c r="D1585" s="140" t="n">
        <v>2.54</v>
      </c>
    </row>
    <row r="1586" customFormat="false" ht="46.75" hidden="false" customHeight="false" outlineLevel="0" collapsed="false">
      <c r="A1586" s="95" t="s">
        <v>2618</v>
      </c>
      <c r="B1586" s="182" t="s">
        <v>2619</v>
      </c>
      <c r="C1586" s="183" t="s">
        <v>213</v>
      </c>
      <c r="D1586" s="140" t="n">
        <v>7.61</v>
      </c>
    </row>
    <row r="1587" customFormat="false" ht="46.75" hidden="false" customHeight="false" outlineLevel="0" collapsed="false">
      <c r="A1587" s="95" t="s">
        <v>2620</v>
      </c>
      <c r="B1587" s="182" t="s">
        <v>2619</v>
      </c>
      <c r="C1587" s="183" t="s">
        <v>213</v>
      </c>
      <c r="D1587" s="140" t="n">
        <v>6.59</v>
      </c>
    </row>
    <row r="1588" customFormat="false" ht="46.75" hidden="false" customHeight="false" outlineLevel="0" collapsed="false">
      <c r="A1588" s="95" t="s">
        <v>2621</v>
      </c>
      <c r="B1588" s="182" t="s">
        <v>2622</v>
      </c>
      <c r="C1588" s="183" t="s">
        <v>213</v>
      </c>
      <c r="D1588" s="140" t="n">
        <v>6.37</v>
      </c>
    </row>
    <row r="1589" customFormat="false" ht="46.75" hidden="false" customHeight="false" outlineLevel="0" collapsed="false">
      <c r="A1589" s="95" t="s">
        <v>2623</v>
      </c>
      <c r="B1589" s="182" t="s">
        <v>2622</v>
      </c>
      <c r="C1589" s="183" t="s">
        <v>213</v>
      </c>
      <c r="D1589" s="140" t="n">
        <v>5.52</v>
      </c>
    </row>
    <row r="1590" customFormat="false" ht="46.75" hidden="false" customHeight="false" outlineLevel="0" collapsed="false">
      <c r="A1590" s="95" t="s">
        <v>2624</v>
      </c>
      <c r="B1590" s="182" t="s">
        <v>2625</v>
      </c>
      <c r="C1590" s="183" t="s">
        <v>213</v>
      </c>
      <c r="D1590" s="140" t="n">
        <v>3.79</v>
      </c>
    </row>
    <row r="1591" customFormat="false" ht="46.75" hidden="false" customHeight="false" outlineLevel="0" collapsed="false">
      <c r="A1591" s="95" t="s">
        <v>2626</v>
      </c>
      <c r="B1591" s="182" t="s">
        <v>2625</v>
      </c>
      <c r="C1591" s="183" t="s">
        <v>213</v>
      </c>
      <c r="D1591" s="140" t="n">
        <v>3.28</v>
      </c>
    </row>
    <row r="1592" customFormat="false" ht="46.75" hidden="false" customHeight="false" outlineLevel="0" collapsed="false">
      <c r="A1592" s="95" t="s">
        <v>2627</v>
      </c>
      <c r="B1592" s="182" t="s">
        <v>2628</v>
      </c>
      <c r="C1592" s="183" t="s">
        <v>213</v>
      </c>
      <c r="D1592" s="140" t="n">
        <v>12.73</v>
      </c>
    </row>
    <row r="1593" customFormat="false" ht="46.75" hidden="false" customHeight="false" outlineLevel="0" collapsed="false">
      <c r="A1593" s="95" t="s">
        <v>2629</v>
      </c>
      <c r="B1593" s="182" t="s">
        <v>2628</v>
      </c>
      <c r="C1593" s="183" t="s">
        <v>213</v>
      </c>
      <c r="D1593" s="140" t="n">
        <v>11.03</v>
      </c>
    </row>
    <row r="1594" customFormat="false" ht="46.75" hidden="false" customHeight="false" outlineLevel="0" collapsed="false">
      <c r="A1594" s="95" t="s">
        <v>2630</v>
      </c>
      <c r="B1594" s="182" t="s">
        <v>2631</v>
      </c>
      <c r="C1594" s="183" t="s">
        <v>213</v>
      </c>
      <c r="D1594" s="140" t="n">
        <v>9.51</v>
      </c>
    </row>
    <row r="1595" customFormat="false" ht="46.75" hidden="false" customHeight="false" outlineLevel="0" collapsed="false">
      <c r="A1595" s="95" t="s">
        <v>2632</v>
      </c>
      <c r="B1595" s="182" t="s">
        <v>2631</v>
      </c>
      <c r="C1595" s="183" t="s">
        <v>213</v>
      </c>
      <c r="D1595" s="140" t="n">
        <v>8.24</v>
      </c>
    </row>
    <row r="1596" customFormat="false" ht="46.75" hidden="false" customHeight="false" outlineLevel="0" collapsed="false">
      <c r="A1596" s="95" t="s">
        <v>2633</v>
      </c>
      <c r="B1596" s="182" t="s">
        <v>2634</v>
      </c>
      <c r="C1596" s="183" t="s">
        <v>213</v>
      </c>
      <c r="D1596" s="140" t="n">
        <v>15.23</v>
      </c>
    </row>
    <row r="1597" customFormat="false" ht="46.75" hidden="false" customHeight="false" outlineLevel="0" collapsed="false">
      <c r="A1597" s="95" t="s">
        <v>2635</v>
      </c>
      <c r="B1597" s="182" t="s">
        <v>2634</v>
      </c>
      <c r="C1597" s="183" t="s">
        <v>213</v>
      </c>
      <c r="D1597" s="140" t="n">
        <v>13.19</v>
      </c>
    </row>
    <row r="1598" customFormat="false" ht="46.75" hidden="false" customHeight="false" outlineLevel="0" collapsed="false">
      <c r="A1598" s="95" t="s">
        <v>2636</v>
      </c>
      <c r="B1598" s="182" t="s">
        <v>2637</v>
      </c>
      <c r="C1598" s="183" t="s">
        <v>213</v>
      </c>
      <c r="D1598" s="140" t="n">
        <v>9.26</v>
      </c>
    </row>
    <row r="1599" customFormat="false" ht="46.75" hidden="false" customHeight="false" outlineLevel="0" collapsed="false">
      <c r="A1599" s="95" t="s">
        <v>2638</v>
      </c>
      <c r="B1599" s="182" t="s">
        <v>2637</v>
      </c>
      <c r="C1599" s="183" t="s">
        <v>213</v>
      </c>
      <c r="D1599" s="140" t="n">
        <v>8.03</v>
      </c>
    </row>
    <row r="1600" customFormat="false" ht="46.75" hidden="false" customHeight="false" outlineLevel="0" collapsed="false">
      <c r="A1600" s="95" t="s">
        <v>2639</v>
      </c>
      <c r="B1600" s="182" t="s">
        <v>2640</v>
      </c>
      <c r="C1600" s="183" t="s">
        <v>213</v>
      </c>
      <c r="D1600" s="140" t="n">
        <v>6.95</v>
      </c>
    </row>
    <row r="1601" customFormat="false" ht="46.75" hidden="false" customHeight="false" outlineLevel="0" collapsed="false">
      <c r="A1601" s="95" t="s">
        <v>2641</v>
      </c>
      <c r="B1601" s="182" t="s">
        <v>2640</v>
      </c>
      <c r="C1601" s="183" t="s">
        <v>213</v>
      </c>
      <c r="D1601" s="140" t="n">
        <v>6.02</v>
      </c>
    </row>
    <row r="1602" customFormat="false" ht="46.75" hidden="false" customHeight="false" outlineLevel="0" collapsed="false">
      <c r="A1602" s="95" t="s">
        <v>2642</v>
      </c>
      <c r="B1602" s="182" t="s">
        <v>2643</v>
      </c>
      <c r="C1602" s="183" t="s">
        <v>213</v>
      </c>
      <c r="D1602" s="140" t="n">
        <v>4.66</v>
      </c>
    </row>
    <row r="1603" customFormat="false" ht="46.75" hidden="false" customHeight="false" outlineLevel="0" collapsed="false">
      <c r="A1603" s="95" t="s">
        <v>2644</v>
      </c>
      <c r="B1603" s="182" t="s">
        <v>2643</v>
      </c>
      <c r="C1603" s="183" t="s">
        <v>213</v>
      </c>
      <c r="D1603" s="140" t="n">
        <v>4.04</v>
      </c>
    </row>
    <row r="1604" customFormat="false" ht="46.75" hidden="false" customHeight="false" outlineLevel="0" collapsed="false">
      <c r="A1604" s="95" t="s">
        <v>2645</v>
      </c>
      <c r="B1604" s="182" t="s">
        <v>2646</v>
      </c>
      <c r="C1604" s="183" t="s">
        <v>213</v>
      </c>
      <c r="D1604" s="140" t="n">
        <v>0.85</v>
      </c>
    </row>
    <row r="1605" customFormat="false" ht="46.75" hidden="false" customHeight="false" outlineLevel="0" collapsed="false">
      <c r="A1605" s="95" t="s">
        <v>2647</v>
      </c>
      <c r="B1605" s="182" t="s">
        <v>2646</v>
      </c>
      <c r="C1605" s="183" t="s">
        <v>213</v>
      </c>
      <c r="D1605" s="140" t="n">
        <v>0.73</v>
      </c>
    </row>
    <row r="1606" customFormat="false" ht="46.75" hidden="false" customHeight="false" outlineLevel="0" collapsed="false">
      <c r="A1606" s="95" t="s">
        <v>2648</v>
      </c>
      <c r="B1606" s="182" t="s">
        <v>2649</v>
      </c>
      <c r="C1606" s="183" t="s">
        <v>213</v>
      </c>
      <c r="D1606" s="140" t="n">
        <v>0.62</v>
      </c>
    </row>
    <row r="1607" customFormat="false" ht="46.75" hidden="false" customHeight="false" outlineLevel="0" collapsed="false">
      <c r="A1607" s="95" t="s">
        <v>2650</v>
      </c>
      <c r="B1607" s="182" t="s">
        <v>2649</v>
      </c>
      <c r="C1607" s="183" t="s">
        <v>213</v>
      </c>
      <c r="D1607" s="140" t="n">
        <v>0.54</v>
      </c>
    </row>
    <row r="1608" customFormat="false" ht="46.75" hidden="false" customHeight="false" outlineLevel="0" collapsed="false">
      <c r="A1608" s="95" t="s">
        <v>2651</v>
      </c>
      <c r="B1608" s="182" t="s">
        <v>2652</v>
      </c>
      <c r="C1608" s="183" t="s">
        <v>213</v>
      </c>
      <c r="D1608" s="140" t="n">
        <v>3.79</v>
      </c>
    </row>
    <row r="1609" customFormat="false" ht="46.75" hidden="false" customHeight="false" outlineLevel="0" collapsed="false">
      <c r="A1609" s="95" t="s">
        <v>2653</v>
      </c>
      <c r="B1609" s="182" t="s">
        <v>2652</v>
      </c>
      <c r="C1609" s="183" t="s">
        <v>213</v>
      </c>
      <c r="D1609" s="140" t="n">
        <v>3.28</v>
      </c>
    </row>
    <row r="1610" customFormat="false" ht="46.75" hidden="false" customHeight="false" outlineLevel="0" collapsed="false">
      <c r="A1610" s="95" t="s">
        <v>2654</v>
      </c>
      <c r="B1610" s="182" t="s">
        <v>2655</v>
      </c>
      <c r="C1610" s="183" t="s">
        <v>213</v>
      </c>
      <c r="D1610" s="140" t="n">
        <v>2.52</v>
      </c>
    </row>
    <row r="1611" customFormat="false" ht="46.75" hidden="false" customHeight="false" outlineLevel="0" collapsed="false">
      <c r="A1611" s="95" t="s">
        <v>2656</v>
      </c>
      <c r="B1611" s="182" t="s">
        <v>2655</v>
      </c>
      <c r="C1611" s="183" t="s">
        <v>213</v>
      </c>
      <c r="D1611" s="140" t="n">
        <v>2.18</v>
      </c>
    </row>
    <row r="1612" customFormat="false" ht="46.75" hidden="false" customHeight="false" outlineLevel="0" collapsed="false">
      <c r="A1612" s="95" t="s">
        <v>2657</v>
      </c>
      <c r="B1612" s="182" t="s">
        <v>2658</v>
      </c>
      <c r="C1612" s="183" t="s">
        <v>213</v>
      </c>
      <c r="D1612" s="140" t="n">
        <v>1.91</v>
      </c>
    </row>
    <row r="1613" customFormat="false" ht="46.75" hidden="false" customHeight="false" outlineLevel="0" collapsed="false">
      <c r="A1613" s="95" t="s">
        <v>2659</v>
      </c>
      <c r="B1613" s="182" t="s">
        <v>2658</v>
      </c>
      <c r="C1613" s="183" t="s">
        <v>213</v>
      </c>
      <c r="D1613" s="140" t="n">
        <v>1.65</v>
      </c>
    </row>
    <row r="1614" customFormat="false" ht="46.75" hidden="false" customHeight="false" outlineLevel="0" collapsed="false">
      <c r="A1614" s="95" t="s">
        <v>2660</v>
      </c>
      <c r="B1614" s="182" t="s">
        <v>2661</v>
      </c>
      <c r="C1614" s="183" t="s">
        <v>213</v>
      </c>
      <c r="D1614" s="140" t="n">
        <v>5.83</v>
      </c>
    </row>
    <row r="1615" customFormat="false" ht="46.75" hidden="false" customHeight="false" outlineLevel="0" collapsed="false">
      <c r="A1615" s="95" t="s">
        <v>2662</v>
      </c>
      <c r="B1615" s="182" t="s">
        <v>2661</v>
      </c>
      <c r="C1615" s="183" t="s">
        <v>213</v>
      </c>
      <c r="D1615" s="140" t="n">
        <v>5.05</v>
      </c>
    </row>
    <row r="1616" customFormat="false" ht="46.75" hidden="false" customHeight="false" outlineLevel="0" collapsed="false">
      <c r="A1616" s="95" t="s">
        <v>2663</v>
      </c>
      <c r="B1616" s="182" t="s">
        <v>2664</v>
      </c>
      <c r="C1616" s="183" t="s">
        <v>213</v>
      </c>
      <c r="D1616" s="140" t="n">
        <v>4.85</v>
      </c>
    </row>
    <row r="1617" customFormat="false" ht="46.75" hidden="false" customHeight="false" outlineLevel="0" collapsed="false">
      <c r="A1617" s="95" t="s">
        <v>2665</v>
      </c>
      <c r="B1617" s="182" t="s">
        <v>2664</v>
      </c>
      <c r="C1617" s="183" t="s">
        <v>213</v>
      </c>
      <c r="D1617" s="140" t="n">
        <v>4.2</v>
      </c>
    </row>
    <row r="1618" customFormat="false" ht="46.75" hidden="false" customHeight="false" outlineLevel="0" collapsed="false">
      <c r="A1618" s="95" t="s">
        <v>2666</v>
      </c>
      <c r="B1618" s="182" t="s">
        <v>2667</v>
      </c>
      <c r="C1618" s="183" t="s">
        <v>213</v>
      </c>
      <c r="D1618" s="140" t="n">
        <v>2.93</v>
      </c>
    </row>
    <row r="1619" customFormat="false" ht="46.75" hidden="false" customHeight="false" outlineLevel="0" collapsed="false">
      <c r="A1619" s="95" t="s">
        <v>2668</v>
      </c>
      <c r="B1619" s="182" t="s">
        <v>2667</v>
      </c>
      <c r="C1619" s="183" t="s">
        <v>213</v>
      </c>
      <c r="D1619" s="140" t="n">
        <v>2.54</v>
      </c>
    </row>
    <row r="1620" customFormat="false" ht="35.8" hidden="false" customHeight="false" outlineLevel="0" collapsed="false">
      <c r="A1620" s="95" t="s">
        <v>2669</v>
      </c>
      <c r="B1620" s="182" t="s">
        <v>2670</v>
      </c>
      <c r="C1620" s="183" t="s">
        <v>213</v>
      </c>
      <c r="D1620" s="140" t="n">
        <v>39.99</v>
      </c>
    </row>
    <row r="1621" customFormat="false" ht="35.8" hidden="false" customHeight="false" outlineLevel="0" collapsed="false">
      <c r="A1621" s="95" t="s">
        <v>2671</v>
      </c>
      <c r="B1621" s="182" t="s">
        <v>2670</v>
      </c>
      <c r="C1621" s="183" t="s">
        <v>213</v>
      </c>
      <c r="D1621" s="140" t="n">
        <v>34.65</v>
      </c>
    </row>
    <row r="1622" customFormat="false" ht="35.8" hidden="false" customHeight="false" outlineLevel="0" collapsed="false">
      <c r="A1622" s="95" t="s">
        <v>2672</v>
      </c>
      <c r="B1622" s="182" t="s">
        <v>2673</v>
      </c>
      <c r="C1622" s="183" t="s">
        <v>213</v>
      </c>
      <c r="D1622" s="140" t="n">
        <v>35.1</v>
      </c>
    </row>
    <row r="1623" customFormat="false" ht="35.8" hidden="false" customHeight="false" outlineLevel="0" collapsed="false">
      <c r="A1623" s="95" t="s">
        <v>2674</v>
      </c>
      <c r="B1623" s="182" t="s">
        <v>2673</v>
      </c>
      <c r="C1623" s="183" t="s">
        <v>213</v>
      </c>
      <c r="D1623" s="140" t="n">
        <v>30.42</v>
      </c>
    </row>
    <row r="1624" customFormat="false" ht="35.8" hidden="false" customHeight="false" outlineLevel="0" collapsed="false">
      <c r="A1624" s="95" t="s">
        <v>2675</v>
      </c>
      <c r="B1624" s="182" t="s">
        <v>2676</v>
      </c>
      <c r="C1624" s="183" t="s">
        <v>213</v>
      </c>
      <c r="D1624" s="140" t="n">
        <v>30.21</v>
      </c>
    </row>
    <row r="1625" customFormat="false" ht="35.8" hidden="false" customHeight="false" outlineLevel="0" collapsed="false">
      <c r="A1625" s="95" t="s">
        <v>2677</v>
      </c>
      <c r="B1625" s="182" t="s">
        <v>2676</v>
      </c>
      <c r="C1625" s="183" t="s">
        <v>213</v>
      </c>
      <c r="D1625" s="140" t="n">
        <v>26.18</v>
      </c>
    </row>
    <row r="1626" customFormat="false" ht="57.7" hidden="false" customHeight="false" outlineLevel="0" collapsed="false">
      <c r="A1626" s="95" t="s">
        <v>2678</v>
      </c>
      <c r="B1626" s="182" t="s">
        <v>2679</v>
      </c>
      <c r="C1626" s="183" t="s">
        <v>213</v>
      </c>
      <c r="D1626" s="140" t="n">
        <v>39.99</v>
      </c>
    </row>
    <row r="1627" customFormat="false" ht="57.7" hidden="false" customHeight="false" outlineLevel="0" collapsed="false">
      <c r="A1627" s="95" t="s">
        <v>2680</v>
      </c>
      <c r="B1627" s="182" t="s">
        <v>2679</v>
      </c>
      <c r="C1627" s="183" t="s">
        <v>213</v>
      </c>
      <c r="D1627" s="140" t="n">
        <v>34.65</v>
      </c>
    </row>
    <row r="1628" customFormat="false" ht="57.7" hidden="false" customHeight="false" outlineLevel="0" collapsed="false">
      <c r="A1628" s="95" t="s">
        <v>2681</v>
      </c>
      <c r="B1628" s="182" t="s">
        <v>2682</v>
      </c>
      <c r="C1628" s="183" t="s">
        <v>213</v>
      </c>
      <c r="D1628" s="140" t="n">
        <v>35.1</v>
      </c>
    </row>
    <row r="1629" customFormat="false" ht="57.7" hidden="false" customHeight="false" outlineLevel="0" collapsed="false">
      <c r="A1629" s="95" t="s">
        <v>2683</v>
      </c>
      <c r="B1629" s="182" t="s">
        <v>2682</v>
      </c>
      <c r="C1629" s="183" t="s">
        <v>213</v>
      </c>
      <c r="D1629" s="140" t="n">
        <v>30.42</v>
      </c>
    </row>
    <row r="1630" customFormat="false" ht="57.7" hidden="false" customHeight="false" outlineLevel="0" collapsed="false">
      <c r="A1630" s="95" t="s">
        <v>2684</v>
      </c>
      <c r="B1630" s="182" t="s">
        <v>2685</v>
      </c>
      <c r="C1630" s="183" t="s">
        <v>213</v>
      </c>
      <c r="D1630" s="140" t="n">
        <v>30.21</v>
      </c>
    </row>
    <row r="1631" customFormat="false" ht="57.7" hidden="false" customHeight="false" outlineLevel="0" collapsed="false">
      <c r="A1631" s="95" t="s">
        <v>2686</v>
      </c>
      <c r="B1631" s="182" t="s">
        <v>2685</v>
      </c>
      <c r="C1631" s="183" t="s">
        <v>213</v>
      </c>
      <c r="D1631" s="140" t="n">
        <v>26.18</v>
      </c>
    </row>
    <row r="1632" customFormat="false" ht="35.8" hidden="false" customHeight="false" outlineLevel="0" collapsed="false">
      <c r="A1632" s="95" t="s">
        <v>2687</v>
      </c>
      <c r="B1632" s="182" t="s">
        <v>2688</v>
      </c>
      <c r="C1632" s="183" t="s">
        <v>213</v>
      </c>
      <c r="D1632" s="140" t="n">
        <v>39.99</v>
      </c>
    </row>
    <row r="1633" customFormat="false" ht="35.8" hidden="false" customHeight="false" outlineLevel="0" collapsed="false">
      <c r="A1633" s="95" t="s">
        <v>2689</v>
      </c>
      <c r="B1633" s="182" t="s">
        <v>2688</v>
      </c>
      <c r="C1633" s="183" t="s">
        <v>213</v>
      </c>
      <c r="D1633" s="140" t="n">
        <v>34.65</v>
      </c>
    </row>
    <row r="1634" customFormat="false" ht="35.8" hidden="false" customHeight="false" outlineLevel="0" collapsed="false">
      <c r="A1634" s="95" t="s">
        <v>2690</v>
      </c>
      <c r="B1634" s="182" t="s">
        <v>2691</v>
      </c>
      <c r="C1634" s="183" t="s">
        <v>213</v>
      </c>
      <c r="D1634" s="140" t="n">
        <v>35.13</v>
      </c>
    </row>
    <row r="1635" customFormat="false" ht="35.8" hidden="false" customHeight="false" outlineLevel="0" collapsed="false">
      <c r="A1635" s="95" t="s">
        <v>2692</v>
      </c>
      <c r="B1635" s="182" t="s">
        <v>2691</v>
      </c>
      <c r="C1635" s="183" t="s">
        <v>213</v>
      </c>
      <c r="D1635" s="140" t="n">
        <v>30.44</v>
      </c>
    </row>
    <row r="1636" customFormat="false" ht="35.8" hidden="false" customHeight="false" outlineLevel="0" collapsed="false">
      <c r="A1636" s="95" t="s">
        <v>2693</v>
      </c>
      <c r="B1636" s="182" t="s">
        <v>2694</v>
      </c>
      <c r="C1636" s="183" t="s">
        <v>213</v>
      </c>
      <c r="D1636" s="140" t="n">
        <v>31.51</v>
      </c>
    </row>
    <row r="1637" customFormat="false" ht="35.8" hidden="false" customHeight="false" outlineLevel="0" collapsed="false">
      <c r="A1637" s="95" t="s">
        <v>2695</v>
      </c>
      <c r="B1637" s="182" t="s">
        <v>2694</v>
      </c>
      <c r="C1637" s="183" t="s">
        <v>213</v>
      </c>
      <c r="D1637" s="140" t="n">
        <v>27.31</v>
      </c>
    </row>
    <row r="1638" customFormat="false" ht="57.7" hidden="false" customHeight="false" outlineLevel="0" collapsed="false">
      <c r="A1638" s="95" t="s">
        <v>2696</v>
      </c>
      <c r="B1638" s="182" t="s">
        <v>2697</v>
      </c>
      <c r="C1638" s="183" t="s">
        <v>213</v>
      </c>
      <c r="D1638" s="140" t="n">
        <v>59.98</v>
      </c>
    </row>
    <row r="1639" customFormat="false" ht="57.7" hidden="false" customHeight="false" outlineLevel="0" collapsed="false">
      <c r="A1639" s="95" t="s">
        <v>2698</v>
      </c>
      <c r="B1639" s="182" t="s">
        <v>2697</v>
      </c>
      <c r="C1639" s="183" t="s">
        <v>213</v>
      </c>
      <c r="D1639" s="140" t="n">
        <v>51.97</v>
      </c>
    </row>
    <row r="1640" customFormat="false" ht="57.7" hidden="false" customHeight="false" outlineLevel="0" collapsed="false">
      <c r="A1640" s="95" t="s">
        <v>2699</v>
      </c>
      <c r="B1640" s="182" t="s">
        <v>2700</v>
      </c>
      <c r="C1640" s="183" t="s">
        <v>213</v>
      </c>
      <c r="D1640" s="140" t="n">
        <v>35.13</v>
      </c>
    </row>
    <row r="1641" customFormat="false" ht="57.7" hidden="false" customHeight="false" outlineLevel="0" collapsed="false">
      <c r="A1641" s="95" t="s">
        <v>2701</v>
      </c>
      <c r="B1641" s="182" t="s">
        <v>2700</v>
      </c>
      <c r="C1641" s="183" t="s">
        <v>213</v>
      </c>
      <c r="D1641" s="140" t="n">
        <v>30.44</v>
      </c>
    </row>
    <row r="1642" customFormat="false" ht="57.7" hidden="false" customHeight="false" outlineLevel="0" collapsed="false">
      <c r="A1642" s="95" t="s">
        <v>2702</v>
      </c>
      <c r="B1642" s="182" t="s">
        <v>2703</v>
      </c>
      <c r="C1642" s="183" t="s">
        <v>213</v>
      </c>
      <c r="D1642" s="140" t="n">
        <v>31.51</v>
      </c>
    </row>
    <row r="1643" customFormat="false" ht="57.7" hidden="false" customHeight="false" outlineLevel="0" collapsed="false">
      <c r="A1643" s="95" t="s">
        <v>2704</v>
      </c>
      <c r="B1643" s="182" t="s">
        <v>2703</v>
      </c>
      <c r="C1643" s="183" t="s">
        <v>213</v>
      </c>
      <c r="D1643" s="140" t="n">
        <v>27.31</v>
      </c>
    </row>
    <row r="1644" customFormat="false" ht="35.8" hidden="false" customHeight="false" outlineLevel="0" collapsed="false">
      <c r="A1644" s="95" t="s">
        <v>2705</v>
      </c>
      <c r="B1644" s="182" t="s">
        <v>2706</v>
      </c>
      <c r="C1644" s="183" t="s">
        <v>213</v>
      </c>
      <c r="D1644" s="140" t="n">
        <v>35.02</v>
      </c>
    </row>
    <row r="1645" customFormat="false" ht="35.8" hidden="false" customHeight="false" outlineLevel="0" collapsed="false">
      <c r="A1645" s="95" t="s">
        <v>2707</v>
      </c>
      <c r="B1645" s="182" t="s">
        <v>2706</v>
      </c>
      <c r="C1645" s="183" t="s">
        <v>213</v>
      </c>
      <c r="D1645" s="140" t="n">
        <v>30.35</v>
      </c>
    </row>
    <row r="1646" customFormat="false" ht="46.75" hidden="false" customHeight="false" outlineLevel="0" collapsed="false">
      <c r="A1646" s="95" t="s">
        <v>2708</v>
      </c>
      <c r="B1646" s="182" t="s">
        <v>2709</v>
      </c>
      <c r="C1646" s="183" t="s">
        <v>213</v>
      </c>
      <c r="D1646" s="140" t="n">
        <v>30.98</v>
      </c>
    </row>
    <row r="1647" customFormat="false" ht="46.75" hidden="false" customHeight="false" outlineLevel="0" collapsed="false">
      <c r="A1647" s="95" t="s">
        <v>2710</v>
      </c>
      <c r="B1647" s="182" t="s">
        <v>2709</v>
      </c>
      <c r="C1647" s="183" t="s">
        <v>213</v>
      </c>
      <c r="D1647" s="140" t="n">
        <v>26.85</v>
      </c>
    </row>
    <row r="1648" customFormat="false" ht="46.75" hidden="false" customHeight="false" outlineLevel="0" collapsed="false">
      <c r="A1648" s="95" t="s">
        <v>2711</v>
      </c>
      <c r="B1648" s="182" t="s">
        <v>2712</v>
      </c>
      <c r="C1648" s="183" t="s">
        <v>213</v>
      </c>
      <c r="D1648" s="140" t="n">
        <v>26.07</v>
      </c>
    </row>
    <row r="1649" customFormat="false" ht="46.75" hidden="false" customHeight="false" outlineLevel="0" collapsed="false">
      <c r="A1649" s="95" t="s">
        <v>2713</v>
      </c>
      <c r="B1649" s="182" t="s">
        <v>2712</v>
      </c>
      <c r="C1649" s="183" t="s">
        <v>213</v>
      </c>
      <c r="D1649" s="140" t="n">
        <v>22.59</v>
      </c>
    </row>
    <row r="1650" customFormat="false" ht="57.7" hidden="false" customHeight="false" outlineLevel="0" collapsed="false">
      <c r="A1650" s="95" t="s">
        <v>2714</v>
      </c>
      <c r="B1650" s="182" t="s">
        <v>2715</v>
      </c>
      <c r="C1650" s="183" t="s">
        <v>213</v>
      </c>
      <c r="D1650" s="140" t="n">
        <v>35.02</v>
      </c>
    </row>
    <row r="1651" customFormat="false" ht="57.7" hidden="false" customHeight="false" outlineLevel="0" collapsed="false">
      <c r="A1651" s="95" t="s">
        <v>2716</v>
      </c>
      <c r="B1651" s="182" t="s">
        <v>2715</v>
      </c>
      <c r="C1651" s="183" t="s">
        <v>213</v>
      </c>
      <c r="D1651" s="140" t="n">
        <v>30.35</v>
      </c>
    </row>
    <row r="1652" customFormat="false" ht="57.7" hidden="false" customHeight="false" outlineLevel="0" collapsed="false">
      <c r="A1652" s="95" t="s">
        <v>2717</v>
      </c>
      <c r="B1652" s="182" t="s">
        <v>2718</v>
      </c>
      <c r="C1652" s="183" t="s">
        <v>213</v>
      </c>
      <c r="D1652" s="140" t="n">
        <v>30.98</v>
      </c>
    </row>
    <row r="1653" customFormat="false" ht="57.7" hidden="false" customHeight="false" outlineLevel="0" collapsed="false">
      <c r="A1653" s="95" t="s">
        <v>2719</v>
      </c>
      <c r="B1653" s="182" t="s">
        <v>2718</v>
      </c>
      <c r="C1653" s="183" t="s">
        <v>213</v>
      </c>
      <c r="D1653" s="140" t="n">
        <v>26.85</v>
      </c>
    </row>
    <row r="1654" customFormat="false" ht="57.7" hidden="false" customHeight="false" outlineLevel="0" collapsed="false">
      <c r="A1654" s="95" t="s">
        <v>2720</v>
      </c>
      <c r="B1654" s="182" t="s">
        <v>2721</v>
      </c>
      <c r="C1654" s="183" t="s">
        <v>213</v>
      </c>
      <c r="D1654" s="140" t="n">
        <v>26.07</v>
      </c>
    </row>
    <row r="1655" customFormat="false" ht="57.7" hidden="false" customHeight="false" outlineLevel="0" collapsed="false">
      <c r="A1655" s="95" t="s">
        <v>2722</v>
      </c>
      <c r="B1655" s="182" t="s">
        <v>2721</v>
      </c>
      <c r="C1655" s="183" t="s">
        <v>213</v>
      </c>
      <c r="D1655" s="140" t="n">
        <v>22.59</v>
      </c>
    </row>
    <row r="1656" customFormat="false" ht="35.8" hidden="false" customHeight="false" outlineLevel="0" collapsed="false">
      <c r="A1656" s="95" t="s">
        <v>2723</v>
      </c>
      <c r="B1656" s="182" t="s">
        <v>2724</v>
      </c>
      <c r="C1656" s="183" t="s">
        <v>213</v>
      </c>
      <c r="D1656" s="140" t="n">
        <v>2.53</v>
      </c>
    </row>
    <row r="1657" customFormat="false" ht="35.8" hidden="false" customHeight="false" outlineLevel="0" collapsed="false">
      <c r="A1657" s="95" t="s">
        <v>2725</v>
      </c>
      <c r="B1657" s="182" t="s">
        <v>2724</v>
      </c>
      <c r="C1657" s="183" t="s">
        <v>213</v>
      </c>
      <c r="D1657" s="140" t="n">
        <v>2.19</v>
      </c>
    </row>
    <row r="1658" customFormat="false" ht="35.8" hidden="false" customHeight="false" outlineLevel="0" collapsed="false">
      <c r="A1658" s="95" t="s">
        <v>2726</v>
      </c>
      <c r="B1658" s="182" t="s">
        <v>2727</v>
      </c>
      <c r="C1658" s="183" t="s">
        <v>213</v>
      </c>
      <c r="D1658" s="140" t="n">
        <v>1.75</v>
      </c>
    </row>
    <row r="1659" customFormat="false" ht="35.8" hidden="false" customHeight="false" outlineLevel="0" collapsed="false">
      <c r="A1659" s="95" t="s">
        <v>2728</v>
      </c>
      <c r="B1659" s="182" t="s">
        <v>2727</v>
      </c>
      <c r="C1659" s="183" t="s">
        <v>213</v>
      </c>
      <c r="D1659" s="140" t="n">
        <v>1.52</v>
      </c>
    </row>
    <row r="1660" customFormat="false" ht="35.8" hidden="false" customHeight="false" outlineLevel="0" collapsed="false">
      <c r="A1660" s="95" t="s">
        <v>2729</v>
      </c>
      <c r="B1660" s="182" t="s">
        <v>2730</v>
      </c>
      <c r="C1660" s="183" t="s">
        <v>213</v>
      </c>
      <c r="D1660" s="140" t="n">
        <v>1.04</v>
      </c>
    </row>
    <row r="1661" customFormat="false" ht="35.8" hidden="false" customHeight="false" outlineLevel="0" collapsed="false">
      <c r="A1661" s="95" t="s">
        <v>2731</v>
      </c>
      <c r="B1661" s="182" t="s">
        <v>2730</v>
      </c>
      <c r="C1661" s="183" t="s">
        <v>213</v>
      </c>
      <c r="D1661" s="140" t="n">
        <v>0.9</v>
      </c>
    </row>
    <row r="1662" customFormat="false" ht="46.75" hidden="false" customHeight="false" outlineLevel="0" collapsed="false">
      <c r="A1662" s="95" t="s">
        <v>2732</v>
      </c>
      <c r="B1662" s="182" t="s">
        <v>2733</v>
      </c>
      <c r="C1662" s="183" t="s">
        <v>213</v>
      </c>
      <c r="D1662" s="140" t="n">
        <v>2.53</v>
      </c>
    </row>
    <row r="1663" customFormat="false" ht="46.75" hidden="false" customHeight="false" outlineLevel="0" collapsed="false">
      <c r="A1663" s="95" t="s">
        <v>2734</v>
      </c>
      <c r="B1663" s="182" t="s">
        <v>2733</v>
      </c>
      <c r="C1663" s="183" t="s">
        <v>213</v>
      </c>
      <c r="D1663" s="140" t="n">
        <v>2.19</v>
      </c>
    </row>
    <row r="1664" customFormat="false" ht="46.75" hidden="false" customHeight="false" outlineLevel="0" collapsed="false">
      <c r="A1664" s="95" t="s">
        <v>2735</v>
      </c>
      <c r="B1664" s="182" t="s">
        <v>2736</v>
      </c>
      <c r="C1664" s="183" t="s">
        <v>213</v>
      </c>
      <c r="D1664" s="140" t="n">
        <v>1.75</v>
      </c>
    </row>
    <row r="1665" customFormat="false" ht="46.75" hidden="false" customHeight="false" outlineLevel="0" collapsed="false">
      <c r="A1665" s="95" t="s">
        <v>2737</v>
      </c>
      <c r="B1665" s="182" t="s">
        <v>2736</v>
      </c>
      <c r="C1665" s="183" t="s">
        <v>213</v>
      </c>
      <c r="D1665" s="140" t="n">
        <v>1.52</v>
      </c>
    </row>
    <row r="1666" customFormat="false" ht="46.75" hidden="false" customHeight="false" outlineLevel="0" collapsed="false">
      <c r="A1666" s="95" t="s">
        <v>2738</v>
      </c>
      <c r="B1666" s="182" t="s">
        <v>2739</v>
      </c>
      <c r="C1666" s="183" t="s">
        <v>213</v>
      </c>
      <c r="D1666" s="140" t="n">
        <v>1.04</v>
      </c>
    </row>
    <row r="1667" customFormat="false" ht="46.75" hidden="false" customHeight="false" outlineLevel="0" collapsed="false">
      <c r="A1667" s="95" t="s">
        <v>2740</v>
      </c>
      <c r="B1667" s="182" t="s">
        <v>2739</v>
      </c>
      <c r="C1667" s="183" t="s">
        <v>213</v>
      </c>
      <c r="D1667" s="140" t="n">
        <v>0.9</v>
      </c>
    </row>
    <row r="1668" customFormat="false" ht="46.75" hidden="false" customHeight="false" outlineLevel="0" collapsed="false">
      <c r="A1668" s="95" t="s">
        <v>2741</v>
      </c>
      <c r="B1668" s="182" t="s">
        <v>2742</v>
      </c>
      <c r="C1668" s="183" t="s">
        <v>213</v>
      </c>
      <c r="D1668" s="140" t="n">
        <v>0.82</v>
      </c>
    </row>
    <row r="1669" customFormat="false" ht="46.75" hidden="false" customHeight="false" outlineLevel="0" collapsed="false">
      <c r="A1669" s="95" t="s">
        <v>2743</v>
      </c>
      <c r="B1669" s="182" t="s">
        <v>2742</v>
      </c>
      <c r="C1669" s="183" t="s">
        <v>213</v>
      </c>
      <c r="D1669" s="140" t="n">
        <v>0.71</v>
      </c>
    </row>
    <row r="1670" customFormat="false" ht="46.75" hidden="false" customHeight="false" outlineLevel="0" collapsed="false">
      <c r="A1670" s="95" t="s">
        <v>2744</v>
      </c>
      <c r="B1670" s="182" t="s">
        <v>2745</v>
      </c>
      <c r="C1670" s="183" t="s">
        <v>213</v>
      </c>
      <c r="D1670" s="140" t="n">
        <v>0.6</v>
      </c>
    </row>
    <row r="1671" customFormat="false" ht="46.75" hidden="false" customHeight="false" outlineLevel="0" collapsed="false">
      <c r="A1671" s="95" t="s">
        <v>2746</v>
      </c>
      <c r="B1671" s="182" t="s">
        <v>2745</v>
      </c>
      <c r="C1671" s="183" t="s">
        <v>213</v>
      </c>
      <c r="D1671" s="140" t="n">
        <v>0.52</v>
      </c>
    </row>
    <row r="1672" customFormat="false" ht="46.75" hidden="false" customHeight="false" outlineLevel="0" collapsed="false">
      <c r="A1672" s="95" t="s">
        <v>2747</v>
      </c>
      <c r="B1672" s="182" t="s">
        <v>2748</v>
      </c>
      <c r="C1672" s="183" t="s">
        <v>213</v>
      </c>
      <c r="D1672" s="140" t="n">
        <v>0.39</v>
      </c>
    </row>
    <row r="1673" customFormat="false" ht="46.75" hidden="false" customHeight="false" outlineLevel="0" collapsed="false">
      <c r="A1673" s="95" t="s">
        <v>2749</v>
      </c>
      <c r="B1673" s="182" t="s">
        <v>2748</v>
      </c>
      <c r="C1673" s="183" t="s">
        <v>213</v>
      </c>
      <c r="D1673" s="140" t="n">
        <v>0.33</v>
      </c>
    </row>
    <row r="1674" customFormat="false" ht="57.7" hidden="false" customHeight="false" outlineLevel="0" collapsed="false">
      <c r="A1674" s="95" t="s">
        <v>2750</v>
      </c>
      <c r="B1674" s="182" t="s">
        <v>2751</v>
      </c>
      <c r="C1674" s="183" t="s">
        <v>213</v>
      </c>
      <c r="D1674" s="140" t="n">
        <v>0.82</v>
      </c>
    </row>
    <row r="1675" customFormat="false" ht="57.7" hidden="false" customHeight="false" outlineLevel="0" collapsed="false">
      <c r="A1675" s="95" t="s">
        <v>2752</v>
      </c>
      <c r="B1675" s="182" t="s">
        <v>2751</v>
      </c>
      <c r="C1675" s="183" t="s">
        <v>213</v>
      </c>
      <c r="D1675" s="140" t="n">
        <v>0.71</v>
      </c>
    </row>
    <row r="1676" customFormat="false" ht="57.7" hidden="false" customHeight="false" outlineLevel="0" collapsed="false">
      <c r="A1676" s="95" t="s">
        <v>2753</v>
      </c>
      <c r="B1676" s="182" t="s">
        <v>2754</v>
      </c>
      <c r="C1676" s="183" t="s">
        <v>213</v>
      </c>
      <c r="D1676" s="140" t="n">
        <v>0.6</v>
      </c>
    </row>
    <row r="1677" customFormat="false" ht="57.7" hidden="false" customHeight="false" outlineLevel="0" collapsed="false">
      <c r="A1677" s="95" t="s">
        <v>2755</v>
      </c>
      <c r="B1677" s="182" t="s">
        <v>2754</v>
      </c>
      <c r="C1677" s="183" t="s">
        <v>213</v>
      </c>
      <c r="D1677" s="140" t="n">
        <v>0.52</v>
      </c>
    </row>
    <row r="1678" customFormat="false" ht="57.7" hidden="false" customHeight="false" outlineLevel="0" collapsed="false">
      <c r="A1678" s="95" t="s">
        <v>2756</v>
      </c>
      <c r="B1678" s="182" t="s">
        <v>2757</v>
      </c>
      <c r="C1678" s="183" t="s">
        <v>213</v>
      </c>
      <c r="D1678" s="140" t="n">
        <v>0.39</v>
      </c>
    </row>
    <row r="1679" customFormat="false" ht="57.7" hidden="false" customHeight="false" outlineLevel="0" collapsed="false">
      <c r="A1679" s="95" t="s">
        <v>2758</v>
      </c>
      <c r="B1679" s="182" t="s">
        <v>2757</v>
      </c>
      <c r="C1679" s="183" t="s">
        <v>213</v>
      </c>
      <c r="D1679" s="140" t="n">
        <v>0.33</v>
      </c>
    </row>
    <row r="1680" customFormat="false" ht="35.8" hidden="false" customHeight="false" outlineLevel="0" collapsed="false">
      <c r="A1680" s="95" t="s">
        <v>2759</v>
      </c>
      <c r="B1680" s="182" t="s">
        <v>2760</v>
      </c>
      <c r="C1680" s="183" t="s">
        <v>245</v>
      </c>
      <c r="D1680" s="140" t="n">
        <v>1118.4</v>
      </c>
    </row>
    <row r="1681" customFormat="false" ht="35.8" hidden="false" customHeight="false" outlineLevel="0" collapsed="false">
      <c r="A1681" s="95" t="s">
        <v>2761</v>
      </c>
      <c r="B1681" s="182" t="s">
        <v>2760</v>
      </c>
      <c r="C1681" s="183" t="s">
        <v>245</v>
      </c>
      <c r="D1681" s="140" t="n">
        <v>969.06</v>
      </c>
    </row>
    <row r="1682" customFormat="false" ht="35.8" hidden="false" customHeight="false" outlineLevel="0" collapsed="false">
      <c r="A1682" s="95" t="s">
        <v>2762</v>
      </c>
      <c r="B1682" s="182" t="s">
        <v>2763</v>
      </c>
      <c r="C1682" s="183" t="s">
        <v>245</v>
      </c>
      <c r="D1682" s="140" t="n">
        <v>1491.2</v>
      </c>
    </row>
    <row r="1683" customFormat="false" ht="35.8" hidden="false" customHeight="false" outlineLevel="0" collapsed="false">
      <c r="A1683" s="95" t="s">
        <v>2764</v>
      </c>
      <c r="B1683" s="182" t="s">
        <v>2763</v>
      </c>
      <c r="C1683" s="183" t="s">
        <v>245</v>
      </c>
      <c r="D1683" s="140" t="n">
        <v>1292.08</v>
      </c>
    </row>
    <row r="1684" customFormat="false" ht="35.8" hidden="false" customHeight="false" outlineLevel="0" collapsed="false">
      <c r="A1684" s="95" t="s">
        <v>2765</v>
      </c>
      <c r="B1684" s="182" t="s">
        <v>2766</v>
      </c>
      <c r="C1684" s="183" t="s">
        <v>245</v>
      </c>
      <c r="D1684" s="140" t="n">
        <v>1864</v>
      </c>
    </row>
    <row r="1685" customFormat="false" ht="35.8" hidden="false" customHeight="false" outlineLevel="0" collapsed="false">
      <c r="A1685" s="95" t="s">
        <v>2767</v>
      </c>
      <c r="B1685" s="182" t="s">
        <v>2766</v>
      </c>
      <c r="C1685" s="183" t="s">
        <v>245</v>
      </c>
      <c r="D1685" s="140" t="n">
        <v>1615.1</v>
      </c>
    </row>
    <row r="1686" customFormat="false" ht="46.75" hidden="false" customHeight="false" outlineLevel="0" collapsed="false">
      <c r="A1686" s="95" t="s">
        <v>2768</v>
      </c>
      <c r="B1686" s="182" t="s">
        <v>2769</v>
      </c>
      <c r="C1686" s="183" t="s">
        <v>245</v>
      </c>
      <c r="D1686" s="140" t="n">
        <v>1118.4</v>
      </c>
    </row>
    <row r="1687" customFormat="false" ht="46.75" hidden="false" customHeight="false" outlineLevel="0" collapsed="false">
      <c r="A1687" s="95" t="s">
        <v>2770</v>
      </c>
      <c r="B1687" s="182" t="s">
        <v>2769</v>
      </c>
      <c r="C1687" s="183" t="s">
        <v>245</v>
      </c>
      <c r="D1687" s="140" t="n">
        <v>969.06</v>
      </c>
    </row>
    <row r="1688" customFormat="false" ht="46.75" hidden="false" customHeight="false" outlineLevel="0" collapsed="false">
      <c r="A1688" s="95" t="s">
        <v>2771</v>
      </c>
      <c r="B1688" s="182" t="s">
        <v>2772</v>
      </c>
      <c r="C1688" s="183" t="s">
        <v>245</v>
      </c>
      <c r="D1688" s="140" t="n">
        <v>1491.2</v>
      </c>
    </row>
    <row r="1689" customFormat="false" ht="46.75" hidden="false" customHeight="false" outlineLevel="0" collapsed="false">
      <c r="A1689" s="95" t="s">
        <v>2773</v>
      </c>
      <c r="B1689" s="182" t="s">
        <v>2772</v>
      </c>
      <c r="C1689" s="183" t="s">
        <v>245</v>
      </c>
      <c r="D1689" s="140" t="n">
        <v>1292.08</v>
      </c>
    </row>
    <row r="1690" customFormat="false" ht="46.75" hidden="false" customHeight="false" outlineLevel="0" collapsed="false">
      <c r="A1690" s="95" t="s">
        <v>2774</v>
      </c>
      <c r="B1690" s="182" t="s">
        <v>2775</v>
      </c>
      <c r="C1690" s="183" t="s">
        <v>245</v>
      </c>
      <c r="D1690" s="140" t="n">
        <v>1864</v>
      </c>
    </row>
    <row r="1691" customFormat="false" ht="46.75" hidden="false" customHeight="false" outlineLevel="0" collapsed="false">
      <c r="A1691" s="95" t="s">
        <v>2776</v>
      </c>
      <c r="B1691" s="182" t="s">
        <v>2775</v>
      </c>
      <c r="C1691" s="183" t="s">
        <v>245</v>
      </c>
      <c r="D1691" s="140" t="n">
        <v>1615.1</v>
      </c>
    </row>
    <row r="1692" customFormat="false" ht="35.8" hidden="false" customHeight="false" outlineLevel="0" collapsed="false">
      <c r="A1692" s="95" t="s">
        <v>2777</v>
      </c>
      <c r="B1692" s="182" t="s">
        <v>2778</v>
      </c>
      <c r="C1692" s="183" t="s">
        <v>2779</v>
      </c>
      <c r="D1692" s="140" t="n">
        <v>12927.2</v>
      </c>
    </row>
    <row r="1693" customFormat="false" ht="35.8" hidden="false" customHeight="false" outlineLevel="0" collapsed="false">
      <c r="A1693" s="95" t="s">
        <v>2780</v>
      </c>
      <c r="B1693" s="182" t="s">
        <v>2778</v>
      </c>
      <c r="C1693" s="183" t="s">
        <v>2779</v>
      </c>
      <c r="D1693" s="140" t="n">
        <v>11202.4</v>
      </c>
    </row>
    <row r="1694" customFormat="false" ht="35.8" hidden="false" customHeight="false" outlineLevel="0" collapsed="false">
      <c r="A1694" s="95" t="s">
        <v>2781</v>
      </c>
      <c r="B1694" s="182" t="s">
        <v>2782</v>
      </c>
      <c r="C1694" s="183" t="s">
        <v>2779</v>
      </c>
      <c r="D1694" s="140" t="n">
        <v>19052</v>
      </c>
    </row>
    <row r="1695" customFormat="false" ht="35.8" hidden="false" customHeight="false" outlineLevel="0" collapsed="false">
      <c r="A1695" s="95" t="s">
        <v>2783</v>
      </c>
      <c r="B1695" s="182" t="s">
        <v>2782</v>
      </c>
      <c r="C1695" s="183" t="s">
        <v>2779</v>
      </c>
      <c r="D1695" s="140" t="n">
        <v>16508.8</v>
      </c>
    </row>
    <row r="1696" customFormat="false" ht="35.8" hidden="false" customHeight="false" outlineLevel="0" collapsed="false">
      <c r="A1696" s="95" t="s">
        <v>2784</v>
      </c>
      <c r="B1696" s="182" t="s">
        <v>2785</v>
      </c>
      <c r="C1696" s="183" t="s">
        <v>2779</v>
      </c>
      <c r="D1696" s="140" t="n">
        <v>27216.64</v>
      </c>
    </row>
    <row r="1697" customFormat="false" ht="35.8" hidden="false" customHeight="false" outlineLevel="0" collapsed="false">
      <c r="A1697" s="95" t="s">
        <v>2786</v>
      </c>
      <c r="B1697" s="182" t="s">
        <v>2785</v>
      </c>
      <c r="C1697" s="183" t="s">
        <v>2779</v>
      </c>
      <c r="D1697" s="140" t="n">
        <v>23582.24</v>
      </c>
    </row>
    <row r="1698" customFormat="false" ht="35.8" hidden="false" customHeight="false" outlineLevel="0" collapsed="false">
      <c r="A1698" s="95" t="s">
        <v>2787</v>
      </c>
      <c r="B1698" s="182" t="s">
        <v>2788</v>
      </c>
      <c r="C1698" s="183" t="s">
        <v>2779</v>
      </c>
      <c r="D1698" s="140" t="n">
        <v>18467.68</v>
      </c>
    </row>
    <row r="1699" customFormat="false" ht="35.8" hidden="false" customHeight="false" outlineLevel="0" collapsed="false">
      <c r="A1699" s="95" t="s">
        <v>2789</v>
      </c>
      <c r="B1699" s="182" t="s">
        <v>2788</v>
      </c>
      <c r="C1699" s="183" t="s">
        <v>2779</v>
      </c>
      <c r="D1699" s="140" t="n">
        <v>16001.92</v>
      </c>
    </row>
    <row r="1700" customFormat="false" ht="35.8" hidden="false" customHeight="false" outlineLevel="0" collapsed="false">
      <c r="A1700" s="95" t="s">
        <v>2790</v>
      </c>
      <c r="B1700" s="182" t="s">
        <v>2791</v>
      </c>
      <c r="C1700" s="183" t="s">
        <v>2779</v>
      </c>
      <c r="D1700" s="140" t="n">
        <v>27216.64</v>
      </c>
    </row>
    <row r="1701" customFormat="false" ht="35.8" hidden="false" customHeight="false" outlineLevel="0" collapsed="false">
      <c r="A1701" s="95" t="s">
        <v>2792</v>
      </c>
      <c r="B1701" s="182" t="s">
        <v>2791</v>
      </c>
      <c r="C1701" s="183" t="s">
        <v>2779</v>
      </c>
      <c r="D1701" s="140" t="n">
        <v>23582.24</v>
      </c>
    </row>
    <row r="1702" customFormat="false" ht="35.8" hidden="false" customHeight="false" outlineLevel="0" collapsed="false">
      <c r="A1702" s="95" t="s">
        <v>2793</v>
      </c>
      <c r="B1702" s="182" t="s">
        <v>2794</v>
      </c>
      <c r="C1702" s="183" t="s">
        <v>2779</v>
      </c>
      <c r="D1702" s="140" t="n">
        <v>38880.16</v>
      </c>
    </row>
    <row r="1703" customFormat="false" ht="35.8" hidden="false" customHeight="false" outlineLevel="0" collapsed="false">
      <c r="A1703" s="95" t="s">
        <v>2795</v>
      </c>
      <c r="B1703" s="182" t="s">
        <v>2794</v>
      </c>
      <c r="C1703" s="183" t="s">
        <v>2779</v>
      </c>
      <c r="D1703" s="140" t="n">
        <v>33689.92</v>
      </c>
    </row>
    <row r="1704" customFormat="false" ht="35.8" hidden="false" customHeight="false" outlineLevel="0" collapsed="false">
      <c r="A1704" s="95" t="s">
        <v>2796</v>
      </c>
      <c r="B1704" s="182" t="s">
        <v>2797</v>
      </c>
      <c r="C1704" s="183" t="s">
        <v>2779</v>
      </c>
      <c r="D1704" s="140" t="n">
        <v>12927.2</v>
      </c>
    </row>
    <row r="1705" customFormat="false" ht="35.8" hidden="false" customHeight="false" outlineLevel="0" collapsed="false">
      <c r="A1705" s="95" t="s">
        <v>2798</v>
      </c>
      <c r="B1705" s="182" t="s">
        <v>2797</v>
      </c>
      <c r="C1705" s="183" t="s">
        <v>2779</v>
      </c>
      <c r="D1705" s="140" t="n">
        <v>11202.4</v>
      </c>
    </row>
    <row r="1706" customFormat="false" ht="35.8" hidden="false" customHeight="false" outlineLevel="0" collapsed="false">
      <c r="A1706" s="95" t="s">
        <v>2799</v>
      </c>
      <c r="B1706" s="182" t="s">
        <v>2800</v>
      </c>
      <c r="C1706" s="183" t="s">
        <v>2779</v>
      </c>
      <c r="D1706" s="140" t="n">
        <v>19052</v>
      </c>
    </row>
    <row r="1707" customFormat="false" ht="35.8" hidden="false" customHeight="false" outlineLevel="0" collapsed="false">
      <c r="A1707" s="95" t="s">
        <v>2801</v>
      </c>
      <c r="B1707" s="182" t="s">
        <v>2800</v>
      </c>
      <c r="C1707" s="183" t="s">
        <v>2779</v>
      </c>
      <c r="D1707" s="140" t="n">
        <v>16508.8</v>
      </c>
    </row>
    <row r="1708" customFormat="false" ht="35.8" hidden="false" customHeight="false" outlineLevel="0" collapsed="false">
      <c r="A1708" s="95" t="s">
        <v>2802</v>
      </c>
      <c r="B1708" s="182" t="s">
        <v>2803</v>
      </c>
      <c r="C1708" s="183" t="s">
        <v>2779</v>
      </c>
      <c r="D1708" s="140" t="n">
        <v>27216.64</v>
      </c>
    </row>
    <row r="1709" customFormat="false" ht="35.8" hidden="false" customHeight="false" outlineLevel="0" collapsed="false">
      <c r="A1709" s="95" t="s">
        <v>2804</v>
      </c>
      <c r="B1709" s="182" t="s">
        <v>2803</v>
      </c>
      <c r="C1709" s="183" t="s">
        <v>2779</v>
      </c>
      <c r="D1709" s="140" t="n">
        <v>23582.24</v>
      </c>
    </row>
    <row r="1710" customFormat="false" ht="35.8" hidden="false" customHeight="false" outlineLevel="0" collapsed="false">
      <c r="A1710" s="95" t="s">
        <v>2805</v>
      </c>
      <c r="B1710" s="182" t="s">
        <v>2806</v>
      </c>
      <c r="C1710" s="183" t="s">
        <v>2779</v>
      </c>
      <c r="D1710" s="140" t="n">
        <v>8680.32</v>
      </c>
    </row>
    <row r="1711" customFormat="false" ht="35.8" hidden="false" customHeight="false" outlineLevel="0" collapsed="false">
      <c r="A1711" s="95" t="s">
        <v>2807</v>
      </c>
      <c r="B1711" s="182" t="s">
        <v>2806</v>
      </c>
      <c r="C1711" s="183" t="s">
        <v>2779</v>
      </c>
      <c r="D1711" s="140" t="n">
        <v>7520.48</v>
      </c>
    </row>
    <row r="1712" customFormat="false" ht="35.8" hidden="false" customHeight="false" outlineLevel="0" collapsed="false">
      <c r="A1712" s="95" t="s">
        <v>2808</v>
      </c>
      <c r="B1712" s="182" t="s">
        <v>2809</v>
      </c>
      <c r="C1712" s="183" t="s">
        <v>2779</v>
      </c>
      <c r="D1712" s="140" t="n">
        <v>4063.84</v>
      </c>
    </row>
    <row r="1713" customFormat="false" ht="35.8" hidden="false" customHeight="false" outlineLevel="0" collapsed="false">
      <c r="A1713" s="95" t="s">
        <v>2810</v>
      </c>
      <c r="B1713" s="182" t="s">
        <v>2809</v>
      </c>
      <c r="C1713" s="183" t="s">
        <v>2779</v>
      </c>
      <c r="D1713" s="140" t="n">
        <v>3520</v>
      </c>
    </row>
    <row r="1714" customFormat="false" ht="35.8" hidden="false" customHeight="false" outlineLevel="0" collapsed="false">
      <c r="A1714" s="95" t="s">
        <v>2811</v>
      </c>
      <c r="B1714" s="182" t="s">
        <v>2812</v>
      </c>
      <c r="C1714" s="183" t="s">
        <v>2779</v>
      </c>
      <c r="D1714" s="140" t="n">
        <v>6279.68</v>
      </c>
    </row>
    <row r="1715" customFormat="false" ht="35.8" hidden="false" customHeight="false" outlineLevel="0" collapsed="false">
      <c r="A1715" s="95" t="s">
        <v>2813</v>
      </c>
      <c r="B1715" s="182" t="s">
        <v>2812</v>
      </c>
      <c r="C1715" s="183" t="s">
        <v>2779</v>
      </c>
      <c r="D1715" s="140" t="n">
        <v>5440.16</v>
      </c>
    </row>
    <row r="1716" customFormat="false" ht="35.8" hidden="false" customHeight="false" outlineLevel="0" collapsed="false">
      <c r="A1716" s="95" t="s">
        <v>2814</v>
      </c>
      <c r="B1716" s="182" t="s">
        <v>2815</v>
      </c>
      <c r="C1716" s="183" t="s">
        <v>2779</v>
      </c>
      <c r="D1716" s="140" t="n">
        <v>44712.8</v>
      </c>
    </row>
    <row r="1717" customFormat="false" ht="35.8" hidden="false" customHeight="false" outlineLevel="0" collapsed="false">
      <c r="A1717" s="95" t="s">
        <v>2816</v>
      </c>
      <c r="B1717" s="182" t="s">
        <v>2815</v>
      </c>
      <c r="C1717" s="183" t="s">
        <v>2779</v>
      </c>
      <c r="D1717" s="140" t="n">
        <v>38742.88</v>
      </c>
    </row>
    <row r="1718" customFormat="false" ht="35.8" hidden="false" customHeight="false" outlineLevel="0" collapsed="false">
      <c r="A1718" s="95" t="s">
        <v>2817</v>
      </c>
      <c r="B1718" s="182" t="s">
        <v>2818</v>
      </c>
      <c r="C1718" s="183" t="s">
        <v>2779</v>
      </c>
      <c r="D1718" s="140" t="n">
        <v>18467.68</v>
      </c>
    </row>
    <row r="1719" customFormat="false" ht="35.8" hidden="false" customHeight="false" outlineLevel="0" collapsed="false">
      <c r="A1719" s="95" t="s">
        <v>2819</v>
      </c>
      <c r="B1719" s="182" t="s">
        <v>2818</v>
      </c>
      <c r="C1719" s="183" t="s">
        <v>2779</v>
      </c>
      <c r="D1719" s="140" t="n">
        <v>16001.92</v>
      </c>
    </row>
    <row r="1720" customFormat="false" ht="35.8" hidden="false" customHeight="false" outlineLevel="0" collapsed="false">
      <c r="A1720" s="95" t="s">
        <v>2820</v>
      </c>
      <c r="B1720" s="182" t="s">
        <v>2821</v>
      </c>
      <c r="C1720" s="183" t="s">
        <v>2779</v>
      </c>
      <c r="D1720" s="140" t="n">
        <v>27216.64</v>
      </c>
    </row>
    <row r="1721" customFormat="false" ht="35.8" hidden="false" customHeight="false" outlineLevel="0" collapsed="false">
      <c r="A1721" s="95" t="s">
        <v>2822</v>
      </c>
      <c r="B1721" s="182" t="s">
        <v>2821</v>
      </c>
      <c r="C1721" s="183" t="s">
        <v>2779</v>
      </c>
      <c r="D1721" s="140" t="n">
        <v>23582.24</v>
      </c>
    </row>
    <row r="1722" customFormat="false" ht="35.8" hidden="false" customHeight="false" outlineLevel="0" collapsed="false">
      <c r="A1722" s="95" t="s">
        <v>2823</v>
      </c>
      <c r="B1722" s="182" t="s">
        <v>2824</v>
      </c>
      <c r="C1722" s="183" t="s">
        <v>2779</v>
      </c>
      <c r="D1722" s="140" t="n">
        <v>38880.16</v>
      </c>
    </row>
    <row r="1723" customFormat="false" ht="35.8" hidden="false" customHeight="false" outlineLevel="0" collapsed="false">
      <c r="A1723" s="95" t="s">
        <v>2825</v>
      </c>
      <c r="B1723" s="182" t="s">
        <v>2824</v>
      </c>
      <c r="C1723" s="183" t="s">
        <v>2779</v>
      </c>
      <c r="D1723" s="140" t="n">
        <v>33689.92</v>
      </c>
    </row>
    <row r="1724" customFormat="false" ht="35.8" hidden="false" customHeight="false" outlineLevel="0" collapsed="false">
      <c r="A1724" s="95" t="s">
        <v>2826</v>
      </c>
      <c r="B1724" s="182" t="s">
        <v>2827</v>
      </c>
      <c r="C1724" s="183" t="s">
        <v>2779</v>
      </c>
      <c r="D1724" s="140" t="n">
        <v>5042.4</v>
      </c>
    </row>
    <row r="1725" customFormat="false" ht="35.8" hidden="false" customHeight="false" outlineLevel="0" collapsed="false">
      <c r="A1725" s="95" t="s">
        <v>2828</v>
      </c>
      <c r="B1725" s="182" t="s">
        <v>2827</v>
      </c>
      <c r="C1725" s="183" t="s">
        <v>2779</v>
      </c>
      <c r="D1725" s="140" t="n">
        <v>4368.32</v>
      </c>
    </row>
    <row r="1726" customFormat="false" ht="35.8" hidden="false" customHeight="false" outlineLevel="0" collapsed="false">
      <c r="A1726" s="95" t="s">
        <v>2829</v>
      </c>
      <c r="B1726" s="182" t="s">
        <v>2830</v>
      </c>
      <c r="C1726" s="183" t="s">
        <v>2779</v>
      </c>
      <c r="D1726" s="140" t="n">
        <v>5762.24</v>
      </c>
    </row>
    <row r="1727" customFormat="false" ht="35.8" hidden="false" customHeight="false" outlineLevel="0" collapsed="false">
      <c r="A1727" s="95" t="s">
        <v>2831</v>
      </c>
      <c r="B1727" s="182" t="s">
        <v>2830</v>
      </c>
      <c r="C1727" s="183" t="s">
        <v>2779</v>
      </c>
      <c r="D1727" s="140" t="n">
        <v>4993.12</v>
      </c>
    </row>
    <row r="1728" customFormat="false" ht="35.8" hidden="false" customHeight="false" outlineLevel="0" collapsed="false">
      <c r="A1728" s="95" t="s">
        <v>2832</v>
      </c>
      <c r="B1728" s="182" t="s">
        <v>2833</v>
      </c>
      <c r="C1728" s="183" t="s">
        <v>2779</v>
      </c>
      <c r="D1728" s="140" t="n">
        <v>7201.92</v>
      </c>
    </row>
    <row r="1729" customFormat="false" ht="35.8" hidden="false" customHeight="false" outlineLevel="0" collapsed="false">
      <c r="A1729" s="95" t="s">
        <v>2834</v>
      </c>
      <c r="B1729" s="182" t="s">
        <v>2833</v>
      </c>
      <c r="C1729" s="183" t="s">
        <v>2779</v>
      </c>
      <c r="D1729" s="140" t="n">
        <v>6240.96</v>
      </c>
    </row>
    <row r="1730" customFormat="false" ht="35.8" hidden="false" customHeight="false" outlineLevel="0" collapsed="false">
      <c r="A1730" s="95" t="s">
        <v>2835</v>
      </c>
      <c r="B1730" s="182" t="s">
        <v>2836</v>
      </c>
      <c r="C1730" s="183" t="s">
        <v>2779</v>
      </c>
      <c r="D1730" s="140" t="n">
        <v>8402.24</v>
      </c>
    </row>
    <row r="1731" customFormat="false" ht="35.8" hidden="false" customHeight="false" outlineLevel="0" collapsed="false">
      <c r="A1731" s="95" t="s">
        <v>2837</v>
      </c>
      <c r="B1731" s="182" t="s">
        <v>2836</v>
      </c>
      <c r="C1731" s="183" t="s">
        <v>2779</v>
      </c>
      <c r="D1731" s="140" t="n">
        <v>7281.12</v>
      </c>
    </row>
    <row r="1732" customFormat="false" ht="35.8" hidden="false" customHeight="false" outlineLevel="0" collapsed="false">
      <c r="A1732" s="95" t="s">
        <v>2838</v>
      </c>
      <c r="B1732" s="182" t="s">
        <v>2839</v>
      </c>
      <c r="C1732" s="183" t="s">
        <v>2779</v>
      </c>
      <c r="D1732" s="140" t="n">
        <v>9602.56</v>
      </c>
    </row>
    <row r="1733" customFormat="false" ht="35.8" hidden="false" customHeight="false" outlineLevel="0" collapsed="false">
      <c r="A1733" s="95" t="s">
        <v>2840</v>
      </c>
      <c r="B1733" s="182" t="s">
        <v>2839</v>
      </c>
      <c r="C1733" s="183" t="s">
        <v>2779</v>
      </c>
      <c r="D1733" s="140" t="n">
        <v>8321.28</v>
      </c>
    </row>
    <row r="1734" customFormat="false" ht="35.8" hidden="false" customHeight="false" outlineLevel="0" collapsed="false">
      <c r="A1734" s="95" t="s">
        <v>2841</v>
      </c>
      <c r="B1734" s="182" t="s">
        <v>2842</v>
      </c>
      <c r="C1734" s="183" t="s">
        <v>2779</v>
      </c>
      <c r="D1734" s="140" t="n">
        <v>12004.96</v>
      </c>
    </row>
    <row r="1735" customFormat="false" ht="35.8" hidden="false" customHeight="false" outlineLevel="0" collapsed="false">
      <c r="A1735" s="95" t="s">
        <v>2843</v>
      </c>
      <c r="B1735" s="182" t="s">
        <v>2842</v>
      </c>
      <c r="C1735" s="183" t="s">
        <v>2779</v>
      </c>
      <c r="D1735" s="140" t="n">
        <v>10401.6</v>
      </c>
    </row>
    <row r="1736" customFormat="false" ht="35.8" hidden="false" customHeight="false" outlineLevel="0" collapsed="false">
      <c r="A1736" s="95" t="s">
        <v>2844</v>
      </c>
      <c r="B1736" s="182" t="s">
        <v>2845</v>
      </c>
      <c r="C1736" s="183" t="s">
        <v>2779</v>
      </c>
      <c r="D1736" s="140" t="n">
        <v>29700</v>
      </c>
    </row>
    <row r="1737" customFormat="false" ht="35.8" hidden="false" customHeight="false" outlineLevel="0" collapsed="false">
      <c r="A1737" s="95" t="s">
        <v>2846</v>
      </c>
      <c r="B1737" s="182" t="s">
        <v>2845</v>
      </c>
      <c r="C1737" s="183" t="s">
        <v>2779</v>
      </c>
      <c r="D1737" s="140" t="n">
        <v>29700</v>
      </c>
    </row>
    <row r="1738" customFormat="false" ht="35.8" hidden="false" customHeight="false" outlineLevel="0" collapsed="false">
      <c r="A1738" s="95" t="s">
        <v>2847</v>
      </c>
      <c r="B1738" s="182" t="s">
        <v>2848</v>
      </c>
      <c r="C1738" s="183" t="s">
        <v>2779</v>
      </c>
      <c r="D1738" s="140" t="n">
        <v>52488.48</v>
      </c>
    </row>
    <row r="1739" customFormat="false" ht="35.8" hidden="false" customHeight="false" outlineLevel="0" collapsed="false">
      <c r="A1739" s="95" t="s">
        <v>2849</v>
      </c>
      <c r="B1739" s="182" t="s">
        <v>2848</v>
      </c>
      <c r="C1739" s="183" t="s">
        <v>2779</v>
      </c>
      <c r="D1739" s="140" t="n">
        <v>45481.92</v>
      </c>
    </row>
    <row r="1740" customFormat="false" ht="35.8" hidden="false" customHeight="false" outlineLevel="0" collapsed="false">
      <c r="A1740" s="95" t="s">
        <v>2850</v>
      </c>
      <c r="B1740" s="182" t="s">
        <v>2851</v>
      </c>
      <c r="C1740" s="183" t="s">
        <v>2779</v>
      </c>
      <c r="D1740" s="140" t="n">
        <v>7571.52</v>
      </c>
    </row>
    <row r="1741" customFormat="false" ht="35.8" hidden="false" customHeight="false" outlineLevel="0" collapsed="false">
      <c r="A1741" s="95" t="s">
        <v>2852</v>
      </c>
      <c r="B1741" s="182" t="s">
        <v>2851</v>
      </c>
      <c r="C1741" s="183" t="s">
        <v>2779</v>
      </c>
      <c r="D1741" s="140" t="n">
        <v>6561.28</v>
      </c>
    </row>
    <row r="1742" customFormat="false" ht="35.8" hidden="false" customHeight="false" outlineLevel="0" collapsed="false">
      <c r="A1742" s="95" t="s">
        <v>2853</v>
      </c>
      <c r="B1742" s="182" t="s">
        <v>2854</v>
      </c>
      <c r="C1742" s="183" t="s">
        <v>2779</v>
      </c>
      <c r="D1742" s="140" t="n">
        <v>8680.32</v>
      </c>
    </row>
    <row r="1743" customFormat="false" ht="35.8" hidden="false" customHeight="false" outlineLevel="0" collapsed="false">
      <c r="A1743" s="95" t="s">
        <v>2855</v>
      </c>
      <c r="B1743" s="182" t="s">
        <v>2854</v>
      </c>
      <c r="C1743" s="183" t="s">
        <v>2779</v>
      </c>
      <c r="D1743" s="140" t="n">
        <v>7520.48</v>
      </c>
    </row>
    <row r="1744" customFormat="false" ht="35.8" hidden="false" customHeight="false" outlineLevel="0" collapsed="false">
      <c r="A1744" s="95" t="s">
        <v>2856</v>
      </c>
      <c r="B1744" s="182" t="s">
        <v>2857</v>
      </c>
      <c r="C1744" s="183" t="s">
        <v>2779</v>
      </c>
      <c r="D1744" s="140" t="n">
        <v>10896.16</v>
      </c>
    </row>
    <row r="1745" customFormat="false" ht="35.8" hidden="false" customHeight="false" outlineLevel="0" collapsed="false">
      <c r="A1745" s="95" t="s">
        <v>2858</v>
      </c>
      <c r="B1745" s="182" t="s">
        <v>2857</v>
      </c>
      <c r="C1745" s="183" t="s">
        <v>2779</v>
      </c>
      <c r="D1745" s="140" t="n">
        <v>9442.4</v>
      </c>
    </row>
    <row r="1746" customFormat="false" ht="35.8" hidden="false" customHeight="false" outlineLevel="0" collapsed="false">
      <c r="A1746" s="95" t="s">
        <v>2859</v>
      </c>
      <c r="B1746" s="182" t="s">
        <v>2860</v>
      </c>
      <c r="C1746" s="183" t="s">
        <v>2779</v>
      </c>
      <c r="D1746" s="140" t="n">
        <v>10341.76</v>
      </c>
    </row>
    <row r="1747" customFormat="false" ht="35.8" hidden="false" customHeight="false" outlineLevel="0" collapsed="false">
      <c r="A1747" s="95" t="s">
        <v>2861</v>
      </c>
      <c r="B1747" s="182" t="s">
        <v>2860</v>
      </c>
      <c r="C1747" s="183" t="s">
        <v>2779</v>
      </c>
      <c r="D1747" s="140" t="n">
        <v>8961.92</v>
      </c>
    </row>
    <row r="1748" customFormat="false" ht="35.8" hidden="false" customHeight="false" outlineLevel="0" collapsed="false">
      <c r="A1748" s="95" t="s">
        <v>2862</v>
      </c>
      <c r="B1748" s="182" t="s">
        <v>2863</v>
      </c>
      <c r="C1748" s="183" t="s">
        <v>2779</v>
      </c>
      <c r="D1748" s="140" t="n">
        <v>11820.16</v>
      </c>
    </row>
    <row r="1749" customFormat="false" ht="35.8" hidden="false" customHeight="false" outlineLevel="0" collapsed="false">
      <c r="A1749" s="95" t="s">
        <v>2864</v>
      </c>
      <c r="B1749" s="182" t="s">
        <v>2863</v>
      </c>
      <c r="C1749" s="183" t="s">
        <v>2779</v>
      </c>
      <c r="D1749" s="140" t="n">
        <v>10241.44</v>
      </c>
    </row>
    <row r="1750" customFormat="false" ht="35.8" hidden="false" customHeight="false" outlineLevel="0" collapsed="false">
      <c r="A1750" s="95" t="s">
        <v>2865</v>
      </c>
      <c r="B1750" s="182" t="s">
        <v>2866</v>
      </c>
      <c r="C1750" s="183" t="s">
        <v>2779</v>
      </c>
      <c r="D1750" s="140" t="n">
        <v>14775.2</v>
      </c>
    </row>
    <row r="1751" customFormat="false" ht="35.8" hidden="false" customHeight="false" outlineLevel="0" collapsed="false">
      <c r="A1751" s="95" t="s">
        <v>2867</v>
      </c>
      <c r="B1751" s="182" t="s">
        <v>2866</v>
      </c>
      <c r="C1751" s="183" t="s">
        <v>2779</v>
      </c>
      <c r="D1751" s="140" t="n">
        <v>12802.24</v>
      </c>
    </row>
    <row r="1752" customFormat="false" ht="35.8" hidden="false" customHeight="false" outlineLevel="0" collapsed="false">
      <c r="A1752" s="95" t="s">
        <v>2868</v>
      </c>
      <c r="B1752" s="182" t="s">
        <v>2869</v>
      </c>
      <c r="C1752" s="183" t="s">
        <v>2779</v>
      </c>
      <c r="D1752" s="140" t="n">
        <v>3685.44</v>
      </c>
    </row>
    <row r="1753" customFormat="false" ht="35.8" hidden="false" customHeight="false" outlineLevel="0" collapsed="false">
      <c r="A1753" s="95" t="s">
        <v>2870</v>
      </c>
      <c r="B1753" s="182" t="s">
        <v>2869</v>
      </c>
      <c r="C1753" s="183" t="s">
        <v>2779</v>
      </c>
      <c r="D1753" s="140" t="n">
        <v>3192.64</v>
      </c>
    </row>
    <row r="1754" customFormat="false" ht="35.8" hidden="false" customHeight="false" outlineLevel="0" collapsed="false">
      <c r="A1754" s="95" t="s">
        <v>2871</v>
      </c>
      <c r="B1754" s="182" t="s">
        <v>2872</v>
      </c>
      <c r="C1754" s="183" t="s">
        <v>2779</v>
      </c>
      <c r="D1754" s="140" t="n">
        <v>8883.6</v>
      </c>
    </row>
    <row r="1755" customFormat="false" ht="35.8" hidden="false" customHeight="false" outlineLevel="0" collapsed="false">
      <c r="A1755" s="95" t="s">
        <v>2873</v>
      </c>
      <c r="B1755" s="182" t="s">
        <v>2872</v>
      </c>
      <c r="C1755" s="183" t="s">
        <v>2779</v>
      </c>
      <c r="D1755" s="140" t="n">
        <v>8883.6</v>
      </c>
    </row>
    <row r="1756" customFormat="false" ht="35.8" hidden="false" customHeight="false" outlineLevel="0" collapsed="false">
      <c r="A1756" s="95" t="s">
        <v>2874</v>
      </c>
      <c r="B1756" s="182" t="s">
        <v>2875</v>
      </c>
      <c r="C1756" s="183" t="s">
        <v>2779</v>
      </c>
      <c r="D1756" s="140" t="n">
        <v>15697.44</v>
      </c>
    </row>
    <row r="1757" customFormat="false" ht="35.8" hidden="false" customHeight="false" outlineLevel="0" collapsed="false">
      <c r="A1757" s="95" t="s">
        <v>2876</v>
      </c>
      <c r="B1757" s="182" t="s">
        <v>2875</v>
      </c>
      <c r="C1757" s="183" t="s">
        <v>2779</v>
      </c>
      <c r="D1757" s="140" t="n">
        <v>13603.04</v>
      </c>
    </row>
    <row r="1758" customFormat="false" ht="35.8" hidden="false" customHeight="false" outlineLevel="0" collapsed="false">
      <c r="A1758" s="95" t="s">
        <v>2877</v>
      </c>
      <c r="B1758" s="182" t="s">
        <v>2878</v>
      </c>
      <c r="C1758" s="183" t="s">
        <v>2779</v>
      </c>
      <c r="D1758" s="140" t="n">
        <v>15400</v>
      </c>
    </row>
    <row r="1759" customFormat="false" ht="35.8" hidden="false" customHeight="false" outlineLevel="0" collapsed="false">
      <c r="A1759" s="95" t="s">
        <v>2879</v>
      </c>
      <c r="B1759" s="182" t="s">
        <v>2878</v>
      </c>
      <c r="C1759" s="183" t="s">
        <v>2779</v>
      </c>
      <c r="D1759" s="140" t="n">
        <v>15400</v>
      </c>
    </row>
    <row r="1760" customFormat="false" ht="35.8" hidden="false" customHeight="false" outlineLevel="0" collapsed="false">
      <c r="A1760" s="95" t="s">
        <v>2880</v>
      </c>
      <c r="B1760" s="182" t="s">
        <v>2881</v>
      </c>
      <c r="C1760" s="183" t="s">
        <v>2779</v>
      </c>
      <c r="D1760" s="140" t="n">
        <v>27216.64</v>
      </c>
    </row>
    <row r="1761" customFormat="false" ht="35.8" hidden="false" customHeight="false" outlineLevel="0" collapsed="false">
      <c r="A1761" s="95" t="s">
        <v>2882</v>
      </c>
      <c r="B1761" s="182" t="s">
        <v>2881</v>
      </c>
      <c r="C1761" s="183" t="s">
        <v>2779</v>
      </c>
      <c r="D1761" s="140" t="n">
        <v>23582.24</v>
      </c>
    </row>
    <row r="1762" customFormat="false" ht="35.8" hidden="false" customHeight="false" outlineLevel="0" collapsed="false">
      <c r="A1762" s="95" t="s">
        <v>2883</v>
      </c>
      <c r="B1762" s="182" t="s">
        <v>2884</v>
      </c>
      <c r="C1762" s="183" t="s">
        <v>2779</v>
      </c>
      <c r="D1762" s="140" t="n">
        <v>9405</v>
      </c>
    </row>
    <row r="1763" customFormat="false" ht="35.8" hidden="false" customHeight="false" outlineLevel="0" collapsed="false">
      <c r="A1763" s="95" t="s">
        <v>2885</v>
      </c>
      <c r="B1763" s="182" t="s">
        <v>2884</v>
      </c>
      <c r="C1763" s="183" t="s">
        <v>2779</v>
      </c>
      <c r="D1763" s="140" t="n">
        <v>9405</v>
      </c>
    </row>
    <row r="1764" customFormat="false" ht="35.8" hidden="false" customHeight="false" outlineLevel="0" collapsed="false">
      <c r="A1764" s="95" t="s">
        <v>2886</v>
      </c>
      <c r="B1764" s="182" t="s">
        <v>2887</v>
      </c>
      <c r="C1764" s="183" t="s">
        <v>2779</v>
      </c>
      <c r="D1764" s="140" t="n">
        <v>16621.44</v>
      </c>
    </row>
    <row r="1765" customFormat="false" ht="35.8" hidden="false" customHeight="false" outlineLevel="0" collapsed="false">
      <c r="A1765" s="95" t="s">
        <v>2888</v>
      </c>
      <c r="B1765" s="182" t="s">
        <v>2887</v>
      </c>
      <c r="C1765" s="183" t="s">
        <v>2779</v>
      </c>
      <c r="D1765" s="140" t="n">
        <v>14402.08</v>
      </c>
    </row>
    <row r="1766" customFormat="false" ht="13.8" hidden="false" customHeight="false" outlineLevel="0" collapsed="false">
      <c r="A1766" s="95" t="s">
        <v>2889</v>
      </c>
      <c r="B1766" s="182" t="s">
        <v>2890</v>
      </c>
      <c r="C1766" s="183"/>
      <c r="D1766" s="140" t="n">
        <v>5018</v>
      </c>
    </row>
    <row r="1767" customFormat="false" ht="13.8" hidden="false" customHeight="false" outlineLevel="0" collapsed="false">
      <c r="A1767" s="95" t="s">
        <v>2891</v>
      </c>
      <c r="B1767" s="182" t="s">
        <v>2890</v>
      </c>
      <c r="C1767" s="183"/>
      <c r="D1767" s="140" t="n">
        <v>4605</v>
      </c>
    </row>
    <row r="1768" customFormat="false" ht="57.7" hidden="false" customHeight="false" outlineLevel="0" collapsed="false">
      <c r="A1768" s="95" t="s">
        <v>2892</v>
      </c>
      <c r="B1768" s="182" t="s">
        <v>2893</v>
      </c>
      <c r="C1768" s="183" t="s">
        <v>213</v>
      </c>
      <c r="D1768" s="140" t="n">
        <v>72.97</v>
      </c>
    </row>
    <row r="1769" customFormat="false" ht="57.7" hidden="false" customHeight="false" outlineLevel="0" collapsed="false">
      <c r="A1769" s="95" t="s">
        <v>2894</v>
      </c>
      <c r="B1769" s="182" t="s">
        <v>2893</v>
      </c>
      <c r="C1769" s="183" t="s">
        <v>213</v>
      </c>
      <c r="D1769" s="140" t="n">
        <v>68.45</v>
      </c>
    </row>
    <row r="1770" customFormat="false" ht="69.65" hidden="false" customHeight="false" outlineLevel="0" collapsed="false">
      <c r="A1770" s="95" t="s">
        <v>2895</v>
      </c>
      <c r="B1770" s="182" t="s">
        <v>2896</v>
      </c>
      <c r="C1770" s="183" t="s">
        <v>213</v>
      </c>
      <c r="D1770" s="140" t="n">
        <v>53.36</v>
      </c>
    </row>
    <row r="1771" customFormat="false" ht="69.65" hidden="false" customHeight="false" outlineLevel="0" collapsed="false">
      <c r="A1771" s="95" t="s">
        <v>2897</v>
      </c>
      <c r="B1771" s="182" t="s">
        <v>2896</v>
      </c>
      <c r="C1771" s="183" t="s">
        <v>213</v>
      </c>
      <c r="D1771" s="140" t="n">
        <v>48.83</v>
      </c>
    </row>
    <row r="1772" customFormat="false" ht="80.55" hidden="false" customHeight="false" outlineLevel="0" collapsed="false">
      <c r="A1772" s="95" t="s">
        <v>2898</v>
      </c>
      <c r="B1772" s="182" t="s">
        <v>2899</v>
      </c>
      <c r="C1772" s="183" t="s">
        <v>213</v>
      </c>
      <c r="D1772" s="140" t="n">
        <v>39.6</v>
      </c>
    </row>
    <row r="1773" customFormat="false" ht="80.55" hidden="false" customHeight="false" outlineLevel="0" collapsed="false">
      <c r="A1773" s="95" t="s">
        <v>2900</v>
      </c>
      <c r="B1773" s="182" t="s">
        <v>2899</v>
      </c>
      <c r="C1773" s="183" t="s">
        <v>213</v>
      </c>
      <c r="D1773" s="140" t="n">
        <v>35.08</v>
      </c>
    </row>
    <row r="1774" customFormat="false" ht="57.7" hidden="false" customHeight="false" outlineLevel="0" collapsed="false">
      <c r="A1774" s="95" t="s">
        <v>2901</v>
      </c>
      <c r="B1774" s="182" t="s">
        <v>2902</v>
      </c>
      <c r="C1774" s="183" t="s">
        <v>213</v>
      </c>
      <c r="D1774" s="140" t="n">
        <v>36.65</v>
      </c>
    </row>
    <row r="1775" customFormat="false" ht="57.7" hidden="false" customHeight="false" outlineLevel="0" collapsed="false">
      <c r="A1775" s="95" t="s">
        <v>2903</v>
      </c>
      <c r="B1775" s="182" t="s">
        <v>2902</v>
      </c>
      <c r="C1775" s="183" t="s">
        <v>213</v>
      </c>
      <c r="D1775" s="140" t="n">
        <v>34.89</v>
      </c>
    </row>
    <row r="1776" customFormat="false" ht="57.7" hidden="false" customHeight="false" outlineLevel="0" collapsed="false">
      <c r="A1776" s="95" t="s">
        <v>2904</v>
      </c>
      <c r="B1776" s="182" t="s">
        <v>2905</v>
      </c>
      <c r="C1776" s="183" t="s">
        <v>213</v>
      </c>
      <c r="D1776" s="140" t="n">
        <v>46.21</v>
      </c>
    </row>
    <row r="1777" customFormat="false" ht="57.7" hidden="false" customHeight="false" outlineLevel="0" collapsed="false">
      <c r="A1777" s="95" t="s">
        <v>2906</v>
      </c>
      <c r="B1777" s="182" t="s">
        <v>2905</v>
      </c>
      <c r="C1777" s="183" t="s">
        <v>213</v>
      </c>
      <c r="D1777" s="140" t="n">
        <v>43.82</v>
      </c>
    </row>
    <row r="1778" customFormat="false" ht="57.7" hidden="false" customHeight="false" outlineLevel="0" collapsed="false">
      <c r="A1778" s="95" t="s">
        <v>2907</v>
      </c>
      <c r="B1778" s="182" t="s">
        <v>2908</v>
      </c>
      <c r="C1778" s="183" t="s">
        <v>213</v>
      </c>
      <c r="D1778" s="140" t="n">
        <v>27.09</v>
      </c>
    </row>
    <row r="1779" customFormat="false" ht="57.7" hidden="false" customHeight="false" outlineLevel="0" collapsed="false">
      <c r="A1779" s="95" t="s">
        <v>86</v>
      </c>
      <c r="B1779" s="182" t="s">
        <v>2908</v>
      </c>
      <c r="C1779" s="183" t="s">
        <v>213</v>
      </c>
      <c r="D1779" s="140" t="n">
        <v>25.96</v>
      </c>
    </row>
    <row r="1780" customFormat="false" ht="57.7" hidden="false" customHeight="false" outlineLevel="0" collapsed="false">
      <c r="A1780" s="95" t="s">
        <v>2909</v>
      </c>
      <c r="B1780" s="182" t="s">
        <v>2910</v>
      </c>
      <c r="C1780" s="183" t="s">
        <v>213</v>
      </c>
      <c r="D1780" s="140" t="n">
        <v>49.53</v>
      </c>
    </row>
    <row r="1781" customFormat="false" ht="57.7" hidden="false" customHeight="false" outlineLevel="0" collapsed="false">
      <c r="A1781" s="95" t="s">
        <v>2911</v>
      </c>
      <c r="B1781" s="182" t="s">
        <v>2910</v>
      </c>
      <c r="C1781" s="183" t="s">
        <v>213</v>
      </c>
      <c r="D1781" s="140" t="n">
        <v>47.77</v>
      </c>
    </row>
    <row r="1782" customFormat="false" ht="57.7" hidden="false" customHeight="false" outlineLevel="0" collapsed="false">
      <c r="A1782" s="95" t="s">
        <v>2912</v>
      </c>
      <c r="B1782" s="182" t="s">
        <v>2913</v>
      </c>
      <c r="C1782" s="183" t="s">
        <v>213</v>
      </c>
      <c r="D1782" s="140" t="n">
        <v>59.09</v>
      </c>
    </row>
    <row r="1783" customFormat="false" ht="57.7" hidden="false" customHeight="false" outlineLevel="0" collapsed="false">
      <c r="A1783" s="95" t="s">
        <v>2914</v>
      </c>
      <c r="B1783" s="182" t="s">
        <v>2913</v>
      </c>
      <c r="C1783" s="183" t="s">
        <v>213</v>
      </c>
      <c r="D1783" s="140" t="n">
        <v>56.7</v>
      </c>
    </row>
    <row r="1784" customFormat="false" ht="57.7" hidden="false" customHeight="false" outlineLevel="0" collapsed="false">
      <c r="A1784" s="95" t="s">
        <v>2915</v>
      </c>
      <c r="B1784" s="182" t="s">
        <v>2916</v>
      </c>
      <c r="C1784" s="183" t="s">
        <v>213</v>
      </c>
      <c r="D1784" s="140" t="n">
        <v>39.97</v>
      </c>
    </row>
    <row r="1785" customFormat="false" ht="57.7" hidden="false" customHeight="false" outlineLevel="0" collapsed="false">
      <c r="A1785" s="95" t="s">
        <v>2917</v>
      </c>
      <c r="B1785" s="182" t="s">
        <v>2916</v>
      </c>
      <c r="C1785" s="183" t="s">
        <v>213</v>
      </c>
      <c r="D1785" s="140" t="n">
        <v>38.84</v>
      </c>
    </row>
    <row r="1786" customFormat="false" ht="46.75" hidden="false" customHeight="false" outlineLevel="0" collapsed="false">
      <c r="A1786" s="95" t="s">
        <v>2918</v>
      </c>
      <c r="B1786" s="182" t="s">
        <v>2919</v>
      </c>
      <c r="C1786" s="183" t="s">
        <v>213</v>
      </c>
      <c r="D1786" s="140" t="n">
        <v>100.38</v>
      </c>
    </row>
    <row r="1787" customFormat="false" ht="46.75" hidden="false" customHeight="false" outlineLevel="0" collapsed="false">
      <c r="A1787" s="95" t="s">
        <v>2920</v>
      </c>
      <c r="B1787" s="182" t="s">
        <v>2919</v>
      </c>
      <c r="C1787" s="183" t="s">
        <v>213</v>
      </c>
      <c r="D1787" s="140" t="n">
        <v>94.16</v>
      </c>
    </row>
    <row r="1788" customFormat="false" ht="46.75" hidden="false" customHeight="false" outlineLevel="0" collapsed="false">
      <c r="A1788" s="95" t="s">
        <v>2921</v>
      </c>
      <c r="B1788" s="182" t="s">
        <v>2922</v>
      </c>
      <c r="C1788" s="183" t="s">
        <v>213</v>
      </c>
      <c r="D1788" s="140" t="n">
        <v>450.3</v>
      </c>
    </row>
    <row r="1789" customFormat="false" ht="46.75" hidden="false" customHeight="false" outlineLevel="0" collapsed="false">
      <c r="A1789" s="95" t="s">
        <v>2923</v>
      </c>
      <c r="B1789" s="182" t="s">
        <v>2922</v>
      </c>
      <c r="C1789" s="183" t="s">
        <v>213</v>
      </c>
      <c r="D1789" s="140" t="n">
        <v>403.46</v>
      </c>
    </row>
    <row r="1790" customFormat="false" ht="91.5" hidden="false" customHeight="false" outlineLevel="0" collapsed="false">
      <c r="A1790" s="95" t="s">
        <v>2924</v>
      </c>
      <c r="B1790" s="182" t="s">
        <v>2925</v>
      </c>
      <c r="C1790" s="183" t="s">
        <v>213</v>
      </c>
      <c r="D1790" s="140" t="n">
        <v>473.84</v>
      </c>
    </row>
    <row r="1791" customFormat="false" ht="91.5" hidden="false" customHeight="false" outlineLevel="0" collapsed="false">
      <c r="A1791" s="95" t="s">
        <v>2926</v>
      </c>
      <c r="B1791" s="182" t="s">
        <v>2925</v>
      </c>
      <c r="C1791" s="183" t="s">
        <v>213</v>
      </c>
      <c r="D1791" s="140" t="n">
        <v>427.09</v>
      </c>
    </row>
    <row r="1792" customFormat="false" ht="91.5" hidden="false" customHeight="false" outlineLevel="0" collapsed="false">
      <c r="A1792" s="95" t="s">
        <v>2927</v>
      </c>
      <c r="B1792" s="182" t="s">
        <v>2928</v>
      </c>
      <c r="C1792" s="183" t="s">
        <v>213</v>
      </c>
      <c r="D1792" s="140" t="n">
        <v>450.86</v>
      </c>
    </row>
    <row r="1793" customFormat="false" ht="91.5" hidden="false" customHeight="false" outlineLevel="0" collapsed="false">
      <c r="A1793" s="95" t="s">
        <v>2929</v>
      </c>
      <c r="B1793" s="182" t="s">
        <v>2928</v>
      </c>
      <c r="C1793" s="183" t="s">
        <v>213</v>
      </c>
      <c r="D1793" s="140" t="n">
        <v>404.02</v>
      </c>
    </row>
    <row r="1794" customFormat="false" ht="91.5" hidden="false" customHeight="false" outlineLevel="0" collapsed="false">
      <c r="A1794" s="95" t="s">
        <v>2930</v>
      </c>
      <c r="B1794" s="182" t="s">
        <v>2931</v>
      </c>
      <c r="C1794" s="183" t="s">
        <v>213</v>
      </c>
      <c r="D1794" s="140" t="n">
        <v>391.62</v>
      </c>
    </row>
    <row r="1795" customFormat="false" ht="91.5" hidden="false" customHeight="false" outlineLevel="0" collapsed="false">
      <c r="A1795" s="95" t="s">
        <v>2932</v>
      </c>
      <c r="B1795" s="182" t="s">
        <v>2931</v>
      </c>
      <c r="C1795" s="183" t="s">
        <v>213</v>
      </c>
      <c r="D1795" s="140" t="n">
        <v>352.8</v>
      </c>
    </row>
    <row r="1796" customFormat="false" ht="69.65" hidden="false" customHeight="false" outlineLevel="0" collapsed="false">
      <c r="A1796" s="95" t="s">
        <v>2933</v>
      </c>
      <c r="B1796" s="182" t="s">
        <v>2934</v>
      </c>
      <c r="C1796" s="183" t="s">
        <v>213</v>
      </c>
      <c r="D1796" s="140" t="n">
        <v>461.42</v>
      </c>
    </row>
    <row r="1797" customFormat="false" ht="69.65" hidden="false" customHeight="false" outlineLevel="0" collapsed="false">
      <c r="A1797" s="95" t="s">
        <v>2935</v>
      </c>
      <c r="B1797" s="182" t="s">
        <v>2934</v>
      </c>
      <c r="C1797" s="183" t="s">
        <v>213</v>
      </c>
      <c r="D1797" s="140" t="n">
        <v>423.27</v>
      </c>
    </row>
    <row r="1798" customFormat="false" ht="91.5" hidden="false" customHeight="false" outlineLevel="0" collapsed="false">
      <c r="A1798" s="95" t="s">
        <v>2936</v>
      </c>
      <c r="B1798" s="182" t="s">
        <v>2937</v>
      </c>
      <c r="C1798" s="183" t="s">
        <v>213</v>
      </c>
      <c r="D1798" s="140" t="n">
        <v>375.63</v>
      </c>
    </row>
    <row r="1799" customFormat="false" ht="91.5" hidden="false" customHeight="false" outlineLevel="0" collapsed="false">
      <c r="A1799" s="95" t="s">
        <v>2938</v>
      </c>
      <c r="B1799" s="182" t="s">
        <v>2937</v>
      </c>
      <c r="C1799" s="183" t="s">
        <v>213</v>
      </c>
      <c r="D1799" s="140" t="n">
        <v>336.74</v>
      </c>
    </row>
    <row r="1800" customFormat="false" ht="102.45" hidden="false" customHeight="false" outlineLevel="0" collapsed="false">
      <c r="A1800" s="95" t="s">
        <v>2939</v>
      </c>
      <c r="B1800" s="182" t="s">
        <v>2940</v>
      </c>
      <c r="C1800" s="183" t="s">
        <v>213</v>
      </c>
      <c r="D1800" s="140" t="n">
        <v>488.86</v>
      </c>
    </row>
    <row r="1801" customFormat="false" ht="102.45" hidden="false" customHeight="false" outlineLevel="0" collapsed="false">
      <c r="A1801" s="95" t="s">
        <v>2941</v>
      </c>
      <c r="B1801" s="182" t="s">
        <v>2940</v>
      </c>
      <c r="C1801" s="183" t="s">
        <v>213</v>
      </c>
      <c r="D1801" s="140" t="n">
        <v>438.82</v>
      </c>
    </row>
    <row r="1802" customFormat="false" ht="57.7" hidden="false" customHeight="false" outlineLevel="0" collapsed="false">
      <c r="A1802" s="95" t="s">
        <v>2942</v>
      </c>
      <c r="B1802" s="182" t="s">
        <v>2943</v>
      </c>
      <c r="C1802" s="183" t="s">
        <v>213</v>
      </c>
      <c r="D1802" s="140" t="n">
        <v>474.85</v>
      </c>
    </row>
    <row r="1803" customFormat="false" ht="57.7" hidden="false" customHeight="false" outlineLevel="0" collapsed="false">
      <c r="A1803" s="95" t="s">
        <v>84</v>
      </c>
      <c r="B1803" s="182" t="s">
        <v>2943</v>
      </c>
      <c r="C1803" s="183" t="s">
        <v>213</v>
      </c>
      <c r="D1803" s="140" t="n">
        <v>420.36</v>
      </c>
    </row>
    <row r="1804" customFormat="false" ht="80.55" hidden="false" customHeight="false" outlineLevel="0" collapsed="false">
      <c r="A1804" s="95" t="s">
        <v>2944</v>
      </c>
      <c r="B1804" s="182" t="s">
        <v>2945</v>
      </c>
      <c r="C1804" s="183" t="s">
        <v>245</v>
      </c>
      <c r="D1804" s="140" t="n">
        <v>2431.73</v>
      </c>
    </row>
    <row r="1805" customFormat="false" ht="80.55" hidden="false" customHeight="false" outlineLevel="0" collapsed="false">
      <c r="A1805" s="95" t="s">
        <v>2946</v>
      </c>
      <c r="B1805" s="182" t="s">
        <v>2945</v>
      </c>
      <c r="C1805" s="183" t="s">
        <v>245</v>
      </c>
      <c r="D1805" s="140" t="n">
        <v>2275.31</v>
      </c>
    </row>
    <row r="1806" customFormat="false" ht="80.55" hidden="false" customHeight="false" outlineLevel="0" collapsed="false">
      <c r="A1806" s="95" t="s">
        <v>2947</v>
      </c>
      <c r="B1806" s="182" t="s">
        <v>2948</v>
      </c>
      <c r="C1806" s="183" t="s">
        <v>245</v>
      </c>
      <c r="D1806" s="140" t="n">
        <v>4316.42</v>
      </c>
    </row>
    <row r="1807" customFormat="false" ht="80.55" hidden="false" customHeight="false" outlineLevel="0" collapsed="false">
      <c r="A1807" s="95" t="s">
        <v>2949</v>
      </c>
      <c r="B1807" s="182" t="s">
        <v>2948</v>
      </c>
      <c r="C1807" s="183" t="s">
        <v>245</v>
      </c>
      <c r="D1807" s="140" t="n">
        <v>4028.44</v>
      </c>
    </row>
    <row r="1808" customFormat="false" ht="80.55" hidden="false" customHeight="false" outlineLevel="0" collapsed="false">
      <c r="A1808" s="95" t="s">
        <v>2950</v>
      </c>
      <c r="B1808" s="182" t="s">
        <v>2951</v>
      </c>
      <c r="C1808" s="183" t="s">
        <v>2952</v>
      </c>
      <c r="D1808" s="140" t="n">
        <v>406.25</v>
      </c>
    </row>
    <row r="1809" customFormat="false" ht="80.55" hidden="false" customHeight="false" outlineLevel="0" collapsed="false">
      <c r="A1809" s="95" t="s">
        <v>2953</v>
      </c>
      <c r="B1809" s="182" t="s">
        <v>2951</v>
      </c>
      <c r="C1809" s="183" t="s">
        <v>2952</v>
      </c>
      <c r="D1809" s="140" t="n">
        <v>406.25</v>
      </c>
    </row>
    <row r="1810" customFormat="false" ht="91.5" hidden="false" customHeight="false" outlineLevel="0" collapsed="false">
      <c r="A1810" s="95" t="s">
        <v>2954</v>
      </c>
      <c r="B1810" s="182" t="s">
        <v>2955</v>
      </c>
      <c r="C1810" s="183" t="s">
        <v>2952</v>
      </c>
      <c r="D1810" s="140" t="n">
        <v>520</v>
      </c>
    </row>
    <row r="1811" customFormat="false" ht="91.5" hidden="false" customHeight="false" outlineLevel="0" collapsed="false">
      <c r="A1811" s="95" t="s">
        <v>2956</v>
      </c>
      <c r="B1811" s="182" t="s">
        <v>2955</v>
      </c>
      <c r="C1811" s="183" t="s">
        <v>2952</v>
      </c>
      <c r="D1811" s="140" t="n">
        <v>520</v>
      </c>
    </row>
    <row r="1812" customFormat="false" ht="91.5" hidden="false" customHeight="false" outlineLevel="0" collapsed="false">
      <c r="A1812" s="95" t="s">
        <v>2957</v>
      </c>
      <c r="B1812" s="182" t="s">
        <v>2958</v>
      </c>
      <c r="C1812" s="183" t="s">
        <v>2952</v>
      </c>
      <c r="D1812" s="140" t="n">
        <v>590.41</v>
      </c>
    </row>
    <row r="1813" customFormat="false" ht="91.5" hidden="false" customHeight="false" outlineLevel="0" collapsed="false">
      <c r="A1813" s="95" t="s">
        <v>2959</v>
      </c>
      <c r="B1813" s="182" t="s">
        <v>2958</v>
      </c>
      <c r="C1813" s="183" t="s">
        <v>2952</v>
      </c>
      <c r="D1813" s="140" t="n">
        <v>590.41</v>
      </c>
    </row>
    <row r="1814" customFormat="false" ht="91.5" hidden="false" customHeight="false" outlineLevel="0" collapsed="false">
      <c r="A1814" s="95" t="s">
        <v>2960</v>
      </c>
      <c r="B1814" s="182" t="s">
        <v>2961</v>
      </c>
      <c r="C1814" s="183" t="s">
        <v>2952</v>
      </c>
      <c r="D1814" s="140" t="n">
        <v>650</v>
      </c>
    </row>
    <row r="1815" customFormat="false" ht="91.5" hidden="false" customHeight="false" outlineLevel="0" collapsed="false">
      <c r="A1815" s="95" t="s">
        <v>2962</v>
      </c>
      <c r="B1815" s="182" t="s">
        <v>2961</v>
      </c>
      <c r="C1815" s="183" t="s">
        <v>2952</v>
      </c>
      <c r="D1815" s="140" t="n">
        <v>650</v>
      </c>
    </row>
    <row r="1816" customFormat="false" ht="91.5" hidden="false" customHeight="false" outlineLevel="0" collapsed="false">
      <c r="A1816" s="95" t="s">
        <v>2963</v>
      </c>
      <c r="B1816" s="182" t="s">
        <v>2964</v>
      </c>
      <c r="C1816" s="183" t="s">
        <v>2952</v>
      </c>
      <c r="D1816" s="140" t="n">
        <v>650</v>
      </c>
    </row>
    <row r="1817" customFormat="false" ht="91.5" hidden="false" customHeight="false" outlineLevel="0" collapsed="false">
      <c r="A1817" s="95" t="s">
        <v>2965</v>
      </c>
      <c r="B1817" s="182" t="s">
        <v>2964</v>
      </c>
      <c r="C1817" s="183" t="s">
        <v>2952</v>
      </c>
      <c r="D1817" s="140" t="n">
        <v>650</v>
      </c>
    </row>
    <row r="1818" customFormat="false" ht="69.65" hidden="false" customHeight="false" outlineLevel="0" collapsed="false">
      <c r="A1818" s="95" t="s">
        <v>2966</v>
      </c>
      <c r="B1818" s="182" t="s">
        <v>2967</v>
      </c>
      <c r="C1818" s="183" t="s">
        <v>2952</v>
      </c>
      <c r="D1818" s="140" t="n">
        <v>950</v>
      </c>
    </row>
    <row r="1819" customFormat="false" ht="69.65" hidden="false" customHeight="false" outlineLevel="0" collapsed="false">
      <c r="A1819" s="95" t="s">
        <v>2968</v>
      </c>
      <c r="B1819" s="182" t="s">
        <v>2967</v>
      </c>
      <c r="C1819" s="183" t="s">
        <v>2952</v>
      </c>
      <c r="D1819" s="140" t="n">
        <v>950</v>
      </c>
    </row>
    <row r="1820" customFormat="false" ht="46.75" hidden="false" customHeight="false" outlineLevel="0" collapsed="false">
      <c r="A1820" s="95" t="s">
        <v>2969</v>
      </c>
      <c r="B1820" s="182" t="s">
        <v>2970</v>
      </c>
      <c r="C1820" s="183" t="s">
        <v>213</v>
      </c>
      <c r="D1820" s="140" t="n">
        <v>303.49</v>
      </c>
    </row>
    <row r="1821" customFormat="false" ht="46.75" hidden="false" customHeight="false" outlineLevel="0" collapsed="false">
      <c r="A1821" s="95" t="s">
        <v>2971</v>
      </c>
      <c r="B1821" s="182" t="s">
        <v>2970</v>
      </c>
      <c r="C1821" s="183" t="s">
        <v>213</v>
      </c>
      <c r="D1821" s="140" t="n">
        <v>272.84</v>
      </c>
    </row>
    <row r="1822" customFormat="false" ht="57.7" hidden="false" customHeight="false" outlineLevel="0" collapsed="false">
      <c r="A1822" s="95" t="s">
        <v>2972</v>
      </c>
      <c r="B1822" s="182" t="s">
        <v>2973</v>
      </c>
      <c r="C1822" s="183" t="s">
        <v>213</v>
      </c>
      <c r="D1822" s="140" t="n">
        <v>258.57</v>
      </c>
    </row>
    <row r="1823" customFormat="false" ht="57.7" hidden="false" customHeight="false" outlineLevel="0" collapsed="false">
      <c r="A1823" s="95" t="s">
        <v>2974</v>
      </c>
      <c r="B1823" s="182" t="s">
        <v>2973</v>
      </c>
      <c r="C1823" s="183" t="s">
        <v>213</v>
      </c>
      <c r="D1823" s="140" t="n">
        <v>227.92</v>
      </c>
    </row>
    <row r="1824" customFormat="false" ht="69.65" hidden="false" customHeight="false" outlineLevel="0" collapsed="false">
      <c r="A1824" s="95" t="s">
        <v>2975</v>
      </c>
      <c r="B1824" s="182" t="s">
        <v>2976</v>
      </c>
      <c r="C1824" s="183" t="s">
        <v>363</v>
      </c>
      <c r="D1824" s="140" t="n">
        <v>33.1</v>
      </c>
    </row>
    <row r="1825" customFormat="false" ht="69.65" hidden="false" customHeight="false" outlineLevel="0" collapsed="false">
      <c r="A1825" s="95" t="s">
        <v>2977</v>
      </c>
      <c r="B1825" s="182" t="s">
        <v>2976</v>
      </c>
      <c r="C1825" s="183" t="s">
        <v>363</v>
      </c>
      <c r="D1825" s="140" t="n">
        <v>31.91</v>
      </c>
    </row>
    <row r="1826" customFormat="false" ht="69.65" hidden="false" customHeight="false" outlineLevel="0" collapsed="false">
      <c r="A1826" s="95" t="s">
        <v>2978</v>
      </c>
      <c r="B1826" s="182" t="s">
        <v>2979</v>
      </c>
      <c r="C1826" s="183" t="s">
        <v>363</v>
      </c>
      <c r="D1826" s="140" t="n">
        <v>16.98</v>
      </c>
    </row>
    <row r="1827" customFormat="false" ht="69.65" hidden="false" customHeight="false" outlineLevel="0" collapsed="false">
      <c r="A1827" s="95" t="s">
        <v>2980</v>
      </c>
      <c r="B1827" s="182" t="s">
        <v>2979</v>
      </c>
      <c r="C1827" s="183" t="s">
        <v>363</v>
      </c>
      <c r="D1827" s="140" t="n">
        <v>15.79</v>
      </c>
    </row>
    <row r="1828" customFormat="false" ht="35.8" hidden="false" customHeight="false" outlineLevel="0" collapsed="false">
      <c r="A1828" s="95" t="s">
        <v>2981</v>
      </c>
      <c r="B1828" s="182" t="s">
        <v>2982</v>
      </c>
      <c r="C1828" s="183" t="s">
        <v>363</v>
      </c>
      <c r="D1828" s="140" t="n">
        <v>13.5</v>
      </c>
    </row>
    <row r="1829" customFormat="false" ht="35.8" hidden="false" customHeight="false" outlineLevel="0" collapsed="false">
      <c r="A1829" s="95" t="s">
        <v>2983</v>
      </c>
      <c r="B1829" s="182" t="s">
        <v>2982</v>
      </c>
      <c r="C1829" s="183" t="s">
        <v>363</v>
      </c>
      <c r="D1829" s="140" t="n">
        <v>11.69</v>
      </c>
    </row>
    <row r="1830" customFormat="false" ht="46.75" hidden="false" customHeight="false" outlineLevel="0" collapsed="false">
      <c r="A1830" s="95" t="s">
        <v>2984</v>
      </c>
      <c r="B1830" s="182" t="s">
        <v>2985</v>
      </c>
      <c r="C1830" s="183" t="s">
        <v>213</v>
      </c>
      <c r="D1830" s="140" t="n">
        <v>1.1</v>
      </c>
    </row>
    <row r="1831" customFormat="false" ht="46.75" hidden="false" customHeight="false" outlineLevel="0" collapsed="false">
      <c r="A1831" s="95" t="s">
        <v>2986</v>
      </c>
      <c r="B1831" s="182" t="s">
        <v>2985</v>
      </c>
      <c r="C1831" s="183" t="s">
        <v>213</v>
      </c>
      <c r="D1831" s="140" t="n">
        <v>1.1</v>
      </c>
    </row>
    <row r="1832" customFormat="false" ht="46.75" hidden="false" customHeight="false" outlineLevel="0" collapsed="false">
      <c r="A1832" s="95" t="s">
        <v>2987</v>
      </c>
      <c r="B1832" s="182" t="s">
        <v>2988</v>
      </c>
      <c r="C1832" s="183" t="s">
        <v>213</v>
      </c>
      <c r="D1832" s="140" t="n">
        <v>2.21</v>
      </c>
    </row>
    <row r="1833" customFormat="false" ht="46.75" hidden="false" customHeight="false" outlineLevel="0" collapsed="false">
      <c r="A1833" s="95" t="s">
        <v>2989</v>
      </c>
      <c r="B1833" s="182" t="s">
        <v>2988</v>
      </c>
      <c r="C1833" s="183" t="s">
        <v>213</v>
      </c>
      <c r="D1833" s="140" t="n">
        <v>2.21</v>
      </c>
    </row>
    <row r="1834" customFormat="false" ht="46.75" hidden="false" customHeight="false" outlineLevel="0" collapsed="false">
      <c r="A1834" s="95" t="s">
        <v>2990</v>
      </c>
      <c r="B1834" s="182" t="s">
        <v>2991</v>
      </c>
      <c r="C1834" s="183" t="s">
        <v>245</v>
      </c>
      <c r="D1834" s="140" t="n">
        <v>4087.03</v>
      </c>
    </row>
    <row r="1835" customFormat="false" ht="46.75" hidden="false" customHeight="false" outlineLevel="0" collapsed="false">
      <c r="A1835" s="95" t="s">
        <v>2992</v>
      </c>
      <c r="B1835" s="182" t="s">
        <v>2991</v>
      </c>
      <c r="C1835" s="183" t="s">
        <v>245</v>
      </c>
      <c r="D1835" s="140" t="n">
        <v>3951.83</v>
      </c>
    </row>
    <row r="1836" customFormat="false" ht="46.75" hidden="false" customHeight="false" outlineLevel="0" collapsed="false">
      <c r="A1836" s="95" t="s">
        <v>2993</v>
      </c>
      <c r="B1836" s="182" t="s">
        <v>2994</v>
      </c>
      <c r="C1836" s="183" t="s">
        <v>245</v>
      </c>
      <c r="D1836" s="140" t="n">
        <v>2127.92</v>
      </c>
    </row>
    <row r="1837" customFormat="false" ht="46.75" hidden="false" customHeight="false" outlineLevel="0" collapsed="false">
      <c r="A1837" s="95" t="s">
        <v>2995</v>
      </c>
      <c r="B1837" s="182" t="s">
        <v>2994</v>
      </c>
      <c r="C1837" s="183" t="s">
        <v>245</v>
      </c>
      <c r="D1837" s="140" t="n">
        <v>1997.89</v>
      </c>
    </row>
    <row r="1838" customFormat="false" ht="46.75" hidden="false" customHeight="false" outlineLevel="0" collapsed="false">
      <c r="A1838" s="95" t="s">
        <v>2996</v>
      </c>
      <c r="B1838" s="182" t="s">
        <v>2997</v>
      </c>
      <c r="C1838" s="183" t="s">
        <v>245</v>
      </c>
      <c r="D1838" s="140" t="n">
        <v>11850.38</v>
      </c>
    </row>
    <row r="1839" customFormat="false" ht="46.75" hidden="false" customHeight="false" outlineLevel="0" collapsed="false">
      <c r="A1839" s="95" t="s">
        <v>2998</v>
      </c>
      <c r="B1839" s="182" t="s">
        <v>2997</v>
      </c>
      <c r="C1839" s="183" t="s">
        <v>245</v>
      </c>
      <c r="D1839" s="140" t="n">
        <v>11293.54</v>
      </c>
    </row>
    <row r="1840" customFormat="false" ht="46.75" hidden="false" customHeight="false" outlineLevel="0" collapsed="false">
      <c r="A1840" s="95" t="s">
        <v>2999</v>
      </c>
      <c r="B1840" s="182" t="s">
        <v>3000</v>
      </c>
      <c r="C1840" s="183" t="s">
        <v>245</v>
      </c>
      <c r="D1840" s="140" t="n">
        <v>13138.75</v>
      </c>
    </row>
    <row r="1841" customFormat="false" ht="46.75" hidden="false" customHeight="false" outlineLevel="0" collapsed="false">
      <c r="A1841" s="95" t="s">
        <v>3001</v>
      </c>
      <c r="B1841" s="182" t="s">
        <v>3000</v>
      </c>
      <c r="C1841" s="183" t="s">
        <v>245</v>
      </c>
      <c r="D1841" s="140" t="n">
        <v>12581.92</v>
      </c>
    </row>
    <row r="1842" customFormat="false" ht="46.75" hidden="false" customHeight="false" outlineLevel="0" collapsed="false">
      <c r="A1842" s="95" t="s">
        <v>3002</v>
      </c>
      <c r="B1842" s="182" t="s">
        <v>3003</v>
      </c>
      <c r="C1842" s="183" t="s">
        <v>245</v>
      </c>
      <c r="D1842" s="140" t="n">
        <v>14909.95</v>
      </c>
    </row>
    <row r="1843" customFormat="false" ht="46.75" hidden="false" customHeight="false" outlineLevel="0" collapsed="false">
      <c r="A1843" s="95" t="s">
        <v>3004</v>
      </c>
      <c r="B1843" s="182" t="s">
        <v>3003</v>
      </c>
      <c r="C1843" s="183" t="s">
        <v>245</v>
      </c>
      <c r="D1843" s="140" t="n">
        <v>14353.12</v>
      </c>
    </row>
    <row r="1844" customFormat="false" ht="46.75" hidden="false" customHeight="false" outlineLevel="0" collapsed="false">
      <c r="A1844" s="95" t="s">
        <v>3005</v>
      </c>
      <c r="B1844" s="182" t="s">
        <v>3006</v>
      </c>
      <c r="C1844" s="183" t="s">
        <v>245</v>
      </c>
      <c r="D1844" s="140" t="n">
        <v>16129.98</v>
      </c>
    </row>
    <row r="1845" customFormat="false" ht="46.75" hidden="false" customHeight="false" outlineLevel="0" collapsed="false">
      <c r="A1845" s="95" t="s">
        <v>3007</v>
      </c>
      <c r="B1845" s="182" t="s">
        <v>3006</v>
      </c>
      <c r="C1845" s="183" t="s">
        <v>245</v>
      </c>
      <c r="D1845" s="140" t="n">
        <v>15567.43</v>
      </c>
    </row>
    <row r="1846" customFormat="false" ht="46.75" hidden="false" customHeight="false" outlineLevel="0" collapsed="false">
      <c r="A1846" s="95" t="s">
        <v>3008</v>
      </c>
      <c r="B1846" s="182" t="s">
        <v>3009</v>
      </c>
      <c r="C1846" s="183" t="s">
        <v>245</v>
      </c>
      <c r="D1846" s="140" t="n">
        <v>17149.49</v>
      </c>
    </row>
    <row r="1847" customFormat="false" ht="46.75" hidden="false" customHeight="false" outlineLevel="0" collapsed="false">
      <c r="A1847" s="95" t="s">
        <v>3010</v>
      </c>
      <c r="B1847" s="182" t="s">
        <v>3009</v>
      </c>
      <c r="C1847" s="183" t="s">
        <v>245</v>
      </c>
      <c r="D1847" s="140" t="n">
        <v>16586.95</v>
      </c>
    </row>
    <row r="1848" customFormat="false" ht="35.8" hidden="false" customHeight="false" outlineLevel="0" collapsed="false">
      <c r="A1848" s="95" t="s">
        <v>3011</v>
      </c>
      <c r="B1848" s="182" t="s">
        <v>3012</v>
      </c>
      <c r="C1848" s="183" t="s">
        <v>213</v>
      </c>
      <c r="D1848" s="140" t="n">
        <v>483.5</v>
      </c>
    </row>
    <row r="1849" customFormat="false" ht="35.8" hidden="false" customHeight="false" outlineLevel="0" collapsed="false">
      <c r="A1849" s="95" t="s">
        <v>82</v>
      </c>
      <c r="B1849" s="182" t="s">
        <v>3012</v>
      </c>
      <c r="C1849" s="183" t="s">
        <v>213</v>
      </c>
      <c r="D1849" s="140" t="n">
        <v>456.58</v>
      </c>
    </row>
    <row r="1850" customFormat="false" ht="46.75" hidden="false" customHeight="false" outlineLevel="0" collapsed="false">
      <c r="A1850" s="95" t="s">
        <v>3013</v>
      </c>
      <c r="B1850" s="182" t="s">
        <v>3014</v>
      </c>
      <c r="C1850" s="183" t="s">
        <v>213</v>
      </c>
      <c r="D1850" s="140" t="n">
        <v>213.14</v>
      </c>
    </row>
    <row r="1851" customFormat="false" ht="46.75" hidden="false" customHeight="false" outlineLevel="0" collapsed="false">
      <c r="A1851" s="95" t="s">
        <v>3015</v>
      </c>
      <c r="B1851" s="182" t="s">
        <v>3014</v>
      </c>
      <c r="C1851" s="183" t="s">
        <v>213</v>
      </c>
      <c r="D1851" s="140" t="n">
        <v>201.83</v>
      </c>
    </row>
    <row r="1852" customFormat="false" ht="46.75" hidden="false" customHeight="false" outlineLevel="0" collapsed="false">
      <c r="A1852" s="95" t="s">
        <v>3016</v>
      </c>
      <c r="B1852" s="182" t="s">
        <v>3017</v>
      </c>
      <c r="C1852" s="183" t="s">
        <v>213</v>
      </c>
      <c r="D1852" s="140" t="n">
        <v>101.04</v>
      </c>
    </row>
    <row r="1853" customFormat="false" ht="46.75" hidden="false" customHeight="false" outlineLevel="0" collapsed="false">
      <c r="A1853" s="95" t="s">
        <v>3018</v>
      </c>
      <c r="B1853" s="182" t="s">
        <v>3017</v>
      </c>
      <c r="C1853" s="183" t="s">
        <v>213</v>
      </c>
      <c r="D1853" s="140" t="n">
        <v>96.49</v>
      </c>
    </row>
    <row r="1854" customFormat="false" ht="57.7" hidden="false" customHeight="false" outlineLevel="0" collapsed="false">
      <c r="A1854" s="95" t="s">
        <v>3019</v>
      </c>
      <c r="B1854" s="182" t="s">
        <v>3020</v>
      </c>
      <c r="C1854" s="183" t="s">
        <v>363</v>
      </c>
      <c r="D1854" s="140" t="n">
        <v>3.39</v>
      </c>
    </row>
    <row r="1855" customFormat="false" ht="57.7" hidden="false" customHeight="false" outlineLevel="0" collapsed="false">
      <c r="A1855" s="95" t="s">
        <v>3021</v>
      </c>
      <c r="B1855" s="182" t="s">
        <v>3020</v>
      </c>
      <c r="C1855" s="183" t="s">
        <v>363</v>
      </c>
      <c r="D1855" s="140" t="n">
        <v>3.09</v>
      </c>
    </row>
    <row r="1856" customFormat="false" ht="69.65" hidden="false" customHeight="false" outlineLevel="0" collapsed="false">
      <c r="A1856" s="95" t="s">
        <v>3022</v>
      </c>
      <c r="B1856" s="182" t="s">
        <v>3023</v>
      </c>
      <c r="C1856" s="183" t="s">
        <v>245</v>
      </c>
      <c r="D1856" s="140" t="n">
        <v>106.51</v>
      </c>
    </row>
    <row r="1857" customFormat="false" ht="69.65" hidden="false" customHeight="false" outlineLevel="0" collapsed="false">
      <c r="A1857" s="95" t="s">
        <v>3024</v>
      </c>
      <c r="B1857" s="182" t="s">
        <v>3023</v>
      </c>
      <c r="C1857" s="183" t="s">
        <v>245</v>
      </c>
      <c r="D1857" s="140" t="n">
        <v>99.75</v>
      </c>
    </row>
    <row r="1858" customFormat="false" ht="69.65" hidden="false" customHeight="false" outlineLevel="0" collapsed="false">
      <c r="A1858" s="95" t="s">
        <v>3025</v>
      </c>
      <c r="B1858" s="182" t="s">
        <v>3026</v>
      </c>
      <c r="C1858" s="183" t="s">
        <v>245</v>
      </c>
      <c r="D1858" s="140" t="n">
        <v>23116.53</v>
      </c>
    </row>
    <row r="1859" customFormat="false" ht="69.65" hidden="false" customHeight="false" outlineLevel="0" collapsed="false">
      <c r="A1859" s="95" t="s">
        <v>3027</v>
      </c>
      <c r="B1859" s="182" t="s">
        <v>3026</v>
      </c>
      <c r="C1859" s="183" t="s">
        <v>245</v>
      </c>
      <c r="D1859" s="140" t="n">
        <v>20959.95</v>
      </c>
    </row>
    <row r="1860" customFormat="false" ht="69.65" hidden="false" customHeight="false" outlineLevel="0" collapsed="false">
      <c r="A1860" s="95" t="s">
        <v>3028</v>
      </c>
      <c r="B1860" s="182" t="s">
        <v>3029</v>
      </c>
      <c r="C1860" s="183" t="s">
        <v>245</v>
      </c>
      <c r="D1860" s="140" t="n">
        <v>19803.64</v>
      </c>
    </row>
    <row r="1861" customFormat="false" ht="69.65" hidden="false" customHeight="false" outlineLevel="0" collapsed="false">
      <c r="A1861" s="95" t="s">
        <v>3030</v>
      </c>
      <c r="B1861" s="182" t="s">
        <v>3029</v>
      </c>
      <c r="C1861" s="183" t="s">
        <v>245</v>
      </c>
      <c r="D1861" s="140" t="n">
        <v>17647.07</v>
      </c>
    </row>
    <row r="1862" customFormat="false" ht="69.65" hidden="false" customHeight="false" outlineLevel="0" collapsed="false">
      <c r="A1862" s="95" t="s">
        <v>3031</v>
      </c>
      <c r="B1862" s="182" t="s">
        <v>3032</v>
      </c>
      <c r="C1862" s="183" t="s">
        <v>245</v>
      </c>
      <c r="D1862" s="140" t="n">
        <v>12052.77</v>
      </c>
    </row>
    <row r="1863" customFormat="false" ht="69.65" hidden="false" customHeight="false" outlineLevel="0" collapsed="false">
      <c r="A1863" s="95" t="s">
        <v>3033</v>
      </c>
      <c r="B1863" s="182" t="s">
        <v>3032</v>
      </c>
      <c r="C1863" s="183" t="s">
        <v>245</v>
      </c>
      <c r="D1863" s="140" t="n">
        <v>10708.38</v>
      </c>
    </row>
    <row r="1864" customFormat="false" ht="69.65" hidden="false" customHeight="false" outlineLevel="0" collapsed="false">
      <c r="A1864" s="95" t="s">
        <v>3034</v>
      </c>
      <c r="B1864" s="182" t="s">
        <v>3035</v>
      </c>
      <c r="C1864" s="183" t="s">
        <v>245</v>
      </c>
      <c r="D1864" s="140" t="n">
        <v>44974.14</v>
      </c>
    </row>
    <row r="1865" customFormat="false" ht="69.65" hidden="false" customHeight="false" outlineLevel="0" collapsed="false">
      <c r="A1865" s="95" t="s">
        <v>3036</v>
      </c>
      <c r="B1865" s="182" t="s">
        <v>3035</v>
      </c>
      <c r="C1865" s="183" t="s">
        <v>245</v>
      </c>
      <c r="D1865" s="140" t="n">
        <v>40528.38</v>
      </c>
    </row>
    <row r="1866" customFormat="false" ht="69.65" hidden="false" customHeight="false" outlineLevel="0" collapsed="false">
      <c r="A1866" s="95" t="s">
        <v>3037</v>
      </c>
      <c r="B1866" s="182" t="s">
        <v>3038</v>
      </c>
      <c r="C1866" s="183" t="s">
        <v>245</v>
      </c>
      <c r="D1866" s="140" t="n">
        <v>32742.42</v>
      </c>
    </row>
    <row r="1867" customFormat="false" ht="69.65" hidden="false" customHeight="false" outlineLevel="0" collapsed="false">
      <c r="A1867" s="95" t="s">
        <v>3039</v>
      </c>
      <c r="B1867" s="182" t="s">
        <v>3038</v>
      </c>
      <c r="C1867" s="183" t="s">
        <v>245</v>
      </c>
      <c r="D1867" s="140" t="n">
        <v>29182.96</v>
      </c>
    </row>
    <row r="1868" customFormat="false" ht="69.65" hidden="false" customHeight="false" outlineLevel="0" collapsed="false">
      <c r="A1868" s="95" t="s">
        <v>3040</v>
      </c>
      <c r="B1868" s="182" t="s">
        <v>3041</v>
      </c>
      <c r="C1868" s="183" t="s">
        <v>245</v>
      </c>
      <c r="D1868" s="140" t="n">
        <v>26608.29</v>
      </c>
    </row>
    <row r="1869" customFormat="false" ht="69.65" hidden="false" customHeight="false" outlineLevel="0" collapsed="false">
      <c r="A1869" s="95" t="s">
        <v>3042</v>
      </c>
      <c r="B1869" s="182" t="s">
        <v>3041</v>
      </c>
      <c r="C1869" s="183" t="s">
        <v>245</v>
      </c>
      <c r="D1869" s="140" t="n">
        <v>23494.36</v>
      </c>
    </row>
    <row r="1870" customFormat="false" ht="46.75" hidden="false" customHeight="false" outlineLevel="0" collapsed="false">
      <c r="A1870" s="95" t="s">
        <v>3043</v>
      </c>
      <c r="B1870" s="182" t="s">
        <v>3044</v>
      </c>
      <c r="C1870" s="183" t="s">
        <v>245</v>
      </c>
      <c r="D1870" s="140" t="n">
        <v>92.89</v>
      </c>
    </row>
    <row r="1871" customFormat="false" ht="46.75" hidden="false" customHeight="false" outlineLevel="0" collapsed="false">
      <c r="A1871" s="95" t="s">
        <v>3045</v>
      </c>
      <c r="B1871" s="182" t="s">
        <v>3044</v>
      </c>
      <c r="C1871" s="183" t="s">
        <v>245</v>
      </c>
      <c r="D1871" s="140" t="n">
        <v>85.26</v>
      </c>
    </row>
    <row r="1872" customFormat="false" ht="57.7" hidden="false" customHeight="false" outlineLevel="0" collapsed="false">
      <c r="A1872" s="95" t="s">
        <v>3046</v>
      </c>
      <c r="B1872" s="182" t="s">
        <v>3047</v>
      </c>
      <c r="C1872" s="183" t="s">
        <v>2952</v>
      </c>
      <c r="D1872" s="140" t="n">
        <v>71.84</v>
      </c>
    </row>
    <row r="1873" customFormat="false" ht="57.7" hidden="false" customHeight="false" outlineLevel="0" collapsed="false">
      <c r="A1873" s="95" t="s">
        <v>3048</v>
      </c>
      <c r="B1873" s="182" t="s">
        <v>3047</v>
      </c>
      <c r="C1873" s="183" t="s">
        <v>2952</v>
      </c>
      <c r="D1873" s="140" t="n">
        <v>71.84</v>
      </c>
    </row>
    <row r="1874" customFormat="false" ht="46.75" hidden="false" customHeight="false" outlineLevel="0" collapsed="false">
      <c r="A1874" s="95" t="s">
        <v>3049</v>
      </c>
      <c r="B1874" s="182" t="s">
        <v>3050</v>
      </c>
      <c r="C1874" s="183" t="s">
        <v>2952</v>
      </c>
      <c r="D1874" s="140" t="n">
        <v>20.33</v>
      </c>
    </row>
    <row r="1875" customFormat="false" ht="46.75" hidden="false" customHeight="false" outlineLevel="0" collapsed="false">
      <c r="A1875" s="95" t="s">
        <v>3051</v>
      </c>
      <c r="B1875" s="182" t="s">
        <v>3050</v>
      </c>
      <c r="C1875" s="183" t="s">
        <v>2952</v>
      </c>
      <c r="D1875" s="140" t="n">
        <v>20.33</v>
      </c>
    </row>
    <row r="1876" customFormat="false" ht="80.55" hidden="false" customHeight="false" outlineLevel="0" collapsed="false">
      <c r="A1876" s="95" t="s">
        <v>3052</v>
      </c>
      <c r="B1876" s="182" t="s">
        <v>3053</v>
      </c>
      <c r="C1876" s="183" t="s">
        <v>2952</v>
      </c>
      <c r="D1876" s="140" t="n">
        <v>140.13</v>
      </c>
    </row>
    <row r="1877" customFormat="false" ht="80.55" hidden="false" customHeight="false" outlineLevel="0" collapsed="false">
      <c r="A1877" s="95" t="s">
        <v>3054</v>
      </c>
      <c r="B1877" s="182" t="s">
        <v>3053</v>
      </c>
      <c r="C1877" s="183" t="s">
        <v>2952</v>
      </c>
      <c r="D1877" s="140" t="n">
        <v>140.13</v>
      </c>
    </row>
    <row r="1878" customFormat="false" ht="35.8" hidden="false" customHeight="false" outlineLevel="0" collapsed="false">
      <c r="A1878" s="95" t="s">
        <v>3055</v>
      </c>
      <c r="B1878" s="182" t="s">
        <v>3056</v>
      </c>
      <c r="C1878" s="183" t="s">
        <v>2952</v>
      </c>
      <c r="D1878" s="140" t="n">
        <v>50.42</v>
      </c>
    </row>
    <row r="1879" customFormat="false" ht="35.8" hidden="false" customHeight="false" outlineLevel="0" collapsed="false">
      <c r="A1879" s="95" t="s">
        <v>3057</v>
      </c>
      <c r="B1879" s="182" t="s">
        <v>3056</v>
      </c>
      <c r="C1879" s="183" t="s">
        <v>2952</v>
      </c>
      <c r="D1879" s="140" t="n">
        <v>50.42</v>
      </c>
    </row>
    <row r="1880" customFormat="false" ht="35.8" hidden="false" customHeight="false" outlineLevel="0" collapsed="false">
      <c r="A1880" s="95" t="s">
        <v>3058</v>
      </c>
      <c r="B1880" s="182" t="s">
        <v>3059</v>
      </c>
      <c r="C1880" s="183" t="s">
        <v>3060</v>
      </c>
      <c r="D1880" s="140" t="n">
        <v>9.5</v>
      </c>
    </row>
    <row r="1881" customFormat="false" ht="35.8" hidden="false" customHeight="false" outlineLevel="0" collapsed="false">
      <c r="A1881" s="95" t="s">
        <v>3061</v>
      </c>
      <c r="B1881" s="182" t="s">
        <v>3059</v>
      </c>
      <c r="C1881" s="183" t="s">
        <v>3060</v>
      </c>
      <c r="D1881" s="140" t="n">
        <v>9.5</v>
      </c>
    </row>
    <row r="1882" customFormat="false" ht="46.75" hidden="false" customHeight="false" outlineLevel="0" collapsed="false">
      <c r="A1882" s="95" t="s">
        <v>3062</v>
      </c>
      <c r="B1882" s="182" t="s">
        <v>3063</v>
      </c>
      <c r="C1882" s="183" t="s">
        <v>213</v>
      </c>
      <c r="D1882" s="140" t="n">
        <v>9.18</v>
      </c>
    </row>
    <row r="1883" customFormat="false" ht="46.75" hidden="false" customHeight="false" outlineLevel="0" collapsed="false">
      <c r="A1883" s="95" t="s">
        <v>3064</v>
      </c>
      <c r="B1883" s="182" t="s">
        <v>3063</v>
      </c>
      <c r="C1883" s="183" t="s">
        <v>213</v>
      </c>
      <c r="D1883" s="140" t="n">
        <v>8.1</v>
      </c>
    </row>
    <row r="1884" customFormat="false" ht="13.8" hidden="false" customHeight="false" outlineLevel="0" collapsed="false">
      <c r="A1884" s="95" t="s">
        <v>3065</v>
      </c>
      <c r="B1884" s="182" t="s">
        <v>3066</v>
      </c>
      <c r="C1884" s="183" t="s">
        <v>213</v>
      </c>
      <c r="D1884" s="140" t="n">
        <v>88.68</v>
      </c>
    </row>
    <row r="1885" customFormat="false" ht="13.8" hidden="false" customHeight="false" outlineLevel="0" collapsed="false">
      <c r="A1885" s="95" t="s">
        <v>3067</v>
      </c>
      <c r="B1885" s="182" t="s">
        <v>3066</v>
      </c>
      <c r="C1885" s="183" t="s">
        <v>213</v>
      </c>
      <c r="D1885" s="140" t="n">
        <v>77.84</v>
      </c>
    </row>
    <row r="1886" customFormat="false" ht="35.8" hidden="false" customHeight="false" outlineLevel="0" collapsed="false">
      <c r="A1886" s="95" t="s">
        <v>3068</v>
      </c>
      <c r="B1886" s="182" t="s">
        <v>3069</v>
      </c>
      <c r="C1886" s="183" t="s">
        <v>592</v>
      </c>
      <c r="D1886" s="140" t="n">
        <v>57.95</v>
      </c>
    </row>
    <row r="1887" customFormat="false" ht="35.8" hidden="false" customHeight="false" outlineLevel="0" collapsed="false">
      <c r="A1887" s="95" t="s">
        <v>3070</v>
      </c>
      <c r="B1887" s="182" t="s">
        <v>3069</v>
      </c>
      <c r="C1887" s="183" t="s">
        <v>592</v>
      </c>
      <c r="D1887" s="140" t="n">
        <v>50.21</v>
      </c>
    </row>
    <row r="1888" customFormat="false" ht="46.75" hidden="false" customHeight="false" outlineLevel="0" collapsed="false">
      <c r="A1888" s="95" t="s">
        <v>3071</v>
      </c>
      <c r="B1888" s="182" t="s">
        <v>3072</v>
      </c>
      <c r="C1888" s="183" t="s">
        <v>592</v>
      </c>
      <c r="D1888" s="140" t="n">
        <v>73.29</v>
      </c>
    </row>
    <row r="1889" customFormat="false" ht="46.75" hidden="false" customHeight="false" outlineLevel="0" collapsed="false">
      <c r="A1889" s="95" t="s">
        <v>3073</v>
      </c>
      <c r="B1889" s="182" t="s">
        <v>3072</v>
      </c>
      <c r="C1889" s="183" t="s">
        <v>592</v>
      </c>
      <c r="D1889" s="140" t="n">
        <v>63.51</v>
      </c>
    </row>
    <row r="1890" customFormat="false" ht="46.75" hidden="false" customHeight="false" outlineLevel="0" collapsed="false">
      <c r="A1890" s="95" t="s">
        <v>3074</v>
      </c>
      <c r="B1890" s="182" t="s">
        <v>3075</v>
      </c>
      <c r="C1890" s="183" t="s">
        <v>592</v>
      </c>
      <c r="D1890" s="140" t="n">
        <v>98.86</v>
      </c>
    </row>
    <row r="1891" customFormat="false" ht="46.75" hidden="false" customHeight="false" outlineLevel="0" collapsed="false">
      <c r="A1891" s="95" t="s">
        <v>3076</v>
      </c>
      <c r="B1891" s="182" t="s">
        <v>3075</v>
      </c>
      <c r="C1891" s="183" t="s">
        <v>592</v>
      </c>
      <c r="D1891" s="140" t="n">
        <v>85.66</v>
      </c>
    </row>
    <row r="1892" customFormat="false" ht="46.75" hidden="false" customHeight="false" outlineLevel="0" collapsed="false">
      <c r="A1892" s="95" t="s">
        <v>3077</v>
      </c>
      <c r="B1892" s="182" t="s">
        <v>3078</v>
      </c>
      <c r="C1892" s="183" t="s">
        <v>592</v>
      </c>
      <c r="D1892" s="140" t="n">
        <v>132.96</v>
      </c>
    </row>
    <row r="1893" customFormat="false" ht="46.75" hidden="false" customHeight="false" outlineLevel="0" collapsed="false">
      <c r="A1893" s="95" t="s">
        <v>3079</v>
      </c>
      <c r="B1893" s="182" t="s">
        <v>3078</v>
      </c>
      <c r="C1893" s="183" t="s">
        <v>592</v>
      </c>
      <c r="D1893" s="140" t="n">
        <v>115.2</v>
      </c>
    </row>
    <row r="1894" customFormat="false" ht="46.75" hidden="false" customHeight="false" outlineLevel="0" collapsed="false">
      <c r="A1894" s="95" t="s">
        <v>3080</v>
      </c>
      <c r="B1894" s="182" t="s">
        <v>3081</v>
      </c>
      <c r="C1894" s="183" t="s">
        <v>592</v>
      </c>
      <c r="D1894" s="140" t="n">
        <v>165.35</v>
      </c>
    </row>
    <row r="1895" customFormat="false" ht="46.75" hidden="false" customHeight="false" outlineLevel="0" collapsed="false">
      <c r="A1895" s="95" t="s">
        <v>3082</v>
      </c>
      <c r="B1895" s="182" t="s">
        <v>3081</v>
      </c>
      <c r="C1895" s="183" t="s">
        <v>592</v>
      </c>
      <c r="D1895" s="140" t="n">
        <v>143.27</v>
      </c>
    </row>
    <row r="1896" customFormat="false" ht="46.75" hidden="false" customHeight="false" outlineLevel="0" collapsed="false">
      <c r="A1896" s="95" t="s">
        <v>3083</v>
      </c>
      <c r="B1896" s="182" t="s">
        <v>3084</v>
      </c>
      <c r="C1896" s="183" t="s">
        <v>592</v>
      </c>
      <c r="D1896" s="140" t="n">
        <v>127.84</v>
      </c>
    </row>
    <row r="1897" customFormat="false" ht="46.75" hidden="false" customHeight="false" outlineLevel="0" collapsed="false">
      <c r="A1897" s="95" t="s">
        <v>3085</v>
      </c>
      <c r="B1897" s="182" t="s">
        <v>3084</v>
      </c>
      <c r="C1897" s="183" t="s">
        <v>592</v>
      </c>
      <c r="D1897" s="140" t="n">
        <v>110.77</v>
      </c>
    </row>
    <row r="1898" customFormat="false" ht="46.75" hidden="false" customHeight="false" outlineLevel="0" collapsed="false">
      <c r="A1898" s="95" t="s">
        <v>3086</v>
      </c>
      <c r="B1898" s="182" t="s">
        <v>3087</v>
      </c>
      <c r="C1898" s="183" t="s">
        <v>592</v>
      </c>
      <c r="D1898" s="140" t="n">
        <v>161.94</v>
      </c>
    </row>
    <row r="1899" customFormat="false" ht="46.75" hidden="false" customHeight="false" outlineLevel="0" collapsed="false">
      <c r="A1899" s="95" t="s">
        <v>3088</v>
      </c>
      <c r="B1899" s="182" t="s">
        <v>3087</v>
      </c>
      <c r="C1899" s="183" t="s">
        <v>592</v>
      </c>
      <c r="D1899" s="140" t="n">
        <v>140.31</v>
      </c>
    </row>
    <row r="1900" customFormat="false" ht="46.75" hidden="false" customHeight="false" outlineLevel="0" collapsed="false">
      <c r="A1900" s="95" t="s">
        <v>3089</v>
      </c>
      <c r="B1900" s="182" t="s">
        <v>3090</v>
      </c>
      <c r="C1900" s="183" t="s">
        <v>592</v>
      </c>
      <c r="D1900" s="140" t="n">
        <v>187.51</v>
      </c>
    </row>
    <row r="1901" customFormat="false" ht="46.75" hidden="false" customHeight="false" outlineLevel="0" collapsed="false">
      <c r="A1901" s="95" t="s">
        <v>3091</v>
      </c>
      <c r="B1901" s="182" t="s">
        <v>3090</v>
      </c>
      <c r="C1901" s="183" t="s">
        <v>592</v>
      </c>
      <c r="D1901" s="140" t="n">
        <v>162.47</v>
      </c>
    </row>
    <row r="1902" customFormat="false" ht="46.75" hidden="false" customHeight="false" outlineLevel="0" collapsed="false">
      <c r="A1902" s="95" t="s">
        <v>3092</v>
      </c>
      <c r="B1902" s="182" t="s">
        <v>3093</v>
      </c>
      <c r="C1902" s="183" t="s">
        <v>592</v>
      </c>
      <c r="D1902" s="140" t="n">
        <v>221.6</v>
      </c>
    </row>
    <row r="1903" customFormat="false" ht="46.75" hidden="false" customHeight="false" outlineLevel="0" collapsed="false">
      <c r="A1903" s="95" t="s">
        <v>3094</v>
      </c>
      <c r="B1903" s="182" t="s">
        <v>3093</v>
      </c>
      <c r="C1903" s="183" t="s">
        <v>592</v>
      </c>
      <c r="D1903" s="140" t="n">
        <v>192.01</v>
      </c>
    </row>
    <row r="1904" customFormat="false" ht="46.75" hidden="false" customHeight="false" outlineLevel="0" collapsed="false">
      <c r="A1904" s="95" t="s">
        <v>3095</v>
      </c>
      <c r="B1904" s="182" t="s">
        <v>3096</v>
      </c>
      <c r="C1904" s="183" t="s">
        <v>592</v>
      </c>
      <c r="D1904" s="140" t="n">
        <v>255.69</v>
      </c>
    </row>
    <row r="1905" customFormat="false" ht="46.75" hidden="false" customHeight="false" outlineLevel="0" collapsed="false">
      <c r="A1905" s="95" t="s">
        <v>3097</v>
      </c>
      <c r="B1905" s="182" t="s">
        <v>3096</v>
      </c>
      <c r="C1905" s="183" t="s">
        <v>592</v>
      </c>
      <c r="D1905" s="140" t="n">
        <v>221.55</v>
      </c>
    </row>
    <row r="1906" customFormat="false" ht="46.75" hidden="false" customHeight="false" outlineLevel="0" collapsed="false">
      <c r="A1906" s="95" t="s">
        <v>3098</v>
      </c>
      <c r="B1906" s="182" t="s">
        <v>3099</v>
      </c>
      <c r="C1906" s="183" t="s">
        <v>592</v>
      </c>
      <c r="D1906" s="140" t="n">
        <v>81.82</v>
      </c>
    </row>
    <row r="1907" customFormat="false" ht="46.75" hidden="false" customHeight="false" outlineLevel="0" collapsed="false">
      <c r="A1907" s="95" t="s">
        <v>3100</v>
      </c>
      <c r="B1907" s="182" t="s">
        <v>3099</v>
      </c>
      <c r="C1907" s="183" t="s">
        <v>592</v>
      </c>
      <c r="D1907" s="140" t="n">
        <v>70.89</v>
      </c>
    </row>
    <row r="1908" customFormat="false" ht="46.75" hidden="false" customHeight="false" outlineLevel="0" collapsed="false">
      <c r="A1908" s="95" t="s">
        <v>3101</v>
      </c>
      <c r="B1908" s="182" t="s">
        <v>3102</v>
      </c>
      <c r="C1908" s="183" t="s">
        <v>592</v>
      </c>
      <c r="D1908" s="140" t="n">
        <v>95.46</v>
      </c>
    </row>
    <row r="1909" customFormat="false" ht="46.75" hidden="false" customHeight="false" outlineLevel="0" collapsed="false">
      <c r="A1909" s="95" t="s">
        <v>3103</v>
      </c>
      <c r="B1909" s="182" t="s">
        <v>3102</v>
      </c>
      <c r="C1909" s="183" t="s">
        <v>592</v>
      </c>
      <c r="D1909" s="140" t="n">
        <v>82.71</v>
      </c>
    </row>
    <row r="1910" customFormat="false" ht="46.75" hidden="false" customHeight="false" outlineLevel="0" collapsed="false">
      <c r="A1910" s="95" t="s">
        <v>3104</v>
      </c>
      <c r="B1910" s="182" t="s">
        <v>3105</v>
      </c>
      <c r="C1910" s="183" t="s">
        <v>592</v>
      </c>
      <c r="D1910" s="140" t="n">
        <v>153.41</v>
      </c>
    </row>
    <row r="1911" customFormat="false" ht="46.75" hidden="false" customHeight="false" outlineLevel="0" collapsed="false">
      <c r="A1911" s="95" t="s">
        <v>3106</v>
      </c>
      <c r="B1911" s="182" t="s">
        <v>3105</v>
      </c>
      <c r="C1911" s="183" t="s">
        <v>592</v>
      </c>
      <c r="D1911" s="140" t="n">
        <v>132.93</v>
      </c>
    </row>
    <row r="1912" customFormat="false" ht="46.75" hidden="false" customHeight="false" outlineLevel="0" collapsed="false">
      <c r="A1912" s="95" t="s">
        <v>3107</v>
      </c>
      <c r="B1912" s="182" t="s">
        <v>3108</v>
      </c>
      <c r="C1912" s="183" t="s">
        <v>592</v>
      </c>
      <c r="D1912" s="140" t="n">
        <v>187.51</v>
      </c>
    </row>
    <row r="1913" customFormat="false" ht="46.75" hidden="false" customHeight="false" outlineLevel="0" collapsed="false">
      <c r="A1913" s="95" t="s">
        <v>3109</v>
      </c>
      <c r="B1913" s="182" t="s">
        <v>3108</v>
      </c>
      <c r="C1913" s="183" t="s">
        <v>592</v>
      </c>
      <c r="D1913" s="140" t="n">
        <v>162.47</v>
      </c>
    </row>
    <row r="1914" customFormat="false" ht="46.75" hidden="false" customHeight="false" outlineLevel="0" collapsed="false">
      <c r="A1914" s="95" t="s">
        <v>3110</v>
      </c>
      <c r="B1914" s="182" t="s">
        <v>3111</v>
      </c>
      <c r="C1914" s="183" t="s">
        <v>592</v>
      </c>
      <c r="D1914" s="140" t="n">
        <v>221.6</v>
      </c>
    </row>
    <row r="1915" customFormat="false" ht="46.75" hidden="false" customHeight="false" outlineLevel="0" collapsed="false">
      <c r="A1915" s="95" t="s">
        <v>3112</v>
      </c>
      <c r="B1915" s="182" t="s">
        <v>3111</v>
      </c>
      <c r="C1915" s="183" t="s">
        <v>592</v>
      </c>
      <c r="D1915" s="140" t="n">
        <v>192.01</v>
      </c>
    </row>
    <row r="1916" customFormat="false" ht="24.85" hidden="false" customHeight="false" outlineLevel="0" collapsed="false">
      <c r="A1916" s="95" t="s">
        <v>3113</v>
      </c>
      <c r="B1916" s="182" t="s">
        <v>3114</v>
      </c>
      <c r="C1916" s="183" t="s">
        <v>592</v>
      </c>
      <c r="D1916" s="140" t="n">
        <v>93.75</v>
      </c>
    </row>
    <row r="1917" customFormat="false" ht="24.85" hidden="false" customHeight="false" outlineLevel="0" collapsed="false">
      <c r="A1917" s="95" t="s">
        <v>3115</v>
      </c>
      <c r="B1917" s="182" t="s">
        <v>3114</v>
      </c>
      <c r="C1917" s="183" t="s">
        <v>592</v>
      </c>
      <c r="D1917" s="140" t="n">
        <v>81.23</v>
      </c>
    </row>
    <row r="1918" customFormat="false" ht="35.8" hidden="false" customHeight="false" outlineLevel="0" collapsed="false">
      <c r="A1918" s="95" t="s">
        <v>3116</v>
      </c>
      <c r="B1918" s="182" t="s">
        <v>3117</v>
      </c>
      <c r="C1918" s="183" t="s">
        <v>592</v>
      </c>
      <c r="D1918" s="140" t="n">
        <v>170.46</v>
      </c>
    </row>
    <row r="1919" customFormat="false" ht="35.8" hidden="false" customHeight="false" outlineLevel="0" collapsed="false">
      <c r="A1919" s="95" t="s">
        <v>3118</v>
      </c>
      <c r="B1919" s="182" t="s">
        <v>3117</v>
      </c>
      <c r="C1919" s="183" t="s">
        <v>592</v>
      </c>
      <c r="D1919" s="140" t="n">
        <v>147.7</v>
      </c>
    </row>
    <row r="1920" customFormat="false" ht="35.8" hidden="false" customHeight="false" outlineLevel="0" collapsed="false">
      <c r="A1920" s="95" t="s">
        <v>3119</v>
      </c>
      <c r="B1920" s="182" t="s">
        <v>3120</v>
      </c>
      <c r="C1920" s="183" t="s">
        <v>592</v>
      </c>
      <c r="D1920" s="140" t="n">
        <v>255.69</v>
      </c>
    </row>
    <row r="1921" customFormat="false" ht="35.8" hidden="false" customHeight="false" outlineLevel="0" collapsed="false">
      <c r="A1921" s="95" t="s">
        <v>3121</v>
      </c>
      <c r="B1921" s="182" t="s">
        <v>3120</v>
      </c>
      <c r="C1921" s="183" t="s">
        <v>592</v>
      </c>
      <c r="D1921" s="140" t="n">
        <v>221.55</v>
      </c>
    </row>
    <row r="1922" customFormat="false" ht="35.8" hidden="false" customHeight="false" outlineLevel="0" collapsed="false">
      <c r="A1922" s="95" t="s">
        <v>3122</v>
      </c>
      <c r="B1922" s="182" t="s">
        <v>3123</v>
      </c>
      <c r="C1922" s="183" t="s">
        <v>592</v>
      </c>
      <c r="D1922" s="140" t="n">
        <v>306.83</v>
      </c>
    </row>
    <row r="1923" customFormat="false" ht="35.8" hidden="false" customHeight="false" outlineLevel="0" collapsed="false">
      <c r="A1923" s="95" t="s">
        <v>3124</v>
      </c>
      <c r="B1923" s="182" t="s">
        <v>3123</v>
      </c>
      <c r="C1923" s="183" t="s">
        <v>592</v>
      </c>
      <c r="D1923" s="140" t="n">
        <v>265.86</v>
      </c>
    </row>
    <row r="1924" customFormat="false" ht="35.8" hidden="false" customHeight="false" outlineLevel="0" collapsed="false">
      <c r="A1924" s="95" t="s">
        <v>3125</v>
      </c>
      <c r="B1924" s="182" t="s">
        <v>3126</v>
      </c>
      <c r="C1924" s="183" t="s">
        <v>592</v>
      </c>
      <c r="D1924" s="140" t="n">
        <v>357.97</v>
      </c>
    </row>
    <row r="1925" customFormat="false" ht="35.8" hidden="false" customHeight="false" outlineLevel="0" collapsed="false">
      <c r="A1925" s="95" t="s">
        <v>3127</v>
      </c>
      <c r="B1925" s="182" t="s">
        <v>3126</v>
      </c>
      <c r="C1925" s="183" t="s">
        <v>592</v>
      </c>
      <c r="D1925" s="140" t="n">
        <v>310.17</v>
      </c>
    </row>
    <row r="1926" customFormat="false" ht="46.75" hidden="false" customHeight="false" outlineLevel="0" collapsed="false">
      <c r="A1926" s="95" t="s">
        <v>3128</v>
      </c>
      <c r="B1926" s="182" t="s">
        <v>3129</v>
      </c>
      <c r="C1926" s="183" t="s">
        <v>592</v>
      </c>
      <c r="D1926" s="140" t="n">
        <v>46.11</v>
      </c>
    </row>
    <row r="1927" customFormat="false" ht="46.75" hidden="false" customHeight="false" outlineLevel="0" collapsed="false">
      <c r="A1927" s="95" t="s">
        <v>3130</v>
      </c>
      <c r="B1927" s="182" t="s">
        <v>3129</v>
      </c>
      <c r="C1927" s="183" t="s">
        <v>592</v>
      </c>
      <c r="D1927" s="140" t="n">
        <v>39.95</v>
      </c>
    </row>
    <row r="1928" customFormat="false" ht="46.75" hidden="false" customHeight="false" outlineLevel="0" collapsed="false">
      <c r="A1928" s="95" t="s">
        <v>3131</v>
      </c>
      <c r="B1928" s="182" t="s">
        <v>3132</v>
      </c>
      <c r="C1928" s="183" t="s">
        <v>592</v>
      </c>
      <c r="D1928" s="140" t="n">
        <v>122.83</v>
      </c>
    </row>
    <row r="1929" customFormat="false" ht="46.75" hidden="false" customHeight="false" outlineLevel="0" collapsed="false">
      <c r="A1929" s="95" t="s">
        <v>3133</v>
      </c>
      <c r="B1929" s="182" t="s">
        <v>3132</v>
      </c>
      <c r="C1929" s="183" t="s">
        <v>592</v>
      </c>
      <c r="D1929" s="140" t="n">
        <v>106.44</v>
      </c>
    </row>
    <row r="1930" customFormat="false" ht="35.8" hidden="false" customHeight="false" outlineLevel="0" collapsed="false">
      <c r="A1930" s="95" t="s">
        <v>3134</v>
      </c>
      <c r="B1930" s="182" t="s">
        <v>3135</v>
      </c>
      <c r="C1930" s="183" t="s">
        <v>592</v>
      </c>
      <c r="D1930" s="140" t="n">
        <v>110.55</v>
      </c>
    </row>
    <row r="1931" customFormat="false" ht="35.8" hidden="false" customHeight="false" outlineLevel="0" collapsed="false">
      <c r="A1931" s="95" t="s">
        <v>3136</v>
      </c>
      <c r="B1931" s="182" t="s">
        <v>3135</v>
      </c>
      <c r="C1931" s="183" t="s">
        <v>592</v>
      </c>
      <c r="D1931" s="140" t="n">
        <v>95.8</v>
      </c>
    </row>
    <row r="1932" customFormat="false" ht="46.75" hidden="false" customHeight="false" outlineLevel="0" collapsed="false">
      <c r="A1932" s="95" t="s">
        <v>3137</v>
      </c>
      <c r="B1932" s="182" t="s">
        <v>3138</v>
      </c>
      <c r="C1932" s="183" t="s">
        <v>592</v>
      </c>
      <c r="D1932" s="140" t="n">
        <v>41.49</v>
      </c>
    </row>
    <row r="1933" customFormat="false" ht="46.75" hidden="false" customHeight="false" outlineLevel="0" collapsed="false">
      <c r="A1933" s="95" t="s">
        <v>3139</v>
      </c>
      <c r="B1933" s="182" t="s">
        <v>3138</v>
      </c>
      <c r="C1933" s="183" t="s">
        <v>592</v>
      </c>
      <c r="D1933" s="140" t="n">
        <v>35.96</v>
      </c>
    </row>
    <row r="1934" customFormat="false" ht="35.8" hidden="false" customHeight="false" outlineLevel="0" collapsed="false">
      <c r="A1934" s="95" t="s">
        <v>3140</v>
      </c>
      <c r="B1934" s="182" t="s">
        <v>3141</v>
      </c>
      <c r="C1934" s="183" t="s">
        <v>592</v>
      </c>
      <c r="D1934" s="140" t="n">
        <v>40.91</v>
      </c>
    </row>
    <row r="1935" customFormat="false" ht="35.8" hidden="false" customHeight="false" outlineLevel="0" collapsed="false">
      <c r="A1935" s="95" t="s">
        <v>3142</v>
      </c>
      <c r="B1935" s="182" t="s">
        <v>3141</v>
      </c>
      <c r="C1935" s="183" t="s">
        <v>592</v>
      </c>
      <c r="D1935" s="140" t="n">
        <v>35.44</v>
      </c>
    </row>
    <row r="1936" customFormat="false" ht="35.8" hidden="false" customHeight="false" outlineLevel="0" collapsed="false">
      <c r="A1936" s="95" t="s">
        <v>3143</v>
      </c>
      <c r="B1936" s="182" t="s">
        <v>3144</v>
      </c>
      <c r="C1936" s="183" t="s">
        <v>592</v>
      </c>
      <c r="D1936" s="140" t="n">
        <v>55.4</v>
      </c>
    </row>
    <row r="1937" customFormat="false" ht="35.8" hidden="false" customHeight="false" outlineLevel="0" collapsed="false">
      <c r="A1937" s="95" t="s">
        <v>3145</v>
      </c>
      <c r="B1937" s="182" t="s">
        <v>3144</v>
      </c>
      <c r="C1937" s="183" t="s">
        <v>592</v>
      </c>
      <c r="D1937" s="140" t="n">
        <v>48</v>
      </c>
    </row>
    <row r="1938" customFormat="false" ht="46.75" hidden="false" customHeight="false" outlineLevel="0" collapsed="false">
      <c r="A1938" s="95" t="s">
        <v>3146</v>
      </c>
      <c r="B1938" s="182" t="s">
        <v>3147</v>
      </c>
      <c r="C1938" s="183" t="s">
        <v>592</v>
      </c>
      <c r="D1938" s="140" t="n">
        <v>177.43</v>
      </c>
    </row>
    <row r="1939" customFormat="false" ht="46.75" hidden="false" customHeight="false" outlineLevel="0" collapsed="false">
      <c r="A1939" s="95" t="s">
        <v>3148</v>
      </c>
      <c r="B1939" s="182" t="s">
        <v>3147</v>
      </c>
      <c r="C1939" s="183" t="s">
        <v>592</v>
      </c>
      <c r="D1939" s="140" t="n">
        <v>154.3</v>
      </c>
    </row>
    <row r="1940" customFormat="false" ht="24.85" hidden="false" customHeight="false" outlineLevel="0" collapsed="false">
      <c r="A1940" s="95" t="s">
        <v>3149</v>
      </c>
      <c r="B1940" s="182" t="s">
        <v>3150</v>
      </c>
      <c r="C1940" s="183" t="s">
        <v>363</v>
      </c>
      <c r="D1940" s="140" t="n">
        <v>41.93</v>
      </c>
    </row>
    <row r="1941" customFormat="false" ht="24.85" hidden="false" customHeight="false" outlineLevel="0" collapsed="false">
      <c r="A1941" s="95" t="s">
        <v>3151</v>
      </c>
      <c r="B1941" s="182" t="s">
        <v>3150</v>
      </c>
      <c r="C1941" s="183" t="s">
        <v>363</v>
      </c>
      <c r="D1941" s="140" t="n">
        <v>36.33</v>
      </c>
    </row>
    <row r="1942" customFormat="false" ht="24.85" hidden="false" customHeight="false" outlineLevel="0" collapsed="false">
      <c r="A1942" s="95" t="s">
        <v>3152</v>
      </c>
      <c r="B1942" s="182" t="s">
        <v>3153</v>
      </c>
      <c r="C1942" s="183" t="s">
        <v>363</v>
      </c>
      <c r="D1942" s="140" t="n">
        <v>89.49</v>
      </c>
    </row>
    <row r="1943" customFormat="false" ht="24.85" hidden="false" customHeight="false" outlineLevel="0" collapsed="false">
      <c r="A1943" s="95" t="s">
        <v>3154</v>
      </c>
      <c r="B1943" s="182" t="s">
        <v>3153</v>
      </c>
      <c r="C1943" s="183" t="s">
        <v>363</v>
      </c>
      <c r="D1943" s="140" t="n">
        <v>77.54</v>
      </c>
    </row>
    <row r="1944" customFormat="false" ht="24.85" hidden="false" customHeight="false" outlineLevel="0" collapsed="false">
      <c r="A1944" s="95" t="s">
        <v>3155</v>
      </c>
      <c r="B1944" s="182" t="s">
        <v>3156</v>
      </c>
      <c r="C1944" s="183" t="s">
        <v>363</v>
      </c>
      <c r="D1944" s="140" t="n">
        <v>8.52</v>
      </c>
    </row>
    <row r="1945" customFormat="false" ht="24.85" hidden="false" customHeight="false" outlineLevel="0" collapsed="false">
      <c r="A1945" s="95" t="s">
        <v>3157</v>
      </c>
      <c r="B1945" s="182" t="s">
        <v>3156</v>
      </c>
      <c r="C1945" s="183" t="s">
        <v>363</v>
      </c>
      <c r="D1945" s="140" t="n">
        <v>7.38</v>
      </c>
    </row>
    <row r="1946" customFormat="false" ht="24.85" hidden="false" customHeight="false" outlineLevel="0" collapsed="false">
      <c r="A1946" s="95" t="s">
        <v>3158</v>
      </c>
      <c r="B1946" s="182" t="s">
        <v>3159</v>
      </c>
      <c r="C1946" s="183" t="s">
        <v>363</v>
      </c>
      <c r="D1946" s="140" t="n">
        <v>17.89</v>
      </c>
    </row>
    <row r="1947" customFormat="false" ht="24.85" hidden="false" customHeight="false" outlineLevel="0" collapsed="false">
      <c r="A1947" s="95" t="s">
        <v>3160</v>
      </c>
      <c r="B1947" s="182" t="s">
        <v>3159</v>
      </c>
      <c r="C1947" s="183" t="s">
        <v>363</v>
      </c>
      <c r="D1947" s="140" t="n">
        <v>15.5</v>
      </c>
    </row>
    <row r="1948" customFormat="false" ht="69.65" hidden="false" customHeight="false" outlineLevel="0" collapsed="false">
      <c r="A1948" s="95" t="s">
        <v>3161</v>
      </c>
      <c r="B1948" s="182" t="s">
        <v>3162</v>
      </c>
      <c r="C1948" s="183" t="s">
        <v>592</v>
      </c>
      <c r="D1948" s="140" t="n">
        <v>71.59</v>
      </c>
    </row>
    <row r="1949" customFormat="false" ht="69.65" hidden="false" customHeight="false" outlineLevel="0" collapsed="false">
      <c r="A1949" s="95" t="s">
        <v>3163</v>
      </c>
      <c r="B1949" s="182" t="s">
        <v>3162</v>
      </c>
      <c r="C1949" s="183" t="s">
        <v>592</v>
      </c>
      <c r="D1949" s="140" t="n">
        <v>62.03</v>
      </c>
    </row>
    <row r="1950" customFormat="false" ht="69.65" hidden="false" customHeight="false" outlineLevel="0" collapsed="false">
      <c r="A1950" s="95" t="s">
        <v>3164</v>
      </c>
      <c r="B1950" s="182" t="s">
        <v>3165</v>
      </c>
      <c r="C1950" s="183" t="s">
        <v>592</v>
      </c>
      <c r="D1950" s="140" t="n">
        <v>92.05</v>
      </c>
    </row>
    <row r="1951" customFormat="false" ht="69.65" hidden="false" customHeight="false" outlineLevel="0" collapsed="false">
      <c r="A1951" s="95" t="s">
        <v>3166</v>
      </c>
      <c r="B1951" s="182" t="s">
        <v>3165</v>
      </c>
      <c r="C1951" s="183" t="s">
        <v>592</v>
      </c>
      <c r="D1951" s="140" t="n">
        <v>79.75</v>
      </c>
    </row>
    <row r="1952" customFormat="false" ht="69.65" hidden="false" customHeight="false" outlineLevel="0" collapsed="false">
      <c r="A1952" s="95" t="s">
        <v>3167</v>
      </c>
      <c r="B1952" s="182" t="s">
        <v>3168</v>
      </c>
      <c r="C1952" s="183" t="s">
        <v>592</v>
      </c>
      <c r="D1952" s="140" t="n">
        <v>122.73</v>
      </c>
    </row>
    <row r="1953" customFormat="false" ht="69.65" hidden="false" customHeight="false" outlineLevel="0" collapsed="false">
      <c r="A1953" s="95" t="s">
        <v>3169</v>
      </c>
      <c r="B1953" s="182" t="s">
        <v>3168</v>
      </c>
      <c r="C1953" s="183" t="s">
        <v>592</v>
      </c>
      <c r="D1953" s="140" t="n">
        <v>106.34</v>
      </c>
    </row>
    <row r="1954" customFormat="false" ht="46.75" hidden="false" customHeight="false" outlineLevel="0" collapsed="false">
      <c r="A1954" s="95" t="s">
        <v>3170</v>
      </c>
      <c r="B1954" s="182" t="s">
        <v>3171</v>
      </c>
      <c r="C1954" s="183" t="s">
        <v>592</v>
      </c>
      <c r="D1954" s="140" t="n">
        <v>107.9</v>
      </c>
    </row>
    <row r="1955" customFormat="false" ht="46.75" hidden="false" customHeight="false" outlineLevel="0" collapsed="false">
      <c r="A1955" s="95" t="s">
        <v>3172</v>
      </c>
      <c r="B1955" s="182" t="s">
        <v>3171</v>
      </c>
      <c r="C1955" s="183" t="s">
        <v>592</v>
      </c>
      <c r="D1955" s="140" t="n">
        <v>93.49</v>
      </c>
    </row>
    <row r="1956" customFormat="false" ht="46.75" hidden="false" customHeight="false" outlineLevel="0" collapsed="false">
      <c r="A1956" s="95" t="s">
        <v>3173</v>
      </c>
      <c r="B1956" s="182" t="s">
        <v>3174</v>
      </c>
      <c r="C1956" s="183" t="s">
        <v>592</v>
      </c>
      <c r="D1956" s="140" t="n">
        <v>196.03</v>
      </c>
    </row>
    <row r="1957" customFormat="false" ht="46.75" hidden="false" customHeight="false" outlineLevel="0" collapsed="false">
      <c r="A1957" s="95" t="s">
        <v>3175</v>
      </c>
      <c r="B1957" s="182" t="s">
        <v>3174</v>
      </c>
      <c r="C1957" s="183" t="s">
        <v>592</v>
      </c>
      <c r="D1957" s="140" t="n">
        <v>169.85</v>
      </c>
    </row>
    <row r="1958" customFormat="false" ht="24.85" hidden="false" customHeight="false" outlineLevel="0" collapsed="false">
      <c r="A1958" s="95" t="s">
        <v>3176</v>
      </c>
      <c r="B1958" s="182" t="s">
        <v>3177</v>
      </c>
      <c r="C1958" s="183" t="s">
        <v>592</v>
      </c>
      <c r="D1958" s="140" t="n">
        <v>220.42</v>
      </c>
    </row>
    <row r="1959" customFormat="false" ht="24.85" hidden="false" customHeight="false" outlineLevel="0" collapsed="false">
      <c r="A1959" s="95" t="s">
        <v>3178</v>
      </c>
      <c r="B1959" s="182" t="s">
        <v>3177</v>
      </c>
      <c r="C1959" s="183" t="s">
        <v>592</v>
      </c>
      <c r="D1959" s="140" t="n">
        <v>205.63</v>
      </c>
    </row>
    <row r="1960" customFormat="false" ht="46.75" hidden="false" customHeight="false" outlineLevel="0" collapsed="false">
      <c r="A1960" s="95" t="s">
        <v>3179</v>
      </c>
      <c r="B1960" s="182" t="s">
        <v>3180</v>
      </c>
      <c r="C1960" s="183" t="s">
        <v>592</v>
      </c>
      <c r="D1960" s="140" t="n">
        <v>208.84</v>
      </c>
    </row>
    <row r="1961" customFormat="false" ht="46.75" hidden="false" customHeight="false" outlineLevel="0" collapsed="false">
      <c r="A1961" s="95" t="s">
        <v>3181</v>
      </c>
      <c r="B1961" s="182" t="s">
        <v>3180</v>
      </c>
      <c r="C1961" s="183" t="s">
        <v>592</v>
      </c>
      <c r="D1961" s="140" t="n">
        <v>180.97</v>
      </c>
    </row>
    <row r="1962" customFormat="false" ht="57.7" hidden="false" customHeight="false" outlineLevel="0" collapsed="false">
      <c r="A1962" s="95" t="s">
        <v>3182</v>
      </c>
      <c r="B1962" s="182" t="s">
        <v>3183</v>
      </c>
      <c r="C1962" s="183" t="s">
        <v>592</v>
      </c>
      <c r="D1962" s="140" t="n">
        <v>215.24</v>
      </c>
    </row>
    <row r="1963" customFormat="false" ht="57.7" hidden="false" customHeight="false" outlineLevel="0" collapsed="false">
      <c r="A1963" s="95" t="s">
        <v>3184</v>
      </c>
      <c r="B1963" s="182" t="s">
        <v>3183</v>
      </c>
      <c r="C1963" s="183" t="s">
        <v>592</v>
      </c>
      <c r="D1963" s="140" t="n">
        <v>186.51</v>
      </c>
    </row>
    <row r="1964" customFormat="false" ht="57.7" hidden="false" customHeight="false" outlineLevel="0" collapsed="false">
      <c r="A1964" s="95" t="s">
        <v>3185</v>
      </c>
      <c r="B1964" s="182" t="s">
        <v>3186</v>
      </c>
      <c r="C1964" s="183" t="s">
        <v>592</v>
      </c>
      <c r="D1964" s="140" t="n">
        <v>223.33</v>
      </c>
    </row>
    <row r="1965" customFormat="false" ht="57.7" hidden="false" customHeight="false" outlineLevel="0" collapsed="false">
      <c r="A1965" s="95" t="s">
        <v>3187</v>
      </c>
      <c r="B1965" s="182" t="s">
        <v>3186</v>
      </c>
      <c r="C1965" s="183" t="s">
        <v>592</v>
      </c>
      <c r="D1965" s="140" t="n">
        <v>193.53</v>
      </c>
    </row>
    <row r="1966" customFormat="false" ht="57.7" hidden="false" customHeight="false" outlineLevel="0" collapsed="false">
      <c r="A1966" s="95" t="s">
        <v>3188</v>
      </c>
      <c r="B1966" s="182" t="s">
        <v>3189</v>
      </c>
      <c r="C1966" s="183" t="s">
        <v>592</v>
      </c>
      <c r="D1966" s="140" t="n">
        <v>229.73</v>
      </c>
    </row>
    <row r="1967" customFormat="false" ht="57.7" hidden="false" customHeight="false" outlineLevel="0" collapsed="false">
      <c r="A1967" s="95" t="s">
        <v>3190</v>
      </c>
      <c r="B1967" s="182" t="s">
        <v>3189</v>
      </c>
      <c r="C1967" s="183" t="s">
        <v>592</v>
      </c>
      <c r="D1967" s="140" t="n">
        <v>199.07</v>
      </c>
    </row>
    <row r="1968" customFormat="false" ht="57.7" hidden="false" customHeight="false" outlineLevel="0" collapsed="false">
      <c r="A1968" s="95" t="s">
        <v>3191</v>
      </c>
      <c r="B1968" s="182" t="s">
        <v>3192</v>
      </c>
      <c r="C1968" s="183" t="s">
        <v>592</v>
      </c>
      <c r="D1968" s="140" t="n">
        <v>240.38</v>
      </c>
    </row>
    <row r="1969" customFormat="false" ht="57.7" hidden="false" customHeight="false" outlineLevel="0" collapsed="false">
      <c r="A1969" s="95" t="s">
        <v>3193</v>
      </c>
      <c r="B1969" s="182" t="s">
        <v>3192</v>
      </c>
      <c r="C1969" s="183" t="s">
        <v>592</v>
      </c>
      <c r="D1969" s="140" t="n">
        <v>208.3</v>
      </c>
    </row>
    <row r="1970" customFormat="false" ht="46.75" hidden="false" customHeight="false" outlineLevel="0" collapsed="false">
      <c r="A1970" s="95" t="s">
        <v>3194</v>
      </c>
      <c r="B1970" s="182" t="s">
        <v>3195</v>
      </c>
      <c r="C1970" s="183" t="s">
        <v>592</v>
      </c>
      <c r="D1970" s="140" t="n">
        <v>362.28</v>
      </c>
    </row>
    <row r="1971" customFormat="false" ht="46.75" hidden="false" customHeight="false" outlineLevel="0" collapsed="false">
      <c r="A1971" s="95" t="s">
        <v>3196</v>
      </c>
      <c r="B1971" s="182" t="s">
        <v>3195</v>
      </c>
      <c r="C1971" s="183" t="s">
        <v>592</v>
      </c>
      <c r="D1971" s="140" t="n">
        <v>313.93</v>
      </c>
    </row>
    <row r="1972" customFormat="false" ht="46.75" hidden="false" customHeight="false" outlineLevel="0" collapsed="false">
      <c r="A1972" s="95" t="s">
        <v>3197</v>
      </c>
      <c r="B1972" s="182" t="s">
        <v>3198</v>
      </c>
      <c r="C1972" s="183" t="s">
        <v>592</v>
      </c>
      <c r="D1972" s="140" t="n">
        <v>373.36</v>
      </c>
    </row>
    <row r="1973" customFormat="false" ht="46.75" hidden="false" customHeight="false" outlineLevel="0" collapsed="false">
      <c r="A1973" s="95" t="s">
        <v>3199</v>
      </c>
      <c r="B1973" s="182" t="s">
        <v>3198</v>
      </c>
      <c r="C1973" s="183" t="s">
        <v>592</v>
      </c>
      <c r="D1973" s="140" t="n">
        <v>323.53</v>
      </c>
    </row>
    <row r="1974" customFormat="false" ht="46.75" hidden="false" customHeight="false" outlineLevel="0" collapsed="false">
      <c r="A1974" s="95" t="s">
        <v>3200</v>
      </c>
      <c r="B1974" s="182" t="s">
        <v>3201</v>
      </c>
      <c r="C1974" s="183" t="s">
        <v>592</v>
      </c>
      <c r="D1974" s="140" t="n">
        <v>387.85</v>
      </c>
    </row>
    <row r="1975" customFormat="false" ht="46.75" hidden="false" customHeight="false" outlineLevel="0" collapsed="false">
      <c r="A1975" s="95" t="s">
        <v>3202</v>
      </c>
      <c r="B1975" s="182" t="s">
        <v>3201</v>
      </c>
      <c r="C1975" s="183" t="s">
        <v>592</v>
      </c>
      <c r="D1975" s="140" t="n">
        <v>336.09</v>
      </c>
    </row>
    <row r="1976" customFormat="false" ht="46.75" hidden="false" customHeight="false" outlineLevel="0" collapsed="false">
      <c r="A1976" s="95" t="s">
        <v>3203</v>
      </c>
      <c r="B1976" s="182" t="s">
        <v>3204</v>
      </c>
      <c r="C1976" s="183" t="s">
        <v>592</v>
      </c>
      <c r="D1976" s="140" t="n">
        <v>398.51</v>
      </c>
    </row>
    <row r="1977" customFormat="false" ht="46.75" hidden="false" customHeight="false" outlineLevel="0" collapsed="false">
      <c r="A1977" s="95" t="s">
        <v>3205</v>
      </c>
      <c r="B1977" s="182" t="s">
        <v>3204</v>
      </c>
      <c r="C1977" s="183" t="s">
        <v>592</v>
      </c>
      <c r="D1977" s="140" t="n">
        <v>345.32</v>
      </c>
    </row>
    <row r="1978" customFormat="false" ht="46.75" hidden="false" customHeight="false" outlineLevel="0" collapsed="false">
      <c r="A1978" s="95" t="s">
        <v>3206</v>
      </c>
      <c r="B1978" s="182" t="s">
        <v>3207</v>
      </c>
      <c r="C1978" s="183" t="s">
        <v>592</v>
      </c>
      <c r="D1978" s="140" t="n">
        <v>416.84</v>
      </c>
    </row>
    <row r="1979" customFormat="false" ht="46.75" hidden="false" customHeight="false" outlineLevel="0" collapsed="false">
      <c r="A1979" s="95" t="s">
        <v>3208</v>
      </c>
      <c r="B1979" s="182" t="s">
        <v>3207</v>
      </c>
      <c r="C1979" s="183" t="s">
        <v>592</v>
      </c>
      <c r="D1979" s="140" t="n">
        <v>361.2</v>
      </c>
    </row>
    <row r="1980" customFormat="false" ht="35.8" hidden="false" customHeight="false" outlineLevel="0" collapsed="false">
      <c r="A1980" s="95" t="s">
        <v>3209</v>
      </c>
      <c r="B1980" s="182" t="s">
        <v>3210</v>
      </c>
      <c r="C1980" s="183" t="s">
        <v>592</v>
      </c>
      <c r="D1980" s="140" t="n">
        <v>119.34</v>
      </c>
    </row>
    <row r="1981" customFormat="false" ht="35.8" hidden="false" customHeight="false" outlineLevel="0" collapsed="false">
      <c r="A1981" s="95" t="s">
        <v>3211</v>
      </c>
      <c r="B1981" s="182" t="s">
        <v>3210</v>
      </c>
      <c r="C1981" s="183" t="s">
        <v>592</v>
      </c>
      <c r="D1981" s="140" t="n">
        <v>103.41</v>
      </c>
    </row>
    <row r="1982" customFormat="false" ht="24.85" hidden="false" customHeight="false" outlineLevel="0" collapsed="false">
      <c r="A1982" s="95" t="s">
        <v>3212</v>
      </c>
      <c r="B1982" s="182" t="s">
        <v>3213</v>
      </c>
      <c r="C1982" s="183" t="s">
        <v>592</v>
      </c>
      <c r="D1982" s="140" t="n">
        <v>253.6</v>
      </c>
    </row>
    <row r="1983" customFormat="false" ht="24.85" hidden="false" customHeight="false" outlineLevel="0" collapsed="false">
      <c r="A1983" s="95" t="s">
        <v>3214</v>
      </c>
      <c r="B1983" s="182" t="s">
        <v>3213</v>
      </c>
      <c r="C1983" s="183" t="s">
        <v>592</v>
      </c>
      <c r="D1983" s="140" t="n">
        <v>219.75</v>
      </c>
    </row>
    <row r="1984" customFormat="false" ht="46.75" hidden="false" customHeight="false" outlineLevel="0" collapsed="false">
      <c r="A1984" s="95" t="s">
        <v>3215</v>
      </c>
      <c r="B1984" s="182" t="s">
        <v>3216</v>
      </c>
      <c r="C1984" s="183" t="s">
        <v>592</v>
      </c>
      <c r="D1984" s="140" t="n">
        <v>272.88</v>
      </c>
    </row>
    <row r="1985" customFormat="false" ht="46.75" hidden="false" customHeight="false" outlineLevel="0" collapsed="false">
      <c r="A1985" s="95" t="s">
        <v>3217</v>
      </c>
      <c r="B1985" s="182" t="s">
        <v>3216</v>
      </c>
      <c r="C1985" s="183" t="s">
        <v>592</v>
      </c>
      <c r="D1985" s="140" t="n">
        <v>236.44</v>
      </c>
    </row>
    <row r="1986" customFormat="false" ht="57.7" hidden="false" customHeight="false" outlineLevel="0" collapsed="false">
      <c r="A1986" s="95" t="s">
        <v>3218</v>
      </c>
      <c r="B1986" s="182" t="s">
        <v>3219</v>
      </c>
      <c r="C1986" s="183" t="s">
        <v>592</v>
      </c>
      <c r="D1986" s="140" t="n">
        <v>235.58</v>
      </c>
    </row>
    <row r="1987" customFormat="false" ht="57.7" hidden="false" customHeight="false" outlineLevel="0" collapsed="false">
      <c r="A1987" s="95" t="s">
        <v>3220</v>
      </c>
      <c r="B1987" s="182" t="s">
        <v>3219</v>
      </c>
      <c r="C1987" s="183" t="s">
        <v>592</v>
      </c>
      <c r="D1987" s="140" t="n">
        <v>204.12</v>
      </c>
    </row>
    <row r="1988" customFormat="false" ht="46.75" hidden="false" customHeight="false" outlineLevel="0" collapsed="false">
      <c r="A1988" s="95" t="s">
        <v>3221</v>
      </c>
      <c r="B1988" s="182" t="s">
        <v>3222</v>
      </c>
      <c r="C1988" s="183" t="s">
        <v>592</v>
      </c>
      <c r="D1988" s="140" t="n">
        <v>181.31</v>
      </c>
    </row>
    <row r="1989" customFormat="false" ht="46.75" hidden="false" customHeight="false" outlineLevel="0" collapsed="false">
      <c r="A1989" s="95" t="s">
        <v>3223</v>
      </c>
      <c r="B1989" s="182" t="s">
        <v>3222</v>
      </c>
      <c r="C1989" s="183" t="s">
        <v>592</v>
      </c>
      <c r="D1989" s="140" t="n">
        <v>166.38</v>
      </c>
    </row>
    <row r="1990" customFormat="false" ht="57.7" hidden="false" customHeight="false" outlineLevel="0" collapsed="false">
      <c r="A1990" s="95" t="s">
        <v>3224</v>
      </c>
      <c r="B1990" s="182" t="s">
        <v>3225</v>
      </c>
      <c r="C1990" s="183" t="s">
        <v>592</v>
      </c>
      <c r="D1990" s="140" t="n">
        <v>201.27</v>
      </c>
    </row>
    <row r="1991" customFormat="false" ht="57.7" hidden="false" customHeight="false" outlineLevel="0" collapsed="false">
      <c r="A1991" s="95" t="s">
        <v>3226</v>
      </c>
      <c r="B1991" s="182" t="s">
        <v>3225</v>
      </c>
      <c r="C1991" s="183" t="s">
        <v>592</v>
      </c>
      <c r="D1991" s="140" t="n">
        <v>185.98</v>
      </c>
    </row>
    <row r="1992" customFormat="false" ht="57.7" hidden="false" customHeight="false" outlineLevel="0" collapsed="false">
      <c r="A1992" s="95" t="s">
        <v>3227</v>
      </c>
      <c r="B1992" s="182" t="s">
        <v>3228</v>
      </c>
      <c r="C1992" s="183" t="s">
        <v>592</v>
      </c>
      <c r="D1992" s="140" t="n">
        <v>116.37</v>
      </c>
    </row>
    <row r="1993" customFormat="false" ht="57.7" hidden="false" customHeight="false" outlineLevel="0" collapsed="false">
      <c r="A1993" s="95" t="s">
        <v>3229</v>
      </c>
      <c r="B1993" s="182" t="s">
        <v>3228</v>
      </c>
      <c r="C1993" s="183" t="s">
        <v>592</v>
      </c>
      <c r="D1993" s="140" t="n">
        <v>106.14</v>
      </c>
    </row>
    <row r="1994" customFormat="false" ht="57.7" hidden="false" customHeight="false" outlineLevel="0" collapsed="false">
      <c r="A1994" s="95" t="s">
        <v>3230</v>
      </c>
      <c r="B1994" s="182" t="s">
        <v>3231</v>
      </c>
      <c r="C1994" s="183" t="s">
        <v>592</v>
      </c>
      <c r="D1994" s="140" t="n">
        <v>119.89</v>
      </c>
    </row>
    <row r="1995" customFormat="false" ht="57.7" hidden="false" customHeight="false" outlineLevel="0" collapsed="false">
      <c r="A1995" s="95" t="s">
        <v>3232</v>
      </c>
      <c r="B1995" s="182" t="s">
        <v>3231</v>
      </c>
      <c r="C1995" s="183" t="s">
        <v>592</v>
      </c>
      <c r="D1995" s="140" t="n">
        <v>109.36</v>
      </c>
    </row>
    <row r="1996" customFormat="false" ht="57.7" hidden="false" customHeight="false" outlineLevel="0" collapsed="false">
      <c r="A1996" s="95" t="s">
        <v>3233</v>
      </c>
      <c r="B1996" s="182" t="s">
        <v>3234</v>
      </c>
      <c r="C1996" s="183" t="s">
        <v>592</v>
      </c>
      <c r="D1996" s="140" t="n">
        <v>124.48</v>
      </c>
    </row>
    <row r="1997" customFormat="false" ht="57.7" hidden="false" customHeight="false" outlineLevel="0" collapsed="false">
      <c r="A1997" s="95" t="s">
        <v>3235</v>
      </c>
      <c r="B1997" s="182" t="s">
        <v>3234</v>
      </c>
      <c r="C1997" s="183" t="s">
        <v>592</v>
      </c>
      <c r="D1997" s="140" t="n">
        <v>113.54</v>
      </c>
    </row>
    <row r="1998" customFormat="false" ht="57.7" hidden="false" customHeight="false" outlineLevel="0" collapsed="false">
      <c r="A1998" s="95" t="s">
        <v>3236</v>
      </c>
      <c r="B1998" s="182" t="s">
        <v>3237</v>
      </c>
      <c r="C1998" s="183" t="s">
        <v>592</v>
      </c>
      <c r="D1998" s="140" t="n">
        <v>127.98</v>
      </c>
    </row>
    <row r="1999" customFormat="false" ht="57.7" hidden="false" customHeight="false" outlineLevel="0" collapsed="false">
      <c r="A1999" s="95" t="s">
        <v>3238</v>
      </c>
      <c r="B1999" s="182" t="s">
        <v>3237</v>
      </c>
      <c r="C1999" s="183" t="s">
        <v>592</v>
      </c>
      <c r="D1999" s="140" t="n">
        <v>116.74</v>
      </c>
    </row>
    <row r="2000" customFormat="false" ht="57.7" hidden="false" customHeight="false" outlineLevel="0" collapsed="false">
      <c r="A2000" s="95" t="s">
        <v>3239</v>
      </c>
      <c r="B2000" s="182" t="s">
        <v>3240</v>
      </c>
      <c r="C2000" s="183" t="s">
        <v>592</v>
      </c>
      <c r="D2000" s="140" t="n">
        <v>133.85</v>
      </c>
    </row>
    <row r="2001" customFormat="false" ht="57.7" hidden="false" customHeight="false" outlineLevel="0" collapsed="false">
      <c r="A2001" s="95" t="s">
        <v>3241</v>
      </c>
      <c r="B2001" s="182" t="s">
        <v>3240</v>
      </c>
      <c r="C2001" s="183" t="s">
        <v>592</v>
      </c>
      <c r="D2001" s="140" t="n">
        <v>122.09</v>
      </c>
    </row>
    <row r="2002" customFormat="false" ht="46.75" hidden="false" customHeight="false" outlineLevel="0" collapsed="false">
      <c r="A2002" s="95" t="s">
        <v>3242</v>
      </c>
      <c r="B2002" s="182" t="s">
        <v>3243</v>
      </c>
      <c r="C2002" s="183" t="s">
        <v>592</v>
      </c>
      <c r="D2002" s="140" t="n">
        <v>76.11</v>
      </c>
    </row>
    <row r="2003" customFormat="false" ht="46.75" hidden="false" customHeight="false" outlineLevel="0" collapsed="false">
      <c r="A2003" s="95" t="s">
        <v>3244</v>
      </c>
      <c r="B2003" s="182" t="s">
        <v>3243</v>
      </c>
      <c r="C2003" s="183" t="s">
        <v>592</v>
      </c>
      <c r="D2003" s="140" t="n">
        <v>74.06</v>
      </c>
    </row>
    <row r="2004" customFormat="false" ht="46.75" hidden="false" customHeight="false" outlineLevel="0" collapsed="false">
      <c r="A2004" s="95" t="s">
        <v>3245</v>
      </c>
      <c r="B2004" s="182" t="s">
        <v>3246</v>
      </c>
      <c r="C2004" s="183" t="s">
        <v>592</v>
      </c>
      <c r="D2004" s="140" t="n">
        <v>104.84</v>
      </c>
    </row>
    <row r="2005" customFormat="false" ht="46.75" hidden="false" customHeight="false" outlineLevel="0" collapsed="false">
      <c r="A2005" s="95" t="s">
        <v>3247</v>
      </c>
      <c r="B2005" s="182" t="s">
        <v>3246</v>
      </c>
      <c r="C2005" s="183" t="s">
        <v>592</v>
      </c>
      <c r="D2005" s="140" t="n">
        <v>102.66</v>
      </c>
    </row>
    <row r="2006" customFormat="false" ht="57.7" hidden="false" customHeight="false" outlineLevel="0" collapsed="false">
      <c r="A2006" s="95" t="s">
        <v>3248</v>
      </c>
      <c r="B2006" s="182" t="s">
        <v>3249</v>
      </c>
      <c r="C2006" s="183" t="s">
        <v>592</v>
      </c>
      <c r="D2006" s="140" t="n">
        <v>135.08</v>
      </c>
    </row>
    <row r="2007" customFormat="false" ht="57.7" hidden="false" customHeight="false" outlineLevel="0" collapsed="false">
      <c r="A2007" s="95" t="s">
        <v>3250</v>
      </c>
      <c r="B2007" s="182" t="s">
        <v>3249</v>
      </c>
      <c r="C2007" s="183" t="s">
        <v>592</v>
      </c>
      <c r="D2007" s="140" t="n">
        <v>123.59</v>
      </c>
    </row>
    <row r="2008" customFormat="false" ht="57.7" hidden="false" customHeight="false" outlineLevel="0" collapsed="false">
      <c r="A2008" s="95" t="s">
        <v>3251</v>
      </c>
      <c r="B2008" s="182" t="s">
        <v>3252</v>
      </c>
      <c r="C2008" s="183" t="s">
        <v>592</v>
      </c>
      <c r="D2008" s="140" t="n">
        <v>139.15</v>
      </c>
    </row>
    <row r="2009" customFormat="false" ht="57.7" hidden="false" customHeight="false" outlineLevel="0" collapsed="false">
      <c r="A2009" s="95" t="s">
        <v>3253</v>
      </c>
      <c r="B2009" s="182" t="s">
        <v>3252</v>
      </c>
      <c r="C2009" s="183" t="s">
        <v>592</v>
      </c>
      <c r="D2009" s="140" t="n">
        <v>127.32</v>
      </c>
    </row>
    <row r="2010" customFormat="false" ht="57.7" hidden="false" customHeight="false" outlineLevel="0" collapsed="false">
      <c r="A2010" s="95" t="s">
        <v>3254</v>
      </c>
      <c r="B2010" s="182" t="s">
        <v>3255</v>
      </c>
      <c r="C2010" s="183" t="s">
        <v>592</v>
      </c>
      <c r="D2010" s="140" t="n">
        <v>144.56</v>
      </c>
    </row>
    <row r="2011" customFormat="false" ht="57.7" hidden="false" customHeight="false" outlineLevel="0" collapsed="false">
      <c r="A2011" s="95" t="s">
        <v>3256</v>
      </c>
      <c r="B2011" s="182" t="s">
        <v>3255</v>
      </c>
      <c r="C2011" s="183" t="s">
        <v>592</v>
      </c>
      <c r="D2011" s="140" t="n">
        <v>132.26</v>
      </c>
    </row>
    <row r="2012" customFormat="false" ht="57.7" hidden="false" customHeight="false" outlineLevel="0" collapsed="false">
      <c r="A2012" s="95" t="s">
        <v>3257</v>
      </c>
      <c r="B2012" s="182" t="s">
        <v>3258</v>
      </c>
      <c r="C2012" s="183" t="s">
        <v>592</v>
      </c>
      <c r="D2012" s="140" t="n">
        <v>148.63</v>
      </c>
    </row>
    <row r="2013" customFormat="false" ht="57.7" hidden="false" customHeight="false" outlineLevel="0" collapsed="false">
      <c r="A2013" s="95" t="s">
        <v>3259</v>
      </c>
      <c r="B2013" s="182" t="s">
        <v>3258</v>
      </c>
      <c r="C2013" s="183" t="s">
        <v>592</v>
      </c>
      <c r="D2013" s="140" t="n">
        <v>135.99</v>
      </c>
    </row>
    <row r="2014" customFormat="false" ht="57.7" hidden="false" customHeight="false" outlineLevel="0" collapsed="false">
      <c r="A2014" s="95" t="s">
        <v>3260</v>
      </c>
      <c r="B2014" s="182" t="s">
        <v>3261</v>
      </c>
      <c r="C2014" s="183" t="s">
        <v>592</v>
      </c>
      <c r="D2014" s="140" t="n">
        <v>155.36</v>
      </c>
    </row>
    <row r="2015" customFormat="false" ht="57.7" hidden="false" customHeight="false" outlineLevel="0" collapsed="false">
      <c r="A2015" s="95" t="s">
        <v>3262</v>
      </c>
      <c r="B2015" s="182" t="s">
        <v>3261</v>
      </c>
      <c r="C2015" s="183" t="s">
        <v>592</v>
      </c>
      <c r="D2015" s="140" t="n">
        <v>142.15</v>
      </c>
    </row>
    <row r="2016" customFormat="false" ht="57.7" hidden="false" customHeight="false" outlineLevel="0" collapsed="false">
      <c r="A2016" s="95" t="s">
        <v>3263</v>
      </c>
      <c r="B2016" s="182" t="s">
        <v>3264</v>
      </c>
      <c r="C2016" s="183" t="s">
        <v>592</v>
      </c>
      <c r="D2016" s="140" t="n">
        <v>76.22</v>
      </c>
    </row>
    <row r="2017" customFormat="false" ht="57.7" hidden="false" customHeight="false" outlineLevel="0" collapsed="false">
      <c r="A2017" s="95" t="s">
        <v>3265</v>
      </c>
      <c r="B2017" s="182" t="s">
        <v>3264</v>
      </c>
      <c r="C2017" s="183" t="s">
        <v>592</v>
      </c>
      <c r="D2017" s="140" t="n">
        <v>74.04</v>
      </c>
    </row>
    <row r="2018" customFormat="false" ht="57.7" hidden="false" customHeight="false" outlineLevel="0" collapsed="false">
      <c r="A2018" s="95" t="s">
        <v>3266</v>
      </c>
      <c r="B2018" s="182" t="s">
        <v>3267</v>
      </c>
      <c r="C2018" s="183" t="s">
        <v>592</v>
      </c>
      <c r="D2018" s="140" t="n">
        <v>55.12</v>
      </c>
    </row>
    <row r="2019" customFormat="false" ht="57.7" hidden="false" customHeight="false" outlineLevel="0" collapsed="false">
      <c r="A2019" s="95" t="s">
        <v>3268</v>
      </c>
      <c r="B2019" s="182" t="s">
        <v>3267</v>
      </c>
      <c r="C2019" s="183" t="s">
        <v>592</v>
      </c>
      <c r="D2019" s="140" t="n">
        <v>53.16</v>
      </c>
    </row>
    <row r="2020" customFormat="false" ht="46.75" hidden="false" customHeight="false" outlineLevel="0" collapsed="false">
      <c r="A2020" s="95" t="s">
        <v>3269</v>
      </c>
      <c r="B2020" s="182" t="s">
        <v>3270</v>
      </c>
      <c r="C2020" s="183" t="s">
        <v>592</v>
      </c>
      <c r="D2020" s="140" t="n">
        <v>115.5</v>
      </c>
    </row>
    <row r="2021" customFormat="false" ht="46.75" hidden="false" customHeight="false" outlineLevel="0" collapsed="false">
      <c r="A2021" s="95" t="s">
        <v>3271</v>
      </c>
      <c r="B2021" s="182" t="s">
        <v>3270</v>
      </c>
      <c r="C2021" s="183" t="s">
        <v>592</v>
      </c>
      <c r="D2021" s="140" t="n">
        <v>101.26</v>
      </c>
    </row>
    <row r="2022" customFormat="false" ht="46.75" hidden="false" customHeight="false" outlineLevel="0" collapsed="false">
      <c r="A2022" s="95" t="s">
        <v>3272</v>
      </c>
      <c r="B2022" s="182" t="s">
        <v>3273</v>
      </c>
      <c r="C2022" s="183" t="s">
        <v>592</v>
      </c>
      <c r="D2022" s="140" t="n">
        <v>90.14</v>
      </c>
    </row>
    <row r="2023" customFormat="false" ht="46.75" hidden="false" customHeight="false" outlineLevel="0" collapsed="false">
      <c r="A2023" s="95" t="s">
        <v>3274</v>
      </c>
      <c r="B2023" s="182" t="s">
        <v>3273</v>
      </c>
      <c r="C2023" s="183" t="s">
        <v>592</v>
      </c>
      <c r="D2023" s="140" t="n">
        <v>79.61</v>
      </c>
    </row>
    <row r="2024" customFormat="false" ht="57.7" hidden="false" customHeight="false" outlineLevel="0" collapsed="false">
      <c r="A2024" s="95" t="s">
        <v>3275</v>
      </c>
      <c r="B2024" s="182" t="s">
        <v>3276</v>
      </c>
      <c r="C2024" s="183" t="s">
        <v>592</v>
      </c>
      <c r="D2024" s="140" t="n">
        <v>137.56</v>
      </c>
    </row>
    <row r="2025" customFormat="false" ht="57.7" hidden="false" customHeight="false" outlineLevel="0" collapsed="false">
      <c r="A2025" s="95" t="s">
        <v>3277</v>
      </c>
      <c r="B2025" s="182" t="s">
        <v>3276</v>
      </c>
      <c r="C2025" s="183" t="s">
        <v>592</v>
      </c>
      <c r="D2025" s="140" t="n">
        <v>124.33</v>
      </c>
    </row>
    <row r="2026" customFormat="false" ht="57.7" hidden="false" customHeight="false" outlineLevel="0" collapsed="false">
      <c r="A2026" s="95" t="s">
        <v>3278</v>
      </c>
      <c r="B2026" s="182" t="s">
        <v>3279</v>
      </c>
      <c r="C2026" s="183" t="s">
        <v>592</v>
      </c>
      <c r="D2026" s="140" t="n">
        <v>268.01</v>
      </c>
    </row>
    <row r="2027" customFormat="false" ht="57.7" hidden="false" customHeight="false" outlineLevel="0" collapsed="false">
      <c r="A2027" s="95" t="s">
        <v>3280</v>
      </c>
      <c r="B2027" s="182" t="s">
        <v>3279</v>
      </c>
      <c r="C2027" s="183" t="s">
        <v>592</v>
      </c>
      <c r="D2027" s="140" t="n">
        <v>246.88</v>
      </c>
    </row>
    <row r="2028" customFormat="false" ht="69.65" hidden="false" customHeight="false" outlineLevel="0" collapsed="false">
      <c r="A2028" s="95" t="s">
        <v>3281</v>
      </c>
      <c r="B2028" s="182" t="s">
        <v>3282</v>
      </c>
      <c r="C2028" s="183" t="s">
        <v>592</v>
      </c>
      <c r="D2028" s="140" t="n">
        <v>168.23</v>
      </c>
    </row>
    <row r="2029" customFormat="false" ht="69.65" hidden="false" customHeight="false" outlineLevel="0" collapsed="false">
      <c r="A2029" s="95" t="s">
        <v>3283</v>
      </c>
      <c r="B2029" s="182" t="s">
        <v>3282</v>
      </c>
      <c r="C2029" s="183" t="s">
        <v>592</v>
      </c>
      <c r="D2029" s="140" t="n">
        <v>153.6</v>
      </c>
    </row>
    <row r="2030" customFormat="false" ht="69.65" hidden="false" customHeight="false" outlineLevel="0" collapsed="false">
      <c r="A2030" s="95" t="s">
        <v>3284</v>
      </c>
      <c r="B2030" s="182" t="s">
        <v>3285</v>
      </c>
      <c r="C2030" s="183" t="s">
        <v>592</v>
      </c>
      <c r="D2030" s="140" t="n">
        <v>173.25</v>
      </c>
    </row>
    <row r="2031" customFormat="false" ht="69.65" hidden="false" customHeight="false" outlineLevel="0" collapsed="false">
      <c r="A2031" s="95" t="s">
        <v>3286</v>
      </c>
      <c r="B2031" s="182" t="s">
        <v>3285</v>
      </c>
      <c r="C2031" s="183" t="s">
        <v>592</v>
      </c>
      <c r="D2031" s="140" t="n">
        <v>158.19</v>
      </c>
    </row>
    <row r="2032" customFormat="false" ht="69.65" hidden="false" customHeight="false" outlineLevel="0" collapsed="false">
      <c r="A2032" s="95" t="s">
        <v>3287</v>
      </c>
      <c r="B2032" s="182" t="s">
        <v>3288</v>
      </c>
      <c r="C2032" s="183" t="s">
        <v>592</v>
      </c>
      <c r="D2032" s="140" t="n">
        <v>180.54</v>
      </c>
    </row>
    <row r="2033" customFormat="false" ht="69.65" hidden="false" customHeight="false" outlineLevel="0" collapsed="false">
      <c r="A2033" s="95" t="s">
        <v>3289</v>
      </c>
      <c r="B2033" s="182" t="s">
        <v>3288</v>
      </c>
      <c r="C2033" s="183" t="s">
        <v>592</v>
      </c>
      <c r="D2033" s="140" t="n">
        <v>164.85</v>
      </c>
    </row>
    <row r="2034" customFormat="false" ht="69.65" hidden="false" customHeight="false" outlineLevel="0" collapsed="false">
      <c r="A2034" s="95" t="s">
        <v>3290</v>
      </c>
      <c r="B2034" s="182" t="s">
        <v>3291</v>
      </c>
      <c r="C2034" s="183" t="s">
        <v>592</v>
      </c>
      <c r="D2034" s="140" t="n">
        <v>185.19</v>
      </c>
    </row>
    <row r="2035" customFormat="false" ht="69.65" hidden="false" customHeight="false" outlineLevel="0" collapsed="false">
      <c r="A2035" s="95" t="s">
        <v>3292</v>
      </c>
      <c r="B2035" s="182" t="s">
        <v>3291</v>
      </c>
      <c r="C2035" s="183" t="s">
        <v>592</v>
      </c>
      <c r="D2035" s="140" t="n">
        <v>169.1</v>
      </c>
    </row>
    <row r="2036" customFormat="false" ht="69.65" hidden="false" customHeight="false" outlineLevel="0" collapsed="false">
      <c r="A2036" s="95" t="s">
        <v>3293</v>
      </c>
      <c r="B2036" s="182" t="s">
        <v>3294</v>
      </c>
      <c r="C2036" s="183" t="s">
        <v>592</v>
      </c>
      <c r="D2036" s="140" t="n">
        <v>193.23</v>
      </c>
    </row>
    <row r="2037" customFormat="false" ht="69.65" hidden="false" customHeight="false" outlineLevel="0" collapsed="false">
      <c r="A2037" s="95" t="s">
        <v>3295</v>
      </c>
      <c r="B2037" s="182" t="s">
        <v>3294</v>
      </c>
      <c r="C2037" s="183" t="s">
        <v>592</v>
      </c>
      <c r="D2037" s="140" t="n">
        <v>176.41</v>
      </c>
    </row>
    <row r="2038" customFormat="false" ht="69.65" hidden="false" customHeight="false" outlineLevel="0" collapsed="false">
      <c r="A2038" s="95" t="s">
        <v>3296</v>
      </c>
      <c r="B2038" s="182" t="s">
        <v>3297</v>
      </c>
      <c r="C2038" s="183" t="s">
        <v>592</v>
      </c>
      <c r="D2038" s="140" t="n">
        <v>508.55</v>
      </c>
    </row>
    <row r="2039" customFormat="false" ht="69.65" hidden="false" customHeight="false" outlineLevel="0" collapsed="false">
      <c r="A2039" s="95" t="s">
        <v>3298</v>
      </c>
      <c r="B2039" s="182" t="s">
        <v>3297</v>
      </c>
      <c r="C2039" s="183" t="s">
        <v>592</v>
      </c>
      <c r="D2039" s="140" t="n">
        <v>466.62</v>
      </c>
    </row>
    <row r="2040" customFormat="false" ht="69.65" hidden="false" customHeight="false" outlineLevel="0" collapsed="false">
      <c r="A2040" s="95" t="s">
        <v>3299</v>
      </c>
      <c r="B2040" s="182" t="s">
        <v>3300</v>
      </c>
      <c r="C2040" s="183" t="s">
        <v>592</v>
      </c>
      <c r="D2040" s="140" t="n">
        <v>523.98</v>
      </c>
    </row>
    <row r="2041" customFormat="false" ht="69.65" hidden="false" customHeight="false" outlineLevel="0" collapsed="false">
      <c r="A2041" s="95" t="s">
        <v>3301</v>
      </c>
      <c r="B2041" s="182" t="s">
        <v>3300</v>
      </c>
      <c r="C2041" s="183" t="s">
        <v>592</v>
      </c>
      <c r="D2041" s="140" t="n">
        <v>480.79</v>
      </c>
    </row>
    <row r="2042" customFormat="false" ht="69.65" hidden="false" customHeight="false" outlineLevel="0" collapsed="false">
      <c r="A2042" s="95" t="s">
        <v>3302</v>
      </c>
      <c r="B2042" s="182" t="s">
        <v>3303</v>
      </c>
      <c r="C2042" s="183" t="s">
        <v>592</v>
      </c>
      <c r="D2042" s="140" t="n">
        <v>544.32</v>
      </c>
    </row>
    <row r="2043" customFormat="false" ht="69.65" hidden="false" customHeight="false" outlineLevel="0" collapsed="false">
      <c r="A2043" s="95" t="s">
        <v>3304</v>
      </c>
      <c r="B2043" s="182" t="s">
        <v>3303</v>
      </c>
      <c r="C2043" s="183" t="s">
        <v>592</v>
      </c>
      <c r="D2043" s="140" t="n">
        <v>499.45</v>
      </c>
    </row>
    <row r="2044" customFormat="false" ht="69.65" hidden="false" customHeight="false" outlineLevel="0" collapsed="false">
      <c r="A2044" s="95" t="s">
        <v>3305</v>
      </c>
      <c r="B2044" s="182" t="s">
        <v>3306</v>
      </c>
      <c r="C2044" s="183" t="s">
        <v>592</v>
      </c>
      <c r="D2044" s="140" t="n">
        <v>560.11</v>
      </c>
    </row>
    <row r="2045" customFormat="false" ht="69.65" hidden="false" customHeight="false" outlineLevel="0" collapsed="false">
      <c r="A2045" s="95" t="s">
        <v>3307</v>
      </c>
      <c r="B2045" s="182" t="s">
        <v>3306</v>
      </c>
      <c r="C2045" s="183" t="s">
        <v>592</v>
      </c>
      <c r="D2045" s="140" t="n">
        <v>513.96</v>
      </c>
    </row>
    <row r="2046" customFormat="false" ht="69.65" hidden="false" customHeight="false" outlineLevel="0" collapsed="false">
      <c r="A2046" s="95" t="s">
        <v>3308</v>
      </c>
      <c r="B2046" s="182" t="s">
        <v>3309</v>
      </c>
      <c r="C2046" s="183" t="s">
        <v>592</v>
      </c>
      <c r="D2046" s="140" t="n">
        <v>585.01</v>
      </c>
    </row>
    <row r="2047" customFormat="false" ht="69.65" hidden="false" customHeight="false" outlineLevel="0" collapsed="false">
      <c r="A2047" s="95" t="s">
        <v>3310</v>
      </c>
      <c r="B2047" s="182" t="s">
        <v>3309</v>
      </c>
      <c r="C2047" s="183" t="s">
        <v>592</v>
      </c>
      <c r="D2047" s="140" t="n">
        <v>536.78</v>
      </c>
    </row>
    <row r="2048" customFormat="false" ht="69.65" hidden="false" customHeight="false" outlineLevel="0" collapsed="false">
      <c r="A2048" s="95" t="s">
        <v>3311</v>
      </c>
      <c r="B2048" s="182" t="s">
        <v>3312</v>
      </c>
      <c r="C2048" s="183" t="s">
        <v>592</v>
      </c>
      <c r="D2048" s="140" t="n">
        <v>570.48</v>
      </c>
    </row>
    <row r="2049" customFormat="false" ht="69.65" hidden="false" customHeight="false" outlineLevel="0" collapsed="false">
      <c r="A2049" s="95" t="s">
        <v>3313</v>
      </c>
      <c r="B2049" s="182" t="s">
        <v>3312</v>
      </c>
      <c r="C2049" s="183" t="s">
        <v>592</v>
      </c>
      <c r="D2049" s="140" t="n">
        <v>520.84</v>
      </c>
    </row>
    <row r="2050" customFormat="false" ht="69.65" hidden="false" customHeight="false" outlineLevel="0" collapsed="false">
      <c r="A2050" s="95" t="s">
        <v>3314</v>
      </c>
      <c r="B2050" s="182" t="s">
        <v>3315</v>
      </c>
      <c r="C2050" s="183" t="s">
        <v>592</v>
      </c>
      <c r="D2050" s="140" t="n">
        <v>588.19</v>
      </c>
    </row>
    <row r="2051" customFormat="false" ht="69.65" hidden="false" customHeight="false" outlineLevel="0" collapsed="false">
      <c r="A2051" s="95" t="s">
        <v>3316</v>
      </c>
      <c r="B2051" s="182" t="s">
        <v>3315</v>
      </c>
      <c r="C2051" s="183" t="s">
        <v>592</v>
      </c>
      <c r="D2051" s="140" t="n">
        <v>537.02</v>
      </c>
    </row>
    <row r="2052" customFormat="false" ht="69.65" hidden="false" customHeight="false" outlineLevel="0" collapsed="false">
      <c r="A2052" s="95" t="s">
        <v>3317</v>
      </c>
      <c r="B2052" s="182" t="s">
        <v>3318</v>
      </c>
      <c r="C2052" s="183" t="s">
        <v>592</v>
      </c>
      <c r="D2052" s="140" t="n">
        <v>610.02</v>
      </c>
    </row>
    <row r="2053" customFormat="false" ht="69.65" hidden="false" customHeight="false" outlineLevel="0" collapsed="false">
      <c r="A2053" s="95" t="s">
        <v>3319</v>
      </c>
      <c r="B2053" s="182" t="s">
        <v>3318</v>
      </c>
      <c r="C2053" s="183" t="s">
        <v>592</v>
      </c>
      <c r="D2053" s="140" t="n">
        <v>556.94</v>
      </c>
    </row>
    <row r="2054" customFormat="false" ht="69.65" hidden="false" customHeight="false" outlineLevel="0" collapsed="false">
      <c r="A2054" s="95" t="s">
        <v>3320</v>
      </c>
      <c r="B2054" s="182" t="s">
        <v>3321</v>
      </c>
      <c r="C2054" s="183" t="s">
        <v>592</v>
      </c>
      <c r="D2054" s="140" t="n">
        <v>627.73</v>
      </c>
    </row>
    <row r="2055" customFormat="false" ht="69.65" hidden="false" customHeight="false" outlineLevel="0" collapsed="false">
      <c r="A2055" s="95" t="s">
        <v>3322</v>
      </c>
      <c r="B2055" s="182" t="s">
        <v>3321</v>
      </c>
      <c r="C2055" s="183" t="s">
        <v>592</v>
      </c>
      <c r="D2055" s="140" t="n">
        <v>573.11</v>
      </c>
    </row>
    <row r="2056" customFormat="false" ht="69.65" hidden="false" customHeight="false" outlineLevel="0" collapsed="false">
      <c r="A2056" s="95" t="s">
        <v>3323</v>
      </c>
      <c r="B2056" s="182" t="s">
        <v>3324</v>
      </c>
      <c r="C2056" s="183" t="s">
        <v>592</v>
      </c>
      <c r="D2056" s="140" t="n">
        <v>656.47</v>
      </c>
    </row>
    <row r="2057" customFormat="false" ht="69.65" hidden="false" customHeight="false" outlineLevel="0" collapsed="false">
      <c r="A2057" s="95" t="s">
        <v>3325</v>
      </c>
      <c r="B2057" s="182" t="s">
        <v>3324</v>
      </c>
      <c r="C2057" s="183" t="s">
        <v>592</v>
      </c>
      <c r="D2057" s="140" t="n">
        <v>599.34</v>
      </c>
    </row>
    <row r="2058" customFormat="false" ht="69.65" hidden="false" customHeight="false" outlineLevel="0" collapsed="false">
      <c r="A2058" s="95" t="s">
        <v>3326</v>
      </c>
      <c r="B2058" s="182" t="s">
        <v>3327</v>
      </c>
      <c r="C2058" s="183" t="s">
        <v>592</v>
      </c>
      <c r="D2058" s="140" t="n">
        <v>1293.03</v>
      </c>
    </row>
    <row r="2059" customFormat="false" ht="69.65" hidden="false" customHeight="false" outlineLevel="0" collapsed="false">
      <c r="A2059" s="95" t="s">
        <v>3328</v>
      </c>
      <c r="B2059" s="182" t="s">
        <v>3327</v>
      </c>
      <c r="C2059" s="183" t="s">
        <v>592</v>
      </c>
      <c r="D2059" s="140" t="n">
        <v>1185.13</v>
      </c>
    </row>
    <row r="2060" customFormat="false" ht="69.65" hidden="false" customHeight="false" outlineLevel="0" collapsed="false">
      <c r="A2060" s="95" t="s">
        <v>3329</v>
      </c>
      <c r="B2060" s="182" t="s">
        <v>3330</v>
      </c>
      <c r="C2060" s="183" t="s">
        <v>592</v>
      </c>
      <c r="D2060" s="140" t="n">
        <v>1351.94</v>
      </c>
    </row>
    <row r="2061" customFormat="false" ht="69.65" hidden="false" customHeight="false" outlineLevel="0" collapsed="false">
      <c r="A2061" s="95" t="s">
        <v>3331</v>
      </c>
      <c r="B2061" s="182" t="s">
        <v>3330</v>
      </c>
      <c r="C2061" s="183" t="s">
        <v>592</v>
      </c>
      <c r="D2061" s="140" t="n">
        <v>1240.77</v>
      </c>
    </row>
    <row r="2062" customFormat="false" ht="69.65" hidden="false" customHeight="false" outlineLevel="0" collapsed="false">
      <c r="A2062" s="95" t="s">
        <v>3332</v>
      </c>
      <c r="B2062" s="182" t="s">
        <v>3333</v>
      </c>
      <c r="C2062" s="183" t="s">
        <v>592</v>
      </c>
      <c r="D2062" s="140" t="n">
        <v>1405.37</v>
      </c>
    </row>
    <row r="2063" customFormat="false" ht="69.65" hidden="false" customHeight="false" outlineLevel="0" collapsed="false">
      <c r="A2063" s="95" t="s">
        <v>3334</v>
      </c>
      <c r="B2063" s="182" t="s">
        <v>3333</v>
      </c>
      <c r="C2063" s="183" t="s">
        <v>592</v>
      </c>
      <c r="D2063" s="140" t="n">
        <v>1289.88</v>
      </c>
    </row>
    <row r="2064" customFormat="false" ht="69.65" hidden="false" customHeight="false" outlineLevel="0" collapsed="false">
      <c r="A2064" s="95" t="s">
        <v>3335</v>
      </c>
      <c r="B2064" s="182" t="s">
        <v>3336</v>
      </c>
      <c r="C2064" s="183" t="s">
        <v>592</v>
      </c>
      <c r="D2064" s="140" t="n">
        <v>1445.81</v>
      </c>
    </row>
    <row r="2065" customFormat="false" ht="69.65" hidden="false" customHeight="false" outlineLevel="0" collapsed="false">
      <c r="A2065" s="95" t="s">
        <v>3337</v>
      </c>
      <c r="B2065" s="182" t="s">
        <v>3336</v>
      </c>
      <c r="C2065" s="183" t="s">
        <v>592</v>
      </c>
      <c r="D2065" s="140" t="n">
        <v>1327.11</v>
      </c>
    </row>
    <row r="2066" customFormat="false" ht="69.65" hidden="false" customHeight="false" outlineLevel="0" collapsed="false">
      <c r="A2066" s="95" t="s">
        <v>3338</v>
      </c>
      <c r="B2066" s="182" t="s">
        <v>3339</v>
      </c>
      <c r="C2066" s="183" t="s">
        <v>592</v>
      </c>
      <c r="D2066" s="140" t="n">
        <v>1512.23</v>
      </c>
    </row>
    <row r="2067" customFormat="false" ht="69.65" hidden="false" customHeight="false" outlineLevel="0" collapsed="false">
      <c r="A2067" s="95" t="s">
        <v>3340</v>
      </c>
      <c r="B2067" s="182" t="s">
        <v>3339</v>
      </c>
      <c r="C2067" s="183" t="s">
        <v>592</v>
      </c>
      <c r="D2067" s="140" t="n">
        <v>1388.11</v>
      </c>
    </row>
    <row r="2068" customFormat="false" ht="46.75" hidden="false" customHeight="false" outlineLevel="0" collapsed="false">
      <c r="A2068" s="95" t="s">
        <v>3341</v>
      </c>
      <c r="B2068" s="182" t="s">
        <v>3342</v>
      </c>
      <c r="C2068" s="183" t="s">
        <v>592</v>
      </c>
      <c r="D2068" s="140" t="n">
        <v>342.29</v>
      </c>
    </row>
    <row r="2069" customFormat="false" ht="46.75" hidden="false" customHeight="false" outlineLevel="0" collapsed="false">
      <c r="A2069" s="95" t="s">
        <v>3343</v>
      </c>
      <c r="B2069" s="182" t="s">
        <v>3342</v>
      </c>
      <c r="C2069" s="183" t="s">
        <v>592</v>
      </c>
      <c r="D2069" s="140" t="n">
        <v>312.5</v>
      </c>
    </row>
    <row r="2070" customFormat="false" ht="46.75" hidden="false" customHeight="false" outlineLevel="0" collapsed="false">
      <c r="A2070" s="95" t="s">
        <v>3344</v>
      </c>
      <c r="B2070" s="182" t="s">
        <v>3345</v>
      </c>
      <c r="C2070" s="183" t="s">
        <v>592</v>
      </c>
      <c r="D2070" s="140" t="n">
        <v>934.99</v>
      </c>
    </row>
    <row r="2071" customFormat="false" ht="46.75" hidden="false" customHeight="false" outlineLevel="0" collapsed="false">
      <c r="A2071" s="95" t="s">
        <v>3346</v>
      </c>
      <c r="B2071" s="182" t="s">
        <v>3345</v>
      </c>
      <c r="C2071" s="183" t="s">
        <v>592</v>
      </c>
      <c r="D2071" s="140" t="n">
        <v>859.46</v>
      </c>
    </row>
    <row r="2072" customFormat="false" ht="57.7" hidden="false" customHeight="false" outlineLevel="0" collapsed="false">
      <c r="A2072" s="95" t="s">
        <v>3347</v>
      </c>
      <c r="B2072" s="182" t="s">
        <v>3348</v>
      </c>
      <c r="C2072" s="183" t="s">
        <v>592</v>
      </c>
      <c r="D2072" s="140" t="n">
        <v>101.07</v>
      </c>
    </row>
    <row r="2073" customFormat="false" ht="57.7" hidden="false" customHeight="false" outlineLevel="0" collapsed="false">
      <c r="A2073" s="95" t="s">
        <v>3349</v>
      </c>
      <c r="B2073" s="182" t="s">
        <v>3348</v>
      </c>
      <c r="C2073" s="183" t="s">
        <v>592</v>
      </c>
      <c r="D2073" s="140" t="n">
        <v>92.29</v>
      </c>
    </row>
    <row r="2074" customFormat="false" ht="57.7" hidden="false" customHeight="false" outlineLevel="0" collapsed="false">
      <c r="A2074" s="95" t="s">
        <v>3350</v>
      </c>
      <c r="B2074" s="182" t="s">
        <v>3351</v>
      </c>
      <c r="C2074" s="183" t="s">
        <v>592</v>
      </c>
      <c r="D2074" s="140" t="n">
        <v>330.4</v>
      </c>
    </row>
    <row r="2075" customFormat="false" ht="57.7" hidden="false" customHeight="false" outlineLevel="0" collapsed="false">
      <c r="A2075" s="95" t="s">
        <v>3352</v>
      </c>
      <c r="B2075" s="182" t="s">
        <v>3351</v>
      </c>
      <c r="C2075" s="183" t="s">
        <v>592</v>
      </c>
      <c r="D2075" s="140" t="n">
        <v>303.14</v>
      </c>
    </row>
    <row r="2076" customFormat="false" ht="46.75" hidden="false" customHeight="false" outlineLevel="0" collapsed="false">
      <c r="A2076" s="95" t="s">
        <v>3353</v>
      </c>
      <c r="B2076" s="182" t="s">
        <v>3354</v>
      </c>
      <c r="C2076" s="183" t="s">
        <v>592</v>
      </c>
      <c r="D2076" s="140" t="n">
        <v>449.36</v>
      </c>
    </row>
    <row r="2077" customFormat="false" ht="46.75" hidden="false" customHeight="false" outlineLevel="0" collapsed="false">
      <c r="A2077" s="95" t="s">
        <v>3355</v>
      </c>
      <c r="B2077" s="182" t="s">
        <v>3354</v>
      </c>
      <c r="C2077" s="183" t="s">
        <v>592</v>
      </c>
      <c r="D2077" s="140" t="n">
        <v>414.42</v>
      </c>
    </row>
    <row r="2078" customFormat="false" ht="35.8" hidden="false" customHeight="false" outlineLevel="0" collapsed="false">
      <c r="A2078" s="95" t="s">
        <v>3356</v>
      </c>
      <c r="B2078" s="182" t="s">
        <v>3357</v>
      </c>
      <c r="C2078" s="183" t="s">
        <v>592</v>
      </c>
      <c r="D2078" s="140" t="n">
        <v>152.85</v>
      </c>
    </row>
    <row r="2079" customFormat="false" ht="35.8" hidden="false" customHeight="false" outlineLevel="0" collapsed="false">
      <c r="A2079" s="95" t="s">
        <v>3358</v>
      </c>
      <c r="B2079" s="182" t="s">
        <v>3357</v>
      </c>
      <c r="C2079" s="183" t="s">
        <v>592</v>
      </c>
      <c r="D2079" s="140" t="n">
        <v>137.83</v>
      </c>
    </row>
    <row r="2080" customFormat="false" ht="35.8" hidden="false" customHeight="false" outlineLevel="0" collapsed="false">
      <c r="A2080" s="95" t="s">
        <v>3359</v>
      </c>
      <c r="B2080" s="182" t="s">
        <v>3360</v>
      </c>
      <c r="C2080" s="183" t="s">
        <v>213</v>
      </c>
      <c r="D2080" s="140" t="n">
        <v>639.94</v>
      </c>
    </row>
    <row r="2081" customFormat="false" ht="35.8" hidden="false" customHeight="false" outlineLevel="0" collapsed="false">
      <c r="A2081" s="95" t="s">
        <v>3361</v>
      </c>
      <c r="B2081" s="182" t="s">
        <v>3360</v>
      </c>
      <c r="C2081" s="183" t="s">
        <v>213</v>
      </c>
      <c r="D2081" s="140" t="n">
        <v>593.18</v>
      </c>
    </row>
    <row r="2082" customFormat="false" ht="13.8" hidden="false" customHeight="false" outlineLevel="0" collapsed="false">
      <c r="A2082" s="95" t="s">
        <v>3362</v>
      </c>
      <c r="B2082" s="182" t="s">
        <v>3363</v>
      </c>
      <c r="C2082" s="183" t="s">
        <v>592</v>
      </c>
      <c r="D2082" s="140" t="n">
        <v>47.73</v>
      </c>
    </row>
    <row r="2083" customFormat="false" ht="13.8" hidden="false" customHeight="false" outlineLevel="0" collapsed="false">
      <c r="A2083" s="95" t="s">
        <v>3364</v>
      </c>
      <c r="B2083" s="182" t="s">
        <v>3363</v>
      </c>
      <c r="C2083" s="183" t="s">
        <v>592</v>
      </c>
      <c r="D2083" s="140" t="n">
        <v>41.35</v>
      </c>
    </row>
    <row r="2084" customFormat="false" ht="13.8" hidden="false" customHeight="false" outlineLevel="0" collapsed="false">
      <c r="A2084" s="95" t="s">
        <v>3365</v>
      </c>
      <c r="B2084" s="182" t="s">
        <v>3366</v>
      </c>
      <c r="C2084" s="183" t="s">
        <v>592</v>
      </c>
      <c r="D2084" s="140" t="n">
        <v>42.61</v>
      </c>
    </row>
    <row r="2085" customFormat="false" ht="13.8" hidden="false" customHeight="false" outlineLevel="0" collapsed="false">
      <c r="A2085" s="95" t="s">
        <v>3367</v>
      </c>
      <c r="B2085" s="182" t="s">
        <v>3366</v>
      </c>
      <c r="C2085" s="183" t="s">
        <v>592</v>
      </c>
      <c r="D2085" s="140" t="n">
        <v>36.92</v>
      </c>
    </row>
    <row r="2086" customFormat="false" ht="57.7" hidden="false" customHeight="false" outlineLevel="0" collapsed="false">
      <c r="A2086" s="95" t="s">
        <v>3368</v>
      </c>
      <c r="B2086" s="182" t="s">
        <v>3369</v>
      </c>
      <c r="C2086" s="183" t="s">
        <v>592</v>
      </c>
      <c r="D2086" s="140" t="n">
        <v>76.7</v>
      </c>
    </row>
    <row r="2087" customFormat="false" ht="57.7" hidden="false" customHeight="false" outlineLevel="0" collapsed="false">
      <c r="A2087" s="95" t="s">
        <v>3370</v>
      </c>
      <c r="B2087" s="182" t="s">
        <v>3369</v>
      </c>
      <c r="C2087" s="183" t="s">
        <v>592</v>
      </c>
      <c r="D2087" s="140" t="n">
        <v>66.46</v>
      </c>
    </row>
    <row r="2088" customFormat="false" ht="69.65" hidden="false" customHeight="false" outlineLevel="0" collapsed="false">
      <c r="A2088" s="95" t="s">
        <v>3371</v>
      </c>
      <c r="B2088" s="182" t="s">
        <v>3372</v>
      </c>
      <c r="C2088" s="183" t="s">
        <v>592</v>
      </c>
      <c r="D2088" s="140" t="n">
        <v>139.34</v>
      </c>
    </row>
    <row r="2089" customFormat="false" ht="69.65" hidden="false" customHeight="false" outlineLevel="0" collapsed="false">
      <c r="A2089" s="95" t="s">
        <v>3373</v>
      </c>
      <c r="B2089" s="182" t="s">
        <v>3372</v>
      </c>
      <c r="C2089" s="183" t="s">
        <v>592</v>
      </c>
      <c r="D2089" s="140" t="n">
        <v>122.94</v>
      </c>
    </row>
    <row r="2090" customFormat="false" ht="69.65" hidden="false" customHeight="false" outlineLevel="0" collapsed="false">
      <c r="A2090" s="95" t="s">
        <v>3374</v>
      </c>
      <c r="B2090" s="182" t="s">
        <v>3375</v>
      </c>
      <c r="C2090" s="183" t="s">
        <v>592</v>
      </c>
      <c r="D2090" s="140" t="n">
        <v>143.58</v>
      </c>
    </row>
    <row r="2091" customFormat="false" ht="69.65" hidden="false" customHeight="false" outlineLevel="0" collapsed="false">
      <c r="A2091" s="95" t="s">
        <v>3376</v>
      </c>
      <c r="B2091" s="182" t="s">
        <v>3375</v>
      </c>
      <c r="C2091" s="183" t="s">
        <v>592</v>
      </c>
      <c r="D2091" s="140" t="n">
        <v>126.69</v>
      </c>
    </row>
    <row r="2092" customFormat="false" ht="69.65" hidden="false" customHeight="false" outlineLevel="0" collapsed="false">
      <c r="A2092" s="95" t="s">
        <v>3377</v>
      </c>
      <c r="B2092" s="182" t="s">
        <v>3378</v>
      </c>
      <c r="C2092" s="183" t="s">
        <v>592</v>
      </c>
      <c r="D2092" s="140" t="n">
        <v>147.67</v>
      </c>
    </row>
    <row r="2093" customFormat="false" ht="69.65" hidden="false" customHeight="false" outlineLevel="0" collapsed="false">
      <c r="A2093" s="95" t="s">
        <v>3379</v>
      </c>
      <c r="B2093" s="182" t="s">
        <v>3378</v>
      </c>
      <c r="C2093" s="183" t="s">
        <v>592</v>
      </c>
      <c r="D2093" s="140" t="n">
        <v>130.29</v>
      </c>
    </row>
    <row r="2094" customFormat="false" ht="69.65" hidden="false" customHeight="false" outlineLevel="0" collapsed="false">
      <c r="A2094" s="95" t="s">
        <v>3380</v>
      </c>
      <c r="B2094" s="182" t="s">
        <v>3381</v>
      </c>
      <c r="C2094" s="183" t="s">
        <v>592</v>
      </c>
      <c r="D2094" s="140" t="n">
        <v>151.97</v>
      </c>
    </row>
    <row r="2095" customFormat="false" ht="69.65" hidden="false" customHeight="false" outlineLevel="0" collapsed="false">
      <c r="A2095" s="95" t="s">
        <v>3382</v>
      </c>
      <c r="B2095" s="182" t="s">
        <v>3381</v>
      </c>
      <c r="C2095" s="183" t="s">
        <v>592</v>
      </c>
      <c r="D2095" s="140" t="n">
        <v>134.09</v>
      </c>
    </row>
    <row r="2096" customFormat="false" ht="69.65" hidden="false" customHeight="false" outlineLevel="0" collapsed="false">
      <c r="A2096" s="95" t="s">
        <v>3383</v>
      </c>
      <c r="B2096" s="182" t="s">
        <v>3384</v>
      </c>
      <c r="C2096" s="183" t="s">
        <v>592</v>
      </c>
      <c r="D2096" s="140" t="n">
        <v>154.66</v>
      </c>
    </row>
    <row r="2097" customFormat="false" ht="69.65" hidden="false" customHeight="false" outlineLevel="0" collapsed="false">
      <c r="A2097" s="95" t="s">
        <v>3385</v>
      </c>
      <c r="B2097" s="182" t="s">
        <v>3384</v>
      </c>
      <c r="C2097" s="183" t="s">
        <v>592</v>
      </c>
      <c r="D2097" s="140" t="n">
        <v>136.46</v>
      </c>
    </row>
    <row r="2098" customFormat="false" ht="69.65" hidden="false" customHeight="false" outlineLevel="0" collapsed="false">
      <c r="A2098" s="95" t="s">
        <v>3386</v>
      </c>
      <c r="B2098" s="182" t="s">
        <v>3387</v>
      </c>
      <c r="C2098" s="183" t="s">
        <v>592</v>
      </c>
      <c r="D2098" s="140" t="n">
        <v>170.95</v>
      </c>
    </row>
    <row r="2099" customFormat="false" ht="69.65" hidden="false" customHeight="false" outlineLevel="0" collapsed="false">
      <c r="A2099" s="95" t="s">
        <v>3388</v>
      </c>
      <c r="B2099" s="182" t="s">
        <v>3387</v>
      </c>
      <c r="C2099" s="183" t="s">
        <v>592</v>
      </c>
      <c r="D2099" s="140" t="n">
        <v>150.78</v>
      </c>
    </row>
    <row r="2100" customFormat="false" ht="69.65" hidden="false" customHeight="false" outlineLevel="0" collapsed="false">
      <c r="A2100" s="95" t="s">
        <v>3389</v>
      </c>
      <c r="B2100" s="182" t="s">
        <v>3390</v>
      </c>
      <c r="C2100" s="183" t="s">
        <v>592</v>
      </c>
      <c r="D2100" s="140" t="n">
        <v>182.44</v>
      </c>
    </row>
    <row r="2101" customFormat="false" ht="69.65" hidden="false" customHeight="false" outlineLevel="0" collapsed="false">
      <c r="A2101" s="95" t="s">
        <v>3391</v>
      </c>
      <c r="B2101" s="182" t="s">
        <v>3390</v>
      </c>
      <c r="C2101" s="183" t="s">
        <v>592</v>
      </c>
      <c r="D2101" s="140" t="n">
        <v>161.01</v>
      </c>
    </row>
    <row r="2102" customFormat="false" ht="69.65" hidden="false" customHeight="false" outlineLevel="0" collapsed="false">
      <c r="A2102" s="95" t="s">
        <v>3392</v>
      </c>
      <c r="B2102" s="182" t="s">
        <v>3393</v>
      </c>
      <c r="C2102" s="183" t="s">
        <v>592</v>
      </c>
      <c r="D2102" s="140" t="n">
        <v>193.11</v>
      </c>
    </row>
    <row r="2103" customFormat="false" ht="69.65" hidden="false" customHeight="false" outlineLevel="0" collapsed="false">
      <c r="A2103" s="95" t="s">
        <v>3394</v>
      </c>
      <c r="B2103" s="182" t="s">
        <v>3393</v>
      </c>
      <c r="C2103" s="183" t="s">
        <v>592</v>
      </c>
      <c r="D2103" s="140" t="n">
        <v>170.44</v>
      </c>
    </row>
    <row r="2104" customFormat="false" ht="69.65" hidden="false" customHeight="false" outlineLevel="0" collapsed="false">
      <c r="A2104" s="95" t="s">
        <v>3395</v>
      </c>
      <c r="B2104" s="182" t="s">
        <v>3396</v>
      </c>
      <c r="C2104" s="183" t="s">
        <v>592</v>
      </c>
      <c r="D2104" s="140" t="n">
        <v>203.41</v>
      </c>
    </row>
    <row r="2105" customFormat="false" ht="69.65" hidden="false" customHeight="false" outlineLevel="0" collapsed="false">
      <c r="A2105" s="95" t="s">
        <v>3397</v>
      </c>
      <c r="B2105" s="182" t="s">
        <v>3396</v>
      </c>
      <c r="C2105" s="183" t="s">
        <v>592</v>
      </c>
      <c r="D2105" s="140" t="n">
        <v>179.52</v>
      </c>
    </row>
    <row r="2106" customFormat="false" ht="69.65" hidden="false" customHeight="false" outlineLevel="0" collapsed="false">
      <c r="A2106" s="95" t="s">
        <v>3398</v>
      </c>
      <c r="B2106" s="182" t="s">
        <v>3399</v>
      </c>
      <c r="C2106" s="183" t="s">
        <v>592</v>
      </c>
      <c r="D2106" s="140" t="n">
        <v>219.2</v>
      </c>
    </row>
    <row r="2107" customFormat="false" ht="69.65" hidden="false" customHeight="false" outlineLevel="0" collapsed="false">
      <c r="A2107" s="95" t="s">
        <v>3400</v>
      </c>
      <c r="B2107" s="182" t="s">
        <v>3399</v>
      </c>
      <c r="C2107" s="183" t="s">
        <v>592</v>
      </c>
      <c r="D2107" s="140" t="n">
        <v>193.46</v>
      </c>
    </row>
    <row r="2108" customFormat="false" ht="46.75" hidden="false" customHeight="false" outlineLevel="0" collapsed="false">
      <c r="A2108" s="95" t="s">
        <v>3401</v>
      </c>
      <c r="B2108" s="182" t="s">
        <v>3402</v>
      </c>
      <c r="C2108" s="183" t="s">
        <v>592</v>
      </c>
      <c r="D2108" s="140" t="n">
        <v>44.91</v>
      </c>
    </row>
    <row r="2109" customFormat="false" ht="46.75" hidden="false" customHeight="false" outlineLevel="0" collapsed="false">
      <c r="A2109" s="95" t="s">
        <v>3403</v>
      </c>
      <c r="B2109" s="182" t="s">
        <v>3402</v>
      </c>
      <c r="C2109" s="183" t="s">
        <v>592</v>
      </c>
      <c r="D2109" s="140" t="n">
        <v>39.18</v>
      </c>
    </row>
    <row r="2110" customFormat="false" ht="80.55" hidden="false" customHeight="false" outlineLevel="0" collapsed="false">
      <c r="A2110" s="95" t="s">
        <v>3404</v>
      </c>
      <c r="B2110" s="182" t="s">
        <v>3405</v>
      </c>
      <c r="C2110" s="183" t="s">
        <v>592</v>
      </c>
      <c r="D2110" s="140" t="n">
        <v>8.66</v>
      </c>
    </row>
    <row r="2111" customFormat="false" ht="80.55" hidden="false" customHeight="false" outlineLevel="0" collapsed="false">
      <c r="A2111" s="95" t="s">
        <v>3406</v>
      </c>
      <c r="B2111" s="182" t="s">
        <v>3405</v>
      </c>
      <c r="C2111" s="183" t="s">
        <v>592</v>
      </c>
      <c r="D2111" s="140" t="n">
        <v>8.37</v>
      </c>
    </row>
    <row r="2112" customFormat="false" ht="80.55" hidden="false" customHeight="false" outlineLevel="0" collapsed="false">
      <c r="A2112" s="95" t="s">
        <v>3407</v>
      </c>
      <c r="B2112" s="182" t="s">
        <v>3408</v>
      </c>
      <c r="C2112" s="183" t="s">
        <v>592</v>
      </c>
      <c r="D2112" s="140" t="n">
        <v>4.02</v>
      </c>
    </row>
    <row r="2113" customFormat="false" ht="80.55" hidden="false" customHeight="false" outlineLevel="0" collapsed="false">
      <c r="A2113" s="95" t="s">
        <v>3409</v>
      </c>
      <c r="B2113" s="182" t="s">
        <v>3408</v>
      </c>
      <c r="C2113" s="183" t="s">
        <v>592</v>
      </c>
      <c r="D2113" s="140" t="n">
        <v>3.91</v>
      </c>
    </row>
    <row r="2114" customFormat="false" ht="80.55" hidden="false" customHeight="false" outlineLevel="0" collapsed="false">
      <c r="A2114" s="95" t="s">
        <v>3410</v>
      </c>
      <c r="B2114" s="182" t="s">
        <v>3411</v>
      </c>
      <c r="C2114" s="183" t="s">
        <v>592</v>
      </c>
      <c r="D2114" s="140" t="n">
        <v>2.92</v>
      </c>
    </row>
    <row r="2115" customFormat="false" ht="80.55" hidden="false" customHeight="false" outlineLevel="0" collapsed="false">
      <c r="A2115" s="95" t="s">
        <v>3412</v>
      </c>
      <c r="B2115" s="182" t="s">
        <v>3411</v>
      </c>
      <c r="C2115" s="183" t="s">
        <v>592</v>
      </c>
      <c r="D2115" s="140" t="n">
        <v>2.87</v>
      </c>
    </row>
    <row r="2116" customFormat="false" ht="69.65" hidden="false" customHeight="false" outlineLevel="0" collapsed="false">
      <c r="A2116" s="95" t="s">
        <v>3413</v>
      </c>
      <c r="B2116" s="182" t="s">
        <v>3414</v>
      </c>
      <c r="C2116" s="183" t="s">
        <v>592</v>
      </c>
      <c r="D2116" s="140" t="n">
        <v>7.14</v>
      </c>
    </row>
    <row r="2117" customFormat="false" ht="69.65" hidden="false" customHeight="false" outlineLevel="0" collapsed="false">
      <c r="A2117" s="95" t="s">
        <v>3415</v>
      </c>
      <c r="B2117" s="182" t="s">
        <v>3414</v>
      </c>
      <c r="C2117" s="183" t="s">
        <v>592</v>
      </c>
      <c r="D2117" s="140" t="n">
        <v>6.79</v>
      </c>
    </row>
    <row r="2118" customFormat="false" ht="57.7" hidden="false" customHeight="false" outlineLevel="0" collapsed="false">
      <c r="A2118" s="95" t="s">
        <v>3416</v>
      </c>
      <c r="B2118" s="182" t="s">
        <v>3417</v>
      </c>
      <c r="C2118" s="183" t="s">
        <v>592</v>
      </c>
      <c r="D2118" s="140" t="n">
        <v>6.53</v>
      </c>
    </row>
    <row r="2119" customFormat="false" ht="57.7" hidden="false" customHeight="false" outlineLevel="0" collapsed="false">
      <c r="A2119" s="95" t="s">
        <v>3418</v>
      </c>
      <c r="B2119" s="182" t="s">
        <v>3417</v>
      </c>
      <c r="C2119" s="183" t="s">
        <v>592</v>
      </c>
      <c r="D2119" s="140" t="n">
        <v>6.18</v>
      </c>
    </row>
    <row r="2120" customFormat="false" ht="57.7" hidden="false" customHeight="false" outlineLevel="0" collapsed="false">
      <c r="A2120" s="95" t="s">
        <v>3419</v>
      </c>
      <c r="B2120" s="182" t="s">
        <v>3420</v>
      </c>
      <c r="C2120" s="183" t="s">
        <v>592</v>
      </c>
      <c r="D2120" s="140" t="n">
        <v>13.62</v>
      </c>
    </row>
    <row r="2121" customFormat="false" ht="57.7" hidden="false" customHeight="false" outlineLevel="0" collapsed="false">
      <c r="A2121" s="95" t="s">
        <v>3421</v>
      </c>
      <c r="B2121" s="182" t="s">
        <v>3420</v>
      </c>
      <c r="C2121" s="183" t="s">
        <v>592</v>
      </c>
      <c r="D2121" s="140" t="n">
        <v>13.33</v>
      </c>
    </row>
    <row r="2122" customFormat="false" ht="57.7" hidden="false" customHeight="false" outlineLevel="0" collapsed="false">
      <c r="A2122" s="95" t="s">
        <v>3422</v>
      </c>
      <c r="B2122" s="182" t="s">
        <v>3423</v>
      </c>
      <c r="C2122" s="183" t="s">
        <v>592</v>
      </c>
      <c r="D2122" s="140" t="n">
        <v>15.5</v>
      </c>
    </row>
    <row r="2123" customFormat="false" ht="57.7" hidden="false" customHeight="false" outlineLevel="0" collapsed="false">
      <c r="A2123" s="95" t="s">
        <v>3424</v>
      </c>
      <c r="B2123" s="182" t="s">
        <v>3423</v>
      </c>
      <c r="C2123" s="183" t="s">
        <v>592</v>
      </c>
      <c r="D2123" s="140" t="n">
        <v>15.19</v>
      </c>
    </row>
    <row r="2124" customFormat="false" ht="57.7" hidden="false" customHeight="false" outlineLevel="0" collapsed="false">
      <c r="A2124" s="95" t="s">
        <v>3425</v>
      </c>
      <c r="B2124" s="182" t="s">
        <v>3426</v>
      </c>
      <c r="C2124" s="183" t="s">
        <v>592</v>
      </c>
      <c r="D2124" s="140" t="n">
        <v>16.76</v>
      </c>
    </row>
    <row r="2125" customFormat="false" ht="57.7" hidden="false" customHeight="false" outlineLevel="0" collapsed="false">
      <c r="A2125" s="95" t="s">
        <v>3427</v>
      </c>
      <c r="B2125" s="182" t="s">
        <v>3426</v>
      </c>
      <c r="C2125" s="183" t="s">
        <v>592</v>
      </c>
      <c r="D2125" s="140" t="n">
        <v>16.42</v>
      </c>
    </row>
    <row r="2126" customFormat="false" ht="57.7" hidden="false" customHeight="false" outlineLevel="0" collapsed="false">
      <c r="A2126" s="95" t="s">
        <v>3428</v>
      </c>
      <c r="B2126" s="182" t="s">
        <v>3429</v>
      </c>
      <c r="C2126" s="183" t="s">
        <v>592</v>
      </c>
      <c r="D2126" s="140" t="n">
        <v>19.27</v>
      </c>
    </row>
    <row r="2127" customFormat="false" ht="57.7" hidden="false" customHeight="false" outlineLevel="0" collapsed="false">
      <c r="A2127" s="95" t="s">
        <v>3430</v>
      </c>
      <c r="B2127" s="182" t="s">
        <v>3429</v>
      </c>
      <c r="C2127" s="183" t="s">
        <v>592</v>
      </c>
      <c r="D2127" s="140" t="n">
        <v>18.9</v>
      </c>
    </row>
    <row r="2128" customFormat="false" ht="57.7" hidden="false" customHeight="false" outlineLevel="0" collapsed="false">
      <c r="A2128" s="95" t="s">
        <v>3431</v>
      </c>
      <c r="B2128" s="182" t="s">
        <v>3432</v>
      </c>
      <c r="C2128" s="183" t="s">
        <v>592</v>
      </c>
      <c r="D2128" s="140" t="n">
        <v>21.99</v>
      </c>
    </row>
    <row r="2129" customFormat="false" ht="57.7" hidden="false" customHeight="false" outlineLevel="0" collapsed="false">
      <c r="A2129" s="95" t="s">
        <v>3433</v>
      </c>
      <c r="B2129" s="182" t="s">
        <v>3432</v>
      </c>
      <c r="C2129" s="183" t="s">
        <v>592</v>
      </c>
      <c r="D2129" s="140" t="n">
        <v>21.58</v>
      </c>
    </row>
    <row r="2130" customFormat="false" ht="57.7" hidden="false" customHeight="false" outlineLevel="0" collapsed="false">
      <c r="A2130" s="95" t="s">
        <v>3434</v>
      </c>
      <c r="B2130" s="182" t="s">
        <v>3435</v>
      </c>
      <c r="C2130" s="183" t="s">
        <v>592</v>
      </c>
      <c r="D2130" s="140" t="n">
        <v>30.36</v>
      </c>
    </row>
    <row r="2131" customFormat="false" ht="57.7" hidden="false" customHeight="false" outlineLevel="0" collapsed="false">
      <c r="A2131" s="95" t="s">
        <v>3436</v>
      </c>
      <c r="B2131" s="182" t="s">
        <v>3435</v>
      </c>
      <c r="C2131" s="183" t="s">
        <v>592</v>
      </c>
      <c r="D2131" s="140" t="n">
        <v>29.83</v>
      </c>
    </row>
    <row r="2132" customFormat="false" ht="57.7" hidden="false" customHeight="false" outlineLevel="0" collapsed="false">
      <c r="A2132" s="95" t="s">
        <v>3437</v>
      </c>
      <c r="B2132" s="182" t="s">
        <v>3438</v>
      </c>
      <c r="C2132" s="183" t="s">
        <v>592</v>
      </c>
      <c r="D2132" s="140" t="n">
        <v>40.83</v>
      </c>
    </row>
    <row r="2133" customFormat="false" ht="57.7" hidden="false" customHeight="false" outlineLevel="0" collapsed="false">
      <c r="A2133" s="95" t="s">
        <v>3439</v>
      </c>
      <c r="B2133" s="182" t="s">
        <v>3438</v>
      </c>
      <c r="C2133" s="183" t="s">
        <v>592</v>
      </c>
      <c r="D2133" s="140" t="n">
        <v>40.14</v>
      </c>
    </row>
    <row r="2134" customFormat="false" ht="57.7" hidden="false" customHeight="false" outlineLevel="0" collapsed="false">
      <c r="A2134" s="95" t="s">
        <v>3440</v>
      </c>
      <c r="B2134" s="182" t="s">
        <v>3441</v>
      </c>
      <c r="C2134" s="183" t="s">
        <v>592</v>
      </c>
      <c r="D2134" s="140" t="n">
        <v>51.29</v>
      </c>
    </row>
    <row r="2135" customFormat="false" ht="57.7" hidden="false" customHeight="false" outlineLevel="0" collapsed="false">
      <c r="A2135" s="95" t="s">
        <v>3442</v>
      </c>
      <c r="B2135" s="182" t="s">
        <v>3441</v>
      </c>
      <c r="C2135" s="183" t="s">
        <v>592</v>
      </c>
      <c r="D2135" s="140" t="n">
        <v>50.46</v>
      </c>
    </row>
    <row r="2136" customFormat="false" ht="57.7" hidden="false" customHeight="false" outlineLevel="0" collapsed="false">
      <c r="A2136" s="95" t="s">
        <v>3443</v>
      </c>
      <c r="B2136" s="182" t="s">
        <v>3444</v>
      </c>
      <c r="C2136" s="183" t="s">
        <v>592</v>
      </c>
      <c r="D2136" s="140" t="n">
        <v>61.76</v>
      </c>
    </row>
    <row r="2137" customFormat="false" ht="57.7" hidden="false" customHeight="false" outlineLevel="0" collapsed="false">
      <c r="A2137" s="95" t="s">
        <v>3445</v>
      </c>
      <c r="B2137" s="182" t="s">
        <v>3444</v>
      </c>
      <c r="C2137" s="183" t="s">
        <v>592</v>
      </c>
      <c r="D2137" s="140" t="n">
        <v>60.77</v>
      </c>
    </row>
    <row r="2138" customFormat="false" ht="57.7" hidden="false" customHeight="false" outlineLevel="0" collapsed="false">
      <c r="A2138" s="95" t="s">
        <v>3446</v>
      </c>
      <c r="B2138" s="182" t="s">
        <v>3447</v>
      </c>
      <c r="C2138" s="183" t="s">
        <v>592</v>
      </c>
      <c r="D2138" s="140" t="n">
        <v>72.22</v>
      </c>
    </row>
    <row r="2139" customFormat="false" ht="57.7" hidden="false" customHeight="false" outlineLevel="0" collapsed="false">
      <c r="A2139" s="95" t="s">
        <v>3448</v>
      </c>
      <c r="B2139" s="182" t="s">
        <v>3447</v>
      </c>
      <c r="C2139" s="183" t="s">
        <v>592</v>
      </c>
      <c r="D2139" s="140" t="n">
        <v>71.08</v>
      </c>
    </row>
    <row r="2140" customFormat="false" ht="35.8" hidden="false" customHeight="false" outlineLevel="0" collapsed="false">
      <c r="A2140" s="95" t="s">
        <v>3449</v>
      </c>
      <c r="B2140" s="182" t="s">
        <v>3450</v>
      </c>
      <c r="C2140" s="183" t="s">
        <v>592</v>
      </c>
      <c r="D2140" s="140" t="n">
        <v>28.43</v>
      </c>
    </row>
    <row r="2141" customFormat="false" ht="35.8" hidden="false" customHeight="false" outlineLevel="0" collapsed="false">
      <c r="A2141" s="95" t="s">
        <v>3451</v>
      </c>
      <c r="B2141" s="182" t="s">
        <v>3450</v>
      </c>
      <c r="C2141" s="183" t="s">
        <v>592</v>
      </c>
      <c r="D2141" s="140" t="n">
        <v>26.67</v>
      </c>
    </row>
    <row r="2142" customFormat="false" ht="35.8" hidden="false" customHeight="false" outlineLevel="0" collapsed="false">
      <c r="A2142" s="95" t="s">
        <v>3452</v>
      </c>
      <c r="B2142" s="182" t="s">
        <v>3453</v>
      </c>
      <c r="C2142" s="183" t="s">
        <v>592</v>
      </c>
      <c r="D2142" s="140" t="n">
        <v>36.38</v>
      </c>
    </row>
    <row r="2143" customFormat="false" ht="35.8" hidden="false" customHeight="false" outlineLevel="0" collapsed="false">
      <c r="A2143" s="95" t="s">
        <v>3454</v>
      </c>
      <c r="B2143" s="182" t="s">
        <v>3453</v>
      </c>
      <c r="C2143" s="183" t="s">
        <v>592</v>
      </c>
      <c r="D2143" s="140" t="n">
        <v>34.08</v>
      </c>
    </row>
    <row r="2144" customFormat="false" ht="57.7" hidden="false" customHeight="false" outlineLevel="0" collapsed="false">
      <c r="A2144" s="95" t="s">
        <v>3455</v>
      </c>
      <c r="B2144" s="182" t="s">
        <v>3456</v>
      </c>
      <c r="C2144" s="183" t="s">
        <v>592</v>
      </c>
      <c r="D2144" s="140" t="n">
        <v>18.97</v>
      </c>
    </row>
    <row r="2145" customFormat="false" ht="57.7" hidden="false" customHeight="false" outlineLevel="0" collapsed="false">
      <c r="A2145" s="95" t="s">
        <v>3457</v>
      </c>
      <c r="B2145" s="182" t="s">
        <v>3456</v>
      </c>
      <c r="C2145" s="183" t="s">
        <v>592</v>
      </c>
      <c r="D2145" s="140" t="n">
        <v>18.4</v>
      </c>
    </row>
    <row r="2146" customFormat="false" ht="69.65" hidden="false" customHeight="false" outlineLevel="0" collapsed="false">
      <c r="A2146" s="95" t="s">
        <v>3458</v>
      </c>
      <c r="B2146" s="182" t="s">
        <v>3459</v>
      </c>
      <c r="C2146" s="183" t="s">
        <v>592</v>
      </c>
      <c r="D2146" s="140" t="n">
        <v>23.36</v>
      </c>
    </row>
    <row r="2147" customFormat="false" ht="69.65" hidden="false" customHeight="false" outlineLevel="0" collapsed="false">
      <c r="A2147" s="95" t="s">
        <v>3460</v>
      </c>
      <c r="B2147" s="182" t="s">
        <v>3459</v>
      </c>
      <c r="C2147" s="183" t="s">
        <v>592</v>
      </c>
      <c r="D2147" s="140" t="n">
        <v>22.49</v>
      </c>
    </row>
    <row r="2148" customFormat="false" ht="35.8" hidden="false" customHeight="false" outlineLevel="0" collapsed="false">
      <c r="A2148" s="95" t="s">
        <v>3461</v>
      </c>
      <c r="B2148" s="182" t="s">
        <v>3462</v>
      </c>
      <c r="C2148" s="183" t="s">
        <v>592</v>
      </c>
      <c r="D2148" s="140" t="n">
        <v>22.72</v>
      </c>
    </row>
    <row r="2149" customFormat="false" ht="35.8" hidden="false" customHeight="false" outlineLevel="0" collapsed="false">
      <c r="A2149" s="95" t="s">
        <v>3463</v>
      </c>
      <c r="B2149" s="182" t="s">
        <v>3462</v>
      </c>
      <c r="C2149" s="183" t="s">
        <v>592</v>
      </c>
      <c r="D2149" s="140" t="n">
        <v>19.82</v>
      </c>
    </row>
    <row r="2150" customFormat="false" ht="24.85" hidden="false" customHeight="false" outlineLevel="0" collapsed="false">
      <c r="A2150" s="95" t="s">
        <v>3464</v>
      </c>
      <c r="B2150" s="182" t="s">
        <v>3465</v>
      </c>
      <c r="C2150" s="183" t="s">
        <v>592</v>
      </c>
      <c r="D2150" s="140" t="n">
        <v>2.42</v>
      </c>
    </row>
    <row r="2151" customFormat="false" ht="24.85" hidden="false" customHeight="false" outlineLevel="0" collapsed="false">
      <c r="A2151" s="95" t="s">
        <v>3466</v>
      </c>
      <c r="B2151" s="182" t="s">
        <v>3465</v>
      </c>
      <c r="C2151" s="183" t="s">
        <v>592</v>
      </c>
      <c r="D2151" s="140" t="n">
        <v>2.37</v>
      </c>
    </row>
    <row r="2152" customFormat="false" ht="35.8" hidden="false" customHeight="false" outlineLevel="0" collapsed="false">
      <c r="A2152" s="95" t="s">
        <v>3467</v>
      </c>
      <c r="B2152" s="182" t="s">
        <v>3468</v>
      </c>
      <c r="C2152" s="183" t="s">
        <v>592</v>
      </c>
      <c r="D2152" s="140" t="n">
        <v>35.79</v>
      </c>
    </row>
    <row r="2153" customFormat="false" ht="35.8" hidden="false" customHeight="false" outlineLevel="0" collapsed="false">
      <c r="A2153" s="95" t="s">
        <v>3469</v>
      </c>
      <c r="B2153" s="182" t="s">
        <v>3468</v>
      </c>
      <c r="C2153" s="183" t="s">
        <v>592</v>
      </c>
      <c r="D2153" s="140" t="n">
        <v>31.01</v>
      </c>
    </row>
    <row r="2154" customFormat="false" ht="35.8" hidden="false" customHeight="false" outlineLevel="0" collapsed="false">
      <c r="A2154" s="95" t="s">
        <v>3470</v>
      </c>
      <c r="B2154" s="182" t="s">
        <v>3471</v>
      </c>
      <c r="C2154" s="183" t="s">
        <v>592</v>
      </c>
      <c r="D2154" s="140" t="n">
        <v>42.61</v>
      </c>
    </row>
    <row r="2155" customFormat="false" ht="35.8" hidden="false" customHeight="false" outlineLevel="0" collapsed="false">
      <c r="A2155" s="95" t="s">
        <v>3472</v>
      </c>
      <c r="B2155" s="182" t="s">
        <v>3471</v>
      </c>
      <c r="C2155" s="183" t="s">
        <v>592</v>
      </c>
      <c r="D2155" s="140" t="n">
        <v>36.92</v>
      </c>
    </row>
    <row r="2156" customFormat="false" ht="35.8" hidden="false" customHeight="false" outlineLevel="0" collapsed="false">
      <c r="A2156" s="95" t="s">
        <v>3473</v>
      </c>
      <c r="B2156" s="182" t="s">
        <v>3474</v>
      </c>
      <c r="C2156" s="183" t="s">
        <v>592</v>
      </c>
      <c r="D2156" s="140" t="n">
        <v>51.13</v>
      </c>
    </row>
    <row r="2157" customFormat="false" ht="35.8" hidden="false" customHeight="false" outlineLevel="0" collapsed="false">
      <c r="A2157" s="95" t="s">
        <v>3475</v>
      </c>
      <c r="B2157" s="182" t="s">
        <v>3474</v>
      </c>
      <c r="C2157" s="183" t="s">
        <v>592</v>
      </c>
      <c r="D2157" s="140" t="n">
        <v>44.31</v>
      </c>
    </row>
    <row r="2158" customFormat="false" ht="35.8" hidden="false" customHeight="false" outlineLevel="0" collapsed="false">
      <c r="A2158" s="95" t="s">
        <v>3476</v>
      </c>
      <c r="B2158" s="182" t="s">
        <v>3477</v>
      </c>
      <c r="C2158" s="183" t="s">
        <v>592</v>
      </c>
      <c r="D2158" s="140" t="n">
        <v>42.95</v>
      </c>
    </row>
    <row r="2159" customFormat="false" ht="35.8" hidden="false" customHeight="false" outlineLevel="0" collapsed="false">
      <c r="A2159" s="95" t="s">
        <v>3478</v>
      </c>
      <c r="B2159" s="182" t="s">
        <v>3477</v>
      </c>
      <c r="C2159" s="183" t="s">
        <v>592</v>
      </c>
      <c r="D2159" s="140" t="n">
        <v>37.22</v>
      </c>
    </row>
    <row r="2160" customFormat="false" ht="35.8" hidden="false" customHeight="false" outlineLevel="0" collapsed="false">
      <c r="A2160" s="95" t="s">
        <v>3479</v>
      </c>
      <c r="B2160" s="182" t="s">
        <v>3480</v>
      </c>
      <c r="C2160" s="183" t="s">
        <v>592</v>
      </c>
      <c r="D2160" s="140" t="n">
        <v>12.46</v>
      </c>
    </row>
    <row r="2161" customFormat="false" ht="35.8" hidden="false" customHeight="false" outlineLevel="0" collapsed="false">
      <c r="A2161" s="95" t="s">
        <v>3481</v>
      </c>
      <c r="B2161" s="182" t="s">
        <v>3480</v>
      </c>
      <c r="C2161" s="183" t="s">
        <v>592</v>
      </c>
      <c r="D2161" s="140" t="n">
        <v>11.05</v>
      </c>
    </row>
    <row r="2162" customFormat="false" ht="46.75" hidden="false" customHeight="false" outlineLevel="0" collapsed="false">
      <c r="A2162" s="95" t="s">
        <v>3482</v>
      </c>
      <c r="B2162" s="182" t="s">
        <v>3483</v>
      </c>
      <c r="C2162" s="183" t="s">
        <v>592</v>
      </c>
      <c r="D2162" s="140" t="n">
        <v>10.3</v>
      </c>
    </row>
    <row r="2163" customFormat="false" ht="46.75" hidden="false" customHeight="false" outlineLevel="0" collapsed="false">
      <c r="A2163" s="95" t="s">
        <v>3484</v>
      </c>
      <c r="B2163" s="182" t="s">
        <v>3483</v>
      </c>
      <c r="C2163" s="183" t="s">
        <v>592</v>
      </c>
      <c r="D2163" s="140" t="n">
        <v>9.97</v>
      </c>
    </row>
    <row r="2164" customFormat="false" ht="24.85" hidden="false" customHeight="false" outlineLevel="0" collapsed="false">
      <c r="A2164" s="95" t="s">
        <v>3485</v>
      </c>
      <c r="B2164" s="182" t="s">
        <v>3486</v>
      </c>
      <c r="C2164" s="183" t="s">
        <v>592</v>
      </c>
      <c r="D2164" s="140" t="n">
        <v>119.83</v>
      </c>
    </row>
    <row r="2165" customFormat="false" ht="24.85" hidden="false" customHeight="false" outlineLevel="0" collapsed="false">
      <c r="A2165" s="95" t="s">
        <v>3487</v>
      </c>
      <c r="B2165" s="182" t="s">
        <v>3486</v>
      </c>
      <c r="C2165" s="183" t="s">
        <v>592</v>
      </c>
      <c r="D2165" s="140" t="n">
        <v>114.14</v>
      </c>
    </row>
    <row r="2166" customFormat="false" ht="35.8" hidden="false" customHeight="false" outlineLevel="0" collapsed="false">
      <c r="A2166" s="95" t="s">
        <v>3488</v>
      </c>
      <c r="B2166" s="182" t="s">
        <v>3489</v>
      </c>
      <c r="C2166" s="183" t="s">
        <v>592</v>
      </c>
      <c r="D2166" s="140" t="n">
        <v>130.4</v>
      </c>
    </row>
    <row r="2167" customFormat="false" ht="35.8" hidden="false" customHeight="false" outlineLevel="0" collapsed="false">
      <c r="A2167" s="95" t="s">
        <v>3490</v>
      </c>
      <c r="B2167" s="182" t="s">
        <v>3489</v>
      </c>
      <c r="C2167" s="183" t="s">
        <v>592</v>
      </c>
      <c r="D2167" s="140" t="n">
        <v>123.29</v>
      </c>
    </row>
    <row r="2168" customFormat="false" ht="24.85" hidden="false" customHeight="false" outlineLevel="0" collapsed="false">
      <c r="A2168" s="95" t="s">
        <v>3491</v>
      </c>
      <c r="B2168" s="182" t="s">
        <v>3492</v>
      </c>
      <c r="C2168" s="183" t="s">
        <v>592</v>
      </c>
      <c r="D2168" s="140" t="n">
        <v>157.81</v>
      </c>
    </row>
    <row r="2169" customFormat="false" ht="24.85" hidden="false" customHeight="false" outlineLevel="0" collapsed="false">
      <c r="A2169" s="95" t="s">
        <v>3493</v>
      </c>
      <c r="B2169" s="182" t="s">
        <v>3492</v>
      </c>
      <c r="C2169" s="183" t="s">
        <v>592</v>
      </c>
      <c r="D2169" s="140" t="n">
        <v>152.12</v>
      </c>
    </row>
    <row r="2170" customFormat="false" ht="35.8" hidden="false" customHeight="false" outlineLevel="0" collapsed="false">
      <c r="A2170" s="95" t="s">
        <v>3494</v>
      </c>
      <c r="B2170" s="182" t="s">
        <v>3495</v>
      </c>
      <c r="C2170" s="183" t="s">
        <v>592</v>
      </c>
      <c r="D2170" s="140" t="n">
        <v>164.63</v>
      </c>
    </row>
    <row r="2171" customFormat="false" ht="35.8" hidden="false" customHeight="false" outlineLevel="0" collapsed="false">
      <c r="A2171" s="95" t="s">
        <v>3496</v>
      </c>
      <c r="B2171" s="182" t="s">
        <v>3495</v>
      </c>
      <c r="C2171" s="183" t="s">
        <v>592</v>
      </c>
      <c r="D2171" s="140" t="n">
        <v>158.03</v>
      </c>
    </row>
    <row r="2172" customFormat="false" ht="24.85" hidden="false" customHeight="false" outlineLevel="0" collapsed="false">
      <c r="A2172" s="95" t="s">
        <v>3497</v>
      </c>
      <c r="B2172" s="182" t="s">
        <v>3498</v>
      </c>
      <c r="C2172" s="183" t="s">
        <v>592</v>
      </c>
      <c r="D2172" s="140" t="n">
        <v>142.09</v>
      </c>
    </row>
    <row r="2173" customFormat="false" ht="24.85" hidden="false" customHeight="false" outlineLevel="0" collapsed="false">
      <c r="A2173" s="95" t="s">
        <v>3499</v>
      </c>
      <c r="B2173" s="182" t="s">
        <v>3498</v>
      </c>
      <c r="C2173" s="183" t="s">
        <v>592</v>
      </c>
      <c r="D2173" s="140" t="n">
        <v>136.4</v>
      </c>
    </row>
    <row r="2174" customFormat="false" ht="35.8" hidden="false" customHeight="false" outlineLevel="0" collapsed="false">
      <c r="A2174" s="95" t="s">
        <v>3500</v>
      </c>
      <c r="B2174" s="182" t="s">
        <v>3501</v>
      </c>
      <c r="C2174" s="183" t="s">
        <v>592</v>
      </c>
      <c r="D2174" s="140" t="n">
        <v>148.91</v>
      </c>
    </row>
    <row r="2175" customFormat="false" ht="35.8" hidden="false" customHeight="false" outlineLevel="0" collapsed="false">
      <c r="A2175" s="95" t="s">
        <v>3502</v>
      </c>
      <c r="B2175" s="182" t="s">
        <v>3501</v>
      </c>
      <c r="C2175" s="183" t="s">
        <v>592</v>
      </c>
      <c r="D2175" s="140" t="n">
        <v>142.31</v>
      </c>
    </row>
    <row r="2176" customFormat="false" ht="57.7" hidden="false" customHeight="false" outlineLevel="0" collapsed="false">
      <c r="A2176" s="95" t="s">
        <v>3503</v>
      </c>
      <c r="B2176" s="182" t="s">
        <v>3504</v>
      </c>
      <c r="C2176" s="183" t="s">
        <v>592</v>
      </c>
      <c r="D2176" s="140" t="n">
        <v>19.7</v>
      </c>
    </row>
    <row r="2177" customFormat="false" ht="57.7" hidden="false" customHeight="false" outlineLevel="0" collapsed="false">
      <c r="A2177" s="95" t="s">
        <v>3505</v>
      </c>
      <c r="B2177" s="182" t="s">
        <v>3504</v>
      </c>
      <c r="C2177" s="183" t="s">
        <v>592</v>
      </c>
      <c r="D2177" s="140" t="n">
        <v>18.91</v>
      </c>
    </row>
    <row r="2178" customFormat="false" ht="69.65" hidden="false" customHeight="false" outlineLevel="0" collapsed="false">
      <c r="A2178" s="95" t="s">
        <v>3506</v>
      </c>
      <c r="B2178" s="182" t="s">
        <v>3507</v>
      </c>
      <c r="C2178" s="183" t="s">
        <v>592</v>
      </c>
      <c r="D2178" s="140" t="n">
        <v>23.96</v>
      </c>
    </row>
    <row r="2179" customFormat="false" ht="69.65" hidden="false" customHeight="false" outlineLevel="0" collapsed="false">
      <c r="A2179" s="95" t="s">
        <v>3508</v>
      </c>
      <c r="B2179" s="182" t="s">
        <v>3507</v>
      </c>
      <c r="C2179" s="183" t="s">
        <v>592</v>
      </c>
      <c r="D2179" s="140" t="n">
        <v>23.01</v>
      </c>
    </row>
    <row r="2180" customFormat="false" ht="46.75" hidden="false" customHeight="false" outlineLevel="0" collapsed="false">
      <c r="A2180" s="95" t="s">
        <v>3509</v>
      </c>
      <c r="B2180" s="182" t="s">
        <v>3510</v>
      </c>
      <c r="C2180" s="183" t="s">
        <v>592</v>
      </c>
      <c r="D2180" s="140" t="n">
        <v>7.78</v>
      </c>
    </row>
    <row r="2181" customFormat="false" ht="46.75" hidden="false" customHeight="false" outlineLevel="0" collapsed="false">
      <c r="A2181" s="95" t="s">
        <v>3511</v>
      </c>
      <c r="B2181" s="182" t="s">
        <v>3510</v>
      </c>
      <c r="C2181" s="183" t="s">
        <v>592</v>
      </c>
      <c r="D2181" s="140" t="n">
        <v>7.47</v>
      </c>
    </row>
    <row r="2182" customFormat="false" ht="46.75" hidden="false" customHeight="false" outlineLevel="0" collapsed="false">
      <c r="A2182" s="95" t="s">
        <v>3512</v>
      </c>
      <c r="B2182" s="182" t="s">
        <v>3513</v>
      </c>
      <c r="C2182" s="183" t="s">
        <v>592</v>
      </c>
      <c r="D2182" s="140" t="n">
        <v>9.43</v>
      </c>
    </row>
    <row r="2183" customFormat="false" ht="46.75" hidden="false" customHeight="false" outlineLevel="0" collapsed="false">
      <c r="A2183" s="95" t="s">
        <v>3514</v>
      </c>
      <c r="B2183" s="182" t="s">
        <v>3513</v>
      </c>
      <c r="C2183" s="183" t="s">
        <v>592</v>
      </c>
      <c r="D2183" s="140" t="n">
        <v>9.05</v>
      </c>
    </row>
    <row r="2184" customFormat="false" ht="57.7" hidden="false" customHeight="false" outlineLevel="0" collapsed="false">
      <c r="A2184" s="95" t="s">
        <v>3515</v>
      </c>
      <c r="B2184" s="182" t="s">
        <v>3516</v>
      </c>
      <c r="C2184" s="183" t="s">
        <v>592</v>
      </c>
      <c r="D2184" s="140" t="n">
        <v>24.15</v>
      </c>
    </row>
    <row r="2185" customFormat="false" ht="57.7" hidden="false" customHeight="false" outlineLevel="0" collapsed="false">
      <c r="A2185" s="95" t="s">
        <v>3517</v>
      </c>
      <c r="B2185" s="182" t="s">
        <v>3516</v>
      </c>
      <c r="C2185" s="183" t="s">
        <v>592</v>
      </c>
      <c r="D2185" s="140" t="n">
        <v>23.19</v>
      </c>
    </row>
    <row r="2186" customFormat="false" ht="69.65" hidden="false" customHeight="false" outlineLevel="0" collapsed="false">
      <c r="A2186" s="95" t="s">
        <v>3518</v>
      </c>
      <c r="B2186" s="182" t="s">
        <v>3519</v>
      </c>
      <c r="C2186" s="183" t="s">
        <v>592</v>
      </c>
      <c r="D2186" s="140" t="n">
        <v>30.95</v>
      </c>
    </row>
    <row r="2187" customFormat="false" ht="69.65" hidden="false" customHeight="false" outlineLevel="0" collapsed="false">
      <c r="A2187" s="95" t="s">
        <v>3520</v>
      </c>
      <c r="B2187" s="182" t="s">
        <v>3519</v>
      </c>
      <c r="C2187" s="183" t="s">
        <v>592</v>
      </c>
      <c r="D2187" s="140" t="n">
        <v>29.71</v>
      </c>
    </row>
    <row r="2188" customFormat="false" ht="46.75" hidden="false" customHeight="false" outlineLevel="0" collapsed="false">
      <c r="A2188" s="95" t="s">
        <v>3521</v>
      </c>
      <c r="B2188" s="182" t="s">
        <v>3522</v>
      </c>
      <c r="C2188" s="183" t="s">
        <v>592</v>
      </c>
      <c r="D2188" s="140" t="n">
        <v>9.07</v>
      </c>
    </row>
    <row r="2189" customFormat="false" ht="46.75" hidden="false" customHeight="false" outlineLevel="0" collapsed="false">
      <c r="A2189" s="95" t="s">
        <v>3523</v>
      </c>
      <c r="B2189" s="182" t="s">
        <v>3522</v>
      </c>
      <c r="C2189" s="183" t="s">
        <v>592</v>
      </c>
      <c r="D2189" s="140" t="n">
        <v>8.71</v>
      </c>
    </row>
    <row r="2190" customFormat="false" ht="46.75" hidden="false" customHeight="false" outlineLevel="0" collapsed="false">
      <c r="A2190" s="95" t="s">
        <v>3524</v>
      </c>
      <c r="B2190" s="182" t="s">
        <v>3525</v>
      </c>
      <c r="C2190" s="183" t="s">
        <v>592</v>
      </c>
      <c r="D2190" s="140" t="n">
        <v>11.56</v>
      </c>
    </row>
    <row r="2191" customFormat="false" ht="46.75" hidden="false" customHeight="false" outlineLevel="0" collapsed="false">
      <c r="A2191" s="95" t="s">
        <v>3526</v>
      </c>
      <c r="B2191" s="182" t="s">
        <v>3525</v>
      </c>
      <c r="C2191" s="183" t="s">
        <v>592</v>
      </c>
      <c r="D2191" s="140" t="n">
        <v>11.1</v>
      </c>
    </row>
    <row r="2192" customFormat="false" ht="69.65" hidden="false" customHeight="false" outlineLevel="0" collapsed="false">
      <c r="A2192" s="95" t="s">
        <v>3527</v>
      </c>
      <c r="B2192" s="182" t="s">
        <v>3528</v>
      </c>
      <c r="C2192" s="183" t="s">
        <v>592</v>
      </c>
      <c r="D2192" s="140" t="n">
        <v>13.21</v>
      </c>
    </row>
    <row r="2193" customFormat="false" ht="69.65" hidden="false" customHeight="false" outlineLevel="0" collapsed="false">
      <c r="A2193" s="95" t="s">
        <v>3529</v>
      </c>
      <c r="B2193" s="182" t="s">
        <v>3528</v>
      </c>
      <c r="C2193" s="183" t="s">
        <v>592</v>
      </c>
      <c r="D2193" s="140" t="n">
        <v>12.81</v>
      </c>
    </row>
    <row r="2194" customFormat="false" ht="69.65" hidden="false" customHeight="false" outlineLevel="0" collapsed="false">
      <c r="A2194" s="95" t="s">
        <v>3530</v>
      </c>
      <c r="B2194" s="182" t="s">
        <v>3531</v>
      </c>
      <c r="C2194" s="183" t="s">
        <v>592</v>
      </c>
      <c r="D2194" s="140" t="n">
        <v>15.17</v>
      </c>
    </row>
    <row r="2195" customFormat="false" ht="69.65" hidden="false" customHeight="false" outlineLevel="0" collapsed="false">
      <c r="A2195" s="95" t="s">
        <v>3532</v>
      </c>
      <c r="B2195" s="182" t="s">
        <v>3531</v>
      </c>
      <c r="C2195" s="183" t="s">
        <v>592</v>
      </c>
      <c r="D2195" s="140" t="n">
        <v>14.72</v>
      </c>
    </row>
    <row r="2196" customFormat="false" ht="69.65" hidden="false" customHeight="false" outlineLevel="0" collapsed="false">
      <c r="A2196" s="95" t="s">
        <v>3533</v>
      </c>
      <c r="B2196" s="182" t="s">
        <v>3534</v>
      </c>
      <c r="C2196" s="183" t="s">
        <v>592</v>
      </c>
      <c r="D2196" s="140" t="n">
        <v>17.31</v>
      </c>
    </row>
    <row r="2197" customFormat="false" ht="69.65" hidden="false" customHeight="false" outlineLevel="0" collapsed="false">
      <c r="A2197" s="95" t="s">
        <v>3535</v>
      </c>
      <c r="B2197" s="182" t="s">
        <v>3534</v>
      </c>
      <c r="C2197" s="183" t="s">
        <v>592</v>
      </c>
      <c r="D2197" s="140" t="n">
        <v>16.75</v>
      </c>
    </row>
    <row r="2198" customFormat="false" ht="69.65" hidden="false" customHeight="false" outlineLevel="0" collapsed="false">
      <c r="A2198" s="95" t="s">
        <v>3536</v>
      </c>
      <c r="B2198" s="182" t="s">
        <v>3537</v>
      </c>
      <c r="C2198" s="183" t="s">
        <v>592</v>
      </c>
      <c r="D2198" s="140" t="n">
        <v>21.6</v>
      </c>
    </row>
    <row r="2199" customFormat="false" ht="69.65" hidden="false" customHeight="false" outlineLevel="0" collapsed="false">
      <c r="A2199" s="95" t="s">
        <v>3538</v>
      </c>
      <c r="B2199" s="182" t="s">
        <v>3537</v>
      </c>
      <c r="C2199" s="183" t="s">
        <v>592</v>
      </c>
      <c r="D2199" s="140" t="n">
        <v>20.91</v>
      </c>
    </row>
    <row r="2200" customFormat="false" ht="46.75" hidden="false" customHeight="false" outlineLevel="0" collapsed="false">
      <c r="A2200" s="95" t="s">
        <v>3539</v>
      </c>
      <c r="B2200" s="182" t="s">
        <v>3540</v>
      </c>
      <c r="C2200" s="183" t="s">
        <v>592</v>
      </c>
      <c r="D2200" s="140" t="n">
        <v>5.13</v>
      </c>
    </row>
    <row r="2201" customFormat="false" ht="46.75" hidden="false" customHeight="false" outlineLevel="0" collapsed="false">
      <c r="A2201" s="95" t="s">
        <v>3541</v>
      </c>
      <c r="B2201" s="182" t="s">
        <v>3540</v>
      </c>
      <c r="C2201" s="183" t="s">
        <v>592</v>
      </c>
      <c r="D2201" s="140" t="n">
        <v>4.97</v>
      </c>
    </row>
    <row r="2202" customFormat="false" ht="46.75" hidden="false" customHeight="false" outlineLevel="0" collapsed="false">
      <c r="A2202" s="95" t="s">
        <v>3542</v>
      </c>
      <c r="B2202" s="182" t="s">
        <v>3543</v>
      </c>
      <c r="C2202" s="183" t="s">
        <v>592</v>
      </c>
      <c r="D2202" s="140" t="n">
        <v>5.81</v>
      </c>
    </row>
    <row r="2203" customFormat="false" ht="46.75" hidden="false" customHeight="false" outlineLevel="0" collapsed="false">
      <c r="A2203" s="95" t="s">
        <v>3544</v>
      </c>
      <c r="B2203" s="182" t="s">
        <v>3543</v>
      </c>
      <c r="C2203" s="183" t="s">
        <v>592</v>
      </c>
      <c r="D2203" s="140" t="n">
        <v>5.64</v>
      </c>
    </row>
    <row r="2204" customFormat="false" ht="46.75" hidden="false" customHeight="false" outlineLevel="0" collapsed="false">
      <c r="A2204" s="95" t="s">
        <v>3545</v>
      </c>
      <c r="B2204" s="182" t="s">
        <v>3546</v>
      </c>
      <c r="C2204" s="183" t="s">
        <v>592</v>
      </c>
      <c r="D2204" s="140" t="n">
        <v>7.29</v>
      </c>
    </row>
    <row r="2205" customFormat="false" ht="46.75" hidden="false" customHeight="false" outlineLevel="0" collapsed="false">
      <c r="A2205" s="95" t="s">
        <v>3547</v>
      </c>
      <c r="B2205" s="182" t="s">
        <v>3546</v>
      </c>
      <c r="C2205" s="183" t="s">
        <v>592</v>
      </c>
      <c r="D2205" s="140" t="n">
        <v>7.08</v>
      </c>
    </row>
    <row r="2206" customFormat="false" ht="46.75" hidden="false" customHeight="false" outlineLevel="0" collapsed="false">
      <c r="A2206" s="95" t="s">
        <v>3548</v>
      </c>
      <c r="B2206" s="182" t="s">
        <v>3549</v>
      </c>
      <c r="C2206" s="183" t="s">
        <v>592</v>
      </c>
      <c r="D2206" s="140" t="n">
        <v>8.92</v>
      </c>
    </row>
    <row r="2207" customFormat="false" ht="46.75" hidden="false" customHeight="false" outlineLevel="0" collapsed="false">
      <c r="A2207" s="95" t="s">
        <v>3550</v>
      </c>
      <c r="B2207" s="182" t="s">
        <v>3549</v>
      </c>
      <c r="C2207" s="183" t="s">
        <v>592</v>
      </c>
      <c r="D2207" s="140" t="n">
        <v>8.65</v>
      </c>
    </row>
    <row r="2208" customFormat="false" ht="69.65" hidden="false" customHeight="false" outlineLevel="0" collapsed="false">
      <c r="A2208" s="95" t="s">
        <v>3551</v>
      </c>
      <c r="B2208" s="182" t="s">
        <v>3552</v>
      </c>
      <c r="C2208" s="183" t="s">
        <v>592</v>
      </c>
      <c r="D2208" s="140" t="n">
        <v>16.88</v>
      </c>
    </row>
    <row r="2209" customFormat="false" ht="69.65" hidden="false" customHeight="false" outlineLevel="0" collapsed="false">
      <c r="A2209" s="95" t="s">
        <v>3553</v>
      </c>
      <c r="B2209" s="182" t="s">
        <v>3552</v>
      </c>
      <c r="C2209" s="183" t="s">
        <v>592</v>
      </c>
      <c r="D2209" s="140" t="n">
        <v>16.24</v>
      </c>
    </row>
    <row r="2210" customFormat="false" ht="69.65" hidden="false" customHeight="false" outlineLevel="0" collapsed="false">
      <c r="A2210" s="95" t="s">
        <v>3554</v>
      </c>
      <c r="B2210" s="182" t="s">
        <v>3555</v>
      </c>
      <c r="C2210" s="183" t="s">
        <v>592</v>
      </c>
      <c r="D2210" s="140" t="n">
        <v>19.43</v>
      </c>
    </row>
    <row r="2211" customFormat="false" ht="69.65" hidden="false" customHeight="false" outlineLevel="0" collapsed="false">
      <c r="A2211" s="95" t="s">
        <v>3556</v>
      </c>
      <c r="B2211" s="182" t="s">
        <v>3555</v>
      </c>
      <c r="C2211" s="183" t="s">
        <v>592</v>
      </c>
      <c r="D2211" s="140" t="n">
        <v>18.68</v>
      </c>
    </row>
    <row r="2212" customFormat="false" ht="69.65" hidden="false" customHeight="false" outlineLevel="0" collapsed="false">
      <c r="A2212" s="95" t="s">
        <v>3557</v>
      </c>
      <c r="B2212" s="182" t="s">
        <v>3558</v>
      </c>
      <c r="C2212" s="183" t="s">
        <v>592</v>
      </c>
      <c r="D2212" s="140" t="n">
        <v>26.74</v>
      </c>
    </row>
    <row r="2213" customFormat="false" ht="69.65" hidden="false" customHeight="false" outlineLevel="0" collapsed="false">
      <c r="A2213" s="95" t="s">
        <v>3559</v>
      </c>
      <c r="B2213" s="182" t="s">
        <v>3558</v>
      </c>
      <c r="C2213" s="183" t="s">
        <v>592</v>
      </c>
      <c r="D2213" s="140" t="n">
        <v>25.72</v>
      </c>
    </row>
    <row r="2214" customFormat="false" ht="69.65" hidden="false" customHeight="false" outlineLevel="0" collapsed="false">
      <c r="A2214" s="95" t="s">
        <v>3560</v>
      </c>
      <c r="B2214" s="182" t="s">
        <v>3561</v>
      </c>
      <c r="C2214" s="183" t="s">
        <v>592</v>
      </c>
      <c r="D2214" s="140" t="n">
        <v>41.24</v>
      </c>
    </row>
    <row r="2215" customFormat="false" ht="69.65" hidden="false" customHeight="false" outlineLevel="0" collapsed="false">
      <c r="A2215" s="95" t="s">
        <v>3562</v>
      </c>
      <c r="B2215" s="182" t="s">
        <v>3561</v>
      </c>
      <c r="C2215" s="183" t="s">
        <v>592</v>
      </c>
      <c r="D2215" s="140" t="n">
        <v>39.67</v>
      </c>
    </row>
    <row r="2216" customFormat="false" ht="46.75" hidden="false" customHeight="false" outlineLevel="0" collapsed="false">
      <c r="A2216" s="95" t="s">
        <v>3563</v>
      </c>
      <c r="B2216" s="182" t="s">
        <v>3564</v>
      </c>
      <c r="C2216" s="183" t="s">
        <v>592</v>
      </c>
      <c r="D2216" s="140" t="n">
        <v>6.43</v>
      </c>
    </row>
    <row r="2217" customFormat="false" ht="46.75" hidden="false" customHeight="false" outlineLevel="0" collapsed="false">
      <c r="A2217" s="95" t="s">
        <v>3565</v>
      </c>
      <c r="B2217" s="182" t="s">
        <v>3564</v>
      </c>
      <c r="C2217" s="183" t="s">
        <v>592</v>
      </c>
      <c r="D2217" s="140" t="n">
        <v>6.18</v>
      </c>
    </row>
    <row r="2218" customFormat="false" ht="46.75" hidden="false" customHeight="false" outlineLevel="0" collapsed="false">
      <c r="A2218" s="95" t="s">
        <v>3566</v>
      </c>
      <c r="B2218" s="182" t="s">
        <v>3567</v>
      </c>
      <c r="C2218" s="183" t="s">
        <v>592</v>
      </c>
      <c r="D2218" s="140" t="n">
        <v>7.34</v>
      </c>
    </row>
    <row r="2219" customFormat="false" ht="46.75" hidden="false" customHeight="false" outlineLevel="0" collapsed="false">
      <c r="A2219" s="95" t="s">
        <v>3568</v>
      </c>
      <c r="B2219" s="182" t="s">
        <v>3567</v>
      </c>
      <c r="C2219" s="183" t="s">
        <v>592</v>
      </c>
      <c r="D2219" s="140" t="n">
        <v>7.07</v>
      </c>
    </row>
    <row r="2220" customFormat="false" ht="46.75" hidden="false" customHeight="false" outlineLevel="0" collapsed="false">
      <c r="A2220" s="95" t="s">
        <v>3569</v>
      </c>
      <c r="B2220" s="182" t="s">
        <v>3570</v>
      </c>
      <c r="C2220" s="183" t="s">
        <v>592</v>
      </c>
      <c r="D2220" s="140" t="n">
        <v>10.84</v>
      </c>
    </row>
    <row r="2221" customFormat="false" ht="46.75" hidden="false" customHeight="false" outlineLevel="0" collapsed="false">
      <c r="A2221" s="95" t="s">
        <v>3571</v>
      </c>
      <c r="B2221" s="182" t="s">
        <v>3570</v>
      </c>
      <c r="C2221" s="183" t="s">
        <v>592</v>
      </c>
      <c r="D2221" s="140" t="n">
        <v>10.43</v>
      </c>
    </row>
    <row r="2222" customFormat="false" ht="46.75" hidden="false" customHeight="false" outlineLevel="0" collapsed="false">
      <c r="A2222" s="95" t="s">
        <v>3572</v>
      </c>
      <c r="B2222" s="182" t="s">
        <v>3573</v>
      </c>
      <c r="C2222" s="183" t="s">
        <v>592</v>
      </c>
      <c r="D2222" s="140" t="n">
        <v>15.82</v>
      </c>
    </row>
    <row r="2223" customFormat="false" ht="46.75" hidden="false" customHeight="false" outlineLevel="0" collapsed="false">
      <c r="A2223" s="95" t="s">
        <v>3574</v>
      </c>
      <c r="B2223" s="182" t="s">
        <v>3573</v>
      </c>
      <c r="C2223" s="183" t="s">
        <v>592</v>
      </c>
      <c r="D2223" s="140" t="n">
        <v>15.21</v>
      </c>
    </row>
    <row r="2224" customFormat="false" ht="35.8" hidden="false" customHeight="false" outlineLevel="0" collapsed="false">
      <c r="A2224" s="95" t="s">
        <v>3575</v>
      </c>
      <c r="B2224" s="182" t="s">
        <v>3576</v>
      </c>
      <c r="C2224" s="183" t="s">
        <v>592</v>
      </c>
      <c r="D2224" s="140" t="n">
        <v>5.14</v>
      </c>
    </row>
    <row r="2225" customFormat="false" ht="35.8" hidden="false" customHeight="false" outlineLevel="0" collapsed="false">
      <c r="A2225" s="95" t="s">
        <v>3577</v>
      </c>
      <c r="B2225" s="182" t="s">
        <v>3576</v>
      </c>
      <c r="C2225" s="183" t="s">
        <v>592</v>
      </c>
      <c r="D2225" s="140" t="n">
        <v>4.9</v>
      </c>
    </row>
    <row r="2226" customFormat="false" ht="35.8" hidden="false" customHeight="false" outlineLevel="0" collapsed="false">
      <c r="A2226" s="95" t="s">
        <v>3578</v>
      </c>
      <c r="B2226" s="182" t="s">
        <v>3579</v>
      </c>
      <c r="C2226" s="183" t="s">
        <v>592</v>
      </c>
      <c r="D2226" s="140" t="n">
        <v>3.27</v>
      </c>
    </row>
    <row r="2227" customFormat="false" ht="35.8" hidden="false" customHeight="false" outlineLevel="0" collapsed="false">
      <c r="A2227" s="95" t="s">
        <v>3580</v>
      </c>
      <c r="B2227" s="182" t="s">
        <v>3579</v>
      </c>
      <c r="C2227" s="183" t="s">
        <v>592</v>
      </c>
      <c r="D2227" s="140" t="n">
        <v>3.16</v>
      </c>
    </row>
    <row r="2228" customFormat="false" ht="57.7" hidden="false" customHeight="false" outlineLevel="0" collapsed="false">
      <c r="A2228" s="95" t="s">
        <v>3581</v>
      </c>
      <c r="B2228" s="182" t="s">
        <v>3582</v>
      </c>
      <c r="C2228" s="183" t="s">
        <v>592</v>
      </c>
      <c r="D2228" s="140" t="n">
        <v>4.32</v>
      </c>
    </row>
    <row r="2229" customFormat="false" ht="57.7" hidden="false" customHeight="false" outlineLevel="0" collapsed="false">
      <c r="A2229" s="95" t="s">
        <v>3583</v>
      </c>
      <c r="B2229" s="182" t="s">
        <v>3582</v>
      </c>
      <c r="C2229" s="183" t="s">
        <v>592</v>
      </c>
      <c r="D2229" s="140" t="n">
        <v>4.12</v>
      </c>
    </row>
    <row r="2230" customFormat="false" ht="35.8" hidden="false" customHeight="false" outlineLevel="0" collapsed="false">
      <c r="A2230" s="95" t="s">
        <v>3584</v>
      </c>
      <c r="B2230" s="182" t="s">
        <v>3585</v>
      </c>
      <c r="C2230" s="183" t="s">
        <v>592</v>
      </c>
      <c r="D2230" s="140" t="n">
        <v>211.89</v>
      </c>
    </row>
    <row r="2231" customFormat="false" ht="35.8" hidden="false" customHeight="false" outlineLevel="0" collapsed="false">
      <c r="A2231" s="95" t="s">
        <v>3586</v>
      </c>
      <c r="B2231" s="182" t="s">
        <v>3585</v>
      </c>
      <c r="C2231" s="183" t="s">
        <v>592</v>
      </c>
      <c r="D2231" s="140" t="n">
        <v>208.02</v>
      </c>
    </row>
    <row r="2232" customFormat="false" ht="35.8" hidden="false" customHeight="false" outlineLevel="0" collapsed="false">
      <c r="A2232" s="95" t="s">
        <v>3587</v>
      </c>
      <c r="B2232" s="182" t="s">
        <v>3588</v>
      </c>
      <c r="C2232" s="183" t="s">
        <v>592</v>
      </c>
      <c r="D2232" s="140" t="n">
        <v>7.03</v>
      </c>
    </row>
    <row r="2233" customFormat="false" ht="35.8" hidden="false" customHeight="false" outlineLevel="0" collapsed="false">
      <c r="A2233" s="95" t="s">
        <v>3589</v>
      </c>
      <c r="B2233" s="182" t="s">
        <v>3588</v>
      </c>
      <c r="C2233" s="183" t="s">
        <v>592</v>
      </c>
      <c r="D2233" s="140" t="n">
        <v>6.84</v>
      </c>
    </row>
    <row r="2234" customFormat="false" ht="35.8" hidden="false" customHeight="false" outlineLevel="0" collapsed="false">
      <c r="A2234" s="95" t="s">
        <v>3590</v>
      </c>
      <c r="B2234" s="182" t="s">
        <v>3591</v>
      </c>
      <c r="C2234" s="183" t="s">
        <v>592</v>
      </c>
      <c r="D2234" s="140" t="n">
        <v>6.04</v>
      </c>
    </row>
    <row r="2235" customFormat="false" ht="35.8" hidden="false" customHeight="false" outlineLevel="0" collapsed="false">
      <c r="A2235" s="95" t="s">
        <v>3592</v>
      </c>
      <c r="B2235" s="182" t="s">
        <v>3591</v>
      </c>
      <c r="C2235" s="183" t="s">
        <v>592</v>
      </c>
      <c r="D2235" s="140" t="n">
        <v>5.94</v>
      </c>
    </row>
    <row r="2236" customFormat="false" ht="35.8" hidden="false" customHeight="false" outlineLevel="0" collapsed="false">
      <c r="A2236" s="95" t="s">
        <v>3593</v>
      </c>
      <c r="B2236" s="182" t="s">
        <v>3594</v>
      </c>
      <c r="C2236" s="183" t="s">
        <v>592</v>
      </c>
      <c r="D2236" s="140" t="n">
        <v>2.19</v>
      </c>
    </row>
    <row r="2237" customFormat="false" ht="35.8" hidden="false" customHeight="false" outlineLevel="0" collapsed="false">
      <c r="A2237" s="95" t="s">
        <v>3595</v>
      </c>
      <c r="B2237" s="182" t="s">
        <v>3594</v>
      </c>
      <c r="C2237" s="183" t="s">
        <v>592</v>
      </c>
      <c r="D2237" s="140" t="n">
        <v>2.15</v>
      </c>
    </row>
    <row r="2238" customFormat="false" ht="35.8" hidden="false" customHeight="false" outlineLevel="0" collapsed="false">
      <c r="A2238" s="95" t="s">
        <v>3596</v>
      </c>
      <c r="B2238" s="182" t="s">
        <v>3597</v>
      </c>
      <c r="C2238" s="183" t="s">
        <v>592</v>
      </c>
      <c r="D2238" s="140" t="n">
        <v>3.97</v>
      </c>
    </row>
    <row r="2239" customFormat="false" ht="35.8" hidden="false" customHeight="false" outlineLevel="0" collapsed="false">
      <c r="A2239" s="95" t="s">
        <v>3598</v>
      </c>
      <c r="B2239" s="182" t="s">
        <v>3597</v>
      </c>
      <c r="C2239" s="183" t="s">
        <v>592</v>
      </c>
      <c r="D2239" s="140" t="n">
        <v>3.86</v>
      </c>
    </row>
    <row r="2240" customFormat="false" ht="46.75" hidden="false" customHeight="false" outlineLevel="0" collapsed="false">
      <c r="A2240" s="95" t="s">
        <v>3599</v>
      </c>
      <c r="B2240" s="182" t="s">
        <v>3600</v>
      </c>
      <c r="C2240" s="183" t="s">
        <v>592</v>
      </c>
      <c r="D2240" s="140" t="n">
        <v>5.61</v>
      </c>
    </row>
    <row r="2241" customFormat="false" ht="46.75" hidden="false" customHeight="false" outlineLevel="0" collapsed="false">
      <c r="A2241" s="95" t="s">
        <v>3601</v>
      </c>
      <c r="B2241" s="182" t="s">
        <v>3600</v>
      </c>
      <c r="C2241" s="183" t="s">
        <v>592</v>
      </c>
      <c r="D2241" s="140" t="n">
        <v>5.45</v>
      </c>
    </row>
    <row r="2242" customFormat="false" ht="46.75" hidden="false" customHeight="false" outlineLevel="0" collapsed="false">
      <c r="A2242" s="95" t="s">
        <v>3602</v>
      </c>
      <c r="B2242" s="182" t="s">
        <v>3603</v>
      </c>
      <c r="C2242" s="183" t="s">
        <v>592</v>
      </c>
      <c r="D2242" s="140" t="n">
        <v>8.35</v>
      </c>
    </row>
    <row r="2243" customFormat="false" ht="46.75" hidden="false" customHeight="false" outlineLevel="0" collapsed="false">
      <c r="A2243" s="95" t="s">
        <v>3604</v>
      </c>
      <c r="B2243" s="182" t="s">
        <v>3603</v>
      </c>
      <c r="C2243" s="183" t="s">
        <v>592</v>
      </c>
      <c r="D2243" s="140" t="n">
        <v>8.11</v>
      </c>
    </row>
    <row r="2244" customFormat="false" ht="46.75" hidden="false" customHeight="false" outlineLevel="0" collapsed="false">
      <c r="A2244" s="95" t="s">
        <v>3605</v>
      </c>
      <c r="B2244" s="182" t="s">
        <v>3606</v>
      </c>
      <c r="C2244" s="183" t="s">
        <v>592</v>
      </c>
      <c r="D2244" s="140" t="n">
        <v>9.57</v>
      </c>
    </row>
    <row r="2245" customFormat="false" ht="46.75" hidden="false" customHeight="false" outlineLevel="0" collapsed="false">
      <c r="A2245" s="95" t="s">
        <v>3607</v>
      </c>
      <c r="B2245" s="182" t="s">
        <v>3606</v>
      </c>
      <c r="C2245" s="183" t="s">
        <v>592</v>
      </c>
      <c r="D2245" s="140" t="n">
        <v>9.41</v>
      </c>
    </row>
    <row r="2246" customFormat="false" ht="46.75" hidden="false" customHeight="false" outlineLevel="0" collapsed="false">
      <c r="A2246" s="95" t="s">
        <v>3608</v>
      </c>
      <c r="B2246" s="182" t="s">
        <v>3609</v>
      </c>
      <c r="C2246" s="183" t="s">
        <v>592</v>
      </c>
      <c r="D2246" s="140" t="n">
        <v>10.58</v>
      </c>
    </row>
    <row r="2247" customFormat="false" ht="46.75" hidden="false" customHeight="false" outlineLevel="0" collapsed="false">
      <c r="A2247" s="95" t="s">
        <v>3610</v>
      </c>
      <c r="B2247" s="182" t="s">
        <v>3609</v>
      </c>
      <c r="C2247" s="183" t="s">
        <v>592</v>
      </c>
      <c r="D2247" s="140" t="n">
        <v>10.29</v>
      </c>
    </row>
    <row r="2248" customFormat="false" ht="35.8" hidden="false" customHeight="false" outlineLevel="0" collapsed="false">
      <c r="A2248" s="95" t="s">
        <v>3611</v>
      </c>
      <c r="B2248" s="182" t="s">
        <v>3612</v>
      </c>
      <c r="C2248" s="183" t="s">
        <v>592</v>
      </c>
      <c r="D2248" s="140" t="n">
        <v>2.58</v>
      </c>
    </row>
    <row r="2249" customFormat="false" ht="35.8" hidden="false" customHeight="false" outlineLevel="0" collapsed="false">
      <c r="A2249" s="95" t="s">
        <v>3613</v>
      </c>
      <c r="B2249" s="182" t="s">
        <v>3612</v>
      </c>
      <c r="C2249" s="183" t="s">
        <v>592</v>
      </c>
      <c r="D2249" s="140" t="n">
        <v>2.51</v>
      </c>
    </row>
    <row r="2250" customFormat="false" ht="35.8" hidden="false" customHeight="false" outlineLevel="0" collapsed="false">
      <c r="A2250" s="95" t="s">
        <v>3614</v>
      </c>
      <c r="B2250" s="182" t="s">
        <v>3615</v>
      </c>
      <c r="C2250" s="183" t="s">
        <v>592</v>
      </c>
      <c r="D2250" s="140" t="n">
        <v>1.82</v>
      </c>
    </row>
    <row r="2251" customFormat="false" ht="35.8" hidden="false" customHeight="false" outlineLevel="0" collapsed="false">
      <c r="A2251" s="95" t="s">
        <v>3616</v>
      </c>
      <c r="B2251" s="182" t="s">
        <v>3615</v>
      </c>
      <c r="C2251" s="183" t="s">
        <v>592</v>
      </c>
      <c r="D2251" s="140" t="n">
        <v>1.78</v>
      </c>
    </row>
    <row r="2252" customFormat="false" ht="35.8" hidden="false" customHeight="false" outlineLevel="0" collapsed="false">
      <c r="A2252" s="95" t="s">
        <v>3617</v>
      </c>
      <c r="B2252" s="182" t="s">
        <v>3618</v>
      </c>
      <c r="C2252" s="183" t="s">
        <v>592</v>
      </c>
      <c r="D2252" s="140" t="n">
        <v>1.5</v>
      </c>
    </row>
    <row r="2253" customFormat="false" ht="35.8" hidden="false" customHeight="false" outlineLevel="0" collapsed="false">
      <c r="A2253" s="95" t="s">
        <v>3619</v>
      </c>
      <c r="B2253" s="182" t="s">
        <v>3618</v>
      </c>
      <c r="C2253" s="183" t="s">
        <v>592</v>
      </c>
      <c r="D2253" s="140" t="n">
        <v>1.47</v>
      </c>
    </row>
    <row r="2254" customFormat="false" ht="24.85" hidden="false" customHeight="false" outlineLevel="0" collapsed="false">
      <c r="A2254" s="95" t="s">
        <v>3620</v>
      </c>
      <c r="B2254" s="182" t="s">
        <v>3621</v>
      </c>
      <c r="C2254" s="183" t="s">
        <v>592</v>
      </c>
      <c r="D2254" s="140" t="n">
        <v>2.14</v>
      </c>
    </row>
    <row r="2255" customFormat="false" ht="24.85" hidden="false" customHeight="false" outlineLevel="0" collapsed="false">
      <c r="A2255" s="95" t="s">
        <v>3622</v>
      </c>
      <c r="B2255" s="182" t="s">
        <v>3621</v>
      </c>
      <c r="C2255" s="183" t="s">
        <v>592</v>
      </c>
      <c r="D2255" s="140" t="n">
        <v>2.09</v>
      </c>
    </row>
    <row r="2256" customFormat="false" ht="24.85" hidden="false" customHeight="false" outlineLevel="0" collapsed="false">
      <c r="A2256" s="95" t="s">
        <v>3623</v>
      </c>
      <c r="B2256" s="182" t="s">
        <v>3624</v>
      </c>
      <c r="C2256" s="183" t="s">
        <v>592</v>
      </c>
      <c r="D2256" s="140" t="n">
        <v>1.96</v>
      </c>
    </row>
    <row r="2257" customFormat="false" ht="24.85" hidden="false" customHeight="false" outlineLevel="0" collapsed="false">
      <c r="A2257" s="95" t="s">
        <v>3625</v>
      </c>
      <c r="B2257" s="182" t="s">
        <v>3624</v>
      </c>
      <c r="C2257" s="183" t="s">
        <v>592</v>
      </c>
      <c r="D2257" s="140" t="n">
        <v>1.92</v>
      </c>
    </row>
    <row r="2258" customFormat="false" ht="24.85" hidden="false" customHeight="false" outlineLevel="0" collapsed="false">
      <c r="A2258" s="95" t="s">
        <v>3626</v>
      </c>
      <c r="B2258" s="182" t="s">
        <v>3627</v>
      </c>
      <c r="C2258" s="183" t="s">
        <v>592</v>
      </c>
      <c r="D2258" s="140" t="n">
        <v>4.04</v>
      </c>
    </row>
    <row r="2259" customFormat="false" ht="24.85" hidden="false" customHeight="false" outlineLevel="0" collapsed="false">
      <c r="A2259" s="95" t="s">
        <v>3628</v>
      </c>
      <c r="B2259" s="182" t="s">
        <v>3627</v>
      </c>
      <c r="C2259" s="183" t="s">
        <v>592</v>
      </c>
      <c r="D2259" s="140" t="n">
        <v>4.01</v>
      </c>
    </row>
    <row r="2260" customFormat="false" ht="69.65" hidden="false" customHeight="false" outlineLevel="0" collapsed="false">
      <c r="A2260" s="95" t="s">
        <v>3629</v>
      </c>
      <c r="B2260" s="182" t="s">
        <v>3630</v>
      </c>
      <c r="C2260" s="183" t="s">
        <v>592</v>
      </c>
      <c r="D2260" s="140" t="n">
        <v>3.53</v>
      </c>
    </row>
    <row r="2261" customFormat="false" ht="69.65" hidden="false" customHeight="false" outlineLevel="0" collapsed="false">
      <c r="A2261" s="95" t="s">
        <v>3631</v>
      </c>
      <c r="B2261" s="182" t="s">
        <v>3630</v>
      </c>
      <c r="C2261" s="183" t="s">
        <v>592</v>
      </c>
      <c r="D2261" s="140" t="n">
        <v>3.38</v>
      </c>
    </row>
    <row r="2262" customFormat="false" ht="46.75" hidden="false" customHeight="false" outlineLevel="0" collapsed="false">
      <c r="A2262" s="95" t="s">
        <v>3632</v>
      </c>
      <c r="B2262" s="182" t="s">
        <v>3633</v>
      </c>
      <c r="C2262" s="183" t="s">
        <v>592</v>
      </c>
      <c r="D2262" s="140" t="n">
        <v>5.69</v>
      </c>
    </row>
    <row r="2263" customFormat="false" ht="46.75" hidden="false" customHeight="false" outlineLevel="0" collapsed="false">
      <c r="A2263" s="95" t="s">
        <v>3634</v>
      </c>
      <c r="B2263" s="182" t="s">
        <v>3633</v>
      </c>
      <c r="C2263" s="183" t="s">
        <v>592</v>
      </c>
      <c r="D2263" s="140" t="n">
        <v>5.62</v>
      </c>
    </row>
    <row r="2264" customFormat="false" ht="46.75" hidden="false" customHeight="false" outlineLevel="0" collapsed="false">
      <c r="A2264" s="95" t="s">
        <v>3635</v>
      </c>
      <c r="B2264" s="182" t="s">
        <v>3636</v>
      </c>
      <c r="C2264" s="183" t="s">
        <v>592</v>
      </c>
      <c r="D2264" s="140" t="n">
        <v>5.61</v>
      </c>
    </row>
    <row r="2265" customFormat="false" ht="46.75" hidden="false" customHeight="false" outlineLevel="0" collapsed="false">
      <c r="A2265" s="95" t="s">
        <v>3637</v>
      </c>
      <c r="B2265" s="182" t="s">
        <v>3636</v>
      </c>
      <c r="C2265" s="183" t="s">
        <v>592</v>
      </c>
      <c r="D2265" s="140" t="n">
        <v>5.5</v>
      </c>
    </row>
    <row r="2266" customFormat="false" ht="57.7" hidden="false" customHeight="false" outlineLevel="0" collapsed="false">
      <c r="A2266" s="95" t="s">
        <v>3638</v>
      </c>
      <c r="B2266" s="182" t="s">
        <v>3639</v>
      </c>
      <c r="C2266" s="183" t="s">
        <v>592</v>
      </c>
      <c r="D2266" s="140" t="n">
        <v>10.91</v>
      </c>
    </row>
    <row r="2267" customFormat="false" ht="57.7" hidden="false" customHeight="false" outlineLevel="0" collapsed="false">
      <c r="A2267" s="95" t="s">
        <v>3640</v>
      </c>
      <c r="B2267" s="182" t="s">
        <v>3639</v>
      </c>
      <c r="C2267" s="183" t="s">
        <v>592</v>
      </c>
      <c r="D2267" s="140" t="n">
        <v>10.78</v>
      </c>
    </row>
    <row r="2268" customFormat="false" ht="46.75" hidden="false" customHeight="false" outlineLevel="0" collapsed="false">
      <c r="A2268" s="95" t="s">
        <v>3641</v>
      </c>
      <c r="B2268" s="182" t="s">
        <v>3642</v>
      </c>
      <c r="C2268" s="183" t="s">
        <v>592</v>
      </c>
      <c r="D2268" s="140" t="n">
        <v>4.25</v>
      </c>
    </row>
    <row r="2269" customFormat="false" ht="46.75" hidden="false" customHeight="false" outlineLevel="0" collapsed="false">
      <c r="A2269" s="95" t="s">
        <v>3643</v>
      </c>
      <c r="B2269" s="182" t="s">
        <v>3642</v>
      </c>
      <c r="C2269" s="183" t="s">
        <v>592</v>
      </c>
      <c r="D2269" s="140" t="n">
        <v>4.08</v>
      </c>
    </row>
    <row r="2270" customFormat="false" ht="46.75" hidden="false" customHeight="false" outlineLevel="0" collapsed="false">
      <c r="A2270" s="95" t="s">
        <v>3644</v>
      </c>
      <c r="B2270" s="182" t="s">
        <v>3645</v>
      </c>
      <c r="C2270" s="183" t="s">
        <v>592</v>
      </c>
      <c r="D2270" s="140" t="n">
        <v>3.88</v>
      </c>
    </row>
    <row r="2271" customFormat="false" ht="46.75" hidden="false" customHeight="false" outlineLevel="0" collapsed="false">
      <c r="A2271" s="95" t="s">
        <v>3646</v>
      </c>
      <c r="B2271" s="182" t="s">
        <v>3645</v>
      </c>
      <c r="C2271" s="183" t="s">
        <v>592</v>
      </c>
      <c r="D2271" s="140" t="n">
        <v>3.77</v>
      </c>
    </row>
    <row r="2272" customFormat="false" ht="46.75" hidden="false" customHeight="false" outlineLevel="0" collapsed="false">
      <c r="A2272" s="95" t="s">
        <v>3647</v>
      </c>
      <c r="B2272" s="182" t="s">
        <v>3648</v>
      </c>
      <c r="C2272" s="183" t="s">
        <v>592</v>
      </c>
      <c r="D2272" s="140" t="n">
        <v>2.19</v>
      </c>
    </row>
    <row r="2273" customFormat="false" ht="46.75" hidden="false" customHeight="false" outlineLevel="0" collapsed="false">
      <c r="A2273" s="95" t="s">
        <v>3649</v>
      </c>
      <c r="B2273" s="182" t="s">
        <v>3648</v>
      </c>
      <c r="C2273" s="183" t="s">
        <v>592</v>
      </c>
      <c r="D2273" s="140" t="n">
        <v>2.11</v>
      </c>
    </row>
    <row r="2274" customFormat="false" ht="57.7" hidden="false" customHeight="false" outlineLevel="0" collapsed="false">
      <c r="A2274" s="95" t="s">
        <v>3650</v>
      </c>
      <c r="B2274" s="182" t="s">
        <v>3651</v>
      </c>
      <c r="C2274" s="183" t="s">
        <v>592</v>
      </c>
      <c r="D2274" s="140" t="n">
        <v>9.45</v>
      </c>
    </row>
    <row r="2275" customFormat="false" ht="57.7" hidden="false" customHeight="false" outlineLevel="0" collapsed="false">
      <c r="A2275" s="95" t="s">
        <v>3652</v>
      </c>
      <c r="B2275" s="182" t="s">
        <v>3651</v>
      </c>
      <c r="C2275" s="183" t="s">
        <v>592</v>
      </c>
      <c r="D2275" s="140" t="n">
        <v>9.11</v>
      </c>
    </row>
    <row r="2276" customFormat="false" ht="69.65" hidden="false" customHeight="false" outlineLevel="0" collapsed="false">
      <c r="A2276" s="95" t="s">
        <v>3653</v>
      </c>
      <c r="B2276" s="182" t="s">
        <v>3654</v>
      </c>
      <c r="C2276" s="183" t="s">
        <v>592</v>
      </c>
      <c r="D2276" s="140" t="n">
        <v>13.49</v>
      </c>
    </row>
    <row r="2277" customFormat="false" ht="69.65" hidden="false" customHeight="false" outlineLevel="0" collapsed="false">
      <c r="A2277" s="95" t="s">
        <v>3655</v>
      </c>
      <c r="B2277" s="182" t="s">
        <v>3654</v>
      </c>
      <c r="C2277" s="183" t="s">
        <v>592</v>
      </c>
      <c r="D2277" s="140" t="n">
        <v>12.99</v>
      </c>
    </row>
    <row r="2278" customFormat="false" ht="57.7" hidden="false" customHeight="false" outlineLevel="0" collapsed="false">
      <c r="A2278" s="95" t="s">
        <v>3656</v>
      </c>
      <c r="B2278" s="182" t="s">
        <v>3657</v>
      </c>
      <c r="C2278" s="183" t="s">
        <v>592</v>
      </c>
      <c r="D2278" s="140" t="n">
        <v>13.98</v>
      </c>
    </row>
    <row r="2279" customFormat="false" ht="57.7" hidden="false" customHeight="false" outlineLevel="0" collapsed="false">
      <c r="A2279" s="95" t="s">
        <v>3658</v>
      </c>
      <c r="B2279" s="182" t="s">
        <v>3657</v>
      </c>
      <c r="C2279" s="183" t="s">
        <v>592</v>
      </c>
      <c r="D2279" s="140" t="n">
        <v>13.47</v>
      </c>
    </row>
    <row r="2280" customFormat="false" ht="69.65" hidden="false" customHeight="false" outlineLevel="0" collapsed="false">
      <c r="A2280" s="95" t="s">
        <v>3659</v>
      </c>
      <c r="B2280" s="182" t="s">
        <v>3660</v>
      </c>
      <c r="C2280" s="183" t="s">
        <v>592</v>
      </c>
      <c r="D2280" s="140" t="n">
        <v>19.49</v>
      </c>
    </row>
    <row r="2281" customFormat="false" ht="69.65" hidden="false" customHeight="false" outlineLevel="0" collapsed="false">
      <c r="A2281" s="95" t="s">
        <v>3661</v>
      </c>
      <c r="B2281" s="182" t="s">
        <v>3660</v>
      </c>
      <c r="C2281" s="183" t="s">
        <v>592</v>
      </c>
      <c r="D2281" s="140" t="n">
        <v>18.78</v>
      </c>
    </row>
    <row r="2282" customFormat="false" ht="57.7" hidden="false" customHeight="false" outlineLevel="0" collapsed="false">
      <c r="A2282" s="95" t="s">
        <v>3662</v>
      </c>
      <c r="B2282" s="182" t="s">
        <v>3663</v>
      </c>
      <c r="C2282" s="183" t="s">
        <v>592</v>
      </c>
      <c r="D2282" s="140" t="n">
        <v>5.11</v>
      </c>
    </row>
    <row r="2283" customFormat="false" ht="57.7" hidden="false" customHeight="false" outlineLevel="0" collapsed="false">
      <c r="A2283" s="95" t="s">
        <v>3664</v>
      </c>
      <c r="B2283" s="182" t="s">
        <v>3663</v>
      </c>
      <c r="C2283" s="183" t="s">
        <v>592</v>
      </c>
      <c r="D2283" s="140" t="n">
        <v>5.05</v>
      </c>
    </row>
    <row r="2284" customFormat="false" ht="57.7" hidden="false" customHeight="false" outlineLevel="0" collapsed="false">
      <c r="A2284" s="95" t="s">
        <v>3665</v>
      </c>
      <c r="B2284" s="182" t="s">
        <v>3666</v>
      </c>
      <c r="C2284" s="183" t="s">
        <v>592</v>
      </c>
      <c r="D2284" s="140" t="n">
        <v>5.96</v>
      </c>
    </row>
    <row r="2285" customFormat="false" ht="57.7" hidden="false" customHeight="false" outlineLevel="0" collapsed="false">
      <c r="A2285" s="95" t="s">
        <v>3667</v>
      </c>
      <c r="B2285" s="182" t="s">
        <v>3666</v>
      </c>
      <c r="C2285" s="183" t="s">
        <v>592</v>
      </c>
      <c r="D2285" s="140" t="n">
        <v>5.89</v>
      </c>
    </row>
    <row r="2286" customFormat="false" ht="57.7" hidden="false" customHeight="false" outlineLevel="0" collapsed="false">
      <c r="A2286" s="95" t="s">
        <v>3668</v>
      </c>
      <c r="B2286" s="182" t="s">
        <v>3669</v>
      </c>
      <c r="C2286" s="183" t="s">
        <v>592</v>
      </c>
      <c r="D2286" s="140" t="n">
        <v>6.82</v>
      </c>
    </row>
    <row r="2287" customFormat="false" ht="57.7" hidden="false" customHeight="false" outlineLevel="0" collapsed="false">
      <c r="A2287" s="95" t="s">
        <v>3670</v>
      </c>
      <c r="B2287" s="182" t="s">
        <v>3669</v>
      </c>
      <c r="C2287" s="183" t="s">
        <v>592</v>
      </c>
      <c r="D2287" s="140" t="n">
        <v>6.74</v>
      </c>
    </row>
    <row r="2288" customFormat="false" ht="57.7" hidden="false" customHeight="false" outlineLevel="0" collapsed="false">
      <c r="A2288" s="95" t="s">
        <v>3671</v>
      </c>
      <c r="B2288" s="182" t="s">
        <v>3672</v>
      </c>
      <c r="C2288" s="183" t="s">
        <v>592</v>
      </c>
      <c r="D2288" s="140" t="n">
        <v>7.67</v>
      </c>
    </row>
    <row r="2289" customFormat="false" ht="57.7" hidden="false" customHeight="false" outlineLevel="0" collapsed="false">
      <c r="A2289" s="95" t="s">
        <v>3673</v>
      </c>
      <c r="B2289" s="182" t="s">
        <v>3672</v>
      </c>
      <c r="C2289" s="183" t="s">
        <v>592</v>
      </c>
      <c r="D2289" s="140" t="n">
        <v>7.57</v>
      </c>
    </row>
    <row r="2290" customFormat="false" ht="57.7" hidden="false" customHeight="false" outlineLevel="0" collapsed="false">
      <c r="A2290" s="95" t="s">
        <v>3674</v>
      </c>
      <c r="B2290" s="182" t="s">
        <v>3675</v>
      </c>
      <c r="C2290" s="183" t="s">
        <v>592</v>
      </c>
      <c r="D2290" s="140" t="n">
        <v>8.54</v>
      </c>
    </row>
    <row r="2291" customFormat="false" ht="57.7" hidden="false" customHeight="false" outlineLevel="0" collapsed="false">
      <c r="A2291" s="95" t="s">
        <v>3676</v>
      </c>
      <c r="B2291" s="182" t="s">
        <v>3675</v>
      </c>
      <c r="C2291" s="183" t="s">
        <v>592</v>
      </c>
      <c r="D2291" s="140" t="n">
        <v>8.44</v>
      </c>
    </row>
    <row r="2292" customFormat="false" ht="57.7" hidden="false" customHeight="false" outlineLevel="0" collapsed="false">
      <c r="A2292" s="95" t="s">
        <v>3677</v>
      </c>
      <c r="B2292" s="182" t="s">
        <v>3678</v>
      </c>
      <c r="C2292" s="183" t="s">
        <v>592</v>
      </c>
      <c r="D2292" s="140" t="n">
        <v>9.38</v>
      </c>
    </row>
    <row r="2293" customFormat="false" ht="57.7" hidden="false" customHeight="false" outlineLevel="0" collapsed="false">
      <c r="A2293" s="95" t="s">
        <v>3679</v>
      </c>
      <c r="B2293" s="182" t="s">
        <v>3678</v>
      </c>
      <c r="C2293" s="183" t="s">
        <v>592</v>
      </c>
      <c r="D2293" s="140" t="n">
        <v>9.27</v>
      </c>
    </row>
    <row r="2294" customFormat="false" ht="57.7" hidden="false" customHeight="false" outlineLevel="0" collapsed="false">
      <c r="A2294" s="95" t="s">
        <v>3680</v>
      </c>
      <c r="B2294" s="182" t="s">
        <v>3681</v>
      </c>
      <c r="C2294" s="183" t="s">
        <v>592</v>
      </c>
      <c r="D2294" s="140" t="n">
        <v>10.26</v>
      </c>
    </row>
    <row r="2295" customFormat="false" ht="57.7" hidden="false" customHeight="false" outlineLevel="0" collapsed="false">
      <c r="A2295" s="95" t="s">
        <v>3682</v>
      </c>
      <c r="B2295" s="182" t="s">
        <v>3681</v>
      </c>
      <c r="C2295" s="183" t="s">
        <v>592</v>
      </c>
      <c r="D2295" s="140" t="n">
        <v>10.14</v>
      </c>
    </row>
    <row r="2296" customFormat="false" ht="57.7" hidden="false" customHeight="false" outlineLevel="0" collapsed="false">
      <c r="A2296" s="95" t="s">
        <v>3683</v>
      </c>
      <c r="B2296" s="182" t="s">
        <v>3684</v>
      </c>
      <c r="C2296" s="183" t="s">
        <v>592</v>
      </c>
      <c r="D2296" s="140" t="n">
        <v>11.05</v>
      </c>
    </row>
    <row r="2297" customFormat="false" ht="57.7" hidden="false" customHeight="false" outlineLevel="0" collapsed="false">
      <c r="A2297" s="95" t="s">
        <v>3685</v>
      </c>
      <c r="B2297" s="182" t="s">
        <v>3684</v>
      </c>
      <c r="C2297" s="183" t="s">
        <v>592</v>
      </c>
      <c r="D2297" s="140" t="n">
        <v>10.92</v>
      </c>
    </row>
    <row r="2298" customFormat="false" ht="57.7" hidden="false" customHeight="false" outlineLevel="0" collapsed="false">
      <c r="A2298" s="95" t="s">
        <v>3686</v>
      </c>
      <c r="B2298" s="182" t="s">
        <v>3687</v>
      </c>
      <c r="C2298" s="183" t="s">
        <v>592</v>
      </c>
      <c r="D2298" s="140" t="n">
        <v>11.98</v>
      </c>
    </row>
    <row r="2299" customFormat="false" ht="57.7" hidden="false" customHeight="false" outlineLevel="0" collapsed="false">
      <c r="A2299" s="95" t="s">
        <v>3688</v>
      </c>
      <c r="B2299" s="182" t="s">
        <v>3687</v>
      </c>
      <c r="C2299" s="183" t="s">
        <v>592</v>
      </c>
      <c r="D2299" s="140" t="n">
        <v>11.84</v>
      </c>
    </row>
    <row r="2300" customFormat="false" ht="57.7" hidden="false" customHeight="false" outlineLevel="0" collapsed="false">
      <c r="A2300" s="95" t="s">
        <v>3689</v>
      </c>
      <c r="B2300" s="182" t="s">
        <v>3690</v>
      </c>
      <c r="C2300" s="183" t="s">
        <v>592</v>
      </c>
      <c r="D2300" s="140" t="n">
        <v>12.85</v>
      </c>
    </row>
    <row r="2301" customFormat="false" ht="57.7" hidden="false" customHeight="false" outlineLevel="0" collapsed="false">
      <c r="A2301" s="95" t="s">
        <v>3691</v>
      </c>
      <c r="B2301" s="182" t="s">
        <v>3690</v>
      </c>
      <c r="C2301" s="183" t="s">
        <v>592</v>
      </c>
      <c r="D2301" s="140" t="n">
        <v>12.7</v>
      </c>
    </row>
    <row r="2302" customFormat="false" ht="57.7" hidden="false" customHeight="false" outlineLevel="0" collapsed="false">
      <c r="A2302" s="95" t="s">
        <v>3692</v>
      </c>
      <c r="B2302" s="182" t="s">
        <v>3693</v>
      </c>
      <c r="C2302" s="183" t="s">
        <v>592</v>
      </c>
      <c r="D2302" s="140" t="n">
        <v>13.71</v>
      </c>
    </row>
    <row r="2303" customFormat="false" ht="57.7" hidden="false" customHeight="false" outlineLevel="0" collapsed="false">
      <c r="A2303" s="95" t="s">
        <v>3694</v>
      </c>
      <c r="B2303" s="182" t="s">
        <v>3693</v>
      </c>
      <c r="C2303" s="183" t="s">
        <v>592</v>
      </c>
      <c r="D2303" s="140" t="n">
        <v>13.55</v>
      </c>
    </row>
    <row r="2304" customFormat="false" ht="57.7" hidden="false" customHeight="false" outlineLevel="0" collapsed="false">
      <c r="A2304" s="95" t="s">
        <v>3695</v>
      </c>
      <c r="B2304" s="182" t="s">
        <v>3696</v>
      </c>
      <c r="C2304" s="183" t="s">
        <v>592</v>
      </c>
      <c r="D2304" s="140" t="n">
        <v>14.55</v>
      </c>
    </row>
    <row r="2305" customFormat="false" ht="57.7" hidden="false" customHeight="false" outlineLevel="0" collapsed="false">
      <c r="A2305" s="95" t="s">
        <v>3697</v>
      </c>
      <c r="B2305" s="182" t="s">
        <v>3696</v>
      </c>
      <c r="C2305" s="183" t="s">
        <v>592</v>
      </c>
      <c r="D2305" s="140" t="n">
        <v>14.38</v>
      </c>
    </row>
    <row r="2306" customFormat="false" ht="57.7" hidden="false" customHeight="false" outlineLevel="0" collapsed="false">
      <c r="A2306" s="95" t="s">
        <v>3698</v>
      </c>
      <c r="B2306" s="182" t="s">
        <v>3699</v>
      </c>
      <c r="C2306" s="183" t="s">
        <v>592</v>
      </c>
      <c r="D2306" s="140" t="n">
        <v>15.33</v>
      </c>
    </row>
    <row r="2307" customFormat="false" ht="57.7" hidden="false" customHeight="false" outlineLevel="0" collapsed="false">
      <c r="A2307" s="95" t="s">
        <v>3700</v>
      </c>
      <c r="B2307" s="182" t="s">
        <v>3699</v>
      </c>
      <c r="C2307" s="183" t="s">
        <v>592</v>
      </c>
      <c r="D2307" s="140" t="n">
        <v>15.15</v>
      </c>
    </row>
    <row r="2308" customFormat="false" ht="57.7" hidden="false" customHeight="false" outlineLevel="0" collapsed="false">
      <c r="A2308" s="95" t="s">
        <v>3701</v>
      </c>
      <c r="B2308" s="182" t="s">
        <v>3702</v>
      </c>
      <c r="C2308" s="183" t="s">
        <v>592</v>
      </c>
      <c r="D2308" s="140" t="n">
        <v>16.2</v>
      </c>
    </row>
    <row r="2309" customFormat="false" ht="57.7" hidden="false" customHeight="false" outlineLevel="0" collapsed="false">
      <c r="A2309" s="95" t="s">
        <v>3703</v>
      </c>
      <c r="B2309" s="182" t="s">
        <v>3702</v>
      </c>
      <c r="C2309" s="183" t="s">
        <v>592</v>
      </c>
      <c r="D2309" s="140" t="n">
        <v>16.01</v>
      </c>
    </row>
    <row r="2310" customFormat="false" ht="57.7" hidden="false" customHeight="false" outlineLevel="0" collapsed="false">
      <c r="A2310" s="95" t="s">
        <v>3704</v>
      </c>
      <c r="B2310" s="182" t="s">
        <v>3705</v>
      </c>
      <c r="C2310" s="183" t="s">
        <v>592</v>
      </c>
      <c r="D2310" s="140" t="n">
        <v>17.19</v>
      </c>
    </row>
    <row r="2311" customFormat="false" ht="57.7" hidden="false" customHeight="false" outlineLevel="0" collapsed="false">
      <c r="A2311" s="95" t="s">
        <v>3706</v>
      </c>
      <c r="B2311" s="182" t="s">
        <v>3705</v>
      </c>
      <c r="C2311" s="183" t="s">
        <v>592</v>
      </c>
      <c r="D2311" s="140" t="n">
        <v>16.98</v>
      </c>
    </row>
    <row r="2312" customFormat="false" ht="57.7" hidden="false" customHeight="false" outlineLevel="0" collapsed="false">
      <c r="A2312" s="95" t="s">
        <v>3707</v>
      </c>
      <c r="B2312" s="182" t="s">
        <v>3708</v>
      </c>
      <c r="C2312" s="183" t="s">
        <v>592</v>
      </c>
      <c r="D2312" s="140" t="n">
        <v>18.05</v>
      </c>
    </row>
    <row r="2313" customFormat="false" ht="57.7" hidden="false" customHeight="false" outlineLevel="0" collapsed="false">
      <c r="A2313" s="95" t="s">
        <v>3709</v>
      </c>
      <c r="B2313" s="182" t="s">
        <v>3708</v>
      </c>
      <c r="C2313" s="183" t="s">
        <v>592</v>
      </c>
      <c r="D2313" s="140" t="n">
        <v>17.84</v>
      </c>
    </row>
    <row r="2314" customFormat="false" ht="57.7" hidden="false" customHeight="false" outlineLevel="0" collapsed="false">
      <c r="A2314" s="95" t="s">
        <v>3710</v>
      </c>
      <c r="B2314" s="182" t="s">
        <v>3711</v>
      </c>
      <c r="C2314" s="183" t="s">
        <v>592</v>
      </c>
      <c r="D2314" s="140" t="n">
        <v>18.77</v>
      </c>
    </row>
    <row r="2315" customFormat="false" ht="57.7" hidden="false" customHeight="false" outlineLevel="0" collapsed="false">
      <c r="A2315" s="95" t="s">
        <v>3712</v>
      </c>
      <c r="B2315" s="182" t="s">
        <v>3711</v>
      </c>
      <c r="C2315" s="183" t="s">
        <v>592</v>
      </c>
      <c r="D2315" s="140" t="n">
        <v>18.55</v>
      </c>
    </row>
    <row r="2316" customFormat="false" ht="57.7" hidden="false" customHeight="false" outlineLevel="0" collapsed="false">
      <c r="A2316" s="95" t="s">
        <v>3713</v>
      </c>
      <c r="B2316" s="182" t="s">
        <v>3714</v>
      </c>
      <c r="C2316" s="183" t="s">
        <v>592</v>
      </c>
      <c r="D2316" s="140" t="n">
        <v>19.54</v>
      </c>
    </row>
    <row r="2317" customFormat="false" ht="57.7" hidden="false" customHeight="false" outlineLevel="0" collapsed="false">
      <c r="A2317" s="95" t="s">
        <v>3715</v>
      </c>
      <c r="B2317" s="182" t="s">
        <v>3714</v>
      </c>
      <c r="C2317" s="183" t="s">
        <v>592</v>
      </c>
      <c r="D2317" s="140" t="n">
        <v>19.31</v>
      </c>
    </row>
    <row r="2318" customFormat="false" ht="57.7" hidden="false" customHeight="false" outlineLevel="0" collapsed="false">
      <c r="A2318" s="95" t="s">
        <v>3716</v>
      </c>
      <c r="B2318" s="182" t="s">
        <v>3717</v>
      </c>
      <c r="C2318" s="183" t="s">
        <v>592</v>
      </c>
      <c r="D2318" s="140" t="n">
        <v>20.67</v>
      </c>
    </row>
    <row r="2319" customFormat="false" ht="57.7" hidden="false" customHeight="false" outlineLevel="0" collapsed="false">
      <c r="A2319" s="95" t="s">
        <v>3718</v>
      </c>
      <c r="B2319" s="182" t="s">
        <v>3717</v>
      </c>
      <c r="C2319" s="183" t="s">
        <v>592</v>
      </c>
      <c r="D2319" s="140" t="n">
        <v>20.43</v>
      </c>
    </row>
    <row r="2320" customFormat="false" ht="57.7" hidden="false" customHeight="false" outlineLevel="0" collapsed="false">
      <c r="A2320" s="95" t="s">
        <v>3719</v>
      </c>
      <c r="B2320" s="182" t="s">
        <v>3720</v>
      </c>
      <c r="C2320" s="183" t="s">
        <v>592</v>
      </c>
      <c r="D2320" s="140" t="n">
        <v>21.29</v>
      </c>
    </row>
    <row r="2321" customFormat="false" ht="57.7" hidden="false" customHeight="false" outlineLevel="0" collapsed="false">
      <c r="A2321" s="95" t="s">
        <v>3721</v>
      </c>
      <c r="B2321" s="182" t="s">
        <v>3720</v>
      </c>
      <c r="C2321" s="183" t="s">
        <v>592</v>
      </c>
      <c r="D2321" s="140" t="n">
        <v>21.04</v>
      </c>
    </row>
    <row r="2322" customFormat="false" ht="57.7" hidden="false" customHeight="false" outlineLevel="0" collapsed="false">
      <c r="A2322" s="95" t="s">
        <v>3722</v>
      </c>
      <c r="B2322" s="182" t="s">
        <v>3723</v>
      </c>
      <c r="C2322" s="183" t="s">
        <v>592</v>
      </c>
      <c r="D2322" s="140" t="n">
        <v>22.29</v>
      </c>
    </row>
    <row r="2323" customFormat="false" ht="57.7" hidden="false" customHeight="false" outlineLevel="0" collapsed="false">
      <c r="A2323" s="95" t="s">
        <v>3724</v>
      </c>
      <c r="B2323" s="182" t="s">
        <v>3723</v>
      </c>
      <c r="C2323" s="183" t="s">
        <v>592</v>
      </c>
      <c r="D2323" s="140" t="n">
        <v>22.02</v>
      </c>
    </row>
    <row r="2324" customFormat="false" ht="57.7" hidden="false" customHeight="false" outlineLevel="0" collapsed="false">
      <c r="A2324" s="95" t="s">
        <v>3725</v>
      </c>
      <c r="B2324" s="182" t="s">
        <v>3726</v>
      </c>
      <c r="C2324" s="183" t="s">
        <v>592</v>
      </c>
      <c r="D2324" s="140" t="n">
        <v>23.01</v>
      </c>
    </row>
    <row r="2325" customFormat="false" ht="57.7" hidden="false" customHeight="false" outlineLevel="0" collapsed="false">
      <c r="A2325" s="95" t="s">
        <v>3727</v>
      </c>
      <c r="B2325" s="182" t="s">
        <v>3726</v>
      </c>
      <c r="C2325" s="183" t="s">
        <v>592</v>
      </c>
      <c r="D2325" s="140" t="n">
        <v>22.74</v>
      </c>
    </row>
    <row r="2326" customFormat="false" ht="57.7" hidden="false" customHeight="false" outlineLevel="0" collapsed="false">
      <c r="A2326" s="95" t="s">
        <v>3728</v>
      </c>
      <c r="B2326" s="182" t="s">
        <v>3729</v>
      </c>
      <c r="C2326" s="183" t="s">
        <v>592</v>
      </c>
      <c r="D2326" s="140" t="n">
        <v>24.18</v>
      </c>
    </row>
    <row r="2327" customFormat="false" ht="57.7" hidden="false" customHeight="false" outlineLevel="0" collapsed="false">
      <c r="A2327" s="95" t="s">
        <v>3730</v>
      </c>
      <c r="B2327" s="182" t="s">
        <v>3729</v>
      </c>
      <c r="C2327" s="183" t="s">
        <v>592</v>
      </c>
      <c r="D2327" s="140" t="n">
        <v>23.89</v>
      </c>
    </row>
    <row r="2328" customFormat="false" ht="57.7" hidden="false" customHeight="false" outlineLevel="0" collapsed="false">
      <c r="A2328" s="95" t="s">
        <v>3731</v>
      </c>
      <c r="B2328" s="182" t="s">
        <v>3732</v>
      </c>
      <c r="C2328" s="183" t="s">
        <v>592</v>
      </c>
      <c r="D2328" s="140" t="n">
        <v>10.34</v>
      </c>
    </row>
    <row r="2329" customFormat="false" ht="57.7" hidden="false" customHeight="false" outlineLevel="0" collapsed="false">
      <c r="A2329" s="95" t="s">
        <v>3733</v>
      </c>
      <c r="B2329" s="182" t="s">
        <v>3732</v>
      </c>
      <c r="C2329" s="183" t="s">
        <v>592</v>
      </c>
      <c r="D2329" s="140" t="n">
        <v>10.25</v>
      </c>
    </row>
    <row r="2330" customFormat="false" ht="57.7" hidden="false" customHeight="false" outlineLevel="0" collapsed="false">
      <c r="A2330" s="95" t="s">
        <v>3734</v>
      </c>
      <c r="B2330" s="182" t="s">
        <v>3735</v>
      </c>
      <c r="C2330" s="183" t="s">
        <v>592</v>
      </c>
      <c r="D2330" s="140" t="n">
        <v>11.93</v>
      </c>
    </row>
    <row r="2331" customFormat="false" ht="57.7" hidden="false" customHeight="false" outlineLevel="0" collapsed="false">
      <c r="A2331" s="95" t="s">
        <v>3736</v>
      </c>
      <c r="B2331" s="182" t="s">
        <v>3735</v>
      </c>
      <c r="C2331" s="183" t="s">
        <v>592</v>
      </c>
      <c r="D2331" s="140" t="n">
        <v>11.82</v>
      </c>
    </row>
    <row r="2332" customFormat="false" ht="57.7" hidden="false" customHeight="false" outlineLevel="0" collapsed="false">
      <c r="A2332" s="95" t="s">
        <v>3737</v>
      </c>
      <c r="B2332" s="182" t="s">
        <v>3738</v>
      </c>
      <c r="C2332" s="183" t="s">
        <v>592</v>
      </c>
      <c r="D2332" s="140" t="n">
        <v>13.58</v>
      </c>
    </row>
    <row r="2333" customFormat="false" ht="57.7" hidden="false" customHeight="false" outlineLevel="0" collapsed="false">
      <c r="A2333" s="95" t="s">
        <v>3739</v>
      </c>
      <c r="B2333" s="182" t="s">
        <v>3738</v>
      </c>
      <c r="C2333" s="183" t="s">
        <v>592</v>
      </c>
      <c r="D2333" s="140" t="n">
        <v>13.46</v>
      </c>
    </row>
    <row r="2334" customFormat="false" ht="57.7" hidden="false" customHeight="false" outlineLevel="0" collapsed="false">
      <c r="A2334" s="95" t="s">
        <v>3740</v>
      </c>
      <c r="B2334" s="182" t="s">
        <v>3741</v>
      </c>
      <c r="C2334" s="183" t="s">
        <v>592</v>
      </c>
      <c r="D2334" s="140" t="n">
        <v>15.13</v>
      </c>
    </row>
    <row r="2335" customFormat="false" ht="57.7" hidden="false" customHeight="false" outlineLevel="0" collapsed="false">
      <c r="A2335" s="95" t="s">
        <v>3742</v>
      </c>
      <c r="B2335" s="182" t="s">
        <v>3741</v>
      </c>
      <c r="C2335" s="183" t="s">
        <v>592</v>
      </c>
      <c r="D2335" s="140" t="n">
        <v>15</v>
      </c>
    </row>
    <row r="2336" customFormat="false" ht="57.7" hidden="false" customHeight="false" outlineLevel="0" collapsed="false">
      <c r="A2336" s="95" t="s">
        <v>3743</v>
      </c>
      <c r="B2336" s="182" t="s">
        <v>3744</v>
      </c>
      <c r="C2336" s="183" t="s">
        <v>592</v>
      </c>
      <c r="D2336" s="140" t="n">
        <v>16.83</v>
      </c>
    </row>
    <row r="2337" customFormat="false" ht="57.7" hidden="false" customHeight="false" outlineLevel="0" collapsed="false">
      <c r="A2337" s="95" t="s">
        <v>3745</v>
      </c>
      <c r="B2337" s="182" t="s">
        <v>3744</v>
      </c>
      <c r="C2337" s="183" t="s">
        <v>592</v>
      </c>
      <c r="D2337" s="140" t="n">
        <v>16.68</v>
      </c>
    </row>
    <row r="2338" customFormat="false" ht="57.7" hidden="false" customHeight="false" outlineLevel="0" collapsed="false">
      <c r="A2338" s="95" t="s">
        <v>3746</v>
      </c>
      <c r="B2338" s="182" t="s">
        <v>3747</v>
      </c>
      <c r="C2338" s="183" t="s">
        <v>592</v>
      </c>
      <c r="D2338" s="140" t="n">
        <v>18.33</v>
      </c>
    </row>
    <row r="2339" customFormat="false" ht="57.7" hidden="false" customHeight="false" outlineLevel="0" collapsed="false">
      <c r="A2339" s="95" t="s">
        <v>3748</v>
      </c>
      <c r="B2339" s="182" t="s">
        <v>3747</v>
      </c>
      <c r="C2339" s="183" t="s">
        <v>592</v>
      </c>
      <c r="D2339" s="140" t="n">
        <v>18.17</v>
      </c>
    </row>
    <row r="2340" customFormat="false" ht="57.7" hidden="false" customHeight="false" outlineLevel="0" collapsed="false">
      <c r="A2340" s="95" t="s">
        <v>3749</v>
      </c>
      <c r="B2340" s="182" t="s">
        <v>3750</v>
      </c>
      <c r="C2340" s="183" t="s">
        <v>592</v>
      </c>
      <c r="D2340" s="140" t="n">
        <v>19.96</v>
      </c>
    </row>
    <row r="2341" customFormat="false" ht="57.7" hidden="false" customHeight="false" outlineLevel="0" collapsed="false">
      <c r="A2341" s="95" t="s">
        <v>3751</v>
      </c>
      <c r="B2341" s="182" t="s">
        <v>3750</v>
      </c>
      <c r="C2341" s="183" t="s">
        <v>592</v>
      </c>
      <c r="D2341" s="140" t="n">
        <v>19.78</v>
      </c>
    </row>
    <row r="2342" customFormat="false" ht="57.7" hidden="false" customHeight="false" outlineLevel="0" collapsed="false">
      <c r="A2342" s="95" t="s">
        <v>3752</v>
      </c>
      <c r="B2342" s="182" t="s">
        <v>3753</v>
      </c>
      <c r="C2342" s="183" t="s">
        <v>592</v>
      </c>
      <c r="D2342" s="140" t="n">
        <v>21.68</v>
      </c>
    </row>
    <row r="2343" customFormat="false" ht="57.7" hidden="false" customHeight="false" outlineLevel="0" collapsed="false">
      <c r="A2343" s="95" t="s">
        <v>3754</v>
      </c>
      <c r="B2343" s="182" t="s">
        <v>3753</v>
      </c>
      <c r="C2343" s="183" t="s">
        <v>592</v>
      </c>
      <c r="D2343" s="140" t="n">
        <v>21.49</v>
      </c>
    </row>
    <row r="2344" customFormat="false" ht="57.7" hidden="false" customHeight="false" outlineLevel="0" collapsed="false">
      <c r="A2344" s="95" t="s">
        <v>3755</v>
      </c>
      <c r="B2344" s="182" t="s">
        <v>3756</v>
      </c>
      <c r="C2344" s="183" t="s">
        <v>592</v>
      </c>
      <c r="D2344" s="140" t="n">
        <v>23.25</v>
      </c>
    </row>
    <row r="2345" customFormat="false" ht="57.7" hidden="false" customHeight="false" outlineLevel="0" collapsed="false">
      <c r="A2345" s="95" t="s">
        <v>3757</v>
      </c>
      <c r="B2345" s="182" t="s">
        <v>3756</v>
      </c>
      <c r="C2345" s="183" t="s">
        <v>592</v>
      </c>
      <c r="D2345" s="140" t="n">
        <v>23.04</v>
      </c>
    </row>
    <row r="2346" customFormat="false" ht="57.7" hidden="false" customHeight="false" outlineLevel="0" collapsed="false">
      <c r="A2346" s="95" t="s">
        <v>3758</v>
      </c>
      <c r="B2346" s="182" t="s">
        <v>3759</v>
      </c>
      <c r="C2346" s="183" t="s">
        <v>592</v>
      </c>
      <c r="D2346" s="140" t="n">
        <v>24.78</v>
      </c>
    </row>
    <row r="2347" customFormat="false" ht="57.7" hidden="false" customHeight="false" outlineLevel="0" collapsed="false">
      <c r="A2347" s="95" t="s">
        <v>3760</v>
      </c>
      <c r="B2347" s="182" t="s">
        <v>3759</v>
      </c>
      <c r="C2347" s="183" t="s">
        <v>592</v>
      </c>
      <c r="D2347" s="140" t="n">
        <v>24.56</v>
      </c>
    </row>
    <row r="2348" customFormat="false" ht="57.7" hidden="false" customHeight="false" outlineLevel="0" collapsed="false">
      <c r="A2348" s="95" t="s">
        <v>3761</v>
      </c>
      <c r="B2348" s="182" t="s">
        <v>3762</v>
      </c>
      <c r="C2348" s="183" t="s">
        <v>592</v>
      </c>
      <c r="D2348" s="140" t="n">
        <v>26.53</v>
      </c>
    </row>
    <row r="2349" customFormat="false" ht="57.7" hidden="false" customHeight="false" outlineLevel="0" collapsed="false">
      <c r="A2349" s="95" t="s">
        <v>3763</v>
      </c>
      <c r="B2349" s="182" t="s">
        <v>3762</v>
      </c>
      <c r="C2349" s="183" t="s">
        <v>592</v>
      </c>
      <c r="D2349" s="140" t="n">
        <v>26.29</v>
      </c>
    </row>
    <row r="2350" customFormat="false" ht="57.7" hidden="false" customHeight="false" outlineLevel="0" collapsed="false">
      <c r="A2350" s="95" t="s">
        <v>3764</v>
      </c>
      <c r="B2350" s="182" t="s">
        <v>3765</v>
      </c>
      <c r="C2350" s="183" t="s">
        <v>592</v>
      </c>
      <c r="D2350" s="140" t="n">
        <v>28.19</v>
      </c>
    </row>
    <row r="2351" customFormat="false" ht="57.7" hidden="false" customHeight="false" outlineLevel="0" collapsed="false">
      <c r="A2351" s="95" t="s">
        <v>3766</v>
      </c>
      <c r="B2351" s="182" t="s">
        <v>3765</v>
      </c>
      <c r="C2351" s="183" t="s">
        <v>592</v>
      </c>
      <c r="D2351" s="140" t="n">
        <v>27.94</v>
      </c>
    </row>
    <row r="2352" customFormat="false" ht="57.7" hidden="false" customHeight="false" outlineLevel="0" collapsed="false">
      <c r="A2352" s="95" t="s">
        <v>3767</v>
      </c>
      <c r="B2352" s="182" t="s">
        <v>3768</v>
      </c>
      <c r="C2352" s="183" t="s">
        <v>592</v>
      </c>
      <c r="D2352" s="140" t="n">
        <v>29.67</v>
      </c>
    </row>
    <row r="2353" customFormat="false" ht="57.7" hidden="false" customHeight="false" outlineLevel="0" collapsed="false">
      <c r="A2353" s="95" t="s">
        <v>3769</v>
      </c>
      <c r="B2353" s="182" t="s">
        <v>3768</v>
      </c>
      <c r="C2353" s="183" t="s">
        <v>592</v>
      </c>
      <c r="D2353" s="140" t="n">
        <v>29.41</v>
      </c>
    </row>
    <row r="2354" customFormat="false" ht="57.7" hidden="false" customHeight="false" outlineLevel="0" collapsed="false">
      <c r="A2354" s="95" t="s">
        <v>3770</v>
      </c>
      <c r="B2354" s="182" t="s">
        <v>3771</v>
      </c>
      <c r="C2354" s="183" t="s">
        <v>592</v>
      </c>
      <c r="D2354" s="140" t="n">
        <v>31.32</v>
      </c>
    </row>
    <row r="2355" customFormat="false" ht="57.7" hidden="false" customHeight="false" outlineLevel="0" collapsed="false">
      <c r="A2355" s="95" t="s">
        <v>3772</v>
      </c>
      <c r="B2355" s="182" t="s">
        <v>3771</v>
      </c>
      <c r="C2355" s="183" t="s">
        <v>592</v>
      </c>
      <c r="D2355" s="140" t="n">
        <v>31.04</v>
      </c>
    </row>
    <row r="2356" customFormat="false" ht="57.7" hidden="false" customHeight="false" outlineLevel="0" collapsed="false">
      <c r="A2356" s="95" t="s">
        <v>3773</v>
      </c>
      <c r="B2356" s="182" t="s">
        <v>3774</v>
      </c>
      <c r="C2356" s="183" t="s">
        <v>592</v>
      </c>
      <c r="D2356" s="140" t="n">
        <v>33.17</v>
      </c>
    </row>
    <row r="2357" customFormat="false" ht="57.7" hidden="false" customHeight="false" outlineLevel="0" collapsed="false">
      <c r="A2357" s="95" t="s">
        <v>3775</v>
      </c>
      <c r="B2357" s="182" t="s">
        <v>3774</v>
      </c>
      <c r="C2357" s="183" t="s">
        <v>592</v>
      </c>
      <c r="D2357" s="140" t="n">
        <v>32.87</v>
      </c>
    </row>
    <row r="2358" customFormat="false" ht="57.7" hidden="false" customHeight="false" outlineLevel="0" collapsed="false">
      <c r="A2358" s="95" t="s">
        <v>3776</v>
      </c>
      <c r="B2358" s="182" t="s">
        <v>3777</v>
      </c>
      <c r="C2358" s="183" t="s">
        <v>592</v>
      </c>
      <c r="D2358" s="140" t="n">
        <v>34.7</v>
      </c>
    </row>
    <row r="2359" customFormat="false" ht="57.7" hidden="false" customHeight="false" outlineLevel="0" collapsed="false">
      <c r="A2359" s="95" t="s">
        <v>3778</v>
      </c>
      <c r="B2359" s="182" t="s">
        <v>3777</v>
      </c>
      <c r="C2359" s="183" t="s">
        <v>592</v>
      </c>
      <c r="D2359" s="140" t="n">
        <v>34.38</v>
      </c>
    </row>
    <row r="2360" customFormat="false" ht="57.7" hidden="false" customHeight="false" outlineLevel="0" collapsed="false">
      <c r="A2360" s="95" t="s">
        <v>3779</v>
      </c>
      <c r="B2360" s="182" t="s">
        <v>3780</v>
      </c>
      <c r="C2360" s="183" t="s">
        <v>592</v>
      </c>
      <c r="D2360" s="140" t="n">
        <v>36.38</v>
      </c>
    </row>
    <row r="2361" customFormat="false" ht="57.7" hidden="false" customHeight="false" outlineLevel="0" collapsed="false">
      <c r="A2361" s="95" t="s">
        <v>3781</v>
      </c>
      <c r="B2361" s="182" t="s">
        <v>3780</v>
      </c>
      <c r="C2361" s="183" t="s">
        <v>592</v>
      </c>
      <c r="D2361" s="140" t="n">
        <v>36.05</v>
      </c>
    </row>
    <row r="2362" customFormat="false" ht="57.7" hidden="false" customHeight="false" outlineLevel="0" collapsed="false">
      <c r="A2362" s="95" t="s">
        <v>3782</v>
      </c>
      <c r="B2362" s="182" t="s">
        <v>3783</v>
      </c>
      <c r="C2362" s="183" t="s">
        <v>592</v>
      </c>
      <c r="D2362" s="140" t="n">
        <v>37.6</v>
      </c>
    </row>
    <row r="2363" customFormat="false" ht="57.7" hidden="false" customHeight="false" outlineLevel="0" collapsed="false">
      <c r="A2363" s="95" t="s">
        <v>3784</v>
      </c>
      <c r="B2363" s="182" t="s">
        <v>3783</v>
      </c>
      <c r="C2363" s="183" t="s">
        <v>592</v>
      </c>
      <c r="D2363" s="140" t="n">
        <v>37.26</v>
      </c>
    </row>
    <row r="2364" customFormat="false" ht="57.7" hidden="false" customHeight="false" outlineLevel="0" collapsed="false">
      <c r="A2364" s="95" t="s">
        <v>3785</v>
      </c>
      <c r="B2364" s="182" t="s">
        <v>3786</v>
      </c>
      <c r="C2364" s="183" t="s">
        <v>592</v>
      </c>
      <c r="D2364" s="140" t="n">
        <v>39.57</v>
      </c>
    </row>
    <row r="2365" customFormat="false" ht="57.7" hidden="false" customHeight="false" outlineLevel="0" collapsed="false">
      <c r="A2365" s="95" t="s">
        <v>3787</v>
      </c>
      <c r="B2365" s="182" t="s">
        <v>3786</v>
      </c>
      <c r="C2365" s="183" t="s">
        <v>592</v>
      </c>
      <c r="D2365" s="140" t="n">
        <v>39.21</v>
      </c>
    </row>
    <row r="2366" customFormat="false" ht="57.7" hidden="false" customHeight="false" outlineLevel="0" collapsed="false">
      <c r="A2366" s="95" t="s">
        <v>3788</v>
      </c>
      <c r="B2366" s="182" t="s">
        <v>3789</v>
      </c>
      <c r="C2366" s="183" t="s">
        <v>592</v>
      </c>
      <c r="D2366" s="140" t="n">
        <v>41.01</v>
      </c>
    </row>
    <row r="2367" customFormat="false" ht="57.7" hidden="false" customHeight="false" outlineLevel="0" collapsed="false">
      <c r="A2367" s="95" t="s">
        <v>3790</v>
      </c>
      <c r="B2367" s="182" t="s">
        <v>3789</v>
      </c>
      <c r="C2367" s="183" t="s">
        <v>592</v>
      </c>
      <c r="D2367" s="140" t="n">
        <v>40.64</v>
      </c>
    </row>
    <row r="2368" customFormat="false" ht="57.7" hidden="false" customHeight="false" outlineLevel="0" collapsed="false">
      <c r="A2368" s="95" t="s">
        <v>3791</v>
      </c>
      <c r="B2368" s="182" t="s">
        <v>3792</v>
      </c>
      <c r="C2368" s="183" t="s">
        <v>592</v>
      </c>
      <c r="D2368" s="140" t="n">
        <v>42.56</v>
      </c>
    </row>
    <row r="2369" customFormat="false" ht="57.7" hidden="false" customHeight="false" outlineLevel="0" collapsed="false">
      <c r="A2369" s="95" t="s">
        <v>3793</v>
      </c>
      <c r="B2369" s="182" t="s">
        <v>3792</v>
      </c>
      <c r="C2369" s="183" t="s">
        <v>592</v>
      </c>
      <c r="D2369" s="140" t="n">
        <v>42.17</v>
      </c>
    </row>
    <row r="2370" customFormat="false" ht="57.7" hidden="false" customHeight="false" outlineLevel="0" collapsed="false">
      <c r="A2370" s="95" t="s">
        <v>3794</v>
      </c>
      <c r="B2370" s="182" t="s">
        <v>3795</v>
      </c>
      <c r="C2370" s="183" t="s">
        <v>592</v>
      </c>
      <c r="D2370" s="140" t="n">
        <v>44.22</v>
      </c>
    </row>
    <row r="2371" customFormat="false" ht="57.7" hidden="false" customHeight="false" outlineLevel="0" collapsed="false">
      <c r="A2371" s="95" t="s">
        <v>3796</v>
      </c>
      <c r="B2371" s="182" t="s">
        <v>3795</v>
      </c>
      <c r="C2371" s="183" t="s">
        <v>592</v>
      </c>
      <c r="D2371" s="140" t="n">
        <v>43.83</v>
      </c>
    </row>
    <row r="2372" customFormat="false" ht="57.7" hidden="false" customHeight="false" outlineLevel="0" collapsed="false">
      <c r="A2372" s="95" t="s">
        <v>3797</v>
      </c>
      <c r="B2372" s="182" t="s">
        <v>3798</v>
      </c>
      <c r="C2372" s="183" t="s">
        <v>592</v>
      </c>
      <c r="D2372" s="140" t="n">
        <v>46.03</v>
      </c>
    </row>
    <row r="2373" customFormat="false" ht="57.7" hidden="false" customHeight="false" outlineLevel="0" collapsed="false">
      <c r="A2373" s="95" t="s">
        <v>3799</v>
      </c>
      <c r="B2373" s="182" t="s">
        <v>3798</v>
      </c>
      <c r="C2373" s="183" t="s">
        <v>592</v>
      </c>
      <c r="D2373" s="140" t="n">
        <v>45.62</v>
      </c>
    </row>
    <row r="2374" customFormat="false" ht="69.65" hidden="false" customHeight="false" outlineLevel="0" collapsed="false">
      <c r="A2374" s="95" t="s">
        <v>3800</v>
      </c>
      <c r="B2374" s="182" t="s">
        <v>3801</v>
      </c>
      <c r="C2374" s="183" t="s">
        <v>3802</v>
      </c>
      <c r="D2374" s="140" t="n">
        <v>0.82</v>
      </c>
    </row>
    <row r="2375" customFormat="false" ht="69.65" hidden="false" customHeight="false" outlineLevel="0" collapsed="false">
      <c r="A2375" s="95" t="s">
        <v>3803</v>
      </c>
      <c r="B2375" s="182" t="s">
        <v>3801</v>
      </c>
      <c r="C2375" s="183" t="s">
        <v>3802</v>
      </c>
      <c r="D2375" s="140" t="n">
        <v>0.81</v>
      </c>
    </row>
    <row r="2376" customFormat="false" ht="69.65" hidden="false" customHeight="false" outlineLevel="0" collapsed="false">
      <c r="A2376" s="95" t="s">
        <v>3804</v>
      </c>
      <c r="B2376" s="182" t="s">
        <v>3805</v>
      </c>
      <c r="C2376" s="183" t="s">
        <v>3802</v>
      </c>
      <c r="D2376" s="140" t="n">
        <v>1.04</v>
      </c>
    </row>
    <row r="2377" customFormat="false" ht="69.65" hidden="false" customHeight="false" outlineLevel="0" collapsed="false">
      <c r="A2377" s="95" t="s">
        <v>3806</v>
      </c>
      <c r="B2377" s="182" t="s">
        <v>3805</v>
      </c>
      <c r="C2377" s="183" t="s">
        <v>3802</v>
      </c>
      <c r="D2377" s="140" t="n">
        <v>1.02</v>
      </c>
    </row>
    <row r="2378" customFormat="false" ht="69.65" hidden="false" customHeight="false" outlineLevel="0" collapsed="false">
      <c r="A2378" s="95" t="s">
        <v>3807</v>
      </c>
      <c r="B2378" s="182" t="s">
        <v>3808</v>
      </c>
      <c r="C2378" s="183" t="s">
        <v>3802</v>
      </c>
      <c r="D2378" s="140" t="n">
        <v>1.18</v>
      </c>
    </row>
    <row r="2379" customFormat="false" ht="69.65" hidden="false" customHeight="false" outlineLevel="0" collapsed="false">
      <c r="A2379" s="95" t="s">
        <v>3809</v>
      </c>
      <c r="B2379" s="182" t="s">
        <v>3808</v>
      </c>
      <c r="C2379" s="183" t="s">
        <v>3802</v>
      </c>
      <c r="D2379" s="140" t="n">
        <v>1.16</v>
      </c>
    </row>
    <row r="2380" customFormat="false" ht="69.65" hidden="false" customHeight="false" outlineLevel="0" collapsed="false">
      <c r="A2380" s="95" t="s">
        <v>3810</v>
      </c>
      <c r="B2380" s="182" t="s">
        <v>3811</v>
      </c>
      <c r="C2380" s="183" t="s">
        <v>3802</v>
      </c>
      <c r="D2380" s="140" t="n">
        <v>1.39</v>
      </c>
    </row>
    <row r="2381" customFormat="false" ht="69.65" hidden="false" customHeight="false" outlineLevel="0" collapsed="false">
      <c r="A2381" s="95" t="s">
        <v>3812</v>
      </c>
      <c r="B2381" s="182" t="s">
        <v>3811</v>
      </c>
      <c r="C2381" s="183" t="s">
        <v>3802</v>
      </c>
      <c r="D2381" s="140" t="n">
        <v>1.36</v>
      </c>
    </row>
    <row r="2382" customFormat="false" ht="69.65" hidden="false" customHeight="false" outlineLevel="0" collapsed="false">
      <c r="A2382" s="95" t="s">
        <v>3813</v>
      </c>
      <c r="B2382" s="182" t="s">
        <v>3814</v>
      </c>
      <c r="C2382" s="183" t="s">
        <v>3802</v>
      </c>
      <c r="D2382" s="140" t="n">
        <v>1.67</v>
      </c>
    </row>
    <row r="2383" customFormat="false" ht="69.65" hidden="false" customHeight="false" outlineLevel="0" collapsed="false">
      <c r="A2383" s="95" t="s">
        <v>3815</v>
      </c>
      <c r="B2383" s="182" t="s">
        <v>3814</v>
      </c>
      <c r="C2383" s="183" t="s">
        <v>3802</v>
      </c>
      <c r="D2383" s="140" t="n">
        <v>1.63</v>
      </c>
    </row>
    <row r="2384" customFormat="false" ht="69.65" hidden="false" customHeight="false" outlineLevel="0" collapsed="false">
      <c r="A2384" s="95" t="s">
        <v>3816</v>
      </c>
      <c r="B2384" s="182" t="s">
        <v>3817</v>
      </c>
      <c r="C2384" s="183" t="s">
        <v>3802</v>
      </c>
      <c r="D2384" s="140" t="n">
        <v>2.07</v>
      </c>
    </row>
    <row r="2385" customFormat="false" ht="69.65" hidden="false" customHeight="false" outlineLevel="0" collapsed="false">
      <c r="A2385" s="95" t="s">
        <v>3818</v>
      </c>
      <c r="B2385" s="182" t="s">
        <v>3817</v>
      </c>
      <c r="C2385" s="183" t="s">
        <v>3802</v>
      </c>
      <c r="D2385" s="140" t="n">
        <v>2.03</v>
      </c>
    </row>
    <row r="2386" customFormat="false" ht="69.65" hidden="false" customHeight="false" outlineLevel="0" collapsed="false">
      <c r="A2386" s="95" t="s">
        <v>3819</v>
      </c>
      <c r="B2386" s="182" t="s">
        <v>3820</v>
      </c>
      <c r="C2386" s="183" t="s">
        <v>3802</v>
      </c>
      <c r="D2386" s="140" t="n">
        <v>2.78</v>
      </c>
    </row>
    <row r="2387" customFormat="false" ht="69.65" hidden="false" customHeight="false" outlineLevel="0" collapsed="false">
      <c r="A2387" s="95" t="s">
        <v>3821</v>
      </c>
      <c r="B2387" s="182" t="s">
        <v>3820</v>
      </c>
      <c r="C2387" s="183" t="s">
        <v>3802</v>
      </c>
      <c r="D2387" s="140" t="n">
        <v>2.72</v>
      </c>
    </row>
    <row r="2388" customFormat="false" ht="69.65" hidden="false" customHeight="false" outlineLevel="0" collapsed="false">
      <c r="A2388" s="95" t="s">
        <v>3822</v>
      </c>
      <c r="B2388" s="182" t="s">
        <v>3823</v>
      </c>
      <c r="C2388" s="183" t="s">
        <v>3802</v>
      </c>
      <c r="D2388" s="140" t="n">
        <v>4.17</v>
      </c>
    </row>
    <row r="2389" customFormat="false" ht="69.65" hidden="false" customHeight="false" outlineLevel="0" collapsed="false">
      <c r="A2389" s="95" t="s">
        <v>3824</v>
      </c>
      <c r="B2389" s="182" t="s">
        <v>3823</v>
      </c>
      <c r="C2389" s="183" t="s">
        <v>3802</v>
      </c>
      <c r="D2389" s="140" t="n">
        <v>4.08</v>
      </c>
    </row>
    <row r="2390" customFormat="false" ht="69.65" hidden="false" customHeight="false" outlineLevel="0" collapsed="false">
      <c r="A2390" s="95" t="s">
        <v>3825</v>
      </c>
      <c r="B2390" s="182" t="s">
        <v>3826</v>
      </c>
      <c r="C2390" s="183" t="s">
        <v>3802</v>
      </c>
      <c r="D2390" s="140" t="n">
        <v>8.32</v>
      </c>
    </row>
    <row r="2391" customFormat="false" ht="69.65" hidden="false" customHeight="false" outlineLevel="0" collapsed="false">
      <c r="A2391" s="95" t="s">
        <v>3827</v>
      </c>
      <c r="B2391" s="182" t="s">
        <v>3826</v>
      </c>
      <c r="C2391" s="183" t="s">
        <v>3802</v>
      </c>
      <c r="D2391" s="140" t="n">
        <v>8.16</v>
      </c>
    </row>
    <row r="2392" customFormat="false" ht="69.65" hidden="false" customHeight="false" outlineLevel="0" collapsed="false">
      <c r="A2392" s="95" t="s">
        <v>3828</v>
      </c>
      <c r="B2392" s="182" t="s">
        <v>3829</v>
      </c>
      <c r="C2392" s="183" t="s">
        <v>3802</v>
      </c>
      <c r="D2392" s="140" t="n">
        <v>0.66</v>
      </c>
    </row>
    <row r="2393" customFormat="false" ht="69.65" hidden="false" customHeight="false" outlineLevel="0" collapsed="false">
      <c r="A2393" s="95" t="s">
        <v>3830</v>
      </c>
      <c r="B2393" s="182" t="s">
        <v>3829</v>
      </c>
      <c r="C2393" s="183" t="s">
        <v>3802</v>
      </c>
      <c r="D2393" s="140" t="n">
        <v>0.65</v>
      </c>
    </row>
    <row r="2394" customFormat="false" ht="69.65" hidden="false" customHeight="false" outlineLevel="0" collapsed="false">
      <c r="A2394" s="95" t="s">
        <v>3831</v>
      </c>
      <c r="B2394" s="182" t="s">
        <v>3832</v>
      </c>
      <c r="C2394" s="183" t="s">
        <v>3802</v>
      </c>
      <c r="D2394" s="140" t="n">
        <v>0.84</v>
      </c>
    </row>
    <row r="2395" customFormat="false" ht="69.65" hidden="false" customHeight="false" outlineLevel="0" collapsed="false">
      <c r="A2395" s="95" t="s">
        <v>3833</v>
      </c>
      <c r="B2395" s="182" t="s">
        <v>3832</v>
      </c>
      <c r="C2395" s="183" t="s">
        <v>3802</v>
      </c>
      <c r="D2395" s="140" t="n">
        <v>0.83</v>
      </c>
    </row>
    <row r="2396" customFormat="false" ht="69.65" hidden="false" customHeight="false" outlineLevel="0" collapsed="false">
      <c r="A2396" s="95" t="s">
        <v>3834</v>
      </c>
      <c r="B2396" s="182" t="s">
        <v>3835</v>
      </c>
      <c r="C2396" s="183" t="s">
        <v>3802</v>
      </c>
      <c r="D2396" s="140" t="n">
        <v>0.96</v>
      </c>
    </row>
    <row r="2397" customFormat="false" ht="69.65" hidden="false" customHeight="false" outlineLevel="0" collapsed="false">
      <c r="A2397" s="95" t="s">
        <v>3836</v>
      </c>
      <c r="B2397" s="182" t="s">
        <v>3835</v>
      </c>
      <c r="C2397" s="183" t="s">
        <v>3802</v>
      </c>
      <c r="D2397" s="140" t="n">
        <v>0.95</v>
      </c>
    </row>
    <row r="2398" customFormat="false" ht="69.65" hidden="false" customHeight="false" outlineLevel="0" collapsed="false">
      <c r="A2398" s="95" t="s">
        <v>3837</v>
      </c>
      <c r="B2398" s="182" t="s">
        <v>3838</v>
      </c>
      <c r="C2398" s="183" t="s">
        <v>3802</v>
      </c>
      <c r="D2398" s="140" t="n">
        <v>1.12</v>
      </c>
    </row>
    <row r="2399" customFormat="false" ht="69.65" hidden="false" customHeight="false" outlineLevel="0" collapsed="false">
      <c r="A2399" s="95" t="s">
        <v>3839</v>
      </c>
      <c r="B2399" s="182" t="s">
        <v>3838</v>
      </c>
      <c r="C2399" s="183" t="s">
        <v>3802</v>
      </c>
      <c r="D2399" s="140" t="n">
        <v>1.11</v>
      </c>
    </row>
    <row r="2400" customFormat="false" ht="69.65" hidden="false" customHeight="false" outlineLevel="0" collapsed="false">
      <c r="A2400" s="95" t="s">
        <v>3840</v>
      </c>
      <c r="B2400" s="182" t="s">
        <v>3841</v>
      </c>
      <c r="C2400" s="183" t="s">
        <v>3802</v>
      </c>
      <c r="D2400" s="140" t="n">
        <v>1.35</v>
      </c>
    </row>
    <row r="2401" customFormat="false" ht="69.65" hidden="false" customHeight="false" outlineLevel="0" collapsed="false">
      <c r="A2401" s="95" t="s">
        <v>3842</v>
      </c>
      <c r="B2401" s="182" t="s">
        <v>3841</v>
      </c>
      <c r="C2401" s="183" t="s">
        <v>3802</v>
      </c>
      <c r="D2401" s="140" t="n">
        <v>1.33</v>
      </c>
    </row>
    <row r="2402" customFormat="false" ht="69.65" hidden="false" customHeight="false" outlineLevel="0" collapsed="false">
      <c r="A2402" s="95" t="s">
        <v>3843</v>
      </c>
      <c r="B2402" s="182" t="s">
        <v>3844</v>
      </c>
      <c r="C2402" s="183" t="s">
        <v>3802</v>
      </c>
      <c r="D2402" s="140" t="n">
        <v>1.67</v>
      </c>
    </row>
    <row r="2403" customFormat="false" ht="69.65" hidden="false" customHeight="false" outlineLevel="0" collapsed="false">
      <c r="A2403" s="95" t="s">
        <v>3845</v>
      </c>
      <c r="B2403" s="182" t="s">
        <v>3844</v>
      </c>
      <c r="C2403" s="183" t="s">
        <v>3802</v>
      </c>
      <c r="D2403" s="140" t="n">
        <v>1.64</v>
      </c>
    </row>
    <row r="2404" customFormat="false" ht="69.65" hidden="false" customHeight="false" outlineLevel="0" collapsed="false">
      <c r="A2404" s="95" t="s">
        <v>3846</v>
      </c>
      <c r="B2404" s="182" t="s">
        <v>3847</v>
      </c>
      <c r="C2404" s="183" t="s">
        <v>3802</v>
      </c>
      <c r="D2404" s="140" t="n">
        <v>2.23</v>
      </c>
    </row>
    <row r="2405" customFormat="false" ht="69.65" hidden="false" customHeight="false" outlineLevel="0" collapsed="false">
      <c r="A2405" s="95" t="s">
        <v>3848</v>
      </c>
      <c r="B2405" s="182" t="s">
        <v>3847</v>
      </c>
      <c r="C2405" s="183" t="s">
        <v>3802</v>
      </c>
      <c r="D2405" s="140" t="n">
        <v>2.2</v>
      </c>
    </row>
    <row r="2406" customFormat="false" ht="69.65" hidden="false" customHeight="false" outlineLevel="0" collapsed="false">
      <c r="A2406" s="95" t="s">
        <v>3849</v>
      </c>
      <c r="B2406" s="182" t="s">
        <v>3850</v>
      </c>
      <c r="C2406" s="183" t="s">
        <v>3802</v>
      </c>
      <c r="D2406" s="140" t="n">
        <v>3.36</v>
      </c>
    </row>
    <row r="2407" customFormat="false" ht="69.65" hidden="false" customHeight="false" outlineLevel="0" collapsed="false">
      <c r="A2407" s="95" t="s">
        <v>3851</v>
      </c>
      <c r="B2407" s="182" t="s">
        <v>3850</v>
      </c>
      <c r="C2407" s="183" t="s">
        <v>3802</v>
      </c>
      <c r="D2407" s="140" t="n">
        <v>3.31</v>
      </c>
    </row>
    <row r="2408" customFormat="false" ht="69.65" hidden="false" customHeight="false" outlineLevel="0" collapsed="false">
      <c r="A2408" s="95" t="s">
        <v>3852</v>
      </c>
      <c r="B2408" s="182" t="s">
        <v>3853</v>
      </c>
      <c r="C2408" s="183" t="s">
        <v>3802</v>
      </c>
      <c r="D2408" s="140" t="n">
        <v>6.71</v>
      </c>
    </row>
    <row r="2409" customFormat="false" ht="69.65" hidden="false" customHeight="false" outlineLevel="0" collapsed="false">
      <c r="A2409" s="95" t="s">
        <v>3854</v>
      </c>
      <c r="B2409" s="182" t="s">
        <v>3853</v>
      </c>
      <c r="C2409" s="183" t="s">
        <v>3802</v>
      </c>
      <c r="D2409" s="140" t="n">
        <v>6.61</v>
      </c>
    </row>
    <row r="2410" customFormat="false" ht="80.55" hidden="false" customHeight="false" outlineLevel="0" collapsed="false">
      <c r="A2410" s="95" t="s">
        <v>3855</v>
      </c>
      <c r="B2410" s="182" t="s">
        <v>3856</v>
      </c>
      <c r="C2410" s="183" t="s">
        <v>3802</v>
      </c>
      <c r="D2410" s="140" t="n">
        <v>1.04</v>
      </c>
    </row>
    <row r="2411" customFormat="false" ht="80.55" hidden="false" customHeight="false" outlineLevel="0" collapsed="false">
      <c r="A2411" s="95" t="s">
        <v>3857</v>
      </c>
      <c r="B2411" s="182" t="s">
        <v>3856</v>
      </c>
      <c r="C2411" s="183" t="s">
        <v>3802</v>
      </c>
      <c r="D2411" s="140" t="n">
        <v>1</v>
      </c>
    </row>
    <row r="2412" customFormat="false" ht="80.55" hidden="false" customHeight="false" outlineLevel="0" collapsed="false">
      <c r="A2412" s="95" t="s">
        <v>3858</v>
      </c>
      <c r="B2412" s="182" t="s">
        <v>3859</v>
      </c>
      <c r="C2412" s="183" t="s">
        <v>3802</v>
      </c>
      <c r="D2412" s="140" t="n">
        <v>1.32</v>
      </c>
    </row>
    <row r="2413" customFormat="false" ht="80.55" hidden="false" customHeight="false" outlineLevel="0" collapsed="false">
      <c r="A2413" s="95" t="s">
        <v>3860</v>
      </c>
      <c r="B2413" s="182" t="s">
        <v>3859</v>
      </c>
      <c r="C2413" s="183" t="s">
        <v>3802</v>
      </c>
      <c r="D2413" s="140" t="n">
        <v>1.27</v>
      </c>
    </row>
    <row r="2414" customFormat="false" ht="80.55" hidden="false" customHeight="false" outlineLevel="0" collapsed="false">
      <c r="A2414" s="95" t="s">
        <v>3861</v>
      </c>
      <c r="B2414" s="182" t="s">
        <v>3862</v>
      </c>
      <c r="C2414" s="183" t="s">
        <v>3802</v>
      </c>
      <c r="D2414" s="140" t="n">
        <v>1.5</v>
      </c>
    </row>
    <row r="2415" customFormat="false" ht="80.55" hidden="false" customHeight="false" outlineLevel="0" collapsed="false">
      <c r="A2415" s="95" t="s">
        <v>3863</v>
      </c>
      <c r="B2415" s="182" t="s">
        <v>3862</v>
      </c>
      <c r="C2415" s="183" t="s">
        <v>3802</v>
      </c>
      <c r="D2415" s="140" t="n">
        <v>1.44</v>
      </c>
    </row>
    <row r="2416" customFormat="false" ht="80.55" hidden="false" customHeight="false" outlineLevel="0" collapsed="false">
      <c r="A2416" s="95" t="s">
        <v>3864</v>
      </c>
      <c r="B2416" s="182" t="s">
        <v>3865</v>
      </c>
      <c r="C2416" s="183" t="s">
        <v>3802</v>
      </c>
      <c r="D2416" s="140" t="n">
        <v>1.75</v>
      </c>
    </row>
    <row r="2417" customFormat="false" ht="80.55" hidden="false" customHeight="false" outlineLevel="0" collapsed="false">
      <c r="A2417" s="95" t="s">
        <v>3866</v>
      </c>
      <c r="B2417" s="182" t="s">
        <v>3865</v>
      </c>
      <c r="C2417" s="183" t="s">
        <v>3802</v>
      </c>
      <c r="D2417" s="140" t="n">
        <v>1.69</v>
      </c>
    </row>
    <row r="2418" customFormat="false" ht="80.55" hidden="false" customHeight="false" outlineLevel="0" collapsed="false">
      <c r="A2418" s="95" t="s">
        <v>3867</v>
      </c>
      <c r="B2418" s="182" t="s">
        <v>3868</v>
      </c>
      <c r="C2418" s="183" t="s">
        <v>3802</v>
      </c>
      <c r="D2418" s="140" t="n">
        <v>2.11</v>
      </c>
    </row>
    <row r="2419" customFormat="false" ht="80.55" hidden="false" customHeight="false" outlineLevel="0" collapsed="false">
      <c r="A2419" s="95" t="s">
        <v>3869</v>
      </c>
      <c r="B2419" s="182" t="s">
        <v>3868</v>
      </c>
      <c r="C2419" s="183" t="s">
        <v>3802</v>
      </c>
      <c r="D2419" s="140" t="n">
        <v>2.03</v>
      </c>
    </row>
    <row r="2420" customFormat="false" ht="80.55" hidden="false" customHeight="false" outlineLevel="0" collapsed="false">
      <c r="A2420" s="95" t="s">
        <v>3870</v>
      </c>
      <c r="B2420" s="182" t="s">
        <v>3871</v>
      </c>
      <c r="C2420" s="183" t="s">
        <v>3802</v>
      </c>
      <c r="D2420" s="140" t="n">
        <v>2.62</v>
      </c>
    </row>
    <row r="2421" customFormat="false" ht="80.55" hidden="false" customHeight="false" outlineLevel="0" collapsed="false">
      <c r="A2421" s="95" t="s">
        <v>3872</v>
      </c>
      <c r="B2421" s="182" t="s">
        <v>3871</v>
      </c>
      <c r="C2421" s="183" t="s">
        <v>3802</v>
      </c>
      <c r="D2421" s="140" t="n">
        <v>2.52</v>
      </c>
    </row>
    <row r="2422" customFormat="false" ht="80.55" hidden="false" customHeight="false" outlineLevel="0" collapsed="false">
      <c r="A2422" s="95" t="s">
        <v>3873</v>
      </c>
      <c r="B2422" s="182" t="s">
        <v>3874</v>
      </c>
      <c r="C2422" s="183" t="s">
        <v>3802</v>
      </c>
      <c r="D2422" s="140" t="n">
        <v>3.51</v>
      </c>
    </row>
    <row r="2423" customFormat="false" ht="80.55" hidden="false" customHeight="false" outlineLevel="0" collapsed="false">
      <c r="A2423" s="95" t="s">
        <v>3875</v>
      </c>
      <c r="B2423" s="182" t="s">
        <v>3874</v>
      </c>
      <c r="C2423" s="183" t="s">
        <v>3802</v>
      </c>
      <c r="D2423" s="140" t="n">
        <v>3.38</v>
      </c>
    </row>
    <row r="2424" customFormat="false" ht="80.55" hidden="false" customHeight="false" outlineLevel="0" collapsed="false">
      <c r="A2424" s="95" t="s">
        <v>3876</v>
      </c>
      <c r="B2424" s="182" t="s">
        <v>3877</v>
      </c>
      <c r="C2424" s="183" t="s">
        <v>3802</v>
      </c>
      <c r="D2424" s="140" t="n">
        <v>5.33</v>
      </c>
    </row>
    <row r="2425" customFormat="false" ht="80.55" hidden="false" customHeight="false" outlineLevel="0" collapsed="false">
      <c r="A2425" s="95" t="s">
        <v>3878</v>
      </c>
      <c r="B2425" s="182" t="s">
        <v>3877</v>
      </c>
      <c r="C2425" s="183" t="s">
        <v>3802</v>
      </c>
      <c r="D2425" s="140" t="n">
        <v>5.13</v>
      </c>
    </row>
    <row r="2426" customFormat="false" ht="80.55" hidden="false" customHeight="false" outlineLevel="0" collapsed="false">
      <c r="A2426" s="95" t="s">
        <v>3879</v>
      </c>
      <c r="B2426" s="182" t="s">
        <v>3880</v>
      </c>
      <c r="C2426" s="183" t="s">
        <v>3802</v>
      </c>
      <c r="D2426" s="140" t="n">
        <v>10.57</v>
      </c>
    </row>
    <row r="2427" customFormat="false" ht="80.55" hidden="false" customHeight="false" outlineLevel="0" collapsed="false">
      <c r="A2427" s="95" t="s">
        <v>3881</v>
      </c>
      <c r="B2427" s="182" t="s">
        <v>3880</v>
      </c>
      <c r="C2427" s="183" t="s">
        <v>3802</v>
      </c>
      <c r="D2427" s="140" t="n">
        <v>10.17</v>
      </c>
    </row>
    <row r="2428" customFormat="false" ht="57.7" hidden="false" customHeight="false" outlineLevel="0" collapsed="false">
      <c r="A2428" s="95" t="s">
        <v>3882</v>
      </c>
      <c r="B2428" s="182" t="s">
        <v>3883</v>
      </c>
      <c r="C2428" s="183" t="s">
        <v>3802</v>
      </c>
      <c r="D2428" s="140" t="n">
        <v>0.83</v>
      </c>
    </row>
    <row r="2429" customFormat="false" ht="57.7" hidden="false" customHeight="false" outlineLevel="0" collapsed="false">
      <c r="A2429" s="95" t="s">
        <v>3884</v>
      </c>
      <c r="B2429" s="182" t="s">
        <v>3883</v>
      </c>
      <c r="C2429" s="183" t="s">
        <v>3802</v>
      </c>
      <c r="D2429" s="140" t="n">
        <v>0.82</v>
      </c>
    </row>
    <row r="2430" customFormat="false" ht="57.7" hidden="false" customHeight="false" outlineLevel="0" collapsed="false">
      <c r="A2430" s="95" t="s">
        <v>3885</v>
      </c>
      <c r="B2430" s="182" t="s">
        <v>3886</v>
      </c>
      <c r="C2430" s="183" t="s">
        <v>3802</v>
      </c>
      <c r="D2430" s="140" t="n">
        <v>1.05</v>
      </c>
    </row>
    <row r="2431" customFormat="false" ht="57.7" hidden="false" customHeight="false" outlineLevel="0" collapsed="false">
      <c r="A2431" s="95" t="s">
        <v>3887</v>
      </c>
      <c r="B2431" s="182" t="s">
        <v>3886</v>
      </c>
      <c r="C2431" s="183" t="s">
        <v>3802</v>
      </c>
      <c r="D2431" s="140" t="n">
        <v>1.03</v>
      </c>
    </row>
    <row r="2432" customFormat="false" ht="57.7" hidden="false" customHeight="false" outlineLevel="0" collapsed="false">
      <c r="A2432" s="95" t="s">
        <v>3888</v>
      </c>
      <c r="B2432" s="182" t="s">
        <v>3889</v>
      </c>
      <c r="C2432" s="183" t="s">
        <v>3802</v>
      </c>
      <c r="D2432" s="140" t="n">
        <v>1.19</v>
      </c>
    </row>
    <row r="2433" customFormat="false" ht="57.7" hidden="false" customHeight="false" outlineLevel="0" collapsed="false">
      <c r="A2433" s="95" t="s">
        <v>3890</v>
      </c>
      <c r="B2433" s="182" t="s">
        <v>3889</v>
      </c>
      <c r="C2433" s="183" t="s">
        <v>3802</v>
      </c>
      <c r="D2433" s="140" t="n">
        <v>1.16</v>
      </c>
    </row>
    <row r="2434" customFormat="false" ht="57.7" hidden="false" customHeight="false" outlineLevel="0" collapsed="false">
      <c r="A2434" s="95" t="s">
        <v>3891</v>
      </c>
      <c r="B2434" s="182" t="s">
        <v>3892</v>
      </c>
      <c r="C2434" s="183" t="s">
        <v>3802</v>
      </c>
      <c r="D2434" s="140" t="n">
        <v>1.39</v>
      </c>
    </row>
    <row r="2435" customFormat="false" ht="57.7" hidden="false" customHeight="false" outlineLevel="0" collapsed="false">
      <c r="A2435" s="95" t="s">
        <v>3893</v>
      </c>
      <c r="B2435" s="182" t="s">
        <v>3892</v>
      </c>
      <c r="C2435" s="183" t="s">
        <v>3802</v>
      </c>
      <c r="D2435" s="140" t="n">
        <v>1.36</v>
      </c>
    </row>
    <row r="2436" customFormat="false" ht="57.7" hidden="false" customHeight="false" outlineLevel="0" collapsed="false">
      <c r="A2436" s="95" t="s">
        <v>3894</v>
      </c>
      <c r="B2436" s="182" t="s">
        <v>3895</v>
      </c>
      <c r="C2436" s="183" t="s">
        <v>3802</v>
      </c>
      <c r="D2436" s="140" t="n">
        <v>1.67</v>
      </c>
    </row>
    <row r="2437" customFormat="false" ht="57.7" hidden="false" customHeight="false" outlineLevel="0" collapsed="false">
      <c r="A2437" s="95" t="s">
        <v>3896</v>
      </c>
      <c r="B2437" s="182" t="s">
        <v>3895</v>
      </c>
      <c r="C2437" s="183" t="s">
        <v>3802</v>
      </c>
      <c r="D2437" s="140" t="n">
        <v>1.64</v>
      </c>
    </row>
    <row r="2438" customFormat="false" ht="57.7" hidden="false" customHeight="false" outlineLevel="0" collapsed="false">
      <c r="A2438" s="95" t="s">
        <v>3897</v>
      </c>
      <c r="B2438" s="182" t="s">
        <v>3898</v>
      </c>
      <c r="C2438" s="183" t="s">
        <v>3802</v>
      </c>
      <c r="D2438" s="140" t="n">
        <v>2.09</v>
      </c>
    </row>
    <row r="2439" customFormat="false" ht="57.7" hidden="false" customHeight="false" outlineLevel="0" collapsed="false">
      <c r="A2439" s="95" t="s">
        <v>3899</v>
      </c>
      <c r="B2439" s="182" t="s">
        <v>3898</v>
      </c>
      <c r="C2439" s="183" t="s">
        <v>3802</v>
      </c>
      <c r="D2439" s="140" t="n">
        <v>2.05</v>
      </c>
    </row>
    <row r="2440" customFormat="false" ht="57.7" hidden="false" customHeight="false" outlineLevel="0" collapsed="false">
      <c r="A2440" s="95" t="s">
        <v>3900</v>
      </c>
      <c r="B2440" s="182" t="s">
        <v>3901</v>
      </c>
      <c r="C2440" s="183" t="s">
        <v>3802</v>
      </c>
      <c r="D2440" s="140" t="n">
        <v>2.8</v>
      </c>
    </row>
    <row r="2441" customFormat="false" ht="57.7" hidden="false" customHeight="false" outlineLevel="0" collapsed="false">
      <c r="A2441" s="95" t="s">
        <v>3902</v>
      </c>
      <c r="B2441" s="182" t="s">
        <v>3901</v>
      </c>
      <c r="C2441" s="183" t="s">
        <v>3802</v>
      </c>
      <c r="D2441" s="140" t="n">
        <v>2.75</v>
      </c>
    </row>
    <row r="2442" customFormat="false" ht="57.7" hidden="false" customHeight="false" outlineLevel="0" collapsed="false">
      <c r="A2442" s="95" t="s">
        <v>3903</v>
      </c>
      <c r="B2442" s="182" t="s">
        <v>3904</v>
      </c>
      <c r="C2442" s="183" t="s">
        <v>3802</v>
      </c>
      <c r="D2442" s="140" t="n">
        <v>4.19</v>
      </c>
    </row>
    <row r="2443" customFormat="false" ht="57.7" hidden="false" customHeight="false" outlineLevel="0" collapsed="false">
      <c r="A2443" s="95" t="s">
        <v>3905</v>
      </c>
      <c r="B2443" s="182" t="s">
        <v>3904</v>
      </c>
      <c r="C2443" s="183" t="s">
        <v>3802</v>
      </c>
      <c r="D2443" s="140" t="n">
        <v>4.11</v>
      </c>
    </row>
    <row r="2444" customFormat="false" ht="57.7" hidden="false" customHeight="false" outlineLevel="0" collapsed="false">
      <c r="A2444" s="95" t="s">
        <v>3906</v>
      </c>
      <c r="B2444" s="182" t="s">
        <v>3907</v>
      </c>
      <c r="C2444" s="183" t="s">
        <v>3802</v>
      </c>
      <c r="D2444" s="140" t="n">
        <v>8.39</v>
      </c>
    </row>
    <row r="2445" customFormat="false" ht="57.7" hidden="false" customHeight="false" outlineLevel="0" collapsed="false">
      <c r="A2445" s="95" t="s">
        <v>3908</v>
      </c>
      <c r="B2445" s="182" t="s">
        <v>3907</v>
      </c>
      <c r="C2445" s="183" t="s">
        <v>3802</v>
      </c>
      <c r="D2445" s="140" t="n">
        <v>8.23</v>
      </c>
    </row>
    <row r="2446" customFormat="false" ht="57.7" hidden="false" customHeight="false" outlineLevel="0" collapsed="false">
      <c r="A2446" s="95" t="s">
        <v>3909</v>
      </c>
      <c r="B2446" s="182" t="s">
        <v>3910</v>
      </c>
      <c r="C2446" s="183" t="s">
        <v>3802</v>
      </c>
      <c r="D2446" s="140" t="n">
        <v>0.69</v>
      </c>
    </row>
    <row r="2447" customFormat="false" ht="57.7" hidden="false" customHeight="false" outlineLevel="0" collapsed="false">
      <c r="A2447" s="95" t="s">
        <v>3911</v>
      </c>
      <c r="B2447" s="182" t="s">
        <v>3910</v>
      </c>
      <c r="C2447" s="183" t="s">
        <v>3802</v>
      </c>
      <c r="D2447" s="140" t="n">
        <v>0.68</v>
      </c>
    </row>
    <row r="2448" customFormat="false" ht="57.7" hidden="false" customHeight="false" outlineLevel="0" collapsed="false">
      <c r="A2448" s="95" t="s">
        <v>3912</v>
      </c>
      <c r="B2448" s="182" t="s">
        <v>3913</v>
      </c>
      <c r="C2448" s="183" t="s">
        <v>3802</v>
      </c>
      <c r="D2448" s="140" t="n">
        <v>0.87</v>
      </c>
    </row>
    <row r="2449" customFormat="false" ht="57.7" hidden="false" customHeight="false" outlineLevel="0" collapsed="false">
      <c r="A2449" s="95" t="s">
        <v>3914</v>
      </c>
      <c r="B2449" s="182" t="s">
        <v>3913</v>
      </c>
      <c r="C2449" s="183" t="s">
        <v>3802</v>
      </c>
      <c r="D2449" s="140" t="n">
        <v>0.86</v>
      </c>
    </row>
    <row r="2450" customFormat="false" ht="57.7" hidden="false" customHeight="false" outlineLevel="0" collapsed="false">
      <c r="A2450" s="95" t="s">
        <v>3915</v>
      </c>
      <c r="B2450" s="182" t="s">
        <v>3916</v>
      </c>
      <c r="C2450" s="183" t="s">
        <v>3802</v>
      </c>
      <c r="D2450" s="140" t="n">
        <v>1</v>
      </c>
    </row>
    <row r="2451" customFormat="false" ht="57.7" hidden="false" customHeight="false" outlineLevel="0" collapsed="false">
      <c r="A2451" s="95" t="s">
        <v>3917</v>
      </c>
      <c r="B2451" s="182" t="s">
        <v>3916</v>
      </c>
      <c r="C2451" s="183" t="s">
        <v>3802</v>
      </c>
      <c r="D2451" s="140" t="n">
        <v>0.99</v>
      </c>
    </row>
    <row r="2452" customFormat="false" ht="57.7" hidden="false" customHeight="false" outlineLevel="0" collapsed="false">
      <c r="A2452" s="95" t="s">
        <v>3918</v>
      </c>
      <c r="B2452" s="182" t="s">
        <v>3919</v>
      </c>
      <c r="C2452" s="183" t="s">
        <v>3802</v>
      </c>
      <c r="D2452" s="140" t="n">
        <v>1.17</v>
      </c>
    </row>
    <row r="2453" customFormat="false" ht="57.7" hidden="false" customHeight="false" outlineLevel="0" collapsed="false">
      <c r="A2453" s="95" t="s">
        <v>3920</v>
      </c>
      <c r="B2453" s="182" t="s">
        <v>3919</v>
      </c>
      <c r="C2453" s="183" t="s">
        <v>3802</v>
      </c>
      <c r="D2453" s="140" t="n">
        <v>1.15</v>
      </c>
    </row>
    <row r="2454" customFormat="false" ht="57.7" hidden="false" customHeight="false" outlineLevel="0" collapsed="false">
      <c r="A2454" s="95" t="s">
        <v>3921</v>
      </c>
      <c r="B2454" s="182" t="s">
        <v>3922</v>
      </c>
      <c r="C2454" s="183" t="s">
        <v>3802</v>
      </c>
      <c r="D2454" s="140" t="n">
        <v>1.4</v>
      </c>
    </row>
    <row r="2455" customFormat="false" ht="57.7" hidden="false" customHeight="false" outlineLevel="0" collapsed="false">
      <c r="A2455" s="95" t="s">
        <v>3923</v>
      </c>
      <c r="B2455" s="182" t="s">
        <v>3922</v>
      </c>
      <c r="C2455" s="183" t="s">
        <v>3802</v>
      </c>
      <c r="D2455" s="140" t="n">
        <v>1.38</v>
      </c>
    </row>
    <row r="2456" customFormat="false" ht="57.7" hidden="false" customHeight="false" outlineLevel="0" collapsed="false">
      <c r="A2456" s="95" t="s">
        <v>3924</v>
      </c>
      <c r="B2456" s="182" t="s">
        <v>3925</v>
      </c>
      <c r="C2456" s="183" t="s">
        <v>3802</v>
      </c>
      <c r="D2456" s="140" t="n">
        <v>1.73</v>
      </c>
    </row>
    <row r="2457" customFormat="false" ht="57.7" hidden="false" customHeight="false" outlineLevel="0" collapsed="false">
      <c r="A2457" s="95" t="s">
        <v>3926</v>
      </c>
      <c r="B2457" s="182" t="s">
        <v>3925</v>
      </c>
      <c r="C2457" s="183" t="s">
        <v>3802</v>
      </c>
      <c r="D2457" s="140" t="n">
        <v>1.71</v>
      </c>
    </row>
    <row r="2458" customFormat="false" ht="57.7" hidden="false" customHeight="false" outlineLevel="0" collapsed="false">
      <c r="A2458" s="95" t="s">
        <v>3927</v>
      </c>
      <c r="B2458" s="182" t="s">
        <v>3928</v>
      </c>
      <c r="C2458" s="183" t="s">
        <v>3802</v>
      </c>
      <c r="D2458" s="140" t="n">
        <v>2.32</v>
      </c>
    </row>
    <row r="2459" customFormat="false" ht="57.7" hidden="false" customHeight="false" outlineLevel="0" collapsed="false">
      <c r="A2459" s="95" t="s">
        <v>3929</v>
      </c>
      <c r="B2459" s="182" t="s">
        <v>3928</v>
      </c>
      <c r="C2459" s="183" t="s">
        <v>3802</v>
      </c>
      <c r="D2459" s="140" t="n">
        <v>2.28</v>
      </c>
    </row>
    <row r="2460" customFormat="false" ht="57.7" hidden="false" customHeight="false" outlineLevel="0" collapsed="false">
      <c r="A2460" s="95" t="s">
        <v>3930</v>
      </c>
      <c r="B2460" s="182" t="s">
        <v>3931</v>
      </c>
      <c r="C2460" s="183" t="s">
        <v>3802</v>
      </c>
      <c r="D2460" s="140" t="n">
        <v>3.55</v>
      </c>
    </row>
    <row r="2461" customFormat="false" ht="57.7" hidden="false" customHeight="false" outlineLevel="0" collapsed="false">
      <c r="A2461" s="95" t="s">
        <v>3932</v>
      </c>
      <c r="B2461" s="182" t="s">
        <v>3931</v>
      </c>
      <c r="C2461" s="183" t="s">
        <v>3802</v>
      </c>
      <c r="D2461" s="140" t="n">
        <v>3.5</v>
      </c>
    </row>
    <row r="2462" customFormat="false" ht="57.7" hidden="false" customHeight="false" outlineLevel="0" collapsed="false">
      <c r="A2462" s="95" t="s">
        <v>3933</v>
      </c>
      <c r="B2462" s="182" t="s">
        <v>3934</v>
      </c>
      <c r="C2462" s="183" t="s">
        <v>3802</v>
      </c>
      <c r="D2462" s="140" t="n">
        <v>6.96</v>
      </c>
    </row>
    <row r="2463" customFormat="false" ht="57.7" hidden="false" customHeight="false" outlineLevel="0" collapsed="false">
      <c r="A2463" s="95" t="s">
        <v>3935</v>
      </c>
      <c r="B2463" s="182" t="s">
        <v>3934</v>
      </c>
      <c r="C2463" s="183" t="s">
        <v>3802</v>
      </c>
      <c r="D2463" s="140" t="n">
        <v>6.86</v>
      </c>
    </row>
    <row r="2464" customFormat="false" ht="57.7" hidden="false" customHeight="false" outlineLevel="0" collapsed="false">
      <c r="A2464" s="95" t="s">
        <v>3936</v>
      </c>
      <c r="B2464" s="182" t="s">
        <v>3937</v>
      </c>
      <c r="C2464" s="183" t="s">
        <v>3802</v>
      </c>
      <c r="D2464" s="140" t="n">
        <v>0.49</v>
      </c>
    </row>
    <row r="2465" customFormat="false" ht="57.7" hidden="false" customHeight="false" outlineLevel="0" collapsed="false">
      <c r="A2465" s="95" t="s">
        <v>3938</v>
      </c>
      <c r="B2465" s="182" t="s">
        <v>3937</v>
      </c>
      <c r="C2465" s="183" t="s">
        <v>3802</v>
      </c>
      <c r="D2465" s="140" t="n">
        <v>0.49</v>
      </c>
    </row>
    <row r="2466" customFormat="false" ht="57.7" hidden="false" customHeight="false" outlineLevel="0" collapsed="false">
      <c r="A2466" s="95" t="s">
        <v>3939</v>
      </c>
      <c r="B2466" s="182" t="s">
        <v>3940</v>
      </c>
      <c r="C2466" s="183" t="s">
        <v>3802</v>
      </c>
      <c r="D2466" s="140" t="n">
        <v>0.6</v>
      </c>
    </row>
    <row r="2467" customFormat="false" ht="57.7" hidden="false" customHeight="false" outlineLevel="0" collapsed="false">
      <c r="A2467" s="95" t="s">
        <v>3941</v>
      </c>
      <c r="B2467" s="182" t="s">
        <v>3940</v>
      </c>
      <c r="C2467" s="183" t="s">
        <v>3802</v>
      </c>
      <c r="D2467" s="140" t="n">
        <v>0.59</v>
      </c>
    </row>
    <row r="2468" customFormat="false" ht="57.7" hidden="false" customHeight="false" outlineLevel="0" collapsed="false">
      <c r="A2468" s="95" t="s">
        <v>3942</v>
      </c>
      <c r="B2468" s="182" t="s">
        <v>3943</v>
      </c>
      <c r="C2468" s="183" t="s">
        <v>3802</v>
      </c>
      <c r="D2468" s="140" t="n">
        <v>0.7</v>
      </c>
    </row>
    <row r="2469" customFormat="false" ht="57.7" hidden="false" customHeight="false" outlineLevel="0" collapsed="false">
      <c r="A2469" s="95" t="s">
        <v>3944</v>
      </c>
      <c r="B2469" s="182" t="s">
        <v>3943</v>
      </c>
      <c r="C2469" s="183" t="s">
        <v>3802</v>
      </c>
      <c r="D2469" s="140" t="n">
        <v>0.69</v>
      </c>
    </row>
    <row r="2470" customFormat="false" ht="57.7" hidden="false" customHeight="false" outlineLevel="0" collapsed="false">
      <c r="A2470" s="95" t="s">
        <v>3945</v>
      </c>
      <c r="B2470" s="182" t="s">
        <v>3946</v>
      </c>
      <c r="C2470" s="183" t="s">
        <v>3802</v>
      </c>
      <c r="D2470" s="140" t="n">
        <v>0.81</v>
      </c>
    </row>
    <row r="2471" customFormat="false" ht="57.7" hidden="false" customHeight="false" outlineLevel="0" collapsed="false">
      <c r="A2471" s="95" t="s">
        <v>3947</v>
      </c>
      <c r="B2471" s="182" t="s">
        <v>3946</v>
      </c>
      <c r="C2471" s="183" t="s">
        <v>3802</v>
      </c>
      <c r="D2471" s="140" t="n">
        <v>0.79</v>
      </c>
    </row>
    <row r="2472" customFormat="false" ht="57.7" hidden="false" customHeight="false" outlineLevel="0" collapsed="false">
      <c r="A2472" s="95" t="s">
        <v>3948</v>
      </c>
      <c r="B2472" s="182" t="s">
        <v>3949</v>
      </c>
      <c r="C2472" s="183" t="s">
        <v>3802</v>
      </c>
      <c r="D2472" s="140" t="n">
        <v>0.97</v>
      </c>
    </row>
    <row r="2473" customFormat="false" ht="57.7" hidden="false" customHeight="false" outlineLevel="0" collapsed="false">
      <c r="A2473" s="95" t="s">
        <v>3950</v>
      </c>
      <c r="B2473" s="182" t="s">
        <v>3949</v>
      </c>
      <c r="C2473" s="183" t="s">
        <v>3802</v>
      </c>
      <c r="D2473" s="140" t="n">
        <v>0.96</v>
      </c>
    </row>
    <row r="2474" customFormat="false" ht="57.7" hidden="false" customHeight="false" outlineLevel="0" collapsed="false">
      <c r="A2474" s="95" t="s">
        <v>3951</v>
      </c>
      <c r="B2474" s="182" t="s">
        <v>3952</v>
      </c>
      <c r="C2474" s="183" t="s">
        <v>3802</v>
      </c>
      <c r="D2474" s="140" t="n">
        <v>1.22</v>
      </c>
    </row>
    <row r="2475" customFormat="false" ht="57.7" hidden="false" customHeight="false" outlineLevel="0" collapsed="false">
      <c r="A2475" s="95" t="s">
        <v>3953</v>
      </c>
      <c r="B2475" s="182" t="s">
        <v>3952</v>
      </c>
      <c r="C2475" s="183" t="s">
        <v>3802</v>
      </c>
      <c r="D2475" s="140" t="n">
        <v>1.2</v>
      </c>
    </row>
    <row r="2476" customFormat="false" ht="57.7" hidden="false" customHeight="false" outlineLevel="0" collapsed="false">
      <c r="A2476" s="95" t="s">
        <v>3954</v>
      </c>
      <c r="B2476" s="182" t="s">
        <v>3955</v>
      </c>
      <c r="C2476" s="183" t="s">
        <v>3802</v>
      </c>
      <c r="D2476" s="140" t="n">
        <v>1.62</v>
      </c>
    </row>
    <row r="2477" customFormat="false" ht="57.7" hidden="false" customHeight="false" outlineLevel="0" collapsed="false">
      <c r="A2477" s="95" t="s">
        <v>3956</v>
      </c>
      <c r="B2477" s="182" t="s">
        <v>3955</v>
      </c>
      <c r="C2477" s="183" t="s">
        <v>3802</v>
      </c>
      <c r="D2477" s="140" t="n">
        <v>1.59</v>
      </c>
    </row>
    <row r="2478" customFormat="false" ht="57.7" hidden="false" customHeight="false" outlineLevel="0" collapsed="false">
      <c r="A2478" s="95" t="s">
        <v>3957</v>
      </c>
      <c r="B2478" s="182" t="s">
        <v>3958</v>
      </c>
      <c r="C2478" s="183" t="s">
        <v>3802</v>
      </c>
      <c r="D2478" s="140" t="n">
        <v>2.45</v>
      </c>
    </row>
    <row r="2479" customFormat="false" ht="57.7" hidden="false" customHeight="false" outlineLevel="0" collapsed="false">
      <c r="A2479" s="95" t="s">
        <v>3959</v>
      </c>
      <c r="B2479" s="182" t="s">
        <v>3958</v>
      </c>
      <c r="C2479" s="183" t="s">
        <v>3802</v>
      </c>
      <c r="D2479" s="140" t="n">
        <v>2.41</v>
      </c>
    </row>
    <row r="2480" customFormat="false" ht="57.7" hidden="false" customHeight="false" outlineLevel="0" collapsed="false">
      <c r="A2480" s="95" t="s">
        <v>3960</v>
      </c>
      <c r="B2480" s="182" t="s">
        <v>3961</v>
      </c>
      <c r="C2480" s="183" t="s">
        <v>3802</v>
      </c>
      <c r="D2480" s="140" t="n">
        <v>4.88</v>
      </c>
    </row>
    <row r="2481" customFormat="false" ht="57.7" hidden="false" customHeight="false" outlineLevel="0" collapsed="false">
      <c r="A2481" s="95" t="s">
        <v>3962</v>
      </c>
      <c r="B2481" s="182" t="s">
        <v>3961</v>
      </c>
      <c r="C2481" s="183" t="s">
        <v>3802</v>
      </c>
      <c r="D2481" s="140" t="n">
        <v>4.81</v>
      </c>
    </row>
    <row r="2482" customFormat="false" ht="57.7" hidden="false" customHeight="false" outlineLevel="0" collapsed="false">
      <c r="A2482" s="95" t="s">
        <v>3963</v>
      </c>
      <c r="B2482" s="182" t="s">
        <v>3964</v>
      </c>
      <c r="C2482" s="183" t="s">
        <v>3802</v>
      </c>
      <c r="D2482" s="140" t="n">
        <v>0.36</v>
      </c>
    </row>
    <row r="2483" customFormat="false" ht="57.7" hidden="false" customHeight="false" outlineLevel="0" collapsed="false">
      <c r="A2483" s="95" t="s">
        <v>3965</v>
      </c>
      <c r="B2483" s="182" t="s">
        <v>3964</v>
      </c>
      <c r="C2483" s="183" t="s">
        <v>3802</v>
      </c>
      <c r="D2483" s="140" t="n">
        <v>0.36</v>
      </c>
    </row>
    <row r="2484" customFormat="false" ht="57.7" hidden="false" customHeight="false" outlineLevel="0" collapsed="false">
      <c r="A2484" s="95" t="s">
        <v>3966</v>
      </c>
      <c r="B2484" s="182" t="s">
        <v>3967</v>
      </c>
      <c r="C2484" s="183" t="s">
        <v>3802</v>
      </c>
      <c r="D2484" s="140" t="n">
        <v>0.48</v>
      </c>
    </row>
    <row r="2485" customFormat="false" ht="57.7" hidden="false" customHeight="false" outlineLevel="0" collapsed="false">
      <c r="A2485" s="95" t="s">
        <v>3968</v>
      </c>
      <c r="B2485" s="182" t="s">
        <v>3967</v>
      </c>
      <c r="C2485" s="183" t="s">
        <v>3802</v>
      </c>
      <c r="D2485" s="140" t="n">
        <v>0.47</v>
      </c>
    </row>
    <row r="2486" customFormat="false" ht="57.7" hidden="false" customHeight="false" outlineLevel="0" collapsed="false">
      <c r="A2486" s="95" t="s">
        <v>3969</v>
      </c>
      <c r="B2486" s="182" t="s">
        <v>3970</v>
      </c>
      <c r="C2486" s="183" t="s">
        <v>3802</v>
      </c>
      <c r="D2486" s="140" t="n">
        <v>0.62</v>
      </c>
    </row>
    <row r="2487" customFormat="false" ht="57.7" hidden="false" customHeight="false" outlineLevel="0" collapsed="false">
      <c r="A2487" s="95" t="s">
        <v>3971</v>
      </c>
      <c r="B2487" s="182" t="s">
        <v>3970</v>
      </c>
      <c r="C2487" s="183" t="s">
        <v>3802</v>
      </c>
      <c r="D2487" s="140" t="n">
        <v>0.61</v>
      </c>
    </row>
    <row r="2488" customFormat="false" ht="57.7" hidden="false" customHeight="false" outlineLevel="0" collapsed="false">
      <c r="A2488" s="95" t="s">
        <v>3972</v>
      </c>
      <c r="B2488" s="182" t="s">
        <v>3973</v>
      </c>
      <c r="C2488" s="183" t="s">
        <v>3802</v>
      </c>
      <c r="D2488" s="140" t="n">
        <v>8.98</v>
      </c>
    </row>
    <row r="2489" customFormat="false" ht="57.7" hidden="false" customHeight="false" outlineLevel="0" collapsed="false">
      <c r="A2489" s="95" t="s">
        <v>3974</v>
      </c>
      <c r="B2489" s="182" t="s">
        <v>3973</v>
      </c>
      <c r="C2489" s="183" t="s">
        <v>3802</v>
      </c>
      <c r="D2489" s="140" t="n">
        <v>8.35</v>
      </c>
    </row>
    <row r="2490" customFormat="false" ht="35.8" hidden="false" customHeight="false" outlineLevel="0" collapsed="false">
      <c r="A2490" s="95" t="s">
        <v>3975</v>
      </c>
      <c r="B2490" s="182" t="s">
        <v>3976</v>
      </c>
      <c r="C2490" s="183" t="s">
        <v>3977</v>
      </c>
      <c r="D2490" s="140" t="n">
        <v>28.98</v>
      </c>
    </row>
    <row r="2491" customFormat="false" ht="35.8" hidden="false" customHeight="false" outlineLevel="0" collapsed="false">
      <c r="A2491" s="95" t="s">
        <v>3978</v>
      </c>
      <c r="B2491" s="182" t="s">
        <v>3976</v>
      </c>
      <c r="C2491" s="183" t="s">
        <v>3977</v>
      </c>
      <c r="D2491" s="140" t="n">
        <v>28.09</v>
      </c>
    </row>
    <row r="2492" customFormat="false" ht="46.75" hidden="false" customHeight="false" outlineLevel="0" collapsed="false">
      <c r="A2492" s="95" t="s">
        <v>3979</v>
      </c>
      <c r="B2492" s="182" t="s">
        <v>3980</v>
      </c>
      <c r="C2492" s="183" t="s">
        <v>3802</v>
      </c>
      <c r="D2492" s="140" t="n">
        <v>2</v>
      </c>
    </row>
    <row r="2493" customFormat="false" ht="46.75" hidden="false" customHeight="false" outlineLevel="0" collapsed="false">
      <c r="A2493" s="95" t="s">
        <v>3981</v>
      </c>
      <c r="B2493" s="182" t="s">
        <v>3980</v>
      </c>
      <c r="C2493" s="183" t="s">
        <v>3802</v>
      </c>
      <c r="D2493" s="140" t="n">
        <v>1.99</v>
      </c>
    </row>
    <row r="2494" customFormat="false" ht="35.8" hidden="false" customHeight="false" outlineLevel="0" collapsed="false">
      <c r="A2494" s="95" t="s">
        <v>3982</v>
      </c>
      <c r="B2494" s="182" t="s">
        <v>3983</v>
      </c>
      <c r="C2494" s="183" t="s">
        <v>245</v>
      </c>
      <c r="D2494" s="140" t="n">
        <v>16.25</v>
      </c>
    </row>
    <row r="2495" customFormat="false" ht="35.8" hidden="false" customHeight="false" outlineLevel="0" collapsed="false">
      <c r="A2495" s="95" t="s">
        <v>3984</v>
      </c>
      <c r="B2495" s="182" t="s">
        <v>3983</v>
      </c>
      <c r="C2495" s="183" t="s">
        <v>245</v>
      </c>
      <c r="D2495" s="140" t="n">
        <v>15.34</v>
      </c>
    </row>
    <row r="2496" customFormat="false" ht="35.8" hidden="false" customHeight="false" outlineLevel="0" collapsed="false">
      <c r="A2496" s="95" t="s">
        <v>3985</v>
      </c>
      <c r="B2496" s="182" t="s">
        <v>3986</v>
      </c>
      <c r="C2496" s="183" t="s">
        <v>245</v>
      </c>
      <c r="D2496" s="140" t="n">
        <v>17.07</v>
      </c>
    </row>
    <row r="2497" customFormat="false" ht="35.8" hidden="false" customHeight="false" outlineLevel="0" collapsed="false">
      <c r="A2497" s="95" t="s">
        <v>3987</v>
      </c>
      <c r="B2497" s="182" t="s">
        <v>3986</v>
      </c>
      <c r="C2497" s="183" t="s">
        <v>245</v>
      </c>
      <c r="D2497" s="140" t="n">
        <v>16.12</v>
      </c>
    </row>
    <row r="2498" customFormat="false" ht="35.8" hidden="false" customHeight="false" outlineLevel="0" collapsed="false">
      <c r="A2498" s="95" t="s">
        <v>3988</v>
      </c>
      <c r="B2498" s="182" t="s">
        <v>3989</v>
      </c>
      <c r="C2498" s="183" t="s">
        <v>245</v>
      </c>
      <c r="D2498" s="140" t="n">
        <v>17.92</v>
      </c>
    </row>
    <row r="2499" customFormat="false" ht="35.8" hidden="false" customHeight="false" outlineLevel="0" collapsed="false">
      <c r="A2499" s="95" t="s">
        <v>3990</v>
      </c>
      <c r="B2499" s="182" t="s">
        <v>3989</v>
      </c>
      <c r="C2499" s="183" t="s">
        <v>245</v>
      </c>
      <c r="D2499" s="140" t="n">
        <v>16.92</v>
      </c>
    </row>
    <row r="2500" customFormat="false" ht="35.8" hidden="false" customHeight="false" outlineLevel="0" collapsed="false">
      <c r="A2500" s="95" t="s">
        <v>3991</v>
      </c>
      <c r="B2500" s="182" t="s">
        <v>3992</v>
      </c>
      <c r="C2500" s="183" t="s">
        <v>245</v>
      </c>
      <c r="D2500" s="140" t="n">
        <v>18.82</v>
      </c>
    </row>
    <row r="2501" customFormat="false" ht="35.8" hidden="false" customHeight="false" outlineLevel="0" collapsed="false">
      <c r="A2501" s="95" t="s">
        <v>3993</v>
      </c>
      <c r="B2501" s="182" t="s">
        <v>3992</v>
      </c>
      <c r="C2501" s="183" t="s">
        <v>245</v>
      </c>
      <c r="D2501" s="140" t="n">
        <v>17.77</v>
      </c>
    </row>
    <row r="2502" customFormat="false" ht="35.8" hidden="false" customHeight="false" outlineLevel="0" collapsed="false">
      <c r="A2502" s="95" t="s">
        <v>3994</v>
      </c>
      <c r="B2502" s="182" t="s">
        <v>3995</v>
      </c>
      <c r="C2502" s="183" t="s">
        <v>245</v>
      </c>
      <c r="D2502" s="140" t="n">
        <v>19.72</v>
      </c>
    </row>
    <row r="2503" customFormat="false" ht="35.8" hidden="false" customHeight="false" outlineLevel="0" collapsed="false">
      <c r="A2503" s="95" t="s">
        <v>3996</v>
      </c>
      <c r="B2503" s="182" t="s">
        <v>3995</v>
      </c>
      <c r="C2503" s="183" t="s">
        <v>245</v>
      </c>
      <c r="D2503" s="140" t="n">
        <v>18.62</v>
      </c>
    </row>
    <row r="2504" customFormat="false" ht="35.8" hidden="false" customHeight="false" outlineLevel="0" collapsed="false">
      <c r="A2504" s="95" t="s">
        <v>3997</v>
      </c>
      <c r="B2504" s="182" t="s">
        <v>3998</v>
      </c>
      <c r="C2504" s="183" t="s">
        <v>245</v>
      </c>
      <c r="D2504" s="140" t="n">
        <v>20.73</v>
      </c>
    </row>
    <row r="2505" customFormat="false" ht="35.8" hidden="false" customHeight="false" outlineLevel="0" collapsed="false">
      <c r="A2505" s="95" t="s">
        <v>3999</v>
      </c>
      <c r="B2505" s="182" t="s">
        <v>3998</v>
      </c>
      <c r="C2505" s="183" t="s">
        <v>245</v>
      </c>
      <c r="D2505" s="140" t="n">
        <v>19.57</v>
      </c>
    </row>
    <row r="2506" customFormat="false" ht="35.8" hidden="false" customHeight="false" outlineLevel="0" collapsed="false">
      <c r="A2506" s="95" t="s">
        <v>4000</v>
      </c>
      <c r="B2506" s="182" t="s">
        <v>4001</v>
      </c>
      <c r="C2506" s="183" t="s">
        <v>245</v>
      </c>
      <c r="D2506" s="140" t="n">
        <v>21.8</v>
      </c>
    </row>
    <row r="2507" customFormat="false" ht="35.8" hidden="false" customHeight="false" outlineLevel="0" collapsed="false">
      <c r="A2507" s="95" t="s">
        <v>4002</v>
      </c>
      <c r="B2507" s="182" t="s">
        <v>4001</v>
      </c>
      <c r="C2507" s="183" t="s">
        <v>245</v>
      </c>
      <c r="D2507" s="140" t="n">
        <v>20.58</v>
      </c>
    </row>
    <row r="2508" customFormat="false" ht="35.8" hidden="false" customHeight="false" outlineLevel="0" collapsed="false">
      <c r="A2508" s="95" t="s">
        <v>4003</v>
      </c>
      <c r="B2508" s="182" t="s">
        <v>4004</v>
      </c>
      <c r="C2508" s="183" t="s">
        <v>245</v>
      </c>
      <c r="D2508" s="140" t="n">
        <v>22.87</v>
      </c>
    </row>
    <row r="2509" customFormat="false" ht="35.8" hidden="false" customHeight="false" outlineLevel="0" collapsed="false">
      <c r="A2509" s="95" t="s">
        <v>4005</v>
      </c>
      <c r="B2509" s="182" t="s">
        <v>4004</v>
      </c>
      <c r="C2509" s="183" t="s">
        <v>245</v>
      </c>
      <c r="D2509" s="140" t="n">
        <v>21.58</v>
      </c>
    </row>
    <row r="2510" customFormat="false" ht="35.8" hidden="false" customHeight="false" outlineLevel="0" collapsed="false">
      <c r="A2510" s="95" t="s">
        <v>4006</v>
      </c>
      <c r="B2510" s="182" t="s">
        <v>4007</v>
      </c>
      <c r="C2510" s="183" t="s">
        <v>245</v>
      </c>
      <c r="D2510" s="140" t="n">
        <v>23.97</v>
      </c>
    </row>
    <row r="2511" customFormat="false" ht="35.8" hidden="false" customHeight="false" outlineLevel="0" collapsed="false">
      <c r="A2511" s="95" t="s">
        <v>4008</v>
      </c>
      <c r="B2511" s="182" t="s">
        <v>4007</v>
      </c>
      <c r="C2511" s="183" t="s">
        <v>245</v>
      </c>
      <c r="D2511" s="140" t="n">
        <v>22.63</v>
      </c>
    </row>
    <row r="2512" customFormat="false" ht="69.65" hidden="false" customHeight="false" outlineLevel="0" collapsed="false">
      <c r="A2512" s="95" t="s">
        <v>4009</v>
      </c>
      <c r="B2512" s="182" t="s">
        <v>4010</v>
      </c>
      <c r="C2512" s="183" t="s">
        <v>833</v>
      </c>
      <c r="D2512" s="140" t="n">
        <v>34.75</v>
      </c>
    </row>
    <row r="2513" customFormat="false" ht="69.65" hidden="false" customHeight="false" outlineLevel="0" collapsed="false">
      <c r="A2513" s="95" t="s">
        <v>4011</v>
      </c>
      <c r="B2513" s="182" t="s">
        <v>4010</v>
      </c>
      <c r="C2513" s="183" t="s">
        <v>833</v>
      </c>
      <c r="D2513" s="140" t="n">
        <v>31.88</v>
      </c>
    </row>
    <row r="2514" customFormat="false" ht="69.65" hidden="false" customHeight="false" outlineLevel="0" collapsed="false">
      <c r="A2514" s="95" t="s">
        <v>4012</v>
      </c>
      <c r="B2514" s="182" t="s">
        <v>4013</v>
      </c>
      <c r="C2514" s="183" t="s">
        <v>833</v>
      </c>
      <c r="D2514" s="140" t="n">
        <v>24.21</v>
      </c>
    </row>
    <row r="2515" customFormat="false" ht="69.65" hidden="false" customHeight="false" outlineLevel="0" collapsed="false">
      <c r="A2515" s="95" t="s">
        <v>4014</v>
      </c>
      <c r="B2515" s="182" t="s">
        <v>4013</v>
      </c>
      <c r="C2515" s="183" t="s">
        <v>833</v>
      </c>
      <c r="D2515" s="140" t="n">
        <v>21.92</v>
      </c>
    </row>
    <row r="2516" customFormat="false" ht="69.65" hidden="false" customHeight="false" outlineLevel="0" collapsed="false">
      <c r="A2516" s="95" t="s">
        <v>4015</v>
      </c>
      <c r="B2516" s="182" t="s">
        <v>4016</v>
      </c>
      <c r="C2516" s="183" t="s">
        <v>833</v>
      </c>
      <c r="D2516" s="140" t="n">
        <v>25.31</v>
      </c>
    </row>
    <row r="2517" customFormat="false" ht="69.65" hidden="false" customHeight="false" outlineLevel="0" collapsed="false">
      <c r="A2517" s="95" t="s">
        <v>4017</v>
      </c>
      <c r="B2517" s="182" t="s">
        <v>4016</v>
      </c>
      <c r="C2517" s="183" t="s">
        <v>833</v>
      </c>
      <c r="D2517" s="140" t="n">
        <v>23.02</v>
      </c>
    </row>
    <row r="2518" customFormat="false" ht="80.55" hidden="false" customHeight="false" outlineLevel="0" collapsed="false">
      <c r="A2518" s="95" t="s">
        <v>4018</v>
      </c>
      <c r="B2518" s="182" t="s">
        <v>4019</v>
      </c>
      <c r="C2518" s="183" t="s">
        <v>833</v>
      </c>
      <c r="D2518" s="140" t="n">
        <v>46.06</v>
      </c>
    </row>
    <row r="2519" customFormat="false" ht="80.55" hidden="false" customHeight="false" outlineLevel="0" collapsed="false">
      <c r="A2519" s="95" t="s">
        <v>4020</v>
      </c>
      <c r="B2519" s="182" t="s">
        <v>4019</v>
      </c>
      <c r="C2519" s="183" t="s">
        <v>833</v>
      </c>
      <c r="D2519" s="140" t="n">
        <v>42.03</v>
      </c>
    </row>
    <row r="2520" customFormat="false" ht="57.7" hidden="false" customHeight="false" outlineLevel="0" collapsed="false">
      <c r="A2520" s="95" t="s">
        <v>4021</v>
      </c>
      <c r="B2520" s="182" t="s">
        <v>4022</v>
      </c>
      <c r="C2520" s="183" t="s">
        <v>833</v>
      </c>
      <c r="D2520" s="140" t="n">
        <v>50.69</v>
      </c>
    </row>
    <row r="2521" customFormat="false" ht="57.7" hidden="false" customHeight="false" outlineLevel="0" collapsed="false">
      <c r="A2521" s="95" t="s">
        <v>4023</v>
      </c>
      <c r="B2521" s="182" t="s">
        <v>4022</v>
      </c>
      <c r="C2521" s="183" t="s">
        <v>833</v>
      </c>
      <c r="D2521" s="140" t="n">
        <v>45.64</v>
      </c>
    </row>
    <row r="2522" customFormat="false" ht="69.65" hidden="false" customHeight="false" outlineLevel="0" collapsed="false">
      <c r="A2522" s="95" t="s">
        <v>4024</v>
      </c>
      <c r="B2522" s="182" t="s">
        <v>4025</v>
      </c>
      <c r="C2522" s="183" t="s">
        <v>833</v>
      </c>
      <c r="D2522" s="140" t="n">
        <v>91.02</v>
      </c>
    </row>
    <row r="2523" customFormat="false" ht="69.65" hidden="false" customHeight="false" outlineLevel="0" collapsed="false">
      <c r="A2523" s="95" t="s">
        <v>4026</v>
      </c>
      <c r="B2523" s="182" t="s">
        <v>4025</v>
      </c>
      <c r="C2523" s="183" t="s">
        <v>833</v>
      </c>
      <c r="D2523" s="140" t="n">
        <v>81.89</v>
      </c>
    </row>
    <row r="2524" customFormat="false" ht="46.75" hidden="false" customHeight="false" outlineLevel="0" collapsed="false">
      <c r="A2524" s="95" t="s">
        <v>4027</v>
      </c>
      <c r="B2524" s="182" t="s">
        <v>4028</v>
      </c>
      <c r="C2524" s="183" t="s">
        <v>833</v>
      </c>
      <c r="D2524" s="140" t="n">
        <v>223.01</v>
      </c>
    </row>
    <row r="2525" customFormat="false" ht="46.75" hidden="false" customHeight="false" outlineLevel="0" collapsed="false">
      <c r="A2525" s="95" t="s">
        <v>4029</v>
      </c>
      <c r="B2525" s="182" t="s">
        <v>4028</v>
      </c>
      <c r="C2525" s="183" t="s">
        <v>833</v>
      </c>
      <c r="D2525" s="140" t="n">
        <v>200.43</v>
      </c>
    </row>
    <row r="2526" customFormat="false" ht="57.7" hidden="false" customHeight="false" outlineLevel="0" collapsed="false">
      <c r="A2526" s="95" t="s">
        <v>4030</v>
      </c>
      <c r="B2526" s="182" t="s">
        <v>4031</v>
      </c>
      <c r="C2526" s="183" t="s">
        <v>833</v>
      </c>
      <c r="D2526" s="140" t="n">
        <v>59.86</v>
      </c>
    </row>
    <row r="2527" customFormat="false" ht="57.7" hidden="false" customHeight="false" outlineLevel="0" collapsed="false">
      <c r="A2527" s="95" t="s">
        <v>4032</v>
      </c>
      <c r="B2527" s="182" t="s">
        <v>4031</v>
      </c>
      <c r="C2527" s="183" t="s">
        <v>833</v>
      </c>
      <c r="D2527" s="140" t="n">
        <v>56.93</v>
      </c>
    </row>
    <row r="2528" customFormat="false" ht="57.7" hidden="false" customHeight="false" outlineLevel="0" collapsed="false">
      <c r="A2528" s="95" t="s">
        <v>4033</v>
      </c>
      <c r="B2528" s="182" t="s">
        <v>4034</v>
      </c>
      <c r="C2528" s="183" t="s">
        <v>833</v>
      </c>
      <c r="D2528" s="140" t="n">
        <v>66.1</v>
      </c>
    </row>
    <row r="2529" customFormat="false" ht="57.7" hidden="false" customHeight="false" outlineLevel="0" collapsed="false">
      <c r="A2529" s="95" t="s">
        <v>4035</v>
      </c>
      <c r="B2529" s="182" t="s">
        <v>4034</v>
      </c>
      <c r="C2529" s="183" t="s">
        <v>833</v>
      </c>
      <c r="D2529" s="140" t="n">
        <v>62.85</v>
      </c>
    </row>
    <row r="2530" customFormat="false" ht="57.7" hidden="false" customHeight="false" outlineLevel="0" collapsed="false">
      <c r="A2530" s="95" t="s">
        <v>4036</v>
      </c>
      <c r="B2530" s="182" t="s">
        <v>4037</v>
      </c>
      <c r="C2530" s="183" t="s">
        <v>833</v>
      </c>
      <c r="D2530" s="140" t="n">
        <v>75.12</v>
      </c>
    </row>
    <row r="2531" customFormat="false" ht="57.7" hidden="false" customHeight="false" outlineLevel="0" collapsed="false">
      <c r="A2531" s="95" t="s">
        <v>4038</v>
      </c>
      <c r="B2531" s="182" t="s">
        <v>4037</v>
      </c>
      <c r="C2531" s="183" t="s">
        <v>833</v>
      </c>
      <c r="D2531" s="140" t="n">
        <v>71.42</v>
      </c>
    </row>
    <row r="2532" customFormat="false" ht="57.7" hidden="false" customHeight="false" outlineLevel="0" collapsed="false">
      <c r="A2532" s="95" t="s">
        <v>4039</v>
      </c>
      <c r="B2532" s="182" t="s">
        <v>4040</v>
      </c>
      <c r="C2532" s="183" t="s">
        <v>833</v>
      </c>
      <c r="D2532" s="140" t="n">
        <v>87.13</v>
      </c>
    </row>
    <row r="2533" customFormat="false" ht="57.7" hidden="false" customHeight="false" outlineLevel="0" collapsed="false">
      <c r="A2533" s="95" t="s">
        <v>4041</v>
      </c>
      <c r="B2533" s="182" t="s">
        <v>4040</v>
      </c>
      <c r="C2533" s="183" t="s">
        <v>833</v>
      </c>
      <c r="D2533" s="140" t="n">
        <v>82.85</v>
      </c>
    </row>
    <row r="2534" customFormat="false" ht="57.7" hidden="false" customHeight="false" outlineLevel="0" collapsed="false">
      <c r="A2534" s="95" t="s">
        <v>4042</v>
      </c>
      <c r="B2534" s="182" t="s">
        <v>4043</v>
      </c>
      <c r="C2534" s="183" t="s">
        <v>833</v>
      </c>
      <c r="D2534" s="140" t="n">
        <v>99.15</v>
      </c>
    </row>
    <row r="2535" customFormat="false" ht="57.7" hidden="false" customHeight="false" outlineLevel="0" collapsed="false">
      <c r="A2535" s="95" t="s">
        <v>4044</v>
      </c>
      <c r="B2535" s="182" t="s">
        <v>4043</v>
      </c>
      <c r="C2535" s="183" t="s">
        <v>833</v>
      </c>
      <c r="D2535" s="140" t="n">
        <v>94.27</v>
      </c>
    </row>
    <row r="2536" customFormat="false" ht="57.7" hidden="false" customHeight="false" outlineLevel="0" collapsed="false">
      <c r="A2536" s="95" t="s">
        <v>4045</v>
      </c>
      <c r="B2536" s="182" t="s">
        <v>4046</v>
      </c>
      <c r="C2536" s="183" t="s">
        <v>833</v>
      </c>
      <c r="D2536" s="140" t="n">
        <v>100.55</v>
      </c>
    </row>
    <row r="2537" customFormat="false" ht="57.7" hidden="false" customHeight="false" outlineLevel="0" collapsed="false">
      <c r="A2537" s="95" t="s">
        <v>4047</v>
      </c>
      <c r="B2537" s="182" t="s">
        <v>4046</v>
      </c>
      <c r="C2537" s="183" t="s">
        <v>833</v>
      </c>
      <c r="D2537" s="140" t="n">
        <v>91.61</v>
      </c>
    </row>
    <row r="2538" customFormat="false" ht="46.75" hidden="false" customHeight="false" outlineLevel="0" collapsed="false">
      <c r="A2538" s="95" t="s">
        <v>4048</v>
      </c>
      <c r="B2538" s="182" t="s">
        <v>4049</v>
      </c>
      <c r="C2538" s="183" t="s">
        <v>833</v>
      </c>
      <c r="D2538" s="140" t="n">
        <v>181.42</v>
      </c>
    </row>
    <row r="2539" customFormat="false" ht="46.75" hidden="false" customHeight="false" outlineLevel="0" collapsed="false">
      <c r="A2539" s="95" t="s">
        <v>4050</v>
      </c>
      <c r="B2539" s="182" t="s">
        <v>4049</v>
      </c>
      <c r="C2539" s="183" t="s">
        <v>833</v>
      </c>
      <c r="D2539" s="140" t="n">
        <v>163.18</v>
      </c>
    </row>
    <row r="2540" customFormat="false" ht="46.75" hidden="false" customHeight="false" outlineLevel="0" collapsed="false">
      <c r="A2540" s="95" t="s">
        <v>4051</v>
      </c>
      <c r="B2540" s="182" t="s">
        <v>4052</v>
      </c>
      <c r="C2540" s="183" t="s">
        <v>833</v>
      </c>
      <c r="D2540" s="140" t="n">
        <v>181.2</v>
      </c>
    </row>
    <row r="2541" customFormat="false" ht="46.75" hidden="false" customHeight="false" outlineLevel="0" collapsed="false">
      <c r="A2541" s="95" t="s">
        <v>4053</v>
      </c>
      <c r="B2541" s="182" t="s">
        <v>4052</v>
      </c>
      <c r="C2541" s="183" t="s">
        <v>833</v>
      </c>
      <c r="D2541" s="140" t="n">
        <v>161.68</v>
      </c>
    </row>
    <row r="2542" customFormat="false" ht="57.7" hidden="false" customHeight="false" outlineLevel="0" collapsed="false">
      <c r="A2542" s="95" t="s">
        <v>4054</v>
      </c>
      <c r="B2542" s="182" t="s">
        <v>4055</v>
      </c>
      <c r="C2542" s="183" t="s">
        <v>833</v>
      </c>
      <c r="D2542" s="140" t="n">
        <v>72.04</v>
      </c>
    </row>
    <row r="2543" customFormat="false" ht="57.7" hidden="false" customHeight="false" outlineLevel="0" collapsed="false">
      <c r="A2543" s="95" t="s">
        <v>4056</v>
      </c>
      <c r="B2543" s="182" t="s">
        <v>4055</v>
      </c>
      <c r="C2543" s="183" t="s">
        <v>833</v>
      </c>
      <c r="D2543" s="140" t="n">
        <v>65.54</v>
      </c>
    </row>
    <row r="2544" customFormat="false" ht="57.7" hidden="false" customHeight="false" outlineLevel="0" collapsed="false">
      <c r="A2544" s="95" t="s">
        <v>4057</v>
      </c>
      <c r="B2544" s="182" t="s">
        <v>4058</v>
      </c>
      <c r="C2544" s="183" t="s">
        <v>833</v>
      </c>
      <c r="D2544" s="140" t="n">
        <v>93.65</v>
      </c>
    </row>
    <row r="2545" customFormat="false" ht="57.7" hidden="false" customHeight="false" outlineLevel="0" collapsed="false">
      <c r="A2545" s="95" t="s">
        <v>4059</v>
      </c>
      <c r="B2545" s="182" t="s">
        <v>4058</v>
      </c>
      <c r="C2545" s="183" t="s">
        <v>833</v>
      </c>
      <c r="D2545" s="140" t="n">
        <v>85.21</v>
      </c>
    </row>
    <row r="2546" customFormat="false" ht="80.55" hidden="false" customHeight="false" outlineLevel="0" collapsed="false">
      <c r="A2546" s="95" t="s">
        <v>4060</v>
      </c>
      <c r="B2546" s="182" t="s">
        <v>4061</v>
      </c>
      <c r="C2546" s="183" t="s">
        <v>833</v>
      </c>
      <c r="D2546" s="140" t="n">
        <v>1.28</v>
      </c>
    </row>
    <row r="2547" customFormat="false" ht="80.55" hidden="false" customHeight="false" outlineLevel="0" collapsed="false">
      <c r="A2547" s="95" t="s">
        <v>4062</v>
      </c>
      <c r="B2547" s="182" t="s">
        <v>4061</v>
      </c>
      <c r="C2547" s="183" t="s">
        <v>833</v>
      </c>
      <c r="D2547" s="140" t="n">
        <v>1.25</v>
      </c>
    </row>
    <row r="2548" customFormat="false" ht="80.55" hidden="false" customHeight="false" outlineLevel="0" collapsed="false">
      <c r="A2548" s="95" t="s">
        <v>4063</v>
      </c>
      <c r="B2548" s="182" t="s">
        <v>4064</v>
      </c>
      <c r="C2548" s="183" t="s">
        <v>833</v>
      </c>
      <c r="D2548" s="140" t="n">
        <v>1.13</v>
      </c>
    </row>
    <row r="2549" customFormat="false" ht="80.55" hidden="false" customHeight="false" outlineLevel="0" collapsed="false">
      <c r="A2549" s="95" t="s">
        <v>4065</v>
      </c>
      <c r="B2549" s="182" t="s">
        <v>4064</v>
      </c>
      <c r="C2549" s="183" t="s">
        <v>833</v>
      </c>
      <c r="D2549" s="140" t="n">
        <v>1.1</v>
      </c>
    </row>
    <row r="2550" customFormat="false" ht="80.55" hidden="false" customHeight="false" outlineLevel="0" collapsed="false">
      <c r="A2550" s="95" t="s">
        <v>4066</v>
      </c>
      <c r="B2550" s="182" t="s">
        <v>4067</v>
      </c>
      <c r="C2550" s="183" t="s">
        <v>833</v>
      </c>
      <c r="D2550" s="140" t="n">
        <v>1.06</v>
      </c>
    </row>
    <row r="2551" customFormat="false" ht="80.55" hidden="false" customHeight="false" outlineLevel="0" collapsed="false">
      <c r="A2551" s="95" t="s">
        <v>4068</v>
      </c>
      <c r="B2551" s="182" t="s">
        <v>4067</v>
      </c>
      <c r="C2551" s="183" t="s">
        <v>833</v>
      </c>
      <c r="D2551" s="140" t="n">
        <v>1.02</v>
      </c>
    </row>
    <row r="2552" customFormat="false" ht="69.65" hidden="false" customHeight="false" outlineLevel="0" collapsed="false">
      <c r="A2552" s="95" t="s">
        <v>4069</v>
      </c>
      <c r="B2552" s="182" t="s">
        <v>4070</v>
      </c>
      <c r="C2552" s="183" t="s">
        <v>833</v>
      </c>
      <c r="D2552" s="140" t="n">
        <v>9.38</v>
      </c>
    </row>
    <row r="2553" customFormat="false" ht="69.65" hidden="false" customHeight="false" outlineLevel="0" collapsed="false">
      <c r="A2553" s="95" t="s">
        <v>4071</v>
      </c>
      <c r="B2553" s="182" t="s">
        <v>4070</v>
      </c>
      <c r="C2553" s="183" t="s">
        <v>833</v>
      </c>
      <c r="D2553" s="140" t="n">
        <v>8.99</v>
      </c>
    </row>
    <row r="2554" customFormat="false" ht="69.65" hidden="false" customHeight="false" outlineLevel="0" collapsed="false">
      <c r="A2554" s="95" t="s">
        <v>4072</v>
      </c>
      <c r="B2554" s="182" t="s">
        <v>4073</v>
      </c>
      <c r="C2554" s="183" t="s">
        <v>833</v>
      </c>
      <c r="D2554" s="140" t="n">
        <v>6.89</v>
      </c>
    </row>
    <row r="2555" customFormat="false" ht="69.65" hidden="false" customHeight="false" outlineLevel="0" collapsed="false">
      <c r="A2555" s="95" t="s">
        <v>4074</v>
      </c>
      <c r="B2555" s="182" t="s">
        <v>4073</v>
      </c>
      <c r="C2555" s="183" t="s">
        <v>833</v>
      </c>
      <c r="D2555" s="140" t="n">
        <v>6.64</v>
      </c>
    </row>
    <row r="2556" customFormat="false" ht="69.65" hidden="false" customHeight="false" outlineLevel="0" collapsed="false">
      <c r="A2556" s="95" t="s">
        <v>4075</v>
      </c>
      <c r="B2556" s="182" t="s">
        <v>4076</v>
      </c>
      <c r="C2556" s="183" t="s">
        <v>833</v>
      </c>
      <c r="D2556" s="140" t="n">
        <v>6.18</v>
      </c>
    </row>
    <row r="2557" customFormat="false" ht="69.65" hidden="false" customHeight="false" outlineLevel="0" collapsed="false">
      <c r="A2557" s="95" t="s">
        <v>4077</v>
      </c>
      <c r="B2557" s="182" t="s">
        <v>4076</v>
      </c>
      <c r="C2557" s="183" t="s">
        <v>833</v>
      </c>
      <c r="D2557" s="140" t="n">
        <v>5.98</v>
      </c>
    </row>
    <row r="2558" customFormat="false" ht="69.65" hidden="false" customHeight="false" outlineLevel="0" collapsed="false">
      <c r="A2558" s="95" t="s">
        <v>4078</v>
      </c>
      <c r="B2558" s="182" t="s">
        <v>4079</v>
      </c>
      <c r="C2558" s="183" t="s">
        <v>833</v>
      </c>
      <c r="D2558" s="140" t="n">
        <v>5.81</v>
      </c>
    </row>
    <row r="2559" customFormat="false" ht="69.65" hidden="false" customHeight="false" outlineLevel="0" collapsed="false">
      <c r="A2559" s="95" t="s">
        <v>4080</v>
      </c>
      <c r="B2559" s="182" t="s">
        <v>4079</v>
      </c>
      <c r="C2559" s="183" t="s">
        <v>833</v>
      </c>
      <c r="D2559" s="140" t="n">
        <v>5.63</v>
      </c>
    </row>
    <row r="2560" customFormat="false" ht="69.65" hidden="false" customHeight="false" outlineLevel="0" collapsed="false">
      <c r="A2560" s="95" t="s">
        <v>4081</v>
      </c>
      <c r="B2560" s="182" t="s">
        <v>4082</v>
      </c>
      <c r="C2560" s="183" t="s">
        <v>833</v>
      </c>
      <c r="D2560" s="140" t="n">
        <v>5.65</v>
      </c>
    </row>
    <row r="2561" customFormat="false" ht="69.65" hidden="false" customHeight="false" outlineLevel="0" collapsed="false">
      <c r="A2561" s="95" t="s">
        <v>4083</v>
      </c>
      <c r="B2561" s="182" t="s">
        <v>4082</v>
      </c>
      <c r="C2561" s="183" t="s">
        <v>833</v>
      </c>
      <c r="D2561" s="140" t="n">
        <v>5.48</v>
      </c>
    </row>
    <row r="2562" customFormat="false" ht="69.65" hidden="false" customHeight="false" outlineLevel="0" collapsed="false">
      <c r="A2562" s="95" t="s">
        <v>4084</v>
      </c>
      <c r="B2562" s="182" t="s">
        <v>4085</v>
      </c>
      <c r="C2562" s="183" t="s">
        <v>833</v>
      </c>
      <c r="D2562" s="140" t="n">
        <v>3.9</v>
      </c>
    </row>
    <row r="2563" customFormat="false" ht="69.65" hidden="false" customHeight="false" outlineLevel="0" collapsed="false">
      <c r="A2563" s="95" t="s">
        <v>4086</v>
      </c>
      <c r="B2563" s="182" t="s">
        <v>4085</v>
      </c>
      <c r="C2563" s="183" t="s">
        <v>833</v>
      </c>
      <c r="D2563" s="140" t="n">
        <v>3.79</v>
      </c>
    </row>
    <row r="2564" customFormat="false" ht="69.65" hidden="false" customHeight="false" outlineLevel="0" collapsed="false">
      <c r="A2564" s="95" t="s">
        <v>4087</v>
      </c>
      <c r="B2564" s="182" t="s">
        <v>4088</v>
      </c>
      <c r="C2564" s="183" t="s">
        <v>833</v>
      </c>
      <c r="D2564" s="140" t="n">
        <v>4.55</v>
      </c>
    </row>
    <row r="2565" customFormat="false" ht="69.65" hidden="false" customHeight="false" outlineLevel="0" collapsed="false">
      <c r="A2565" s="95" t="s">
        <v>4089</v>
      </c>
      <c r="B2565" s="182" t="s">
        <v>4088</v>
      </c>
      <c r="C2565" s="183" t="s">
        <v>833</v>
      </c>
      <c r="D2565" s="140" t="n">
        <v>4.47</v>
      </c>
    </row>
    <row r="2566" customFormat="false" ht="69.65" hidden="false" customHeight="false" outlineLevel="0" collapsed="false">
      <c r="A2566" s="95" t="s">
        <v>4090</v>
      </c>
      <c r="B2566" s="182" t="s">
        <v>4091</v>
      </c>
      <c r="C2566" s="183" t="s">
        <v>833</v>
      </c>
      <c r="D2566" s="140" t="n">
        <v>3.75</v>
      </c>
    </row>
    <row r="2567" customFormat="false" ht="69.65" hidden="false" customHeight="false" outlineLevel="0" collapsed="false">
      <c r="A2567" s="95" t="s">
        <v>4092</v>
      </c>
      <c r="B2567" s="182" t="s">
        <v>4091</v>
      </c>
      <c r="C2567" s="183" t="s">
        <v>833</v>
      </c>
      <c r="D2567" s="140" t="n">
        <v>3.68</v>
      </c>
    </row>
    <row r="2568" customFormat="false" ht="46.75" hidden="false" customHeight="false" outlineLevel="0" collapsed="false">
      <c r="A2568" s="95" t="s">
        <v>4093</v>
      </c>
      <c r="B2568" s="182" t="s">
        <v>4094</v>
      </c>
      <c r="C2568" s="183" t="s">
        <v>833</v>
      </c>
      <c r="D2568" s="140" t="n">
        <v>7.08</v>
      </c>
    </row>
    <row r="2569" customFormat="false" ht="46.75" hidden="false" customHeight="false" outlineLevel="0" collapsed="false">
      <c r="A2569" s="95" t="s">
        <v>4095</v>
      </c>
      <c r="B2569" s="182" t="s">
        <v>4094</v>
      </c>
      <c r="C2569" s="183" t="s">
        <v>833</v>
      </c>
      <c r="D2569" s="140" t="n">
        <v>6.77</v>
      </c>
    </row>
    <row r="2570" customFormat="false" ht="46.75" hidden="false" customHeight="false" outlineLevel="0" collapsed="false">
      <c r="A2570" s="95" t="s">
        <v>4096</v>
      </c>
      <c r="B2570" s="182" t="s">
        <v>4097</v>
      </c>
      <c r="C2570" s="183" t="s">
        <v>833</v>
      </c>
      <c r="D2570" s="140" t="n">
        <v>4.92</v>
      </c>
    </row>
    <row r="2571" customFormat="false" ht="46.75" hidden="false" customHeight="false" outlineLevel="0" collapsed="false">
      <c r="A2571" s="95" t="s">
        <v>4098</v>
      </c>
      <c r="B2571" s="182" t="s">
        <v>4097</v>
      </c>
      <c r="C2571" s="183" t="s">
        <v>833</v>
      </c>
      <c r="D2571" s="140" t="n">
        <v>4.75</v>
      </c>
    </row>
    <row r="2572" customFormat="false" ht="46.75" hidden="false" customHeight="false" outlineLevel="0" collapsed="false">
      <c r="A2572" s="95" t="s">
        <v>4099</v>
      </c>
      <c r="B2572" s="182" t="s">
        <v>4100</v>
      </c>
      <c r="C2572" s="183" t="s">
        <v>833</v>
      </c>
      <c r="D2572" s="140" t="n">
        <v>4.22</v>
      </c>
    </row>
    <row r="2573" customFormat="false" ht="46.75" hidden="false" customHeight="false" outlineLevel="0" collapsed="false">
      <c r="A2573" s="95" t="s">
        <v>4101</v>
      </c>
      <c r="B2573" s="182" t="s">
        <v>4100</v>
      </c>
      <c r="C2573" s="183" t="s">
        <v>833</v>
      </c>
      <c r="D2573" s="140" t="n">
        <v>4.09</v>
      </c>
    </row>
    <row r="2574" customFormat="false" ht="46.75" hidden="false" customHeight="false" outlineLevel="0" collapsed="false">
      <c r="A2574" s="95" t="s">
        <v>4102</v>
      </c>
      <c r="B2574" s="182" t="s">
        <v>4103</v>
      </c>
      <c r="C2574" s="183" t="s">
        <v>833</v>
      </c>
      <c r="D2574" s="140" t="n">
        <v>3.84</v>
      </c>
    </row>
    <row r="2575" customFormat="false" ht="46.75" hidden="false" customHeight="false" outlineLevel="0" collapsed="false">
      <c r="A2575" s="95" t="s">
        <v>4104</v>
      </c>
      <c r="B2575" s="182" t="s">
        <v>4103</v>
      </c>
      <c r="C2575" s="183" t="s">
        <v>833</v>
      </c>
      <c r="D2575" s="140" t="n">
        <v>3.74</v>
      </c>
    </row>
    <row r="2576" customFormat="false" ht="46.75" hidden="false" customHeight="false" outlineLevel="0" collapsed="false">
      <c r="A2576" s="95" t="s">
        <v>4105</v>
      </c>
      <c r="B2576" s="182" t="s">
        <v>4106</v>
      </c>
      <c r="C2576" s="183" t="s">
        <v>833</v>
      </c>
      <c r="D2576" s="140" t="n">
        <v>3.68</v>
      </c>
    </row>
    <row r="2577" customFormat="false" ht="46.75" hidden="false" customHeight="false" outlineLevel="0" collapsed="false">
      <c r="A2577" s="95" t="s">
        <v>4107</v>
      </c>
      <c r="B2577" s="182" t="s">
        <v>4106</v>
      </c>
      <c r="C2577" s="183" t="s">
        <v>833</v>
      </c>
      <c r="D2577" s="140" t="n">
        <v>3.59</v>
      </c>
    </row>
    <row r="2578" customFormat="false" ht="46.75" hidden="false" customHeight="false" outlineLevel="0" collapsed="false">
      <c r="A2578" s="95" t="s">
        <v>4108</v>
      </c>
      <c r="B2578" s="182" t="s">
        <v>4109</v>
      </c>
      <c r="C2578" s="183" t="s">
        <v>833</v>
      </c>
      <c r="D2578" s="140" t="n">
        <v>2.33</v>
      </c>
    </row>
    <row r="2579" customFormat="false" ht="46.75" hidden="false" customHeight="false" outlineLevel="0" collapsed="false">
      <c r="A2579" s="95" t="s">
        <v>4110</v>
      </c>
      <c r="B2579" s="182" t="s">
        <v>4109</v>
      </c>
      <c r="C2579" s="183" t="s">
        <v>833</v>
      </c>
      <c r="D2579" s="140" t="n">
        <v>2.28</v>
      </c>
    </row>
    <row r="2580" customFormat="false" ht="46.75" hidden="false" customHeight="false" outlineLevel="0" collapsed="false">
      <c r="A2580" s="95" t="s">
        <v>4111</v>
      </c>
      <c r="B2580" s="182" t="s">
        <v>4112</v>
      </c>
      <c r="C2580" s="183" t="s">
        <v>833</v>
      </c>
      <c r="D2580" s="140" t="n">
        <v>3.15</v>
      </c>
    </row>
    <row r="2581" customFormat="false" ht="46.75" hidden="false" customHeight="false" outlineLevel="0" collapsed="false">
      <c r="A2581" s="95" t="s">
        <v>4113</v>
      </c>
      <c r="B2581" s="182" t="s">
        <v>4112</v>
      </c>
      <c r="C2581" s="183" t="s">
        <v>833</v>
      </c>
      <c r="D2581" s="140" t="n">
        <v>3.11</v>
      </c>
    </row>
    <row r="2582" customFormat="false" ht="46.75" hidden="false" customHeight="false" outlineLevel="0" collapsed="false">
      <c r="A2582" s="95" t="s">
        <v>4114</v>
      </c>
      <c r="B2582" s="182" t="s">
        <v>4115</v>
      </c>
      <c r="C2582" s="183" t="s">
        <v>833</v>
      </c>
      <c r="D2582" s="140" t="n">
        <v>2.52</v>
      </c>
    </row>
    <row r="2583" customFormat="false" ht="46.75" hidden="false" customHeight="false" outlineLevel="0" collapsed="false">
      <c r="A2583" s="95" t="s">
        <v>4116</v>
      </c>
      <c r="B2583" s="182" t="s">
        <v>4115</v>
      </c>
      <c r="C2583" s="183" t="s">
        <v>833</v>
      </c>
      <c r="D2583" s="140" t="n">
        <v>2.49</v>
      </c>
    </row>
    <row r="2584" customFormat="false" ht="24.85" hidden="false" customHeight="false" outlineLevel="0" collapsed="false">
      <c r="A2584" s="95" t="s">
        <v>4117</v>
      </c>
      <c r="B2584" s="182" t="s">
        <v>4118</v>
      </c>
      <c r="C2584" s="183" t="s">
        <v>245</v>
      </c>
      <c r="D2584" s="140" t="n">
        <v>74.73</v>
      </c>
    </row>
    <row r="2585" customFormat="false" ht="24.85" hidden="false" customHeight="false" outlineLevel="0" collapsed="false">
      <c r="A2585" s="95" t="s">
        <v>4119</v>
      </c>
      <c r="B2585" s="182" t="s">
        <v>4118</v>
      </c>
      <c r="C2585" s="183" t="s">
        <v>245</v>
      </c>
      <c r="D2585" s="140" t="n">
        <v>69.43</v>
      </c>
    </row>
    <row r="2586" customFormat="false" ht="35.8" hidden="false" customHeight="false" outlineLevel="0" collapsed="false">
      <c r="A2586" s="95" t="s">
        <v>4120</v>
      </c>
      <c r="B2586" s="182" t="s">
        <v>4121</v>
      </c>
      <c r="C2586" s="183" t="s">
        <v>833</v>
      </c>
      <c r="D2586" s="140" t="n">
        <v>47.06</v>
      </c>
    </row>
    <row r="2587" customFormat="false" ht="35.8" hidden="false" customHeight="false" outlineLevel="0" collapsed="false">
      <c r="A2587" s="95" t="s">
        <v>4122</v>
      </c>
      <c r="B2587" s="182" t="s">
        <v>4121</v>
      </c>
      <c r="C2587" s="183" t="s">
        <v>833</v>
      </c>
      <c r="D2587" s="140" t="n">
        <v>41.74</v>
      </c>
    </row>
    <row r="2588" customFormat="false" ht="57.7" hidden="false" customHeight="false" outlineLevel="0" collapsed="false">
      <c r="A2588" s="95" t="s">
        <v>4123</v>
      </c>
      <c r="B2588" s="182" t="s">
        <v>4124</v>
      </c>
      <c r="C2588" s="183" t="s">
        <v>245</v>
      </c>
      <c r="D2588" s="140" t="n">
        <v>260.22</v>
      </c>
    </row>
    <row r="2589" customFormat="false" ht="57.7" hidden="false" customHeight="false" outlineLevel="0" collapsed="false">
      <c r="A2589" s="95" t="s">
        <v>4125</v>
      </c>
      <c r="B2589" s="182" t="s">
        <v>4124</v>
      </c>
      <c r="C2589" s="183" t="s">
        <v>245</v>
      </c>
      <c r="D2589" s="140" t="n">
        <v>258.86</v>
      </c>
    </row>
    <row r="2590" customFormat="false" ht="46.75" hidden="false" customHeight="false" outlineLevel="0" collapsed="false">
      <c r="A2590" s="95" t="s">
        <v>4126</v>
      </c>
      <c r="B2590" s="182" t="s">
        <v>4127</v>
      </c>
      <c r="C2590" s="183" t="s">
        <v>1333</v>
      </c>
      <c r="D2590" s="140" t="n">
        <v>1.38</v>
      </c>
    </row>
    <row r="2591" customFormat="false" ht="46.75" hidden="false" customHeight="false" outlineLevel="0" collapsed="false">
      <c r="A2591" s="95" t="s">
        <v>4128</v>
      </c>
      <c r="B2591" s="182" t="s">
        <v>4127</v>
      </c>
      <c r="C2591" s="183" t="s">
        <v>1333</v>
      </c>
      <c r="D2591" s="140" t="n">
        <v>1.38</v>
      </c>
    </row>
    <row r="2592" customFormat="false" ht="69.65" hidden="false" customHeight="false" outlineLevel="0" collapsed="false">
      <c r="A2592" s="95" t="s">
        <v>4129</v>
      </c>
      <c r="B2592" s="182" t="s">
        <v>4130</v>
      </c>
      <c r="C2592" s="183" t="s">
        <v>1333</v>
      </c>
      <c r="D2592" s="140" t="n">
        <v>1.06</v>
      </c>
    </row>
    <row r="2593" customFormat="false" ht="69.65" hidden="false" customHeight="false" outlineLevel="0" collapsed="false">
      <c r="A2593" s="95" t="s">
        <v>4131</v>
      </c>
      <c r="B2593" s="182" t="s">
        <v>4130</v>
      </c>
      <c r="C2593" s="183" t="s">
        <v>1333</v>
      </c>
      <c r="D2593" s="140" t="n">
        <v>1.06</v>
      </c>
    </row>
    <row r="2594" customFormat="false" ht="46.75" hidden="false" customHeight="false" outlineLevel="0" collapsed="false">
      <c r="A2594" s="95" t="s">
        <v>4132</v>
      </c>
      <c r="B2594" s="182" t="s">
        <v>4133</v>
      </c>
      <c r="C2594" s="183" t="s">
        <v>1333</v>
      </c>
      <c r="D2594" s="140" t="n">
        <v>1.53</v>
      </c>
    </row>
    <row r="2595" customFormat="false" ht="46.75" hidden="false" customHeight="false" outlineLevel="0" collapsed="false">
      <c r="A2595" s="95" t="s">
        <v>4134</v>
      </c>
      <c r="B2595" s="182" t="s">
        <v>4133</v>
      </c>
      <c r="C2595" s="183" t="s">
        <v>1333</v>
      </c>
      <c r="D2595" s="140" t="n">
        <v>1.53</v>
      </c>
    </row>
    <row r="2596" customFormat="false" ht="69.65" hidden="false" customHeight="false" outlineLevel="0" collapsed="false">
      <c r="A2596" s="95" t="s">
        <v>4135</v>
      </c>
      <c r="B2596" s="182" t="s">
        <v>4136</v>
      </c>
      <c r="C2596" s="183" t="s">
        <v>1333</v>
      </c>
      <c r="D2596" s="140" t="n">
        <v>1.13</v>
      </c>
    </row>
    <row r="2597" customFormat="false" ht="69.65" hidden="false" customHeight="false" outlineLevel="0" collapsed="false">
      <c r="A2597" s="95" t="s">
        <v>4137</v>
      </c>
      <c r="B2597" s="182" t="s">
        <v>4136</v>
      </c>
      <c r="C2597" s="183" t="s">
        <v>1333</v>
      </c>
      <c r="D2597" s="140" t="n">
        <v>1.13</v>
      </c>
    </row>
    <row r="2598" customFormat="false" ht="46.75" hidden="false" customHeight="false" outlineLevel="0" collapsed="false">
      <c r="A2598" s="95" t="s">
        <v>4138</v>
      </c>
      <c r="B2598" s="182" t="s">
        <v>4139</v>
      </c>
      <c r="C2598" s="183" t="s">
        <v>1333</v>
      </c>
      <c r="D2598" s="140" t="n">
        <v>1.7</v>
      </c>
    </row>
    <row r="2599" customFormat="false" ht="46.75" hidden="false" customHeight="false" outlineLevel="0" collapsed="false">
      <c r="A2599" s="95" t="s">
        <v>4140</v>
      </c>
      <c r="B2599" s="182" t="s">
        <v>4139</v>
      </c>
      <c r="C2599" s="183" t="s">
        <v>1333</v>
      </c>
      <c r="D2599" s="140" t="n">
        <v>1.7</v>
      </c>
    </row>
    <row r="2600" customFormat="false" ht="69.65" hidden="false" customHeight="false" outlineLevel="0" collapsed="false">
      <c r="A2600" s="95" t="s">
        <v>4141</v>
      </c>
      <c r="B2600" s="182" t="s">
        <v>4142</v>
      </c>
      <c r="C2600" s="183" t="s">
        <v>1333</v>
      </c>
      <c r="D2600" s="140" t="n">
        <v>1.21</v>
      </c>
    </row>
    <row r="2601" customFormat="false" ht="69.65" hidden="false" customHeight="false" outlineLevel="0" collapsed="false">
      <c r="A2601" s="95" t="s">
        <v>4143</v>
      </c>
      <c r="B2601" s="182" t="s">
        <v>4142</v>
      </c>
      <c r="C2601" s="183" t="s">
        <v>1333</v>
      </c>
      <c r="D2601" s="140" t="n">
        <v>1.21</v>
      </c>
    </row>
    <row r="2602" customFormat="false" ht="24.85" hidden="false" customHeight="false" outlineLevel="0" collapsed="false">
      <c r="A2602" s="95" t="s">
        <v>4144</v>
      </c>
      <c r="B2602" s="182" t="s">
        <v>4145</v>
      </c>
      <c r="C2602" s="183" t="s">
        <v>833</v>
      </c>
      <c r="D2602" s="140" t="n">
        <v>0.52</v>
      </c>
    </row>
    <row r="2603" customFormat="false" ht="24.85" hidden="false" customHeight="false" outlineLevel="0" collapsed="false">
      <c r="A2603" s="95" t="s">
        <v>4146</v>
      </c>
      <c r="B2603" s="182" t="s">
        <v>4145</v>
      </c>
      <c r="C2603" s="183" t="s">
        <v>833</v>
      </c>
      <c r="D2603" s="140" t="n">
        <v>0.49</v>
      </c>
    </row>
    <row r="2604" customFormat="false" ht="24.85" hidden="false" customHeight="false" outlineLevel="0" collapsed="false">
      <c r="A2604" s="95" t="s">
        <v>4147</v>
      </c>
      <c r="B2604" s="182" t="s">
        <v>4148</v>
      </c>
      <c r="C2604" s="183" t="s">
        <v>833</v>
      </c>
      <c r="D2604" s="140" t="n">
        <v>37.8</v>
      </c>
    </row>
    <row r="2605" customFormat="false" ht="24.85" hidden="false" customHeight="false" outlineLevel="0" collapsed="false">
      <c r="A2605" s="95" t="s">
        <v>4149</v>
      </c>
      <c r="B2605" s="182" t="s">
        <v>4148</v>
      </c>
      <c r="C2605" s="183" t="s">
        <v>833</v>
      </c>
      <c r="D2605" s="140" t="n">
        <v>35.91</v>
      </c>
    </row>
    <row r="2606" customFormat="false" ht="24.85" hidden="false" customHeight="false" outlineLevel="0" collapsed="false">
      <c r="A2606" s="95" t="s">
        <v>4150</v>
      </c>
      <c r="B2606" s="182" t="s">
        <v>4151</v>
      </c>
      <c r="C2606" s="183" t="s">
        <v>833</v>
      </c>
      <c r="D2606" s="140" t="n">
        <v>1.16</v>
      </c>
    </row>
    <row r="2607" customFormat="false" ht="24.85" hidden="false" customHeight="false" outlineLevel="0" collapsed="false">
      <c r="A2607" s="95" t="s">
        <v>4152</v>
      </c>
      <c r="B2607" s="182" t="s">
        <v>4151</v>
      </c>
      <c r="C2607" s="183" t="s">
        <v>833</v>
      </c>
      <c r="D2607" s="140" t="n">
        <v>1.12</v>
      </c>
    </row>
    <row r="2608" customFormat="false" ht="24.85" hidden="false" customHeight="false" outlineLevel="0" collapsed="false">
      <c r="A2608" s="95" t="s">
        <v>4153</v>
      </c>
      <c r="B2608" s="182" t="s">
        <v>4154</v>
      </c>
      <c r="C2608" s="183" t="s">
        <v>833</v>
      </c>
      <c r="D2608" s="140" t="n">
        <v>0.77</v>
      </c>
    </row>
    <row r="2609" customFormat="false" ht="24.85" hidden="false" customHeight="false" outlineLevel="0" collapsed="false">
      <c r="A2609" s="95" t="s">
        <v>4155</v>
      </c>
      <c r="B2609" s="182" t="s">
        <v>4154</v>
      </c>
      <c r="C2609" s="183" t="s">
        <v>833</v>
      </c>
      <c r="D2609" s="140" t="n">
        <v>0.74</v>
      </c>
    </row>
    <row r="2610" customFormat="false" ht="24.85" hidden="false" customHeight="false" outlineLevel="0" collapsed="false">
      <c r="A2610" s="95" t="s">
        <v>4156</v>
      </c>
      <c r="B2610" s="182" t="s">
        <v>4157</v>
      </c>
      <c r="C2610" s="183" t="s">
        <v>833</v>
      </c>
      <c r="D2610" s="140" t="n">
        <v>0.46</v>
      </c>
    </row>
    <row r="2611" customFormat="false" ht="24.85" hidden="false" customHeight="false" outlineLevel="0" collapsed="false">
      <c r="A2611" s="95" t="s">
        <v>4158</v>
      </c>
      <c r="B2611" s="182" t="s">
        <v>4157</v>
      </c>
      <c r="C2611" s="183" t="s">
        <v>833</v>
      </c>
      <c r="D2611" s="140" t="n">
        <v>0.45</v>
      </c>
    </row>
    <row r="2612" customFormat="false" ht="24.85" hidden="false" customHeight="false" outlineLevel="0" collapsed="false">
      <c r="A2612" s="95" t="s">
        <v>4159</v>
      </c>
      <c r="B2612" s="182" t="s">
        <v>4160</v>
      </c>
      <c r="C2612" s="183" t="s">
        <v>833</v>
      </c>
      <c r="D2612" s="140" t="n">
        <v>0.72</v>
      </c>
    </row>
    <row r="2613" customFormat="false" ht="24.85" hidden="false" customHeight="false" outlineLevel="0" collapsed="false">
      <c r="A2613" s="95" t="s">
        <v>4161</v>
      </c>
      <c r="B2613" s="182" t="s">
        <v>4160</v>
      </c>
      <c r="C2613" s="183" t="s">
        <v>833</v>
      </c>
      <c r="D2613" s="140" t="n">
        <v>0.69</v>
      </c>
    </row>
    <row r="2614" customFormat="false" ht="46.75" hidden="false" customHeight="false" outlineLevel="0" collapsed="false">
      <c r="A2614" s="95" t="s">
        <v>4162</v>
      </c>
      <c r="B2614" s="182" t="s">
        <v>4163</v>
      </c>
      <c r="C2614" s="183" t="s">
        <v>4164</v>
      </c>
      <c r="D2614" s="140" t="n">
        <v>0.15</v>
      </c>
    </row>
    <row r="2615" customFormat="false" ht="46.75" hidden="false" customHeight="false" outlineLevel="0" collapsed="false">
      <c r="A2615" s="95" t="s">
        <v>116</v>
      </c>
      <c r="B2615" s="182" t="s">
        <v>4163</v>
      </c>
      <c r="C2615" s="183" t="s">
        <v>4164</v>
      </c>
      <c r="D2615" s="140" t="n">
        <v>0.15</v>
      </c>
    </row>
    <row r="2616" customFormat="false" ht="35.8" hidden="false" customHeight="false" outlineLevel="0" collapsed="false">
      <c r="A2616" s="95" t="s">
        <v>4165</v>
      </c>
      <c r="B2616" s="182" t="s">
        <v>4166</v>
      </c>
      <c r="C2616" s="183" t="s">
        <v>3977</v>
      </c>
      <c r="D2616" s="140" t="n">
        <v>0.79</v>
      </c>
    </row>
    <row r="2617" customFormat="false" ht="35.8" hidden="false" customHeight="false" outlineLevel="0" collapsed="false">
      <c r="A2617" s="95" t="s">
        <v>4167</v>
      </c>
      <c r="B2617" s="182" t="s">
        <v>4166</v>
      </c>
      <c r="C2617" s="183" t="s">
        <v>3977</v>
      </c>
      <c r="D2617" s="140" t="n">
        <v>0.77</v>
      </c>
    </row>
    <row r="2618" customFormat="false" ht="57.7" hidden="false" customHeight="false" outlineLevel="0" collapsed="false">
      <c r="A2618" s="95" t="s">
        <v>4168</v>
      </c>
      <c r="B2618" s="182" t="s">
        <v>4169</v>
      </c>
      <c r="C2618" s="183" t="s">
        <v>3977</v>
      </c>
      <c r="D2618" s="140" t="n">
        <v>3.9</v>
      </c>
    </row>
    <row r="2619" customFormat="false" ht="57.7" hidden="false" customHeight="false" outlineLevel="0" collapsed="false">
      <c r="A2619" s="95" t="s">
        <v>4170</v>
      </c>
      <c r="B2619" s="182" t="s">
        <v>4169</v>
      </c>
      <c r="C2619" s="183" t="s">
        <v>3977</v>
      </c>
      <c r="D2619" s="140" t="n">
        <v>3.82</v>
      </c>
    </row>
    <row r="2620" customFormat="false" ht="35.8" hidden="false" customHeight="false" outlineLevel="0" collapsed="false">
      <c r="A2620" s="95" t="s">
        <v>4171</v>
      </c>
      <c r="B2620" s="182" t="s">
        <v>4172</v>
      </c>
      <c r="C2620" s="183" t="s">
        <v>213</v>
      </c>
      <c r="D2620" s="140" t="n">
        <v>0.84</v>
      </c>
    </row>
    <row r="2621" customFormat="false" ht="35.8" hidden="false" customHeight="false" outlineLevel="0" collapsed="false">
      <c r="A2621" s="95" t="s">
        <v>4173</v>
      </c>
      <c r="B2621" s="182" t="s">
        <v>4172</v>
      </c>
      <c r="C2621" s="183" t="s">
        <v>213</v>
      </c>
      <c r="D2621" s="140" t="n">
        <v>0.77</v>
      </c>
    </row>
    <row r="2622" customFormat="false" ht="24.85" hidden="false" customHeight="false" outlineLevel="0" collapsed="false">
      <c r="A2622" s="95" t="s">
        <v>4174</v>
      </c>
      <c r="B2622" s="182" t="s">
        <v>4175</v>
      </c>
      <c r="C2622" s="183" t="s">
        <v>245</v>
      </c>
      <c r="D2622" s="140" t="n">
        <v>16.26</v>
      </c>
    </row>
    <row r="2623" customFormat="false" ht="24.85" hidden="false" customHeight="false" outlineLevel="0" collapsed="false">
      <c r="A2623" s="95" t="s">
        <v>4176</v>
      </c>
      <c r="B2623" s="182" t="s">
        <v>4175</v>
      </c>
      <c r="C2623" s="183" t="s">
        <v>245</v>
      </c>
      <c r="D2623" s="140" t="n">
        <v>14.93</v>
      </c>
    </row>
    <row r="2624" customFormat="false" ht="35.8" hidden="false" customHeight="false" outlineLevel="0" collapsed="false">
      <c r="A2624" s="95" t="s">
        <v>4177</v>
      </c>
      <c r="B2624" s="182" t="s">
        <v>4178</v>
      </c>
      <c r="C2624" s="183" t="s">
        <v>245</v>
      </c>
      <c r="D2624" s="140" t="n">
        <v>158.22</v>
      </c>
    </row>
    <row r="2625" customFormat="false" ht="35.8" hidden="false" customHeight="false" outlineLevel="0" collapsed="false">
      <c r="A2625" s="95" t="s">
        <v>4179</v>
      </c>
      <c r="B2625" s="182" t="s">
        <v>4178</v>
      </c>
      <c r="C2625" s="183" t="s">
        <v>245</v>
      </c>
      <c r="D2625" s="140" t="n">
        <v>146.08</v>
      </c>
    </row>
    <row r="2626" customFormat="false" ht="69.65" hidden="false" customHeight="false" outlineLevel="0" collapsed="false">
      <c r="A2626" s="95" t="s">
        <v>4180</v>
      </c>
      <c r="B2626" s="182" t="s">
        <v>4181</v>
      </c>
      <c r="C2626" s="183" t="s">
        <v>245</v>
      </c>
      <c r="D2626" s="140" t="n">
        <v>15206.91</v>
      </c>
    </row>
    <row r="2627" customFormat="false" ht="69.65" hidden="false" customHeight="false" outlineLevel="0" collapsed="false">
      <c r="A2627" s="95" t="s">
        <v>4182</v>
      </c>
      <c r="B2627" s="182" t="s">
        <v>4181</v>
      </c>
      <c r="C2627" s="183" t="s">
        <v>245</v>
      </c>
      <c r="D2627" s="140" t="n">
        <v>14401.51</v>
      </c>
    </row>
    <row r="2628" customFormat="false" ht="69.65" hidden="false" customHeight="false" outlineLevel="0" collapsed="false">
      <c r="A2628" s="95" t="s">
        <v>4183</v>
      </c>
      <c r="B2628" s="182" t="s">
        <v>4184</v>
      </c>
      <c r="C2628" s="183" t="s">
        <v>245</v>
      </c>
      <c r="D2628" s="140" t="n">
        <v>21674.12</v>
      </c>
    </row>
    <row r="2629" customFormat="false" ht="69.65" hidden="false" customHeight="false" outlineLevel="0" collapsed="false">
      <c r="A2629" s="95" t="s">
        <v>4185</v>
      </c>
      <c r="B2629" s="182" t="s">
        <v>4184</v>
      </c>
      <c r="C2629" s="183" t="s">
        <v>245</v>
      </c>
      <c r="D2629" s="140" t="n">
        <v>20495.06</v>
      </c>
    </row>
    <row r="2630" customFormat="false" ht="91.5" hidden="false" customHeight="false" outlineLevel="0" collapsed="false">
      <c r="A2630" s="95" t="s">
        <v>4186</v>
      </c>
      <c r="B2630" s="182" t="s">
        <v>4187</v>
      </c>
      <c r="C2630" s="183" t="s">
        <v>245</v>
      </c>
      <c r="D2630" s="140" t="n">
        <v>27197.05</v>
      </c>
    </row>
    <row r="2631" customFormat="false" ht="91.5" hidden="false" customHeight="false" outlineLevel="0" collapsed="false">
      <c r="A2631" s="95" t="s">
        <v>4188</v>
      </c>
      <c r="B2631" s="182" t="s">
        <v>4187</v>
      </c>
      <c r="C2631" s="183" t="s">
        <v>245</v>
      </c>
      <c r="D2631" s="140" t="n">
        <v>25621.72</v>
      </c>
    </row>
    <row r="2632" customFormat="false" ht="80.55" hidden="false" customHeight="false" outlineLevel="0" collapsed="false">
      <c r="A2632" s="95" t="s">
        <v>4189</v>
      </c>
      <c r="B2632" s="182" t="s">
        <v>4190</v>
      </c>
      <c r="C2632" s="183" t="s">
        <v>245</v>
      </c>
      <c r="D2632" s="140" t="n">
        <v>33357.96</v>
      </c>
    </row>
    <row r="2633" customFormat="false" ht="80.55" hidden="false" customHeight="false" outlineLevel="0" collapsed="false">
      <c r="A2633" s="95" t="s">
        <v>4191</v>
      </c>
      <c r="B2633" s="182" t="s">
        <v>4190</v>
      </c>
      <c r="C2633" s="183" t="s">
        <v>245</v>
      </c>
      <c r="D2633" s="140" t="n">
        <v>31108.13</v>
      </c>
    </row>
    <row r="2634" customFormat="false" ht="24.85" hidden="false" customHeight="false" outlineLevel="0" collapsed="false">
      <c r="A2634" s="95" t="s">
        <v>4192</v>
      </c>
      <c r="B2634" s="182" t="s">
        <v>4193</v>
      </c>
      <c r="C2634" s="183" t="s">
        <v>592</v>
      </c>
      <c r="D2634" s="140" t="n">
        <v>232.81</v>
      </c>
    </row>
    <row r="2635" customFormat="false" ht="24.85" hidden="false" customHeight="false" outlineLevel="0" collapsed="false">
      <c r="A2635" s="95" t="s">
        <v>4194</v>
      </c>
      <c r="B2635" s="182" t="s">
        <v>4193</v>
      </c>
      <c r="C2635" s="183" t="s">
        <v>592</v>
      </c>
      <c r="D2635" s="140" t="n">
        <v>201.72</v>
      </c>
    </row>
    <row r="2636" customFormat="false" ht="46.75" hidden="false" customHeight="false" outlineLevel="0" collapsed="false">
      <c r="A2636" s="95" t="s">
        <v>4195</v>
      </c>
      <c r="B2636" s="182" t="s">
        <v>4196</v>
      </c>
      <c r="C2636" s="183" t="s">
        <v>592</v>
      </c>
      <c r="D2636" s="140" t="n">
        <v>322.34</v>
      </c>
    </row>
    <row r="2637" customFormat="false" ht="46.75" hidden="false" customHeight="false" outlineLevel="0" collapsed="false">
      <c r="A2637" s="95" t="s">
        <v>4197</v>
      </c>
      <c r="B2637" s="182" t="s">
        <v>4196</v>
      </c>
      <c r="C2637" s="183" t="s">
        <v>592</v>
      </c>
      <c r="D2637" s="140" t="n">
        <v>279.3</v>
      </c>
    </row>
    <row r="2638" customFormat="false" ht="35.8" hidden="false" customHeight="false" outlineLevel="0" collapsed="false">
      <c r="A2638" s="95" t="s">
        <v>4198</v>
      </c>
      <c r="B2638" s="182" t="s">
        <v>4199</v>
      </c>
      <c r="C2638" s="183" t="s">
        <v>592</v>
      </c>
      <c r="D2638" s="140" t="n">
        <v>135.2</v>
      </c>
    </row>
    <row r="2639" customFormat="false" ht="35.8" hidden="false" customHeight="false" outlineLevel="0" collapsed="false">
      <c r="A2639" s="95" t="s">
        <v>4200</v>
      </c>
      <c r="B2639" s="182" t="s">
        <v>4199</v>
      </c>
      <c r="C2639" s="183" t="s">
        <v>592</v>
      </c>
      <c r="D2639" s="140" t="n">
        <v>117.14</v>
      </c>
    </row>
    <row r="2640" customFormat="false" ht="35.8" hidden="false" customHeight="false" outlineLevel="0" collapsed="false">
      <c r="A2640" s="95" t="s">
        <v>4201</v>
      </c>
      <c r="B2640" s="182" t="s">
        <v>4202</v>
      </c>
      <c r="C2640" s="183" t="s">
        <v>592</v>
      </c>
      <c r="D2640" s="140" t="n">
        <v>68.18</v>
      </c>
    </row>
    <row r="2641" customFormat="false" ht="35.8" hidden="false" customHeight="false" outlineLevel="0" collapsed="false">
      <c r="A2641" s="95" t="s">
        <v>4203</v>
      </c>
      <c r="B2641" s="182" t="s">
        <v>4202</v>
      </c>
      <c r="C2641" s="183" t="s">
        <v>592</v>
      </c>
      <c r="D2641" s="140" t="n">
        <v>59.08</v>
      </c>
    </row>
    <row r="2642" customFormat="false" ht="24.85" hidden="false" customHeight="false" outlineLevel="0" collapsed="false">
      <c r="A2642" s="95" t="s">
        <v>4204</v>
      </c>
      <c r="B2642" s="182" t="s">
        <v>4205</v>
      </c>
      <c r="C2642" s="183" t="s">
        <v>213</v>
      </c>
      <c r="D2642" s="140" t="n">
        <v>8.52</v>
      </c>
    </row>
    <row r="2643" customFormat="false" ht="24.85" hidden="false" customHeight="false" outlineLevel="0" collapsed="false">
      <c r="A2643" s="95" t="s">
        <v>4206</v>
      </c>
      <c r="B2643" s="182" t="s">
        <v>4205</v>
      </c>
      <c r="C2643" s="183" t="s">
        <v>213</v>
      </c>
      <c r="D2643" s="140" t="n">
        <v>7.38</v>
      </c>
    </row>
    <row r="2644" customFormat="false" ht="24.85" hidden="false" customHeight="false" outlineLevel="0" collapsed="false">
      <c r="A2644" s="95" t="s">
        <v>4207</v>
      </c>
      <c r="B2644" s="182" t="s">
        <v>4208</v>
      </c>
      <c r="C2644" s="183" t="s">
        <v>213</v>
      </c>
      <c r="D2644" s="140" t="n">
        <v>25.56</v>
      </c>
    </row>
    <row r="2645" customFormat="false" ht="24.85" hidden="false" customHeight="false" outlineLevel="0" collapsed="false">
      <c r="A2645" s="95" t="s">
        <v>96</v>
      </c>
      <c r="B2645" s="182" t="s">
        <v>4208</v>
      </c>
      <c r="C2645" s="183" t="s">
        <v>213</v>
      </c>
      <c r="D2645" s="140" t="n">
        <v>22.15</v>
      </c>
    </row>
    <row r="2646" customFormat="false" ht="35.8" hidden="false" customHeight="false" outlineLevel="0" collapsed="false">
      <c r="A2646" s="95" t="s">
        <v>4209</v>
      </c>
      <c r="B2646" s="182" t="s">
        <v>4210</v>
      </c>
      <c r="C2646" s="183" t="s">
        <v>213</v>
      </c>
      <c r="D2646" s="140" t="n">
        <v>20.45</v>
      </c>
    </row>
    <row r="2647" customFormat="false" ht="35.8" hidden="false" customHeight="false" outlineLevel="0" collapsed="false">
      <c r="A2647" s="95" t="s">
        <v>4211</v>
      </c>
      <c r="B2647" s="182" t="s">
        <v>4210</v>
      </c>
      <c r="C2647" s="183" t="s">
        <v>213</v>
      </c>
      <c r="D2647" s="140" t="n">
        <v>17.72</v>
      </c>
    </row>
    <row r="2648" customFormat="false" ht="24.85" hidden="false" customHeight="false" outlineLevel="0" collapsed="false">
      <c r="A2648" s="95" t="s">
        <v>4212</v>
      </c>
      <c r="B2648" s="182" t="s">
        <v>4213</v>
      </c>
      <c r="C2648" s="183" t="s">
        <v>213</v>
      </c>
      <c r="D2648" s="140" t="n">
        <v>15.99</v>
      </c>
    </row>
    <row r="2649" customFormat="false" ht="24.85" hidden="false" customHeight="false" outlineLevel="0" collapsed="false">
      <c r="A2649" s="95" t="s">
        <v>4214</v>
      </c>
      <c r="B2649" s="182" t="s">
        <v>4213</v>
      </c>
      <c r="C2649" s="183" t="s">
        <v>213</v>
      </c>
      <c r="D2649" s="140" t="n">
        <v>13.85</v>
      </c>
    </row>
    <row r="2650" customFormat="false" ht="46.75" hidden="false" customHeight="false" outlineLevel="0" collapsed="false">
      <c r="A2650" s="95" t="s">
        <v>4215</v>
      </c>
      <c r="B2650" s="182" t="s">
        <v>4216</v>
      </c>
      <c r="C2650" s="183" t="s">
        <v>213</v>
      </c>
      <c r="D2650" s="140" t="n">
        <v>11.35</v>
      </c>
    </row>
    <row r="2651" customFormat="false" ht="46.75" hidden="false" customHeight="false" outlineLevel="0" collapsed="false">
      <c r="A2651" s="95" t="s">
        <v>4217</v>
      </c>
      <c r="B2651" s="182" t="s">
        <v>4216</v>
      </c>
      <c r="C2651" s="183" t="s">
        <v>213</v>
      </c>
      <c r="D2651" s="140" t="n">
        <v>9.83</v>
      </c>
    </row>
    <row r="2652" customFormat="false" ht="57.7" hidden="false" customHeight="false" outlineLevel="0" collapsed="false">
      <c r="A2652" s="95" t="s">
        <v>4218</v>
      </c>
      <c r="B2652" s="182" t="s">
        <v>4219</v>
      </c>
      <c r="C2652" s="183" t="s">
        <v>213</v>
      </c>
      <c r="D2652" s="140" t="n">
        <v>46.02</v>
      </c>
    </row>
    <row r="2653" customFormat="false" ht="57.7" hidden="false" customHeight="false" outlineLevel="0" collapsed="false">
      <c r="A2653" s="95" t="s">
        <v>4220</v>
      </c>
      <c r="B2653" s="182" t="s">
        <v>4219</v>
      </c>
      <c r="C2653" s="183" t="s">
        <v>213</v>
      </c>
      <c r="D2653" s="140" t="n">
        <v>39.87</v>
      </c>
    </row>
    <row r="2654" customFormat="false" ht="24.85" hidden="false" customHeight="false" outlineLevel="0" collapsed="false">
      <c r="A2654" s="95" t="s">
        <v>4221</v>
      </c>
      <c r="B2654" s="182" t="s">
        <v>4222</v>
      </c>
      <c r="C2654" s="183" t="s">
        <v>213</v>
      </c>
      <c r="D2654" s="140" t="n">
        <v>23.18</v>
      </c>
    </row>
    <row r="2655" customFormat="false" ht="24.85" hidden="false" customHeight="false" outlineLevel="0" collapsed="false">
      <c r="A2655" s="95" t="s">
        <v>4223</v>
      </c>
      <c r="B2655" s="182" t="s">
        <v>4222</v>
      </c>
      <c r="C2655" s="183" t="s">
        <v>213</v>
      </c>
      <c r="D2655" s="140" t="n">
        <v>20.08</v>
      </c>
    </row>
    <row r="2656" customFormat="false" ht="35.8" hidden="false" customHeight="false" outlineLevel="0" collapsed="false">
      <c r="A2656" s="95" t="s">
        <v>4224</v>
      </c>
      <c r="B2656" s="182" t="s">
        <v>4225</v>
      </c>
      <c r="C2656" s="183" t="s">
        <v>213</v>
      </c>
      <c r="D2656" s="140" t="n">
        <v>8.52</v>
      </c>
    </row>
    <row r="2657" customFormat="false" ht="35.8" hidden="false" customHeight="false" outlineLevel="0" collapsed="false">
      <c r="A2657" s="95" t="s">
        <v>4226</v>
      </c>
      <c r="B2657" s="182" t="s">
        <v>4225</v>
      </c>
      <c r="C2657" s="183" t="s">
        <v>213</v>
      </c>
      <c r="D2657" s="140" t="n">
        <v>7.38</v>
      </c>
    </row>
    <row r="2658" customFormat="false" ht="35.8" hidden="false" customHeight="false" outlineLevel="0" collapsed="false">
      <c r="A2658" s="95" t="s">
        <v>4227</v>
      </c>
      <c r="B2658" s="182" t="s">
        <v>4228</v>
      </c>
      <c r="C2658" s="183" t="s">
        <v>213</v>
      </c>
      <c r="D2658" s="140" t="n">
        <v>16.64</v>
      </c>
    </row>
    <row r="2659" customFormat="false" ht="35.8" hidden="false" customHeight="false" outlineLevel="0" collapsed="false">
      <c r="A2659" s="95" t="s">
        <v>4229</v>
      </c>
      <c r="B2659" s="182" t="s">
        <v>4228</v>
      </c>
      <c r="C2659" s="183" t="s">
        <v>213</v>
      </c>
      <c r="D2659" s="140" t="n">
        <v>14.41</v>
      </c>
    </row>
    <row r="2660" customFormat="false" ht="35.8" hidden="false" customHeight="false" outlineLevel="0" collapsed="false">
      <c r="A2660" s="95" t="s">
        <v>4230</v>
      </c>
      <c r="B2660" s="182" t="s">
        <v>4231</v>
      </c>
      <c r="C2660" s="183" t="s">
        <v>213</v>
      </c>
      <c r="D2660" s="140" t="n">
        <v>23.18</v>
      </c>
    </row>
    <row r="2661" customFormat="false" ht="35.8" hidden="false" customHeight="false" outlineLevel="0" collapsed="false">
      <c r="A2661" s="95" t="s">
        <v>4232</v>
      </c>
      <c r="B2661" s="182" t="s">
        <v>4231</v>
      </c>
      <c r="C2661" s="183" t="s">
        <v>213</v>
      </c>
      <c r="D2661" s="140" t="n">
        <v>20.08</v>
      </c>
    </row>
    <row r="2662" customFormat="false" ht="24.85" hidden="false" customHeight="false" outlineLevel="0" collapsed="false">
      <c r="A2662" s="95" t="s">
        <v>4233</v>
      </c>
      <c r="B2662" s="182" t="s">
        <v>4234</v>
      </c>
      <c r="C2662" s="183" t="s">
        <v>213</v>
      </c>
      <c r="D2662" s="140" t="n">
        <v>22.16</v>
      </c>
    </row>
    <row r="2663" customFormat="false" ht="24.85" hidden="false" customHeight="false" outlineLevel="0" collapsed="false">
      <c r="A2663" s="95" t="s">
        <v>4235</v>
      </c>
      <c r="B2663" s="182" t="s">
        <v>4234</v>
      </c>
      <c r="C2663" s="183" t="s">
        <v>213</v>
      </c>
      <c r="D2663" s="140" t="n">
        <v>19.2</v>
      </c>
    </row>
    <row r="2664" customFormat="false" ht="35.8" hidden="false" customHeight="false" outlineLevel="0" collapsed="false">
      <c r="A2664" s="95" t="s">
        <v>4236</v>
      </c>
      <c r="B2664" s="182" t="s">
        <v>4237</v>
      </c>
      <c r="C2664" s="183" t="s">
        <v>213</v>
      </c>
      <c r="D2664" s="140" t="n">
        <v>11.93</v>
      </c>
    </row>
    <row r="2665" customFormat="false" ht="35.8" hidden="false" customHeight="false" outlineLevel="0" collapsed="false">
      <c r="A2665" s="95" t="s">
        <v>4238</v>
      </c>
      <c r="B2665" s="182" t="s">
        <v>4237</v>
      </c>
      <c r="C2665" s="183" t="s">
        <v>213</v>
      </c>
      <c r="D2665" s="140" t="n">
        <v>10.33</v>
      </c>
    </row>
    <row r="2666" customFormat="false" ht="35.8" hidden="false" customHeight="false" outlineLevel="0" collapsed="false">
      <c r="A2666" s="95" t="s">
        <v>4239</v>
      </c>
      <c r="B2666" s="182" t="s">
        <v>4240</v>
      </c>
      <c r="C2666" s="183" t="s">
        <v>592</v>
      </c>
      <c r="D2666" s="140" t="n">
        <v>63.07</v>
      </c>
    </row>
    <row r="2667" customFormat="false" ht="35.8" hidden="false" customHeight="false" outlineLevel="0" collapsed="false">
      <c r="A2667" s="95" t="s">
        <v>4241</v>
      </c>
      <c r="B2667" s="182" t="s">
        <v>4240</v>
      </c>
      <c r="C2667" s="183" t="s">
        <v>592</v>
      </c>
      <c r="D2667" s="140" t="n">
        <v>54.64</v>
      </c>
    </row>
    <row r="2668" customFormat="false" ht="46.75" hidden="false" customHeight="false" outlineLevel="0" collapsed="false">
      <c r="A2668" s="95" t="s">
        <v>4242</v>
      </c>
      <c r="B2668" s="182" t="s">
        <v>4243</v>
      </c>
      <c r="C2668" s="183" t="s">
        <v>213</v>
      </c>
      <c r="D2668" s="140" t="n">
        <v>10.4</v>
      </c>
    </row>
    <row r="2669" customFormat="false" ht="46.75" hidden="false" customHeight="false" outlineLevel="0" collapsed="false">
      <c r="A2669" s="95" t="s">
        <v>4244</v>
      </c>
      <c r="B2669" s="182" t="s">
        <v>4243</v>
      </c>
      <c r="C2669" s="183" t="s">
        <v>213</v>
      </c>
      <c r="D2669" s="140" t="n">
        <v>9.01</v>
      </c>
    </row>
    <row r="2670" customFormat="false" ht="46.75" hidden="false" customHeight="false" outlineLevel="0" collapsed="false">
      <c r="A2670" s="95" t="s">
        <v>4245</v>
      </c>
      <c r="B2670" s="182" t="s">
        <v>4246</v>
      </c>
      <c r="C2670" s="183" t="s">
        <v>213</v>
      </c>
      <c r="D2670" s="140" t="n">
        <v>25.56</v>
      </c>
    </row>
    <row r="2671" customFormat="false" ht="46.75" hidden="false" customHeight="false" outlineLevel="0" collapsed="false">
      <c r="A2671" s="95" t="s">
        <v>4247</v>
      </c>
      <c r="B2671" s="182" t="s">
        <v>4246</v>
      </c>
      <c r="C2671" s="183" t="s">
        <v>213</v>
      </c>
      <c r="D2671" s="140" t="n">
        <v>22.15</v>
      </c>
    </row>
    <row r="2672" customFormat="false" ht="24.85" hidden="false" customHeight="false" outlineLevel="0" collapsed="false">
      <c r="A2672" s="95" t="s">
        <v>4248</v>
      </c>
      <c r="B2672" s="182" t="s">
        <v>4249</v>
      </c>
      <c r="C2672" s="183" t="s">
        <v>592</v>
      </c>
      <c r="D2672" s="140" t="n">
        <v>25.56</v>
      </c>
    </row>
    <row r="2673" customFormat="false" ht="24.85" hidden="false" customHeight="false" outlineLevel="0" collapsed="false">
      <c r="A2673" s="95" t="s">
        <v>4250</v>
      </c>
      <c r="B2673" s="182" t="s">
        <v>4249</v>
      </c>
      <c r="C2673" s="183" t="s">
        <v>592</v>
      </c>
      <c r="D2673" s="140" t="n">
        <v>22.15</v>
      </c>
    </row>
    <row r="2674" customFormat="false" ht="35.8" hidden="false" customHeight="false" outlineLevel="0" collapsed="false">
      <c r="A2674" s="95" t="s">
        <v>4251</v>
      </c>
      <c r="B2674" s="182" t="s">
        <v>4252</v>
      </c>
      <c r="C2674" s="183" t="s">
        <v>592</v>
      </c>
      <c r="D2674" s="140" t="n">
        <v>87.3</v>
      </c>
    </row>
    <row r="2675" customFormat="false" ht="35.8" hidden="false" customHeight="false" outlineLevel="0" collapsed="false">
      <c r="A2675" s="95" t="s">
        <v>4253</v>
      </c>
      <c r="B2675" s="182" t="s">
        <v>4252</v>
      </c>
      <c r="C2675" s="183" t="s">
        <v>592</v>
      </c>
      <c r="D2675" s="140" t="n">
        <v>75.64</v>
      </c>
    </row>
    <row r="2676" customFormat="false" ht="35.8" hidden="false" customHeight="false" outlineLevel="0" collapsed="false">
      <c r="A2676" s="95" t="s">
        <v>4254</v>
      </c>
      <c r="B2676" s="182" t="s">
        <v>4255</v>
      </c>
      <c r="C2676" s="183" t="s">
        <v>592</v>
      </c>
      <c r="D2676" s="140" t="n">
        <v>106.7</v>
      </c>
    </row>
    <row r="2677" customFormat="false" ht="35.8" hidden="false" customHeight="false" outlineLevel="0" collapsed="false">
      <c r="A2677" s="95" t="s">
        <v>4256</v>
      </c>
      <c r="B2677" s="182" t="s">
        <v>4255</v>
      </c>
      <c r="C2677" s="183" t="s">
        <v>592</v>
      </c>
      <c r="D2677" s="140" t="n">
        <v>92.45</v>
      </c>
    </row>
    <row r="2678" customFormat="false" ht="35.8" hidden="false" customHeight="false" outlineLevel="0" collapsed="false">
      <c r="A2678" s="95" t="s">
        <v>4257</v>
      </c>
      <c r="B2678" s="182" t="s">
        <v>4258</v>
      </c>
      <c r="C2678" s="183" t="s">
        <v>592</v>
      </c>
      <c r="D2678" s="140" t="n">
        <v>169.66</v>
      </c>
    </row>
    <row r="2679" customFormat="false" ht="35.8" hidden="false" customHeight="false" outlineLevel="0" collapsed="false">
      <c r="A2679" s="95" t="s">
        <v>4259</v>
      </c>
      <c r="B2679" s="182" t="s">
        <v>4258</v>
      </c>
      <c r="C2679" s="183" t="s">
        <v>592</v>
      </c>
      <c r="D2679" s="140" t="n">
        <v>147.01</v>
      </c>
    </row>
    <row r="2680" customFormat="false" ht="46.75" hidden="false" customHeight="false" outlineLevel="0" collapsed="false">
      <c r="A2680" s="95" t="s">
        <v>4260</v>
      </c>
      <c r="B2680" s="182" t="s">
        <v>4261</v>
      </c>
      <c r="C2680" s="183" t="s">
        <v>592</v>
      </c>
      <c r="D2680" s="140" t="n">
        <v>396.17</v>
      </c>
    </row>
    <row r="2681" customFormat="false" ht="46.75" hidden="false" customHeight="false" outlineLevel="0" collapsed="false">
      <c r="A2681" s="95" t="s">
        <v>4262</v>
      </c>
      <c r="B2681" s="182" t="s">
        <v>4261</v>
      </c>
      <c r="C2681" s="183" t="s">
        <v>592</v>
      </c>
      <c r="D2681" s="140" t="n">
        <v>343.29</v>
      </c>
    </row>
    <row r="2682" customFormat="false" ht="24.85" hidden="false" customHeight="false" outlineLevel="0" collapsed="false">
      <c r="A2682" s="95" t="s">
        <v>4263</v>
      </c>
      <c r="B2682" s="182" t="s">
        <v>4264</v>
      </c>
      <c r="C2682" s="183" t="s">
        <v>213</v>
      </c>
      <c r="D2682" s="140" t="n">
        <v>25.56</v>
      </c>
    </row>
    <row r="2683" customFormat="false" ht="24.85" hidden="false" customHeight="false" outlineLevel="0" collapsed="false">
      <c r="A2683" s="95" t="s">
        <v>4265</v>
      </c>
      <c r="B2683" s="182" t="s">
        <v>4264</v>
      </c>
      <c r="C2683" s="183" t="s">
        <v>213</v>
      </c>
      <c r="D2683" s="140" t="n">
        <v>22.15</v>
      </c>
    </row>
    <row r="2684" customFormat="false" ht="35.8" hidden="false" customHeight="false" outlineLevel="0" collapsed="false">
      <c r="A2684" s="95" t="s">
        <v>4266</v>
      </c>
      <c r="B2684" s="182" t="s">
        <v>4267</v>
      </c>
      <c r="C2684" s="183" t="s">
        <v>592</v>
      </c>
      <c r="D2684" s="140" t="n">
        <v>322.77</v>
      </c>
    </row>
    <row r="2685" customFormat="false" ht="35.8" hidden="false" customHeight="false" outlineLevel="0" collapsed="false">
      <c r="A2685" s="95" t="s">
        <v>4268</v>
      </c>
      <c r="B2685" s="182" t="s">
        <v>4267</v>
      </c>
      <c r="C2685" s="183" t="s">
        <v>592</v>
      </c>
      <c r="D2685" s="140" t="n">
        <v>279.69</v>
      </c>
    </row>
    <row r="2686" customFormat="false" ht="13.8" hidden="false" customHeight="false" outlineLevel="0" collapsed="false">
      <c r="A2686" s="95" t="s">
        <v>4269</v>
      </c>
      <c r="B2686" s="182" t="s">
        <v>4270</v>
      </c>
      <c r="C2686" s="183" t="s">
        <v>363</v>
      </c>
      <c r="D2686" s="140" t="n">
        <v>7.5</v>
      </c>
    </row>
    <row r="2687" customFormat="false" ht="13.8" hidden="false" customHeight="false" outlineLevel="0" collapsed="false">
      <c r="A2687" s="95" t="s">
        <v>4271</v>
      </c>
      <c r="B2687" s="182" t="s">
        <v>4270</v>
      </c>
      <c r="C2687" s="183" t="s">
        <v>363</v>
      </c>
      <c r="D2687" s="140" t="n">
        <v>6.49</v>
      </c>
    </row>
    <row r="2688" customFormat="false" ht="24.85" hidden="false" customHeight="false" outlineLevel="0" collapsed="false">
      <c r="A2688" s="95" t="s">
        <v>4272</v>
      </c>
      <c r="B2688" s="182" t="s">
        <v>4273</v>
      </c>
      <c r="C2688" s="183" t="s">
        <v>213</v>
      </c>
      <c r="D2688" s="140" t="n">
        <v>13.63</v>
      </c>
    </row>
    <row r="2689" customFormat="false" ht="24.85" hidden="false" customHeight="false" outlineLevel="0" collapsed="false">
      <c r="A2689" s="95" t="s">
        <v>4274</v>
      </c>
      <c r="B2689" s="182" t="s">
        <v>4273</v>
      </c>
      <c r="C2689" s="183" t="s">
        <v>213</v>
      </c>
      <c r="D2689" s="140" t="n">
        <v>11.81</v>
      </c>
    </row>
    <row r="2690" customFormat="false" ht="35.8" hidden="false" customHeight="false" outlineLevel="0" collapsed="false">
      <c r="A2690" s="95" t="s">
        <v>4275</v>
      </c>
      <c r="B2690" s="182" t="s">
        <v>4276</v>
      </c>
      <c r="C2690" s="183" t="s">
        <v>213</v>
      </c>
      <c r="D2690" s="140" t="n">
        <v>8.11</v>
      </c>
    </row>
    <row r="2691" customFormat="false" ht="35.8" hidden="false" customHeight="false" outlineLevel="0" collapsed="false">
      <c r="A2691" s="95" t="s">
        <v>4277</v>
      </c>
      <c r="B2691" s="182" t="s">
        <v>4276</v>
      </c>
      <c r="C2691" s="183" t="s">
        <v>213</v>
      </c>
      <c r="D2691" s="140" t="n">
        <v>7.03</v>
      </c>
    </row>
    <row r="2692" customFormat="false" ht="46.75" hidden="false" customHeight="false" outlineLevel="0" collapsed="false">
      <c r="A2692" s="95" t="s">
        <v>4278</v>
      </c>
      <c r="B2692" s="182" t="s">
        <v>4279</v>
      </c>
      <c r="C2692" s="183" t="s">
        <v>213</v>
      </c>
      <c r="D2692" s="140" t="n">
        <v>14.81</v>
      </c>
    </row>
    <row r="2693" customFormat="false" ht="46.75" hidden="false" customHeight="false" outlineLevel="0" collapsed="false">
      <c r="A2693" s="95" t="s">
        <v>4280</v>
      </c>
      <c r="B2693" s="182" t="s">
        <v>4279</v>
      </c>
      <c r="C2693" s="183" t="s">
        <v>213</v>
      </c>
      <c r="D2693" s="140" t="n">
        <v>12.83</v>
      </c>
    </row>
    <row r="2694" customFormat="false" ht="35.8" hidden="false" customHeight="false" outlineLevel="0" collapsed="false">
      <c r="A2694" s="95" t="s">
        <v>4281</v>
      </c>
      <c r="B2694" s="182" t="s">
        <v>4282</v>
      </c>
      <c r="C2694" s="183" t="s">
        <v>213</v>
      </c>
      <c r="D2694" s="140" t="n">
        <v>10.39</v>
      </c>
    </row>
    <row r="2695" customFormat="false" ht="35.8" hidden="false" customHeight="false" outlineLevel="0" collapsed="false">
      <c r="A2695" s="95" t="s">
        <v>4283</v>
      </c>
      <c r="B2695" s="182" t="s">
        <v>4282</v>
      </c>
      <c r="C2695" s="183" t="s">
        <v>213</v>
      </c>
      <c r="D2695" s="140" t="n">
        <v>9</v>
      </c>
    </row>
    <row r="2696" customFormat="false" ht="24.85" hidden="false" customHeight="false" outlineLevel="0" collapsed="false">
      <c r="A2696" s="95" t="s">
        <v>4284</v>
      </c>
      <c r="B2696" s="182" t="s">
        <v>4285</v>
      </c>
      <c r="C2696" s="183" t="s">
        <v>213</v>
      </c>
      <c r="D2696" s="140" t="n">
        <v>17.86</v>
      </c>
    </row>
    <row r="2697" customFormat="false" ht="24.85" hidden="false" customHeight="false" outlineLevel="0" collapsed="false">
      <c r="A2697" s="95" t="s">
        <v>4286</v>
      </c>
      <c r="B2697" s="182" t="s">
        <v>4285</v>
      </c>
      <c r="C2697" s="183" t="s">
        <v>213</v>
      </c>
      <c r="D2697" s="140" t="n">
        <v>15.48</v>
      </c>
    </row>
    <row r="2698" customFormat="false" ht="24.85" hidden="false" customHeight="false" outlineLevel="0" collapsed="false">
      <c r="A2698" s="95" t="s">
        <v>4287</v>
      </c>
      <c r="B2698" s="182" t="s">
        <v>4288</v>
      </c>
      <c r="C2698" s="183" t="s">
        <v>213</v>
      </c>
      <c r="D2698" s="140" t="n">
        <v>13.83</v>
      </c>
    </row>
    <row r="2699" customFormat="false" ht="24.85" hidden="false" customHeight="false" outlineLevel="0" collapsed="false">
      <c r="A2699" s="95" t="s">
        <v>4289</v>
      </c>
      <c r="B2699" s="182" t="s">
        <v>4288</v>
      </c>
      <c r="C2699" s="183" t="s">
        <v>213</v>
      </c>
      <c r="D2699" s="140" t="n">
        <v>11.98</v>
      </c>
    </row>
    <row r="2700" customFormat="false" ht="46.75" hidden="false" customHeight="false" outlineLevel="0" collapsed="false">
      <c r="A2700" s="95" t="s">
        <v>4290</v>
      </c>
      <c r="B2700" s="182" t="s">
        <v>4291</v>
      </c>
      <c r="C2700" s="183" t="s">
        <v>213</v>
      </c>
      <c r="D2700" s="140" t="n">
        <v>12.27</v>
      </c>
    </row>
    <row r="2701" customFormat="false" ht="46.75" hidden="false" customHeight="false" outlineLevel="0" collapsed="false">
      <c r="A2701" s="95" t="s">
        <v>4292</v>
      </c>
      <c r="B2701" s="182" t="s">
        <v>4291</v>
      </c>
      <c r="C2701" s="183" t="s">
        <v>213</v>
      </c>
      <c r="D2701" s="140" t="n">
        <v>10.63</v>
      </c>
    </row>
    <row r="2702" customFormat="false" ht="35.8" hidden="false" customHeight="false" outlineLevel="0" collapsed="false">
      <c r="A2702" s="95" t="s">
        <v>4293</v>
      </c>
      <c r="B2702" s="182" t="s">
        <v>4294</v>
      </c>
      <c r="C2702" s="183" t="s">
        <v>213</v>
      </c>
      <c r="D2702" s="140" t="n">
        <v>8.6</v>
      </c>
    </row>
    <row r="2703" customFormat="false" ht="35.8" hidden="false" customHeight="false" outlineLevel="0" collapsed="false">
      <c r="A2703" s="95" t="s">
        <v>4295</v>
      </c>
      <c r="B2703" s="182" t="s">
        <v>4294</v>
      </c>
      <c r="C2703" s="183" t="s">
        <v>213</v>
      </c>
      <c r="D2703" s="140" t="n">
        <v>7.45</v>
      </c>
    </row>
    <row r="2704" customFormat="false" ht="35.8" hidden="false" customHeight="false" outlineLevel="0" collapsed="false">
      <c r="A2704" s="95" t="s">
        <v>4296</v>
      </c>
      <c r="B2704" s="182" t="s">
        <v>4297</v>
      </c>
      <c r="C2704" s="183" t="s">
        <v>213</v>
      </c>
      <c r="D2704" s="140" t="n">
        <v>13.27</v>
      </c>
    </row>
    <row r="2705" customFormat="false" ht="35.8" hidden="false" customHeight="false" outlineLevel="0" collapsed="false">
      <c r="A2705" s="95" t="s">
        <v>4298</v>
      </c>
      <c r="B2705" s="182" t="s">
        <v>4297</v>
      </c>
      <c r="C2705" s="183" t="s">
        <v>213</v>
      </c>
      <c r="D2705" s="140" t="n">
        <v>11.5</v>
      </c>
    </row>
    <row r="2706" customFormat="false" ht="35.8" hidden="false" customHeight="false" outlineLevel="0" collapsed="false">
      <c r="A2706" s="95" t="s">
        <v>4299</v>
      </c>
      <c r="B2706" s="182" t="s">
        <v>4300</v>
      </c>
      <c r="C2706" s="183" t="s">
        <v>213</v>
      </c>
      <c r="D2706" s="140" t="n">
        <v>11.18</v>
      </c>
    </row>
    <row r="2707" customFormat="false" ht="35.8" hidden="false" customHeight="false" outlineLevel="0" collapsed="false">
      <c r="A2707" s="95" t="s">
        <v>4301</v>
      </c>
      <c r="B2707" s="182" t="s">
        <v>4300</v>
      </c>
      <c r="C2707" s="183" t="s">
        <v>213</v>
      </c>
      <c r="D2707" s="140" t="n">
        <v>9.68</v>
      </c>
    </row>
    <row r="2708" customFormat="false" ht="13.8" hidden="false" customHeight="false" outlineLevel="0" collapsed="false">
      <c r="A2708" s="95" t="s">
        <v>4302</v>
      </c>
      <c r="B2708" s="182" t="s">
        <v>4303</v>
      </c>
      <c r="C2708" s="183" t="s">
        <v>213</v>
      </c>
      <c r="D2708" s="140" t="n">
        <v>30.44</v>
      </c>
    </row>
    <row r="2709" customFormat="false" ht="13.8" hidden="false" customHeight="false" outlineLevel="0" collapsed="false">
      <c r="A2709" s="95" t="s">
        <v>4304</v>
      </c>
      <c r="B2709" s="182" t="s">
        <v>4303</v>
      </c>
      <c r="C2709" s="183" t="s">
        <v>213</v>
      </c>
      <c r="D2709" s="140" t="n">
        <v>26.38</v>
      </c>
    </row>
    <row r="2710" customFormat="false" ht="35.8" hidden="false" customHeight="false" outlineLevel="0" collapsed="false">
      <c r="A2710" s="95" t="s">
        <v>4305</v>
      </c>
      <c r="B2710" s="182" t="s">
        <v>4306</v>
      </c>
      <c r="C2710" s="183" t="s">
        <v>213</v>
      </c>
      <c r="D2710" s="140" t="n">
        <v>34.58</v>
      </c>
    </row>
    <row r="2711" customFormat="false" ht="35.8" hidden="false" customHeight="false" outlineLevel="0" collapsed="false">
      <c r="A2711" s="95" t="s">
        <v>4307</v>
      </c>
      <c r="B2711" s="182" t="s">
        <v>4306</v>
      </c>
      <c r="C2711" s="183" t="s">
        <v>213</v>
      </c>
      <c r="D2711" s="140" t="n">
        <v>29.96</v>
      </c>
    </row>
    <row r="2712" customFormat="false" ht="35.8" hidden="false" customHeight="false" outlineLevel="0" collapsed="false">
      <c r="A2712" s="95" t="s">
        <v>4308</v>
      </c>
      <c r="B2712" s="182" t="s">
        <v>4309</v>
      </c>
      <c r="C2712" s="183" t="s">
        <v>213</v>
      </c>
      <c r="D2712" s="140" t="n">
        <v>69.16</v>
      </c>
    </row>
    <row r="2713" customFormat="false" ht="35.8" hidden="false" customHeight="false" outlineLevel="0" collapsed="false">
      <c r="A2713" s="95" t="s">
        <v>4310</v>
      </c>
      <c r="B2713" s="182" t="s">
        <v>4309</v>
      </c>
      <c r="C2713" s="183" t="s">
        <v>213</v>
      </c>
      <c r="D2713" s="140" t="n">
        <v>59.93</v>
      </c>
    </row>
    <row r="2714" customFormat="false" ht="35.8" hidden="false" customHeight="false" outlineLevel="0" collapsed="false">
      <c r="A2714" s="95" t="s">
        <v>4311</v>
      </c>
      <c r="B2714" s="182" t="s">
        <v>4312</v>
      </c>
      <c r="C2714" s="183" t="s">
        <v>213</v>
      </c>
      <c r="D2714" s="140" t="n">
        <v>31.7</v>
      </c>
    </row>
    <row r="2715" customFormat="false" ht="35.8" hidden="false" customHeight="false" outlineLevel="0" collapsed="false">
      <c r="A2715" s="95" t="s">
        <v>4313</v>
      </c>
      <c r="B2715" s="182" t="s">
        <v>4312</v>
      </c>
      <c r="C2715" s="183" t="s">
        <v>213</v>
      </c>
      <c r="D2715" s="140" t="n">
        <v>27.46</v>
      </c>
    </row>
    <row r="2716" customFormat="false" ht="24.85" hidden="false" customHeight="false" outlineLevel="0" collapsed="false">
      <c r="A2716" s="95" t="s">
        <v>4314</v>
      </c>
      <c r="B2716" s="182" t="s">
        <v>4315</v>
      </c>
      <c r="C2716" s="183" t="s">
        <v>213</v>
      </c>
      <c r="D2716" s="140" t="n">
        <v>11.93</v>
      </c>
    </row>
    <row r="2717" customFormat="false" ht="24.85" hidden="false" customHeight="false" outlineLevel="0" collapsed="false">
      <c r="A2717" s="95" t="s">
        <v>4316</v>
      </c>
      <c r="B2717" s="182" t="s">
        <v>4315</v>
      </c>
      <c r="C2717" s="183" t="s">
        <v>213</v>
      </c>
      <c r="D2717" s="140" t="n">
        <v>10.33</v>
      </c>
    </row>
    <row r="2718" customFormat="false" ht="35.8" hidden="false" customHeight="false" outlineLevel="0" collapsed="false">
      <c r="A2718" s="95" t="s">
        <v>4317</v>
      </c>
      <c r="B2718" s="182" t="s">
        <v>4318</v>
      </c>
      <c r="C2718" s="183" t="s">
        <v>592</v>
      </c>
      <c r="D2718" s="140" t="n">
        <v>3355.35</v>
      </c>
    </row>
    <row r="2719" customFormat="false" ht="35.8" hidden="false" customHeight="false" outlineLevel="0" collapsed="false">
      <c r="A2719" s="95" t="s">
        <v>4319</v>
      </c>
      <c r="B2719" s="182" t="s">
        <v>4318</v>
      </c>
      <c r="C2719" s="183" t="s">
        <v>592</v>
      </c>
      <c r="D2719" s="140" t="n">
        <v>2907.52</v>
      </c>
    </row>
    <row r="2720" customFormat="false" ht="46.75" hidden="false" customHeight="false" outlineLevel="0" collapsed="false">
      <c r="A2720" s="95" t="s">
        <v>4320</v>
      </c>
      <c r="B2720" s="182" t="s">
        <v>4321</v>
      </c>
      <c r="C2720" s="183" t="s">
        <v>213</v>
      </c>
      <c r="D2720" s="140" t="n">
        <v>100.66</v>
      </c>
    </row>
    <row r="2721" customFormat="false" ht="46.75" hidden="false" customHeight="false" outlineLevel="0" collapsed="false">
      <c r="A2721" s="95" t="s">
        <v>4322</v>
      </c>
      <c r="B2721" s="182" t="s">
        <v>4321</v>
      </c>
      <c r="C2721" s="183" t="s">
        <v>213</v>
      </c>
      <c r="D2721" s="140" t="n">
        <v>87.23</v>
      </c>
    </row>
    <row r="2722" customFormat="false" ht="46.75" hidden="false" customHeight="false" outlineLevel="0" collapsed="false">
      <c r="A2722" s="95" t="s">
        <v>4323</v>
      </c>
      <c r="B2722" s="182" t="s">
        <v>4324</v>
      </c>
      <c r="C2722" s="183" t="s">
        <v>213</v>
      </c>
      <c r="D2722" s="140" t="n">
        <v>168.05</v>
      </c>
    </row>
    <row r="2723" customFormat="false" ht="46.75" hidden="false" customHeight="false" outlineLevel="0" collapsed="false">
      <c r="A2723" s="95" t="s">
        <v>4325</v>
      </c>
      <c r="B2723" s="182" t="s">
        <v>4324</v>
      </c>
      <c r="C2723" s="183" t="s">
        <v>213</v>
      </c>
      <c r="D2723" s="140" t="n">
        <v>145.62</v>
      </c>
    </row>
    <row r="2724" customFormat="false" ht="24.85" hidden="false" customHeight="false" outlineLevel="0" collapsed="false">
      <c r="A2724" s="95" t="s">
        <v>4326</v>
      </c>
      <c r="B2724" s="182" t="s">
        <v>4327</v>
      </c>
      <c r="C2724" s="183" t="s">
        <v>213</v>
      </c>
      <c r="D2724" s="140" t="n">
        <v>17.89</v>
      </c>
    </row>
    <row r="2725" customFormat="false" ht="24.85" hidden="false" customHeight="false" outlineLevel="0" collapsed="false">
      <c r="A2725" s="95" t="s">
        <v>4328</v>
      </c>
      <c r="B2725" s="182" t="s">
        <v>4327</v>
      </c>
      <c r="C2725" s="183" t="s">
        <v>213</v>
      </c>
      <c r="D2725" s="140" t="n">
        <v>15.5</v>
      </c>
    </row>
    <row r="2726" customFormat="false" ht="13.8" hidden="false" customHeight="false" outlineLevel="0" collapsed="false">
      <c r="A2726" s="95" t="s">
        <v>4329</v>
      </c>
      <c r="B2726" s="182" t="s">
        <v>4330</v>
      </c>
      <c r="C2726" s="183" t="s">
        <v>213</v>
      </c>
      <c r="D2726" s="140" t="n">
        <v>9.37</v>
      </c>
    </row>
    <row r="2727" customFormat="false" ht="13.8" hidden="false" customHeight="false" outlineLevel="0" collapsed="false">
      <c r="A2727" s="95" t="s">
        <v>4331</v>
      </c>
      <c r="B2727" s="182" t="s">
        <v>4330</v>
      </c>
      <c r="C2727" s="183" t="s">
        <v>213</v>
      </c>
      <c r="D2727" s="140" t="n">
        <v>8.12</v>
      </c>
    </row>
    <row r="2728" customFormat="false" ht="24.85" hidden="false" customHeight="false" outlineLevel="0" collapsed="false">
      <c r="A2728" s="95" t="s">
        <v>4332</v>
      </c>
      <c r="B2728" s="182" t="s">
        <v>4333</v>
      </c>
      <c r="C2728" s="183" t="s">
        <v>213</v>
      </c>
      <c r="D2728" s="140" t="n">
        <v>20.45</v>
      </c>
    </row>
    <row r="2729" customFormat="false" ht="24.85" hidden="false" customHeight="false" outlineLevel="0" collapsed="false">
      <c r="A2729" s="95" t="s">
        <v>4334</v>
      </c>
      <c r="B2729" s="182" t="s">
        <v>4333</v>
      </c>
      <c r="C2729" s="183" t="s">
        <v>213</v>
      </c>
      <c r="D2729" s="140" t="n">
        <v>17.72</v>
      </c>
    </row>
    <row r="2730" customFormat="false" ht="13.8" hidden="false" customHeight="false" outlineLevel="0" collapsed="false">
      <c r="A2730" s="95" t="s">
        <v>4335</v>
      </c>
      <c r="B2730" s="182" t="s">
        <v>4336</v>
      </c>
      <c r="C2730" s="183" t="s">
        <v>213</v>
      </c>
      <c r="D2730" s="140" t="n">
        <v>5.96</v>
      </c>
    </row>
    <row r="2731" customFormat="false" ht="13.8" hidden="false" customHeight="false" outlineLevel="0" collapsed="false">
      <c r="A2731" s="95" t="s">
        <v>4337</v>
      </c>
      <c r="B2731" s="182" t="s">
        <v>4336</v>
      </c>
      <c r="C2731" s="183" t="s">
        <v>213</v>
      </c>
      <c r="D2731" s="140" t="n">
        <v>5.16</v>
      </c>
    </row>
    <row r="2732" customFormat="false" ht="24.85" hidden="false" customHeight="false" outlineLevel="0" collapsed="false">
      <c r="A2732" s="95" t="s">
        <v>4338</v>
      </c>
      <c r="B2732" s="182" t="s">
        <v>4339</v>
      </c>
      <c r="C2732" s="183" t="s">
        <v>213</v>
      </c>
      <c r="D2732" s="140" t="n">
        <v>21.3</v>
      </c>
    </row>
    <row r="2733" customFormat="false" ht="24.85" hidden="false" customHeight="false" outlineLevel="0" collapsed="false">
      <c r="A2733" s="95" t="s">
        <v>4340</v>
      </c>
      <c r="B2733" s="182" t="s">
        <v>4339</v>
      </c>
      <c r="C2733" s="183" t="s">
        <v>213</v>
      </c>
      <c r="D2733" s="140" t="n">
        <v>18.46</v>
      </c>
    </row>
    <row r="2734" customFormat="false" ht="24.85" hidden="false" customHeight="false" outlineLevel="0" collapsed="false">
      <c r="A2734" s="95" t="s">
        <v>4341</v>
      </c>
      <c r="B2734" s="182" t="s">
        <v>4342</v>
      </c>
      <c r="C2734" s="183" t="s">
        <v>213</v>
      </c>
      <c r="D2734" s="140" t="n">
        <v>35.79</v>
      </c>
    </row>
    <row r="2735" customFormat="false" ht="24.85" hidden="false" customHeight="false" outlineLevel="0" collapsed="false">
      <c r="A2735" s="95" t="s">
        <v>4343</v>
      </c>
      <c r="B2735" s="182" t="s">
        <v>4342</v>
      </c>
      <c r="C2735" s="183" t="s">
        <v>213</v>
      </c>
      <c r="D2735" s="140" t="n">
        <v>31.01</v>
      </c>
    </row>
    <row r="2736" customFormat="false" ht="35.8" hidden="false" customHeight="false" outlineLevel="0" collapsed="false">
      <c r="A2736" s="95" t="s">
        <v>4344</v>
      </c>
      <c r="B2736" s="182" t="s">
        <v>4345</v>
      </c>
      <c r="C2736" s="183" t="s">
        <v>213</v>
      </c>
      <c r="D2736" s="140" t="n">
        <v>7.67</v>
      </c>
    </row>
    <row r="2737" customFormat="false" ht="35.8" hidden="false" customHeight="false" outlineLevel="0" collapsed="false">
      <c r="A2737" s="95" t="s">
        <v>4346</v>
      </c>
      <c r="B2737" s="182" t="s">
        <v>4345</v>
      </c>
      <c r="C2737" s="183" t="s">
        <v>213</v>
      </c>
      <c r="D2737" s="140" t="n">
        <v>6.64</v>
      </c>
    </row>
    <row r="2738" customFormat="false" ht="35.8" hidden="false" customHeight="false" outlineLevel="0" collapsed="false">
      <c r="A2738" s="95" t="s">
        <v>4347</v>
      </c>
      <c r="B2738" s="182" t="s">
        <v>4348</v>
      </c>
      <c r="C2738" s="183" t="s">
        <v>592</v>
      </c>
      <c r="D2738" s="140" t="n">
        <v>23.01</v>
      </c>
    </row>
    <row r="2739" customFormat="false" ht="35.8" hidden="false" customHeight="false" outlineLevel="0" collapsed="false">
      <c r="A2739" s="95" t="s">
        <v>4349</v>
      </c>
      <c r="B2739" s="182" t="s">
        <v>4348</v>
      </c>
      <c r="C2739" s="183" t="s">
        <v>592</v>
      </c>
      <c r="D2739" s="140" t="n">
        <v>19.93</v>
      </c>
    </row>
    <row r="2740" customFormat="false" ht="35.8" hidden="false" customHeight="false" outlineLevel="0" collapsed="false">
      <c r="A2740" s="95" t="s">
        <v>4350</v>
      </c>
      <c r="B2740" s="182" t="s">
        <v>4351</v>
      </c>
      <c r="C2740" s="183" t="s">
        <v>592</v>
      </c>
      <c r="D2740" s="140" t="n">
        <v>17.04</v>
      </c>
    </row>
    <row r="2741" customFormat="false" ht="35.8" hidden="false" customHeight="false" outlineLevel="0" collapsed="false">
      <c r="A2741" s="95" t="s">
        <v>4352</v>
      </c>
      <c r="B2741" s="182" t="s">
        <v>4351</v>
      </c>
      <c r="C2741" s="183" t="s">
        <v>592</v>
      </c>
      <c r="D2741" s="140" t="n">
        <v>14.77</v>
      </c>
    </row>
    <row r="2742" customFormat="false" ht="24.85" hidden="false" customHeight="false" outlineLevel="0" collapsed="false">
      <c r="A2742" s="95" t="s">
        <v>4353</v>
      </c>
      <c r="B2742" s="182" t="s">
        <v>4354</v>
      </c>
      <c r="C2742" s="183" t="s">
        <v>592</v>
      </c>
      <c r="D2742" s="140" t="n">
        <v>34.09</v>
      </c>
    </row>
    <row r="2743" customFormat="false" ht="24.85" hidden="false" customHeight="false" outlineLevel="0" collapsed="false">
      <c r="A2743" s="95" t="s">
        <v>4355</v>
      </c>
      <c r="B2743" s="182" t="s">
        <v>4354</v>
      </c>
      <c r="C2743" s="183" t="s">
        <v>592</v>
      </c>
      <c r="D2743" s="140" t="n">
        <v>29.54</v>
      </c>
    </row>
    <row r="2744" customFormat="false" ht="24.85" hidden="false" customHeight="false" outlineLevel="0" collapsed="false">
      <c r="A2744" s="95" t="s">
        <v>4356</v>
      </c>
      <c r="B2744" s="182" t="s">
        <v>4357</v>
      </c>
      <c r="C2744" s="183" t="s">
        <v>592</v>
      </c>
      <c r="D2744" s="140" t="n">
        <v>15.34</v>
      </c>
    </row>
    <row r="2745" customFormat="false" ht="24.85" hidden="false" customHeight="false" outlineLevel="0" collapsed="false">
      <c r="A2745" s="95" t="s">
        <v>4358</v>
      </c>
      <c r="B2745" s="182" t="s">
        <v>4357</v>
      </c>
      <c r="C2745" s="183" t="s">
        <v>592</v>
      </c>
      <c r="D2745" s="140" t="n">
        <v>13.29</v>
      </c>
    </row>
    <row r="2746" customFormat="false" ht="35.8" hidden="false" customHeight="false" outlineLevel="0" collapsed="false">
      <c r="A2746" s="95" t="s">
        <v>4359</v>
      </c>
      <c r="B2746" s="182" t="s">
        <v>4360</v>
      </c>
      <c r="C2746" s="183" t="s">
        <v>213</v>
      </c>
      <c r="D2746" s="140" t="n">
        <v>5.96</v>
      </c>
    </row>
    <row r="2747" customFormat="false" ht="35.8" hidden="false" customHeight="false" outlineLevel="0" collapsed="false">
      <c r="A2747" s="95" t="s">
        <v>4361</v>
      </c>
      <c r="B2747" s="182" t="s">
        <v>4360</v>
      </c>
      <c r="C2747" s="183" t="s">
        <v>213</v>
      </c>
      <c r="D2747" s="140" t="n">
        <v>5.16</v>
      </c>
    </row>
    <row r="2748" customFormat="false" ht="13.8" hidden="false" customHeight="false" outlineLevel="0" collapsed="false">
      <c r="A2748" s="95" t="s">
        <v>4362</v>
      </c>
      <c r="B2748" s="182" t="s">
        <v>4363</v>
      </c>
      <c r="C2748" s="183" t="s">
        <v>363</v>
      </c>
      <c r="D2748" s="140" t="n">
        <v>58.86</v>
      </c>
    </row>
    <row r="2749" customFormat="false" ht="13.8" hidden="false" customHeight="false" outlineLevel="0" collapsed="false">
      <c r="A2749" s="95" t="s">
        <v>4364</v>
      </c>
      <c r="B2749" s="182" t="s">
        <v>4363</v>
      </c>
      <c r="C2749" s="183" t="s">
        <v>363</v>
      </c>
      <c r="D2749" s="140" t="n">
        <v>51.01</v>
      </c>
    </row>
    <row r="2750" customFormat="false" ht="13.8" hidden="false" customHeight="false" outlineLevel="0" collapsed="false">
      <c r="A2750" s="95" t="s">
        <v>4365</v>
      </c>
      <c r="B2750" s="182" t="s">
        <v>4366</v>
      </c>
      <c r="C2750" s="183" t="s">
        <v>363</v>
      </c>
      <c r="D2750" s="140" t="n">
        <v>3.4</v>
      </c>
    </row>
    <row r="2751" customFormat="false" ht="13.8" hidden="false" customHeight="false" outlineLevel="0" collapsed="false">
      <c r="A2751" s="95" t="s">
        <v>100</v>
      </c>
      <c r="B2751" s="182" t="s">
        <v>4366</v>
      </c>
      <c r="C2751" s="183" t="s">
        <v>363</v>
      </c>
      <c r="D2751" s="140" t="n">
        <v>2.95</v>
      </c>
    </row>
    <row r="2752" customFormat="false" ht="24.85" hidden="false" customHeight="false" outlineLevel="0" collapsed="false">
      <c r="A2752" s="95" t="s">
        <v>4367</v>
      </c>
      <c r="B2752" s="182" t="s">
        <v>4368</v>
      </c>
      <c r="C2752" s="183" t="s">
        <v>213</v>
      </c>
      <c r="D2752" s="140" t="n">
        <v>5.96</v>
      </c>
    </row>
    <row r="2753" customFormat="false" ht="24.85" hidden="false" customHeight="false" outlineLevel="0" collapsed="false">
      <c r="A2753" s="95" t="s">
        <v>4369</v>
      </c>
      <c r="B2753" s="182" t="s">
        <v>4368</v>
      </c>
      <c r="C2753" s="183" t="s">
        <v>213</v>
      </c>
      <c r="D2753" s="140" t="n">
        <v>5.16</v>
      </c>
    </row>
    <row r="2754" customFormat="false" ht="35.8" hidden="false" customHeight="false" outlineLevel="0" collapsed="false">
      <c r="A2754" s="95" t="s">
        <v>4370</v>
      </c>
      <c r="B2754" s="182" t="s">
        <v>4371</v>
      </c>
      <c r="C2754" s="183" t="s">
        <v>213</v>
      </c>
      <c r="D2754" s="140" t="n">
        <v>5.11</v>
      </c>
    </row>
    <row r="2755" customFormat="false" ht="35.8" hidden="false" customHeight="false" outlineLevel="0" collapsed="false">
      <c r="A2755" s="95" t="s">
        <v>4372</v>
      </c>
      <c r="B2755" s="182" t="s">
        <v>4371</v>
      </c>
      <c r="C2755" s="183" t="s">
        <v>213</v>
      </c>
      <c r="D2755" s="140" t="n">
        <v>4.43</v>
      </c>
    </row>
    <row r="2756" customFormat="false" ht="24.85" hidden="false" customHeight="false" outlineLevel="0" collapsed="false">
      <c r="A2756" s="95" t="s">
        <v>4373</v>
      </c>
      <c r="B2756" s="182" t="s">
        <v>4374</v>
      </c>
      <c r="C2756" s="183" t="s">
        <v>213</v>
      </c>
      <c r="D2756" s="140" t="n">
        <v>11.93</v>
      </c>
    </row>
    <row r="2757" customFormat="false" ht="24.85" hidden="false" customHeight="false" outlineLevel="0" collapsed="false">
      <c r="A2757" s="95" t="s">
        <v>4375</v>
      </c>
      <c r="B2757" s="182" t="s">
        <v>4374</v>
      </c>
      <c r="C2757" s="183" t="s">
        <v>213</v>
      </c>
      <c r="D2757" s="140" t="n">
        <v>10.33</v>
      </c>
    </row>
    <row r="2758" customFormat="false" ht="24.85" hidden="false" customHeight="false" outlineLevel="0" collapsed="false">
      <c r="A2758" s="95" t="s">
        <v>4376</v>
      </c>
      <c r="B2758" s="182" t="s">
        <v>4377</v>
      </c>
      <c r="C2758" s="183" t="s">
        <v>213</v>
      </c>
      <c r="D2758" s="140" t="n">
        <v>8.52</v>
      </c>
    </row>
    <row r="2759" customFormat="false" ht="24.85" hidden="false" customHeight="false" outlineLevel="0" collapsed="false">
      <c r="A2759" s="95" t="s">
        <v>4378</v>
      </c>
      <c r="B2759" s="182" t="s">
        <v>4377</v>
      </c>
      <c r="C2759" s="183" t="s">
        <v>213</v>
      </c>
      <c r="D2759" s="140" t="n">
        <v>7.38</v>
      </c>
    </row>
    <row r="2760" customFormat="false" ht="13.8" hidden="false" customHeight="false" outlineLevel="0" collapsed="false">
      <c r="A2760" s="95" t="s">
        <v>4379</v>
      </c>
      <c r="B2760" s="182" t="s">
        <v>4380</v>
      </c>
      <c r="C2760" s="183" t="s">
        <v>363</v>
      </c>
      <c r="D2760" s="140" t="n">
        <v>57.63</v>
      </c>
    </row>
    <row r="2761" customFormat="false" ht="13.8" hidden="false" customHeight="false" outlineLevel="0" collapsed="false">
      <c r="A2761" s="95" t="s">
        <v>4381</v>
      </c>
      <c r="B2761" s="182" t="s">
        <v>4380</v>
      </c>
      <c r="C2761" s="183" t="s">
        <v>363</v>
      </c>
      <c r="D2761" s="140" t="n">
        <v>49.94</v>
      </c>
    </row>
    <row r="2762" customFormat="false" ht="13.8" hidden="false" customHeight="false" outlineLevel="0" collapsed="false">
      <c r="A2762" s="95" t="s">
        <v>4382</v>
      </c>
      <c r="B2762" s="182" t="s">
        <v>4383</v>
      </c>
      <c r="C2762" s="183" t="s">
        <v>363</v>
      </c>
      <c r="D2762" s="140" t="n">
        <v>2.13</v>
      </c>
    </row>
    <row r="2763" customFormat="false" ht="13.8" hidden="false" customHeight="false" outlineLevel="0" collapsed="false">
      <c r="A2763" s="95" t="s">
        <v>4384</v>
      </c>
      <c r="B2763" s="182" t="s">
        <v>4383</v>
      </c>
      <c r="C2763" s="183" t="s">
        <v>363</v>
      </c>
      <c r="D2763" s="140" t="n">
        <v>1.84</v>
      </c>
    </row>
    <row r="2764" customFormat="false" ht="24.85" hidden="false" customHeight="false" outlineLevel="0" collapsed="false">
      <c r="A2764" s="95" t="s">
        <v>4385</v>
      </c>
      <c r="B2764" s="182" t="s">
        <v>4386</v>
      </c>
      <c r="C2764" s="183" t="s">
        <v>213</v>
      </c>
      <c r="D2764" s="140" t="n">
        <v>6.39</v>
      </c>
    </row>
    <row r="2765" customFormat="false" ht="24.85" hidden="false" customHeight="false" outlineLevel="0" collapsed="false">
      <c r="A2765" s="95" t="s">
        <v>4387</v>
      </c>
      <c r="B2765" s="182" t="s">
        <v>4386</v>
      </c>
      <c r="C2765" s="183" t="s">
        <v>213</v>
      </c>
      <c r="D2765" s="140" t="n">
        <v>5.53</v>
      </c>
    </row>
    <row r="2766" customFormat="false" ht="24.85" hidden="false" customHeight="false" outlineLevel="0" collapsed="false">
      <c r="A2766" s="95" t="s">
        <v>4388</v>
      </c>
      <c r="B2766" s="182" t="s">
        <v>4389</v>
      </c>
      <c r="C2766" s="183" t="s">
        <v>213</v>
      </c>
      <c r="D2766" s="140" t="n">
        <v>13.63</v>
      </c>
    </row>
    <row r="2767" customFormat="false" ht="24.85" hidden="false" customHeight="false" outlineLevel="0" collapsed="false">
      <c r="A2767" s="95" t="s">
        <v>4390</v>
      </c>
      <c r="B2767" s="182" t="s">
        <v>4389</v>
      </c>
      <c r="C2767" s="183" t="s">
        <v>213</v>
      </c>
      <c r="D2767" s="140" t="n">
        <v>11.81</v>
      </c>
    </row>
    <row r="2768" customFormat="false" ht="24.85" hidden="false" customHeight="false" outlineLevel="0" collapsed="false">
      <c r="A2768" s="95" t="s">
        <v>4391</v>
      </c>
      <c r="B2768" s="182" t="s">
        <v>4392</v>
      </c>
      <c r="C2768" s="183" t="s">
        <v>363</v>
      </c>
      <c r="D2768" s="140" t="n">
        <v>1.19</v>
      </c>
    </row>
    <row r="2769" customFormat="false" ht="24.85" hidden="false" customHeight="false" outlineLevel="0" collapsed="false">
      <c r="A2769" s="95" t="s">
        <v>4393</v>
      </c>
      <c r="B2769" s="182" t="s">
        <v>4392</v>
      </c>
      <c r="C2769" s="183" t="s">
        <v>363</v>
      </c>
      <c r="D2769" s="140" t="n">
        <v>1.03</v>
      </c>
    </row>
    <row r="2770" customFormat="false" ht="24.85" hidden="false" customHeight="false" outlineLevel="0" collapsed="false">
      <c r="A2770" s="95" t="s">
        <v>4394</v>
      </c>
      <c r="B2770" s="182" t="s">
        <v>4395</v>
      </c>
      <c r="C2770" s="183" t="s">
        <v>213</v>
      </c>
      <c r="D2770" s="140" t="n">
        <v>11.93</v>
      </c>
    </row>
    <row r="2771" customFormat="false" ht="24.85" hidden="false" customHeight="false" outlineLevel="0" collapsed="false">
      <c r="A2771" s="95" t="s">
        <v>4396</v>
      </c>
      <c r="B2771" s="182" t="s">
        <v>4395</v>
      </c>
      <c r="C2771" s="183" t="s">
        <v>213</v>
      </c>
      <c r="D2771" s="140" t="n">
        <v>10.33</v>
      </c>
    </row>
    <row r="2772" customFormat="false" ht="24.85" hidden="false" customHeight="false" outlineLevel="0" collapsed="false">
      <c r="A2772" s="95" t="s">
        <v>4397</v>
      </c>
      <c r="B2772" s="182" t="s">
        <v>4398</v>
      </c>
      <c r="C2772" s="183" t="s">
        <v>213</v>
      </c>
      <c r="D2772" s="140" t="n">
        <v>8.52</v>
      </c>
    </row>
    <row r="2773" customFormat="false" ht="24.85" hidden="false" customHeight="false" outlineLevel="0" collapsed="false">
      <c r="A2773" s="95" t="s">
        <v>4399</v>
      </c>
      <c r="B2773" s="182" t="s">
        <v>4398</v>
      </c>
      <c r="C2773" s="183" t="s">
        <v>213</v>
      </c>
      <c r="D2773" s="140" t="n">
        <v>7.38</v>
      </c>
    </row>
    <row r="2774" customFormat="false" ht="13.8" hidden="false" customHeight="false" outlineLevel="0" collapsed="false">
      <c r="A2774" s="95" t="s">
        <v>4400</v>
      </c>
      <c r="B2774" s="182" t="s">
        <v>4401</v>
      </c>
      <c r="C2774" s="183" t="s">
        <v>213</v>
      </c>
      <c r="D2774" s="140" t="n">
        <v>9.37</v>
      </c>
    </row>
    <row r="2775" customFormat="false" ht="13.8" hidden="false" customHeight="false" outlineLevel="0" collapsed="false">
      <c r="A2775" s="95" t="s">
        <v>4402</v>
      </c>
      <c r="B2775" s="182" t="s">
        <v>4401</v>
      </c>
      <c r="C2775" s="183" t="s">
        <v>213</v>
      </c>
      <c r="D2775" s="140" t="n">
        <v>8.12</v>
      </c>
    </row>
    <row r="2776" customFormat="false" ht="24.85" hidden="false" customHeight="false" outlineLevel="0" collapsed="false">
      <c r="A2776" s="95" t="s">
        <v>4403</v>
      </c>
      <c r="B2776" s="182" t="s">
        <v>4404</v>
      </c>
      <c r="C2776" s="183" t="s">
        <v>592</v>
      </c>
      <c r="D2776" s="140" t="n">
        <v>39.2</v>
      </c>
    </row>
    <row r="2777" customFormat="false" ht="24.85" hidden="false" customHeight="false" outlineLevel="0" collapsed="false">
      <c r="A2777" s="95" t="s">
        <v>4405</v>
      </c>
      <c r="B2777" s="182" t="s">
        <v>4404</v>
      </c>
      <c r="C2777" s="183" t="s">
        <v>592</v>
      </c>
      <c r="D2777" s="140" t="n">
        <v>33.97</v>
      </c>
    </row>
    <row r="2778" customFormat="false" ht="24.85" hidden="false" customHeight="false" outlineLevel="0" collapsed="false">
      <c r="A2778" s="95" t="s">
        <v>4406</v>
      </c>
      <c r="B2778" s="182" t="s">
        <v>4407</v>
      </c>
      <c r="C2778" s="183" t="s">
        <v>592</v>
      </c>
      <c r="D2778" s="140" t="n">
        <v>25.56</v>
      </c>
    </row>
    <row r="2779" customFormat="false" ht="24.85" hidden="false" customHeight="false" outlineLevel="0" collapsed="false">
      <c r="A2779" s="95" t="s">
        <v>98</v>
      </c>
      <c r="B2779" s="182" t="s">
        <v>4407</v>
      </c>
      <c r="C2779" s="183" t="s">
        <v>592</v>
      </c>
      <c r="D2779" s="140" t="n">
        <v>22.15</v>
      </c>
    </row>
    <row r="2780" customFormat="false" ht="24.85" hidden="false" customHeight="false" outlineLevel="0" collapsed="false">
      <c r="A2780" s="95" t="s">
        <v>4408</v>
      </c>
      <c r="B2780" s="182" t="s">
        <v>4409</v>
      </c>
      <c r="C2780" s="183" t="s">
        <v>213</v>
      </c>
      <c r="D2780" s="140" t="n">
        <v>3.4</v>
      </c>
    </row>
    <row r="2781" customFormat="false" ht="24.85" hidden="false" customHeight="false" outlineLevel="0" collapsed="false">
      <c r="A2781" s="95" t="s">
        <v>4410</v>
      </c>
      <c r="B2781" s="182" t="s">
        <v>4409</v>
      </c>
      <c r="C2781" s="183" t="s">
        <v>213</v>
      </c>
      <c r="D2781" s="140" t="n">
        <v>2.95</v>
      </c>
    </row>
    <row r="2782" customFormat="false" ht="13.8" hidden="false" customHeight="false" outlineLevel="0" collapsed="false">
      <c r="A2782" s="95" t="s">
        <v>4411</v>
      </c>
      <c r="B2782" s="182" t="s">
        <v>4412</v>
      </c>
      <c r="C2782" s="183" t="s">
        <v>213</v>
      </c>
      <c r="D2782" s="140" t="n">
        <v>9.37</v>
      </c>
    </row>
    <row r="2783" customFormat="false" ht="13.8" hidden="false" customHeight="false" outlineLevel="0" collapsed="false">
      <c r="A2783" s="95" t="s">
        <v>4413</v>
      </c>
      <c r="B2783" s="182" t="s">
        <v>4412</v>
      </c>
      <c r="C2783" s="183" t="s">
        <v>213</v>
      </c>
      <c r="D2783" s="140" t="n">
        <v>8.12</v>
      </c>
    </row>
    <row r="2784" customFormat="false" ht="24.85" hidden="false" customHeight="false" outlineLevel="0" collapsed="false">
      <c r="A2784" s="95" t="s">
        <v>4414</v>
      </c>
      <c r="B2784" s="182" t="s">
        <v>4415</v>
      </c>
      <c r="C2784" s="183" t="s">
        <v>213</v>
      </c>
      <c r="D2784" s="140" t="n">
        <v>9.37</v>
      </c>
    </row>
    <row r="2785" customFormat="false" ht="24.85" hidden="false" customHeight="false" outlineLevel="0" collapsed="false">
      <c r="A2785" s="95" t="s">
        <v>4416</v>
      </c>
      <c r="B2785" s="182" t="s">
        <v>4415</v>
      </c>
      <c r="C2785" s="183" t="s">
        <v>213</v>
      </c>
      <c r="D2785" s="140" t="n">
        <v>8.12</v>
      </c>
    </row>
    <row r="2786" customFormat="false" ht="24.85" hidden="false" customHeight="false" outlineLevel="0" collapsed="false">
      <c r="A2786" s="95" t="s">
        <v>4417</v>
      </c>
      <c r="B2786" s="182" t="s">
        <v>4418</v>
      </c>
      <c r="C2786" s="183" t="s">
        <v>213</v>
      </c>
      <c r="D2786" s="140" t="n">
        <v>7.67</v>
      </c>
    </row>
    <row r="2787" customFormat="false" ht="24.85" hidden="false" customHeight="false" outlineLevel="0" collapsed="false">
      <c r="A2787" s="95" t="s">
        <v>4419</v>
      </c>
      <c r="B2787" s="182" t="s">
        <v>4418</v>
      </c>
      <c r="C2787" s="183" t="s">
        <v>213</v>
      </c>
      <c r="D2787" s="140" t="n">
        <v>6.64</v>
      </c>
    </row>
    <row r="2788" customFormat="false" ht="13.8" hidden="false" customHeight="false" outlineLevel="0" collapsed="false">
      <c r="A2788" s="95" t="s">
        <v>4420</v>
      </c>
      <c r="B2788" s="182" t="s">
        <v>4421</v>
      </c>
      <c r="C2788" s="183" t="s">
        <v>363</v>
      </c>
      <c r="D2788" s="140" t="n">
        <v>1.7</v>
      </c>
    </row>
    <row r="2789" customFormat="false" ht="13.8" hidden="false" customHeight="false" outlineLevel="0" collapsed="false">
      <c r="A2789" s="95" t="s">
        <v>4422</v>
      </c>
      <c r="B2789" s="182" t="s">
        <v>4421</v>
      </c>
      <c r="C2789" s="183" t="s">
        <v>363</v>
      </c>
      <c r="D2789" s="140" t="n">
        <v>1.47</v>
      </c>
    </row>
    <row r="2790" customFormat="false" ht="24.85" hidden="false" customHeight="false" outlineLevel="0" collapsed="false">
      <c r="A2790" s="95" t="s">
        <v>4423</v>
      </c>
      <c r="B2790" s="182" t="s">
        <v>4424</v>
      </c>
      <c r="C2790" s="183" t="s">
        <v>213</v>
      </c>
      <c r="D2790" s="140" t="n">
        <v>25.43</v>
      </c>
    </row>
    <row r="2791" customFormat="false" ht="24.85" hidden="false" customHeight="false" outlineLevel="0" collapsed="false">
      <c r="A2791" s="95" t="s">
        <v>4425</v>
      </c>
      <c r="B2791" s="182" t="s">
        <v>4424</v>
      </c>
      <c r="C2791" s="183" t="s">
        <v>213</v>
      </c>
      <c r="D2791" s="140" t="n">
        <v>22.04</v>
      </c>
    </row>
    <row r="2792" customFormat="false" ht="24.85" hidden="false" customHeight="false" outlineLevel="0" collapsed="false">
      <c r="A2792" s="95" t="s">
        <v>4426</v>
      </c>
      <c r="B2792" s="182" t="s">
        <v>4427</v>
      </c>
      <c r="C2792" s="183" t="s">
        <v>213</v>
      </c>
      <c r="D2792" s="140" t="n">
        <v>41.57</v>
      </c>
    </row>
    <row r="2793" customFormat="false" ht="24.85" hidden="false" customHeight="false" outlineLevel="0" collapsed="false">
      <c r="A2793" s="95" t="s">
        <v>4428</v>
      </c>
      <c r="B2793" s="182" t="s">
        <v>4427</v>
      </c>
      <c r="C2793" s="183" t="s">
        <v>213</v>
      </c>
      <c r="D2793" s="140" t="n">
        <v>36.02</v>
      </c>
    </row>
    <row r="2794" customFormat="false" ht="13.8" hidden="false" customHeight="false" outlineLevel="0" collapsed="false">
      <c r="A2794" s="95" t="s">
        <v>4429</v>
      </c>
      <c r="B2794" s="182" t="s">
        <v>4430</v>
      </c>
      <c r="C2794" s="183" t="s">
        <v>213</v>
      </c>
      <c r="D2794" s="140" t="n">
        <v>35.88</v>
      </c>
    </row>
    <row r="2795" customFormat="false" ht="13.8" hidden="false" customHeight="false" outlineLevel="0" collapsed="false">
      <c r="A2795" s="95" t="s">
        <v>4431</v>
      </c>
      <c r="B2795" s="182" t="s">
        <v>4430</v>
      </c>
      <c r="C2795" s="183" t="s">
        <v>213</v>
      </c>
      <c r="D2795" s="140" t="n">
        <v>31.09</v>
      </c>
    </row>
    <row r="2796" customFormat="false" ht="13.8" hidden="false" customHeight="false" outlineLevel="0" collapsed="false">
      <c r="A2796" s="95" t="s">
        <v>4432</v>
      </c>
      <c r="B2796" s="182" t="s">
        <v>4433</v>
      </c>
      <c r="C2796" s="183" t="s">
        <v>213</v>
      </c>
      <c r="D2796" s="140" t="n">
        <v>32.35</v>
      </c>
    </row>
    <row r="2797" customFormat="false" ht="13.8" hidden="false" customHeight="false" outlineLevel="0" collapsed="false">
      <c r="A2797" s="95" t="s">
        <v>4434</v>
      </c>
      <c r="B2797" s="182" t="s">
        <v>4433</v>
      </c>
      <c r="C2797" s="183" t="s">
        <v>213</v>
      </c>
      <c r="D2797" s="140" t="n">
        <v>28.03</v>
      </c>
    </row>
    <row r="2798" customFormat="false" ht="13.8" hidden="false" customHeight="false" outlineLevel="0" collapsed="false">
      <c r="A2798" s="95" t="s">
        <v>4435</v>
      </c>
      <c r="B2798" s="182" t="s">
        <v>4436</v>
      </c>
      <c r="C2798" s="183" t="s">
        <v>213</v>
      </c>
      <c r="D2798" s="140" t="n">
        <v>37.06</v>
      </c>
    </row>
    <row r="2799" customFormat="false" ht="13.8" hidden="false" customHeight="false" outlineLevel="0" collapsed="false">
      <c r="A2799" s="95" t="s">
        <v>4437</v>
      </c>
      <c r="B2799" s="182" t="s">
        <v>4436</v>
      </c>
      <c r="C2799" s="183" t="s">
        <v>213</v>
      </c>
      <c r="D2799" s="140" t="n">
        <v>32.11</v>
      </c>
    </row>
    <row r="2800" customFormat="false" ht="24.85" hidden="false" customHeight="false" outlineLevel="0" collapsed="false">
      <c r="A2800" s="95" t="s">
        <v>4438</v>
      </c>
      <c r="B2800" s="182" t="s">
        <v>4439</v>
      </c>
      <c r="C2800" s="183" t="s">
        <v>213</v>
      </c>
      <c r="D2800" s="140" t="n">
        <v>40.27</v>
      </c>
    </row>
    <row r="2801" customFormat="false" ht="24.85" hidden="false" customHeight="false" outlineLevel="0" collapsed="false">
      <c r="A2801" s="95" t="s">
        <v>4440</v>
      </c>
      <c r="B2801" s="182" t="s">
        <v>4439</v>
      </c>
      <c r="C2801" s="183" t="s">
        <v>213</v>
      </c>
      <c r="D2801" s="140" t="n">
        <v>34.9</v>
      </c>
    </row>
    <row r="2802" customFormat="false" ht="13.8" hidden="false" customHeight="false" outlineLevel="0" collapsed="false">
      <c r="A2802" s="95" t="s">
        <v>4441</v>
      </c>
      <c r="B2802" s="182" t="s">
        <v>4442</v>
      </c>
      <c r="C2802" s="183" t="s">
        <v>592</v>
      </c>
      <c r="D2802" s="140" t="n">
        <v>21.47</v>
      </c>
    </row>
    <row r="2803" customFormat="false" ht="13.8" hidden="false" customHeight="false" outlineLevel="0" collapsed="false">
      <c r="A2803" s="95" t="s">
        <v>4443</v>
      </c>
      <c r="B2803" s="182" t="s">
        <v>4442</v>
      </c>
      <c r="C2803" s="183" t="s">
        <v>592</v>
      </c>
      <c r="D2803" s="140" t="n">
        <v>18.61</v>
      </c>
    </row>
    <row r="2804" customFormat="false" ht="24.85" hidden="false" customHeight="false" outlineLevel="0" collapsed="false">
      <c r="A2804" s="95" t="s">
        <v>4444</v>
      </c>
      <c r="B2804" s="182" t="s">
        <v>4445</v>
      </c>
      <c r="C2804" s="183" t="s">
        <v>4446</v>
      </c>
      <c r="D2804" s="140" t="n">
        <v>0.28</v>
      </c>
    </row>
    <row r="2805" customFormat="false" ht="24.85" hidden="false" customHeight="false" outlineLevel="0" collapsed="false">
      <c r="A2805" s="95" t="s">
        <v>4447</v>
      </c>
      <c r="B2805" s="182" t="s">
        <v>4445</v>
      </c>
      <c r="C2805" s="183" t="s">
        <v>4446</v>
      </c>
      <c r="D2805" s="140" t="n">
        <v>0.24</v>
      </c>
    </row>
    <row r="2806" customFormat="false" ht="24.85" hidden="false" customHeight="false" outlineLevel="0" collapsed="false">
      <c r="A2806" s="95" t="s">
        <v>4448</v>
      </c>
      <c r="B2806" s="182" t="s">
        <v>4449</v>
      </c>
      <c r="C2806" s="183" t="s">
        <v>363</v>
      </c>
      <c r="D2806" s="140" t="n">
        <v>43.43</v>
      </c>
    </row>
    <row r="2807" customFormat="false" ht="24.85" hidden="false" customHeight="false" outlineLevel="0" collapsed="false">
      <c r="A2807" s="95" t="s">
        <v>4450</v>
      </c>
      <c r="B2807" s="182" t="s">
        <v>4449</v>
      </c>
      <c r="C2807" s="183" t="s">
        <v>363</v>
      </c>
      <c r="D2807" s="140" t="n">
        <v>37.63</v>
      </c>
    </row>
    <row r="2808" customFormat="false" ht="24.85" hidden="false" customHeight="false" outlineLevel="0" collapsed="false">
      <c r="A2808" s="95" t="s">
        <v>4451</v>
      </c>
      <c r="B2808" s="182" t="s">
        <v>4452</v>
      </c>
      <c r="C2808" s="183" t="s">
        <v>363</v>
      </c>
      <c r="D2808" s="140" t="n">
        <v>87.27</v>
      </c>
    </row>
    <row r="2809" customFormat="false" ht="24.85" hidden="false" customHeight="false" outlineLevel="0" collapsed="false">
      <c r="A2809" s="95" t="s">
        <v>4453</v>
      </c>
      <c r="B2809" s="182" t="s">
        <v>4452</v>
      </c>
      <c r="C2809" s="183" t="s">
        <v>363</v>
      </c>
      <c r="D2809" s="140" t="n">
        <v>75.62</v>
      </c>
    </row>
    <row r="2810" customFormat="false" ht="24.85" hidden="false" customHeight="false" outlineLevel="0" collapsed="false">
      <c r="A2810" s="95" t="s">
        <v>4454</v>
      </c>
      <c r="B2810" s="182" t="s">
        <v>4455</v>
      </c>
      <c r="C2810" s="183" t="s">
        <v>363</v>
      </c>
      <c r="D2810" s="140" t="n">
        <v>213.1</v>
      </c>
    </row>
    <row r="2811" customFormat="false" ht="24.85" hidden="false" customHeight="false" outlineLevel="0" collapsed="false">
      <c r="A2811" s="95" t="s">
        <v>4456</v>
      </c>
      <c r="B2811" s="182" t="s">
        <v>4455</v>
      </c>
      <c r="C2811" s="183" t="s">
        <v>363</v>
      </c>
      <c r="D2811" s="140" t="n">
        <v>184.66</v>
      </c>
    </row>
    <row r="2812" customFormat="false" ht="13.8" hidden="false" customHeight="false" outlineLevel="0" collapsed="false">
      <c r="A2812" s="95" t="s">
        <v>4457</v>
      </c>
      <c r="B2812" s="182" t="s">
        <v>4458</v>
      </c>
      <c r="C2812" s="183" t="s">
        <v>363</v>
      </c>
      <c r="D2812" s="140" t="n">
        <v>100.89</v>
      </c>
    </row>
    <row r="2813" customFormat="false" ht="13.8" hidden="false" customHeight="false" outlineLevel="0" collapsed="false">
      <c r="A2813" s="95" t="s">
        <v>4459</v>
      </c>
      <c r="B2813" s="182" t="s">
        <v>4458</v>
      </c>
      <c r="C2813" s="183" t="s">
        <v>363</v>
      </c>
      <c r="D2813" s="140" t="n">
        <v>88.05</v>
      </c>
    </row>
    <row r="2814" customFormat="false" ht="13.8" hidden="false" customHeight="false" outlineLevel="0" collapsed="false">
      <c r="A2814" s="95" t="s">
        <v>4460</v>
      </c>
      <c r="B2814" s="182" t="s">
        <v>4461</v>
      </c>
      <c r="C2814" s="183" t="s">
        <v>213</v>
      </c>
      <c r="D2814" s="140" t="n">
        <v>12.17</v>
      </c>
    </row>
    <row r="2815" customFormat="false" ht="13.8" hidden="false" customHeight="false" outlineLevel="0" collapsed="false">
      <c r="A2815" s="95" t="s">
        <v>4462</v>
      </c>
      <c r="B2815" s="182" t="s">
        <v>4461</v>
      </c>
      <c r="C2815" s="183" t="s">
        <v>213</v>
      </c>
      <c r="D2815" s="140" t="n">
        <v>10.55</v>
      </c>
    </row>
    <row r="2816" customFormat="false" ht="13.8" hidden="false" customHeight="false" outlineLevel="0" collapsed="false">
      <c r="A2816" s="95" t="s">
        <v>4463</v>
      </c>
      <c r="B2816" s="182" t="s">
        <v>4464</v>
      </c>
      <c r="C2816" s="183" t="s">
        <v>213</v>
      </c>
      <c r="D2816" s="140" t="n">
        <v>10.14</v>
      </c>
    </row>
    <row r="2817" customFormat="false" ht="13.8" hidden="false" customHeight="false" outlineLevel="0" collapsed="false">
      <c r="A2817" s="95" t="s">
        <v>141</v>
      </c>
      <c r="B2817" s="182" t="s">
        <v>4464</v>
      </c>
      <c r="C2817" s="183" t="s">
        <v>213</v>
      </c>
      <c r="D2817" s="140" t="n">
        <v>8.79</v>
      </c>
    </row>
    <row r="2818" customFormat="false" ht="24.85" hidden="false" customHeight="false" outlineLevel="0" collapsed="false">
      <c r="A2818" s="95" t="s">
        <v>4465</v>
      </c>
      <c r="B2818" s="182" t="s">
        <v>4466</v>
      </c>
      <c r="C2818" s="183" t="s">
        <v>363</v>
      </c>
      <c r="D2818" s="140" t="n">
        <v>2.55</v>
      </c>
    </row>
    <row r="2819" customFormat="false" ht="24.85" hidden="false" customHeight="false" outlineLevel="0" collapsed="false">
      <c r="A2819" s="95" t="s">
        <v>4467</v>
      </c>
      <c r="B2819" s="182" t="s">
        <v>4466</v>
      </c>
      <c r="C2819" s="183" t="s">
        <v>363</v>
      </c>
      <c r="D2819" s="140" t="n">
        <v>2.21</v>
      </c>
    </row>
    <row r="2820" customFormat="false" ht="35.8" hidden="false" customHeight="false" outlineLevel="0" collapsed="false">
      <c r="A2820" s="95" t="s">
        <v>4468</v>
      </c>
      <c r="B2820" s="182" t="s">
        <v>4469</v>
      </c>
      <c r="C2820" s="183" t="s">
        <v>213</v>
      </c>
      <c r="D2820" s="140" t="n">
        <v>29.67</v>
      </c>
    </row>
    <row r="2821" customFormat="false" ht="35.8" hidden="false" customHeight="false" outlineLevel="0" collapsed="false">
      <c r="A2821" s="95" t="s">
        <v>4470</v>
      </c>
      <c r="B2821" s="182" t="s">
        <v>4469</v>
      </c>
      <c r="C2821" s="183" t="s">
        <v>213</v>
      </c>
      <c r="D2821" s="140" t="n">
        <v>25.71</v>
      </c>
    </row>
    <row r="2822" customFormat="false" ht="24.85" hidden="false" customHeight="false" outlineLevel="0" collapsed="false">
      <c r="A2822" s="95" t="s">
        <v>4471</v>
      </c>
      <c r="B2822" s="182" t="s">
        <v>4472</v>
      </c>
      <c r="C2822" s="183" t="s">
        <v>245</v>
      </c>
      <c r="D2822" s="140" t="n">
        <v>24.11</v>
      </c>
    </row>
    <row r="2823" customFormat="false" ht="24.85" hidden="false" customHeight="false" outlineLevel="0" collapsed="false">
      <c r="A2823" s="95" t="s">
        <v>4473</v>
      </c>
      <c r="B2823" s="182" t="s">
        <v>4472</v>
      </c>
      <c r="C2823" s="183" t="s">
        <v>245</v>
      </c>
      <c r="D2823" s="140" t="n">
        <v>20.89</v>
      </c>
    </row>
    <row r="2824" customFormat="false" ht="35.8" hidden="false" customHeight="false" outlineLevel="0" collapsed="false">
      <c r="A2824" s="95" t="s">
        <v>4474</v>
      </c>
      <c r="B2824" s="182" t="s">
        <v>4475</v>
      </c>
      <c r="C2824" s="183" t="s">
        <v>363</v>
      </c>
      <c r="D2824" s="140" t="n">
        <v>25.56</v>
      </c>
    </row>
    <row r="2825" customFormat="false" ht="35.8" hidden="false" customHeight="false" outlineLevel="0" collapsed="false">
      <c r="A2825" s="95" t="s">
        <v>4476</v>
      </c>
      <c r="B2825" s="182" t="s">
        <v>4475</v>
      </c>
      <c r="C2825" s="183" t="s">
        <v>363</v>
      </c>
      <c r="D2825" s="140" t="n">
        <v>22.15</v>
      </c>
    </row>
    <row r="2826" customFormat="false" ht="35.8" hidden="false" customHeight="false" outlineLevel="0" collapsed="false">
      <c r="A2826" s="95" t="s">
        <v>4477</v>
      </c>
      <c r="B2826" s="182" t="s">
        <v>4478</v>
      </c>
      <c r="C2826" s="183" t="s">
        <v>363</v>
      </c>
      <c r="D2826" s="140" t="n">
        <v>11.08</v>
      </c>
    </row>
    <row r="2827" customFormat="false" ht="35.8" hidden="false" customHeight="false" outlineLevel="0" collapsed="false">
      <c r="A2827" s="95" t="s">
        <v>4479</v>
      </c>
      <c r="B2827" s="182" t="s">
        <v>4478</v>
      </c>
      <c r="C2827" s="183" t="s">
        <v>363</v>
      </c>
      <c r="D2827" s="140" t="n">
        <v>9.6</v>
      </c>
    </row>
    <row r="2828" customFormat="false" ht="35.8" hidden="false" customHeight="false" outlineLevel="0" collapsed="false">
      <c r="A2828" s="95" t="s">
        <v>4480</v>
      </c>
      <c r="B2828" s="182" t="s">
        <v>4481</v>
      </c>
      <c r="C2828" s="183" t="s">
        <v>363</v>
      </c>
      <c r="D2828" s="140" t="n">
        <v>15.34</v>
      </c>
    </row>
    <row r="2829" customFormat="false" ht="35.8" hidden="false" customHeight="false" outlineLevel="0" collapsed="false">
      <c r="A2829" s="95" t="s">
        <v>4482</v>
      </c>
      <c r="B2829" s="182" t="s">
        <v>4481</v>
      </c>
      <c r="C2829" s="183" t="s">
        <v>363</v>
      </c>
      <c r="D2829" s="140" t="n">
        <v>13.29</v>
      </c>
    </row>
    <row r="2830" customFormat="false" ht="24.85" hidden="false" customHeight="false" outlineLevel="0" collapsed="false">
      <c r="A2830" s="95" t="s">
        <v>4483</v>
      </c>
      <c r="B2830" s="182" t="s">
        <v>4484</v>
      </c>
      <c r="C2830" s="183" t="s">
        <v>363</v>
      </c>
      <c r="D2830" s="140" t="n">
        <v>5.88</v>
      </c>
    </row>
    <row r="2831" customFormat="false" ht="24.85" hidden="false" customHeight="false" outlineLevel="0" collapsed="false">
      <c r="A2831" s="95" t="s">
        <v>4485</v>
      </c>
      <c r="B2831" s="182" t="s">
        <v>4484</v>
      </c>
      <c r="C2831" s="183" t="s">
        <v>363</v>
      </c>
      <c r="D2831" s="140" t="n">
        <v>5.1</v>
      </c>
    </row>
    <row r="2832" customFormat="false" ht="35.8" hidden="false" customHeight="false" outlineLevel="0" collapsed="false">
      <c r="A2832" s="95" t="s">
        <v>4486</v>
      </c>
      <c r="B2832" s="182" t="s">
        <v>4487</v>
      </c>
      <c r="C2832" s="183" t="s">
        <v>363</v>
      </c>
      <c r="D2832" s="140" t="n">
        <v>22.16</v>
      </c>
    </row>
    <row r="2833" customFormat="false" ht="35.8" hidden="false" customHeight="false" outlineLevel="0" collapsed="false">
      <c r="A2833" s="95" t="s">
        <v>4488</v>
      </c>
      <c r="B2833" s="182" t="s">
        <v>4487</v>
      </c>
      <c r="C2833" s="183" t="s">
        <v>363</v>
      </c>
      <c r="D2833" s="140" t="n">
        <v>19.2</v>
      </c>
    </row>
    <row r="2834" customFormat="false" ht="35.8" hidden="false" customHeight="false" outlineLevel="0" collapsed="false">
      <c r="A2834" s="95" t="s">
        <v>4489</v>
      </c>
      <c r="B2834" s="182" t="s">
        <v>4490</v>
      </c>
      <c r="C2834" s="183" t="s">
        <v>363</v>
      </c>
      <c r="D2834" s="140" t="n">
        <v>18.75</v>
      </c>
    </row>
    <row r="2835" customFormat="false" ht="35.8" hidden="false" customHeight="false" outlineLevel="0" collapsed="false">
      <c r="A2835" s="95" t="s">
        <v>4491</v>
      </c>
      <c r="B2835" s="182" t="s">
        <v>4490</v>
      </c>
      <c r="C2835" s="183" t="s">
        <v>363</v>
      </c>
      <c r="D2835" s="140" t="n">
        <v>16.24</v>
      </c>
    </row>
    <row r="2836" customFormat="false" ht="24.85" hidden="false" customHeight="false" outlineLevel="0" collapsed="false">
      <c r="A2836" s="95" t="s">
        <v>4492</v>
      </c>
      <c r="B2836" s="182" t="s">
        <v>4493</v>
      </c>
      <c r="C2836" s="183" t="s">
        <v>213</v>
      </c>
      <c r="D2836" s="140" t="n">
        <v>8.52</v>
      </c>
    </row>
    <row r="2837" customFormat="false" ht="24.85" hidden="false" customHeight="false" outlineLevel="0" collapsed="false">
      <c r="A2837" s="95" t="s">
        <v>4494</v>
      </c>
      <c r="B2837" s="182" t="s">
        <v>4493</v>
      </c>
      <c r="C2837" s="183" t="s">
        <v>213</v>
      </c>
      <c r="D2837" s="140" t="n">
        <v>7.38</v>
      </c>
    </row>
    <row r="2838" customFormat="false" ht="24.85" hidden="false" customHeight="false" outlineLevel="0" collapsed="false">
      <c r="A2838" s="95" t="s">
        <v>4495</v>
      </c>
      <c r="B2838" s="182" t="s">
        <v>4496</v>
      </c>
      <c r="C2838" s="183" t="s">
        <v>245</v>
      </c>
      <c r="D2838" s="140" t="n">
        <v>5.88</v>
      </c>
    </row>
    <row r="2839" customFormat="false" ht="24.85" hidden="false" customHeight="false" outlineLevel="0" collapsed="false">
      <c r="A2839" s="95" t="s">
        <v>106</v>
      </c>
      <c r="B2839" s="182" t="s">
        <v>4496</v>
      </c>
      <c r="C2839" s="183" t="s">
        <v>245</v>
      </c>
      <c r="D2839" s="140" t="n">
        <v>5.1</v>
      </c>
    </row>
    <row r="2840" customFormat="false" ht="13.8" hidden="false" customHeight="false" outlineLevel="0" collapsed="false">
      <c r="A2840" s="95" t="s">
        <v>4497</v>
      </c>
      <c r="B2840" s="182" t="s">
        <v>4498</v>
      </c>
      <c r="C2840" s="183" t="s">
        <v>245</v>
      </c>
      <c r="D2840" s="140" t="n">
        <v>20.29</v>
      </c>
    </row>
    <row r="2841" customFormat="false" ht="13.8" hidden="false" customHeight="false" outlineLevel="0" collapsed="false">
      <c r="A2841" s="95" t="s">
        <v>4499</v>
      </c>
      <c r="B2841" s="182" t="s">
        <v>4498</v>
      </c>
      <c r="C2841" s="183" t="s">
        <v>245</v>
      </c>
      <c r="D2841" s="140" t="n">
        <v>17.58</v>
      </c>
    </row>
    <row r="2842" customFormat="false" ht="24.85" hidden="false" customHeight="false" outlineLevel="0" collapsed="false">
      <c r="A2842" s="95" t="s">
        <v>4500</v>
      </c>
      <c r="B2842" s="182" t="s">
        <v>4501</v>
      </c>
      <c r="C2842" s="183" t="s">
        <v>363</v>
      </c>
      <c r="D2842" s="140" t="n">
        <v>40.59</v>
      </c>
    </row>
    <row r="2843" customFormat="false" ht="24.85" hidden="false" customHeight="false" outlineLevel="0" collapsed="false">
      <c r="A2843" s="95" t="s">
        <v>4502</v>
      </c>
      <c r="B2843" s="182" t="s">
        <v>4501</v>
      </c>
      <c r="C2843" s="183" t="s">
        <v>363</v>
      </c>
      <c r="D2843" s="140" t="n">
        <v>35.17</v>
      </c>
    </row>
    <row r="2844" customFormat="false" ht="24.85" hidden="false" customHeight="false" outlineLevel="0" collapsed="false">
      <c r="A2844" s="95" t="s">
        <v>4503</v>
      </c>
      <c r="B2844" s="182" t="s">
        <v>4504</v>
      </c>
      <c r="C2844" s="183" t="s">
        <v>213</v>
      </c>
      <c r="D2844" s="140" t="n">
        <v>17.04</v>
      </c>
    </row>
    <row r="2845" customFormat="false" ht="24.85" hidden="false" customHeight="false" outlineLevel="0" collapsed="false">
      <c r="A2845" s="95" t="s">
        <v>94</v>
      </c>
      <c r="B2845" s="182" t="s">
        <v>4504</v>
      </c>
      <c r="C2845" s="183" t="s">
        <v>213</v>
      </c>
      <c r="D2845" s="140" t="n">
        <v>14.77</v>
      </c>
    </row>
    <row r="2846" customFormat="false" ht="13.8" hidden="false" customHeight="false" outlineLevel="0" collapsed="false">
      <c r="A2846" s="95" t="s">
        <v>4505</v>
      </c>
      <c r="B2846" s="182" t="s">
        <v>4506</v>
      </c>
      <c r="C2846" s="183" t="s">
        <v>245</v>
      </c>
      <c r="D2846" s="140" t="n">
        <v>5.62</v>
      </c>
    </row>
    <row r="2847" customFormat="false" ht="13.8" hidden="false" customHeight="false" outlineLevel="0" collapsed="false">
      <c r="A2847" s="95" t="s">
        <v>4507</v>
      </c>
      <c r="B2847" s="182" t="s">
        <v>4506</v>
      </c>
      <c r="C2847" s="183" t="s">
        <v>245</v>
      </c>
      <c r="D2847" s="140" t="n">
        <v>4.87</v>
      </c>
    </row>
    <row r="2848" customFormat="false" ht="13.8" hidden="false" customHeight="false" outlineLevel="0" collapsed="false">
      <c r="A2848" s="95" t="s">
        <v>4508</v>
      </c>
      <c r="B2848" s="182" t="s">
        <v>4509</v>
      </c>
      <c r="C2848" s="183" t="s">
        <v>363</v>
      </c>
      <c r="D2848" s="140" t="n">
        <v>6.81</v>
      </c>
    </row>
    <row r="2849" customFormat="false" ht="13.8" hidden="false" customHeight="false" outlineLevel="0" collapsed="false">
      <c r="A2849" s="95" t="s">
        <v>4510</v>
      </c>
      <c r="B2849" s="182" t="s">
        <v>4509</v>
      </c>
      <c r="C2849" s="183" t="s">
        <v>363</v>
      </c>
      <c r="D2849" s="140" t="n">
        <v>5.9</v>
      </c>
    </row>
    <row r="2850" customFormat="false" ht="46.75" hidden="false" customHeight="false" outlineLevel="0" collapsed="false">
      <c r="A2850" s="95" t="s">
        <v>4511</v>
      </c>
      <c r="B2850" s="182" t="s">
        <v>4512</v>
      </c>
      <c r="C2850" s="183" t="s">
        <v>245</v>
      </c>
      <c r="D2850" s="140" t="n">
        <v>345.83</v>
      </c>
    </row>
    <row r="2851" customFormat="false" ht="46.75" hidden="false" customHeight="false" outlineLevel="0" collapsed="false">
      <c r="A2851" s="95" t="s">
        <v>4513</v>
      </c>
      <c r="B2851" s="182" t="s">
        <v>4512</v>
      </c>
      <c r="C2851" s="183" t="s">
        <v>245</v>
      </c>
      <c r="D2851" s="140" t="n">
        <v>299.66</v>
      </c>
    </row>
    <row r="2852" customFormat="false" ht="35.8" hidden="false" customHeight="false" outlineLevel="0" collapsed="false">
      <c r="A2852" s="95" t="s">
        <v>4514</v>
      </c>
      <c r="B2852" s="182" t="s">
        <v>4515</v>
      </c>
      <c r="C2852" s="183" t="s">
        <v>245</v>
      </c>
      <c r="D2852" s="140" t="n">
        <v>170.46</v>
      </c>
    </row>
    <row r="2853" customFormat="false" ht="35.8" hidden="false" customHeight="false" outlineLevel="0" collapsed="false">
      <c r="A2853" s="95" t="s">
        <v>4516</v>
      </c>
      <c r="B2853" s="182" t="s">
        <v>4515</v>
      </c>
      <c r="C2853" s="183" t="s">
        <v>245</v>
      </c>
      <c r="D2853" s="140" t="n">
        <v>147.7</v>
      </c>
    </row>
    <row r="2854" customFormat="false" ht="24.85" hidden="false" customHeight="false" outlineLevel="0" collapsed="false">
      <c r="A2854" s="95" t="s">
        <v>4517</v>
      </c>
      <c r="B2854" s="182" t="s">
        <v>4518</v>
      </c>
      <c r="C2854" s="183" t="s">
        <v>213</v>
      </c>
      <c r="D2854" s="140" t="n">
        <v>2.26</v>
      </c>
    </row>
    <row r="2855" customFormat="false" ht="24.85" hidden="false" customHeight="false" outlineLevel="0" collapsed="false">
      <c r="A2855" s="95" t="s">
        <v>4519</v>
      </c>
      <c r="B2855" s="182" t="s">
        <v>4518</v>
      </c>
      <c r="C2855" s="183" t="s">
        <v>213</v>
      </c>
      <c r="D2855" s="140" t="n">
        <v>1.96</v>
      </c>
    </row>
    <row r="2856" customFormat="false" ht="35.8" hidden="false" customHeight="false" outlineLevel="0" collapsed="false">
      <c r="A2856" s="95" t="s">
        <v>4520</v>
      </c>
      <c r="B2856" s="182" t="s">
        <v>4521</v>
      </c>
      <c r="C2856" s="183" t="s">
        <v>213</v>
      </c>
      <c r="D2856" s="140" t="n">
        <v>68.18</v>
      </c>
    </row>
    <row r="2857" customFormat="false" ht="35.8" hidden="false" customHeight="false" outlineLevel="0" collapsed="false">
      <c r="A2857" s="95" t="s">
        <v>4522</v>
      </c>
      <c r="B2857" s="182" t="s">
        <v>4521</v>
      </c>
      <c r="C2857" s="183" t="s">
        <v>213</v>
      </c>
      <c r="D2857" s="140" t="n">
        <v>59.08</v>
      </c>
    </row>
    <row r="2858" customFormat="false" ht="35.8" hidden="false" customHeight="false" outlineLevel="0" collapsed="false">
      <c r="A2858" s="95" t="s">
        <v>4523</v>
      </c>
      <c r="B2858" s="182" t="s">
        <v>4524</v>
      </c>
      <c r="C2858" s="183" t="s">
        <v>213</v>
      </c>
      <c r="D2858" s="140" t="n">
        <v>63.59</v>
      </c>
    </row>
    <row r="2859" customFormat="false" ht="35.8" hidden="false" customHeight="false" outlineLevel="0" collapsed="false">
      <c r="A2859" s="95" t="s">
        <v>4525</v>
      </c>
      <c r="B2859" s="182" t="s">
        <v>4524</v>
      </c>
      <c r="C2859" s="183" t="s">
        <v>213</v>
      </c>
      <c r="D2859" s="140" t="n">
        <v>55.11</v>
      </c>
    </row>
    <row r="2860" customFormat="false" ht="24.85" hidden="false" customHeight="false" outlineLevel="0" collapsed="false">
      <c r="A2860" s="95" t="s">
        <v>4526</v>
      </c>
      <c r="B2860" s="182" t="s">
        <v>4527</v>
      </c>
      <c r="C2860" s="183" t="s">
        <v>213</v>
      </c>
      <c r="D2860" s="140" t="n">
        <v>34.5</v>
      </c>
    </row>
    <row r="2861" customFormat="false" ht="24.85" hidden="false" customHeight="false" outlineLevel="0" collapsed="false">
      <c r="A2861" s="95" t="s">
        <v>4528</v>
      </c>
      <c r="B2861" s="182" t="s">
        <v>4527</v>
      </c>
      <c r="C2861" s="183" t="s">
        <v>213</v>
      </c>
      <c r="D2861" s="140" t="n">
        <v>29.89</v>
      </c>
    </row>
    <row r="2862" customFormat="false" ht="13.8" hidden="false" customHeight="false" outlineLevel="0" collapsed="false">
      <c r="A2862" s="95" t="s">
        <v>4529</v>
      </c>
      <c r="B2862" s="182" t="s">
        <v>4530</v>
      </c>
      <c r="C2862" s="183" t="s">
        <v>245</v>
      </c>
      <c r="D2862" s="140" t="n">
        <v>6.13</v>
      </c>
    </row>
    <row r="2863" customFormat="false" ht="13.8" hidden="false" customHeight="false" outlineLevel="0" collapsed="false">
      <c r="A2863" s="95" t="s">
        <v>4531</v>
      </c>
      <c r="B2863" s="182" t="s">
        <v>4530</v>
      </c>
      <c r="C2863" s="183" t="s">
        <v>245</v>
      </c>
      <c r="D2863" s="140" t="n">
        <v>5.31</v>
      </c>
    </row>
    <row r="2864" customFormat="false" ht="35.8" hidden="false" customHeight="false" outlineLevel="0" collapsed="false">
      <c r="A2864" s="95" t="s">
        <v>4532</v>
      </c>
      <c r="B2864" s="182" t="s">
        <v>4533</v>
      </c>
      <c r="C2864" s="183" t="s">
        <v>213</v>
      </c>
      <c r="D2864" s="140" t="n">
        <v>102.88</v>
      </c>
    </row>
    <row r="2865" customFormat="false" ht="35.8" hidden="false" customHeight="false" outlineLevel="0" collapsed="false">
      <c r="A2865" s="95" t="s">
        <v>4534</v>
      </c>
      <c r="B2865" s="182" t="s">
        <v>4533</v>
      </c>
      <c r="C2865" s="183" t="s">
        <v>213</v>
      </c>
      <c r="D2865" s="140" t="n">
        <v>91.85</v>
      </c>
    </row>
    <row r="2866" customFormat="false" ht="35.8" hidden="false" customHeight="false" outlineLevel="0" collapsed="false">
      <c r="A2866" s="95" t="s">
        <v>4535</v>
      </c>
      <c r="B2866" s="182" t="s">
        <v>4536</v>
      </c>
      <c r="C2866" s="183" t="s">
        <v>592</v>
      </c>
      <c r="D2866" s="140" t="n">
        <v>19.6</v>
      </c>
    </row>
    <row r="2867" customFormat="false" ht="35.8" hidden="false" customHeight="false" outlineLevel="0" collapsed="false">
      <c r="A2867" s="95" t="s">
        <v>4537</v>
      </c>
      <c r="B2867" s="182" t="s">
        <v>4536</v>
      </c>
      <c r="C2867" s="183" t="s">
        <v>592</v>
      </c>
      <c r="D2867" s="140" t="n">
        <v>16.98</v>
      </c>
    </row>
    <row r="2868" customFormat="false" ht="35.8" hidden="false" customHeight="false" outlineLevel="0" collapsed="false">
      <c r="A2868" s="95" t="s">
        <v>4538</v>
      </c>
      <c r="B2868" s="182" t="s">
        <v>4539</v>
      </c>
      <c r="C2868" s="183" t="s">
        <v>592</v>
      </c>
      <c r="D2868" s="140" t="n">
        <v>23.86</v>
      </c>
    </row>
    <row r="2869" customFormat="false" ht="35.8" hidden="false" customHeight="false" outlineLevel="0" collapsed="false">
      <c r="A2869" s="95" t="s">
        <v>4540</v>
      </c>
      <c r="B2869" s="182" t="s">
        <v>4539</v>
      </c>
      <c r="C2869" s="183" t="s">
        <v>592</v>
      </c>
      <c r="D2869" s="140" t="n">
        <v>20.67</v>
      </c>
    </row>
    <row r="2870" customFormat="false" ht="35.8" hidden="false" customHeight="false" outlineLevel="0" collapsed="false">
      <c r="A2870" s="95" t="s">
        <v>4541</v>
      </c>
      <c r="B2870" s="182" t="s">
        <v>4542</v>
      </c>
      <c r="C2870" s="183" t="s">
        <v>592</v>
      </c>
      <c r="D2870" s="140" t="n">
        <v>28.12</v>
      </c>
    </row>
    <row r="2871" customFormat="false" ht="35.8" hidden="false" customHeight="false" outlineLevel="0" collapsed="false">
      <c r="A2871" s="95" t="s">
        <v>4543</v>
      </c>
      <c r="B2871" s="182" t="s">
        <v>4542</v>
      </c>
      <c r="C2871" s="183" t="s">
        <v>592</v>
      </c>
      <c r="D2871" s="140" t="n">
        <v>24.37</v>
      </c>
    </row>
    <row r="2872" customFormat="false" ht="35.8" hidden="false" customHeight="false" outlineLevel="0" collapsed="false">
      <c r="A2872" s="95" t="s">
        <v>4544</v>
      </c>
      <c r="B2872" s="182" t="s">
        <v>4545</v>
      </c>
      <c r="C2872" s="183" t="s">
        <v>592</v>
      </c>
      <c r="D2872" s="140" t="n">
        <v>40.05</v>
      </c>
    </row>
    <row r="2873" customFormat="false" ht="35.8" hidden="false" customHeight="false" outlineLevel="0" collapsed="false">
      <c r="A2873" s="95" t="s">
        <v>4546</v>
      </c>
      <c r="B2873" s="182" t="s">
        <v>4545</v>
      </c>
      <c r="C2873" s="183" t="s">
        <v>592</v>
      </c>
      <c r="D2873" s="140" t="n">
        <v>34.7</v>
      </c>
    </row>
    <row r="2874" customFormat="false" ht="35.8" hidden="false" customHeight="false" outlineLevel="0" collapsed="false">
      <c r="A2874" s="95" t="s">
        <v>4547</v>
      </c>
      <c r="B2874" s="182" t="s">
        <v>4548</v>
      </c>
      <c r="C2874" s="183" t="s">
        <v>592</v>
      </c>
      <c r="D2874" s="140" t="n">
        <v>49.43</v>
      </c>
    </row>
    <row r="2875" customFormat="false" ht="35.8" hidden="false" customHeight="false" outlineLevel="0" collapsed="false">
      <c r="A2875" s="95" t="s">
        <v>4549</v>
      </c>
      <c r="B2875" s="182" t="s">
        <v>4548</v>
      </c>
      <c r="C2875" s="183" t="s">
        <v>592</v>
      </c>
      <c r="D2875" s="140" t="n">
        <v>42.83</v>
      </c>
    </row>
    <row r="2876" customFormat="false" ht="35.8" hidden="false" customHeight="false" outlineLevel="0" collapsed="false">
      <c r="A2876" s="95" t="s">
        <v>4550</v>
      </c>
      <c r="B2876" s="182" t="s">
        <v>4551</v>
      </c>
      <c r="C2876" s="183" t="s">
        <v>592</v>
      </c>
      <c r="D2876" s="140" t="n">
        <v>63.07</v>
      </c>
    </row>
    <row r="2877" customFormat="false" ht="35.8" hidden="false" customHeight="false" outlineLevel="0" collapsed="false">
      <c r="A2877" s="95" t="s">
        <v>92</v>
      </c>
      <c r="B2877" s="182" t="s">
        <v>4551</v>
      </c>
      <c r="C2877" s="183" t="s">
        <v>592</v>
      </c>
      <c r="D2877" s="140" t="n">
        <v>54.64</v>
      </c>
    </row>
    <row r="2878" customFormat="false" ht="35.8" hidden="false" customHeight="false" outlineLevel="0" collapsed="false">
      <c r="A2878" s="95" t="s">
        <v>4552</v>
      </c>
      <c r="B2878" s="182" t="s">
        <v>4553</v>
      </c>
      <c r="C2878" s="183" t="s">
        <v>592</v>
      </c>
      <c r="D2878" s="140" t="n">
        <v>82.67</v>
      </c>
    </row>
    <row r="2879" customFormat="false" ht="35.8" hidden="false" customHeight="false" outlineLevel="0" collapsed="false">
      <c r="A2879" s="95" t="s">
        <v>4554</v>
      </c>
      <c r="B2879" s="182" t="s">
        <v>4553</v>
      </c>
      <c r="C2879" s="183" t="s">
        <v>592</v>
      </c>
      <c r="D2879" s="140" t="n">
        <v>71.63</v>
      </c>
    </row>
    <row r="2880" customFormat="false" ht="35.8" hidden="false" customHeight="false" outlineLevel="0" collapsed="false">
      <c r="A2880" s="95" t="s">
        <v>4555</v>
      </c>
      <c r="B2880" s="182" t="s">
        <v>4556</v>
      </c>
      <c r="C2880" s="183" t="s">
        <v>4557</v>
      </c>
      <c r="D2880" s="140" t="n">
        <v>0.93</v>
      </c>
    </row>
    <row r="2881" customFormat="false" ht="35.8" hidden="false" customHeight="false" outlineLevel="0" collapsed="false">
      <c r="A2881" s="95" t="s">
        <v>4558</v>
      </c>
      <c r="B2881" s="182" t="s">
        <v>4556</v>
      </c>
      <c r="C2881" s="183" t="s">
        <v>4557</v>
      </c>
      <c r="D2881" s="140" t="n">
        <v>0.81</v>
      </c>
    </row>
    <row r="2882" customFormat="false" ht="35.8" hidden="false" customHeight="false" outlineLevel="0" collapsed="false">
      <c r="A2882" s="95" t="s">
        <v>4559</v>
      </c>
      <c r="B2882" s="182" t="s">
        <v>4560</v>
      </c>
      <c r="C2882" s="183" t="s">
        <v>4557</v>
      </c>
      <c r="D2882" s="140" t="n">
        <v>0.68</v>
      </c>
    </row>
    <row r="2883" customFormat="false" ht="35.8" hidden="false" customHeight="false" outlineLevel="0" collapsed="false">
      <c r="A2883" s="95" t="s">
        <v>4561</v>
      </c>
      <c r="B2883" s="182" t="s">
        <v>4560</v>
      </c>
      <c r="C2883" s="183" t="s">
        <v>4557</v>
      </c>
      <c r="D2883" s="140" t="n">
        <v>0.59</v>
      </c>
    </row>
    <row r="2884" customFormat="false" ht="24.85" hidden="false" customHeight="false" outlineLevel="0" collapsed="false">
      <c r="A2884" s="95" t="s">
        <v>4562</v>
      </c>
      <c r="B2884" s="182" t="s">
        <v>4563</v>
      </c>
      <c r="C2884" s="183" t="s">
        <v>4557</v>
      </c>
      <c r="D2884" s="140" t="n">
        <v>1.53</v>
      </c>
    </row>
    <row r="2885" customFormat="false" ht="24.85" hidden="false" customHeight="false" outlineLevel="0" collapsed="false">
      <c r="A2885" s="95" t="s">
        <v>4564</v>
      </c>
      <c r="B2885" s="182" t="s">
        <v>4563</v>
      </c>
      <c r="C2885" s="183" t="s">
        <v>4557</v>
      </c>
      <c r="D2885" s="140" t="n">
        <v>1.32</v>
      </c>
    </row>
    <row r="2886" customFormat="false" ht="24.85" hidden="false" customHeight="false" outlineLevel="0" collapsed="false">
      <c r="A2886" s="95" t="s">
        <v>4565</v>
      </c>
      <c r="B2886" s="182" t="s">
        <v>4566</v>
      </c>
      <c r="C2886" s="183" t="s">
        <v>4557</v>
      </c>
      <c r="D2886" s="140" t="n">
        <v>1.02</v>
      </c>
    </row>
    <row r="2887" customFormat="false" ht="24.85" hidden="false" customHeight="false" outlineLevel="0" collapsed="false">
      <c r="A2887" s="95" t="s">
        <v>4567</v>
      </c>
      <c r="B2887" s="182" t="s">
        <v>4566</v>
      </c>
      <c r="C2887" s="183" t="s">
        <v>4557</v>
      </c>
      <c r="D2887" s="140" t="n">
        <v>0.88</v>
      </c>
    </row>
    <row r="2888" customFormat="false" ht="24.85" hidden="false" customHeight="false" outlineLevel="0" collapsed="false">
      <c r="A2888" s="95" t="s">
        <v>4568</v>
      </c>
      <c r="B2888" s="182" t="s">
        <v>4569</v>
      </c>
      <c r="C2888" s="183" t="s">
        <v>592</v>
      </c>
      <c r="D2888" s="140" t="n">
        <v>23.52</v>
      </c>
    </row>
    <row r="2889" customFormat="false" ht="24.85" hidden="false" customHeight="false" outlineLevel="0" collapsed="false">
      <c r="A2889" s="95" t="s">
        <v>4570</v>
      </c>
      <c r="B2889" s="182" t="s">
        <v>4569</v>
      </c>
      <c r="C2889" s="183" t="s">
        <v>592</v>
      </c>
      <c r="D2889" s="140" t="n">
        <v>20.38</v>
      </c>
    </row>
    <row r="2890" customFormat="false" ht="24.85" hidden="false" customHeight="false" outlineLevel="0" collapsed="false">
      <c r="A2890" s="95" t="s">
        <v>4571</v>
      </c>
      <c r="B2890" s="182" t="s">
        <v>4572</v>
      </c>
      <c r="C2890" s="183" t="s">
        <v>4557</v>
      </c>
      <c r="D2890" s="140" t="n">
        <v>0.25</v>
      </c>
    </row>
    <row r="2891" customFormat="false" ht="24.85" hidden="false" customHeight="false" outlineLevel="0" collapsed="false">
      <c r="A2891" s="95" t="s">
        <v>4573</v>
      </c>
      <c r="B2891" s="182" t="s">
        <v>4572</v>
      </c>
      <c r="C2891" s="183" t="s">
        <v>4557</v>
      </c>
      <c r="D2891" s="140" t="n">
        <v>0.22</v>
      </c>
    </row>
    <row r="2892" customFormat="false" ht="24.85" hidden="false" customHeight="false" outlineLevel="0" collapsed="false">
      <c r="A2892" s="95" t="s">
        <v>4574</v>
      </c>
      <c r="B2892" s="182" t="s">
        <v>4575</v>
      </c>
      <c r="C2892" s="183" t="s">
        <v>4557</v>
      </c>
      <c r="D2892" s="140" t="n">
        <v>0.17</v>
      </c>
    </row>
    <row r="2893" customFormat="false" ht="24.85" hidden="false" customHeight="false" outlineLevel="0" collapsed="false">
      <c r="A2893" s="95" t="s">
        <v>4576</v>
      </c>
      <c r="B2893" s="182" t="s">
        <v>4575</v>
      </c>
      <c r="C2893" s="183" t="s">
        <v>4557</v>
      </c>
      <c r="D2893" s="140" t="n">
        <v>0.14</v>
      </c>
    </row>
    <row r="2894" customFormat="false" ht="35.8" hidden="false" customHeight="false" outlineLevel="0" collapsed="false">
      <c r="A2894" s="95" t="s">
        <v>4577</v>
      </c>
      <c r="B2894" s="182" t="s">
        <v>4578</v>
      </c>
      <c r="C2894" s="183" t="s">
        <v>4579</v>
      </c>
      <c r="D2894" s="140" t="n">
        <v>25.56</v>
      </c>
    </row>
    <row r="2895" customFormat="false" ht="35.8" hidden="false" customHeight="false" outlineLevel="0" collapsed="false">
      <c r="A2895" s="95" t="s">
        <v>4580</v>
      </c>
      <c r="B2895" s="182" t="s">
        <v>4578</v>
      </c>
      <c r="C2895" s="183" t="s">
        <v>4579</v>
      </c>
      <c r="D2895" s="140" t="n">
        <v>22.15</v>
      </c>
    </row>
    <row r="2896" customFormat="false" ht="35.8" hidden="false" customHeight="false" outlineLevel="0" collapsed="false">
      <c r="A2896" s="95" t="s">
        <v>4581</v>
      </c>
      <c r="B2896" s="182" t="s">
        <v>4582</v>
      </c>
      <c r="C2896" s="183" t="s">
        <v>4579</v>
      </c>
      <c r="D2896" s="140" t="n">
        <v>19.6</v>
      </c>
    </row>
    <row r="2897" customFormat="false" ht="35.8" hidden="false" customHeight="false" outlineLevel="0" collapsed="false">
      <c r="A2897" s="95" t="s">
        <v>4583</v>
      </c>
      <c r="B2897" s="182" t="s">
        <v>4582</v>
      </c>
      <c r="C2897" s="183" t="s">
        <v>4579</v>
      </c>
      <c r="D2897" s="140" t="n">
        <v>16.98</v>
      </c>
    </row>
    <row r="2898" customFormat="false" ht="35.8" hidden="false" customHeight="false" outlineLevel="0" collapsed="false">
      <c r="A2898" s="95" t="s">
        <v>4584</v>
      </c>
      <c r="B2898" s="182" t="s">
        <v>4585</v>
      </c>
      <c r="C2898" s="183" t="s">
        <v>4586</v>
      </c>
      <c r="D2898" s="140" t="n">
        <v>1.14</v>
      </c>
    </row>
    <row r="2899" customFormat="false" ht="35.8" hidden="false" customHeight="false" outlineLevel="0" collapsed="false">
      <c r="A2899" s="95" t="s">
        <v>4587</v>
      </c>
      <c r="B2899" s="182" t="s">
        <v>4585</v>
      </c>
      <c r="C2899" s="183" t="s">
        <v>4586</v>
      </c>
      <c r="D2899" s="140" t="n">
        <v>0.98</v>
      </c>
    </row>
    <row r="2900" customFormat="false" ht="35.8" hidden="false" customHeight="false" outlineLevel="0" collapsed="false">
      <c r="A2900" s="95" t="s">
        <v>4588</v>
      </c>
      <c r="B2900" s="182" t="s">
        <v>4589</v>
      </c>
      <c r="C2900" s="183" t="s">
        <v>4586</v>
      </c>
      <c r="D2900" s="140" t="n">
        <v>0.85</v>
      </c>
    </row>
    <row r="2901" customFormat="false" ht="35.8" hidden="false" customHeight="false" outlineLevel="0" collapsed="false">
      <c r="A2901" s="95" t="s">
        <v>4590</v>
      </c>
      <c r="B2901" s="182" t="s">
        <v>4589</v>
      </c>
      <c r="C2901" s="183" t="s">
        <v>4586</v>
      </c>
      <c r="D2901" s="140" t="n">
        <v>0.73</v>
      </c>
    </row>
    <row r="2902" customFormat="false" ht="35.8" hidden="false" customHeight="false" outlineLevel="0" collapsed="false">
      <c r="A2902" s="95" t="s">
        <v>4591</v>
      </c>
      <c r="B2902" s="182" t="s">
        <v>4592</v>
      </c>
      <c r="C2902" s="183" t="s">
        <v>4557</v>
      </c>
      <c r="D2902" s="140" t="n">
        <v>34.09</v>
      </c>
    </row>
    <row r="2903" customFormat="false" ht="35.8" hidden="false" customHeight="false" outlineLevel="0" collapsed="false">
      <c r="A2903" s="95" t="s">
        <v>4593</v>
      </c>
      <c r="B2903" s="182" t="s">
        <v>4592</v>
      </c>
      <c r="C2903" s="183" t="s">
        <v>4557</v>
      </c>
      <c r="D2903" s="140" t="n">
        <v>29.54</v>
      </c>
    </row>
    <row r="2904" customFormat="false" ht="35.8" hidden="false" customHeight="false" outlineLevel="0" collapsed="false">
      <c r="A2904" s="95" t="s">
        <v>4594</v>
      </c>
      <c r="B2904" s="182" t="s">
        <v>4595</v>
      </c>
      <c r="C2904" s="183" t="s">
        <v>363</v>
      </c>
      <c r="D2904" s="140" t="n">
        <v>166.31</v>
      </c>
    </row>
    <row r="2905" customFormat="false" ht="35.8" hidden="false" customHeight="false" outlineLevel="0" collapsed="false">
      <c r="A2905" s="95" t="s">
        <v>4596</v>
      </c>
      <c r="B2905" s="182" t="s">
        <v>4595</v>
      </c>
      <c r="C2905" s="183" t="s">
        <v>363</v>
      </c>
      <c r="D2905" s="140" t="n">
        <v>157.52</v>
      </c>
    </row>
    <row r="2906" customFormat="false" ht="24.85" hidden="false" customHeight="false" outlineLevel="0" collapsed="false">
      <c r="A2906" s="95" t="s">
        <v>4597</v>
      </c>
      <c r="B2906" s="182" t="s">
        <v>4598</v>
      </c>
      <c r="C2906" s="183" t="s">
        <v>363</v>
      </c>
      <c r="D2906" s="140" t="n">
        <v>138.07</v>
      </c>
    </row>
    <row r="2907" customFormat="false" ht="24.85" hidden="false" customHeight="false" outlineLevel="0" collapsed="false">
      <c r="A2907" s="95" t="s">
        <v>4599</v>
      </c>
      <c r="B2907" s="182" t="s">
        <v>4598</v>
      </c>
      <c r="C2907" s="183" t="s">
        <v>363</v>
      </c>
      <c r="D2907" s="140" t="n">
        <v>130.43</v>
      </c>
    </row>
    <row r="2908" customFormat="false" ht="24.85" hidden="false" customHeight="false" outlineLevel="0" collapsed="false">
      <c r="A2908" s="95" t="s">
        <v>4600</v>
      </c>
      <c r="B2908" s="182" t="s">
        <v>4601</v>
      </c>
      <c r="C2908" s="183" t="s">
        <v>592</v>
      </c>
      <c r="D2908" s="140" t="n">
        <v>102.27</v>
      </c>
    </row>
    <row r="2909" customFormat="false" ht="24.85" hidden="false" customHeight="false" outlineLevel="0" collapsed="false">
      <c r="A2909" s="95" t="s">
        <v>4602</v>
      </c>
      <c r="B2909" s="182" t="s">
        <v>4601</v>
      </c>
      <c r="C2909" s="183" t="s">
        <v>592</v>
      </c>
      <c r="D2909" s="140" t="n">
        <v>88.62</v>
      </c>
    </row>
    <row r="2910" customFormat="false" ht="35.8" hidden="false" customHeight="false" outlineLevel="0" collapsed="false">
      <c r="A2910" s="95" t="s">
        <v>4603</v>
      </c>
      <c r="B2910" s="182" t="s">
        <v>4604</v>
      </c>
      <c r="C2910" s="183" t="s">
        <v>592</v>
      </c>
      <c r="D2910" s="140" t="n">
        <v>41.82</v>
      </c>
    </row>
    <row r="2911" customFormat="false" ht="35.8" hidden="false" customHeight="false" outlineLevel="0" collapsed="false">
      <c r="A2911" s="95" t="s">
        <v>4605</v>
      </c>
      <c r="B2911" s="182" t="s">
        <v>4604</v>
      </c>
      <c r="C2911" s="183" t="s">
        <v>592</v>
      </c>
      <c r="D2911" s="140" t="n">
        <v>36.23</v>
      </c>
    </row>
    <row r="2912" customFormat="false" ht="35.8" hidden="false" customHeight="false" outlineLevel="0" collapsed="false">
      <c r="A2912" s="95" t="s">
        <v>4606</v>
      </c>
      <c r="B2912" s="182" t="s">
        <v>4607</v>
      </c>
      <c r="C2912" s="183" t="s">
        <v>592</v>
      </c>
      <c r="D2912" s="140" t="n">
        <v>67.38</v>
      </c>
    </row>
    <row r="2913" customFormat="false" ht="35.8" hidden="false" customHeight="false" outlineLevel="0" collapsed="false">
      <c r="A2913" s="95" t="s">
        <v>4608</v>
      </c>
      <c r="B2913" s="182" t="s">
        <v>4607</v>
      </c>
      <c r="C2913" s="183" t="s">
        <v>592</v>
      </c>
      <c r="D2913" s="140" t="n">
        <v>58.39</v>
      </c>
    </row>
    <row r="2914" customFormat="false" ht="46.75" hidden="false" customHeight="false" outlineLevel="0" collapsed="false">
      <c r="A2914" s="95" t="s">
        <v>4609</v>
      </c>
      <c r="B2914" s="182" t="s">
        <v>4610</v>
      </c>
      <c r="C2914" s="183" t="s">
        <v>592</v>
      </c>
      <c r="D2914" s="140" t="n">
        <v>170.46</v>
      </c>
    </row>
    <row r="2915" customFormat="false" ht="46.75" hidden="false" customHeight="false" outlineLevel="0" collapsed="false">
      <c r="A2915" s="95" t="s">
        <v>4611</v>
      </c>
      <c r="B2915" s="182" t="s">
        <v>4610</v>
      </c>
      <c r="C2915" s="183" t="s">
        <v>592</v>
      </c>
      <c r="D2915" s="140" t="n">
        <v>147.7</v>
      </c>
    </row>
    <row r="2916" customFormat="false" ht="24.85" hidden="false" customHeight="false" outlineLevel="0" collapsed="false">
      <c r="A2916" s="95" t="s">
        <v>4612</v>
      </c>
      <c r="B2916" s="182" t="s">
        <v>4613</v>
      </c>
      <c r="C2916" s="183" t="s">
        <v>245</v>
      </c>
      <c r="D2916" s="140" t="n">
        <v>2.55</v>
      </c>
    </row>
    <row r="2917" customFormat="false" ht="24.85" hidden="false" customHeight="false" outlineLevel="0" collapsed="false">
      <c r="A2917" s="95" t="s">
        <v>4614</v>
      </c>
      <c r="B2917" s="182" t="s">
        <v>4613</v>
      </c>
      <c r="C2917" s="183" t="s">
        <v>245</v>
      </c>
      <c r="D2917" s="140" t="n">
        <v>2.21</v>
      </c>
    </row>
    <row r="2918" customFormat="false" ht="13.8" hidden="false" customHeight="false" outlineLevel="0" collapsed="false">
      <c r="A2918" s="95" t="s">
        <v>4615</v>
      </c>
      <c r="B2918" s="182" t="s">
        <v>4616</v>
      </c>
      <c r="C2918" s="183" t="s">
        <v>213</v>
      </c>
      <c r="D2918" s="140" t="n">
        <v>12.04</v>
      </c>
    </row>
    <row r="2919" customFormat="false" ht="13.8" hidden="false" customHeight="false" outlineLevel="0" collapsed="false">
      <c r="A2919" s="95" t="s">
        <v>130</v>
      </c>
      <c r="B2919" s="182" t="s">
        <v>4616</v>
      </c>
      <c r="C2919" s="183" t="s">
        <v>213</v>
      </c>
      <c r="D2919" s="140" t="n">
        <v>10.43</v>
      </c>
    </row>
    <row r="2920" customFormat="false" ht="13.8" hidden="false" customHeight="false" outlineLevel="0" collapsed="false">
      <c r="A2920" s="95" t="s">
        <v>4617</v>
      </c>
      <c r="B2920" s="182" t="s">
        <v>4618</v>
      </c>
      <c r="C2920" s="183" t="s">
        <v>213</v>
      </c>
      <c r="D2920" s="140" t="n">
        <v>5.95</v>
      </c>
    </row>
    <row r="2921" customFormat="false" ht="13.8" hidden="false" customHeight="false" outlineLevel="0" collapsed="false">
      <c r="A2921" s="95" t="s">
        <v>4619</v>
      </c>
      <c r="B2921" s="182" t="s">
        <v>4618</v>
      </c>
      <c r="C2921" s="183" t="s">
        <v>213</v>
      </c>
      <c r="D2921" s="140" t="n">
        <v>5.16</v>
      </c>
    </row>
    <row r="2922" customFormat="false" ht="24.85" hidden="false" customHeight="false" outlineLevel="0" collapsed="false">
      <c r="A2922" s="95" t="s">
        <v>4620</v>
      </c>
      <c r="B2922" s="182" t="s">
        <v>4621</v>
      </c>
      <c r="C2922" s="183" t="s">
        <v>213</v>
      </c>
      <c r="D2922" s="140" t="n">
        <v>7.94</v>
      </c>
    </row>
    <row r="2923" customFormat="false" ht="24.85" hidden="false" customHeight="false" outlineLevel="0" collapsed="false">
      <c r="A2923" s="95" t="s">
        <v>4622</v>
      </c>
      <c r="B2923" s="182" t="s">
        <v>4621</v>
      </c>
      <c r="C2923" s="183" t="s">
        <v>213</v>
      </c>
      <c r="D2923" s="140" t="n">
        <v>6.88</v>
      </c>
    </row>
    <row r="2924" customFormat="false" ht="13.8" hidden="false" customHeight="false" outlineLevel="0" collapsed="false">
      <c r="A2924" s="95" t="s">
        <v>4623</v>
      </c>
      <c r="B2924" s="182" t="s">
        <v>4624</v>
      </c>
      <c r="C2924" s="183" t="s">
        <v>213</v>
      </c>
      <c r="D2924" s="140" t="n">
        <v>5.56</v>
      </c>
    </row>
    <row r="2925" customFormat="false" ht="13.8" hidden="false" customHeight="false" outlineLevel="0" collapsed="false">
      <c r="A2925" s="95" t="s">
        <v>4625</v>
      </c>
      <c r="B2925" s="182" t="s">
        <v>4624</v>
      </c>
      <c r="C2925" s="183" t="s">
        <v>213</v>
      </c>
      <c r="D2925" s="140" t="n">
        <v>4.81</v>
      </c>
    </row>
    <row r="2926" customFormat="false" ht="13.8" hidden="false" customHeight="false" outlineLevel="0" collapsed="false">
      <c r="A2926" s="95" t="s">
        <v>4626</v>
      </c>
      <c r="B2926" s="182" t="s">
        <v>4627</v>
      </c>
      <c r="C2926" s="183" t="s">
        <v>245</v>
      </c>
      <c r="D2926" s="140" t="n">
        <v>11.12</v>
      </c>
    </row>
    <row r="2927" customFormat="false" ht="13.8" hidden="false" customHeight="false" outlineLevel="0" collapsed="false">
      <c r="A2927" s="95" t="s">
        <v>4628</v>
      </c>
      <c r="B2927" s="182" t="s">
        <v>4627</v>
      </c>
      <c r="C2927" s="183" t="s">
        <v>245</v>
      </c>
      <c r="D2927" s="140" t="n">
        <v>9.63</v>
      </c>
    </row>
    <row r="2928" customFormat="false" ht="13.8" hidden="false" customHeight="false" outlineLevel="0" collapsed="false">
      <c r="A2928" s="95" t="s">
        <v>4629</v>
      </c>
      <c r="B2928" s="182" t="s">
        <v>4630</v>
      </c>
      <c r="C2928" s="183" t="s">
        <v>245</v>
      </c>
      <c r="D2928" s="140" t="n">
        <v>3.33</v>
      </c>
    </row>
    <row r="2929" customFormat="false" ht="13.8" hidden="false" customHeight="false" outlineLevel="0" collapsed="false">
      <c r="A2929" s="95" t="s">
        <v>4631</v>
      </c>
      <c r="B2929" s="182" t="s">
        <v>4630</v>
      </c>
      <c r="C2929" s="183" t="s">
        <v>245</v>
      </c>
      <c r="D2929" s="140" t="n">
        <v>2.89</v>
      </c>
    </row>
    <row r="2930" customFormat="false" ht="13.8" hidden="false" customHeight="false" outlineLevel="0" collapsed="false">
      <c r="A2930" s="95" t="s">
        <v>4632</v>
      </c>
      <c r="B2930" s="182" t="s">
        <v>4633</v>
      </c>
      <c r="C2930" s="183" t="s">
        <v>363</v>
      </c>
      <c r="D2930" s="140" t="n">
        <v>4.96</v>
      </c>
    </row>
    <row r="2931" customFormat="false" ht="13.8" hidden="false" customHeight="false" outlineLevel="0" collapsed="false">
      <c r="A2931" s="95" t="s">
        <v>4634</v>
      </c>
      <c r="B2931" s="182" t="s">
        <v>4633</v>
      </c>
      <c r="C2931" s="183" t="s">
        <v>363</v>
      </c>
      <c r="D2931" s="140" t="n">
        <v>4.3</v>
      </c>
    </row>
    <row r="2932" customFormat="false" ht="13.8" hidden="false" customHeight="false" outlineLevel="0" collapsed="false">
      <c r="A2932" s="95" t="s">
        <v>4635</v>
      </c>
      <c r="B2932" s="182" t="s">
        <v>4636</v>
      </c>
      <c r="C2932" s="183" t="s">
        <v>213</v>
      </c>
      <c r="D2932" s="140" t="n">
        <v>6.95</v>
      </c>
    </row>
    <row r="2933" customFormat="false" ht="13.8" hidden="false" customHeight="false" outlineLevel="0" collapsed="false">
      <c r="A2933" s="95" t="s">
        <v>4637</v>
      </c>
      <c r="B2933" s="182" t="s">
        <v>4636</v>
      </c>
      <c r="C2933" s="183" t="s">
        <v>213</v>
      </c>
      <c r="D2933" s="140" t="n">
        <v>6.02</v>
      </c>
    </row>
    <row r="2934" customFormat="false" ht="13.8" hidden="false" customHeight="false" outlineLevel="0" collapsed="false">
      <c r="A2934" s="95" t="s">
        <v>4638</v>
      </c>
      <c r="B2934" s="182" t="s">
        <v>4639</v>
      </c>
      <c r="C2934" s="183" t="s">
        <v>213</v>
      </c>
      <c r="D2934" s="140" t="n">
        <v>5.95</v>
      </c>
    </row>
    <row r="2935" customFormat="false" ht="13.8" hidden="false" customHeight="false" outlineLevel="0" collapsed="false">
      <c r="A2935" s="95" t="s">
        <v>4640</v>
      </c>
      <c r="B2935" s="182" t="s">
        <v>4639</v>
      </c>
      <c r="C2935" s="183" t="s">
        <v>213</v>
      </c>
      <c r="D2935" s="140" t="n">
        <v>5.16</v>
      </c>
    </row>
    <row r="2936" customFormat="false" ht="13.8" hidden="false" customHeight="false" outlineLevel="0" collapsed="false">
      <c r="A2936" s="95" t="s">
        <v>4641</v>
      </c>
      <c r="B2936" s="182" t="s">
        <v>4642</v>
      </c>
      <c r="C2936" s="183" t="s">
        <v>213</v>
      </c>
      <c r="D2936" s="140" t="n">
        <v>5.95</v>
      </c>
    </row>
    <row r="2937" customFormat="false" ht="13.8" hidden="false" customHeight="false" outlineLevel="0" collapsed="false">
      <c r="A2937" s="95" t="s">
        <v>4643</v>
      </c>
      <c r="B2937" s="182" t="s">
        <v>4642</v>
      </c>
      <c r="C2937" s="183" t="s">
        <v>213</v>
      </c>
      <c r="D2937" s="140" t="n">
        <v>5.16</v>
      </c>
    </row>
    <row r="2938" customFormat="false" ht="13.8" hidden="false" customHeight="false" outlineLevel="0" collapsed="false">
      <c r="A2938" s="95" t="s">
        <v>4644</v>
      </c>
      <c r="B2938" s="182" t="s">
        <v>4645</v>
      </c>
      <c r="C2938" s="183" t="s">
        <v>213</v>
      </c>
      <c r="D2938" s="140" t="n">
        <v>13.5</v>
      </c>
    </row>
    <row r="2939" customFormat="false" ht="13.8" hidden="false" customHeight="false" outlineLevel="0" collapsed="false">
      <c r="A2939" s="95" t="s">
        <v>4646</v>
      </c>
      <c r="B2939" s="182" t="s">
        <v>4645</v>
      </c>
      <c r="C2939" s="183" t="s">
        <v>213</v>
      </c>
      <c r="D2939" s="140" t="n">
        <v>11.7</v>
      </c>
    </row>
    <row r="2940" customFormat="false" ht="24.85" hidden="false" customHeight="false" outlineLevel="0" collapsed="false">
      <c r="A2940" s="95" t="s">
        <v>4647</v>
      </c>
      <c r="B2940" s="182" t="s">
        <v>4648</v>
      </c>
      <c r="C2940" s="183" t="s">
        <v>213</v>
      </c>
      <c r="D2940" s="140" t="n">
        <v>11.91</v>
      </c>
    </row>
    <row r="2941" customFormat="false" ht="24.85" hidden="false" customHeight="false" outlineLevel="0" collapsed="false">
      <c r="A2941" s="95" t="s">
        <v>4649</v>
      </c>
      <c r="B2941" s="182" t="s">
        <v>4648</v>
      </c>
      <c r="C2941" s="183" t="s">
        <v>213</v>
      </c>
      <c r="D2941" s="140" t="n">
        <v>10.32</v>
      </c>
    </row>
    <row r="2942" customFormat="false" ht="35.8" hidden="false" customHeight="false" outlineLevel="0" collapsed="false">
      <c r="A2942" s="95" t="s">
        <v>4650</v>
      </c>
      <c r="B2942" s="182" t="s">
        <v>4651</v>
      </c>
      <c r="C2942" s="183" t="s">
        <v>213</v>
      </c>
      <c r="D2942" s="140" t="n">
        <v>11.12</v>
      </c>
    </row>
    <row r="2943" customFormat="false" ht="35.8" hidden="false" customHeight="false" outlineLevel="0" collapsed="false">
      <c r="A2943" s="95" t="s">
        <v>4652</v>
      </c>
      <c r="B2943" s="182" t="s">
        <v>4651</v>
      </c>
      <c r="C2943" s="183" t="s">
        <v>213</v>
      </c>
      <c r="D2943" s="140" t="n">
        <v>9.63</v>
      </c>
    </row>
    <row r="2944" customFormat="false" ht="35.8" hidden="false" customHeight="false" outlineLevel="0" collapsed="false">
      <c r="A2944" s="95" t="s">
        <v>4653</v>
      </c>
      <c r="B2944" s="182" t="s">
        <v>4654</v>
      </c>
      <c r="C2944" s="183" t="s">
        <v>213</v>
      </c>
      <c r="D2944" s="140" t="n">
        <v>7.94</v>
      </c>
    </row>
    <row r="2945" customFormat="false" ht="35.8" hidden="false" customHeight="false" outlineLevel="0" collapsed="false">
      <c r="A2945" s="95" t="s">
        <v>4655</v>
      </c>
      <c r="B2945" s="182" t="s">
        <v>4654</v>
      </c>
      <c r="C2945" s="183" t="s">
        <v>213</v>
      </c>
      <c r="D2945" s="140" t="n">
        <v>6.88</v>
      </c>
    </row>
    <row r="2946" customFormat="false" ht="35.8" hidden="false" customHeight="false" outlineLevel="0" collapsed="false">
      <c r="A2946" s="95" t="s">
        <v>4656</v>
      </c>
      <c r="B2946" s="182" t="s">
        <v>4657</v>
      </c>
      <c r="C2946" s="183" t="s">
        <v>213</v>
      </c>
      <c r="D2946" s="140" t="n">
        <v>5.56</v>
      </c>
    </row>
    <row r="2947" customFormat="false" ht="35.8" hidden="false" customHeight="false" outlineLevel="0" collapsed="false">
      <c r="A2947" s="95" t="s">
        <v>4658</v>
      </c>
      <c r="B2947" s="182" t="s">
        <v>4657</v>
      </c>
      <c r="C2947" s="183" t="s">
        <v>213</v>
      </c>
      <c r="D2947" s="140" t="n">
        <v>4.81</v>
      </c>
    </row>
    <row r="2948" customFormat="false" ht="13.8" hidden="false" customHeight="false" outlineLevel="0" collapsed="false">
      <c r="A2948" s="95" t="s">
        <v>4659</v>
      </c>
      <c r="B2948" s="182" t="s">
        <v>4660</v>
      </c>
      <c r="C2948" s="183" t="s">
        <v>363</v>
      </c>
      <c r="D2948" s="140" t="n">
        <v>1.87</v>
      </c>
    </row>
    <row r="2949" customFormat="false" ht="13.8" hidden="false" customHeight="false" outlineLevel="0" collapsed="false">
      <c r="A2949" s="95" t="s">
        <v>4661</v>
      </c>
      <c r="B2949" s="182" t="s">
        <v>4660</v>
      </c>
      <c r="C2949" s="183" t="s">
        <v>363</v>
      </c>
      <c r="D2949" s="140" t="n">
        <v>1.62</v>
      </c>
    </row>
    <row r="2950" customFormat="false" ht="24.85" hidden="false" customHeight="false" outlineLevel="0" collapsed="false">
      <c r="A2950" s="95" t="s">
        <v>4662</v>
      </c>
      <c r="B2950" s="182" t="s">
        <v>4663</v>
      </c>
      <c r="C2950" s="183" t="s">
        <v>213</v>
      </c>
      <c r="D2950" s="140" t="n">
        <v>24.71</v>
      </c>
    </row>
    <row r="2951" customFormat="false" ht="24.85" hidden="false" customHeight="false" outlineLevel="0" collapsed="false">
      <c r="A2951" s="95" t="s">
        <v>4664</v>
      </c>
      <c r="B2951" s="182" t="s">
        <v>4663</v>
      </c>
      <c r="C2951" s="183" t="s">
        <v>213</v>
      </c>
      <c r="D2951" s="140" t="n">
        <v>21.41</v>
      </c>
    </row>
    <row r="2952" customFormat="false" ht="24.85" hidden="false" customHeight="false" outlineLevel="0" collapsed="false">
      <c r="A2952" s="95" t="s">
        <v>4665</v>
      </c>
      <c r="B2952" s="182" t="s">
        <v>4666</v>
      </c>
      <c r="C2952" s="183" t="s">
        <v>592</v>
      </c>
      <c r="D2952" s="140" t="n">
        <v>68.18</v>
      </c>
    </row>
    <row r="2953" customFormat="false" ht="24.85" hidden="false" customHeight="false" outlineLevel="0" collapsed="false">
      <c r="A2953" s="95" t="s">
        <v>4667</v>
      </c>
      <c r="B2953" s="182" t="s">
        <v>4666</v>
      </c>
      <c r="C2953" s="183" t="s">
        <v>592</v>
      </c>
      <c r="D2953" s="140" t="n">
        <v>59.08</v>
      </c>
    </row>
    <row r="2954" customFormat="false" ht="13.8" hidden="false" customHeight="false" outlineLevel="0" collapsed="false">
      <c r="A2954" s="95" t="s">
        <v>4668</v>
      </c>
      <c r="B2954" s="182" t="s">
        <v>4669</v>
      </c>
      <c r="C2954" s="183" t="s">
        <v>213</v>
      </c>
      <c r="D2954" s="140" t="n">
        <v>6.95</v>
      </c>
    </row>
    <row r="2955" customFormat="false" ht="13.8" hidden="false" customHeight="false" outlineLevel="0" collapsed="false">
      <c r="A2955" s="95" t="s">
        <v>4670</v>
      </c>
      <c r="B2955" s="182" t="s">
        <v>4669</v>
      </c>
      <c r="C2955" s="183" t="s">
        <v>213</v>
      </c>
      <c r="D2955" s="140" t="n">
        <v>6.02</v>
      </c>
    </row>
    <row r="2956" customFormat="false" ht="13.8" hidden="false" customHeight="false" outlineLevel="0" collapsed="false">
      <c r="A2956" s="95" t="s">
        <v>4671</v>
      </c>
      <c r="B2956" s="182" t="s">
        <v>4672</v>
      </c>
      <c r="C2956" s="183" t="s">
        <v>213</v>
      </c>
      <c r="D2956" s="140" t="n">
        <v>7.54</v>
      </c>
    </row>
    <row r="2957" customFormat="false" ht="13.8" hidden="false" customHeight="false" outlineLevel="0" collapsed="false">
      <c r="A2957" s="95" t="s">
        <v>4673</v>
      </c>
      <c r="B2957" s="182" t="s">
        <v>4672</v>
      </c>
      <c r="C2957" s="183" t="s">
        <v>213</v>
      </c>
      <c r="D2957" s="140" t="n">
        <v>6.53</v>
      </c>
    </row>
    <row r="2958" customFormat="false" ht="35.8" hidden="false" customHeight="false" outlineLevel="0" collapsed="false">
      <c r="A2958" s="95" t="s">
        <v>4674</v>
      </c>
      <c r="B2958" s="182" t="s">
        <v>4675</v>
      </c>
      <c r="C2958" s="183" t="s">
        <v>245</v>
      </c>
      <c r="D2958" s="140" t="n">
        <v>315</v>
      </c>
    </row>
    <row r="2959" customFormat="false" ht="35.8" hidden="false" customHeight="false" outlineLevel="0" collapsed="false">
      <c r="A2959" s="95" t="s">
        <v>122</v>
      </c>
      <c r="B2959" s="182" t="s">
        <v>4675</v>
      </c>
      <c r="C2959" s="183" t="s">
        <v>245</v>
      </c>
      <c r="D2959" s="140" t="n">
        <v>273.78</v>
      </c>
    </row>
    <row r="2960" customFormat="false" ht="35.8" hidden="false" customHeight="false" outlineLevel="0" collapsed="false">
      <c r="A2960" s="95" t="s">
        <v>4676</v>
      </c>
      <c r="B2960" s="182" t="s">
        <v>4677</v>
      </c>
      <c r="C2960" s="183" t="s">
        <v>245</v>
      </c>
      <c r="D2960" s="140" t="n">
        <v>472.5</v>
      </c>
    </row>
    <row r="2961" customFormat="false" ht="35.8" hidden="false" customHeight="false" outlineLevel="0" collapsed="false">
      <c r="A2961" s="95" t="s">
        <v>4678</v>
      </c>
      <c r="B2961" s="182" t="s">
        <v>4677</v>
      </c>
      <c r="C2961" s="183" t="s">
        <v>245</v>
      </c>
      <c r="D2961" s="140" t="n">
        <v>410.66</v>
      </c>
    </row>
    <row r="2962" customFormat="false" ht="35.8" hidden="false" customHeight="false" outlineLevel="0" collapsed="false">
      <c r="A2962" s="95" t="s">
        <v>4679</v>
      </c>
      <c r="B2962" s="182" t="s">
        <v>4680</v>
      </c>
      <c r="C2962" s="183" t="s">
        <v>245</v>
      </c>
      <c r="D2962" s="140" t="n">
        <v>686.52</v>
      </c>
    </row>
    <row r="2963" customFormat="false" ht="35.8" hidden="false" customHeight="false" outlineLevel="0" collapsed="false">
      <c r="A2963" s="95" t="s">
        <v>4681</v>
      </c>
      <c r="B2963" s="182" t="s">
        <v>4680</v>
      </c>
      <c r="C2963" s="183" t="s">
        <v>245</v>
      </c>
      <c r="D2963" s="140" t="n">
        <v>596.68</v>
      </c>
    </row>
    <row r="2964" customFormat="false" ht="35.8" hidden="false" customHeight="false" outlineLevel="0" collapsed="false">
      <c r="A2964" s="95" t="s">
        <v>4682</v>
      </c>
      <c r="B2964" s="182" t="s">
        <v>4683</v>
      </c>
      <c r="C2964" s="183" t="s">
        <v>245</v>
      </c>
      <c r="D2964" s="140" t="n">
        <v>945.01</v>
      </c>
    </row>
    <row r="2965" customFormat="false" ht="35.8" hidden="false" customHeight="false" outlineLevel="0" collapsed="false">
      <c r="A2965" s="95" t="s">
        <v>4684</v>
      </c>
      <c r="B2965" s="182" t="s">
        <v>4683</v>
      </c>
      <c r="C2965" s="183" t="s">
        <v>245</v>
      </c>
      <c r="D2965" s="140" t="n">
        <v>821.33</v>
      </c>
    </row>
    <row r="2966" customFormat="false" ht="24.85" hidden="false" customHeight="false" outlineLevel="0" collapsed="false">
      <c r="A2966" s="95" t="s">
        <v>4685</v>
      </c>
      <c r="B2966" s="182" t="s">
        <v>4686</v>
      </c>
      <c r="C2966" s="183" t="s">
        <v>363</v>
      </c>
      <c r="D2966" s="140" t="n">
        <v>23.54</v>
      </c>
    </row>
    <row r="2967" customFormat="false" ht="24.85" hidden="false" customHeight="false" outlineLevel="0" collapsed="false">
      <c r="A2967" s="95" t="s">
        <v>4687</v>
      </c>
      <c r="B2967" s="182" t="s">
        <v>4686</v>
      </c>
      <c r="C2967" s="183" t="s">
        <v>363</v>
      </c>
      <c r="D2967" s="140" t="n">
        <v>20.4</v>
      </c>
    </row>
    <row r="2968" customFormat="false" ht="13.8" hidden="false" customHeight="false" outlineLevel="0" collapsed="false">
      <c r="A2968" s="95" t="s">
        <v>4688</v>
      </c>
      <c r="B2968" s="182" t="s">
        <v>4689</v>
      </c>
      <c r="C2968" s="183" t="s">
        <v>213</v>
      </c>
      <c r="D2968" s="140" t="n">
        <v>58.42</v>
      </c>
    </row>
    <row r="2969" customFormat="false" ht="13.8" hidden="false" customHeight="false" outlineLevel="0" collapsed="false">
      <c r="A2969" s="95" t="s">
        <v>4690</v>
      </c>
      <c r="B2969" s="182" t="s">
        <v>4689</v>
      </c>
      <c r="C2969" s="183" t="s">
        <v>213</v>
      </c>
      <c r="D2969" s="140" t="n">
        <v>50.62</v>
      </c>
    </row>
    <row r="2970" customFormat="false" ht="24.85" hidden="false" customHeight="false" outlineLevel="0" collapsed="false">
      <c r="A2970" s="95" t="s">
        <v>4691</v>
      </c>
      <c r="B2970" s="182" t="s">
        <v>4692</v>
      </c>
      <c r="C2970" s="183" t="s">
        <v>213</v>
      </c>
      <c r="D2970" s="140" t="n">
        <v>292.1</v>
      </c>
    </row>
    <row r="2971" customFormat="false" ht="24.85" hidden="false" customHeight="false" outlineLevel="0" collapsed="false">
      <c r="A2971" s="95" t="s">
        <v>4693</v>
      </c>
      <c r="B2971" s="182" t="s">
        <v>4692</v>
      </c>
      <c r="C2971" s="183" t="s">
        <v>213</v>
      </c>
      <c r="D2971" s="140" t="n">
        <v>253.13</v>
      </c>
    </row>
    <row r="2972" customFormat="false" ht="24.85" hidden="false" customHeight="false" outlineLevel="0" collapsed="false">
      <c r="A2972" s="95" t="s">
        <v>4694</v>
      </c>
      <c r="B2972" s="182" t="s">
        <v>4695</v>
      </c>
      <c r="C2972" s="183" t="s">
        <v>213</v>
      </c>
      <c r="D2972" s="140" t="n">
        <v>97.36</v>
      </c>
    </row>
    <row r="2973" customFormat="false" ht="24.85" hidden="false" customHeight="false" outlineLevel="0" collapsed="false">
      <c r="A2973" s="95" t="s">
        <v>4696</v>
      </c>
      <c r="B2973" s="182" t="s">
        <v>4695</v>
      </c>
      <c r="C2973" s="183" t="s">
        <v>213</v>
      </c>
      <c r="D2973" s="140" t="n">
        <v>84.37</v>
      </c>
    </row>
    <row r="2974" customFormat="false" ht="24.85" hidden="false" customHeight="false" outlineLevel="0" collapsed="false">
      <c r="A2974" s="95" t="s">
        <v>4697</v>
      </c>
      <c r="B2974" s="182" t="s">
        <v>4698</v>
      </c>
      <c r="C2974" s="183" t="s">
        <v>213</v>
      </c>
      <c r="D2974" s="140" t="n">
        <v>97.36</v>
      </c>
    </row>
    <row r="2975" customFormat="false" ht="24.85" hidden="false" customHeight="false" outlineLevel="0" collapsed="false">
      <c r="A2975" s="95" t="s">
        <v>4699</v>
      </c>
      <c r="B2975" s="182" t="s">
        <v>4698</v>
      </c>
      <c r="C2975" s="183" t="s">
        <v>213</v>
      </c>
      <c r="D2975" s="140" t="n">
        <v>84.37</v>
      </c>
    </row>
    <row r="2976" customFormat="false" ht="24.85" hidden="false" customHeight="false" outlineLevel="0" collapsed="false">
      <c r="A2976" s="95" t="s">
        <v>4700</v>
      </c>
      <c r="B2976" s="182" t="s">
        <v>4701</v>
      </c>
      <c r="C2976" s="183" t="s">
        <v>213</v>
      </c>
      <c r="D2976" s="140" t="n">
        <v>194.73</v>
      </c>
    </row>
    <row r="2977" customFormat="false" ht="24.85" hidden="false" customHeight="false" outlineLevel="0" collapsed="false">
      <c r="A2977" s="95" t="s">
        <v>4702</v>
      </c>
      <c r="B2977" s="182" t="s">
        <v>4701</v>
      </c>
      <c r="C2977" s="183" t="s">
        <v>213</v>
      </c>
      <c r="D2977" s="140" t="n">
        <v>168.75</v>
      </c>
    </row>
    <row r="2978" customFormat="false" ht="24.85" hidden="false" customHeight="false" outlineLevel="0" collapsed="false">
      <c r="A2978" s="95" t="s">
        <v>4703</v>
      </c>
      <c r="B2978" s="182" t="s">
        <v>4704</v>
      </c>
      <c r="C2978" s="183" t="s">
        <v>363</v>
      </c>
      <c r="D2978" s="140" t="n">
        <v>12.07</v>
      </c>
    </row>
    <row r="2979" customFormat="false" ht="24.85" hidden="false" customHeight="false" outlineLevel="0" collapsed="false">
      <c r="A2979" s="95" t="s">
        <v>4705</v>
      </c>
      <c r="B2979" s="182" t="s">
        <v>4704</v>
      </c>
      <c r="C2979" s="183" t="s">
        <v>363</v>
      </c>
      <c r="D2979" s="140" t="n">
        <v>10.77</v>
      </c>
    </row>
    <row r="2980" customFormat="false" ht="24.85" hidden="false" customHeight="false" outlineLevel="0" collapsed="false">
      <c r="A2980" s="95" t="s">
        <v>4706</v>
      </c>
      <c r="B2980" s="182" t="s">
        <v>4707</v>
      </c>
      <c r="C2980" s="183" t="s">
        <v>363</v>
      </c>
      <c r="D2980" s="140" t="n">
        <v>12.56</v>
      </c>
    </row>
    <row r="2981" customFormat="false" ht="24.85" hidden="false" customHeight="false" outlineLevel="0" collapsed="false">
      <c r="A2981" s="95" t="s">
        <v>4708</v>
      </c>
      <c r="B2981" s="182" t="s">
        <v>4707</v>
      </c>
      <c r="C2981" s="183" t="s">
        <v>363</v>
      </c>
      <c r="D2981" s="140" t="n">
        <v>11.21</v>
      </c>
    </row>
    <row r="2982" customFormat="false" ht="24.85" hidden="false" customHeight="false" outlineLevel="0" collapsed="false">
      <c r="A2982" s="95" t="s">
        <v>4709</v>
      </c>
      <c r="B2982" s="182" t="s">
        <v>4710</v>
      </c>
      <c r="C2982" s="183" t="s">
        <v>363</v>
      </c>
      <c r="D2982" s="140" t="n">
        <v>14</v>
      </c>
    </row>
    <row r="2983" customFormat="false" ht="24.85" hidden="false" customHeight="false" outlineLevel="0" collapsed="false">
      <c r="A2983" s="95" t="s">
        <v>4711</v>
      </c>
      <c r="B2983" s="182" t="s">
        <v>4710</v>
      </c>
      <c r="C2983" s="183" t="s">
        <v>363</v>
      </c>
      <c r="D2983" s="140" t="n">
        <v>12.54</v>
      </c>
    </row>
    <row r="2984" customFormat="false" ht="24.85" hidden="false" customHeight="false" outlineLevel="0" collapsed="false">
      <c r="A2984" s="95" t="s">
        <v>4712</v>
      </c>
      <c r="B2984" s="182" t="s">
        <v>4713</v>
      </c>
      <c r="C2984" s="183" t="s">
        <v>363</v>
      </c>
      <c r="D2984" s="140" t="n">
        <v>17.08</v>
      </c>
    </row>
    <row r="2985" customFormat="false" ht="24.85" hidden="false" customHeight="false" outlineLevel="0" collapsed="false">
      <c r="A2985" s="95" t="s">
        <v>4714</v>
      </c>
      <c r="B2985" s="182" t="s">
        <v>4713</v>
      </c>
      <c r="C2985" s="183" t="s">
        <v>363</v>
      </c>
      <c r="D2985" s="140" t="n">
        <v>15.24</v>
      </c>
    </row>
    <row r="2986" customFormat="false" ht="24.85" hidden="false" customHeight="false" outlineLevel="0" collapsed="false">
      <c r="A2986" s="95" t="s">
        <v>4715</v>
      </c>
      <c r="B2986" s="182" t="s">
        <v>4716</v>
      </c>
      <c r="C2986" s="183" t="s">
        <v>363</v>
      </c>
      <c r="D2986" s="140" t="n">
        <v>35.82</v>
      </c>
    </row>
    <row r="2987" customFormat="false" ht="24.85" hidden="false" customHeight="false" outlineLevel="0" collapsed="false">
      <c r="A2987" s="95" t="s">
        <v>4717</v>
      </c>
      <c r="B2987" s="182" t="s">
        <v>4716</v>
      </c>
      <c r="C2987" s="183" t="s">
        <v>363</v>
      </c>
      <c r="D2987" s="140" t="n">
        <v>32.14</v>
      </c>
    </row>
    <row r="2988" customFormat="false" ht="13.8" hidden="false" customHeight="false" outlineLevel="0" collapsed="false">
      <c r="A2988" s="95" t="s">
        <v>4718</v>
      </c>
      <c r="B2988" s="182" t="s">
        <v>4719</v>
      </c>
      <c r="C2988" s="183" t="s">
        <v>4720</v>
      </c>
      <c r="D2988" s="140" t="n">
        <v>34.09</v>
      </c>
    </row>
    <row r="2989" customFormat="false" ht="13.8" hidden="false" customHeight="false" outlineLevel="0" collapsed="false">
      <c r="A2989" s="95" t="s">
        <v>4721</v>
      </c>
      <c r="B2989" s="182" t="s">
        <v>4719</v>
      </c>
      <c r="C2989" s="183" t="s">
        <v>4720</v>
      </c>
      <c r="D2989" s="140" t="n">
        <v>29.54</v>
      </c>
    </row>
    <row r="2990" customFormat="false" ht="24.85" hidden="false" customHeight="false" outlineLevel="0" collapsed="false">
      <c r="A2990" s="95" t="s">
        <v>4722</v>
      </c>
      <c r="B2990" s="182" t="s">
        <v>4723</v>
      </c>
      <c r="C2990" s="183" t="s">
        <v>245</v>
      </c>
      <c r="D2990" s="140" t="n">
        <v>76.7</v>
      </c>
    </row>
    <row r="2991" customFormat="false" ht="24.85" hidden="false" customHeight="false" outlineLevel="0" collapsed="false">
      <c r="A2991" s="95" t="s">
        <v>4724</v>
      </c>
      <c r="B2991" s="182" t="s">
        <v>4723</v>
      </c>
      <c r="C2991" s="183" t="s">
        <v>245</v>
      </c>
      <c r="D2991" s="140" t="n">
        <v>66.46</v>
      </c>
    </row>
    <row r="2992" customFormat="false" ht="35.8" hidden="false" customHeight="false" outlineLevel="0" collapsed="false">
      <c r="A2992" s="95" t="s">
        <v>4725</v>
      </c>
      <c r="B2992" s="182" t="s">
        <v>4726</v>
      </c>
      <c r="C2992" s="183" t="s">
        <v>245</v>
      </c>
      <c r="D2992" s="140" t="n">
        <v>2.43</v>
      </c>
    </row>
    <row r="2993" customFormat="false" ht="35.8" hidden="false" customHeight="false" outlineLevel="0" collapsed="false">
      <c r="A2993" s="95" t="s">
        <v>4727</v>
      </c>
      <c r="B2993" s="182" t="s">
        <v>4726</v>
      </c>
      <c r="C2993" s="183" t="s">
        <v>245</v>
      </c>
      <c r="D2993" s="140" t="n">
        <v>2.38</v>
      </c>
    </row>
    <row r="2994" customFormat="false" ht="35.8" hidden="false" customHeight="false" outlineLevel="0" collapsed="false">
      <c r="A2994" s="95" t="s">
        <v>4728</v>
      </c>
      <c r="B2994" s="182" t="s">
        <v>4729</v>
      </c>
      <c r="C2994" s="183" t="s">
        <v>245</v>
      </c>
      <c r="D2994" s="140" t="n">
        <v>11.77</v>
      </c>
    </row>
    <row r="2995" customFormat="false" ht="35.8" hidden="false" customHeight="false" outlineLevel="0" collapsed="false">
      <c r="A2995" s="95" t="s">
        <v>4730</v>
      </c>
      <c r="B2995" s="182" t="s">
        <v>4729</v>
      </c>
      <c r="C2995" s="183" t="s">
        <v>245</v>
      </c>
      <c r="D2995" s="140" t="n">
        <v>10.2</v>
      </c>
    </row>
    <row r="2996" customFormat="false" ht="35.8" hidden="false" customHeight="false" outlineLevel="0" collapsed="false">
      <c r="A2996" s="95" t="s">
        <v>4731</v>
      </c>
      <c r="B2996" s="182" t="s">
        <v>4732</v>
      </c>
      <c r="C2996" s="183" t="s">
        <v>245</v>
      </c>
      <c r="D2996" s="140" t="n">
        <v>23.54</v>
      </c>
    </row>
    <row r="2997" customFormat="false" ht="35.8" hidden="false" customHeight="false" outlineLevel="0" collapsed="false">
      <c r="A2997" s="95" t="s">
        <v>4733</v>
      </c>
      <c r="B2997" s="182" t="s">
        <v>4732</v>
      </c>
      <c r="C2997" s="183" t="s">
        <v>245</v>
      </c>
      <c r="D2997" s="140" t="n">
        <v>20.4</v>
      </c>
    </row>
    <row r="2998" customFormat="false" ht="35.8" hidden="false" customHeight="false" outlineLevel="0" collapsed="false">
      <c r="A2998" s="95" t="s">
        <v>4734</v>
      </c>
      <c r="B2998" s="182" t="s">
        <v>4735</v>
      </c>
      <c r="C2998" s="183" t="s">
        <v>245</v>
      </c>
      <c r="D2998" s="140" t="n">
        <v>47.09</v>
      </c>
    </row>
    <row r="2999" customFormat="false" ht="35.8" hidden="false" customHeight="false" outlineLevel="0" collapsed="false">
      <c r="A2999" s="95" t="s">
        <v>4736</v>
      </c>
      <c r="B2999" s="182" t="s">
        <v>4735</v>
      </c>
      <c r="C2999" s="183" t="s">
        <v>245</v>
      </c>
      <c r="D2999" s="140" t="n">
        <v>40.8</v>
      </c>
    </row>
    <row r="3000" customFormat="false" ht="35.8" hidden="false" customHeight="false" outlineLevel="0" collapsed="false">
      <c r="A3000" s="95" t="s">
        <v>4737</v>
      </c>
      <c r="B3000" s="182" t="s">
        <v>4738</v>
      </c>
      <c r="C3000" s="183" t="s">
        <v>245</v>
      </c>
      <c r="D3000" s="140" t="n">
        <v>105.95</v>
      </c>
    </row>
    <row r="3001" customFormat="false" ht="35.8" hidden="false" customHeight="false" outlineLevel="0" collapsed="false">
      <c r="A3001" s="95" t="s">
        <v>4739</v>
      </c>
      <c r="B3001" s="182" t="s">
        <v>4738</v>
      </c>
      <c r="C3001" s="183" t="s">
        <v>245</v>
      </c>
      <c r="D3001" s="140" t="n">
        <v>91.81</v>
      </c>
    </row>
    <row r="3002" customFormat="false" ht="13.8" hidden="false" customHeight="false" outlineLevel="0" collapsed="false">
      <c r="A3002" s="95" t="s">
        <v>4740</v>
      </c>
      <c r="B3002" s="182" t="s">
        <v>4741</v>
      </c>
      <c r="C3002" s="183" t="s">
        <v>363</v>
      </c>
      <c r="D3002" s="140" t="n">
        <v>8.24</v>
      </c>
    </row>
    <row r="3003" customFormat="false" ht="13.8" hidden="false" customHeight="false" outlineLevel="0" collapsed="false">
      <c r="A3003" s="95" t="s">
        <v>4742</v>
      </c>
      <c r="B3003" s="182" t="s">
        <v>4741</v>
      </c>
      <c r="C3003" s="183" t="s">
        <v>363</v>
      </c>
      <c r="D3003" s="140" t="n">
        <v>7.14</v>
      </c>
    </row>
    <row r="3004" customFormat="false" ht="24.85" hidden="false" customHeight="false" outlineLevel="0" collapsed="false">
      <c r="A3004" s="95" t="s">
        <v>4743</v>
      </c>
      <c r="B3004" s="182" t="s">
        <v>4744</v>
      </c>
      <c r="C3004" s="183" t="s">
        <v>363</v>
      </c>
      <c r="D3004" s="140" t="n">
        <v>14.12</v>
      </c>
    </row>
    <row r="3005" customFormat="false" ht="24.85" hidden="false" customHeight="false" outlineLevel="0" collapsed="false">
      <c r="A3005" s="95" t="s">
        <v>4745</v>
      </c>
      <c r="B3005" s="182" t="s">
        <v>4744</v>
      </c>
      <c r="C3005" s="183" t="s">
        <v>363</v>
      </c>
      <c r="D3005" s="140" t="n">
        <v>12.24</v>
      </c>
    </row>
    <row r="3006" customFormat="false" ht="35.8" hidden="false" customHeight="false" outlineLevel="0" collapsed="false">
      <c r="A3006" s="95" t="s">
        <v>4746</v>
      </c>
      <c r="B3006" s="182" t="s">
        <v>4747</v>
      </c>
      <c r="C3006" s="183" t="s">
        <v>592</v>
      </c>
      <c r="D3006" s="140" t="n">
        <v>23.01</v>
      </c>
    </row>
    <row r="3007" customFormat="false" ht="35.8" hidden="false" customHeight="false" outlineLevel="0" collapsed="false">
      <c r="A3007" s="95" t="s">
        <v>4748</v>
      </c>
      <c r="B3007" s="182" t="s">
        <v>4747</v>
      </c>
      <c r="C3007" s="183" t="s">
        <v>592</v>
      </c>
      <c r="D3007" s="140" t="n">
        <v>19.93</v>
      </c>
    </row>
    <row r="3008" customFormat="false" ht="35.8" hidden="false" customHeight="false" outlineLevel="0" collapsed="false">
      <c r="A3008" s="95" t="s">
        <v>4749</v>
      </c>
      <c r="B3008" s="182" t="s">
        <v>4750</v>
      </c>
      <c r="C3008" s="183" t="s">
        <v>213</v>
      </c>
      <c r="D3008" s="140" t="n">
        <v>25.56</v>
      </c>
    </row>
    <row r="3009" customFormat="false" ht="35.8" hidden="false" customHeight="false" outlineLevel="0" collapsed="false">
      <c r="A3009" s="95" t="s">
        <v>4751</v>
      </c>
      <c r="B3009" s="182" t="s">
        <v>4750</v>
      </c>
      <c r="C3009" s="183" t="s">
        <v>213</v>
      </c>
      <c r="D3009" s="140" t="n">
        <v>22.15</v>
      </c>
    </row>
    <row r="3010" customFormat="false" ht="24.85" hidden="false" customHeight="false" outlineLevel="0" collapsed="false">
      <c r="A3010" s="95" t="s">
        <v>4752</v>
      </c>
      <c r="B3010" s="182" t="s">
        <v>4753</v>
      </c>
      <c r="C3010" s="183" t="s">
        <v>213</v>
      </c>
      <c r="D3010" s="140" t="n">
        <v>7.52</v>
      </c>
    </row>
    <row r="3011" customFormat="false" ht="24.85" hidden="false" customHeight="false" outlineLevel="0" collapsed="false">
      <c r="A3011" s="95" t="s">
        <v>4754</v>
      </c>
      <c r="B3011" s="182" t="s">
        <v>4753</v>
      </c>
      <c r="C3011" s="183" t="s">
        <v>213</v>
      </c>
      <c r="D3011" s="140" t="n">
        <v>6.65</v>
      </c>
    </row>
    <row r="3012" customFormat="false" ht="35.8" hidden="false" customHeight="false" outlineLevel="0" collapsed="false">
      <c r="A3012" s="95" t="s">
        <v>4755</v>
      </c>
      <c r="B3012" s="182" t="s">
        <v>4756</v>
      </c>
      <c r="C3012" s="183" t="s">
        <v>213</v>
      </c>
      <c r="D3012" s="140" t="n">
        <v>2.42</v>
      </c>
    </row>
    <row r="3013" customFormat="false" ht="35.8" hidden="false" customHeight="false" outlineLevel="0" collapsed="false">
      <c r="A3013" s="95" t="s">
        <v>4757</v>
      </c>
      <c r="B3013" s="182" t="s">
        <v>4756</v>
      </c>
      <c r="C3013" s="183" t="s">
        <v>213</v>
      </c>
      <c r="D3013" s="140" t="n">
        <v>2.09</v>
      </c>
    </row>
    <row r="3014" customFormat="false" ht="13.8" hidden="false" customHeight="false" outlineLevel="0" collapsed="false">
      <c r="A3014" s="95" t="s">
        <v>4758</v>
      </c>
      <c r="B3014" s="182" t="s">
        <v>4759</v>
      </c>
      <c r="C3014" s="183" t="s">
        <v>363</v>
      </c>
      <c r="D3014" s="140" t="n">
        <v>57.15</v>
      </c>
    </row>
    <row r="3015" customFormat="false" ht="13.8" hidden="false" customHeight="false" outlineLevel="0" collapsed="false">
      <c r="A3015" s="95" t="s">
        <v>4760</v>
      </c>
      <c r="B3015" s="182" t="s">
        <v>4759</v>
      </c>
      <c r="C3015" s="183" t="s">
        <v>363</v>
      </c>
      <c r="D3015" s="140" t="n">
        <v>49.52</v>
      </c>
    </row>
    <row r="3016" customFormat="false" ht="13.8" hidden="false" customHeight="false" outlineLevel="0" collapsed="false">
      <c r="A3016" s="95" t="s">
        <v>4761</v>
      </c>
      <c r="B3016" s="182" t="s">
        <v>4762</v>
      </c>
      <c r="C3016" s="183" t="s">
        <v>363</v>
      </c>
      <c r="D3016" s="140" t="n">
        <v>58.57</v>
      </c>
    </row>
    <row r="3017" customFormat="false" ht="13.8" hidden="false" customHeight="false" outlineLevel="0" collapsed="false">
      <c r="A3017" s="95" t="s">
        <v>4763</v>
      </c>
      <c r="B3017" s="182" t="s">
        <v>4762</v>
      </c>
      <c r="C3017" s="183" t="s">
        <v>363</v>
      </c>
      <c r="D3017" s="140" t="n">
        <v>50.76</v>
      </c>
    </row>
    <row r="3018" customFormat="false" ht="24.85" hidden="false" customHeight="false" outlineLevel="0" collapsed="false">
      <c r="A3018" s="95" t="s">
        <v>4764</v>
      </c>
      <c r="B3018" s="182" t="s">
        <v>4765</v>
      </c>
      <c r="C3018" s="183" t="s">
        <v>363</v>
      </c>
      <c r="D3018" s="140" t="n">
        <v>67.15</v>
      </c>
    </row>
    <row r="3019" customFormat="false" ht="24.85" hidden="false" customHeight="false" outlineLevel="0" collapsed="false">
      <c r="A3019" s="95" t="s">
        <v>4766</v>
      </c>
      <c r="B3019" s="182" t="s">
        <v>4765</v>
      </c>
      <c r="C3019" s="183" t="s">
        <v>363</v>
      </c>
      <c r="D3019" s="140" t="n">
        <v>58.19</v>
      </c>
    </row>
    <row r="3020" customFormat="false" ht="13.8" hidden="false" customHeight="false" outlineLevel="0" collapsed="false">
      <c r="A3020" s="95" t="s">
        <v>4767</v>
      </c>
      <c r="B3020" s="182" t="s">
        <v>4768</v>
      </c>
      <c r="C3020" s="183" t="s">
        <v>363</v>
      </c>
      <c r="D3020" s="140" t="n">
        <v>70</v>
      </c>
    </row>
    <row r="3021" customFormat="false" ht="13.8" hidden="false" customHeight="false" outlineLevel="0" collapsed="false">
      <c r="A3021" s="95" t="s">
        <v>4769</v>
      </c>
      <c r="B3021" s="182" t="s">
        <v>4768</v>
      </c>
      <c r="C3021" s="183" t="s">
        <v>363</v>
      </c>
      <c r="D3021" s="140" t="n">
        <v>60.66</v>
      </c>
    </row>
    <row r="3022" customFormat="false" ht="24.85" hidden="false" customHeight="false" outlineLevel="0" collapsed="false">
      <c r="A3022" s="95" t="s">
        <v>4770</v>
      </c>
      <c r="B3022" s="182" t="s">
        <v>4771</v>
      </c>
      <c r="C3022" s="183" t="s">
        <v>363</v>
      </c>
      <c r="D3022" s="140" t="n">
        <v>87.15</v>
      </c>
    </row>
    <row r="3023" customFormat="false" ht="24.85" hidden="false" customHeight="false" outlineLevel="0" collapsed="false">
      <c r="A3023" s="95" t="s">
        <v>4772</v>
      </c>
      <c r="B3023" s="182" t="s">
        <v>4771</v>
      </c>
      <c r="C3023" s="183" t="s">
        <v>363</v>
      </c>
      <c r="D3023" s="140" t="n">
        <v>75.52</v>
      </c>
    </row>
    <row r="3024" customFormat="false" ht="46.75" hidden="false" customHeight="false" outlineLevel="0" collapsed="false">
      <c r="A3024" s="95" t="s">
        <v>4773</v>
      </c>
      <c r="B3024" s="182" t="s">
        <v>4774</v>
      </c>
      <c r="C3024" s="183" t="s">
        <v>213</v>
      </c>
      <c r="D3024" s="140" t="n">
        <v>34.32</v>
      </c>
    </row>
    <row r="3025" customFormat="false" ht="46.75" hidden="false" customHeight="false" outlineLevel="0" collapsed="false">
      <c r="A3025" s="95" t="s">
        <v>4775</v>
      </c>
      <c r="B3025" s="182" t="s">
        <v>4774</v>
      </c>
      <c r="C3025" s="183" t="s">
        <v>213</v>
      </c>
      <c r="D3025" s="140" t="n">
        <v>30.98</v>
      </c>
    </row>
    <row r="3026" customFormat="false" ht="46.75" hidden="false" customHeight="false" outlineLevel="0" collapsed="false">
      <c r="A3026" s="95" t="s">
        <v>4776</v>
      </c>
      <c r="B3026" s="182" t="s">
        <v>4777</v>
      </c>
      <c r="C3026" s="183" t="s">
        <v>213</v>
      </c>
      <c r="D3026" s="140" t="n">
        <v>36.1</v>
      </c>
    </row>
    <row r="3027" customFormat="false" ht="46.75" hidden="false" customHeight="false" outlineLevel="0" collapsed="false">
      <c r="A3027" s="95" t="s">
        <v>4778</v>
      </c>
      <c r="B3027" s="182" t="s">
        <v>4777</v>
      </c>
      <c r="C3027" s="183" t="s">
        <v>213</v>
      </c>
      <c r="D3027" s="140" t="n">
        <v>32.76</v>
      </c>
    </row>
    <row r="3028" customFormat="false" ht="35.8" hidden="false" customHeight="false" outlineLevel="0" collapsed="false">
      <c r="A3028" s="95" t="s">
        <v>4779</v>
      </c>
      <c r="B3028" s="182" t="s">
        <v>4780</v>
      </c>
      <c r="C3028" s="183" t="s">
        <v>213</v>
      </c>
      <c r="D3028" s="140" t="n">
        <v>33.85</v>
      </c>
    </row>
    <row r="3029" customFormat="false" ht="35.8" hidden="false" customHeight="false" outlineLevel="0" collapsed="false">
      <c r="A3029" s="95" t="s">
        <v>4781</v>
      </c>
      <c r="B3029" s="182" t="s">
        <v>4780</v>
      </c>
      <c r="C3029" s="183" t="s">
        <v>213</v>
      </c>
      <c r="D3029" s="140" t="n">
        <v>30.51</v>
      </c>
    </row>
    <row r="3030" customFormat="false" ht="35.8" hidden="false" customHeight="false" outlineLevel="0" collapsed="false">
      <c r="A3030" s="95" t="s">
        <v>4782</v>
      </c>
      <c r="B3030" s="182" t="s">
        <v>4783</v>
      </c>
      <c r="C3030" s="183" t="s">
        <v>213</v>
      </c>
      <c r="D3030" s="140" t="n">
        <v>36.1</v>
      </c>
    </row>
    <row r="3031" customFormat="false" ht="35.8" hidden="false" customHeight="false" outlineLevel="0" collapsed="false">
      <c r="A3031" s="95" t="s">
        <v>4784</v>
      </c>
      <c r="B3031" s="182" t="s">
        <v>4783</v>
      </c>
      <c r="C3031" s="183" t="s">
        <v>213</v>
      </c>
      <c r="D3031" s="140" t="n">
        <v>32.76</v>
      </c>
    </row>
    <row r="3032" customFormat="false" ht="35.8" hidden="false" customHeight="false" outlineLevel="0" collapsed="false">
      <c r="A3032" s="95" t="s">
        <v>4785</v>
      </c>
      <c r="B3032" s="182" t="s">
        <v>4786</v>
      </c>
      <c r="C3032" s="183" t="s">
        <v>213</v>
      </c>
      <c r="D3032" s="140" t="n">
        <v>11.77</v>
      </c>
    </row>
    <row r="3033" customFormat="false" ht="35.8" hidden="false" customHeight="false" outlineLevel="0" collapsed="false">
      <c r="A3033" s="95" t="s">
        <v>4787</v>
      </c>
      <c r="B3033" s="182" t="s">
        <v>4786</v>
      </c>
      <c r="C3033" s="183" t="s">
        <v>213</v>
      </c>
      <c r="D3033" s="140" t="n">
        <v>10.92</v>
      </c>
    </row>
    <row r="3034" customFormat="false" ht="24.85" hidden="false" customHeight="false" outlineLevel="0" collapsed="false">
      <c r="A3034" s="95" t="s">
        <v>4788</v>
      </c>
      <c r="B3034" s="182" t="s">
        <v>4789</v>
      </c>
      <c r="C3034" s="183" t="s">
        <v>213</v>
      </c>
      <c r="D3034" s="140" t="n">
        <v>21.27</v>
      </c>
    </row>
    <row r="3035" customFormat="false" ht="24.85" hidden="false" customHeight="false" outlineLevel="0" collapsed="false">
      <c r="A3035" s="95" t="s">
        <v>104</v>
      </c>
      <c r="B3035" s="182" t="s">
        <v>4789</v>
      </c>
      <c r="C3035" s="183" t="s">
        <v>213</v>
      </c>
      <c r="D3035" s="140" t="n">
        <v>18.43</v>
      </c>
    </row>
    <row r="3036" customFormat="false" ht="24.85" hidden="false" customHeight="false" outlineLevel="0" collapsed="false">
      <c r="A3036" s="95" t="s">
        <v>4790</v>
      </c>
      <c r="B3036" s="182" t="s">
        <v>4791</v>
      </c>
      <c r="C3036" s="183" t="s">
        <v>4446</v>
      </c>
      <c r="D3036" s="140" t="n">
        <v>0.9</v>
      </c>
    </row>
    <row r="3037" customFormat="false" ht="24.85" hidden="false" customHeight="false" outlineLevel="0" collapsed="false">
      <c r="A3037" s="95" t="s">
        <v>4792</v>
      </c>
      <c r="B3037" s="182" t="s">
        <v>4791</v>
      </c>
      <c r="C3037" s="183" t="s">
        <v>4446</v>
      </c>
      <c r="D3037" s="140" t="n">
        <v>0.79</v>
      </c>
    </row>
    <row r="3038" customFormat="false" ht="35.8" hidden="false" customHeight="false" outlineLevel="0" collapsed="false">
      <c r="A3038" s="95" t="s">
        <v>4793</v>
      </c>
      <c r="B3038" s="182" t="s">
        <v>4794</v>
      </c>
      <c r="C3038" s="183" t="s">
        <v>245</v>
      </c>
      <c r="D3038" s="140" t="n">
        <v>12.71</v>
      </c>
    </row>
    <row r="3039" customFormat="false" ht="35.8" hidden="false" customHeight="false" outlineLevel="0" collapsed="false">
      <c r="A3039" s="95" t="s">
        <v>4795</v>
      </c>
      <c r="B3039" s="182" t="s">
        <v>4794</v>
      </c>
      <c r="C3039" s="183" t="s">
        <v>245</v>
      </c>
      <c r="D3039" s="140" t="n">
        <v>11.02</v>
      </c>
    </row>
    <row r="3040" customFormat="false" ht="46.75" hidden="false" customHeight="false" outlineLevel="0" collapsed="false">
      <c r="A3040" s="95" t="s">
        <v>4796</v>
      </c>
      <c r="B3040" s="182" t="s">
        <v>4797</v>
      </c>
      <c r="C3040" s="183" t="s">
        <v>245</v>
      </c>
      <c r="D3040" s="140" t="n">
        <v>20.36</v>
      </c>
    </row>
    <row r="3041" customFormat="false" ht="46.75" hidden="false" customHeight="false" outlineLevel="0" collapsed="false">
      <c r="A3041" s="95" t="s">
        <v>4798</v>
      </c>
      <c r="B3041" s="182" t="s">
        <v>4797</v>
      </c>
      <c r="C3041" s="183" t="s">
        <v>245</v>
      </c>
      <c r="D3041" s="140" t="n">
        <v>17.65</v>
      </c>
    </row>
    <row r="3042" customFormat="false" ht="35.8" hidden="false" customHeight="false" outlineLevel="0" collapsed="false">
      <c r="A3042" s="95" t="s">
        <v>4799</v>
      </c>
      <c r="B3042" s="182" t="s">
        <v>4800</v>
      </c>
      <c r="C3042" s="183" t="s">
        <v>245</v>
      </c>
      <c r="D3042" s="140" t="n">
        <v>25.47</v>
      </c>
    </row>
    <row r="3043" customFormat="false" ht="35.8" hidden="false" customHeight="false" outlineLevel="0" collapsed="false">
      <c r="A3043" s="95" t="s">
        <v>4801</v>
      </c>
      <c r="B3043" s="182" t="s">
        <v>4800</v>
      </c>
      <c r="C3043" s="183" t="s">
        <v>245</v>
      </c>
      <c r="D3043" s="140" t="n">
        <v>22.07</v>
      </c>
    </row>
    <row r="3044" customFormat="false" ht="35.8" hidden="false" customHeight="false" outlineLevel="0" collapsed="false">
      <c r="A3044" s="95" t="s">
        <v>4802</v>
      </c>
      <c r="B3044" s="182" t="s">
        <v>4803</v>
      </c>
      <c r="C3044" s="183" t="s">
        <v>592</v>
      </c>
      <c r="D3044" s="140" t="n">
        <v>149.9</v>
      </c>
    </row>
    <row r="3045" customFormat="false" ht="35.8" hidden="false" customHeight="false" outlineLevel="0" collapsed="false">
      <c r="A3045" s="95" t="s">
        <v>4804</v>
      </c>
      <c r="B3045" s="182" t="s">
        <v>4803</v>
      </c>
      <c r="C3045" s="183" t="s">
        <v>592</v>
      </c>
      <c r="D3045" s="140" t="n">
        <v>137.28</v>
      </c>
    </row>
    <row r="3046" customFormat="false" ht="35.8" hidden="false" customHeight="false" outlineLevel="0" collapsed="false">
      <c r="A3046" s="95" t="s">
        <v>4805</v>
      </c>
      <c r="B3046" s="182" t="s">
        <v>4806</v>
      </c>
      <c r="C3046" s="183" t="s">
        <v>592</v>
      </c>
      <c r="D3046" s="140" t="n">
        <v>254.83</v>
      </c>
    </row>
    <row r="3047" customFormat="false" ht="35.8" hidden="false" customHeight="false" outlineLevel="0" collapsed="false">
      <c r="A3047" s="95" t="s">
        <v>4807</v>
      </c>
      <c r="B3047" s="182" t="s">
        <v>4806</v>
      </c>
      <c r="C3047" s="183" t="s">
        <v>592</v>
      </c>
      <c r="D3047" s="140" t="n">
        <v>233.38</v>
      </c>
    </row>
    <row r="3048" customFormat="false" ht="46.75" hidden="false" customHeight="false" outlineLevel="0" collapsed="false">
      <c r="A3048" s="95" t="s">
        <v>4808</v>
      </c>
      <c r="B3048" s="182" t="s">
        <v>4809</v>
      </c>
      <c r="C3048" s="183" t="s">
        <v>592</v>
      </c>
      <c r="D3048" s="140" t="n">
        <v>344.84</v>
      </c>
    </row>
    <row r="3049" customFormat="false" ht="46.75" hidden="false" customHeight="false" outlineLevel="0" collapsed="false">
      <c r="A3049" s="95" t="s">
        <v>4810</v>
      </c>
      <c r="B3049" s="182" t="s">
        <v>4809</v>
      </c>
      <c r="C3049" s="183" t="s">
        <v>592</v>
      </c>
      <c r="D3049" s="140" t="n">
        <v>316.1</v>
      </c>
    </row>
    <row r="3050" customFormat="false" ht="46.75" hidden="false" customHeight="false" outlineLevel="0" collapsed="false">
      <c r="A3050" s="95" t="s">
        <v>4811</v>
      </c>
      <c r="B3050" s="182" t="s">
        <v>4812</v>
      </c>
      <c r="C3050" s="183" t="s">
        <v>592</v>
      </c>
      <c r="D3050" s="140" t="n">
        <v>586.23</v>
      </c>
    </row>
    <row r="3051" customFormat="false" ht="46.75" hidden="false" customHeight="false" outlineLevel="0" collapsed="false">
      <c r="A3051" s="95" t="s">
        <v>4813</v>
      </c>
      <c r="B3051" s="182" t="s">
        <v>4812</v>
      </c>
      <c r="C3051" s="183" t="s">
        <v>592</v>
      </c>
      <c r="D3051" s="140" t="n">
        <v>537.38</v>
      </c>
    </row>
    <row r="3052" customFormat="false" ht="46.75" hidden="false" customHeight="false" outlineLevel="0" collapsed="false">
      <c r="A3052" s="95" t="s">
        <v>4814</v>
      </c>
      <c r="B3052" s="182" t="s">
        <v>4815</v>
      </c>
      <c r="C3052" s="183" t="s">
        <v>213</v>
      </c>
      <c r="D3052" s="140" t="n">
        <v>21.81</v>
      </c>
    </row>
    <row r="3053" customFormat="false" ht="46.75" hidden="false" customHeight="false" outlineLevel="0" collapsed="false">
      <c r="A3053" s="95" t="s">
        <v>4816</v>
      </c>
      <c r="B3053" s="182" t="s">
        <v>4815</v>
      </c>
      <c r="C3053" s="183" t="s">
        <v>213</v>
      </c>
      <c r="D3053" s="140" t="n">
        <v>20.02</v>
      </c>
    </row>
    <row r="3054" customFormat="false" ht="46.75" hidden="false" customHeight="false" outlineLevel="0" collapsed="false">
      <c r="A3054" s="95" t="s">
        <v>4817</v>
      </c>
      <c r="B3054" s="182" t="s">
        <v>4818</v>
      </c>
      <c r="C3054" s="183" t="s">
        <v>213</v>
      </c>
      <c r="D3054" s="140" t="n">
        <v>32.4</v>
      </c>
    </row>
    <row r="3055" customFormat="false" ht="46.75" hidden="false" customHeight="false" outlineLevel="0" collapsed="false">
      <c r="A3055" s="95" t="s">
        <v>4819</v>
      </c>
      <c r="B3055" s="182" t="s">
        <v>4818</v>
      </c>
      <c r="C3055" s="183" t="s">
        <v>213</v>
      </c>
      <c r="D3055" s="140" t="n">
        <v>29.7</v>
      </c>
    </row>
    <row r="3056" customFormat="false" ht="46.75" hidden="false" customHeight="false" outlineLevel="0" collapsed="false">
      <c r="A3056" s="95" t="s">
        <v>4820</v>
      </c>
      <c r="B3056" s="182" t="s">
        <v>4821</v>
      </c>
      <c r="C3056" s="183" t="s">
        <v>213</v>
      </c>
      <c r="D3056" s="140" t="n">
        <v>25.63</v>
      </c>
    </row>
    <row r="3057" customFormat="false" ht="46.75" hidden="false" customHeight="false" outlineLevel="0" collapsed="false">
      <c r="A3057" s="95" t="s">
        <v>4822</v>
      </c>
      <c r="B3057" s="182" t="s">
        <v>4821</v>
      </c>
      <c r="C3057" s="183" t="s">
        <v>213</v>
      </c>
      <c r="D3057" s="140" t="n">
        <v>23.52</v>
      </c>
    </row>
    <row r="3058" customFormat="false" ht="46.75" hidden="false" customHeight="false" outlineLevel="0" collapsed="false">
      <c r="A3058" s="95" t="s">
        <v>4823</v>
      </c>
      <c r="B3058" s="182" t="s">
        <v>4824</v>
      </c>
      <c r="C3058" s="183" t="s">
        <v>213</v>
      </c>
      <c r="D3058" s="140" t="n">
        <v>38.07</v>
      </c>
    </row>
    <row r="3059" customFormat="false" ht="46.75" hidden="false" customHeight="false" outlineLevel="0" collapsed="false">
      <c r="A3059" s="95" t="s">
        <v>4825</v>
      </c>
      <c r="B3059" s="182" t="s">
        <v>4824</v>
      </c>
      <c r="C3059" s="183" t="s">
        <v>213</v>
      </c>
      <c r="D3059" s="140" t="n">
        <v>34.9</v>
      </c>
    </row>
    <row r="3060" customFormat="false" ht="46.75" hidden="false" customHeight="false" outlineLevel="0" collapsed="false">
      <c r="A3060" s="95" t="s">
        <v>4826</v>
      </c>
      <c r="B3060" s="182" t="s">
        <v>4827</v>
      </c>
      <c r="C3060" s="183" t="s">
        <v>213</v>
      </c>
      <c r="D3060" s="140" t="n">
        <v>23.36</v>
      </c>
    </row>
    <row r="3061" customFormat="false" ht="46.75" hidden="false" customHeight="false" outlineLevel="0" collapsed="false">
      <c r="A3061" s="95" t="s">
        <v>4828</v>
      </c>
      <c r="B3061" s="182" t="s">
        <v>4827</v>
      </c>
      <c r="C3061" s="183" t="s">
        <v>213</v>
      </c>
      <c r="D3061" s="140" t="n">
        <v>21.39</v>
      </c>
    </row>
    <row r="3062" customFormat="false" ht="46.75" hidden="false" customHeight="false" outlineLevel="0" collapsed="false">
      <c r="A3062" s="95" t="s">
        <v>4829</v>
      </c>
      <c r="B3062" s="182" t="s">
        <v>4830</v>
      </c>
      <c r="C3062" s="183" t="s">
        <v>213</v>
      </c>
      <c r="D3062" s="140" t="n">
        <v>29.23</v>
      </c>
    </row>
    <row r="3063" customFormat="false" ht="46.75" hidden="false" customHeight="false" outlineLevel="0" collapsed="false">
      <c r="A3063" s="95" t="s">
        <v>4831</v>
      </c>
      <c r="B3063" s="182" t="s">
        <v>4830</v>
      </c>
      <c r="C3063" s="183" t="s">
        <v>213</v>
      </c>
      <c r="D3063" s="140" t="n">
        <v>26.77</v>
      </c>
    </row>
    <row r="3064" customFormat="false" ht="46.75" hidden="false" customHeight="false" outlineLevel="0" collapsed="false">
      <c r="A3064" s="95" t="s">
        <v>4832</v>
      </c>
      <c r="B3064" s="182" t="s">
        <v>4833</v>
      </c>
      <c r="C3064" s="183" t="s">
        <v>213</v>
      </c>
      <c r="D3064" s="140" t="n">
        <v>40.88</v>
      </c>
    </row>
    <row r="3065" customFormat="false" ht="46.75" hidden="false" customHeight="false" outlineLevel="0" collapsed="false">
      <c r="A3065" s="95" t="s">
        <v>4834</v>
      </c>
      <c r="B3065" s="182" t="s">
        <v>4833</v>
      </c>
      <c r="C3065" s="183" t="s">
        <v>213</v>
      </c>
      <c r="D3065" s="140" t="n">
        <v>37.44</v>
      </c>
    </row>
    <row r="3066" customFormat="false" ht="46.75" hidden="false" customHeight="false" outlineLevel="0" collapsed="false">
      <c r="A3066" s="95" t="s">
        <v>4835</v>
      </c>
      <c r="B3066" s="182" t="s">
        <v>4836</v>
      </c>
      <c r="C3066" s="183" t="s">
        <v>213</v>
      </c>
      <c r="D3066" s="140" t="n">
        <v>51.16</v>
      </c>
    </row>
    <row r="3067" customFormat="false" ht="46.75" hidden="false" customHeight="false" outlineLevel="0" collapsed="false">
      <c r="A3067" s="95" t="s">
        <v>4837</v>
      </c>
      <c r="B3067" s="182" t="s">
        <v>4836</v>
      </c>
      <c r="C3067" s="183" t="s">
        <v>213</v>
      </c>
      <c r="D3067" s="140" t="n">
        <v>46.85</v>
      </c>
    </row>
    <row r="3068" customFormat="false" ht="35.8" hidden="false" customHeight="false" outlineLevel="0" collapsed="false">
      <c r="A3068" s="95" t="s">
        <v>4838</v>
      </c>
      <c r="B3068" s="182" t="s">
        <v>4839</v>
      </c>
      <c r="C3068" s="183" t="s">
        <v>592</v>
      </c>
      <c r="D3068" s="140" t="n">
        <v>787.25</v>
      </c>
    </row>
    <row r="3069" customFormat="false" ht="35.8" hidden="false" customHeight="false" outlineLevel="0" collapsed="false">
      <c r="A3069" s="95" t="s">
        <v>4840</v>
      </c>
      <c r="B3069" s="182" t="s">
        <v>4839</v>
      </c>
      <c r="C3069" s="183" t="s">
        <v>592</v>
      </c>
      <c r="D3069" s="140" t="n">
        <v>720.23</v>
      </c>
    </row>
    <row r="3070" customFormat="false" ht="35.8" hidden="false" customHeight="false" outlineLevel="0" collapsed="false">
      <c r="A3070" s="95" t="s">
        <v>4841</v>
      </c>
      <c r="B3070" s="182" t="s">
        <v>4842</v>
      </c>
      <c r="C3070" s="183" t="s">
        <v>213</v>
      </c>
      <c r="D3070" s="140" t="n">
        <v>10.98</v>
      </c>
    </row>
    <row r="3071" customFormat="false" ht="35.8" hidden="false" customHeight="false" outlineLevel="0" collapsed="false">
      <c r="A3071" s="95" t="s">
        <v>4843</v>
      </c>
      <c r="B3071" s="182" t="s">
        <v>4842</v>
      </c>
      <c r="C3071" s="183" t="s">
        <v>213</v>
      </c>
      <c r="D3071" s="140" t="n">
        <v>10.08</v>
      </c>
    </row>
    <row r="3072" customFormat="false" ht="35.8" hidden="false" customHeight="false" outlineLevel="0" collapsed="false">
      <c r="A3072" s="95" t="s">
        <v>4844</v>
      </c>
      <c r="B3072" s="182" t="s">
        <v>4845</v>
      </c>
      <c r="C3072" s="183" t="s">
        <v>592</v>
      </c>
      <c r="D3072" s="140" t="n">
        <v>113.08</v>
      </c>
    </row>
    <row r="3073" customFormat="false" ht="35.8" hidden="false" customHeight="false" outlineLevel="0" collapsed="false">
      <c r="A3073" s="95" t="s">
        <v>4846</v>
      </c>
      <c r="B3073" s="182" t="s">
        <v>4845</v>
      </c>
      <c r="C3073" s="183" t="s">
        <v>592</v>
      </c>
      <c r="D3073" s="140" t="n">
        <v>103.56</v>
      </c>
    </row>
    <row r="3074" customFormat="false" ht="35.8" hidden="false" customHeight="false" outlineLevel="0" collapsed="false">
      <c r="A3074" s="95" t="s">
        <v>4847</v>
      </c>
      <c r="B3074" s="182" t="s">
        <v>4848</v>
      </c>
      <c r="C3074" s="183" t="s">
        <v>592</v>
      </c>
      <c r="D3074" s="140" t="n">
        <v>99.93</v>
      </c>
    </row>
    <row r="3075" customFormat="false" ht="35.8" hidden="false" customHeight="false" outlineLevel="0" collapsed="false">
      <c r="A3075" s="95" t="s">
        <v>4849</v>
      </c>
      <c r="B3075" s="182" t="s">
        <v>4848</v>
      </c>
      <c r="C3075" s="183" t="s">
        <v>592</v>
      </c>
      <c r="D3075" s="140" t="n">
        <v>91.52</v>
      </c>
    </row>
    <row r="3076" customFormat="false" ht="46.75" hidden="false" customHeight="false" outlineLevel="0" collapsed="false">
      <c r="A3076" s="95" t="s">
        <v>4850</v>
      </c>
      <c r="B3076" s="182" t="s">
        <v>4851</v>
      </c>
      <c r="C3076" s="183" t="s">
        <v>213</v>
      </c>
      <c r="D3076" s="140" t="n">
        <v>11.59</v>
      </c>
    </row>
    <row r="3077" customFormat="false" ht="46.75" hidden="false" customHeight="false" outlineLevel="0" collapsed="false">
      <c r="A3077" s="95" t="s">
        <v>4852</v>
      </c>
      <c r="B3077" s="182" t="s">
        <v>4851</v>
      </c>
      <c r="C3077" s="183" t="s">
        <v>213</v>
      </c>
      <c r="D3077" s="140" t="n">
        <v>10.64</v>
      </c>
    </row>
    <row r="3078" customFormat="false" ht="57.7" hidden="false" customHeight="false" outlineLevel="0" collapsed="false">
      <c r="A3078" s="95" t="s">
        <v>4853</v>
      </c>
      <c r="B3078" s="182" t="s">
        <v>4854</v>
      </c>
      <c r="C3078" s="183" t="s">
        <v>213</v>
      </c>
      <c r="D3078" s="140" t="n">
        <v>13.91</v>
      </c>
    </row>
    <row r="3079" customFormat="false" ht="57.7" hidden="false" customHeight="false" outlineLevel="0" collapsed="false">
      <c r="A3079" s="95" t="s">
        <v>4855</v>
      </c>
      <c r="B3079" s="182" t="s">
        <v>4854</v>
      </c>
      <c r="C3079" s="183" t="s">
        <v>213</v>
      </c>
      <c r="D3079" s="140" t="n">
        <v>12.77</v>
      </c>
    </row>
    <row r="3080" customFormat="false" ht="35.8" hidden="false" customHeight="false" outlineLevel="0" collapsed="false">
      <c r="A3080" s="95" t="s">
        <v>4856</v>
      </c>
      <c r="B3080" s="182" t="s">
        <v>4857</v>
      </c>
      <c r="C3080" s="183" t="s">
        <v>592</v>
      </c>
      <c r="D3080" s="140" t="n">
        <v>37.21</v>
      </c>
    </row>
    <row r="3081" customFormat="false" ht="35.8" hidden="false" customHeight="false" outlineLevel="0" collapsed="false">
      <c r="A3081" s="95" t="s">
        <v>4858</v>
      </c>
      <c r="B3081" s="182" t="s">
        <v>4857</v>
      </c>
      <c r="C3081" s="183" t="s">
        <v>592</v>
      </c>
      <c r="D3081" s="140" t="n">
        <v>36.42</v>
      </c>
    </row>
    <row r="3082" customFormat="false" ht="35.8" hidden="false" customHeight="false" outlineLevel="0" collapsed="false">
      <c r="A3082" s="95" t="s">
        <v>4859</v>
      </c>
      <c r="B3082" s="182" t="s">
        <v>4860</v>
      </c>
      <c r="C3082" s="183" t="s">
        <v>592</v>
      </c>
      <c r="D3082" s="140" t="n">
        <v>35.17</v>
      </c>
    </row>
    <row r="3083" customFormat="false" ht="35.8" hidden="false" customHeight="false" outlineLevel="0" collapsed="false">
      <c r="A3083" s="95" t="s">
        <v>4861</v>
      </c>
      <c r="B3083" s="182" t="s">
        <v>4860</v>
      </c>
      <c r="C3083" s="183" t="s">
        <v>592</v>
      </c>
      <c r="D3083" s="140" t="n">
        <v>31.77</v>
      </c>
    </row>
    <row r="3084" customFormat="false" ht="46.75" hidden="false" customHeight="false" outlineLevel="0" collapsed="false">
      <c r="A3084" s="95" t="s">
        <v>4862</v>
      </c>
      <c r="B3084" s="182" t="s">
        <v>4863</v>
      </c>
      <c r="C3084" s="183" t="s">
        <v>213</v>
      </c>
      <c r="D3084" s="140" t="n">
        <v>14.73</v>
      </c>
    </row>
    <row r="3085" customFormat="false" ht="46.75" hidden="false" customHeight="false" outlineLevel="0" collapsed="false">
      <c r="A3085" s="95" t="s">
        <v>4864</v>
      </c>
      <c r="B3085" s="182" t="s">
        <v>4863</v>
      </c>
      <c r="C3085" s="183" t="s">
        <v>213</v>
      </c>
      <c r="D3085" s="140" t="n">
        <v>13.51</v>
      </c>
    </row>
    <row r="3086" customFormat="false" ht="24.85" hidden="false" customHeight="false" outlineLevel="0" collapsed="false">
      <c r="A3086" s="95" t="s">
        <v>4865</v>
      </c>
      <c r="B3086" s="182" t="s">
        <v>4866</v>
      </c>
      <c r="C3086" s="183" t="s">
        <v>245</v>
      </c>
      <c r="D3086" s="140" t="n">
        <v>54.51</v>
      </c>
    </row>
    <row r="3087" customFormat="false" ht="24.85" hidden="false" customHeight="false" outlineLevel="0" collapsed="false">
      <c r="A3087" s="95" t="s">
        <v>4867</v>
      </c>
      <c r="B3087" s="182" t="s">
        <v>4866</v>
      </c>
      <c r="C3087" s="183" t="s">
        <v>245</v>
      </c>
      <c r="D3087" s="140" t="n">
        <v>48.59</v>
      </c>
    </row>
    <row r="3088" customFormat="false" ht="24.85" hidden="false" customHeight="false" outlineLevel="0" collapsed="false">
      <c r="A3088" s="95" t="s">
        <v>4868</v>
      </c>
      <c r="B3088" s="182" t="s">
        <v>4869</v>
      </c>
      <c r="C3088" s="183" t="s">
        <v>245</v>
      </c>
      <c r="D3088" s="140" t="n">
        <v>58.41</v>
      </c>
    </row>
    <row r="3089" customFormat="false" ht="24.85" hidden="false" customHeight="false" outlineLevel="0" collapsed="false">
      <c r="A3089" s="95" t="s">
        <v>4870</v>
      </c>
      <c r="B3089" s="182" t="s">
        <v>4869</v>
      </c>
      <c r="C3089" s="183" t="s">
        <v>245</v>
      </c>
      <c r="D3089" s="140" t="n">
        <v>53.31</v>
      </c>
    </row>
    <row r="3090" customFormat="false" ht="57.7" hidden="false" customHeight="false" outlineLevel="0" collapsed="false">
      <c r="A3090" s="95" t="s">
        <v>4871</v>
      </c>
      <c r="B3090" s="182" t="s">
        <v>4872</v>
      </c>
      <c r="C3090" s="183" t="s">
        <v>592</v>
      </c>
      <c r="D3090" s="140" t="n">
        <v>355.62</v>
      </c>
    </row>
    <row r="3091" customFormat="false" ht="57.7" hidden="false" customHeight="false" outlineLevel="0" collapsed="false">
      <c r="A3091" s="95" t="s">
        <v>4873</v>
      </c>
      <c r="B3091" s="182" t="s">
        <v>4872</v>
      </c>
      <c r="C3091" s="183" t="s">
        <v>592</v>
      </c>
      <c r="D3091" s="140" t="n">
        <v>326.53</v>
      </c>
    </row>
    <row r="3092" customFormat="false" ht="91.5" hidden="false" customHeight="false" outlineLevel="0" collapsed="false">
      <c r="A3092" s="95" t="s">
        <v>4874</v>
      </c>
      <c r="B3092" s="182" t="s">
        <v>4875</v>
      </c>
      <c r="C3092" s="183" t="s">
        <v>592</v>
      </c>
      <c r="D3092" s="140" t="n">
        <v>47.2</v>
      </c>
    </row>
    <row r="3093" customFormat="false" ht="91.5" hidden="false" customHeight="false" outlineLevel="0" collapsed="false">
      <c r="A3093" s="95" t="s">
        <v>4876</v>
      </c>
      <c r="B3093" s="182" t="s">
        <v>4875</v>
      </c>
      <c r="C3093" s="183" t="s">
        <v>592</v>
      </c>
      <c r="D3093" s="140" t="n">
        <v>44.79</v>
      </c>
    </row>
    <row r="3094" customFormat="false" ht="35.8" hidden="false" customHeight="false" outlineLevel="0" collapsed="false">
      <c r="A3094" s="95" t="s">
        <v>4877</v>
      </c>
      <c r="B3094" s="182" t="s">
        <v>4878</v>
      </c>
      <c r="C3094" s="183" t="s">
        <v>592</v>
      </c>
      <c r="D3094" s="140" t="n">
        <v>43.2</v>
      </c>
    </row>
    <row r="3095" customFormat="false" ht="35.8" hidden="false" customHeight="false" outlineLevel="0" collapsed="false">
      <c r="A3095" s="95" t="s">
        <v>4879</v>
      </c>
      <c r="B3095" s="182" t="s">
        <v>4878</v>
      </c>
      <c r="C3095" s="183" t="s">
        <v>592</v>
      </c>
      <c r="D3095" s="140" t="n">
        <v>41.76</v>
      </c>
    </row>
    <row r="3096" customFormat="false" ht="35.8" hidden="false" customHeight="false" outlineLevel="0" collapsed="false">
      <c r="A3096" s="95" t="s">
        <v>4880</v>
      </c>
      <c r="B3096" s="182" t="s">
        <v>4881</v>
      </c>
      <c r="C3096" s="183" t="s">
        <v>4446</v>
      </c>
      <c r="D3096" s="140" t="n">
        <v>2.25</v>
      </c>
    </row>
    <row r="3097" customFormat="false" ht="35.8" hidden="false" customHeight="false" outlineLevel="0" collapsed="false">
      <c r="A3097" s="95" t="s">
        <v>4882</v>
      </c>
      <c r="B3097" s="182" t="s">
        <v>4881</v>
      </c>
      <c r="C3097" s="183" t="s">
        <v>4446</v>
      </c>
      <c r="D3097" s="140" t="n">
        <v>2</v>
      </c>
    </row>
    <row r="3098" customFormat="false" ht="35.8" hidden="false" customHeight="false" outlineLevel="0" collapsed="false">
      <c r="A3098" s="95" t="s">
        <v>4883</v>
      </c>
      <c r="B3098" s="182" t="s">
        <v>4884</v>
      </c>
      <c r="C3098" s="183" t="s">
        <v>833</v>
      </c>
      <c r="D3098" s="140" t="n">
        <v>664.19</v>
      </c>
    </row>
    <row r="3099" customFormat="false" ht="35.8" hidden="false" customHeight="false" outlineLevel="0" collapsed="false">
      <c r="A3099" s="95" t="s">
        <v>4885</v>
      </c>
      <c r="B3099" s="182" t="s">
        <v>4884</v>
      </c>
      <c r="C3099" s="183" t="s">
        <v>833</v>
      </c>
      <c r="D3099" s="140" t="n">
        <v>646.9</v>
      </c>
    </row>
    <row r="3100" customFormat="false" ht="35.8" hidden="false" customHeight="false" outlineLevel="0" collapsed="false">
      <c r="A3100" s="95" t="s">
        <v>4886</v>
      </c>
      <c r="B3100" s="182" t="s">
        <v>4887</v>
      </c>
      <c r="C3100" s="183" t="s">
        <v>833</v>
      </c>
      <c r="D3100" s="140" t="n">
        <v>630.78</v>
      </c>
    </row>
    <row r="3101" customFormat="false" ht="35.8" hidden="false" customHeight="false" outlineLevel="0" collapsed="false">
      <c r="A3101" s="95" t="s">
        <v>4888</v>
      </c>
      <c r="B3101" s="182" t="s">
        <v>4887</v>
      </c>
      <c r="C3101" s="183" t="s">
        <v>833</v>
      </c>
      <c r="D3101" s="140" t="n">
        <v>605.55</v>
      </c>
    </row>
    <row r="3102" customFormat="false" ht="35.8" hidden="false" customHeight="false" outlineLevel="0" collapsed="false">
      <c r="A3102" s="95" t="s">
        <v>4889</v>
      </c>
      <c r="B3102" s="182" t="s">
        <v>4890</v>
      </c>
      <c r="C3102" s="183" t="s">
        <v>245</v>
      </c>
      <c r="D3102" s="140" t="n">
        <v>53.7</v>
      </c>
    </row>
    <row r="3103" customFormat="false" ht="35.8" hidden="false" customHeight="false" outlineLevel="0" collapsed="false">
      <c r="A3103" s="95" t="s">
        <v>4891</v>
      </c>
      <c r="B3103" s="182" t="s">
        <v>4890</v>
      </c>
      <c r="C3103" s="183" t="s">
        <v>245</v>
      </c>
      <c r="D3103" s="140" t="n">
        <v>50.06</v>
      </c>
    </row>
    <row r="3104" customFormat="false" ht="35.8" hidden="false" customHeight="false" outlineLevel="0" collapsed="false">
      <c r="A3104" s="95" t="s">
        <v>4892</v>
      </c>
      <c r="B3104" s="182" t="s">
        <v>4893</v>
      </c>
      <c r="C3104" s="183" t="s">
        <v>245</v>
      </c>
      <c r="D3104" s="140" t="n">
        <v>59.01</v>
      </c>
    </row>
    <row r="3105" customFormat="false" ht="35.8" hidden="false" customHeight="false" outlineLevel="0" collapsed="false">
      <c r="A3105" s="95" t="s">
        <v>4894</v>
      </c>
      <c r="B3105" s="182" t="s">
        <v>4893</v>
      </c>
      <c r="C3105" s="183" t="s">
        <v>245</v>
      </c>
      <c r="D3105" s="140" t="n">
        <v>54.72</v>
      </c>
    </row>
    <row r="3106" customFormat="false" ht="35.8" hidden="false" customHeight="false" outlineLevel="0" collapsed="false">
      <c r="A3106" s="95" t="s">
        <v>4895</v>
      </c>
      <c r="B3106" s="182" t="s">
        <v>4896</v>
      </c>
      <c r="C3106" s="183" t="s">
        <v>245</v>
      </c>
      <c r="D3106" s="140" t="n">
        <v>59.92</v>
      </c>
    </row>
    <row r="3107" customFormat="false" ht="35.8" hidden="false" customHeight="false" outlineLevel="0" collapsed="false">
      <c r="A3107" s="95" t="s">
        <v>4897</v>
      </c>
      <c r="B3107" s="182" t="s">
        <v>4896</v>
      </c>
      <c r="C3107" s="183" t="s">
        <v>245</v>
      </c>
      <c r="D3107" s="140" t="n">
        <v>55.55</v>
      </c>
    </row>
    <row r="3108" customFormat="false" ht="35.8" hidden="false" customHeight="false" outlineLevel="0" collapsed="false">
      <c r="A3108" s="95" t="s">
        <v>4898</v>
      </c>
      <c r="B3108" s="182" t="s">
        <v>4899</v>
      </c>
      <c r="C3108" s="183" t="s">
        <v>245</v>
      </c>
      <c r="D3108" s="140" t="n">
        <v>65</v>
      </c>
    </row>
    <row r="3109" customFormat="false" ht="35.8" hidden="false" customHeight="false" outlineLevel="0" collapsed="false">
      <c r="A3109" s="95" t="s">
        <v>4900</v>
      </c>
      <c r="B3109" s="182" t="s">
        <v>4899</v>
      </c>
      <c r="C3109" s="183" t="s">
        <v>245</v>
      </c>
      <c r="D3109" s="140" t="n">
        <v>59.96</v>
      </c>
    </row>
    <row r="3110" customFormat="false" ht="35.8" hidden="false" customHeight="false" outlineLevel="0" collapsed="false">
      <c r="A3110" s="95" t="s">
        <v>4901</v>
      </c>
      <c r="B3110" s="182" t="s">
        <v>4902</v>
      </c>
      <c r="C3110" s="183" t="s">
        <v>245</v>
      </c>
      <c r="D3110" s="140" t="n">
        <v>68.15</v>
      </c>
    </row>
    <row r="3111" customFormat="false" ht="35.8" hidden="false" customHeight="false" outlineLevel="0" collapsed="false">
      <c r="A3111" s="95" t="s">
        <v>4903</v>
      </c>
      <c r="B3111" s="182" t="s">
        <v>4902</v>
      </c>
      <c r="C3111" s="183" t="s">
        <v>245</v>
      </c>
      <c r="D3111" s="140" t="n">
        <v>62.76</v>
      </c>
    </row>
    <row r="3112" customFormat="false" ht="35.8" hidden="false" customHeight="false" outlineLevel="0" collapsed="false">
      <c r="A3112" s="95" t="s">
        <v>4904</v>
      </c>
      <c r="B3112" s="182" t="s">
        <v>4905</v>
      </c>
      <c r="C3112" s="183" t="s">
        <v>245</v>
      </c>
      <c r="D3112" s="140" t="n">
        <v>69.95</v>
      </c>
    </row>
    <row r="3113" customFormat="false" ht="35.8" hidden="false" customHeight="false" outlineLevel="0" collapsed="false">
      <c r="A3113" s="95" t="s">
        <v>4906</v>
      </c>
      <c r="B3113" s="182" t="s">
        <v>4905</v>
      </c>
      <c r="C3113" s="183" t="s">
        <v>245</v>
      </c>
      <c r="D3113" s="140" t="n">
        <v>64.45</v>
      </c>
    </row>
    <row r="3114" customFormat="false" ht="35.8" hidden="false" customHeight="false" outlineLevel="0" collapsed="false">
      <c r="A3114" s="95" t="s">
        <v>4907</v>
      </c>
      <c r="B3114" s="182" t="s">
        <v>4908</v>
      </c>
      <c r="C3114" s="183" t="s">
        <v>245</v>
      </c>
      <c r="D3114" s="140" t="n">
        <v>75.69</v>
      </c>
    </row>
    <row r="3115" customFormat="false" ht="35.8" hidden="false" customHeight="false" outlineLevel="0" collapsed="false">
      <c r="A3115" s="95" t="s">
        <v>4909</v>
      </c>
      <c r="B3115" s="182" t="s">
        <v>4908</v>
      </c>
      <c r="C3115" s="183" t="s">
        <v>245</v>
      </c>
      <c r="D3115" s="140" t="n">
        <v>69.45</v>
      </c>
    </row>
    <row r="3116" customFormat="false" ht="35.8" hidden="false" customHeight="false" outlineLevel="0" collapsed="false">
      <c r="A3116" s="95" t="s">
        <v>4910</v>
      </c>
      <c r="B3116" s="182" t="s">
        <v>4911</v>
      </c>
      <c r="C3116" s="183" t="s">
        <v>245</v>
      </c>
      <c r="D3116" s="140" t="n">
        <v>81.54</v>
      </c>
    </row>
    <row r="3117" customFormat="false" ht="35.8" hidden="false" customHeight="false" outlineLevel="0" collapsed="false">
      <c r="A3117" s="95" t="s">
        <v>4912</v>
      </c>
      <c r="B3117" s="182" t="s">
        <v>4911</v>
      </c>
      <c r="C3117" s="183" t="s">
        <v>245</v>
      </c>
      <c r="D3117" s="140" t="n">
        <v>74.77</v>
      </c>
    </row>
    <row r="3118" customFormat="false" ht="35.8" hidden="false" customHeight="false" outlineLevel="0" collapsed="false">
      <c r="A3118" s="95" t="s">
        <v>4913</v>
      </c>
      <c r="B3118" s="182" t="s">
        <v>4914</v>
      </c>
      <c r="C3118" s="183" t="s">
        <v>245</v>
      </c>
      <c r="D3118" s="140" t="n">
        <v>92.42</v>
      </c>
    </row>
    <row r="3119" customFormat="false" ht="35.8" hidden="false" customHeight="false" outlineLevel="0" collapsed="false">
      <c r="A3119" s="95" t="s">
        <v>4915</v>
      </c>
      <c r="B3119" s="182" t="s">
        <v>4914</v>
      </c>
      <c r="C3119" s="183" t="s">
        <v>245</v>
      </c>
      <c r="D3119" s="140" t="n">
        <v>84.61</v>
      </c>
    </row>
    <row r="3120" customFormat="false" ht="35.8" hidden="false" customHeight="false" outlineLevel="0" collapsed="false">
      <c r="A3120" s="95" t="s">
        <v>4916</v>
      </c>
      <c r="B3120" s="182" t="s">
        <v>4917</v>
      </c>
      <c r="C3120" s="183" t="s">
        <v>245</v>
      </c>
      <c r="D3120" s="140" t="n">
        <v>100.48</v>
      </c>
    </row>
    <row r="3121" customFormat="false" ht="35.8" hidden="false" customHeight="false" outlineLevel="0" collapsed="false">
      <c r="A3121" s="95" t="s">
        <v>4918</v>
      </c>
      <c r="B3121" s="182" t="s">
        <v>4917</v>
      </c>
      <c r="C3121" s="183" t="s">
        <v>245</v>
      </c>
      <c r="D3121" s="140" t="n">
        <v>91.97</v>
      </c>
    </row>
    <row r="3122" customFormat="false" ht="35.8" hidden="false" customHeight="false" outlineLevel="0" collapsed="false">
      <c r="A3122" s="95" t="s">
        <v>4919</v>
      </c>
      <c r="B3122" s="182" t="s">
        <v>4920</v>
      </c>
      <c r="C3122" s="183" t="s">
        <v>245</v>
      </c>
      <c r="D3122" s="140" t="n">
        <v>110.66</v>
      </c>
    </row>
    <row r="3123" customFormat="false" ht="35.8" hidden="false" customHeight="false" outlineLevel="0" collapsed="false">
      <c r="A3123" s="95" t="s">
        <v>4921</v>
      </c>
      <c r="B3123" s="182" t="s">
        <v>4920</v>
      </c>
      <c r="C3123" s="183" t="s">
        <v>245</v>
      </c>
      <c r="D3123" s="140" t="n">
        <v>101.09</v>
      </c>
    </row>
    <row r="3124" customFormat="false" ht="35.8" hidden="false" customHeight="false" outlineLevel="0" collapsed="false">
      <c r="A3124" s="95" t="s">
        <v>4922</v>
      </c>
      <c r="B3124" s="182" t="s">
        <v>4923</v>
      </c>
      <c r="C3124" s="183" t="s">
        <v>245</v>
      </c>
      <c r="D3124" s="140" t="n">
        <v>180.66</v>
      </c>
    </row>
    <row r="3125" customFormat="false" ht="35.8" hidden="false" customHeight="false" outlineLevel="0" collapsed="false">
      <c r="A3125" s="95" t="s">
        <v>4924</v>
      </c>
      <c r="B3125" s="182" t="s">
        <v>4923</v>
      </c>
      <c r="C3125" s="183" t="s">
        <v>245</v>
      </c>
      <c r="D3125" s="140" t="n">
        <v>169.57</v>
      </c>
    </row>
    <row r="3126" customFormat="false" ht="35.8" hidden="false" customHeight="false" outlineLevel="0" collapsed="false">
      <c r="A3126" s="95" t="s">
        <v>4925</v>
      </c>
      <c r="B3126" s="182" t="s">
        <v>4926</v>
      </c>
      <c r="C3126" s="183" t="s">
        <v>245</v>
      </c>
      <c r="D3126" s="140" t="n">
        <v>263.21</v>
      </c>
    </row>
    <row r="3127" customFormat="false" ht="35.8" hidden="false" customHeight="false" outlineLevel="0" collapsed="false">
      <c r="A3127" s="95" t="s">
        <v>4927</v>
      </c>
      <c r="B3127" s="182" t="s">
        <v>4926</v>
      </c>
      <c r="C3127" s="183" t="s">
        <v>245</v>
      </c>
      <c r="D3127" s="140" t="n">
        <v>248.2</v>
      </c>
    </row>
    <row r="3128" customFormat="false" ht="46.75" hidden="false" customHeight="false" outlineLevel="0" collapsed="false">
      <c r="A3128" s="95" t="s">
        <v>4928</v>
      </c>
      <c r="B3128" s="182" t="s">
        <v>4929</v>
      </c>
      <c r="C3128" s="183" t="s">
        <v>245</v>
      </c>
      <c r="D3128" s="140" t="n">
        <v>259.44</v>
      </c>
    </row>
    <row r="3129" customFormat="false" ht="46.75" hidden="false" customHeight="false" outlineLevel="0" collapsed="false">
      <c r="A3129" s="95" t="s">
        <v>4930</v>
      </c>
      <c r="B3129" s="182" t="s">
        <v>4929</v>
      </c>
      <c r="C3129" s="183" t="s">
        <v>245</v>
      </c>
      <c r="D3129" s="140" t="n">
        <v>237.99</v>
      </c>
    </row>
    <row r="3130" customFormat="false" ht="46.75" hidden="false" customHeight="false" outlineLevel="0" collapsed="false">
      <c r="A3130" s="95" t="s">
        <v>4931</v>
      </c>
      <c r="B3130" s="182" t="s">
        <v>4932</v>
      </c>
      <c r="C3130" s="183" t="s">
        <v>245</v>
      </c>
      <c r="D3130" s="140" t="n">
        <v>268.18</v>
      </c>
    </row>
    <row r="3131" customFormat="false" ht="46.75" hidden="false" customHeight="false" outlineLevel="0" collapsed="false">
      <c r="A3131" s="95" t="s">
        <v>4933</v>
      </c>
      <c r="B3131" s="182" t="s">
        <v>4932</v>
      </c>
      <c r="C3131" s="183" t="s">
        <v>245</v>
      </c>
      <c r="D3131" s="140" t="n">
        <v>246.73</v>
      </c>
    </row>
    <row r="3132" customFormat="false" ht="57.7" hidden="false" customHeight="false" outlineLevel="0" collapsed="false">
      <c r="A3132" s="95" t="s">
        <v>4934</v>
      </c>
      <c r="B3132" s="182" t="s">
        <v>4935</v>
      </c>
      <c r="C3132" s="183" t="s">
        <v>245</v>
      </c>
      <c r="D3132" s="140" t="n">
        <v>392.64</v>
      </c>
    </row>
    <row r="3133" customFormat="false" ht="57.7" hidden="false" customHeight="false" outlineLevel="0" collapsed="false">
      <c r="A3133" s="95" t="s">
        <v>4936</v>
      </c>
      <c r="B3133" s="182" t="s">
        <v>4935</v>
      </c>
      <c r="C3133" s="183" t="s">
        <v>245</v>
      </c>
      <c r="D3133" s="140" t="n">
        <v>358.26</v>
      </c>
    </row>
    <row r="3134" customFormat="false" ht="35.8" hidden="false" customHeight="false" outlineLevel="0" collapsed="false">
      <c r="A3134" s="95" t="s">
        <v>4937</v>
      </c>
      <c r="B3134" s="182" t="s">
        <v>4938</v>
      </c>
      <c r="C3134" s="183" t="s">
        <v>245</v>
      </c>
      <c r="D3134" s="140" t="n">
        <v>586</v>
      </c>
    </row>
    <row r="3135" customFormat="false" ht="35.8" hidden="false" customHeight="false" outlineLevel="0" collapsed="false">
      <c r="A3135" s="95" t="s">
        <v>4939</v>
      </c>
      <c r="B3135" s="182" t="s">
        <v>4938</v>
      </c>
      <c r="C3135" s="183" t="s">
        <v>245</v>
      </c>
      <c r="D3135" s="140" t="n">
        <v>559.27</v>
      </c>
    </row>
    <row r="3136" customFormat="false" ht="35.8" hidden="false" customHeight="false" outlineLevel="0" collapsed="false">
      <c r="A3136" s="95" t="s">
        <v>4940</v>
      </c>
      <c r="B3136" s="182" t="s">
        <v>4941</v>
      </c>
      <c r="C3136" s="183" t="s">
        <v>245</v>
      </c>
      <c r="D3136" s="140" t="n">
        <v>609.99</v>
      </c>
    </row>
    <row r="3137" customFormat="false" ht="35.8" hidden="false" customHeight="false" outlineLevel="0" collapsed="false">
      <c r="A3137" s="95" t="s">
        <v>4942</v>
      </c>
      <c r="B3137" s="182" t="s">
        <v>4941</v>
      </c>
      <c r="C3137" s="183" t="s">
        <v>245</v>
      </c>
      <c r="D3137" s="140" t="n">
        <v>581.22</v>
      </c>
    </row>
    <row r="3138" customFormat="false" ht="35.8" hidden="false" customHeight="false" outlineLevel="0" collapsed="false">
      <c r="A3138" s="95" t="s">
        <v>4943</v>
      </c>
      <c r="B3138" s="182" t="s">
        <v>4944</v>
      </c>
      <c r="C3138" s="183" t="s">
        <v>592</v>
      </c>
      <c r="D3138" s="140" t="n">
        <v>76.7</v>
      </c>
    </row>
    <row r="3139" customFormat="false" ht="35.8" hidden="false" customHeight="false" outlineLevel="0" collapsed="false">
      <c r="A3139" s="95" t="s">
        <v>4945</v>
      </c>
      <c r="B3139" s="182" t="s">
        <v>4944</v>
      </c>
      <c r="C3139" s="183" t="s">
        <v>592</v>
      </c>
      <c r="D3139" s="140" t="n">
        <v>66.46</v>
      </c>
    </row>
    <row r="3140" customFormat="false" ht="46.75" hidden="false" customHeight="false" outlineLevel="0" collapsed="false">
      <c r="A3140" s="95" t="s">
        <v>4946</v>
      </c>
      <c r="B3140" s="182" t="s">
        <v>4947</v>
      </c>
      <c r="C3140" s="183" t="s">
        <v>592</v>
      </c>
      <c r="D3140" s="140" t="n">
        <v>149.79</v>
      </c>
    </row>
    <row r="3141" customFormat="false" ht="46.75" hidden="false" customHeight="false" outlineLevel="0" collapsed="false">
      <c r="A3141" s="95" t="s">
        <v>4948</v>
      </c>
      <c r="B3141" s="182" t="s">
        <v>4947</v>
      </c>
      <c r="C3141" s="183" t="s">
        <v>592</v>
      </c>
      <c r="D3141" s="140" t="n">
        <v>135.74</v>
      </c>
    </row>
    <row r="3142" customFormat="false" ht="35.8" hidden="false" customHeight="false" outlineLevel="0" collapsed="false">
      <c r="A3142" s="95" t="s">
        <v>4949</v>
      </c>
      <c r="B3142" s="182" t="s">
        <v>4950</v>
      </c>
      <c r="C3142" s="183" t="s">
        <v>592</v>
      </c>
      <c r="D3142" s="140" t="n">
        <v>73.08</v>
      </c>
    </row>
    <row r="3143" customFormat="false" ht="35.8" hidden="false" customHeight="false" outlineLevel="0" collapsed="false">
      <c r="A3143" s="95" t="s">
        <v>4951</v>
      </c>
      <c r="B3143" s="182" t="s">
        <v>4950</v>
      </c>
      <c r="C3143" s="183" t="s">
        <v>592</v>
      </c>
      <c r="D3143" s="140" t="n">
        <v>69.28</v>
      </c>
    </row>
    <row r="3144" customFormat="false" ht="35.8" hidden="false" customHeight="false" outlineLevel="0" collapsed="false">
      <c r="A3144" s="95" t="s">
        <v>4952</v>
      </c>
      <c r="B3144" s="182" t="s">
        <v>4953</v>
      </c>
      <c r="C3144" s="183" t="s">
        <v>592</v>
      </c>
      <c r="D3144" s="140" t="n">
        <v>105.34</v>
      </c>
    </row>
    <row r="3145" customFormat="false" ht="35.8" hidden="false" customHeight="false" outlineLevel="0" collapsed="false">
      <c r="A3145" s="95" t="s">
        <v>4954</v>
      </c>
      <c r="B3145" s="182" t="s">
        <v>4953</v>
      </c>
      <c r="C3145" s="183" t="s">
        <v>592</v>
      </c>
      <c r="D3145" s="140" t="n">
        <v>100.23</v>
      </c>
    </row>
    <row r="3146" customFormat="false" ht="35.8" hidden="false" customHeight="false" outlineLevel="0" collapsed="false">
      <c r="A3146" s="95" t="s">
        <v>4955</v>
      </c>
      <c r="B3146" s="182" t="s">
        <v>4956</v>
      </c>
      <c r="C3146" s="183" t="s">
        <v>592</v>
      </c>
      <c r="D3146" s="140" t="n">
        <v>137.65</v>
      </c>
    </row>
    <row r="3147" customFormat="false" ht="35.8" hidden="false" customHeight="false" outlineLevel="0" collapsed="false">
      <c r="A3147" s="95" t="s">
        <v>4957</v>
      </c>
      <c r="B3147" s="182" t="s">
        <v>4956</v>
      </c>
      <c r="C3147" s="183" t="s">
        <v>592</v>
      </c>
      <c r="D3147" s="140" t="n">
        <v>131.32</v>
      </c>
    </row>
    <row r="3148" customFormat="false" ht="35.8" hidden="false" customHeight="false" outlineLevel="0" collapsed="false">
      <c r="A3148" s="95" t="s">
        <v>4958</v>
      </c>
      <c r="B3148" s="182" t="s">
        <v>4959</v>
      </c>
      <c r="C3148" s="183" t="s">
        <v>592</v>
      </c>
      <c r="D3148" s="140" t="n">
        <v>175.36</v>
      </c>
    </row>
    <row r="3149" customFormat="false" ht="35.8" hidden="false" customHeight="false" outlineLevel="0" collapsed="false">
      <c r="A3149" s="95" t="s">
        <v>4960</v>
      </c>
      <c r="B3149" s="182" t="s">
        <v>4959</v>
      </c>
      <c r="C3149" s="183" t="s">
        <v>592</v>
      </c>
      <c r="D3149" s="140" t="n">
        <v>157.9</v>
      </c>
    </row>
    <row r="3150" customFormat="false" ht="35.8" hidden="false" customHeight="false" outlineLevel="0" collapsed="false">
      <c r="A3150" s="95" t="s">
        <v>4961</v>
      </c>
      <c r="B3150" s="182" t="s">
        <v>4962</v>
      </c>
      <c r="C3150" s="183" t="s">
        <v>592</v>
      </c>
      <c r="D3150" s="140" t="n">
        <v>207.62</v>
      </c>
    </row>
    <row r="3151" customFormat="false" ht="35.8" hidden="false" customHeight="false" outlineLevel="0" collapsed="false">
      <c r="A3151" s="95" t="s">
        <v>4963</v>
      </c>
      <c r="B3151" s="182" t="s">
        <v>4962</v>
      </c>
      <c r="C3151" s="183" t="s">
        <v>592</v>
      </c>
      <c r="D3151" s="140" t="n">
        <v>188.85</v>
      </c>
    </row>
    <row r="3152" customFormat="false" ht="35.8" hidden="false" customHeight="false" outlineLevel="0" collapsed="false">
      <c r="A3152" s="95" t="s">
        <v>4964</v>
      </c>
      <c r="B3152" s="182" t="s">
        <v>4965</v>
      </c>
      <c r="C3152" s="183" t="s">
        <v>592</v>
      </c>
      <c r="D3152" s="140" t="n">
        <v>239.93</v>
      </c>
    </row>
    <row r="3153" customFormat="false" ht="35.8" hidden="false" customHeight="false" outlineLevel="0" collapsed="false">
      <c r="A3153" s="95" t="s">
        <v>4966</v>
      </c>
      <c r="B3153" s="182" t="s">
        <v>4965</v>
      </c>
      <c r="C3153" s="183" t="s">
        <v>592</v>
      </c>
      <c r="D3153" s="140" t="n">
        <v>219.94</v>
      </c>
    </row>
    <row r="3154" customFormat="false" ht="46.75" hidden="false" customHeight="false" outlineLevel="0" collapsed="false">
      <c r="A3154" s="95" t="s">
        <v>4967</v>
      </c>
      <c r="B3154" s="182" t="s">
        <v>4968</v>
      </c>
      <c r="C3154" s="183" t="s">
        <v>592</v>
      </c>
      <c r="D3154" s="140" t="n">
        <v>635.61</v>
      </c>
    </row>
    <row r="3155" customFormat="false" ht="46.75" hidden="false" customHeight="false" outlineLevel="0" collapsed="false">
      <c r="A3155" s="95" t="s">
        <v>4969</v>
      </c>
      <c r="B3155" s="182" t="s">
        <v>4968</v>
      </c>
      <c r="C3155" s="183" t="s">
        <v>592</v>
      </c>
      <c r="D3155" s="140" t="n">
        <v>556.7</v>
      </c>
    </row>
    <row r="3156" customFormat="false" ht="46.75" hidden="false" customHeight="false" outlineLevel="0" collapsed="false">
      <c r="A3156" s="95" t="s">
        <v>4970</v>
      </c>
      <c r="B3156" s="182" t="s">
        <v>4971</v>
      </c>
      <c r="C3156" s="183" t="s">
        <v>592</v>
      </c>
      <c r="D3156" s="140" t="n">
        <v>667.88</v>
      </c>
    </row>
    <row r="3157" customFormat="false" ht="46.75" hidden="false" customHeight="false" outlineLevel="0" collapsed="false">
      <c r="A3157" s="95" t="s">
        <v>4972</v>
      </c>
      <c r="B3157" s="182" t="s">
        <v>4971</v>
      </c>
      <c r="C3157" s="183" t="s">
        <v>592</v>
      </c>
      <c r="D3157" s="140" t="n">
        <v>587.64</v>
      </c>
    </row>
    <row r="3158" customFormat="false" ht="46.75" hidden="false" customHeight="false" outlineLevel="0" collapsed="false">
      <c r="A3158" s="95" t="s">
        <v>4973</v>
      </c>
      <c r="B3158" s="182" t="s">
        <v>4974</v>
      </c>
      <c r="C3158" s="183" t="s">
        <v>592</v>
      </c>
      <c r="D3158" s="140" t="n">
        <v>700.18</v>
      </c>
    </row>
    <row r="3159" customFormat="false" ht="46.75" hidden="false" customHeight="false" outlineLevel="0" collapsed="false">
      <c r="A3159" s="95" t="s">
        <v>4975</v>
      </c>
      <c r="B3159" s="182" t="s">
        <v>4974</v>
      </c>
      <c r="C3159" s="183" t="s">
        <v>592</v>
      </c>
      <c r="D3159" s="140" t="n">
        <v>618.73</v>
      </c>
    </row>
    <row r="3160" customFormat="false" ht="24.85" hidden="false" customHeight="false" outlineLevel="0" collapsed="false">
      <c r="A3160" s="95" t="s">
        <v>4976</v>
      </c>
      <c r="B3160" s="182" t="s">
        <v>4977</v>
      </c>
      <c r="C3160" s="183" t="s">
        <v>213</v>
      </c>
      <c r="D3160" s="140" t="n">
        <v>6.49</v>
      </c>
    </row>
    <row r="3161" customFormat="false" ht="24.85" hidden="false" customHeight="false" outlineLevel="0" collapsed="false">
      <c r="A3161" s="95" t="s">
        <v>4978</v>
      </c>
      <c r="B3161" s="182" t="s">
        <v>4977</v>
      </c>
      <c r="C3161" s="183" t="s">
        <v>213</v>
      </c>
      <c r="D3161" s="140" t="n">
        <v>6.2</v>
      </c>
    </row>
    <row r="3162" customFormat="false" ht="46.75" hidden="false" customHeight="false" outlineLevel="0" collapsed="false">
      <c r="A3162" s="95" t="s">
        <v>4979</v>
      </c>
      <c r="B3162" s="182" t="s">
        <v>4980</v>
      </c>
      <c r="C3162" s="183" t="s">
        <v>213</v>
      </c>
      <c r="D3162" s="140" t="n">
        <v>38.06</v>
      </c>
    </row>
    <row r="3163" customFormat="false" ht="46.75" hidden="false" customHeight="false" outlineLevel="0" collapsed="false">
      <c r="A3163" s="95" t="s">
        <v>4981</v>
      </c>
      <c r="B3163" s="182" t="s">
        <v>4980</v>
      </c>
      <c r="C3163" s="183" t="s">
        <v>213</v>
      </c>
      <c r="D3163" s="140" t="n">
        <v>32.98</v>
      </c>
    </row>
    <row r="3164" customFormat="false" ht="46.75" hidden="false" customHeight="false" outlineLevel="0" collapsed="false">
      <c r="A3164" s="95" t="s">
        <v>4982</v>
      </c>
      <c r="B3164" s="182" t="s">
        <v>4983</v>
      </c>
      <c r="C3164" s="183" t="s">
        <v>213</v>
      </c>
      <c r="D3164" s="140" t="n">
        <v>106.58</v>
      </c>
    </row>
    <row r="3165" customFormat="false" ht="46.75" hidden="false" customHeight="false" outlineLevel="0" collapsed="false">
      <c r="A3165" s="95" t="s">
        <v>4984</v>
      </c>
      <c r="B3165" s="182" t="s">
        <v>4983</v>
      </c>
      <c r="C3165" s="183" t="s">
        <v>213</v>
      </c>
      <c r="D3165" s="140" t="n">
        <v>92.34</v>
      </c>
    </row>
    <row r="3166" customFormat="false" ht="46.75" hidden="false" customHeight="false" outlineLevel="0" collapsed="false">
      <c r="A3166" s="95" t="s">
        <v>4985</v>
      </c>
      <c r="B3166" s="182" t="s">
        <v>4986</v>
      </c>
      <c r="C3166" s="183" t="s">
        <v>213</v>
      </c>
      <c r="D3166" s="140" t="n">
        <v>59.38</v>
      </c>
    </row>
    <row r="3167" customFormat="false" ht="46.75" hidden="false" customHeight="false" outlineLevel="0" collapsed="false">
      <c r="A3167" s="95" t="s">
        <v>4987</v>
      </c>
      <c r="B3167" s="182" t="s">
        <v>4986</v>
      </c>
      <c r="C3167" s="183" t="s">
        <v>213</v>
      </c>
      <c r="D3167" s="140" t="n">
        <v>51.45</v>
      </c>
    </row>
    <row r="3168" customFormat="false" ht="46.75" hidden="false" customHeight="false" outlineLevel="0" collapsed="false">
      <c r="A3168" s="95" t="s">
        <v>4988</v>
      </c>
      <c r="B3168" s="182" t="s">
        <v>4989</v>
      </c>
      <c r="C3168" s="183" t="s">
        <v>213</v>
      </c>
      <c r="D3168" s="140" t="n">
        <v>30.45</v>
      </c>
    </row>
    <row r="3169" customFormat="false" ht="46.75" hidden="false" customHeight="false" outlineLevel="0" collapsed="false">
      <c r="A3169" s="95" t="s">
        <v>4990</v>
      </c>
      <c r="B3169" s="182" t="s">
        <v>4989</v>
      </c>
      <c r="C3169" s="183" t="s">
        <v>213</v>
      </c>
      <c r="D3169" s="140" t="n">
        <v>26.38</v>
      </c>
    </row>
    <row r="3170" customFormat="false" ht="24.85" hidden="false" customHeight="false" outlineLevel="0" collapsed="false">
      <c r="A3170" s="95" t="s">
        <v>4991</v>
      </c>
      <c r="B3170" s="182" t="s">
        <v>4992</v>
      </c>
      <c r="C3170" s="183" t="s">
        <v>213</v>
      </c>
      <c r="D3170" s="140" t="n">
        <v>18.59</v>
      </c>
    </row>
    <row r="3171" customFormat="false" ht="24.85" hidden="false" customHeight="false" outlineLevel="0" collapsed="false">
      <c r="A3171" s="95" t="s">
        <v>4993</v>
      </c>
      <c r="B3171" s="182" t="s">
        <v>4992</v>
      </c>
      <c r="C3171" s="183" t="s">
        <v>213</v>
      </c>
      <c r="D3171" s="140" t="n">
        <v>17.9</v>
      </c>
    </row>
    <row r="3172" customFormat="false" ht="35.8" hidden="false" customHeight="false" outlineLevel="0" collapsed="false">
      <c r="A3172" s="95" t="s">
        <v>4994</v>
      </c>
      <c r="B3172" s="182" t="s">
        <v>4995</v>
      </c>
      <c r="C3172" s="183" t="s">
        <v>213</v>
      </c>
      <c r="D3172" s="140" t="n">
        <v>1505.99</v>
      </c>
    </row>
    <row r="3173" customFormat="false" ht="35.8" hidden="false" customHeight="false" outlineLevel="0" collapsed="false">
      <c r="A3173" s="95" t="s">
        <v>4996</v>
      </c>
      <c r="B3173" s="182" t="s">
        <v>4995</v>
      </c>
      <c r="C3173" s="183" t="s">
        <v>213</v>
      </c>
      <c r="D3173" s="140" t="n">
        <v>1318.12</v>
      </c>
    </row>
    <row r="3174" customFormat="false" ht="35.8" hidden="false" customHeight="false" outlineLevel="0" collapsed="false">
      <c r="A3174" s="95" t="s">
        <v>4997</v>
      </c>
      <c r="B3174" s="182" t="s">
        <v>4998</v>
      </c>
      <c r="C3174" s="183" t="s">
        <v>213</v>
      </c>
      <c r="D3174" s="140" t="n">
        <v>10.77</v>
      </c>
    </row>
    <row r="3175" customFormat="false" ht="35.8" hidden="false" customHeight="false" outlineLevel="0" collapsed="false">
      <c r="A3175" s="95" t="s">
        <v>4999</v>
      </c>
      <c r="B3175" s="182" t="s">
        <v>4998</v>
      </c>
      <c r="C3175" s="183" t="s">
        <v>213</v>
      </c>
      <c r="D3175" s="140" t="n">
        <v>9.95</v>
      </c>
    </row>
    <row r="3176" customFormat="false" ht="35.8" hidden="false" customHeight="false" outlineLevel="0" collapsed="false">
      <c r="A3176" s="95" t="s">
        <v>5000</v>
      </c>
      <c r="B3176" s="182" t="s">
        <v>5001</v>
      </c>
      <c r="C3176" s="183" t="s">
        <v>213</v>
      </c>
      <c r="D3176" s="140" t="n">
        <v>34.49</v>
      </c>
    </row>
    <row r="3177" customFormat="false" ht="35.8" hidden="false" customHeight="false" outlineLevel="0" collapsed="false">
      <c r="A3177" s="95" t="s">
        <v>5002</v>
      </c>
      <c r="B3177" s="182" t="s">
        <v>5001</v>
      </c>
      <c r="C3177" s="183" t="s">
        <v>213</v>
      </c>
      <c r="D3177" s="140" t="n">
        <v>32.17</v>
      </c>
    </row>
    <row r="3178" customFormat="false" ht="35.8" hidden="false" customHeight="false" outlineLevel="0" collapsed="false">
      <c r="A3178" s="95" t="s">
        <v>5003</v>
      </c>
      <c r="B3178" s="182" t="s">
        <v>5004</v>
      </c>
      <c r="C3178" s="183" t="s">
        <v>213</v>
      </c>
      <c r="D3178" s="140" t="n">
        <v>28.02</v>
      </c>
    </row>
    <row r="3179" customFormat="false" ht="35.8" hidden="false" customHeight="false" outlineLevel="0" collapsed="false">
      <c r="A3179" s="95" t="s">
        <v>5005</v>
      </c>
      <c r="B3179" s="182" t="s">
        <v>5004</v>
      </c>
      <c r="C3179" s="183" t="s">
        <v>213</v>
      </c>
      <c r="D3179" s="140" t="n">
        <v>24.97</v>
      </c>
    </row>
    <row r="3180" customFormat="false" ht="35.8" hidden="false" customHeight="false" outlineLevel="0" collapsed="false">
      <c r="A3180" s="95" t="s">
        <v>5006</v>
      </c>
      <c r="B3180" s="182" t="s">
        <v>5007</v>
      </c>
      <c r="C3180" s="183" t="s">
        <v>213</v>
      </c>
      <c r="D3180" s="140" t="n">
        <v>367.18</v>
      </c>
    </row>
    <row r="3181" customFormat="false" ht="35.8" hidden="false" customHeight="false" outlineLevel="0" collapsed="false">
      <c r="A3181" s="95" t="s">
        <v>5008</v>
      </c>
      <c r="B3181" s="182" t="s">
        <v>5007</v>
      </c>
      <c r="C3181" s="183" t="s">
        <v>213</v>
      </c>
      <c r="D3181" s="140" t="n">
        <v>329.88</v>
      </c>
    </row>
    <row r="3182" customFormat="false" ht="24.85" hidden="false" customHeight="false" outlineLevel="0" collapsed="false">
      <c r="A3182" s="95" t="s">
        <v>5009</v>
      </c>
      <c r="B3182" s="182" t="s">
        <v>5010</v>
      </c>
      <c r="C3182" s="183" t="s">
        <v>213</v>
      </c>
      <c r="D3182" s="140" t="n">
        <v>122.12</v>
      </c>
    </row>
    <row r="3183" customFormat="false" ht="24.85" hidden="false" customHeight="false" outlineLevel="0" collapsed="false">
      <c r="A3183" s="95" t="s">
        <v>5011</v>
      </c>
      <c r="B3183" s="182" t="s">
        <v>5010</v>
      </c>
      <c r="C3183" s="183" t="s">
        <v>213</v>
      </c>
      <c r="D3183" s="140" t="n">
        <v>120.36</v>
      </c>
    </row>
    <row r="3184" customFormat="false" ht="35.8" hidden="false" customHeight="false" outlineLevel="0" collapsed="false">
      <c r="A3184" s="95" t="s">
        <v>5012</v>
      </c>
      <c r="B3184" s="182" t="s">
        <v>5013</v>
      </c>
      <c r="C3184" s="183" t="s">
        <v>213</v>
      </c>
      <c r="D3184" s="140" t="n">
        <v>4.26</v>
      </c>
    </row>
    <row r="3185" customFormat="false" ht="35.8" hidden="false" customHeight="false" outlineLevel="0" collapsed="false">
      <c r="A3185" s="95" t="s">
        <v>5014</v>
      </c>
      <c r="B3185" s="182" t="s">
        <v>5013</v>
      </c>
      <c r="C3185" s="183" t="s">
        <v>213</v>
      </c>
      <c r="D3185" s="140" t="n">
        <v>3.69</v>
      </c>
    </row>
    <row r="3186" customFormat="false" ht="35.8" hidden="false" customHeight="false" outlineLevel="0" collapsed="false">
      <c r="A3186" s="95" t="s">
        <v>5015</v>
      </c>
      <c r="B3186" s="182" t="s">
        <v>5016</v>
      </c>
      <c r="C3186" s="183" t="s">
        <v>213</v>
      </c>
      <c r="D3186" s="140" t="n">
        <v>3.4</v>
      </c>
    </row>
    <row r="3187" customFormat="false" ht="35.8" hidden="false" customHeight="false" outlineLevel="0" collapsed="false">
      <c r="A3187" s="95" t="s">
        <v>5017</v>
      </c>
      <c r="B3187" s="182" t="s">
        <v>5016</v>
      </c>
      <c r="C3187" s="183" t="s">
        <v>213</v>
      </c>
      <c r="D3187" s="140" t="n">
        <v>3.02</v>
      </c>
    </row>
    <row r="3188" customFormat="false" ht="46.75" hidden="false" customHeight="false" outlineLevel="0" collapsed="false">
      <c r="A3188" s="95" t="s">
        <v>5018</v>
      </c>
      <c r="B3188" s="182" t="s">
        <v>5019</v>
      </c>
      <c r="C3188" s="183" t="s">
        <v>213</v>
      </c>
      <c r="D3188" s="140" t="n">
        <v>48.06</v>
      </c>
    </row>
    <row r="3189" customFormat="false" ht="46.75" hidden="false" customHeight="false" outlineLevel="0" collapsed="false">
      <c r="A3189" s="95" t="s">
        <v>5020</v>
      </c>
      <c r="B3189" s="182" t="s">
        <v>5019</v>
      </c>
      <c r="C3189" s="183" t="s">
        <v>213</v>
      </c>
      <c r="D3189" s="140" t="n">
        <v>47.31</v>
      </c>
    </row>
    <row r="3190" customFormat="false" ht="57.7" hidden="false" customHeight="false" outlineLevel="0" collapsed="false">
      <c r="A3190" s="95" t="s">
        <v>5021</v>
      </c>
      <c r="B3190" s="182" t="s">
        <v>5022</v>
      </c>
      <c r="C3190" s="183" t="s">
        <v>213</v>
      </c>
      <c r="D3190" s="140" t="n">
        <v>30.88</v>
      </c>
    </row>
    <row r="3191" customFormat="false" ht="57.7" hidden="false" customHeight="false" outlineLevel="0" collapsed="false">
      <c r="A3191" s="95" t="s">
        <v>5023</v>
      </c>
      <c r="B3191" s="182" t="s">
        <v>5022</v>
      </c>
      <c r="C3191" s="183" t="s">
        <v>213</v>
      </c>
      <c r="D3191" s="140" t="n">
        <v>30.13</v>
      </c>
    </row>
    <row r="3192" customFormat="false" ht="46.75" hidden="false" customHeight="false" outlineLevel="0" collapsed="false">
      <c r="A3192" s="95" t="s">
        <v>5024</v>
      </c>
      <c r="B3192" s="182" t="s">
        <v>5025</v>
      </c>
      <c r="C3192" s="183" t="s">
        <v>213</v>
      </c>
      <c r="D3192" s="140" t="n">
        <v>63.28</v>
      </c>
    </row>
    <row r="3193" customFormat="false" ht="46.75" hidden="false" customHeight="false" outlineLevel="0" collapsed="false">
      <c r="A3193" s="95" t="s">
        <v>5026</v>
      </c>
      <c r="B3193" s="182" t="s">
        <v>5025</v>
      </c>
      <c r="C3193" s="183" t="s">
        <v>213</v>
      </c>
      <c r="D3193" s="140" t="n">
        <v>62.32</v>
      </c>
    </row>
    <row r="3194" customFormat="false" ht="57.7" hidden="false" customHeight="false" outlineLevel="0" collapsed="false">
      <c r="A3194" s="95" t="s">
        <v>5027</v>
      </c>
      <c r="B3194" s="182" t="s">
        <v>5028</v>
      </c>
      <c r="C3194" s="183" t="s">
        <v>213</v>
      </c>
      <c r="D3194" s="140" t="n">
        <v>40.37</v>
      </c>
    </row>
    <row r="3195" customFormat="false" ht="57.7" hidden="false" customHeight="false" outlineLevel="0" collapsed="false">
      <c r="A3195" s="95" t="s">
        <v>5029</v>
      </c>
      <c r="B3195" s="182" t="s">
        <v>5028</v>
      </c>
      <c r="C3195" s="183" t="s">
        <v>213</v>
      </c>
      <c r="D3195" s="140" t="n">
        <v>39.42</v>
      </c>
    </row>
    <row r="3196" customFormat="false" ht="46.75" hidden="false" customHeight="false" outlineLevel="0" collapsed="false">
      <c r="A3196" s="95" t="s">
        <v>5030</v>
      </c>
      <c r="B3196" s="182" t="s">
        <v>5031</v>
      </c>
      <c r="C3196" s="183" t="s">
        <v>213</v>
      </c>
      <c r="D3196" s="140" t="n">
        <v>86.99</v>
      </c>
    </row>
    <row r="3197" customFormat="false" ht="46.75" hidden="false" customHeight="false" outlineLevel="0" collapsed="false">
      <c r="A3197" s="95" t="s">
        <v>5032</v>
      </c>
      <c r="B3197" s="182" t="s">
        <v>5031</v>
      </c>
      <c r="C3197" s="183" t="s">
        <v>213</v>
      </c>
      <c r="D3197" s="140" t="n">
        <v>84.74</v>
      </c>
    </row>
    <row r="3198" customFormat="false" ht="57.7" hidden="false" customHeight="false" outlineLevel="0" collapsed="false">
      <c r="A3198" s="95" t="s">
        <v>5033</v>
      </c>
      <c r="B3198" s="182" t="s">
        <v>5034</v>
      </c>
      <c r="C3198" s="183" t="s">
        <v>213</v>
      </c>
      <c r="D3198" s="140" t="n">
        <v>64.08</v>
      </c>
    </row>
    <row r="3199" customFormat="false" ht="57.7" hidden="false" customHeight="false" outlineLevel="0" collapsed="false">
      <c r="A3199" s="95" t="s">
        <v>5035</v>
      </c>
      <c r="B3199" s="182" t="s">
        <v>5034</v>
      </c>
      <c r="C3199" s="183" t="s">
        <v>213</v>
      </c>
      <c r="D3199" s="140" t="n">
        <v>61.84</v>
      </c>
    </row>
    <row r="3200" customFormat="false" ht="46.75" hidden="false" customHeight="false" outlineLevel="0" collapsed="false">
      <c r="A3200" s="95" t="s">
        <v>5036</v>
      </c>
      <c r="B3200" s="182" t="s">
        <v>5037</v>
      </c>
      <c r="C3200" s="183" t="s">
        <v>213</v>
      </c>
      <c r="D3200" s="140" t="n">
        <v>360.04</v>
      </c>
    </row>
    <row r="3201" customFormat="false" ht="46.75" hidden="false" customHeight="false" outlineLevel="0" collapsed="false">
      <c r="A3201" s="95" t="s">
        <v>5038</v>
      </c>
      <c r="B3201" s="182" t="s">
        <v>5037</v>
      </c>
      <c r="C3201" s="183" t="s">
        <v>213</v>
      </c>
      <c r="D3201" s="140" t="n">
        <v>322.9</v>
      </c>
    </row>
    <row r="3202" customFormat="false" ht="57.7" hidden="false" customHeight="false" outlineLevel="0" collapsed="false">
      <c r="A3202" s="95" t="s">
        <v>5039</v>
      </c>
      <c r="B3202" s="182" t="s">
        <v>5040</v>
      </c>
      <c r="C3202" s="183" t="s">
        <v>592</v>
      </c>
      <c r="D3202" s="140" t="n">
        <v>32.35</v>
      </c>
    </row>
    <row r="3203" customFormat="false" ht="57.7" hidden="false" customHeight="false" outlineLevel="0" collapsed="false">
      <c r="A3203" s="95" t="s">
        <v>5041</v>
      </c>
      <c r="B3203" s="182" t="s">
        <v>5040</v>
      </c>
      <c r="C3203" s="183" t="s">
        <v>592</v>
      </c>
      <c r="D3203" s="140" t="n">
        <v>29.91</v>
      </c>
    </row>
    <row r="3204" customFormat="false" ht="57.7" hidden="false" customHeight="false" outlineLevel="0" collapsed="false">
      <c r="A3204" s="95" t="s">
        <v>5042</v>
      </c>
      <c r="B3204" s="182" t="s">
        <v>5043</v>
      </c>
      <c r="C3204" s="183" t="s">
        <v>592</v>
      </c>
      <c r="D3204" s="140" t="n">
        <v>26.94</v>
      </c>
    </row>
    <row r="3205" customFormat="false" ht="57.7" hidden="false" customHeight="false" outlineLevel="0" collapsed="false">
      <c r="A3205" s="95" t="s">
        <v>5044</v>
      </c>
      <c r="B3205" s="182" t="s">
        <v>5043</v>
      </c>
      <c r="C3205" s="183" t="s">
        <v>592</v>
      </c>
      <c r="D3205" s="140" t="n">
        <v>24.5</v>
      </c>
    </row>
    <row r="3206" customFormat="false" ht="57.7" hidden="false" customHeight="false" outlineLevel="0" collapsed="false">
      <c r="A3206" s="95" t="s">
        <v>5045</v>
      </c>
      <c r="B3206" s="182" t="s">
        <v>5046</v>
      </c>
      <c r="C3206" s="183" t="s">
        <v>592</v>
      </c>
      <c r="D3206" s="140" t="n">
        <v>77.29</v>
      </c>
    </row>
    <row r="3207" customFormat="false" ht="57.7" hidden="false" customHeight="false" outlineLevel="0" collapsed="false">
      <c r="A3207" s="95" t="s">
        <v>5047</v>
      </c>
      <c r="B3207" s="182" t="s">
        <v>5046</v>
      </c>
      <c r="C3207" s="183" t="s">
        <v>592</v>
      </c>
      <c r="D3207" s="140" t="n">
        <v>74.32</v>
      </c>
    </row>
    <row r="3208" customFormat="false" ht="46.75" hidden="false" customHeight="false" outlineLevel="0" collapsed="false">
      <c r="A3208" s="95" t="s">
        <v>5048</v>
      </c>
      <c r="B3208" s="182" t="s">
        <v>5049</v>
      </c>
      <c r="C3208" s="183" t="s">
        <v>592</v>
      </c>
      <c r="D3208" s="140" t="n">
        <v>77.54</v>
      </c>
    </row>
    <row r="3209" customFormat="false" ht="46.75" hidden="false" customHeight="false" outlineLevel="0" collapsed="false">
      <c r="A3209" s="95" t="s">
        <v>5050</v>
      </c>
      <c r="B3209" s="182" t="s">
        <v>5049</v>
      </c>
      <c r="C3209" s="183" t="s">
        <v>592</v>
      </c>
      <c r="D3209" s="140" t="n">
        <v>71.73</v>
      </c>
    </row>
    <row r="3210" customFormat="false" ht="35.8" hidden="false" customHeight="false" outlineLevel="0" collapsed="false">
      <c r="A3210" s="95" t="s">
        <v>5051</v>
      </c>
      <c r="B3210" s="182" t="s">
        <v>5052</v>
      </c>
      <c r="C3210" s="183" t="s">
        <v>213</v>
      </c>
      <c r="D3210" s="140" t="n">
        <v>17.07</v>
      </c>
    </row>
    <row r="3211" customFormat="false" ht="35.8" hidden="false" customHeight="false" outlineLevel="0" collapsed="false">
      <c r="A3211" s="95" t="s">
        <v>5053</v>
      </c>
      <c r="B3211" s="182" t="s">
        <v>5052</v>
      </c>
      <c r="C3211" s="183" t="s">
        <v>213</v>
      </c>
      <c r="D3211" s="140" t="n">
        <v>16.5</v>
      </c>
    </row>
    <row r="3212" customFormat="false" ht="35.8" hidden="false" customHeight="false" outlineLevel="0" collapsed="false">
      <c r="A3212" s="95" t="s">
        <v>5054</v>
      </c>
      <c r="B3212" s="182" t="s">
        <v>5055</v>
      </c>
      <c r="C3212" s="183" t="s">
        <v>213</v>
      </c>
      <c r="D3212" s="140" t="n">
        <v>29.74</v>
      </c>
    </row>
    <row r="3213" customFormat="false" ht="35.8" hidden="false" customHeight="false" outlineLevel="0" collapsed="false">
      <c r="A3213" s="95" t="s">
        <v>5056</v>
      </c>
      <c r="B3213" s="182" t="s">
        <v>5055</v>
      </c>
      <c r="C3213" s="183" t="s">
        <v>213</v>
      </c>
      <c r="D3213" s="140" t="n">
        <v>29.17</v>
      </c>
    </row>
    <row r="3214" customFormat="false" ht="35.8" hidden="false" customHeight="false" outlineLevel="0" collapsed="false">
      <c r="A3214" s="95" t="s">
        <v>5057</v>
      </c>
      <c r="B3214" s="182" t="s">
        <v>5058</v>
      </c>
      <c r="C3214" s="183" t="s">
        <v>213</v>
      </c>
      <c r="D3214" s="140" t="n">
        <v>22.28</v>
      </c>
    </row>
    <row r="3215" customFormat="false" ht="35.8" hidden="false" customHeight="false" outlineLevel="0" collapsed="false">
      <c r="A3215" s="95" t="s">
        <v>5059</v>
      </c>
      <c r="B3215" s="182" t="s">
        <v>5058</v>
      </c>
      <c r="C3215" s="183" t="s">
        <v>213</v>
      </c>
      <c r="D3215" s="140" t="n">
        <v>21.66</v>
      </c>
    </row>
    <row r="3216" customFormat="false" ht="46.75" hidden="false" customHeight="false" outlineLevel="0" collapsed="false">
      <c r="A3216" s="95" t="s">
        <v>5060</v>
      </c>
      <c r="B3216" s="182" t="s">
        <v>5061</v>
      </c>
      <c r="C3216" s="183" t="s">
        <v>213</v>
      </c>
      <c r="D3216" s="140" t="n">
        <v>6.48</v>
      </c>
    </row>
    <row r="3217" customFormat="false" ht="46.75" hidden="false" customHeight="false" outlineLevel="0" collapsed="false">
      <c r="A3217" s="95" t="s">
        <v>110</v>
      </c>
      <c r="B3217" s="182" t="s">
        <v>5061</v>
      </c>
      <c r="C3217" s="183" t="s">
        <v>213</v>
      </c>
      <c r="D3217" s="140" t="n">
        <v>6.48</v>
      </c>
    </row>
    <row r="3218" customFormat="false" ht="46.75" hidden="false" customHeight="false" outlineLevel="0" collapsed="false">
      <c r="A3218" s="95" t="s">
        <v>5062</v>
      </c>
      <c r="B3218" s="182" t="s">
        <v>5063</v>
      </c>
      <c r="C3218" s="183" t="s">
        <v>213</v>
      </c>
      <c r="D3218" s="140" t="n">
        <v>3.24</v>
      </c>
    </row>
    <row r="3219" customFormat="false" ht="46.75" hidden="false" customHeight="false" outlineLevel="0" collapsed="false">
      <c r="A3219" s="95" t="s">
        <v>5064</v>
      </c>
      <c r="B3219" s="182" t="s">
        <v>5063</v>
      </c>
      <c r="C3219" s="183" t="s">
        <v>213</v>
      </c>
      <c r="D3219" s="140" t="n">
        <v>3.24</v>
      </c>
    </row>
    <row r="3220" customFormat="false" ht="46.75" hidden="false" customHeight="false" outlineLevel="0" collapsed="false">
      <c r="A3220" s="95" t="s">
        <v>5065</v>
      </c>
      <c r="B3220" s="182" t="s">
        <v>5066</v>
      </c>
      <c r="C3220" s="183" t="s">
        <v>213</v>
      </c>
      <c r="D3220" s="140" t="n">
        <v>2.15</v>
      </c>
    </row>
    <row r="3221" customFormat="false" ht="46.75" hidden="false" customHeight="false" outlineLevel="0" collapsed="false">
      <c r="A3221" s="95" t="s">
        <v>5067</v>
      </c>
      <c r="B3221" s="182" t="s">
        <v>5066</v>
      </c>
      <c r="C3221" s="183" t="s">
        <v>213</v>
      </c>
      <c r="D3221" s="140" t="n">
        <v>2.15</v>
      </c>
    </row>
    <row r="3222" customFormat="false" ht="46.75" hidden="false" customHeight="false" outlineLevel="0" collapsed="false">
      <c r="A3222" s="95" t="s">
        <v>5068</v>
      </c>
      <c r="B3222" s="182" t="s">
        <v>5069</v>
      </c>
      <c r="C3222" s="183" t="s">
        <v>213</v>
      </c>
      <c r="D3222" s="140" t="n">
        <v>1.62</v>
      </c>
    </row>
    <row r="3223" customFormat="false" ht="46.75" hidden="false" customHeight="false" outlineLevel="0" collapsed="false">
      <c r="A3223" s="95" t="s">
        <v>5070</v>
      </c>
      <c r="B3223" s="182" t="s">
        <v>5069</v>
      </c>
      <c r="C3223" s="183" t="s">
        <v>213</v>
      </c>
      <c r="D3223" s="140" t="n">
        <v>1.62</v>
      </c>
    </row>
    <row r="3224" customFormat="false" ht="46.75" hidden="false" customHeight="false" outlineLevel="0" collapsed="false">
      <c r="A3224" s="95" t="s">
        <v>5071</v>
      </c>
      <c r="B3224" s="182" t="s">
        <v>5072</v>
      </c>
      <c r="C3224" s="183" t="s">
        <v>363</v>
      </c>
      <c r="D3224" s="140" t="n">
        <v>89.25</v>
      </c>
    </row>
    <row r="3225" customFormat="false" ht="46.75" hidden="false" customHeight="false" outlineLevel="0" collapsed="false">
      <c r="A3225" s="95" t="s">
        <v>5073</v>
      </c>
      <c r="B3225" s="182" t="s">
        <v>5072</v>
      </c>
      <c r="C3225" s="183" t="s">
        <v>363</v>
      </c>
      <c r="D3225" s="140" t="n">
        <v>82.1</v>
      </c>
    </row>
    <row r="3226" customFormat="false" ht="46.75" hidden="false" customHeight="false" outlineLevel="0" collapsed="false">
      <c r="A3226" s="95" t="s">
        <v>5074</v>
      </c>
      <c r="B3226" s="182" t="s">
        <v>5075</v>
      </c>
      <c r="C3226" s="183" t="s">
        <v>363</v>
      </c>
      <c r="D3226" s="140" t="n">
        <v>142.83</v>
      </c>
    </row>
    <row r="3227" customFormat="false" ht="46.75" hidden="false" customHeight="false" outlineLevel="0" collapsed="false">
      <c r="A3227" s="95" t="s">
        <v>5076</v>
      </c>
      <c r="B3227" s="182" t="s">
        <v>5075</v>
      </c>
      <c r="C3227" s="183" t="s">
        <v>363</v>
      </c>
      <c r="D3227" s="140" t="n">
        <v>128.53</v>
      </c>
    </row>
    <row r="3228" customFormat="false" ht="57.7" hidden="false" customHeight="false" outlineLevel="0" collapsed="false">
      <c r="A3228" s="95" t="s">
        <v>5077</v>
      </c>
      <c r="B3228" s="182" t="s">
        <v>5078</v>
      </c>
      <c r="C3228" s="183" t="s">
        <v>363</v>
      </c>
      <c r="D3228" s="140" t="n">
        <v>664.88</v>
      </c>
    </row>
    <row r="3229" customFormat="false" ht="57.7" hidden="false" customHeight="false" outlineLevel="0" collapsed="false">
      <c r="A3229" s="95" t="s">
        <v>5079</v>
      </c>
      <c r="B3229" s="182" t="s">
        <v>5078</v>
      </c>
      <c r="C3229" s="183" t="s">
        <v>363</v>
      </c>
      <c r="D3229" s="140" t="n">
        <v>621.53</v>
      </c>
    </row>
    <row r="3230" customFormat="false" ht="46.75" hidden="false" customHeight="false" outlineLevel="0" collapsed="false">
      <c r="A3230" s="95" t="s">
        <v>5080</v>
      </c>
      <c r="B3230" s="182" t="s">
        <v>5081</v>
      </c>
      <c r="C3230" s="183" t="s">
        <v>213</v>
      </c>
      <c r="D3230" s="140" t="n">
        <v>123.48</v>
      </c>
    </row>
    <row r="3231" customFormat="false" ht="46.75" hidden="false" customHeight="false" outlineLevel="0" collapsed="false">
      <c r="A3231" s="95" t="s">
        <v>5082</v>
      </c>
      <c r="B3231" s="182" t="s">
        <v>5081</v>
      </c>
      <c r="C3231" s="183" t="s">
        <v>213</v>
      </c>
      <c r="D3231" s="140" t="n">
        <v>118.98</v>
      </c>
    </row>
    <row r="3232" customFormat="false" ht="57.7" hidden="false" customHeight="false" outlineLevel="0" collapsed="false">
      <c r="A3232" s="95" t="s">
        <v>5083</v>
      </c>
      <c r="B3232" s="182" t="s">
        <v>5084</v>
      </c>
      <c r="C3232" s="183" t="s">
        <v>213</v>
      </c>
      <c r="D3232" s="140" t="n">
        <v>70.58</v>
      </c>
    </row>
    <row r="3233" customFormat="false" ht="57.7" hidden="false" customHeight="false" outlineLevel="0" collapsed="false">
      <c r="A3233" s="95" t="s">
        <v>5085</v>
      </c>
      <c r="B3233" s="182" t="s">
        <v>5084</v>
      </c>
      <c r="C3233" s="183" t="s">
        <v>213</v>
      </c>
      <c r="D3233" s="140" t="n">
        <v>66.08</v>
      </c>
    </row>
    <row r="3234" customFormat="false" ht="57.7" hidden="false" customHeight="false" outlineLevel="0" collapsed="false">
      <c r="A3234" s="95" t="s">
        <v>5086</v>
      </c>
      <c r="B3234" s="182" t="s">
        <v>5087</v>
      </c>
      <c r="C3234" s="183" t="s">
        <v>213</v>
      </c>
      <c r="D3234" s="140" t="n">
        <v>61.06</v>
      </c>
    </row>
    <row r="3235" customFormat="false" ht="57.7" hidden="false" customHeight="false" outlineLevel="0" collapsed="false">
      <c r="A3235" s="95" t="s">
        <v>5088</v>
      </c>
      <c r="B3235" s="182" t="s">
        <v>5087</v>
      </c>
      <c r="C3235" s="183" t="s">
        <v>213</v>
      </c>
      <c r="D3235" s="140" t="n">
        <v>56.56</v>
      </c>
    </row>
    <row r="3236" customFormat="false" ht="57.7" hidden="false" customHeight="false" outlineLevel="0" collapsed="false">
      <c r="A3236" s="95" t="s">
        <v>5089</v>
      </c>
      <c r="B3236" s="182" t="s">
        <v>5090</v>
      </c>
      <c r="C3236" s="183" t="s">
        <v>213</v>
      </c>
      <c r="D3236" s="140" t="n">
        <v>56.33</v>
      </c>
    </row>
    <row r="3237" customFormat="false" ht="57.7" hidden="false" customHeight="false" outlineLevel="0" collapsed="false">
      <c r="A3237" s="95" t="s">
        <v>5091</v>
      </c>
      <c r="B3237" s="182" t="s">
        <v>5090</v>
      </c>
      <c r="C3237" s="183" t="s">
        <v>213</v>
      </c>
      <c r="D3237" s="140" t="n">
        <v>51.82</v>
      </c>
    </row>
    <row r="3238" customFormat="false" ht="35.8" hidden="false" customHeight="false" outlineLevel="0" collapsed="false">
      <c r="A3238" s="95" t="s">
        <v>5092</v>
      </c>
      <c r="B3238" s="182" t="s">
        <v>5093</v>
      </c>
      <c r="C3238" s="183" t="s">
        <v>213</v>
      </c>
      <c r="D3238" s="140" t="n">
        <v>6.87</v>
      </c>
    </row>
    <row r="3239" customFormat="false" ht="35.8" hidden="false" customHeight="false" outlineLevel="0" collapsed="false">
      <c r="A3239" s="95" t="s">
        <v>5094</v>
      </c>
      <c r="B3239" s="182" t="s">
        <v>5093</v>
      </c>
      <c r="C3239" s="183" t="s">
        <v>213</v>
      </c>
      <c r="D3239" s="140" t="n">
        <v>6.42</v>
      </c>
    </row>
    <row r="3240" customFormat="false" ht="46.75" hidden="false" customHeight="false" outlineLevel="0" collapsed="false">
      <c r="A3240" s="95" t="s">
        <v>5095</v>
      </c>
      <c r="B3240" s="182" t="s">
        <v>5096</v>
      </c>
      <c r="C3240" s="183" t="s">
        <v>213</v>
      </c>
      <c r="D3240" s="140" t="n">
        <v>5.73</v>
      </c>
    </row>
    <row r="3241" customFormat="false" ht="46.75" hidden="false" customHeight="false" outlineLevel="0" collapsed="false">
      <c r="A3241" s="95" t="s">
        <v>5097</v>
      </c>
      <c r="B3241" s="182" t="s">
        <v>5096</v>
      </c>
      <c r="C3241" s="183" t="s">
        <v>213</v>
      </c>
      <c r="D3241" s="140" t="n">
        <v>5.27</v>
      </c>
    </row>
    <row r="3242" customFormat="false" ht="35.8" hidden="false" customHeight="false" outlineLevel="0" collapsed="false">
      <c r="A3242" s="95" t="s">
        <v>5098</v>
      </c>
      <c r="B3242" s="182" t="s">
        <v>5099</v>
      </c>
      <c r="C3242" s="183" t="s">
        <v>213</v>
      </c>
      <c r="D3242" s="140" t="n">
        <v>23.56</v>
      </c>
    </row>
    <row r="3243" customFormat="false" ht="35.8" hidden="false" customHeight="false" outlineLevel="0" collapsed="false">
      <c r="A3243" s="95" t="s">
        <v>5100</v>
      </c>
      <c r="B3243" s="182" t="s">
        <v>5099</v>
      </c>
      <c r="C3243" s="183" t="s">
        <v>213</v>
      </c>
      <c r="D3243" s="140" t="n">
        <v>21.87</v>
      </c>
    </row>
    <row r="3244" customFormat="false" ht="46.75" hidden="false" customHeight="false" outlineLevel="0" collapsed="false">
      <c r="A3244" s="95" t="s">
        <v>5101</v>
      </c>
      <c r="B3244" s="182" t="s">
        <v>5102</v>
      </c>
      <c r="C3244" s="183" t="s">
        <v>213</v>
      </c>
      <c r="D3244" s="140" t="n">
        <v>18.2</v>
      </c>
    </row>
    <row r="3245" customFormat="false" ht="46.75" hidden="false" customHeight="false" outlineLevel="0" collapsed="false">
      <c r="A3245" s="95" t="s">
        <v>5103</v>
      </c>
      <c r="B3245" s="182" t="s">
        <v>5102</v>
      </c>
      <c r="C3245" s="183" t="s">
        <v>213</v>
      </c>
      <c r="D3245" s="140" t="n">
        <v>16.5</v>
      </c>
    </row>
    <row r="3246" customFormat="false" ht="35.8" hidden="false" customHeight="false" outlineLevel="0" collapsed="false">
      <c r="A3246" s="95" t="s">
        <v>5104</v>
      </c>
      <c r="B3246" s="182" t="s">
        <v>5105</v>
      </c>
      <c r="C3246" s="183" t="s">
        <v>213</v>
      </c>
      <c r="D3246" s="140" t="n">
        <v>196.21</v>
      </c>
    </row>
    <row r="3247" customFormat="false" ht="35.8" hidden="false" customHeight="false" outlineLevel="0" collapsed="false">
      <c r="A3247" s="95" t="s">
        <v>5106</v>
      </c>
      <c r="B3247" s="182" t="s">
        <v>5105</v>
      </c>
      <c r="C3247" s="183" t="s">
        <v>213</v>
      </c>
      <c r="D3247" s="140" t="n">
        <v>189.32</v>
      </c>
    </row>
    <row r="3248" customFormat="false" ht="35.8" hidden="false" customHeight="false" outlineLevel="0" collapsed="false">
      <c r="A3248" s="95" t="s">
        <v>5107</v>
      </c>
      <c r="B3248" s="182" t="s">
        <v>5108</v>
      </c>
      <c r="C3248" s="183" t="s">
        <v>213</v>
      </c>
      <c r="D3248" s="140" t="n">
        <v>17.82</v>
      </c>
    </row>
    <row r="3249" customFormat="false" ht="35.8" hidden="false" customHeight="false" outlineLevel="0" collapsed="false">
      <c r="A3249" s="95" t="s">
        <v>5109</v>
      </c>
      <c r="B3249" s="182" t="s">
        <v>5108</v>
      </c>
      <c r="C3249" s="183" t="s">
        <v>213</v>
      </c>
      <c r="D3249" s="140" t="n">
        <v>17.37</v>
      </c>
    </row>
    <row r="3250" customFormat="false" ht="46.75" hidden="false" customHeight="false" outlineLevel="0" collapsed="false">
      <c r="A3250" s="95" t="s">
        <v>5110</v>
      </c>
      <c r="B3250" s="182" t="s">
        <v>5111</v>
      </c>
      <c r="C3250" s="183" t="s">
        <v>363</v>
      </c>
      <c r="D3250" s="140" t="n">
        <v>211.89</v>
      </c>
    </row>
    <row r="3251" customFormat="false" ht="46.75" hidden="false" customHeight="false" outlineLevel="0" collapsed="false">
      <c r="A3251" s="95" t="s">
        <v>5112</v>
      </c>
      <c r="B3251" s="182" t="s">
        <v>5111</v>
      </c>
      <c r="C3251" s="183" t="s">
        <v>363</v>
      </c>
      <c r="D3251" s="140" t="n">
        <v>197.52</v>
      </c>
    </row>
    <row r="3252" customFormat="false" ht="35.8" hidden="false" customHeight="false" outlineLevel="0" collapsed="false">
      <c r="A3252" s="95" t="s">
        <v>5113</v>
      </c>
      <c r="B3252" s="182" t="s">
        <v>5114</v>
      </c>
      <c r="C3252" s="183" t="s">
        <v>213</v>
      </c>
      <c r="D3252" s="140" t="n">
        <v>2.28</v>
      </c>
    </row>
    <row r="3253" customFormat="false" ht="35.8" hidden="false" customHeight="false" outlineLevel="0" collapsed="false">
      <c r="A3253" s="95" t="s">
        <v>5115</v>
      </c>
      <c r="B3253" s="182" t="s">
        <v>5114</v>
      </c>
      <c r="C3253" s="183" t="s">
        <v>213</v>
      </c>
      <c r="D3253" s="140" t="n">
        <v>2.28</v>
      </c>
    </row>
    <row r="3254" customFormat="false" ht="46.75" hidden="false" customHeight="false" outlineLevel="0" collapsed="false">
      <c r="A3254" s="95" t="s">
        <v>5116</v>
      </c>
      <c r="B3254" s="182" t="s">
        <v>5117</v>
      </c>
      <c r="C3254" s="183" t="s">
        <v>213</v>
      </c>
      <c r="D3254" s="140" t="n">
        <v>4.58</v>
      </c>
    </row>
    <row r="3255" customFormat="false" ht="46.75" hidden="false" customHeight="false" outlineLevel="0" collapsed="false">
      <c r="A3255" s="95" t="s">
        <v>5118</v>
      </c>
      <c r="B3255" s="182" t="s">
        <v>5117</v>
      </c>
      <c r="C3255" s="183" t="s">
        <v>213</v>
      </c>
      <c r="D3255" s="140" t="n">
        <v>4.13</v>
      </c>
    </row>
    <row r="3256" customFormat="false" ht="46.75" hidden="false" customHeight="false" outlineLevel="0" collapsed="false">
      <c r="A3256" s="95" t="s">
        <v>5119</v>
      </c>
      <c r="B3256" s="182" t="s">
        <v>5120</v>
      </c>
      <c r="C3256" s="183" t="s">
        <v>213</v>
      </c>
      <c r="D3256" s="140" t="n">
        <v>17.06</v>
      </c>
    </row>
    <row r="3257" customFormat="false" ht="46.75" hidden="false" customHeight="false" outlineLevel="0" collapsed="false">
      <c r="A3257" s="95" t="s">
        <v>5121</v>
      </c>
      <c r="B3257" s="182" t="s">
        <v>5120</v>
      </c>
      <c r="C3257" s="183" t="s">
        <v>213</v>
      </c>
      <c r="D3257" s="140" t="n">
        <v>15.36</v>
      </c>
    </row>
    <row r="3258" customFormat="false" ht="69.65" hidden="false" customHeight="false" outlineLevel="0" collapsed="false">
      <c r="A3258" s="95" t="s">
        <v>5122</v>
      </c>
      <c r="B3258" s="182" t="s">
        <v>5123</v>
      </c>
      <c r="C3258" s="183" t="s">
        <v>3060</v>
      </c>
      <c r="D3258" s="140" t="n">
        <v>8</v>
      </c>
    </row>
    <row r="3259" customFormat="false" ht="69.65" hidden="false" customHeight="false" outlineLevel="0" collapsed="false">
      <c r="A3259" s="95" t="s">
        <v>108</v>
      </c>
      <c r="B3259" s="182" t="s">
        <v>5123</v>
      </c>
      <c r="C3259" s="183" t="s">
        <v>3060</v>
      </c>
      <c r="D3259" s="140" t="n">
        <v>8</v>
      </c>
    </row>
    <row r="3260" customFormat="false" ht="46.75" hidden="false" customHeight="false" outlineLevel="0" collapsed="false">
      <c r="A3260" s="95" t="s">
        <v>5124</v>
      </c>
      <c r="B3260" s="182" t="s">
        <v>5125</v>
      </c>
      <c r="C3260" s="183" t="s">
        <v>5126</v>
      </c>
      <c r="D3260" s="140" t="n">
        <v>25</v>
      </c>
    </row>
    <row r="3261" customFormat="false" ht="46.75" hidden="false" customHeight="false" outlineLevel="0" collapsed="false">
      <c r="A3261" s="95" t="s">
        <v>5127</v>
      </c>
      <c r="B3261" s="182" t="s">
        <v>5125</v>
      </c>
      <c r="C3261" s="183" t="s">
        <v>5126</v>
      </c>
      <c r="D3261" s="140" t="n">
        <v>25</v>
      </c>
    </row>
    <row r="3262" customFormat="false" ht="69.65" hidden="false" customHeight="false" outlineLevel="0" collapsed="false">
      <c r="A3262" s="95" t="s">
        <v>5128</v>
      </c>
      <c r="B3262" s="182" t="s">
        <v>5129</v>
      </c>
      <c r="C3262" s="183" t="s">
        <v>2952</v>
      </c>
      <c r="D3262" s="140" t="n">
        <v>11655.27</v>
      </c>
    </row>
    <row r="3263" customFormat="false" ht="69.65" hidden="false" customHeight="false" outlineLevel="0" collapsed="false">
      <c r="A3263" s="95" t="s">
        <v>5130</v>
      </c>
      <c r="B3263" s="182" t="s">
        <v>5129</v>
      </c>
      <c r="C3263" s="183" t="s">
        <v>2952</v>
      </c>
      <c r="D3263" s="140" t="n">
        <v>11033.48</v>
      </c>
    </row>
    <row r="3264" customFormat="false" ht="24.85" hidden="false" customHeight="false" outlineLevel="0" collapsed="false">
      <c r="A3264" s="95" t="s">
        <v>5131</v>
      </c>
      <c r="B3264" s="182" t="s">
        <v>5132</v>
      </c>
      <c r="C3264" s="183" t="s">
        <v>2952</v>
      </c>
      <c r="D3264" s="140" t="n">
        <v>22.52</v>
      </c>
    </row>
    <row r="3265" customFormat="false" ht="24.85" hidden="false" customHeight="false" outlineLevel="0" collapsed="false">
      <c r="A3265" s="95" t="s">
        <v>5133</v>
      </c>
      <c r="B3265" s="182" t="s">
        <v>5132</v>
      </c>
      <c r="C3265" s="183" t="s">
        <v>2952</v>
      </c>
      <c r="D3265" s="140" t="n">
        <v>22.52</v>
      </c>
    </row>
    <row r="3266" customFormat="false" ht="24.85" hidden="false" customHeight="false" outlineLevel="0" collapsed="false">
      <c r="A3266" s="95" t="s">
        <v>5134</v>
      </c>
      <c r="B3266" s="182" t="s">
        <v>5135</v>
      </c>
      <c r="C3266" s="183" t="s">
        <v>2952</v>
      </c>
      <c r="D3266" s="140" t="n">
        <v>32</v>
      </c>
    </row>
    <row r="3267" customFormat="false" ht="24.85" hidden="false" customHeight="false" outlineLevel="0" collapsed="false">
      <c r="A3267" s="95" t="s">
        <v>5136</v>
      </c>
      <c r="B3267" s="182" t="s">
        <v>5135</v>
      </c>
      <c r="C3267" s="183" t="s">
        <v>2952</v>
      </c>
      <c r="D3267" s="140" t="n">
        <v>32</v>
      </c>
    </row>
    <row r="3268" customFormat="false" ht="80.55" hidden="false" customHeight="false" outlineLevel="0" collapsed="false">
      <c r="A3268" s="95" t="s">
        <v>5137</v>
      </c>
      <c r="B3268" s="182" t="s">
        <v>5138</v>
      </c>
      <c r="C3268" s="183" t="s">
        <v>2952</v>
      </c>
      <c r="D3268" s="140" t="n">
        <v>417.87</v>
      </c>
    </row>
    <row r="3269" customFormat="false" ht="80.55" hidden="false" customHeight="false" outlineLevel="0" collapsed="false">
      <c r="A3269" s="95" t="s">
        <v>5139</v>
      </c>
      <c r="B3269" s="182" t="s">
        <v>5138</v>
      </c>
      <c r="C3269" s="183" t="s">
        <v>2952</v>
      </c>
      <c r="D3269" s="140" t="n">
        <v>417.87</v>
      </c>
    </row>
    <row r="3270" customFormat="false" ht="80.55" hidden="false" customHeight="false" outlineLevel="0" collapsed="false">
      <c r="A3270" s="95" t="s">
        <v>5140</v>
      </c>
      <c r="B3270" s="182" t="s">
        <v>5141</v>
      </c>
      <c r="C3270" s="183" t="s">
        <v>2952</v>
      </c>
      <c r="D3270" s="140" t="n">
        <v>1217.87</v>
      </c>
    </row>
    <row r="3271" customFormat="false" ht="80.55" hidden="false" customHeight="false" outlineLevel="0" collapsed="false">
      <c r="A3271" s="95" t="s">
        <v>5142</v>
      </c>
      <c r="B3271" s="182" t="s">
        <v>5141</v>
      </c>
      <c r="C3271" s="183" t="s">
        <v>2952</v>
      </c>
      <c r="D3271" s="140" t="n">
        <v>1217.87</v>
      </c>
    </row>
    <row r="3272" customFormat="false" ht="46.75" hidden="false" customHeight="false" outlineLevel="0" collapsed="false">
      <c r="A3272" s="95" t="s">
        <v>5143</v>
      </c>
      <c r="B3272" s="182" t="s">
        <v>5144</v>
      </c>
      <c r="C3272" s="183" t="s">
        <v>3060</v>
      </c>
      <c r="D3272" s="140" t="n">
        <v>35.13</v>
      </c>
    </row>
    <row r="3273" customFormat="false" ht="46.75" hidden="false" customHeight="false" outlineLevel="0" collapsed="false">
      <c r="A3273" s="95" t="s">
        <v>5145</v>
      </c>
      <c r="B3273" s="182" t="s">
        <v>5144</v>
      </c>
      <c r="C3273" s="183" t="s">
        <v>3060</v>
      </c>
      <c r="D3273" s="140" t="n">
        <v>35.13</v>
      </c>
    </row>
    <row r="3274" customFormat="false" ht="46.75" hidden="false" customHeight="false" outlineLevel="0" collapsed="false">
      <c r="A3274" s="95" t="s">
        <v>5146</v>
      </c>
      <c r="B3274" s="182" t="s">
        <v>5147</v>
      </c>
      <c r="C3274" s="183" t="s">
        <v>2952</v>
      </c>
      <c r="D3274" s="140" t="n">
        <v>350.02</v>
      </c>
    </row>
    <row r="3275" customFormat="false" ht="46.75" hidden="false" customHeight="false" outlineLevel="0" collapsed="false">
      <c r="A3275" s="95" t="s">
        <v>5148</v>
      </c>
      <c r="B3275" s="182" t="s">
        <v>5147</v>
      </c>
      <c r="C3275" s="183" t="s">
        <v>2952</v>
      </c>
      <c r="D3275" s="140" t="n">
        <v>350.02</v>
      </c>
    </row>
    <row r="3276" customFormat="false" ht="24.85" hidden="false" customHeight="false" outlineLevel="0" collapsed="false">
      <c r="A3276" s="95" t="s">
        <v>5149</v>
      </c>
      <c r="B3276" s="182" t="s">
        <v>5150</v>
      </c>
      <c r="C3276" s="183" t="s">
        <v>213</v>
      </c>
      <c r="D3276" s="140" t="n">
        <v>6.81</v>
      </c>
    </row>
    <row r="3277" customFormat="false" ht="24.85" hidden="false" customHeight="false" outlineLevel="0" collapsed="false">
      <c r="A3277" s="95" t="s">
        <v>112</v>
      </c>
      <c r="B3277" s="182" t="s">
        <v>5150</v>
      </c>
      <c r="C3277" s="183" t="s">
        <v>213</v>
      </c>
      <c r="D3277" s="140" t="n">
        <v>5.9</v>
      </c>
    </row>
    <row r="3278" customFormat="false" ht="35.8" hidden="false" customHeight="false" outlineLevel="0" collapsed="false">
      <c r="A3278" s="95" t="s">
        <v>5151</v>
      </c>
      <c r="B3278" s="182" t="s">
        <v>5152</v>
      </c>
      <c r="C3278" s="183" t="s">
        <v>363</v>
      </c>
      <c r="D3278" s="140" t="n">
        <v>32.43</v>
      </c>
    </row>
    <row r="3279" customFormat="false" ht="35.8" hidden="false" customHeight="false" outlineLevel="0" collapsed="false">
      <c r="A3279" s="95" t="s">
        <v>5153</v>
      </c>
      <c r="B3279" s="182" t="s">
        <v>5152</v>
      </c>
      <c r="C3279" s="183" t="s">
        <v>363</v>
      </c>
      <c r="D3279" s="140" t="n">
        <v>28.1</v>
      </c>
    </row>
    <row r="3280" customFormat="false" ht="24.85" hidden="false" customHeight="false" outlineLevel="0" collapsed="false">
      <c r="A3280" s="95" t="s">
        <v>5154</v>
      </c>
      <c r="B3280" s="182" t="s">
        <v>5155</v>
      </c>
      <c r="C3280" s="183" t="s">
        <v>245</v>
      </c>
      <c r="D3280" s="140" t="n">
        <v>3133</v>
      </c>
    </row>
    <row r="3281" customFormat="false" ht="24.85" hidden="false" customHeight="false" outlineLevel="0" collapsed="false">
      <c r="A3281" s="95" t="s">
        <v>5156</v>
      </c>
      <c r="B3281" s="182" t="s">
        <v>5155</v>
      </c>
      <c r="C3281" s="183" t="s">
        <v>245</v>
      </c>
      <c r="D3281" s="140" t="n">
        <v>2714.84</v>
      </c>
    </row>
    <row r="3282" customFormat="false" ht="24.85" hidden="false" customHeight="false" outlineLevel="0" collapsed="false">
      <c r="A3282" s="95" t="s">
        <v>5157</v>
      </c>
      <c r="B3282" s="182" t="s">
        <v>5158</v>
      </c>
      <c r="C3282" s="183" t="s">
        <v>245</v>
      </c>
      <c r="D3282" s="140" t="n">
        <v>97.29</v>
      </c>
    </row>
    <row r="3283" customFormat="false" ht="24.85" hidden="false" customHeight="false" outlineLevel="0" collapsed="false">
      <c r="A3283" s="95" t="s">
        <v>5159</v>
      </c>
      <c r="B3283" s="182" t="s">
        <v>5158</v>
      </c>
      <c r="C3283" s="183" t="s">
        <v>245</v>
      </c>
      <c r="D3283" s="140" t="n">
        <v>84.3</v>
      </c>
    </row>
    <row r="3284" customFormat="false" ht="24.85" hidden="false" customHeight="false" outlineLevel="0" collapsed="false">
      <c r="A3284" s="95" t="s">
        <v>5160</v>
      </c>
      <c r="B3284" s="182" t="s">
        <v>5161</v>
      </c>
      <c r="C3284" s="183" t="s">
        <v>245</v>
      </c>
      <c r="D3284" s="140" t="n">
        <v>815.68</v>
      </c>
    </row>
    <row r="3285" customFormat="false" ht="24.85" hidden="false" customHeight="false" outlineLevel="0" collapsed="false">
      <c r="A3285" s="95" t="s">
        <v>5162</v>
      </c>
      <c r="B3285" s="182" t="s">
        <v>5161</v>
      </c>
      <c r="C3285" s="183" t="s">
        <v>245</v>
      </c>
      <c r="D3285" s="140" t="n">
        <v>715.18</v>
      </c>
    </row>
    <row r="3286" customFormat="false" ht="35.8" hidden="false" customHeight="false" outlineLevel="0" collapsed="false">
      <c r="A3286" s="95" t="s">
        <v>5163</v>
      </c>
      <c r="B3286" s="182" t="s">
        <v>5164</v>
      </c>
      <c r="C3286" s="183" t="s">
        <v>213</v>
      </c>
      <c r="D3286" s="140" t="n">
        <v>2.73</v>
      </c>
    </row>
    <row r="3287" customFormat="false" ht="35.8" hidden="false" customHeight="false" outlineLevel="0" collapsed="false">
      <c r="A3287" s="95" t="s">
        <v>5165</v>
      </c>
      <c r="B3287" s="182" t="s">
        <v>5164</v>
      </c>
      <c r="C3287" s="183" t="s">
        <v>213</v>
      </c>
      <c r="D3287" s="140" t="n">
        <v>2.37</v>
      </c>
    </row>
    <row r="3288" customFormat="false" ht="35.8" hidden="false" customHeight="false" outlineLevel="0" collapsed="false">
      <c r="A3288" s="95" t="s">
        <v>5166</v>
      </c>
      <c r="B3288" s="182" t="s">
        <v>5167</v>
      </c>
      <c r="C3288" s="183" t="s">
        <v>213</v>
      </c>
      <c r="D3288" s="140" t="n">
        <v>1.21</v>
      </c>
    </row>
    <row r="3289" customFormat="false" ht="35.8" hidden="false" customHeight="false" outlineLevel="0" collapsed="false">
      <c r="A3289" s="95" t="s">
        <v>5168</v>
      </c>
      <c r="B3289" s="182" t="s">
        <v>5167</v>
      </c>
      <c r="C3289" s="183" t="s">
        <v>213</v>
      </c>
      <c r="D3289" s="140" t="n">
        <v>1.05</v>
      </c>
    </row>
    <row r="3290" customFormat="false" ht="24.85" hidden="false" customHeight="false" outlineLevel="0" collapsed="false">
      <c r="A3290" s="95" t="s">
        <v>5169</v>
      </c>
      <c r="B3290" s="182" t="s">
        <v>5170</v>
      </c>
      <c r="C3290" s="183" t="s">
        <v>213</v>
      </c>
      <c r="D3290" s="140" t="n">
        <v>0.56</v>
      </c>
    </row>
    <row r="3291" customFormat="false" ht="24.85" hidden="false" customHeight="false" outlineLevel="0" collapsed="false">
      <c r="A3291" s="95" t="s">
        <v>114</v>
      </c>
      <c r="B3291" s="182" t="s">
        <v>5170</v>
      </c>
      <c r="C3291" s="183" t="s">
        <v>213</v>
      </c>
      <c r="D3291" s="140" t="n">
        <v>0.48</v>
      </c>
    </row>
    <row r="3292" customFormat="false" ht="24.85" hidden="false" customHeight="false" outlineLevel="0" collapsed="false">
      <c r="A3292" s="95" t="s">
        <v>5171</v>
      </c>
      <c r="B3292" s="182" t="s">
        <v>5172</v>
      </c>
      <c r="C3292" s="183" t="s">
        <v>363</v>
      </c>
      <c r="D3292" s="140" t="n">
        <v>0.17</v>
      </c>
    </row>
    <row r="3293" customFormat="false" ht="24.85" hidden="false" customHeight="false" outlineLevel="0" collapsed="false">
      <c r="A3293" s="95" t="s">
        <v>5173</v>
      </c>
      <c r="B3293" s="182" t="s">
        <v>5172</v>
      </c>
      <c r="C3293" s="183" t="s">
        <v>363</v>
      </c>
      <c r="D3293" s="140" t="n">
        <v>0.14</v>
      </c>
    </row>
    <row r="3294" customFormat="false" ht="35.8" hidden="false" customHeight="false" outlineLevel="0" collapsed="false">
      <c r="A3294" s="95" t="s">
        <v>5174</v>
      </c>
      <c r="B3294" s="182" t="s">
        <v>5175</v>
      </c>
      <c r="C3294" s="183" t="s">
        <v>245</v>
      </c>
      <c r="D3294" s="140" t="n">
        <v>51247.59</v>
      </c>
    </row>
    <row r="3295" customFormat="false" ht="35.8" hidden="false" customHeight="false" outlineLevel="0" collapsed="false">
      <c r="A3295" s="95" t="s">
        <v>5176</v>
      </c>
      <c r="B3295" s="182" t="s">
        <v>5175</v>
      </c>
      <c r="C3295" s="183" t="s">
        <v>245</v>
      </c>
      <c r="D3295" s="140" t="n">
        <v>46299.42</v>
      </c>
    </row>
    <row r="3296" customFormat="false" ht="35.8" hidden="false" customHeight="false" outlineLevel="0" collapsed="false">
      <c r="A3296" s="95" t="s">
        <v>5177</v>
      </c>
      <c r="B3296" s="182" t="s">
        <v>5178</v>
      </c>
      <c r="C3296" s="183" t="s">
        <v>245</v>
      </c>
      <c r="D3296" s="140" t="n">
        <v>253606.01</v>
      </c>
    </row>
    <row r="3297" customFormat="false" ht="35.8" hidden="false" customHeight="false" outlineLevel="0" collapsed="false">
      <c r="A3297" s="95" t="s">
        <v>5179</v>
      </c>
      <c r="B3297" s="182" t="s">
        <v>5178</v>
      </c>
      <c r="C3297" s="183" t="s">
        <v>245</v>
      </c>
      <c r="D3297" s="140" t="n">
        <v>230548.7</v>
      </c>
    </row>
    <row r="3298" customFormat="false" ht="57.7" hidden="false" customHeight="false" outlineLevel="0" collapsed="false">
      <c r="A3298" s="95" t="s">
        <v>5180</v>
      </c>
      <c r="B3298" s="182" t="s">
        <v>5181</v>
      </c>
      <c r="C3298" s="183" t="s">
        <v>245</v>
      </c>
      <c r="D3298" s="140" t="n">
        <v>4065.65</v>
      </c>
    </row>
    <row r="3299" customFormat="false" ht="57.7" hidden="false" customHeight="false" outlineLevel="0" collapsed="false">
      <c r="A3299" s="95" t="s">
        <v>5182</v>
      </c>
      <c r="B3299" s="182" t="s">
        <v>5181</v>
      </c>
      <c r="C3299" s="183" t="s">
        <v>245</v>
      </c>
      <c r="D3299" s="140" t="n">
        <v>3522.68</v>
      </c>
    </row>
    <row r="3300" customFormat="false" ht="35.8" hidden="false" customHeight="false" outlineLevel="0" collapsed="false">
      <c r="A3300" s="95" t="s">
        <v>5183</v>
      </c>
      <c r="B3300" s="182" t="s">
        <v>5184</v>
      </c>
      <c r="C3300" s="183" t="s">
        <v>363</v>
      </c>
      <c r="D3300" s="140" t="n">
        <v>55.97</v>
      </c>
    </row>
    <row r="3301" customFormat="false" ht="35.8" hidden="false" customHeight="false" outlineLevel="0" collapsed="false">
      <c r="A3301" s="95" t="s">
        <v>5185</v>
      </c>
      <c r="B3301" s="182" t="s">
        <v>5184</v>
      </c>
      <c r="C3301" s="183" t="s">
        <v>363</v>
      </c>
      <c r="D3301" s="140" t="n">
        <v>48.5</v>
      </c>
    </row>
    <row r="3302" customFormat="false" ht="35.8" hidden="false" customHeight="false" outlineLevel="0" collapsed="false">
      <c r="A3302" s="95" t="s">
        <v>5186</v>
      </c>
      <c r="B3302" s="182" t="s">
        <v>5187</v>
      </c>
      <c r="C3302" s="183" t="s">
        <v>213</v>
      </c>
      <c r="D3302" s="140" t="n">
        <v>65.26</v>
      </c>
    </row>
    <row r="3303" customFormat="false" ht="35.8" hidden="false" customHeight="false" outlineLevel="0" collapsed="false">
      <c r="A3303" s="95" t="s">
        <v>5188</v>
      </c>
      <c r="B3303" s="182" t="s">
        <v>5187</v>
      </c>
      <c r="C3303" s="183" t="s">
        <v>213</v>
      </c>
      <c r="D3303" s="140" t="n">
        <v>64.36</v>
      </c>
    </row>
    <row r="3304" customFormat="false" ht="35.8" hidden="false" customHeight="false" outlineLevel="0" collapsed="false">
      <c r="A3304" s="95" t="s">
        <v>5189</v>
      </c>
      <c r="B3304" s="182" t="s">
        <v>5190</v>
      </c>
      <c r="C3304" s="183" t="s">
        <v>213</v>
      </c>
      <c r="D3304" s="140" t="n">
        <v>80.09</v>
      </c>
    </row>
    <row r="3305" customFormat="false" ht="35.8" hidden="false" customHeight="false" outlineLevel="0" collapsed="false">
      <c r="A3305" s="95" t="s">
        <v>5191</v>
      </c>
      <c r="B3305" s="182" t="s">
        <v>5190</v>
      </c>
      <c r="C3305" s="183" t="s">
        <v>213</v>
      </c>
      <c r="D3305" s="140" t="n">
        <v>78.28</v>
      </c>
    </row>
    <row r="3306" customFormat="false" ht="35.8" hidden="false" customHeight="false" outlineLevel="0" collapsed="false">
      <c r="A3306" s="95" t="s">
        <v>5192</v>
      </c>
      <c r="B3306" s="182" t="s">
        <v>5193</v>
      </c>
      <c r="C3306" s="183" t="s">
        <v>213</v>
      </c>
      <c r="D3306" s="140" t="n">
        <v>195.89</v>
      </c>
    </row>
    <row r="3307" customFormat="false" ht="35.8" hidden="false" customHeight="false" outlineLevel="0" collapsed="false">
      <c r="A3307" s="95" t="s">
        <v>5194</v>
      </c>
      <c r="B3307" s="182" t="s">
        <v>5193</v>
      </c>
      <c r="C3307" s="183" t="s">
        <v>213</v>
      </c>
      <c r="D3307" s="140" t="n">
        <v>193.21</v>
      </c>
    </row>
    <row r="3308" customFormat="false" ht="24.85" hidden="false" customHeight="false" outlineLevel="0" collapsed="false">
      <c r="A3308" s="95" t="s">
        <v>5195</v>
      </c>
      <c r="B3308" s="182" t="s">
        <v>5196</v>
      </c>
      <c r="C3308" s="183" t="s">
        <v>592</v>
      </c>
      <c r="D3308" s="140" t="n">
        <v>339.9</v>
      </c>
    </row>
    <row r="3309" customFormat="false" ht="24.85" hidden="false" customHeight="false" outlineLevel="0" collapsed="false">
      <c r="A3309" s="95" t="s">
        <v>5197</v>
      </c>
      <c r="B3309" s="182" t="s">
        <v>5196</v>
      </c>
      <c r="C3309" s="183" t="s">
        <v>592</v>
      </c>
      <c r="D3309" s="140" t="n">
        <v>339.9</v>
      </c>
    </row>
    <row r="3310" customFormat="false" ht="24.85" hidden="false" customHeight="false" outlineLevel="0" collapsed="false">
      <c r="A3310" s="95" t="s">
        <v>5198</v>
      </c>
      <c r="B3310" s="182" t="s">
        <v>5199</v>
      </c>
      <c r="C3310" s="183" t="s">
        <v>592</v>
      </c>
      <c r="D3310" s="140" t="n">
        <v>339.9</v>
      </c>
    </row>
    <row r="3311" customFormat="false" ht="24.85" hidden="false" customHeight="false" outlineLevel="0" collapsed="false">
      <c r="A3311" s="95" t="s">
        <v>5200</v>
      </c>
      <c r="B3311" s="182" t="s">
        <v>5199</v>
      </c>
      <c r="C3311" s="183" t="s">
        <v>592</v>
      </c>
      <c r="D3311" s="140" t="n">
        <v>339.9</v>
      </c>
    </row>
    <row r="3312" customFormat="false" ht="57.7" hidden="false" customHeight="false" outlineLevel="0" collapsed="false">
      <c r="A3312" s="95" t="s">
        <v>5201</v>
      </c>
      <c r="B3312" s="182" t="s">
        <v>5202</v>
      </c>
      <c r="C3312" s="183" t="s">
        <v>592</v>
      </c>
      <c r="D3312" s="140" t="n">
        <v>1.01</v>
      </c>
    </row>
    <row r="3313" customFormat="false" ht="57.7" hidden="false" customHeight="false" outlineLevel="0" collapsed="false">
      <c r="A3313" s="95" t="s">
        <v>5203</v>
      </c>
      <c r="B3313" s="182" t="s">
        <v>5202</v>
      </c>
      <c r="C3313" s="183" t="s">
        <v>592</v>
      </c>
      <c r="D3313" s="140" t="n">
        <v>0.97</v>
      </c>
    </row>
    <row r="3314" customFormat="false" ht="24.85" hidden="false" customHeight="false" outlineLevel="0" collapsed="false">
      <c r="A3314" s="95" t="s">
        <v>5204</v>
      </c>
      <c r="B3314" s="182" t="s">
        <v>5205</v>
      </c>
      <c r="C3314" s="183" t="s">
        <v>5206</v>
      </c>
      <c r="D3314" s="140" t="n">
        <v>6.36</v>
      </c>
    </row>
    <row r="3315" customFormat="false" ht="24.85" hidden="false" customHeight="false" outlineLevel="0" collapsed="false">
      <c r="A3315" s="95" t="s">
        <v>5207</v>
      </c>
      <c r="B3315" s="182" t="s">
        <v>5205</v>
      </c>
      <c r="C3315" s="183" t="s">
        <v>5206</v>
      </c>
      <c r="D3315" s="140" t="n">
        <v>5.84</v>
      </c>
    </row>
    <row r="3316" customFormat="false" ht="46.75" hidden="false" customHeight="false" outlineLevel="0" collapsed="false">
      <c r="A3316" s="95" t="s">
        <v>5208</v>
      </c>
      <c r="B3316" s="182" t="s">
        <v>5209</v>
      </c>
      <c r="C3316" s="183" t="s">
        <v>5210</v>
      </c>
      <c r="D3316" s="140" t="n">
        <v>4.01</v>
      </c>
    </row>
    <row r="3317" customFormat="false" ht="46.75" hidden="false" customHeight="false" outlineLevel="0" collapsed="false">
      <c r="A3317" s="95" t="s">
        <v>5211</v>
      </c>
      <c r="B3317" s="182" t="s">
        <v>5209</v>
      </c>
      <c r="C3317" s="183" t="s">
        <v>5210</v>
      </c>
      <c r="D3317" s="140" t="n">
        <v>3.49</v>
      </c>
    </row>
    <row r="3318" customFormat="false" ht="57.7" hidden="false" customHeight="false" outlineLevel="0" collapsed="false">
      <c r="A3318" s="95" t="s">
        <v>5212</v>
      </c>
      <c r="B3318" s="182" t="s">
        <v>5213</v>
      </c>
      <c r="C3318" s="183" t="s">
        <v>5214</v>
      </c>
      <c r="D3318" s="140" t="n">
        <v>3.81</v>
      </c>
    </row>
    <row r="3319" customFormat="false" ht="57.7" hidden="false" customHeight="false" outlineLevel="0" collapsed="false">
      <c r="A3319" s="95" t="s">
        <v>5215</v>
      </c>
      <c r="B3319" s="182" t="s">
        <v>5213</v>
      </c>
      <c r="C3319" s="183" t="s">
        <v>5214</v>
      </c>
      <c r="D3319" s="140" t="n">
        <v>3.81</v>
      </c>
    </row>
    <row r="3320" customFormat="false" ht="69.65" hidden="false" customHeight="false" outlineLevel="0" collapsed="false">
      <c r="A3320" s="95" t="s">
        <v>5216</v>
      </c>
      <c r="B3320" s="182" t="s">
        <v>5217</v>
      </c>
      <c r="C3320" s="183" t="s">
        <v>5214</v>
      </c>
      <c r="D3320" s="140" t="n">
        <v>0.22</v>
      </c>
    </row>
    <row r="3321" customFormat="false" ht="69.65" hidden="false" customHeight="false" outlineLevel="0" collapsed="false">
      <c r="A3321" s="95" t="s">
        <v>5218</v>
      </c>
      <c r="B3321" s="182" t="s">
        <v>5217</v>
      </c>
      <c r="C3321" s="183" t="s">
        <v>5214</v>
      </c>
      <c r="D3321" s="140" t="n">
        <v>0.22</v>
      </c>
    </row>
    <row r="3322" customFormat="false" ht="46.75" hidden="false" customHeight="false" outlineLevel="0" collapsed="false">
      <c r="A3322" s="95" t="s">
        <v>5219</v>
      </c>
      <c r="B3322" s="182" t="s">
        <v>5220</v>
      </c>
      <c r="C3322" s="183" t="s">
        <v>213</v>
      </c>
      <c r="D3322" s="140" t="n">
        <v>102.59</v>
      </c>
    </row>
    <row r="3323" customFormat="false" ht="46.75" hidden="false" customHeight="false" outlineLevel="0" collapsed="false">
      <c r="A3323" s="95" t="s">
        <v>5221</v>
      </c>
      <c r="B3323" s="182" t="s">
        <v>5220</v>
      </c>
      <c r="C3323" s="183" t="s">
        <v>213</v>
      </c>
      <c r="D3323" s="140" t="n">
        <v>97.63</v>
      </c>
    </row>
    <row r="3324" customFormat="false" ht="46.75" hidden="false" customHeight="false" outlineLevel="0" collapsed="false">
      <c r="A3324" s="95" t="s">
        <v>5222</v>
      </c>
      <c r="B3324" s="182" t="s">
        <v>5223</v>
      </c>
      <c r="C3324" s="183" t="s">
        <v>213</v>
      </c>
      <c r="D3324" s="140" t="n">
        <v>45.46</v>
      </c>
    </row>
    <row r="3325" customFormat="false" ht="46.75" hidden="false" customHeight="false" outlineLevel="0" collapsed="false">
      <c r="A3325" s="95" t="s">
        <v>5224</v>
      </c>
      <c r="B3325" s="182" t="s">
        <v>5223</v>
      </c>
      <c r="C3325" s="183" t="s">
        <v>213</v>
      </c>
      <c r="D3325" s="140" t="n">
        <v>42.98</v>
      </c>
    </row>
    <row r="3326" customFormat="false" ht="46.75" hidden="false" customHeight="false" outlineLevel="0" collapsed="false">
      <c r="A3326" s="95" t="s">
        <v>5225</v>
      </c>
      <c r="B3326" s="182" t="s">
        <v>5226</v>
      </c>
      <c r="C3326" s="183" t="s">
        <v>213</v>
      </c>
      <c r="D3326" s="140" t="n">
        <v>128.39</v>
      </c>
    </row>
    <row r="3327" customFormat="false" ht="46.75" hidden="false" customHeight="false" outlineLevel="0" collapsed="false">
      <c r="A3327" s="95" t="s">
        <v>5227</v>
      </c>
      <c r="B3327" s="182" t="s">
        <v>5226</v>
      </c>
      <c r="C3327" s="183" t="s">
        <v>213</v>
      </c>
      <c r="D3327" s="140" t="n">
        <v>121.7</v>
      </c>
    </row>
    <row r="3328" customFormat="false" ht="57.7" hidden="false" customHeight="false" outlineLevel="0" collapsed="false">
      <c r="A3328" s="95" t="s">
        <v>5228</v>
      </c>
      <c r="B3328" s="182" t="s">
        <v>5229</v>
      </c>
      <c r="C3328" s="183" t="s">
        <v>245</v>
      </c>
      <c r="D3328" s="140" t="n">
        <v>484.1</v>
      </c>
    </row>
    <row r="3329" customFormat="false" ht="57.7" hidden="false" customHeight="false" outlineLevel="0" collapsed="false">
      <c r="A3329" s="95" t="s">
        <v>5230</v>
      </c>
      <c r="B3329" s="182" t="s">
        <v>5229</v>
      </c>
      <c r="C3329" s="183" t="s">
        <v>245</v>
      </c>
      <c r="D3329" s="140" t="n">
        <v>484.1</v>
      </c>
    </row>
    <row r="3330" customFormat="false" ht="57.7" hidden="false" customHeight="false" outlineLevel="0" collapsed="false">
      <c r="A3330" s="95" t="s">
        <v>5231</v>
      </c>
      <c r="B3330" s="182" t="s">
        <v>5232</v>
      </c>
      <c r="C3330" s="183" t="s">
        <v>245</v>
      </c>
      <c r="D3330" s="140" t="n">
        <v>548.59</v>
      </c>
    </row>
    <row r="3331" customFormat="false" ht="57.7" hidden="false" customHeight="false" outlineLevel="0" collapsed="false">
      <c r="A3331" s="95" t="s">
        <v>5233</v>
      </c>
      <c r="B3331" s="182" t="s">
        <v>5232</v>
      </c>
      <c r="C3331" s="183" t="s">
        <v>245</v>
      </c>
      <c r="D3331" s="140" t="n">
        <v>548.59</v>
      </c>
    </row>
    <row r="3332" customFormat="false" ht="46.75" hidden="false" customHeight="false" outlineLevel="0" collapsed="false">
      <c r="A3332" s="95" t="s">
        <v>5234</v>
      </c>
      <c r="B3332" s="182" t="s">
        <v>5235</v>
      </c>
      <c r="C3332" s="183" t="s">
        <v>213</v>
      </c>
      <c r="D3332" s="140" t="n">
        <v>50.03</v>
      </c>
    </row>
    <row r="3333" customFormat="false" ht="46.75" hidden="false" customHeight="false" outlineLevel="0" collapsed="false">
      <c r="A3333" s="95" t="s">
        <v>5236</v>
      </c>
      <c r="B3333" s="182" t="s">
        <v>5235</v>
      </c>
      <c r="C3333" s="183" t="s">
        <v>213</v>
      </c>
      <c r="D3333" s="140" t="n">
        <v>46.62</v>
      </c>
    </row>
    <row r="3334" customFormat="false" ht="69.65" hidden="false" customHeight="false" outlineLevel="0" collapsed="false">
      <c r="A3334" s="95" t="s">
        <v>5237</v>
      </c>
      <c r="B3334" s="182" t="s">
        <v>5238</v>
      </c>
      <c r="C3334" s="183" t="s">
        <v>213</v>
      </c>
      <c r="D3334" s="140" t="n">
        <v>85.68</v>
      </c>
    </row>
    <row r="3335" customFormat="false" ht="69.65" hidden="false" customHeight="false" outlineLevel="0" collapsed="false">
      <c r="A3335" s="95" t="s">
        <v>5239</v>
      </c>
      <c r="B3335" s="182" t="s">
        <v>5238</v>
      </c>
      <c r="C3335" s="183" t="s">
        <v>213</v>
      </c>
      <c r="D3335" s="140" t="n">
        <v>79.36</v>
      </c>
    </row>
    <row r="3336" customFormat="false" ht="46.75" hidden="false" customHeight="false" outlineLevel="0" collapsed="false">
      <c r="A3336" s="95" t="s">
        <v>5240</v>
      </c>
      <c r="B3336" s="182" t="s">
        <v>5241</v>
      </c>
      <c r="C3336" s="183" t="s">
        <v>213</v>
      </c>
      <c r="D3336" s="140" t="n">
        <v>5.79</v>
      </c>
    </row>
    <row r="3337" customFormat="false" ht="46.75" hidden="false" customHeight="false" outlineLevel="0" collapsed="false">
      <c r="A3337" s="95" t="s">
        <v>5242</v>
      </c>
      <c r="B3337" s="182" t="s">
        <v>5241</v>
      </c>
      <c r="C3337" s="183" t="s">
        <v>213</v>
      </c>
      <c r="D3337" s="140" t="n">
        <v>5.02</v>
      </c>
    </row>
    <row r="3338" customFormat="false" ht="24.85" hidden="false" customHeight="false" outlineLevel="0" collapsed="false">
      <c r="A3338" s="95" t="s">
        <v>5243</v>
      </c>
      <c r="B3338" s="182" t="s">
        <v>5244</v>
      </c>
      <c r="C3338" s="183" t="s">
        <v>2952</v>
      </c>
      <c r="D3338" s="140" t="n">
        <v>668.09</v>
      </c>
    </row>
    <row r="3339" customFormat="false" ht="24.85" hidden="false" customHeight="false" outlineLevel="0" collapsed="false">
      <c r="A3339" s="95" t="s">
        <v>5245</v>
      </c>
      <c r="B3339" s="182" t="s">
        <v>5244</v>
      </c>
      <c r="C3339" s="183" t="s">
        <v>2952</v>
      </c>
      <c r="D3339" s="140" t="n">
        <v>668.09</v>
      </c>
    </row>
    <row r="3340" customFormat="false" ht="24.85" hidden="false" customHeight="false" outlineLevel="0" collapsed="false">
      <c r="A3340" s="95" t="s">
        <v>5246</v>
      </c>
      <c r="B3340" s="182" t="s">
        <v>5247</v>
      </c>
      <c r="C3340" s="183" t="s">
        <v>2952</v>
      </c>
      <c r="D3340" s="140" t="n">
        <v>779.2</v>
      </c>
    </row>
    <row r="3341" customFormat="false" ht="24.85" hidden="false" customHeight="false" outlineLevel="0" collapsed="false">
      <c r="A3341" s="95" t="s">
        <v>5248</v>
      </c>
      <c r="B3341" s="182" t="s">
        <v>5247</v>
      </c>
      <c r="C3341" s="183" t="s">
        <v>2952</v>
      </c>
      <c r="D3341" s="140" t="n">
        <v>779.2</v>
      </c>
    </row>
    <row r="3342" customFormat="false" ht="24.85" hidden="false" customHeight="false" outlineLevel="0" collapsed="false">
      <c r="A3342" s="95" t="s">
        <v>5249</v>
      </c>
      <c r="B3342" s="182" t="s">
        <v>5250</v>
      </c>
      <c r="C3342" s="183" t="s">
        <v>2952</v>
      </c>
      <c r="D3342" s="140" t="n">
        <v>982.49</v>
      </c>
    </row>
    <row r="3343" customFormat="false" ht="24.85" hidden="false" customHeight="false" outlineLevel="0" collapsed="false">
      <c r="A3343" s="95" t="s">
        <v>5251</v>
      </c>
      <c r="B3343" s="182" t="s">
        <v>5250</v>
      </c>
      <c r="C3343" s="183" t="s">
        <v>2952</v>
      </c>
      <c r="D3343" s="140" t="n">
        <v>982.49</v>
      </c>
    </row>
    <row r="3344" customFormat="false" ht="24.85" hidden="false" customHeight="false" outlineLevel="0" collapsed="false">
      <c r="A3344" s="95" t="s">
        <v>5252</v>
      </c>
      <c r="B3344" s="182" t="s">
        <v>5253</v>
      </c>
      <c r="C3344" s="183" t="s">
        <v>2952</v>
      </c>
      <c r="D3344" s="140" t="n">
        <v>1226.91</v>
      </c>
    </row>
    <row r="3345" customFormat="false" ht="24.85" hidden="false" customHeight="false" outlineLevel="0" collapsed="false">
      <c r="A3345" s="95" t="s">
        <v>5254</v>
      </c>
      <c r="B3345" s="182" t="s">
        <v>5253</v>
      </c>
      <c r="C3345" s="183" t="s">
        <v>2952</v>
      </c>
      <c r="D3345" s="140" t="n">
        <v>1226.91</v>
      </c>
    </row>
    <row r="3346" customFormat="false" ht="24.85" hidden="false" customHeight="false" outlineLevel="0" collapsed="false">
      <c r="A3346" s="95" t="s">
        <v>5255</v>
      </c>
      <c r="B3346" s="182" t="s">
        <v>5256</v>
      </c>
      <c r="C3346" s="183" t="s">
        <v>2952</v>
      </c>
      <c r="D3346" s="140" t="n">
        <v>1547.42</v>
      </c>
    </row>
    <row r="3347" customFormat="false" ht="24.85" hidden="false" customHeight="false" outlineLevel="0" collapsed="false">
      <c r="A3347" s="95" t="s">
        <v>5257</v>
      </c>
      <c r="B3347" s="182" t="s">
        <v>5256</v>
      </c>
      <c r="C3347" s="183" t="s">
        <v>2952</v>
      </c>
      <c r="D3347" s="140" t="n">
        <v>1547.42</v>
      </c>
    </row>
    <row r="3348" customFormat="false" ht="24.85" hidden="false" customHeight="false" outlineLevel="0" collapsed="false">
      <c r="A3348" s="95" t="s">
        <v>5258</v>
      </c>
      <c r="B3348" s="182" t="s">
        <v>5259</v>
      </c>
      <c r="C3348" s="183" t="s">
        <v>2952</v>
      </c>
      <c r="D3348" s="140" t="n">
        <v>2145.76</v>
      </c>
    </row>
    <row r="3349" customFormat="false" ht="24.85" hidden="false" customHeight="false" outlineLevel="0" collapsed="false">
      <c r="A3349" s="95" t="s">
        <v>5260</v>
      </c>
      <c r="B3349" s="182" t="s">
        <v>5259</v>
      </c>
      <c r="C3349" s="183" t="s">
        <v>2952</v>
      </c>
      <c r="D3349" s="140" t="n">
        <v>2145.76</v>
      </c>
    </row>
    <row r="3350" customFormat="false" ht="24.85" hidden="false" customHeight="false" outlineLevel="0" collapsed="false">
      <c r="A3350" s="95" t="s">
        <v>5261</v>
      </c>
      <c r="B3350" s="182" t="s">
        <v>5262</v>
      </c>
      <c r="C3350" s="183" t="s">
        <v>2952</v>
      </c>
      <c r="D3350" s="140" t="n">
        <v>2393.08</v>
      </c>
    </row>
    <row r="3351" customFormat="false" ht="24.85" hidden="false" customHeight="false" outlineLevel="0" collapsed="false">
      <c r="A3351" s="95" t="s">
        <v>5263</v>
      </c>
      <c r="B3351" s="182" t="s">
        <v>5262</v>
      </c>
      <c r="C3351" s="183" t="s">
        <v>2952</v>
      </c>
      <c r="D3351" s="140" t="n">
        <v>2393.08</v>
      </c>
    </row>
    <row r="3352" customFormat="false" ht="80.55" hidden="false" customHeight="false" outlineLevel="0" collapsed="false">
      <c r="A3352" s="95" t="s">
        <v>5264</v>
      </c>
      <c r="B3352" s="182" t="s">
        <v>5265</v>
      </c>
      <c r="C3352" s="183" t="s">
        <v>245</v>
      </c>
      <c r="D3352" s="140" t="n">
        <v>168932.11</v>
      </c>
    </row>
    <row r="3353" customFormat="false" ht="80.55" hidden="false" customHeight="false" outlineLevel="0" collapsed="false">
      <c r="A3353" s="95" t="s">
        <v>5266</v>
      </c>
      <c r="B3353" s="182" t="s">
        <v>5265</v>
      </c>
      <c r="C3353" s="183" t="s">
        <v>245</v>
      </c>
      <c r="D3353" s="140" t="n">
        <v>168350.02</v>
      </c>
    </row>
    <row r="3354" customFormat="false" ht="80.55" hidden="false" customHeight="false" outlineLevel="0" collapsed="false">
      <c r="A3354" s="95" t="s">
        <v>5267</v>
      </c>
      <c r="B3354" s="182" t="s">
        <v>5268</v>
      </c>
      <c r="C3354" s="183" t="s">
        <v>245</v>
      </c>
      <c r="D3354" s="140" t="n">
        <v>144096.19</v>
      </c>
    </row>
    <row r="3355" customFormat="false" ht="80.55" hidden="false" customHeight="false" outlineLevel="0" collapsed="false">
      <c r="A3355" s="95" t="s">
        <v>5269</v>
      </c>
      <c r="B3355" s="182" t="s">
        <v>5268</v>
      </c>
      <c r="C3355" s="183" t="s">
        <v>245</v>
      </c>
      <c r="D3355" s="140" t="n">
        <v>143516.75</v>
      </c>
    </row>
    <row r="3356" customFormat="false" ht="80.55" hidden="false" customHeight="false" outlineLevel="0" collapsed="false">
      <c r="A3356" s="95" t="s">
        <v>5270</v>
      </c>
      <c r="B3356" s="182" t="s">
        <v>5271</v>
      </c>
      <c r="C3356" s="183" t="s">
        <v>245</v>
      </c>
      <c r="D3356" s="140" t="n">
        <v>112427.68</v>
      </c>
    </row>
    <row r="3357" customFormat="false" ht="80.55" hidden="false" customHeight="false" outlineLevel="0" collapsed="false">
      <c r="A3357" s="95" t="s">
        <v>5272</v>
      </c>
      <c r="B3357" s="182" t="s">
        <v>5271</v>
      </c>
      <c r="C3357" s="183" t="s">
        <v>245</v>
      </c>
      <c r="D3357" s="140" t="n">
        <v>111849.4</v>
      </c>
    </row>
    <row r="3358" customFormat="false" ht="80.55" hidden="false" customHeight="false" outlineLevel="0" collapsed="false">
      <c r="A3358" s="95" t="s">
        <v>5273</v>
      </c>
      <c r="B3358" s="182" t="s">
        <v>5274</v>
      </c>
      <c r="C3358" s="183" t="s">
        <v>245</v>
      </c>
      <c r="D3358" s="140" t="n">
        <v>78903.06</v>
      </c>
    </row>
    <row r="3359" customFormat="false" ht="80.55" hidden="false" customHeight="false" outlineLevel="0" collapsed="false">
      <c r="A3359" s="95" t="s">
        <v>5275</v>
      </c>
      <c r="B3359" s="182" t="s">
        <v>5274</v>
      </c>
      <c r="C3359" s="183" t="s">
        <v>245</v>
      </c>
      <c r="D3359" s="140" t="n">
        <v>78326.19</v>
      </c>
    </row>
    <row r="3360" customFormat="false" ht="80.55" hidden="false" customHeight="false" outlineLevel="0" collapsed="false">
      <c r="A3360" s="95" t="s">
        <v>5276</v>
      </c>
      <c r="B3360" s="182" t="s">
        <v>5277</v>
      </c>
      <c r="C3360" s="183" t="s">
        <v>245</v>
      </c>
      <c r="D3360" s="140" t="n">
        <v>79006.23</v>
      </c>
    </row>
    <row r="3361" customFormat="false" ht="80.55" hidden="false" customHeight="false" outlineLevel="0" collapsed="false">
      <c r="A3361" s="95" t="s">
        <v>5278</v>
      </c>
      <c r="B3361" s="182" t="s">
        <v>5277</v>
      </c>
      <c r="C3361" s="183" t="s">
        <v>245</v>
      </c>
      <c r="D3361" s="140" t="n">
        <v>78430.77</v>
      </c>
    </row>
    <row r="3362" customFormat="false" ht="91.5" hidden="false" customHeight="false" outlineLevel="0" collapsed="false">
      <c r="A3362" s="95" t="s">
        <v>5279</v>
      </c>
      <c r="B3362" s="182" t="s">
        <v>5280</v>
      </c>
      <c r="C3362" s="183" t="s">
        <v>245</v>
      </c>
      <c r="D3362" s="140" t="n">
        <v>61801.82</v>
      </c>
    </row>
    <row r="3363" customFormat="false" ht="91.5" hidden="false" customHeight="false" outlineLevel="0" collapsed="false">
      <c r="A3363" s="95" t="s">
        <v>5281</v>
      </c>
      <c r="B3363" s="182" t="s">
        <v>5280</v>
      </c>
      <c r="C3363" s="183" t="s">
        <v>245</v>
      </c>
      <c r="D3363" s="140" t="n">
        <v>61328.9</v>
      </c>
    </row>
    <row r="3364" customFormat="false" ht="91.5" hidden="false" customHeight="false" outlineLevel="0" collapsed="false">
      <c r="A3364" s="95" t="s">
        <v>5282</v>
      </c>
      <c r="B3364" s="182" t="s">
        <v>5283</v>
      </c>
      <c r="C3364" s="183" t="s">
        <v>245</v>
      </c>
      <c r="D3364" s="140" t="n">
        <v>48302.09</v>
      </c>
    </row>
    <row r="3365" customFormat="false" ht="91.5" hidden="false" customHeight="false" outlineLevel="0" collapsed="false">
      <c r="A3365" s="95" t="s">
        <v>5284</v>
      </c>
      <c r="B3365" s="182" t="s">
        <v>5283</v>
      </c>
      <c r="C3365" s="183" t="s">
        <v>245</v>
      </c>
      <c r="D3365" s="140" t="n">
        <v>47923.59</v>
      </c>
    </row>
    <row r="3366" customFormat="false" ht="80.55" hidden="false" customHeight="false" outlineLevel="0" collapsed="false">
      <c r="A3366" s="95" t="s">
        <v>5285</v>
      </c>
      <c r="B3366" s="182" t="s">
        <v>5286</v>
      </c>
      <c r="C3366" s="183" t="s">
        <v>245</v>
      </c>
      <c r="D3366" s="140" t="n">
        <v>117327.24</v>
      </c>
    </row>
    <row r="3367" customFormat="false" ht="80.55" hidden="false" customHeight="false" outlineLevel="0" collapsed="false">
      <c r="A3367" s="95" t="s">
        <v>5287</v>
      </c>
      <c r="B3367" s="182" t="s">
        <v>5286</v>
      </c>
      <c r="C3367" s="183" t="s">
        <v>245</v>
      </c>
      <c r="D3367" s="140" t="n">
        <v>116854.32</v>
      </c>
    </row>
    <row r="3368" customFormat="false" ht="80.55" hidden="false" customHeight="false" outlineLevel="0" collapsed="false">
      <c r="A3368" s="95" t="s">
        <v>5288</v>
      </c>
      <c r="B3368" s="182" t="s">
        <v>5289</v>
      </c>
      <c r="C3368" s="183" t="s">
        <v>245</v>
      </c>
      <c r="D3368" s="140" t="n">
        <v>96631.94</v>
      </c>
    </row>
    <row r="3369" customFormat="false" ht="80.55" hidden="false" customHeight="false" outlineLevel="0" collapsed="false">
      <c r="A3369" s="95" t="s">
        <v>5290</v>
      </c>
      <c r="B3369" s="182" t="s">
        <v>5289</v>
      </c>
      <c r="C3369" s="183" t="s">
        <v>245</v>
      </c>
      <c r="D3369" s="140" t="n">
        <v>96253.44</v>
      </c>
    </row>
    <row r="3370" customFormat="false" ht="80.55" hidden="false" customHeight="false" outlineLevel="0" collapsed="false">
      <c r="A3370" s="95" t="s">
        <v>5291</v>
      </c>
      <c r="B3370" s="182" t="s">
        <v>5292</v>
      </c>
      <c r="C3370" s="183" t="s">
        <v>213</v>
      </c>
      <c r="D3370" s="140" t="n">
        <v>529.31</v>
      </c>
    </row>
    <row r="3371" customFormat="false" ht="80.55" hidden="false" customHeight="false" outlineLevel="0" collapsed="false">
      <c r="A3371" s="95" t="s">
        <v>5293</v>
      </c>
      <c r="B3371" s="182" t="s">
        <v>5292</v>
      </c>
      <c r="C3371" s="183" t="s">
        <v>213</v>
      </c>
      <c r="D3371" s="140" t="n">
        <v>518.57</v>
      </c>
    </row>
    <row r="3372" customFormat="false" ht="80.55" hidden="false" customHeight="false" outlineLevel="0" collapsed="false">
      <c r="A3372" s="95" t="s">
        <v>5294</v>
      </c>
      <c r="B3372" s="182" t="s">
        <v>5295</v>
      </c>
      <c r="C3372" s="183" t="s">
        <v>213</v>
      </c>
      <c r="D3372" s="140" t="n">
        <v>547.27</v>
      </c>
    </row>
    <row r="3373" customFormat="false" ht="80.55" hidden="false" customHeight="false" outlineLevel="0" collapsed="false">
      <c r="A3373" s="95" t="s">
        <v>5296</v>
      </c>
      <c r="B3373" s="182" t="s">
        <v>5295</v>
      </c>
      <c r="C3373" s="183" t="s">
        <v>213</v>
      </c>
      <c r="D3373" s="140" t="n">
        <v>536.53</v>
      </c>
    </row>
    <row r="3374" customFormat="false" ht="80.55" hidden="false" customHeight="false" outlineLevel="0" collapsed="false">
      <c r="A3374" s="95" t="s">
        <v>5297</v>
      </c>
      <c r="B3374" s="182" t="s">
        <v>5298</v>
      </c>
      <c r="C3374" s="183" t="s">
        <v>213</v>
      </c>
      <c r="D3374" s="140" t="n">
        <v>558.22</v>
      </c>
    </row>
    <row r="3375" customFormat="false" ht="80.55" hidden="false" customHeight="false" outlineLevel="0" collapsed="false">
      <c r="A3375" s="95" t="s">
        <v>5299</v>
      </c>
      <c r="B3375" s="182" t="s">
        <v>5298</v>
      </c>
      <c r="C3375" s="183" t="s">
        <v>213</v>
      </c>
      <c r="D3375" s="140" t="n">
        <v>547.48</v>
      </c>
    </row>
    <row r="3376" customFormat="false" ht="69.65" hidden="false" customHeight="false" outlineLevel="0" collapsed="false">
      <c r="A3376" s="95" t="s">
        <v>5300</v>
      </c>
      <c r="B3376" s="182" t="s">
        <v>5301</v>
      </c>
      <c r="C3376" s="183" t="s">
        <v>213</v>
      </c>
      <c r="D3376" s="140" t="n">
        <v>687.33</v>
      </c>
    </row>
    <row r="3377" customFormat="false" ht="69.65" hidden="false" customHeight="false" outlineLevel="0" collapsed="false">
      <c r="A3377" s="95" t="s">
        <v>5302</v>
      </c>
      <c r="B3377" s="182" t="s">
        <v>5301</v>
      </c>
      <c r="C3377" s="183" t="s">
        <v>213</v>
      </c>
      <c r="D3377" s="140" t="n">
        <v>673.85</v>
      </c>
    </row>
    <row r="3378" customFormat="false" ht="80.55" hidden="false" customHeight="false" outlineLevel="0" collapsed="false">
      <c r="A3378" s="95" t="s">
        <v>5303</v>
      </c>
      <c r="B3378" s="182" t="s">
        <v>5304</v>
      </c>
      <c r="C3378" s="183" t="s">
        <v>213</v>
      </c>
      <c r="D3378" s="140" t="n">
        <v>705.3</v>
      </c>
    </row>
    <row r="3379" customFormat="false" ht="80.55" hidden="false" customHeight="false" outlineLevel="0" collapsed="false">
      <c r="A3379" s="95" t="s">
        <v>5305</v>
      </c>
      <c r="B3379" s="182" t="s">
        <v>5304</v>
      </c>
      <c r="C3379" s="183" t="s">
        <v>213</v>
      </c>
      <c r="D3379" s="140" t="n">
        <v>691.81</v>
      </c>
    </row>
    <row r="3380" customFormat="false" ht="80.55" hidden="false" customHeight="false" outlineLevel="0" collapsed="false">
      <c r="A3380" s="95" t="s">
        <v>5306</v>
      </c>
      <c r="B3380" s="182" t="s">
        <v>5307</v>
      </c>
      <c r="C3380" s="183" t="s">
        <v>213</v>
      </c>
      <c r="D3380" s="140" t="n">
        <v>716.25</v>
      </c>
    </row>
    <row r="3381" customFormat="false" ht="80.55" hidden="false" customHeight="false" outlineLevel="0" collapsed="false">
      <c r="A3381" s="95" t="s">
        <v>5308</v>
      </c>
      <c r="B3381" s="182" t="s">
        <v>5307</v>
      </c>
      <c r="C3381" s="183" t="s">
        <v>213</v>
      </c>
      <c r="D3381" s="140" t="n">
        <v>702.76</v>
      </c>
    </row>
    <row r="3382" customFormat="false" ht="46.75" hidden="false" customHeight="false" outlineLevel="0" collapsed="false">
      <c r="A3382" s="95" t="s">
        <v>5309</v>
      </c>
      <c r="B3382" s="182" t="s">
        <v>5310</v>
      </c>
      <c r="C3382" s="183" t="s">
        <v>213</v>
      </c>
      <c r="D3382" s="140" t="n">
        <v>61.37</v>
      </c>
    </row>
    <row r="3383" customFormat="false" ht="46.75" hidden="false" customHeight="false" outlineLevel="0" collapsed="false">
      <c r="A3383" s="95" t="s">
        <v>5311</v>
      </c>
      <c r="B3383" s="182" t="s">
        <v>5310</v>
      </c>
      <c r="C3383" s="183" t="s">
        <v>213</v>
      </c>
      <c r="D3383" s="140" t="n">
        <v>60.35</v>
      </c>
    </row>
    <row r="3384" customFormat="false" ht="46.75" hidden="false" customHeight="false" outlineLevel="0" collapsed="false">
      <c r="A3384" s="95" t="s">
        <v>5312</v>
      </c>
      <c r="B3384" s="182" t="s">
        <v>5313</v>
      </c>
      <c r="C3384" s="183" t="s">
        <v>213</v>
      </c>
      <c r="D3384" s="140" t="n">
        <v>90.81</v>
      </c>
    </row>
    <row r="3385" customFormat="false" ht="46.75" hidden="false" customHeight="false" outlineLevel="0" collapsed="false">
      <c r="A3385" s="95" t="s">
        <v>5314</v>
      </c>
      <c r="B3385" s="182" t="s">
        <v>5313</v>
      </c>
      <c r="C3385" s="183" t="s">
        <v>213</v>
      </c>
      <c r="D3385" s="140" t="n">
        <v>88.77</v>
      </c>
    </row>
    <row r="3386" customFormat="false" ht="46.75" hidden="false" customHeight="false" outlineLevel="0" collapsed="false">
      <c r="A3386" s="95" t="s">
        <v>5315</v>
      </c>
      <c r="B3386" s="182" t="s">
        <v>5316</v>
      </c>
      <c r="C3386" s="183" t="s">
        <v>213</v>
      </c>
      <c r="D3386" s="140" t="n">
        <v>40.25</v>
      </c>
    </row>
    <row r="3387" customFormat="false" ht="46.75" hidden="false" customHeight="false" outlineLevel="0" collapsed="false">
      <c r="A3387" s="95" t="s">
        <v>5317</v>
      </c>
      <c r="B3387" s="182" t="s">
        <v>5316</v>
      </c>
      <c r="C3387" s="183" t="s">
        <v>213</v>
      </c>
      <c r="D3387" s="140" t="n">
        <v>39.23</v>
      </c>
    </row>
    <row r="3388" customFormat="false" ht="46.75" hidden="false" customHeight="false" outlineLevel="0" collapsed="false">
      <c r="A3388" s="95" t="s">
        <v>5318</v>
      </c>
      <c r="B3388" s="182" t="s">
        <v>5319</v>
      </c>
      <c r="C3388" s="183" t="s">
        <v>213</v>
      </c>
      <c r="D3388" s="140" t="n">
        <v>59.21</v>
      </c>
    </row>
    <row r="3389" customFormat="false" ht="46.75" hidden="false" customHeight="false" outlineLevel="0" collapsed="false">
      <c r="A3389" s="95" t="s">
        <v>5320</v>
      </c>
      <c r="B3389" s="182" t="s">
        <v>5319</v>
      </c>
      <c r="C3389" s="183" t="s">
        <v>213</v>
      </c>
      <c r="D3389" s="140" t="n">
        <v>57.17</v>
      </c>
    </row>
    <row r="3390" customFormat="false" ht="46.75" hidden="false" customHeight="false" outlineLevel="0" collapsed="false">
      <c r="A3390" s="95" t="s">
        <v>5321</v>
      </c>
      <c r="B3390" s="182" t="s">
        <v>5322</v>
      </c>
      <c r="C3390" s="183" t="s">
        <v>213</v>
      </c>
      <c r="D3390" s="140" t="n">
        <v>89.59</v>
      </c>
    </row>
    <row r="3391" customFormat="false" ht="46.75" hidden="false" customHeight="false" outlineLevel="0" collapsed="false">
      <c r="A3391" s="95" t="s">
        <v>5323</v>
      </c>
      <c r="B3391" s="182" t="s">
        <v>5322</v>
      </c>
      <c r="C3391" s="183" t="s">
        <v>213</v>
      </c>
      <c r="D3391" s="140" t="n">
        <v>87.04</v>
      </c>
    </row>
    <row r="3392" customFormat="false" ht="46.75" hidden="false" customHeight="false" outlineLevel="0" collapsed="false">
      <c r="A3392" s="95" t="s">
        <v>5324</v>
      </c>
      <c r="B3392" s="182" t="s">
        <v>5325</v>
      </c>
      <c r="C3392" s="183" t="s">
        <v>213</v>
      </c>
      <c r="D3392" s="140" t="n">
        <v>97.01</v>
      </c>
    </row>
    <row r="3393" customFormat="false" ht="46.75" hidden="false" customHeight="false" outlineLevel="0" collapsed="false">
      <c r="A3393" s="95" t="s">
        <v>5326</v>
      </c>
      <c r="B3393" s="182" t="s">
        <v>5325</v>
      </c>
      <c r="C3393" s="183" t="s">
        <v>213</v>
      </c>
      <c r="D3393" s="140" t="n">
        <v>93.94</v>
      </c>
    </row>
    <row r="3394" customFormat="false" ht="35.8" hidden="false" customHeight="false" outlineLevel="0" collapsed="false">
      <c r="A3394" s="95" t="s">
        <v>5327</v>
      </c>
      <c r="B3394" s="182" t="s">
        <v>5328</v>
      </c>
      <c r="C3394" s="183" t="s">
        <v>213</v>
      </c>
      <c r="D3394" s="140" t="n">
        <v>16.2</v>
      </c>
    </row>
    <row r="3395" customFormat="false" ht="35.8" hidden="false" customHeight="false" outlineLevel="0" collapsed="false">
      <c r="A3395" s="95" t="s">
        <v>5329</v>
      </c>
      <c r="B3395" s="182" t="s">
        <v>5328</v>
      </c>
      <c r="C3395" s="183" t="s">
        <v>213</v>
      </c>
      <c r="D3395" s="140" t="n">
        <v>16.05</v>
      </c>
    </row>
    <row r="3396" customFormat="false" ht="35.8" hidden="false" customHeight="false" outlineLevel="0" collapsed="false">
      <c r="A3396" s="95" t="s">
        <v>5330</v>
      </c>
      <c r="B3396" s="182" t="s">
        <v>5331</v>
      </c>
      <c r="C3396" s="183" t="s">
        <v>213</v>
      </c>
      <c r="D3396" s="140" t="n">
        <v>24.24</v>
      </c>
    </row>
    <row r="3397" customFormat="false" ht="35.8" hidden="false" customHeight="false" outlineLevel="0" collapsed="false">
      <c r="A3397" s="95" t="s">
        <v>5332</v>
      </c>
      <c r="B3397" s="182" t="s">
        <v>5331</v>
      </c>
      <c r="C3397" s="183" t="s">
        <v>213</v>
      </c>
      <c r="D3397" s="140" t="n">
        <v>23.62</v>
      </c>
    </row>
    <row r="3398" customFormat="false" ht="46.75" hidden="false" customHeight="false" outlineLevel="0" collapsed="false">
      <c r="A3398" s="95" t="s">
        <v>5333</v>
      </c>
      <c r="B3398" s="182" t="s">
        <v>5334</v>
      </c>
      <c r="C3398" s="183" t="s">
        <v>213</v>
      </c>
      <c r="D3398" s="140" t="n">
        <v>36.94</v>
      </c>
    </row>
    <row r="3399" customFormat="false" ht="46.75" hidden="false" customHeight="false" outlineLevel="0" collapsed="false">
      <c r="A3399" s="95" t="s">
        <v>5335</v>
      </c>
      <c r="B3399" s="182" t="s">
        <v>5334</v>
      </c>
      <c r="C3399" s="183" t="s">
        <v>213</v>
      </c>
      <c r="D3399" s="140" t="n">
        <v>35.66</v>
      </c>
    </row>
    <row r="3400" customFormat="false" ht="46.75" hidden="false" customHeight="false" outlineLevel="0" collapsed="false">
      <c r="A3400" s="95" t="s">
        <v>5336</v>
      </c>
      <c r="B3400" s="182" t="s">
        <v>5337</v>
      </c>
      <c r="C3400" s="183" t="s">
        <v>213</v>
      </c>
      <c r="D3400" s="140" t="n">
        <v>50.14</v>
      </c>
    </row>
    <row r="3401" customFormat="false" ht="46.75" hidden="false" customHeight="false" outlineLevel="0" collapsed="false">
      <c r="A3401" s="95" t="s">
        <v>5338</v>
      </c>
      <c r="B3401" s="182" t="s">
        <v>5337</v>
      </c>
      <c r="C3401" s="183" t="s">
        <v>213</v>
      </c>
      <c r="D3401" s="140" t="n">
        <v>48.1</v>
      </c>
    </row>
    <row r="3402" customFormat="false" ht="46.75" hidden="false" customHeight="false" outlineLevel="0" collapsed="false">
      <c r="A3402" s="95" t="s">
        <v>5339</v>
      </c>
      <c r="B3402" s="182" t="s">
        <v>5340</v>
      </c>
      <c r="C3402" s="183" t="s">
        <v>245</v>
      </c>
      <c r="D3402" s="140" t="n">
        <v>18.53</v>
      </c>
    </row>
    <row r="3403" customFormat="false" ht="46.75" hidden="false" customHeight="false" outlineLevel="0" collapsed="false">
      <c r="A3403" s="95" t="s">
        <v>5341</v>
      </c>
      <c r="B3403" s="182" t="s">
        <v>5340</v>
      </c>
      <c r="C3403" s="183" t="s">
        <v>245</v>
      </c>
      <c r="D3403" s="140" t="n">
        <v>18.29</v>
      </c>
    </row>
    <row r="3404" customFormat="false" ht="69.65" hidden="false" customHeight="false" outlineLevel="0" collapsed="false">
      <c r="A3404" s="95" t="s">
        <v>5342</v>
      </c>
      <c r="B3404" s="182" t="s">
        <v>5343</v>
      </c>
      <c r="C3404" s="183" t="s">
        <v>245</v>
      </c>
      <c r="D3404" s="140" t="n">
        <v>20.32</v>
      </c>
    </row>
    <row r="3405" customFormat="false" ht="69.65" hidden="false" customHeight="false" outlineLevel="0" collapsed="false">
      <c r="A3405" s="95" t="s">
        <v>5344</v>
      </c>
      <c r="B3405" s="182" t="s">
        <v>5343</v>
      </c>
      <c r="C3405" s="183" t="s">
        <v>245</v>
      </c>
      <c r="D3405" s="140" t="n">
        <v>20.05</v>
      </c>
    </row>
    <row r="3406" customFormat="false" ht="46.75" hidden="false" customHeight="false" outlineLevel="0" collapsed="false">
      <c r="A3406" s="95" t="s">
        <v>5345</v>
      </c>
      <c r="B3406" s="182" t="s">
        <v>5346</v>
      </c>
      <c r="C3406" s="183" t="s">
        <v>245</v>
      </c>
      <c r="D3406" s="140" t="n">
        <v>21.64</v>
      </c>
    </row>
    <row r="3407" customFormat="false" ht="46.75" hidden="false" customHeight="false" outlineLevel="0" collapsed="false">
      <c r="A3407" s="95" t="s">
        <v>5347</v>
      </c>
      <c r="B3407" s="182" t="s">
        <v>5346</v>
      </c>
      <c r="C3407" s="183" t="s">
        <v>245</v>
      </c>
      <c r="D3407" s="140" t="n">
        <v>21.37</v>
      </c>
    </row>
    <row r="3408" customFormat="false" ht="46.75" hidden="false" customHeight="false" outlineLevel="0" collapsed="false">
      <c r="A3408" s="95" t="s">
        <v>5348</v>
      </c>
      <c r="B3408" s="182" t="s">
        <v>5349</v>
      </c>
      <c r="C3408" s="183" t="s">
        <v>245</v>
      </c>
      <c r="D3408" s="140" t="n">
        <v>24.74</v>
      </c>
    </row>
    <row r="3409" customFormat="false" ht="46.75" hidden="false" customHeight="false" outlineLevel="0" collapsed="false">
      <c r="A3409" s="95" t="s">
        <v>5350</v>
      </c>
      <c r="B3409" s="182" t="s">
        <v>5349</v>
      </c>
      <c r="C3409" s="183" t="s">
        <v>245</v>
      </c>
      <c r="D3409" s="140" t="n">
        <v>24.47</v>
      </c>
    </row>
    <row r="3410" customFormat="false" ht="69.65" hidden="false" customHeight="false" outlineLevel="0" collapsed="false">
      <c r="A3410" s="95" t="s">
        <v>5351</v>
      </c>
      <c r="B3410" s="182" t="s">
        <v>5352</v>
      </c>
      <c r="C3410" s="183" t="s">
        <v>245</v>
      </c>
      <c r="D3410" s="140" t="n">
        <v>24.42</v>
      </c>
    </row>
    <row r="3411" customFormat="false" ht="69.65" hidden="false" customHeight="false" outlineLevel="0" collapsed="false">
      <c r="A3411" s="95" t="s">
        <v>5353</v>
      </c>
      <c r="B3411" s="182" t="s">
        <v>5352</v>
      </c>
      <c r="C3411" s="183" t="s">
        <v>245</v>
      </c>
      <c r="D3411" s="140" t="n">
        <v>24.15</v>
      </c>
    </row>
    <row r="3412" customFormat="false" ht="46.75" hidden="false" customHeight="false" outlineLevel="0" collapsed="false">
      <c r="A3412" s="95" t="s">
        <v>5354</v>
      </c>
      <c r="B3412" s="182" t="s">
        <v>5355</v>
      </c>
      <c r="C3412" s="183" t="s">
        <v>245</v>
      </c>
      <c r="D3412" s="140" t="n">
        <v>25.68</v>
      </c>
    </row>
    <row r="3413" customFormat="false" ht="46.75" hidden="false" customHeight="false" outlineLevel="0" collapsed="false">
      <c r="A3413" s="95" t="s">
        <v>5356</v>
      </c>
      <c r="B3413" s="182" t="s">
        <v>5355</v>
      </c>
      <c r="C3413" s="183" t="s">
        <v>245</v>
      </c>
      <c r="D3413" s="140" t="n">
        <v>25.41</v>
      </c>
    </row>
    <row r="3414" customFormat="false" ht="46.75" hidden="false" customHeight="false" outlineLevel="0" collapsed="false">
      <c r="A3414" s="95" t="s">
        <v>5357</v>
      </c>
      <c r="B3414" s="182" t="s">
        <v>5358</v>
      </c>
      <c r="C3414" s="183" t="s">
        <v>245</v>
      </c>
      <c r="D3414" s="140" t="n">
        <v>26.99</v>
      </c>
    </row>
    <row r="3415" customFormat="false" ht="46.75" hidden="false" customHeight="false" outlineLevel="0" collapsed="false">
      <c r="A3415" s="95" t="s">
        <v>5359</v>
      </c>
      <c r="B3415" s="182" t="s">
        <v>5358</v>
      </c>
      <c r="C3415" s="183" t="s">
        <v>245</v>
      </c>
      <c r="D3415" s="140" t="n">
        <v>26.72</v>
      </c>
    </row>
    <row r="3416" customFormat="false" ht="69.65" hidden="false" customHeight="false" outlineLevel="0" collapsed="false">
      <c r="A3416" s="95" t="s">
        <v>5360</v>
      </c>
      <c r="B3416" s="182" t="s">
        <v>5361</v>
      </c>
      <c r="C3416" s="183" t="s">
        <v>245</v>
      </c>
      <c r="D3416" s="140" t="n">
        <v>12.15</v>
      </c>
    </row>
    <row r="3417" customFormat="false" ht="69.65" hidden="false" customHeight="false" outlineLevel="0" collapsed="false">
      <c r="A3417" s="95" t="s">
        <v>5362</v>
      </c>
      <c r="B3417" s="182" t="s">
        <v>5361</v>
      </c>
      <c r="C3417" s="183" t="s">
        <v>245</v>
      </c>
      <c r="D3417" s="140" t="n">
        <v>11.88</v>
      </c>
    </row>
    <row r="3418" customFormat="false" ht="57.7" hidden="false" customHeight="false" outlineLevel="0" collapsed="false">
      <c r="A3418" s="95" t="s">
        <v>5363</v>
      </c>
      <c r="B3418" s="182" t="s">
        <v>5364</v>
      </c>
      <c r="C3418" s="183" t="s">
        <v>245</v>
      </c>
      <c r="D3418" s="140" t="n">
        <v>16.09</v>
      </c>
    </row>
    <row r="3419" customFormat="false" ht="57.7" hidden="false" customHeight="false" outlineLevel="0" collapsed="false">
      <c r="A3419" s="95" t="s">
        <v>5365</v>
      </c>
      <c r="B3419" s="182" t="s">
        <v>5364</v>
      </c>
      <c r="C3419" s="183" t="s">
        <v>245</v>
      </c>
      <c r="D3419" s="140" t="n">
        <v>15.82</v>
      </c>
    </row>
    <row r="3420" customFormat="false" ht="91.5" hidden="false" customHeight="false" outlineLevel="0" collapsed="false">
      <c r="A3420" s="95" t="s">
        <v>5366</v>
      </c>
      <c r="B3420" s="182" t="s">
        <v>5367</v>
      </c>
      <c r="C3420" s="183" t="s">
        <v>245</v>
      </c>
      <c r="D3420" s="140" t="n">
        <v>68.09</v>
      </c>
    </row>
    <row r="3421" customFormat="false" ht="91.5" hidden="false" customHeight="false" outlineLevel="0" collapsed="false">
      <c r="A3421" s="95" t="s">
        <v>5368</v>
      </c>
      <c r="B3421" s="182" t="s">
        <v>5367</v>
      </c>
      <c r="C3421" s="183" t="s">
        <v>245</v>
      </c>
      <c r="D3421" s="140" t="n">
        <v>67.53</v>
      </c>
    </row>
    <row r="3422" customFormat="false" ht="46.75" hidden="false" customHeight="false" outlineLevel="0" collapsed="false">
      <c r="A3422" s="95" t="s">
        <v>5369</v>
      </c>
      <c r="B3422" s="182" t="s">
        <v>5370</v>
      </c>
      <c r="C3422" s="183" t="s">
        <v>245</v>
      </c>
      <c r="D3422" s="140" t="n">
        <v>3.6</v>
      </c>
    </row>
    <row r="3423" customFormat="false" ht="46.75" hidden="false" customHeight="false" outlineLevel="0" collapsed="false">
      <c r="A3423" s="95" t="s">
        <v>5371</v>
      </c>
      <c r="B3423" s="182" t="s">
        <v>5370</v>
      </c>
      <c r="C3423" s="183" t="s">
        <v>245</v>
      </c>
      <c r="D3423" s="140" t="n">
        <v>3.43</v>
      </c>
    </row>
    <row r="3424" customFormat="false" ht="46.75" hidden="false" customHeight="false" outlineLevel="0" collapsed="false">
      <c r="A3424" s="95" t="s">
        <v>5372</v>
      </c>
      <c r="B3424" s="182" t="s">
        <v>5373</v>
      </c>
      <c r="C3424" s="183" t="s">
        <v>245</v>
      </c>
      <c r="D3424" s="140" t="n">
        <v>6.38</v>
      </c>
    </row>
    <row r="3425" customFormat="false" ht="46.75" hidden="false" customHeight="false" outlineLevel="0" collapsed="false">
      <c r="A3425" s="95" t="s">
        <v>5374</v>
      </c>
      <c r="B3425" s="182" t="s">
        <v>5373</v>
      </c>
      <c r="C3425" s="183" t="s">
        <v>245</v>
      </c>
      <c r="D3425" s="140" t="n">
        <v>6.21</v>
      </c>
    </row>
    <row r="3426" customFormat="false" ht="69.65" hidden="false" customHeight="false" outlineLevel="0" collapsed="false">
      <c r="A3426" s="95" t="s">
        <v>5375</v>
      </c>
      <c r="B3426" s="182" t="s">
        <v>5376</v>
      </c>
      <c r="C3426" s="183" t="s">
        <v>213</v>
      </c>
      <c r="D3426" s="140" t="n">
        <v>7</v>
      </c>
    </row>
    <row r="3427" customFormat="false" ht="69.65" hidden="false" customHeight="false" outlineLevel="0" collapsed="false">
      <c r="A3427" s="95" t="s">
        <v>5377</v>
      </c>
      <c r="B3427" s="182" t="s">
        <v>5376</v>
      </c>
      <c r="C3427" s="183" t="s">
        <v>213</v>
      </c>
      <c r="D3427" s="140" t="n">
        <v>6.84</v>
      </c>
    </row>
    <row r="3428" customFormat="false" ht="80.55" hidden="false" customHeight="false" outlineLevel="0" collapsed="false">
      <c r="A3428" s="95" t="s">
        <v>5378</v>
      </c>
      <c r="B3428" s="182" t="s">
        <v>5379</v>
      </c>
      <c r="C3428" s="183" t="s">
        <v>213</v>
      </c>
      <c r="D3428" s="140" t="n">
        <v>7.07</v>
      </c>
    </row>
    <row r="3429" customFormat="false" ht="80.55" hidden="false" customHeight="false" outlineLevel="0" collapsed="false">
      <c r="A3429" s="95" t="s">
        <v>5380</v>
      </c>
      <c r="B3429" s="182" t="s">
        <v>5379</v>
      </c>
      <c r="C3429" s="183" t="s">
        <v>213</v>
      </c>
      <c r="D3429" s="140" t="n">
        <v>6.9</v>
      </c>
    </row>
    <row r="3430" customFormat="false" ht="69.65" hidden="false" customHeight="false" outlineLevel="0" collapsed="false">
      <c r="A3430" s="95" t="s">
        <v>5381</v>
      </c>
      <c r="B3430" s="182" t="s">
        <v>5382</v>
      </c>
      <c r="C3430" s="183" t="s">
        <v>213</v>
      </c>
      <c r="D3430" s="140" t="n">
        <v>5.31</v>
      </c>
    </row>
    <row r="3431" customFormat="false" ht="69.65" hidden="false" customHeight="false" outlineLevel="0" collapsed="false">
      <c r="A3431" s="95" t="s">
        <v>5383</v>
      </c>
      <c r="B3431" s="182" t="s">
        <v>5382</v>
      </c>
      <c r="C3431" s="183" t="s">
        <v>213</v>
      </c>
      <c r="D3431" s="140" t="n">
        <v>5.2</v>
      </c>
    </row>
    <row r="3432" customFormat="false" ht="69.65" hidden="false" customHeight="false" outlineLevel="0" collapsed="false">
      <c r="A3432" s="95" t="s">
        <v>5384</v>
      </c>
      <c r="B3432" s="182" t="s">
        <v>5385</v>
      </c>
      <c r="C3432" s="183" t="s">
        <v>213</v>
      </c>
      <c r="D3432" s="140" t="n">
        <v>5.36</v>
      </c>
    </row>
    <row r="3433" customFormat="false" ht="69.65" hidden="false" customHeight="false" outlineLevel="0" collapsed="false">
      <c r="A3433" s="95" t="s">
        <v>5386</v>
      </c>
      <c r="B3433" s="182" t="s">
        <v>5385</v>
      </c>
      <c r="C3433" s="183" t="s">
        <v>213</v>
      </c>
      <c r="D3433" s="140" t="n">
        <v>5.24</v>
      </c>
    </row>
    <row r="3434" customFormat="false" ht="69.65" hidden="false" customHeight="false" outlineLevel="0" collapsed="false">
      <c r="A3434" s="95" t="s">
        <v>5387</v>
      </c>
      <c r="B3434" s="182" t="s">
        <v>5388</v>
      </c>
      <c r="C3434" s="183" t="s">
        <v>213</v>
      </c>
      <c r="D3434" s="140" t="n">
        <v>10.04</v>
      </c>
    </row>
    <row r="3435" customFormat="false" ht="69.65" hidden="false" customHeight="false" outlineLevel="0" collapsed="false">
      <c r="A3435" s="95" t="s">
        <v>5389</v>
      </c>
      <c r="B3435" s="182" t="s">
        <v>5388</v>
      </c>
      <c r="C3435" s="183" t="s">
        <v>213</v>
      </c>
      <c r="D3435" s="140" t="n">
        <v>9.87</v>
      </c>
    </row>
    <row r="3436" customFormat="false" ht="80.55" hidden="false" customHeight="false" outlineLevel="0" collapsed="false">
      <c r="A3436" s="95" t="s">
        <v>5390</v>
      </c>
      <c r="B3436" s="182" t="s">
        <v>5391</v>
      </c>
      <c r="C3436" s="183" t="s">
        <v>213</v>
      </c>
      <c r="D3436" s="140" t="n">
        <v>10.6</v>
      </c>
    </row>
    <row r="3437" customFormat="false" ht="80.55" hidden="false" customHeight="false" outlineLevel="0" collapsed="false">
      <c r="A3437" s="95" t="s">
        <v>5392</v>
      </c>
      <c r="B3437" s="182" t="s">
        <v>5391</v>
      </c>
      <c r="C3437" s="183" t="s">
        <v>213</v>
      </c>
      <c r="D3437" s="140" t="n">
        <v>10.36</v>
      </c>
    </row>
    <row r="3438" customFormat="false" ht="69.65" hidden="false" customHeight="false" outlineLevel="0" collapsed="false">
      <c r="A3438" s="95" t="s">
        <v>5393</v>
      </c>
      <c r="B3438" s="182" t="s">
        <v>5394</v>
      </c>
      <c r="C3438" s="183" t="s">
        <v>213</v>
      </c>
      <c r="D3438" s="140" t="n">
        <v>7.97</v>
      </c>
    </row>
    <row r="3439" customFormat="false" ht="69.65" hidden="false" customHeight="false" outlineLevel="0" collapsed="false">
      <c r="A3439" s="95" t="s">
        <v>5395</v>
      </c>
      <c r="B3439" s="182" t="s">
        <v>5394</v>
      </c>
      <c r="C3439" s="183" t="s">
        <v>213</v>
      </c>
      <c r="D3439" s="140" t="n">
        <v>7.8</v>
      </c>
    </row>
    <row r="3440" customFormat="false" ht="69.65" hidden="false" customHeight="false" outlineLevel="0" collapsed="false">
      <c r="A3440" s="95" t="s">
        <v>5396</v>
      </c>
      <c r="B3440" s="182" t="s">
        <v>5397</v>
      </c>
      <c r="C3440" s="183" t="s">
        <v>213</v>
      </c>
      <c r="D3440" s="140" t="n">
        <v>8.05</v>
      </c>
    </row>
    <row r="3441" customFormat="false" ht="69.65" hidden="false" customHeight="false" outlineLevel="0" collapsed="false">
      <c r="A3441" s="95" t="s">
        <v>5398</v>
      </c>
      <c r="B3441" s="182" t="s">
        <v>5397</v>
      </c>
      <c r="C3441" s="183" t="s">
        <v>213</v>
      </c>
      <c r="D3441" s="140" t="n">
        <v>7.86</v>
      </c>
    </row>
    <row r="3442" customFormat="false" ht="46.75" hidden="false" customHeight="false" outlineLevel="0" collapsed="false">
      <c r="A3442" s="95" t="s">
        <v>5399</v>
      </c>
      <c r="B3442" s="182" t="s">
        <v>5400</v>
      </c>
      <c r="C3442" s="183" t="s">
        <v>363</v>
      </c>
      <c r="D3442" s="140" t="n">
        <v>101.06</v>
      </c>
    </row>
    <row r="3443" customFormat="false" ht="46.75" hidden="false" customHeight="false" outlineLevel="0" collapsed="false">
      <c r="A3443" s="95" t="s">
        <v>5401</v>
      </c>
      <c r="B3443" s="182" t="s">
        <v>5400</v>
      </c>
      <c r="C3443" s="183" t="s">
        <v>363</v>
      </c>
      <c r="D3443" s="140" t="n">
        <v>93.55</v>
      </c>
    </row>
    <row r="3444" customFormat="false" ht="46.75" hidden="false" customHeight="false" outlineLevel="0" collapsed="false">
      <c r="A3444" s="95" t="s">
        <v>5402</v>
      </c>
      <c r="B3444" s="182" t="s">
        <v>5403</v>
      </c>
      <c r="C3444" s="183" t="s">
        <v>363</v>
      </c>
      <c r="D3444" s="140" t="n">
        <v>96.01</v>
      </c>
    </row>
    <row r="3445" customFormat="false" ht="46.75" hidden="false" customHeight="false" outlineLevel="0" collapsed="false">
      <c r="A3445" s="95" t="s">
        <v>5404</v>
      </c>
      <c r="B3445" s="182" t="s">
        <v>5403</v>
      </c>
      <c r="C3445" s="183" t="s">
        <v>363</v>
      </c>
      <c r="D3445" s="140" t="n">
        <v>88.87</v>
      </c>
    </row>
    <row r="3446" customFormat="false" ht="46.75" hidden="false" customHeight="false" outlineLevel="0" collapsed="false">
      <c r="A3446" s="95" t="s">
        <v>5405</v>
      </c>
      <c r="B3446" s="182" t="s">
        <v>5406</v>
      </c>
      <c r="C3446" s="183" t="s">
        <v>363</v>
      </c>
      <c r="D3446" s="140" t="n">
        <v>126.33</v>
      </c>
    </row>
    <row r="3447" customFormat="false" ht="46.75" hidden="false" customHeight="false" outlineLevel="0" collapsed="false">
      <c r="A3447" s="95" t="s">
        <v>5407</v>
      </c>
      <c r="B3447" s="182" t="s">
        <v>5406</v>
      </c>
      <c r="C3447" s="183" t="s">
        <v>363</v>
      </c>
      <c r="D3447" s="140" t="n">
        <v>116.93</v>
      </c>
    </row>
    <row r="3448" customFormat="false" ht="46.75" hidden="false" customHeight="false" outlineLevel="0" collapsed="false">
      <c r="A3448" s="95" t="s">
        <v>5408</v>
      </c>
      <c r="B3448" s="182" t="s">
        <v>5409</v>
      </c>
      <c r="C3448" s="183" t="s">
        <v>363</v>
      </c>
      <c r="D3448" s="140" t="n">
        <v>120.01</v>
      </c>
    </row>
    <row r="3449" customFormat="false" ht="46.75" hidden="false" customHeight="false" outlineLevel="0" collapsed="false">
      <c r="A3449" s="95" t="s">
        <v>5410</v>
      </c>
      <c r="B3449" s="182" t="s">
        <v>5409</v>
      </c>
      <c r="C3449" s="183" t="s">
        <v>363</v>
      </c>
      <c r="D3449" s="140" t="n">
        <v>111.09</v>
      </c>
    </row>
    <row r="3450" customFormat="false" ht="46.75" hidden="false" customHeight="false" outlineLevel="0" collapsed="false">
      <c r="A3450" s="95" t="s">
        <v>5411</v>
      </c>
      <c r="B3450" s="182" t="s">
        <v>5412</v>
      </c>
      <c r="C3450" s="183" t="s">
        <v>363</v>
      </c>
      <c r="D3450" s="140" t="n">
        <v>170.54</v>
      </c>
    </row>
    <row r="3451" customFormat="false" ht="46.75" hidden="false" customHeight="false" outlineLevel="0" collapsed="false">
      <c r="A3451" s="95" t="s">
        <v>5413</v>
      </c>
      <c r="B3451" s="182" t="s">
        <v>5412</v>
      </c>
      <c r="C3451" s="183" t="s">
        <v>363</v>
      </c>
      <c r="D3451" s="140" t="n">
        <v>158.01</v>
      </c>
    </row>
    <row r="3452" customFormat="false" ht="46.75" hidden="false" customHeight="false" outlineLevel="0" collapsed="false">
      <c r="A3452" s="95" t="s">
        <v>5414</v>
      </c>
      <c r="B3452" s="182" t="s">
        <v>5415</v>
      </c>
      <c r="C3452" s="183" t="s">
        <v>363</v>
      </c>
      <c r="D3452" s="140" t="n">
        <v>162.01</v>
      </c>
    </row>
    <row r="3453" customFormat="false" ht="46.75" hidden="false" customHeight="false" outlineLevel="0" collapsed="false">
      <c r="A3453" s="95" t="s">
        <v>5416</v>
      </c>
      <c r="B3453" s="182" t="s">
        <v>5415</v>
      </c>
      <c r="C3453" s="183" t="s">
        <v>363</v>
      </c>
      <c r="D3453" s="140" t="n">
        <v>150.11</v>
      </c>
    </row>
    <row r="3454" customFormat="false" ht="46.75" hidden="false" customHeight="false" outlineLevel="0" collapsed="false">
      <c r="A3454" s="95" t="s">
        <v>5417</v>
      </c>
      <c r="B3454" s="182" t="s">
        <v>5418</v>
      </c>
      <c r="C3454" s="183" t="s">
        <v>363</v>
      </c>
      <c r="D3454" s="140" t="n">
        <v>286.49</v>
      </c>
    </row>
    <row r="3455" customFormat="false" ht="46.75" hidden="false" customHeight="false" outlineLevel="0" collapsed="false">
      <c r="A3455" s="95" t="s">
        <v>5419</v>
      </c>
      <c r="B3455" s="182" t="s">
        <v>5418</v>
      </c>
      <c r="C3455" s="183" t="s">
        <v>363</v>
      </c>
      <c r="D3455" s="140" t="n">
        <v>264.57</v>
      </c>
    </row>
    <row r="3456" customFormat="false" ht="46.75" hidden="false" customHeight="false" outlineLevel="0" collapsed="false">
      <c r="A3456" s="95" t="s">
        <v>5420</v>
      </c>
      <c r="B3456" s="182" t="s">
        <v>5421</v>
      </c>
      <c r="C3456" s="183" t="s">
        <v>363</v>
      </c>
      <c r="D3456" s="140" t="n">
        <v>272.16</v>
      </c>
    </row>
    <row r="3457" customFormat="false" ht="46.75" hidden="false" customHeight="false" outlineLevel="0" collapsed="false">
      <c r="A3457" s="95" t="s">
        <v>5422</v>
      </c>
      <c r="B3457" s="182" t="s">
        <v>5421</v>
      </c>
      <c r="C3457" s="183" t="s">
        <v>363</v>
      </c>
      <c r="D3457" s="140" t="n">
        <v>251.34</v>
      </c>
    </row>
    <row r="3458" customFormat="false" ht="46.75" hidden="false" customHeight="false" outlineLevel="0" collapsed="false">
      <c r="A3458" s="95" t="s">
        <v>5423</v>
      </c>
      <c r="B3458" s="182" t="s">
        <v>5424</v>
      </c>
      <c r="C3458" s="183" t="s">
        <v>363</v>
      </c>
      <c r="D3458" s="140" t="n">
        <v>381.95</v>
      </c>
    </row>
    <row r="3459" customFormat="false" ht="46.75" hidden="false" customHeight="false" outlineLevel="0" collapsed="false">
      <c r="A3459" s="95" t="s">
        <v>5425</v>
      </c>
      <c r="B3459" s="182" t="s">
        <v>5424</v>
      </c>
      <c r="C3459" s="183" t="s">
        <v>363</v>
      </c>
      <c r="D3459" s="140" t="n">
        <v>352.73</v>
      </c>
    </row>
    <row r="3460" customFormat="false" ht="46.75" hidden="false" customHeight="false" outlineLevel="0" collapsed="false">
      <c r="A3460" s="95" t="s">
        <v>5426</v>
      </c>
      <c r="B3460" s="182" t="s">
        <v>5427</v>
      </c>
      <c r="C3460" s="183" t="s">
        <v>363</v>
      </c>
      <c r="D3460" s="140" t="n">
        <v>362.85</v>
      </c>
    </row>
    <row r="3461" customFormat="false" ht="46.75" hidden="false" customHeight="false" outlineLevel="0" collapsed="false">
      <c r="A3461" s="95" t="s">
        <v>5428</v>
      </c>
      <c r="B3461" s="182" t="s">
        <v>5427</v>
      </c>
      <c r="C3461" s="183" t="s">
        <v>363</v>
      </c>
      <c r="D3461" s="140" t="n">
        <v>335.1</v>
      </c>
    </row>
    <row r="3462" customFormat="false" ht="46.75" hidden="false" customHeight="false" outlineLevel="0" collapsed="false">
      <c r="A3462" s="95" t="s">
        <v>5429</v>
      </c>
      <c r="B3462" s="182" t="s">
        <v>5430</v>
      </c>
      <c r="C3462" s="183" t="s">
        <v>363</v>
      </c>
      <c r="D3462" s="140" t="n">
        <v>496.65</v>
      </c>
    </row>
    <row r="3463" customFormat="false" ht="46.75" hidden="false" customHeight="false" outlineLevel="0" collapsed="false">
      <c r="A3463" s="95" t="s">
        <v>5431</v>
      </c>
      <c r="B3463" s="182" t="s">
        <v>5430</v>
      </c>
      <c r="C3463" s="183" t="s">
        <v>363</v>
      </c>
      <c r="D3463" s="140" t="n">
        <v>458.67</v>
      </c>
    </row>
    <row r="3464" customFormat="false" ht="46.75" hidden="false" customHeight="false" outlineLevel="0" collapsed="false">
      <c r="A3464" s="95" t="s">
        <v>5432</v>
      </c>
      <c r="B3464" s="182" t="s">
        <v>5433</v>
      </c>
      <c r="C3464" s="183" t="s">
        <v>363</v>
      </c>
      <c r="D3464" s="140" t="n">
        <v>471.82</v>
      </c>
    </row>
    <row r="3465" customFormat="false" ht="46.75" hidden="false" customHeight="false" outlineLevel="0" collapsed="false">
      <c r="A3465" s="95" t="s">
        <v>5434</v>
      </c>
      <c r="B3465" s="182" t="s">
        <v>5433</v>
      </c>
      <c r="C3465" s="183" t="s">
        <v>363</v>
      </c>
      <c r="D3465" s="140" t="n">
        <v>435.74</v>
      </c>
    </row>
    <row r="3466" customFormat="false" ht="46.75" hidden="false" customHeight="false" outlineLevel="0" collapsed="false">
      <c r="A3466" s="95" t="s">
        <v>5435</v>
      </c>
      <c r="B3466" s="182" t="s">
        <v>5436</v>
      </c>
      <c r="C3466" s="183" t="s">
        <v>363</v>
      </c>
      <c r="D3466" s="140" t="n">
        <v>38.69</v>
      </c>
    </row>
    <row r="3467" customFormat="false" ht="46.75" hidden="false" customHeight="false" outlineLevel="0" collapsed="false">
      <c r="A3467" s="95" t="s">
        <v>5437</v>
      </c>
      <c r="B3467" s="182" t="s">
        <v>5436</v>
      </c>
      <c r="C3467" s="183" t="s">
        <v>363</v>
      </c>
      <c r="D3467" s="140" t="n">
        <v>36.74</v>
      </c>
    </row>
    <row r="3468" customFormat="false" ht="35.8" hidden="false" customHeight="false" outlineLevel="0" collapsed="false">
      <c r="A3468" s="95" t="s">
        <v>5438</v>
      </c>
      <c r="B3468" s="182" t="s">
        <v>5439</v>
      </c>
      <c r="C3468" s="183" t="s">
        <v>363</v>
      </c>
      <c r="D3468" s="140" t="n">
        <v>44.49</v>
      </c>
    </row>
    <row r="3469" customFormat="false" ht="35.8" hidden="false" customHeight="false" outlineLevel="0" collapsed="false">
      <c r="A3469" s="95" t="s">
        <v>5440</v>
      </c>
      <c r="B3469" s="182" t="s">
        <v>5439</v>
      </c>
      <c r="C3469" s="183" t="s">
        <v>363</v>
      </c>
      <c r="D3469" s="140" t="n">
        <v>42.26</v>
      </c>
    </row>
    <row r="3470" customFormat="false" ht="46.75" hidden="false" customHeight="false" outlineLevel="0" collapsed="false">
      <c r="A3470" s="95" t="s">
        <v>5441</v>
      </c>
      <c r="B3470" s="182" t="s">
        <v>5442</v>
      </c>
      <c r="C3470" s="183" t="s">
        <v>363</v>
      </c>
      <c r="D3470" s="140" t="n">
        <v>51.93</v>
      </c>
    </row>
    <row r="3471" customFormat="false" ht="46.75" hidden="false" customHeight="false" outlineLevel="0" collapsed="false">
      <c r="A3471" s="95" t="s">
        <v>5443</v>
      </c>
      <c r="B3471" s="182" t="s">
        <v>5442</v>
      </c>
      <c r="C3471" s="183" t="s">
        <v>363</v>
      </c>
      <c r="D3471" s="140" t="n">
        <v>49.45</v>
      </c>
    </row>
    <row r="3472" customFormat="false" ht="35.8" hidden="false" customHeight="false" outlineLevel="0" collapsed="false">
      <c r="A3472" s="95" t="s">
        <v>5444</v>
      </c>
      <c r="B3472" s="182" t="s">
        <v>5445</v>
      </c>
      <c r="C3472" s="183" t="s">
        <v>363</v>
      </c>
      <c r="D3472" s="140" t="n">
        <v>59.72</v>
      </c>
    </row>
    <row r="3473" customFormat="false" ht="35.8" hidden="false" customHeight="false" outlineLevel="0" collapsed="false">
      <c r="A3473" s="95" t="s">
        <v>5446</v>
      </c>
      <c r="B3473" s="182" t="s">
        <v>5445</v>
      </c>
      <c r="C3473" s="183" t="s">
        <v>363</v>
      </c>
      <c r="D3473" s="140" t="n">
        <v>56.87</v>
      </c>
    </row>
    <row r="3474" customFormat="false" ht="46.75" hidden="false" customHeight="false" outlineLevel="0" collapsed="false">
      <c r="A3474" s="95" t="s">
        <v>5447</v>
      </c>
      <c r="B3474" s="182" t="s">
        <v>5448</v>
      </c>
      <c r="C3474" s="183" t="s">
        <v>363</v>
      </c>
      <c r="D3474" s="140" t="n">
        <v>82.12</v>
      </c>
    </row>
    <row r="3475" customFormat="false" ht="46.75" hidden="false" customHeight="false" outlineLevel="0" collapsed="false">
      <c r="A3475" s="95" t="s">
        <v>5449</v>
      </c>
      <c r="B3475" s="182" t="s">
        <v>5448</v>
      </c>
      <c r="C3475" s="183" t="s">
        <v>363</v>
      </c>
      <c r="D3475" s="140" t="n">
        <v>77.32</v>
      </c>
    </row>
    <row r="3476" customFormat="false" ht="35.8" hidden="false" customHeight="false" outlineLevel="0" collapsed="false">
      <c r="A3476" s="95" t="s">
        <v>5450</v>
      </c>
      <c r="B3476" s="182" t="s">
        <v>5451</v>
      </c>
      <c r="C3476" s="183" t="s">
        <v>363</v>
      </c>
      <c r="D3476" s="140" t="n">
        <v>94.44</v>
      </c>
    </row>
    <row r="3477" customFormat="false" ht="35.8" hidden="false" customHeight="false" outlineLevel="0" collapsed="false">
      <c r="A3477" s="95" t="s">
        <v>5452</v>
      </c>
      <c r="B3477" s="182" t="s">
        <v>5451</v>
      </c>
      <c r="C3477" s="183" t="s">
        <v>363</v>
      </c>
      <c r="D3477" s="140" t="n">
        <v>88.91</v>
      </c>
    </row>
    <row r="3478" customFormat="false" ht="46.75" hidden="false" customHeight="false" outlineLevel="0" collapsed="false">
      <c r="A3478" s="95" t="s">
        <v>5453</v>
      </c>
      <c r="B3478" s="182" t="s">
        <v>5454</v>
      </c>
      <c r="C3478" s="183" t="s">
        <v>363</v>
      </c>
      <c r="D3478" s="140" t="n">
        <v>151.77</v>
      </c>
    </row>
    <row r="3479" customFormat="false" ht="46.75" hidden="false" customHeight="false" outlineLevel="0" collapsed="false">
      <c r="A3479" s="95" t="s">
        <v>5455</v>
      </c>
      <c r="B3479" s="182" t="s">
        <v>5454</v>
      </c>
      <c r="C3479" s="183" t="s">
        <v>363</v>
      </c>
      <c r="D3479" s="140" t="n">
        <v>141.71</v>
      </c>
    </row>
    <row r="3480" customFormat="false" ht="35.8" hidden="false" customHeight="false" outlineLevel="0" collapsed="false">
      <c r="A3480" s="95" t="s">
        <v>5456</v>
      </c>
      <c r="B3480" s="182" t="s">
        <v>5457</v>
      </c>
      <c r="C3480" s="183" t="s">
        <v>363</v>
      </c>
      <c r="D3480" s="140" t="n">
        <v>174.54</v>
      </c>
    </row>
    <row r="3481" customFormat="false" ht="35.8" hidden="false" customHeight="false" outlineLevel="0" collapsed="false">
      <c r="A3481" s="95" t="s">
        <v>5458</v>
      </c>
      <c r="B3481" s="182" t="s">
        <v>5457</v>
      </c>
      <c r="C3481" s="183" t="s">
        <v>363</v>
      </c>
      <c r="D3481" s="140" t="n">
        <v>162.97</v>
      </c>
    </row>
    <row r="3482" customFormat="false" ht="13.8" hidden="false" customHeight="false" outlineLevel="0" collapsed="false">
      <c r="A3482" s="95" t="s">
        <v>5459</v>
      </c>
      <c r="B3482" s="182" t="s">
        <v>5460</v>
      </c>
      <c r="C3482" s="183" t="s">
        <v>245</v>
      </c>
      <c r="D3482" s="140" t="n">
        <v>6.43</v>
      </c>
    </row>
    <row r="3483" customFormat="false" ht="13.8" hidden="false" customHeight="false" outlineLevel="0" collapsed="false">
      <c r="A3483" s="95" t="s">
        <v>5461</v>
      </c>
      <c r="B3483" s="182" t="s">
        <v>5460</v>
      </c>
      <c r="C3483" s="183" t="s">
        <v>245</v>
      </c>
      <c r="D3483" s="140" t="n">
        <v>6.06</v>
      </c>
    </row>
    <row r="3484" customFormat="false" ht="13.8" hidden="false" customHeight="false" outlineLevel="0" collapsed="false">
      <c r="A3484" s="95" t="s">
        <v>5462</v>
      </c>
      <c r="B3484" s="182" t="s">
        <v>5463</v>
      </c>
      <c r="C3484" s="183" t="s">
        <v>245</v>
      </c>
      <c r="D3484" s="140" t="n">
        <v>7.12</v>
      </c>
    </row>
    <row r="3485" customFormat="false" ht="13.8" hidden="false" customHeight="false" outlineLevel="0" collapsed="false">
      <c r="A3485" s="95" t="s">
        <v>5464</v>
      </c>
      <c r="B3485" s="182" t="s">
        <v>5463</v>
      </c>
      <c r="C3485" s="183" t="s">
        <v>245</v>
      </c>
      <c r="D3485" s="140" t="n">
        <v>6.72</v>
      </c>
    </row>
    <row r="3486" customFormat="false" ht="13.8" hidden="false" customHeight="false" outlineLevel="0" collapsed="false">
      <c r="A3486" s="95" t="s">
        <v>5465</v>
      </c>
      <c r="B3486" s="182" t="s">
        <v>5466</v>
      </c>
      <c r="C3486" s="183" t="s">
        <v>245</v>
      </c>
      <c r="D3486" s="140" t="n">
        <v>7.76</v>
      </c>
    </row>
    <row r="3487" customFormat="false" ht="13.8" hidden="false" customHeight="false" outlineLevel="0" collapsed="false">
      <c r="A3487" s="95" t="s">
        <v>5467</v>
      </c>
      <c r="B3487" s="182" t="s">
        <v>5466</v>
      </c>
      <c r="C3487" s="183" t="s">
        <v>245</v>
      </c>
      <c r="D3487" s="140" t="n">
        <v>7.33</v>
      </c>
    </row>
    <row r="3488" customFormat="false" ht="13.8" hidden="false" customHeight="false" outlineLevel="0" collapsed="false">
      <c r="A3488" s="95" t="s">
        <v>5468</v>
      </c>
      <c r="B3488" s="182" t="s">
        <v>5469</v>
      </c>
      <c r="C3488" s="183" t="s">
        <v>245</v>
      </c>
      <c r="D3488" s="140" t="n">
        <v>9.04</v>
      </c>
    </row>
    <row r="3489" customFormat="false" ht="13.8" hidden="false" customHeight="false" outlineLevel="0" collapsed="false">
      <c r="A3489" s="95" t="s">
        <v>5470</v>
      </c>
      <c r="B3489" s="182" t="s">
        <v>5469</v>
      </c>
      <c r="C3489" s="183" t="s">
        <v>245</v>
      </c>
      <c r="D3489" s="140" t="n">
        <v>8.55</v>
      </c>
    </row>
    <row r="3490" customFormat="false" ht="13.8" hidden="false" customHeight="false" outlineLevel="0" collapsed="false">
      <c r="A3490" s="95" t="s">
        <v>5471</v>
      </c>
      <c r="B3490" s="182" t="s">
        <v>5472</v>
      </c>
      <c r="C3490" s="183" t="s">
        <v>245</v>
      </c>
      <c r="D3490" s="140" t="n">
        <v>11.45</v>
      </c>
    </row>
    <row r="3491" customFormat="false" ht="13.8" hidden="false" customHeight="false" outlineLevel="0" collapsed="false">
      <c r="A3491" s="95" t="s">
        <v>5473</v>
      </c>
      <c r="B3491" s="182" t="s">
        <v>5472</v>
      </c>
      <c r="C3491" s="183" t="s">
        <v>245</v>
      </c>
      <c r="D3491" s="140" t="n">
        <v>10.88</v>
      </c>
    </row>
    <row r="3492" customFormat="false" ht="24.85" hidden="false" customHeight="false" outlineLevel="0" collapsed="false">
      <c r="A3492" s="95" t="s">
        <v>5474</v>
      </c>
      <c r="B3492" s="182" t="s">
        <v>5475</v>
      </c>
      <c r="C3492" s="183" t="s">
        <v>363</v>
      </c>
      <c r="D3492" s="140" t="n">
        <v>4.7</v>
      </c>
    </row>
    <row r="3493" customFormat="false" ht="24.85" hidden="false" customHeight="false" outlineLevel="0" collapsed="false">
      <c r="A3493" s="95" t="s">
        <v>5476</v>
      </c>
      <c r="B3493" s="182" t="s">
        <v>5475</v>
      </c>
      <c r="C3493" s="183" t="s">
        <v>363</v>
      </c>
      <c r="D3493" s="140" t="n">
        <v>4.25</v>
      </c>
    </row>
    <row r="3494" customFormat="false" ht="24.85" hidden="false" customHeight="false" outlineLevel="0" collapsed="false">
      <c r="A3494" s="95" t="s">
        <v>5477</v>
      </c>
      <c r="B3494" s="182" t="s">
        <v>5478</v>
      </c>
      <c r="C3494" s="183" t="s">
        <v>363</v>
      </c>
      <c r="D3494" s="140" t="n">
        <v>5.76</v>
      </c>
    </row>
    <row r="3495" customFormat="false" ht="24.85" hidden="false" customHeight="false" outlineLevel="0" collapsed="false">
      <c r="A3495" s="95" t="s">
        <v>5479</v>
      </c>
      <c r="B3495" s="182" t="s">
        <v>5478</v>
      </c>
      <c r="C3495" s="183" t="s">
        <v>363</v>
      </c>
      <c r="D3495" s="140" t="n">
        <v>5.21</v>
      </c>
    </row>
    <row r="3496" customFormat="false" ht="24.85" hidden="false" customHeight="false" outlineLevel="0" collapsed="false">
      <c r="A3496" s="95" t="s">
        <v>5480</v>
      </c>
      <c r="B3496" s="182" t="s">
        <v>5481</v>
      </c>
      <c r="C3496" s="183" t="s">
        <v>363</v>
      </c>
      <c r="D3496" s="140" t="n">
        <v>7.48</v>
      </c>
    </row>
    <row r="3497" customFormat="false" ht="24.85" hidden="false" customHeight="false" outlineLevel="0" collapsed="false">
      <c r="A3497" s="95" t="s">
        <v>5482</v>
      </c>
      <c r="B3497" s="182" t="s">
        <v>5481</v>
      </c>
      <c r="C3497" s="183" t="s">
        <v>363</v>
      </c>
      <c r="D3497" s="140" t="n">
        <v>6.8</v>
      </c>
    </row>
    <row r="3498" customFormat="false" ht="24.85" hidden="false" customHeight="false" outlineLevel="0" collapsed="false">
      <c r="A3498" s="95" t="s">
        <v>5483</v>
      </c>
      <c r="B3498" s="182" t="s">
        <v>5484</v>
      </c>
      <c r="C3498" s="183" t="s">
        <v>363</v>
      </c>
      <c r="D3498" s="140" t="n">
        <v>9.36</v>
      </c>
    </row>
    <row r="3499" customFormat="false" ht="24.85" hidden="false" customHeight="false" outlineLevel="0" collapsed="false">
      <c r="A3499" s="95" t="s">
        <v>5485</v>
      </c>
      <c r="B3499" s="182" t="s">
        <v>5484</v>
      </c>
      <c r="C3499" s="183" t="s">
        <v>363</v>
      </c>
      <c r="D3499" s="140" t="n">
        <v>8.54</v>
      </c>
    </row>
    <row r="3500" customFormat="false" ht="35.8" hidden="false" customHeight="false" outlineLevel="0" collapsed="false">
      <c r="A3500" s="95" t="s">
        <v>5486</v>
      </c>
      <c r="B3500" s="182" t="s">
        <v>5487</v>
      </c>
      <c r="C3500" s="183" t="s">
        <v>245</v>
      </c>
      <c r="D3500" s="140" t="n">
        <v>7.06</v>
      </c>
    </row>
    <row r="3501" customFormat="false" ht="35.8" hidden="false" customHeight="false" outlineLevel="0" collapsed="false">
      <c r="A3501" s="95" t="s">
        <v>5488</v>
      </c>
      <c r="B3501" s="182" t="s">
        <v>5487</v>
      </c>
      <c r="C3501" s="183" t="s">
        <v>245</v>
      </c>
      <c r="D3501" s="140" t="n">
        <v>6.31</v>
      </c>
    </row>
    <row r="3502" customFormat="false" ht="35.8" hidden="false" customHeight="false" outlineLevel="0" collapsed="false">
      <c r="A3502" s="95" t="s">
        <v>5489</v>
      </c>
      <c r="B3502" s="182" t="s">
        <v>5490</v>
      </c>
      <c r="C3502" s="183" t="s">
        <v>245</v>
      </c>
      <c r="D3502" s="140" t="n">
        <v>9.13</v>
      </c>
    </row>
    <row r="3503" customFormat="false" ht="35.8" hidden="false" customHeight="false" outlineLevel="0" collapsed="false">
      <c r="A3503" s="95" t="s">
        <v>5491</v>
      </c>
      <c r="B3503" s="182" t="s">
        <v>5490</v>
      </c>
      <c r="C3503" s="183" t="s">
        <v>245</v>
      </c>
      <c r="D3503" s="140" t="n">
        <v>8.17</v>
      </c>
    </row>
    <row r="3504" customFormat="false" ht="35.8" hidden="false" customHeight="false" outlineLevel="0" collapsed="false">
      <c r="A3504" s="95" t="s">
        <v>5492</v>
      </c>
      <c r="B3504" s="182" t="s">
        <v>5493</v>
      </c>
      <c r="C3504" s="183" t="s">
        <v>245</v>
      </c>
      <c r="D3504" s="140" t="n">
        <v>14.18</v>
      </c>
    </row>
    <row r="3505" customFormat="false" ht="35.8" hidden="false" customHeight="false" outlineLevel="0" collapsed="false">
      <c r="A3505" s="95" t="s">
        <v>5494</v>
      </c>
      <c r="B3505" s="182" t="s">
        <v>5493</v>
      </c>
      <c r="C3505" s="183" t="s">
        <v>245</v>
      </c>
      <c r="D3505" s="140" t="n">
        <v>12.67</v>
      </c>
    </row>
    <row r="3506" customFormat="false" ht="46.75" hidden="false" customHeight="false" outlineLevel="0" collapsed="false">
      <c r="A3506" s="95" t="s">
        <v>5495</v>
      </c>
      <c r="B3506" s="182" t="s">
        <v>5496</v>
      </c>
      <c r="C3506" s="183" t="s">
        <v>245</v>
      </c>
      <c r="D3506" s="140" t="n">
        <v>19.68</v>
      </c>
    </row>
    <row r="3507" customFormat="false" ht="46.75" hidden="false" customHeight="false" outlineLevel="0" collapsed="false">
      <c r="A3507" s="95" t="s">
        <v>5497</v>
      </c>
      <c r="B3507" s="182" t="s">
        <v>5496</v>
      </c>
      <c r="C3507" s="183" t="s">
        <v>245</v>
      </c>
      <c r="D3507" s="140" t="n">
        <v>17.56</v>
      </c>
    </row>
    <row r="3508" customFormat="false" ht="46.75" hidden="false" customHeight="false" outlineLevel="0" collapsed="false">
      <c r="A3508" s="95" t="s">
        <v>5498</v>
      </c>
      <c r="B3508" s="182" t="s">
        <v>5499</v>
      </c>
      <c r="C3508" s="183" t="s">
        <v>245</v>
      </c>
      <c r="D3508" s="140" t="n">
        <v>23.02</v>
      </c>
    </row>
    <row r="3509" customFormat="false" ht="46.75" hidden="false" customHeight="false" outlineLevel="0" collapsed="false">
      <c r="A3509" s="95" t="s">
        <v>5500</v>
      </c>
      <c r="B3509" s="182" t="s">
        <v>5499</v>
      </c>
      <c r="C3509" s="183" t="s">
        <v>245</v>
      </c>
      <c r="D3509" s="140" t="n">
        <v>20.61</v>
      </c>
    </row>
    <row r="3510" customFormat="false" ht="35.8" hidden="false" customHeight="false" outlineLevel="0" collapsed="false">
      <c r="A3510" s="95" t="s">
        <v>5501</v>
      </c>
      <c r="B3510" s="182" t="s">
        <v>5502</v>
      </c>
      <c r="C3510" s="183" t="s">
        <v>245</v>
      </c>
      <c r="D3510" s="140" t="n">
        <v>30.2</v>
      </c>
    </row>
    <row r="3511" customFormat="false" ht="35.8" hidden="false" customHeight="false" outlineLevel="0" collapsed="false">
      <c r="A3511" s="95" t="s">
        <v>5503</v>
      </c>
      <c r="B3511" s="182" t="s">
        <v>5502</v>
      </c>
      <c r="C3511" s="183" t="s">
        <v>245</v>
      </c>
      <c r="D3511" s="140" t="n">
        <v>27.18</v>
      </c>
    </row>
    <row r="3512" customFormat="false" ht="35.8" hidden="false" customHeight="false" outlineLevel="0" collapsed="false">
      <c r="A3512" s="95" t="s">
        <v>5504</v>
      </c>
      <c r="B3512" s="182" t="s">
        <v>5505</v>
      </c>
      <c r="C3512" s="183" t="s">
        <v>5214</v>
      </c>
      <c r="D3512" s="140" t="n">
        <v>14.93</v>
      </c>
    </row>
    <row r="3513" customFormat="false" ht="35.8" hidden="false" customHeight="false" outlineLevel="0" collapsed="false">
      <c r="A3513" s="95" t="s">
        <v>5506</v>
      </c>
      <c r="B3513" s="182" t="s">
        <v>5505</v>
      </c>
      <c r="C3513" s="183" t="s">
        <v>5214</v>
      </c>
      <c r="D3513" s="140" t="n">
        <v>14.93</v>
      </c>
    </row>
    <row r="3514" customFormat="false" ht="35.8" hidden="false" customHeight="false" outlineLevel="0" collapsed="false">
      <c r="A3514" s="95" t="s">
        <v>5507</v>
      </c>
      <c r="B3514" s="182" t="s">
        <v>5508</v>
      </c>
      <c r="C3514" s="183" t="s">
        <v>5214</v>
      </c>
      <c r="D3514" s="140" t="n">
        <v>20.69</v>
      </c>
    </row>
    <row r="3515" customFormat="false" ht="35.8" hidden="false" customHeight="false" outlineLevel="0" collapsed="false">
      <c r="A3515" s="95" t="s">
        <v>5509</v>
      </c>
      <c r="B3515" s="182" t="s">
        <v>5508</v>
      </c>
      <c r="C3515" s="183" t="s">
        <v>5214</v>
      </c>
      <c r="D3515" s="140" t="n">
        <v>20.69</v>
      </c>
    </row>
    <row r="3516" customFormat="false" ht="35.8" hidden="false" customHeight="false" outlineLevel="0" collapsed="false">
      <c r="A3516" s="95" t="s">
        <v>5510</v>
      </c>
      <c r="B3516" s="182" t="s">
        <v>5511</v>
      </c>
      <c r="C3516" s="183" t="s">
        <v>5214</v>
      </c>
      <c r="D3516" s="140" t="n">
        <v>26.23</v>
      </c>
    </row>
    <row r="3517" customFormat="false" ht="35.8" hidden="false" customHeight="false" outlineLevel="0" collapsed="false">
      <c r="A3517" s="95" t="s">
        <v>5512</v>
      </c>
      <c r="B3517" s="182" t="s">
        <v>5511</v>
      </c>
      <c r="C3517" s="183" t="s">
        <v>5214</v>
      </c>
      <c r="D3517" s="140" t="n">
        <v>26.23</v>
      </c>
    </row>
    <row r="3518" customFormat="false" ht="35.8" hidden="false" customHeight="false" outlineLevel="0" collapsed="false">
      <c r="A3518" s="95" t="s">
        <v>5513</v>
      </c>
      <c r="B3518" s="182" t="s">
        <v>5514</v>
      </c>
      <c r="C3518" s="183" t="s">
        <v>5214</v>
      </c>
      <c r="D3518" s="140" t="n">
        <v>27.82</v>
      </c>
    </row>
    <row r="3519" customFormat="false" ht="35.8" hidden="false" customHeight="false" outlineLevel="0" collapsed="false">
      <c r="A3519" s="95" t="s">
        <v>5515</v>
      </c>
      <c r="B3519" s="182" t="s">
        <v>5514</v>
      </c>
      <c r="C3519" s="183" t="s">
        <v>5214</v>
      </c>
      <c r="D3519" s="140" t="n">
        <v>27.82</v>
      </c>
    </row>
    <row r="3520" customFormat="false" ht="35.8" hidden="false" customHeight="false" outlineLevel="0" collapsed="false">
      <c r="A3520" s="95" t="s">
        <v>5516</v>
      </c>
      <c r="B3520" s="182" t="s">
        <v>5517</v>
      </c>
      <c r="C3520" s="183" t="s">
        <v>5214</v>
      </c>
      <c r="D3520" s="140" t="n">
        <v>58.39</v>
      </c>
    </row>
    <row r="3521" customFormat="false" ht="35.8" hidden="false" customHeight="false" outlineLevel="0" collapsed="false">
      <c r="A3521" s="95" t="s">
        <v>5518</v>
      </c>
      <c r="B3521" s="182" t="s">
        <v>5517</v>
      </c>
      <c r="C3521" s="183" t="s">
        <v>5214</v>
      </c>
      <c r="D3521" s="140" t="n">
        <v>58.39</v>
      </c>
    </row>
    <row r="3522" customFormat="false" ht="35.8" hidden="false" customHeight="false" outlineLevel="0" collapsed="false">
      <c r="A3522" s="95" t="s">
        <v>5519</v>
      </c>
      <c r="B3522" s="182" t="s">
        <v>5520</v>
      </c>
      <c r="C3522" s="183" t="s">
        <v>5214</v>
      </c>
      <c r="D3522" s="140" t="n">
        <v>63.84</v>
      </c>
    </row>
    <row r="3523" customFormat="false" ht="35.8" hidden="false" customHeight="false" outlineLevel="0" collapsed="false">
      <c r="A3523" s="95" t="s">
        <v>5521</v>
      </c>
      <c r="B3523" s="182" t="s">
        <v>5520</v>
      </c>
      <c r="C3523" s="183" t="s">
        <v>5214</v>
      </c>
      <c r="D3523" s="140" t="n">
        <v>63.84</v>
      </c>
    </row>
    <row r="3524" customFormat="false" ht="35.8" hidden="false" customHeight="false" outlineLevel="0" collapsed="false">
      <c r="A3524" s="95" t="s">
        <v>5522</v>
      </c>
      <c r="B3524" s="182" t="s">
        <v>5523</v>
      </c>
      <c r="C3524" s="183" t="s">
        <v>5214</v>
      </c>
      <c r="D3524" s="140" t="n">
        <v>70.15</v>
      </c>
    </row>
    <row r="3525" customFormat="false" ht="35.8" hidden="false" customHeight="false" outlineLevel="0" collapsed="false">
      <c r="A3525" s="95" t="s">
        <v>5524</v>
      </c>
      <c r="B3525" s="182" t="s">
        <v>5523</v>
      </c>
      <c r="C3525" s="183" t="s">
        <v>5214</v>
      </c>
      <c r="D3525" s="140" t="n">
        <v>70.15</v>
      </c>
    </row>
    <row r="3526" customFormat="false" ht="35.8" hidden="false" customHeight="false" outlineLevel="0" collapsed="false">
      <c r="A3526" s="95" t="s">
        <v>5525</v>
      </c>
      <c r="B3526" s="182" t="s">
        <v>5526</v>
      </c>
      <c r="C3526" s="183" t="s">
        <v>5214</v>
      </c>
      <c r="D3526" s="140" t="n">
        <v>80.52</v>
      </c>
    </row>
    <row r="3527" customFormat="false" ht="35.8" hidden="false" customHeight="false" outlineLevel="0" collapsed="false">
      <c r="A3527" s="95" t="s">
        <v>5527</v>
      </c>
      <c r="B3527" s="182" t="s">
        <v>5526</v>
      </c>
      <c r="C3527" s="183" t="s">
        <v>5214</v>
      </c>
      <c r="D3527" s="140" t="n">
        <v>80.52</v>
      </c>
    </row>
    <row r="3528" customFormat="false" ht="13.8" hidden="false" customHeight="false" outlineLevel="0" collapsed="false">
      <c r="A3528" s="95" t="s">
        <v>5528</v>
      </c>
      <c r="B3528" s="182" t="s">
        <v>5529</v>
      </c>
      <c r="C3528" s="183" t="s">
        <v>245</v>
      </c>
      <c r="D3528" s="140" t="n">
        <v>472.27</v>
      </c>
    </row>
    <row r="3529" customFormat="false" ht="13.8" hidden="false" customHeight="false" outlineLevel="0" collapsed="false">
      <c r="A3529" s="95" t="s">
        <v>5530</v>
      </c>
      <c r="B3529" s="182" t="s">
        <v>5529</v>
      </c>
      <c r="C3529" s="183" t="s">
        <v>245</v>
      </c>
      <c r="D3529" s="140" t="n">
        <v>451.79</v>
      </c>
    </row>
    <row r="3530" customFormat="false" ht="24.85" hidden="false" customHeight="false" outlineLevel="0" collapsed="false">
      <c r="A3530" s="95" t="s">
        <v>5531</v>
      </c>
      <c r="B3530" s="182" t="s">
        <v>5532</v>
      </c>
      <c r="C3530" s="183" t="s">
        <v>592</v>
      </c>
      <c r="D3530" s="140" t="n">
        <v>165.3</v>
      </c>
    </row>
    <row r="3531" customFormat="false" ht="24.85" hidden="false" customHeight="false" outlineLevel="0" collapsed="false">
      <c r="A3531" s="95" t="s">
        <v>5533</v>
      </c>
      <c r="B3531" s="182" t="s">
        <v>5532</v>
      </c>
      <c r="C3531" s="183" t="s">
        <v>592</v>
      </c>
      <c r="D3531" s="140" t="n">
        <v>156.2</v>
      </c>
    </row>
    <row r="3532" customFormat="false" ht="24.85" hidden="false" customHeight="false" outlineLevel="0" collapsed="false">
      <c r="A3532" s="95" t="s">
        <v>5534</v>
      </c>
      <c r="B3532" s="182" t="s">
        <v>5535</v>
      </c>
      <c r="C3532" s="183" t="s">
        <v>592</v>
      </c>
      <c r="D3532" s="140" t="n">
        <v>199.39</v>
      </c>
    </row>
    <row r="3533" customFormat="false" ht="24.85" hidden="false" customHeight="false" outlineLevel="0" collapsed="false">
      <c r="A3533" s="95" t="s">
        <v>5536</v>
      </c>
      <c r="B3533" s="182" t="s">
        <v>5535</v>
      </c>
      <c r="C3533" s="183" t="s">
        <v>592</v>
      </c>
      <c r="D3533" s="140" t="n">
        <v>185.74</v>
      </c>
    </row>
    <row r="3534" customFormat="false" ht="35.8" hidden="false" customHeight="false" outlineLevel="0" collapsed="false">
      <c r="A3534" s="95" t="s">
        <v>5537</v>
      </c>
      <c r="B3534" s="182" t="s">
        <v>5538</v>
      </c>
      <c r="C3534" s="183" t="s">
        <v>592</v>
      </c>
      <c r="D3534" s="140" t="n">
        <v>102.27</v>
      </c>
    </row>
    <row r="3535" customFormat="false" ht="35.8" hidden="false" customHeight="false" outlineLevel="0" collapsed="false">
      <c r="A3535" s="95" t="s">
        <v>5539</v>
      </c>
      <c r="B3535" s="182" t="s">
        <v>5538</v>
      </c>
      <c r="C3535" s="183" t="s">
        <v>592</v>
      </c>
      <c r="D3535" s="140" t="n">
        <v>88.62</v>
      </c>
    </row>
    <row r="3536" customFormat="false" ht="46.75" hidden="false" customHeight="false" outlineLevel="0" collapsed="false">
      <c r="A3536" s="95" t="s">
        <v>5540</v>
      </c>
      <c r="B3536" s="182" t="s">
        <v>5541</v>
      </c>
      <c r="C3536" s="183" t="s">
        <v>363</v>
      </c>
      <c r="D3536" s="140" t="n">
        <v>42.36</v>
      </c>
    </row>
    <row r="3537" customFormat="false" ht="46.75" hidden="false" customHeight="false" outlineLevel="0" collapsed="false">
      <c r="A3537" s="95" t="s">
        <v>5542</v>
      </c>
      <c r="B3537" s="182" t="s">
        <v>5541</v>
      </c>
      <c r="C3537" s="183" t="s">
        <v>363</v>
      </c>
      <c r="D3537" s="140" t="n">
        <v>40.78</v>
      </c>
    </row>
    <row r="3538" customFormat="false" ht="46.75" hidden="false" customHeight="false" outlineLevel="0" collapsed="false">
      <c r="A3538" s="95" t="s">
        <v>5543</v>
      </c>
      <c r="B3538" s="182" t="s">
        <v>5544</v>
      </c>
      <c r="C3538" s="183" t="s">
        <v>363</v>
      </c>
      <c r="D3538" s="140" t="n">
        <v>33.73</v>
      </c>
    </row>
    <row r="3539" customFormat="false" ht="46.75" hidden="false" customHeight="false" outlineLevel="0" collapsed="false">
      <c r="A3539" s="95" t="s">
        <v>5545</v>
      </c>
      <c r="B3539" s="182" t="s">
        <v>5544</v>
      </c>
      <c r="C3539" s="183" t="s">
        <v>363</v>
      </c>
      <c r="D3539" s="140" t="n">
        <v>32.35</v>
      </c>
    </row>
    <row r="3540" customFormat="false" ht="91.5" hidden="false" customHeight="false" outlineLevel="0" collapsed="false">
      <c r="A3540" s="95" t="s">
        <v>5546</v>
      </c>
      <c r="B3540" s="182" t="s">
        <v>5547</v>
      </c>
      <c r="C3540" s="183" t="s">
        <v>213</v>
      </c>
      <c r="D3540" s="140" t="n">
        <v>75.35</v>
      </c>
    </row>
    <row r="3541" customFormat="false" ht="91.5" hidden="false" customHeight="false" outlineLevel="0" collapsed="false">
      <c r="A3541" s="95" t="s">
        <v>5548</v>
      </c>
      <c r="B3541" s="182" t="s">
        <v>5547</v>
      </c>
      <c r="C3541" s="183" t="s">
        <v>213</v>
      </c>
      <c r="D3541" s="140" t="n">
        <v>73.04</v>
      </c>
    </row>
    <row r="3542" customFormat="false" ht="57.7" hidden="false" customHeight="false" outlineLevel="0" collapsed="false">
      <c r="A3542" s="95" t="s">
        <v>5549</v>
      </c>
      <c r="B3542" s="182" t="s">
        <v>5550</v>
      </c>
      <c r="C3542" s="183" t="s">
        <v>363</v>
      </c>
      <c r="D3542" s="140" t="n">
        <v>32.59</v>
      </c>
    </row>
    <row r="3543" customFormat="false" ht="57.7" hidden="false" customHeight="false" outlineLevel="0" collapsed="false">
      <c r="A3543" s="95" t="s">
        <v>5551</v>
      </c>
      <c r="B3543" s="182" t="s">
        <v>5550</v>
      </c>
      <c r="C3543" s="183" t="s">
        <v>363</v>
      </c>
      <c r="D3543" s="140" t="n">
        <v>30.62</v>
      </c>
    </row>
    <row r="3544" customFormat="false" ht="57.7" hidden="false" customHeight="false" outlineLevel="0" collapsed="false">
      <c r="A3544" s="95" t="s">
        <v>5552</v>
      </c>
      <c r="B3544" s="182" t="s">
        <v>5553</v>
      </c>
      <c r="C3544" s="183" t="s">
        <v>363</v>
      </c>
      <c r="D3544" s="140" t="n">
        <v>42.34</v>
      </c>
    </row>
    <row r="3545" customFormat="false" ht="57.7" hidden="false" customHeight="false" outlineLevel="0" collapsed="false">
      <c r="A3545" s="95" t="s">
        <v>5554</v>
      </c>
      <c r="B3545" s="182" t="s">
        <v>5553</v>
      </c>
      <c r="C3545" s="183" t="s">
        <v>363</v>
      </c>
      <c r="D3545" s="140" t="n">
        <v>39.72</v>
      </c>
    </row>
    <row r="3546" customFormat="false" ht="69.65" hidden="false" customHeight="false" outlineLevel="0" collapsed="false">
      <c r="A3546" s="95" t="s">
        <v>5555</v>
      </c>
      <c r="B3546" s="182" t="s">
        <v>5556</v>
      </c>
      <c r="C3546" s="183" t="s">
        <v>363</v>
      </c>
      <c r="D3546" s="140" t="n">
        <v>44.95</v>
      </c>
    </row>
    <row r="3547" customFormat="false" ht="69.65" hidden="false" customHeight="false" outlineLevel="0" collapsed="false">
      <c r="A3547" s="95" t="s">
        <v>5557</v>
      </c>
      <c r="B3547" s="182" t="s">
        <v>5556</v>
      </c>
      <c r="C3547" s="183" t="s">
        <v>363</v>
      </c>
      <c r="D3547" s="140" t="n">
        <v>41.68</v>
      </c>
    </row>
    <row r="3548" customFormat="false" ht="91.5" hidden="false" customHeight="false" outlineLevel="0" collapsed="false">
      <c r="A3548" s="95" t="s">
        <v>5558</v>
      </c>
      <c r="B3548" s="182" t="s">
        <v>5559</v>
      </c>
      <c r="C3548" s="183" t="s">
        <v>363</v>
      </c>
      <c r="D3548" s="140" t="n">
        <v>54.86</v>
      </c>
    </row>
    <row r="3549" customFormat="false" ht="91.5" hidden="false" customHeight="false" outlineLevel="0" collapsed="false">
      <c r="A3549" s="95" t="s">
        <v>5560</v>
      </c>
      <c r="B3549" s="182" t="s">
        <v>5559</v>
      </c>
      <c r="C3549" s="183" t="s">
        <v>363</v>
      </c>
      <c r="D3549" s="140" t="n">
        <v>52.78</v>
      </c>
    </row>
    <row r="3550" customFormat="false" ht="80.55" hidden="false" customHeight="false" outlineLevel="0" collapsed="false">
      <c r="A3550" s="95" t="s">
        <v>5561</v>
      </c>
      <c r="B3550" s="182" t="s">
        <v>5562</v>
      </c>
      <c r="C3550" s="183" t="s">
        <v>363</v>
      </c>
      <c r="D3550" s="140" t="n">
        <v>32.74</v>
      </c>
    </row>
    <row r="3551" customFormat="false" ht="80.55" hidden="false" customHeight="false" outlineLevel="0" collapsed="false">
      <c r="A3551" s="95" t="s">
        <v>5563</v>
      </c>
      <c r="B3551" s="182" t="s">
        <v>5562</v>
      </c>
      <c r="C3551" s="183" t="s">
        <v>363</v>
      </c>
      <c r="D3551" s="140" t="n">
        <v>31.36</v>
      </c>
    </row>
    <row r="3552" customFormat="false" ht="91.5" hidden="false" customHeight="false" outlineLevel="0" collapsed="false">
      <c r="A3552" s="95" t="s">
        <v>5564</v>
      </c>
      <c r="B3552" s="182" t="s">
        <v>5565</v>
      </c>
      <c r="C3552" s="183" t="s">
        <v>363</v>
      </c>
      <c r="D3552" s="140" t="n">
        <v>279.99</v>
      </c>
    </row>
    <row r="3553" customFormat="false" ht="91.5" hidden="false" customHeight="false" outlineLevel="0" collapsed="false">
      <c r="A3553" s="95" t="s">
        <v>5566</v>
      </c>
      <c r="B3553" s="182" t="s">
        <v>5565</v>
      </c>
      <c r="C3553" s="183" t="s">
        <v>363</v>
      </c>
      <c r="D3553" s="140" t="n">
        <v>272</v>
      </c>
    </row>
    <row r="3554" customFormat="false" ht="46.75" hidden="false" customHeight="false" outlineLevel="0" collapsed="false">
      <c r="A3554" s="95" t="s">
        <v>5567</v>
      </c>
      <c r="B3554" s="182" t="s">
        <v>5568</v>
      </c>
      <c r="C3554" s="183" t="s">
        <v>363</v>
      </c>
      <c r="D3554" s="140" t="n">
        <v>37.24</v>
      </c>
    </row>
    <row r="3555" customFormat="false" ht="46.75" hidden="false" customHeight="false" outlineLevel="0" collapsed="false">
      <c r="A3555" s="95" t="s">
        <v>5569</v>
      </c>
      <c r="B3555" s="182" t="s">
        <v>5568</v>
      </c>
      <c r="C3555" s="183" t="s">
        <v>363</v>
      </c>
      <c r="D3555" s="140" t="n">
        <v>35.93</v>
      </c>
    </row>
    <row r="3556" customFormat="false" ht="91.5" hidden="false" customHeight="false" outlineLevel="0" collapsed="false">
      <c r="A3556" s="95" t="s">
        <v>5570</v>
      </c>
      <c r="B3556" s="182" t="s">
        <v>5571</v>
      </c>
      <c r="C3556" s="183" t="s">
        <v>363</v>
      </c>
      <c r="D3556" s="140" t="n">
        <v>161.49</v>
      </c>
    </row>
    <row r="3557" customFormat="false" ht="91.5" hidden="false" customHeight="false" outlineLevel="0" collapsed="false">
      <c r="A3557" s="95" t="s">
        <v>5572</v>
      </c>
      <c r="B3557" s="182" t="s">
        <v>5571</v>
      </c>
      <c r="C3557" s="183" t="s">
        <v>363</v>
      </c>
      <c r="D3557" s="140" t="n">
        <v>158</v>
      </c>
    </row>
    <row r="3558" customFormat="false" ht="91.5" hidden="false" customHeight="false" outlineLevel="0" collapsed="false">
      <c r="A3558" s="95" t="s">
        <v>5573</v>
      </c>
      <c r="B3558" s="182" t="s">
        <v>5574</v>
      </c>
      <c r="C3558" s="183" t="s">
        <v>363</v>
      </c>
      <c r="D3558" s="140" t="n">
        <v>40.5</v>
      </c>
    </row>
    <row r="3559" customFormat="false" ht="91.5" hidden="false" customHeight="false" outlineLevel="0" collapsed="false">
      <c r="A3559" s="95" t="s">
        <v>5575</v>
      </c>
      <c r="B3559" s="182" t="s">
        <v>5574</v>
      </c>
      <c r="C3559" s="183" t="s">
        <v>363</v>
      </c>
      <c r="D3559" s="140" t="n">
        <v>39.04</v>
      </c>
    </row>
    <row r="3560" customFormat="false" ht="57.7" hidden="false" customHeight="false" outlineLevel="0" collapsed="false">
      <c r="A3560" s="95" t="s">
        <v>5576</v>
      </c>
      <c r="B3560" s="182" t="s">
        <v>5577</v>
      </c>
      <c r="C3560" s="183" t="s">
        <v>213</v>
      </c>
      <c r="D3560" s="140" t="n">
        <v>207.66</v>
      </c>
    </row>
    <row r="3561" customFormat="false" ht="57.7" hidden="false" customHeight="false" outlineLevel="0" collapsed="false">
      <c r="A3561" s="95" t="s">
        <v>5578</v>
      </c>
      <c r="B3561" s="182" t="s">
        <v>5577</v>
      </c>
      <c r="C3561" s="183" t="s">
        <v>213</v>
      </c>
      <c r="D3561" s="140" t="n">
        <v>193.52</v>
      </c>
    </row>
    <row r="3562" customFormat="false" ht="35.8" hidden="false" customHeight="false" outlineLevel="0" collapsed="false">
      <c r="A3562" s="95" t="s">
        <v>5579</v>
      </c>
      <c r="B3562" s="182" t="s">
        <v>5580</v>
      </c>
      <c r="C3562" s="183" t="s">
        <v>363</v>
      </c>
      <c r="D3562" s="140" t="n">
        <v>12.1</v>
      </c>
    </row>
    <row r="3563" customFormat="false" ht="35.8" hidden="false" customHeight="false" outlineLevel="0" collapsed="false">
      <c r="A3563" s="95" t="s">
        <v>5581</v>
      </c>
      <c r="B3563" s="182" t="s">
        <v>5580</v>
      </c>
      <c r="C3563" s="183" t="s">
        <v>363</v>
      </c>
      <c r="D3563" s="140" t="n">
        <v>11.15</v>
      </c>
    </row>
    <row r="3564" customFormat="false" ht="57.7" hidden="false" customHeight="false" outlineLevel="0" collapsed="false">
      <c r="A3564" s="95" t="s">
        <v>5582</v>
      </c>
      <c r="B3564" s="182" t="s">
        <v>5583</v>
      </c>
      <c r="C3564" s="183" t="s">
        <v>363</v>
      </c>
      <c r="D3564" s="140" t="n">
        <v>30.24</v>
      </c>
    </row>
    <row r="3565" customFormat="false" ht="57.7" hidden="false" customHeight="false" outlineLevel="0" collapsed="false">
      <c r="A3565" s="95" t="s">
        <v>5584</v>
      </c>
      <c r="B3565" s="182" t="s">
        <v>5583</v>
      </c>
      <c r="C3565" s="183" t="s">
        <v>363</v>
      </c>
      <c r="D3565" s="140" t="n">
        <v>28.08</v>
      </c>
    </row>
    <row r="3566" customFormat="false" ht="57.7" hidden="false" customHeight="false" outlineLevel="0" collapsed="false">
      <c r="A3566" s="95" t="s">
        <v>5585</v>
      </c>
      <c r="B3566" s="182" t="s">
        <v>5586</v>
      </c>
      <c r="C3566" s="183" t="s">
        <v>245</v>
      </c>
      <c r="D3566" s="140" t="n">
        <v>1535.1</v>
      </c>
    </row>
    <row r="3567" customFormat="false" ht="57.7" hidden="false" customHeight="false" outlineLevel="0" collapsed="false">
      <c r="A3567" s="95" t="s">
        <v>5587</v>
      </c>
      <c r="B3567" s="182" t="s">
        <v>5586</v>
      </c>
      <c r="C3567" s="183" t="s">
        <v>245</v>
      </c>
      <c r="D3567" s="140" t="n">
        <v>1427.56</v>
      </c>
    </row>
    <row r="3568" customFormat="false" ht="46.75" hidden="false" customHeight="false" outlineLevel="0" collapsed="false">
      <c r="A3568" s="95" t="s">
        <v>5588</v>
      </c>
      <c r="B3568" s="182" t="s">
        <v>5589</v>
      </c>
      <c r="C3568" s="183" t="s">
        <v>363</v>
      </c>
      <c r="D3568" s="140" t="n">
        <v>76.91</v>
      </c>
    </row>
    <row r="3569" customFormat="false" ht="46.75" hidden="false" customHeight="false" outlineLevel="0" collapsed="false">
      <c r="A3569" s="95" t="s">
        <v>5590</v>
      </c>
      <c r="B3569" s="182" t="s">
        <v>5589</v>
      </c>
      <c r="C3569" s="183" t="s">
        <v>363</v>
      </c>
      <c r="D3569" s="140" t="n">
        <v>72.55</v>
      </c>
    </row>
    <row r="3570" customFormat="false" ht="46.75" hidden="false" customHeight="false" outlineLevel="0" collapsed="false">
      <c r="A3570" s="95" t="s">
        <v>5591</v>
      </c>
      <c r="B3570" s="182" t="s">
        <v>5592</v>
      </c>
      <c r="C3570" s="183" t="s">
        <v>363</v>
      </c>
      <c r="D3570" s="140" t="n">
        <v>102.41</v>
      </c>
    </row>
    <row r="3571" customFormat="false" ht="46.75" hidden="false" customHeight="false" outlineLevel="0" collapsed="false">
      <c r="A3571" s="95" t="s">
        <v>5593</v>
      </c>
      <c r="B3571" s="182" t="s">
        <v>5592</v>
      </c>
      <c r="C3571" s="183" t="s">
        <v>363</v>
      </c>
      <c r="D3571" s="140" t="n">
        <v>97.26</v>
      </c>
    </row>
    <row r="3572" customFormat="false" ht="46.75" hidden="false" customHeight="false" outlineLevel="0" collapsed="false">
      <c r="A3572" s="95" t="s">
        <v>5594</v>
      </c>
      <c r="B3572" s="182" t="s">
        <v>5595</v>
      </c>
      <c r="C3572" s="183" t="s">
        <v>4446</v>
      </c>
      <c r="D3572" s="140" t="n">
        <v>37.04</v>
      </c>
    </row>
    <row r="3573" customFormat="false" ht="46.75" hidden="false" customHeight="false" outlineLevel="0" collapsed="false">
      <c r="A3573" s="95" t="s">
        <v>5596</v>
      </c>
      <c r="B3573" s="182" t="s">
        <v>5595</v>
      </c>
      <c r="C3573" s="183" t="s">
        <v>4446</v>
      </c>
      <c r="D3573" s="140" t="n">
        <v>34.05</v>
      </c>
    </row>
    <row r="3574" customFormat="false" ht="46.75" hidden="false" customHeight="false" outlineLevel="0" collapsed="false">
      <c r="A3574" s="95" t="s">
        <v>5597</v>
      </c>
      <c r="B3574" s="182" t="s">
        <v>5598</v>
      </c>
      <c r="C3574" s="183" t="s">
        <v>363</v>
      </c>
      <c r="D3574" s="140" t="n">
        <v>252.78</v>
      </c>
    </row>
    <row r="3575" customFormat="false" ht="46.75" hidden="false" customHeight="false" outlineLevel="0" collapsed="false">
      <c r="A3575" s="95" t="s">
        <v>5599</v>
      </c>
      <c r="B3575" s="182" t="s">
        <v>5598</v>
      </c>
      <c r="C3575" s="183" t="s">
        <v>363</v>
      </c>
      <c r="D3575" s="140" t="n">
        <v>243.67</v>
      </c>
    </row>
    <row r="3576" customFormat="false" ht="24.85" hidden="false" customHeight="false" outlineLevel="0" collapsed="false">
      <c r="A3576" s="95" t="s">
        <v>5600</v>
      </c>
      <c r="B3576" s="182" t="s">
        <v>5601</v>
      </c>
      <c r="C3576" s="183" t="s">
        <v>363</v>
      </c>
      <c r="D3576" s="140" t="n">
        <v>33.65</v>
      </c>
    </row>
    <row r="3577" customFormat="false" ht="24.85" hidden="false" customHeight="false" outlineLevel="0" collapsed="false">
      <c r="A3577" s="95" t="s">
        <v>5602</v>
      </c>
      <c r="B3577" s="182" t="s">
        <v>5601</v>
      </c>
      <c r="C3577" s="183" t="s">
        <v>363</v>
      </c>
      <c r="D3577" s="140" t="n">
        <v>30.67</v>
      </c>
    </row>
    <row r="3578" customFormat="false" ht="46.75" hidden="false" customHeight="false" outlineLevel="0" collapsed="false">
      <c r="A3578" s="95" t="s">
        <v>5603</v>
      </c>
      <c r="B3578" s="182" t="s">
        <v>5604</v>
      </c>
      <c r="C3578" s="183" t="s">
        <v>363</v>
      </c>
      <c r="D3578" s="140" t="n">
        <v>36.25</v>
      </c>
    </row>
    <row r="3579" customFormat="false" ht="46.75" hidden="false" customHeight="false" outlineLevel="0" collapsed="false">
      <c r="A3579" s="95" t="s">
        <v>5605</v>
      </c>
      <c r="B3579" s="182" t="s">
        <v>5604</v>
      </c>
      <c r="C3579" s="183" t="s">
        <v>363</v>
      </c>
      <c r="D3579" s="140" t="n">
        <v>32.86</v>
      </c>
    </row>
    <row r="3580" customFormat="false" ht="57.7" hidden="false" customHeight="false" outlineLevel="0" collapsed="false">
      <c r="A3580" s="95" t="s">
        <v>5606</v>
      </c>
      <c r="B3580" s="182" t="s">
        <v>5607</v>
      </c>
      <c r="C3580" s="183" t="s">
        <v>363</v>
      </c>
      <c r="D3580" s="140" t="n">
        <v>52.85</v>
      </c>
    </row>
    <row r="3581" customFormat="false" ht="57.7" hidden="false" customHeight="false" outlineLevel="0" collapsed="false">
      <c r="A3581" s="95" t="s">
        <v>5608</v>
      </c>
      <c r="B3581" s="182" t="s">
        <v>5607</v>
      </c>
      <c r="C3581" s="183" t="s">
        <v>363</v>
      </c>
      <c r="D3581" s="140" t="n">
        <v>48.89</v>
      </c>
    </row>
    <row r="3582" customFormat="false" ht="24.85" hidden="false" customHeight="false" outlineLevel="0" collapsed="false">
      <c r="A3582" s="95" t="s">
        <v>5609</v>
      </c>
      <c r="B3582" s="182" t="s">
        <v>5610</v>
      </c>
      <c r="C3582" s="183" t="s">
        <v>213</v>
      </c>
      <c r="D3582" s="140" t="n">
        <v>19.39</v>
      </c>
    </row>
    <row r="3583" customFormat="false" ht="24.85" hidden="false" customHeight="false" outlineLevel="0" collapsed="false">
      <c r="A3583" s="95" t="s">
        <v>5611</v>
      </c>
      <c r="B3583" s="182" t="s">
        <v>5610</v>
      </c>
      <c r="C3583" s="183" t="s">
        <v>213</v>
      </c>
      <c r="D3583" s="140" t="n">
        <v>17.19</v>
      </c>
    </row>
    <row r="3584" customFormat="false" ht="35.8" hidden="false" customHeight="false" outlineLevel="0" collapsed="false">
      <c r="A3584" s="95" t="s">
        <v>5612</v>
      </c>
      <c r="B3584" s="182" t="s">
        <v>5613</v>
      </c>
      <c r="C3584" s="183" t="s">
        <v>213</v>
      </c>
      <c r="D3584" s="140" t="n">
        <v>40</v>
      </c>
    </row>
    <row r="3585" customFormat="false" ht="35.8" hidden="false" customHeight="false" outlineLevel="0" collapsed="false">
      <c r="A3585" s="95" t="s">
        <v>5614</v>
      </c>
      <c r="B3585" s="182" t="s">
        <v>5613</v>
      </c>
      <c r="C3585" s="183" t="s">
        <v>213</v>
      </c>
      <c r="D3585" s="140" t="n">
        <v>40</v>
      </c>
    </row>
    <row r="3586" customFormat="false" ht="13.8" hidden="false" customHeight="false" outlineLevel="0" collapsed="false">
      <c r="A3586" s="95" t="s">
        <v>5615</v>
      </c>
      <c r="B3586" s="182" t="s">
        <v>5616</v>
      </c>
      <c r="C3586" s="183" t="s">
        <v>213</v>
      </c>
      <c r="D3586" s="140" t="n">
        <v>5.03</v>
      </c>
    </row>
    <row r="3587" customFormat="false" ht="13.8" hidden="false" customHeight="false" outlineLevel="0" collapsed="false">
      <c r="A3587" s="95" t="s">
        <v>5617</v>
      </c>
      <c r="B3587" s="182" t="s">
        <v>5616</v>
      </c>
      <c r="C3587" s="183" t="s">
        <v>213</v>
      </c>
      <c r="D3587" s="140" t="n">
        <v>4.56</v>
      </c>
    </row>
    <row r="3588" customFormat="false" ht="24.85" hidden="false" customHeight="false" outlineLevel="0" collapsed="false">
      <c r="A3588" s="95" t="s">
        <v>5618</v>
      </c>
      <c r="B3588" s="182" t="s">
        <v>5619</v>
      </c>
      <c r="C3588" s="183" t="s">
        <v>363</v>
      </c>
      <c r="D3588" s="140" t="n">
        <v>2</v>
      </c>
    </row>
    <row r="3589" customFormat="false" ht="24.85" hidden="false" customHeight="false" outlineLevel="0" collapsed="false">
      <c r="A3589" s="95" t="s">
        <v>5620</v>
      </c>
      <c r="B3589" s="182" t="s">
        <v>5619</v>
      </c>
      <c r="C3589" s="183" t="s">
        <v>363</v>
      </c>
      <c r="D3589" s="140" t="n">
        <v>1.76</v>
      </c>
    </row>
    <row r="3590" customFormat="false" ht="24.85" hidden="false" customHeight="false" outlineLevel="0" collapsed="false">
      <c r="A3590" s="95" t="s">
        <v>5621</v>
      </c>
      <c r="B3590" s="182" t="s">
        <v>5622</v>
      </c>
      <c r="C3590" s="183" t="s">
        <v>363</v>
      </c>
      <c r="D3590" s="140" t="n">
        <v>2.52</v>
      </c>
    </row>
    <row r="3591" customFormat="false" ht="24.85" hidden="false" customHeight="false" outlineLevel="0" collapsed="false">
      <c r="A3591" s="95" t="s">
        <v>5623</v>
      </c>
      <c r="B3591" s="182" t="s">
        <v>5622</v>
      </c>
      <c r="C3591" s="183" t="s">
        <v>363</v>
      </c>
      <c r="D3591" s="140" t="n">
        <v>2.23</v>
      </c>
    </row>
    <row r="3592" customFormat="false" ht="35.8" hidden="false" customHeight="false" outlineLevel="0" collapsed="false">
      <c r="A3592" s="95" t="s">
        <v>5624</v>
      </c>
      <c r="B3592" s="182" t="s">
        <v>5625</v>
      </c>
      <c r="C3592" s="183" t="s">
        <v>245</v>
      </c>
      <c r="D3592" s="140" t="n">
        <v>427.16</v>
      </c>
    </row>
    <row r="3593" customFormat="false" ht="35.8" hidden="false" customHeight="false" outlineLevel="0" collapsed="false">
      <c r="A3593" s="95" t="s">
        <v>5626</v>
      </c>
      <c r="B3593" s="182" t="s">
        <v>5625</v>
      </c>
      <c r="C3593" s="183" t="s">
        <v>245</v>
      </c>
      <c r="D3593" s="140" t="n">
        <v>422.45</v>
      </c>
    </row>
    <row r="3594" customFormat="false" ht="35.8" hidden="false" customHeight="false" outlineLevel="0" collapsed="false">
      <c r="A3594" s="95" t="s">
        <v>5627</v>
      </c>
      <c r="B3594" s="182" t="s">
        <v>5628</v>
      </c>
      <c r="C3594" s="183" t="s">
        <v>245</v>
      </c>
      <c r="D3594" s="140" t="n">
        <v>1042.92</v>
      </c>
    </row>
    <row r="3595" customFormat="false" ht="35.8" hidden="false" customHeight="false" outlineLevel="0" collapsed="false">
      <c r="A3595" s="95" t="s">
        <v>5629</v>
      </c>
      <c r="B3595" s="182" t="s">
        <v>5628</v>
      </c>
      <c r="C3595" s="183" t="s">
        <v>245</v>
      </c>
      <c r="D3595" s="140" t="n">
        <v>1038.21</v>
      </c>
    </row>
    <row r="3596" customFormat="false" ht="24.85" hidden="false" customHeight="false" outlineLevel="0" collapsed="false">
      <c r="A3596" s="95" t="s">
        <v>5630</v>
      </c>
      <c r="B3596" s="182" t="s">
        <v>5631</v>
      </c>
      <c r="C3596" s="183" t="s">
        <v>245</v>
      </c>
      <c r="D3596" s="140" t="n">
        <v>1256.23</v>
      </c>
    </row>
    <row r="3597" customFormat="false" ht="24.85" hidden="false" customHeight="false" outlineLevel="0" collapsed="false">
      <c r="A3597" s="95" t="s">
        <v>5632</v>
      </c>
      <c r="B3597" s="182" t="s">
        <v>5631</v>
      </c>
      <c r="C3597" s="183" t="s">
        <v>245</v>
      </c>
      <c r="D3597" s="140" t="n">
        <v>1249.95</v>
      </c>
    </row>
    <row r="3598" customFormat="false" ht="91.5" hidden="false" customHeight="false" outlineLevel="0" collapsed="false">
      <c r="A3598" s="95" t="s">
        <v>5633</v>
      </c>
      <c r="B3598" s="182" t="s">
        <v>5634</v>
      </c>
      <c r="C3598" s="183" t="s">
        <v>5635</v>
      </c>
      <c r="D3598" s="140" t="n">
        <v>0.62</v>
      </c>
    </row>
    <row r="3599" customFormat="false" ht="91.5" hidden="false" customHeight="false" outlineLevel="0" collapsed="false">
      <c r="A3599" s="95" t="s">
        <v>5636</v>
      </c>
      <c r="B3599" s="182" t="s">
        <v>5634</v>
      </c>
      <c r="C3599" s="183" t="s">
        <v>5635</v>
      </c>
      <c r="D3599" s="140" t="n">
        <v>0.62</v>
      </c>
    </row>
    <row r="3600" customFormat="false" ht="24.85" hidden="false" customHeight="false" outlineLevel="0" collapsed="false">
      <c r="A3600" s="95" t="s">
        <v>5637</v>
      </c>
      <c r="B3600" s="182" t="s">
        <v>5638</v>
      </c>
      <c r="C3600" s="183" t="s">
        <v>245</v>
      </c>
      <c r="D3600" s="140" t="n">
        <v>36.7</v>
      </c>
    </row>
    <row r="3601" customFormat="false" ht="24.85" hidden="false" customHeight="false" outlineLevel="0" collapsed="false">
      <c r="A3601" s="95" t="s">
        <v>5639</v>
      </c>
      <c r="B3601" s="182" t="s">
        <v>5638</v>
      </c>
      <c r="C3601" s="183" t="s">
        <v>245</v>
      </c>
      <c r="D3601" s="140" t="n">
        <v>36.08</v>
      </c>
    </row>
    <row r="3602" customFormat="false" ht="35.8" hidden="false" customHeight="false" outlineLevel="0" collapsed="false">
      <c r="A3602" s="95" t="s">
        <v>5640</v>
      </c>
      <c r="B3602" s="182" t="s">
        <v>5641</v>
      </c>
      <c r="C3602" s="183" t="s">
        <v>245</v>
      </c>
      <c r="D3602" s="140" t="n">
        <v>77.48</v>
      </c>
    </row>
    <row r="3603" customFormat="false" ht="35.8" hidden="false" customHeight="false" outlineLevel="0" collapsed="false">
      <c r="A3603" s="95" t="s">
        <v>5642</v>
      </c>
      <c r="B3603" s="182" t="s">
        <v>5641</v>
      </c>
      <c r="C3603" s="183" t="s">
        <v>245</v>
      </c>
      <c r="D3603" s="140" t="n">
        <v>76.85</v>
      </c>
    </row>
    <row r="3604" customFormat="false" ht="35.8" hidden="false" customHeight="false" outlineLevel="0" collapsed="false">
      <c r="A3604" s="95" t="s">
        <v>5643</v>
      </c>
      <c r="B3604" s="182" t="s">
        <v>5644</v>
      </c>
      <c r="C3604" s="183" t="s">
        <v>245</v>
      </c>
      <c r="D3604" s="140" t="n">
        <v>1224.68</v>
      </c>
    </row>
    <row r="3605" customFormat="false" ht="35.8" hidden="false" customHeight="false" outlineLevel="0" collapsed="false">
      <c r="A3605" s="95" t="s">
        <v>5645</v>
      </c>
      <c r="B3605" s="182" t="s">
        <v>5644</v>
      </c>
      <c r="C3605" s="183" t="s">
        <v>245</v>
      </c>
      <c r="D3605" s="140" t="n">
        <v>1222.6</v>
      </c>
    </row>
    <row r="3606" customFormat="false" ht="35.8" hidden="false" customHeight="false" outlineLevel="0" collapsed="false">
      <c r="A3606" s="95" t="s">
        <v>5646</v>
      </c>
      <c r="B3606" s="182" t="s">
        <v>5647</v>
      </c>
      <c r="C3606" s="183" t="s">
        <v>245</v>
      </c>
      <c r="D3606" s="140" t="n">
        <v>1611.59</v>
      </c>
    </row>
    <row r="3607" customFormat="false" ht="35.8" hidden="false" customHeight="false" outlineLevel="0" collapsed="false">
      <c r="A3607" s="95" t="s">
        <v>5648</v>
      </c>
      <c r="B3607" s="182" t="s">
        <v>5647</v>
      </c>
      <c r="C3607" s="183" t="s">
        <v>245</v>
      </c>
      <c r="D3607" s="140" t="n">
        <v>1581.9</v>
      </c>
    </row>
    <row r="3608" customFormat="false" ht="91.5" hidden="false" customHeight="false" outlineLevel="0" collapsed="false">
      <c r="A3608" s="95" t="s">
        <v>5649</v>
      </c>
      <c r="B3608" s="182" t="s">
        <v>5650</v>
      </c>
      <c r="C3608" s="183" t="s">
        <v>245</v>
      </c>
      <c r="D3608" s="140" t="n">
        <v>225.12</v>
      </c>
    </row>
    <row r="3609" customFormat="false" ht="91.5" hidden="false" customHeight="false" outlineLevel="0" collapsed="false">
      <c r="A3609" s="95" t="s">
        <v>5651</v>
      </c>
      <c r="B3609" s="182" t="s">
        <v>5650</v>
      </c>
      <c r="C3609" s="183" t="s">
        <v>245</v>
      </c>
      <c r="D3609" s="140" t="n">
        <v>222.67</v>
      </c>
    </row>
    <row r="3610" customFormat="false" ht="57.7" hidden="false" customHeight="false" outlineLevel="0" collapsed="false">
      <c r="A3610" s="95" t="s">
        <v>5652</v>
      </c>
      <c r="B3610" s="182" t="s">
        <v>5653</v>
      </c>
      <c r="C3610" s="183" t="s">
        <v>245</v>
      </c>
      <c r="D3610" s="140" t="n">
        <v>10.57</v>
      </c>
    </row>
    <row r="3611" customFormat="false" ht="57.7" hidden="false" customHeight="false" outlineLevel="0" collapsed="false">
      <c r="A3611" s="95" t="s">
        <v>5654</v>
      </c>
      <c r="B3611" s="182" t="s">
        <v>5653</v>
      </c>
      <c r="C3611" s="183" t="s">
        <v>245</v>
      </c>
      <c r="D3611" s="140" t="n">
        <v>9.95</v>
      </c>
    </row>
    <row r="3612" customFormat="false" ht="57.7" hidden="false" customHeight="false" outlineLevel="0" collapsed="false">
      <c r="A3612" s="95" t="s">
        <v>5655</v>
      </c>
      <c r="B3612" s="182" t="s">
        <v>5656</v>
      </c>
      <c r="C3612" s="183" t="s">
        <v>245</v>
      </c>
      <c r="D3612" s="140" t="n">
        <v>35.6</v>
      </c>
    </row>
    <row r="3613" customFormat="false" ht="57.7" hidden="false" customHeight="false" outlineLevel="0" collapsed="false">
      <c r="A3613" s="95" t="s">
        <v>5657</v>
      </c>
      <c r="B3613" s="182" t="s">
        <v>5656</v>
      </c>
      <c r="C3613" s="183" t="s">
        <v>245</v>
      </c>
      <c r="D3613" s="140" t="n">
        <v>34.98</v>
      </c>
    </row>
    <row r="3614" customFormat="false" ht="57.7" hidden="false" customHeight="false" outlineLevel="0" collapsed="false">
      <c r="A3614" s="95" t="s">
        <v>5658</v>
      </c>
      <c r="B3614" s="182" t="s">
        <v>5659</v>
      </c>
      <c r="C3614" s="183" t="s">
        <v>245</v>
      </c>
      <c r="D3614" s="140" t="n">
        <v>12.94</v>
      </c>
    </row>
    <row r="3615" customFormat="false" ht="57.7" hidden="false" customHeight="false" outlineLevel="0" collapsed="false">
      <c r="A3615" s="95" t="s">
        <v>5660</v>
      </c>
      <c r="B3615" s="182" t="s">
        <v>5659</v>
      </c>
      <c r="C3615" s="183" t="s">
        <v>245</v>
      </c>
      <c r="D3615" s="140" t="n">
        <v>12.32</v>
      </c>
    </row>
    <row r="3616" customFormat="false" ht="57.7" hidden="false" customHeight="false" outlineLevel="0" collapsed="false">
      <c r="A3616" s="95" t="s">
        <v>5661</v>
      </c>
      <c r="B3616" s="182" t="s">
        <v>5662</v>
      </c>
      <c r="C3616" s="183" t="s">
        <v>245</v>
      </c>
      <c r="D3616" s="140" t="n">
        <v>12.94</v>
      </c>
    </row>
    <row r="3617" customFormat="false" ht="57.7" hidden="false" customHeight="false" outlineLevel="0" collapsed="false">
      <c r="A3617" s="95" t="s">
        <v>5663</v>
      </c>
      <c r="B3617" s="182" t="s">
        <v>5662</v>
      </c>
      <c r="C3617" s="183" t="s">
        <v>245</v>
      </c>
      <c r="D3617" s="140" t="n">
        <v>12.32</v>
      </c>
    </row>
    <row r="3618" customFormat="false" ht="57.7" hidden="false" customHeight="false" outlineLevel="0" collapsed="false">
      <c r="A3618" s="95" t="s">
        <v>5664</v>
      </c>
      <c r="B3618" s="182" t="s">
        <v>5665</v>
      </c>
      <c r="C3618" s="183" t="s">
        <v>245</v>
      </c>
      <c r="D3618" s="140" t="n">
        <v>9.63</v>
      </c>
    </row>
    <row r="3619" customFormat="false" ht="57.7" hidden="false" customHeight="false" outlineLevel="0" collapsed="false">
      <c r="A3619" s="95" t="s">
        <v>5666</v>
      </c>
      <c r="B3619" s="182" t="s">
        <v>5665</v>
      </c>
      <c r="C3619" s="183" t="s">
        <v>245</v>
      </c>
      <c r="D3619" s="140" t="n">
        <v>9.01</v>
      </c>
    </row>
    <row r="3620" customFormat="false" ht="57.7" hidden="false" customHeight="false" outlineLevel="0" collapsed="false">
      <c r="A3620" s="95" t="s">
        <v>5667</v>
      </c>
      <c r="B3620" s="182" t="s">
        <v>5668</v>
      </c>
      <c r="C3620" s="183" t="s">
        <v>245</v>
      </c>
      <c r="D3620" s="140" t="n">
        <v>48.99</v>
      </c>
    </row>
    <row r="3621" customFormat="false" ht="57.7" hidden="false" customHeight="false" outlineLevel="0" collapsed="false">
      <c r="A3621" s="95" t="s">
        <v>5669</v>
      </c>
      <c r="B3621" s="182" t="s">
        <v>5668</v>
      </c>
      <c r="C3621" s="183" t="s">
        <v>245</v>
      </c>
      <c r="D3621" s="140" t="n">
        <v>48.37</v>
      </c>
    </row>
    <row r="3622" customFormat="false" ht="57.7" hidden="false" customHeight="false" outlineLevel="0" collapsed="false">
      <c r="A3622" s="95" t="s">
        <v>5670</v>
      </c>
      <c r="B3622" s="182" t="s">
        <v>5671</v>
      </c>
      <c r="C3622" s="183" t="s">
        <v>245</v>
      </c>
      <c r="D3622" s="140" t="n">
        <v>14.9</v>
      </c>
    </row>
    <row r="3623" customFormat="false" ht="57.7" hidden="false" customHeight="false" outlineLevel="0" collapsed="false">
      <c r="A3623" s="95" t="s">
        <v>5672</v>
      </c>
      <c r="B3623" s="182" t="s">
        <v>5671</v>
      </c>
      <c r="C3623" s="183" t="s">
        <v>245</v>
      </c>
      <c r="D3623" s="140" t="n">
        <v>14.28</v>
      </c>
    </row>
    <row r="3624" customFormat="false" ht="46.75" hidden="false" customHeight="false" outlineLevel="0" collapsed="false">
      <c r="A3624" s="95" t="s">
        <v>5673</v>
      </c>
      <c r="B3624" s="182" t="s">
        <v>5674</v>
      </c>
      <c r="C3624" s="183" t="s">
        <v>245</v>
      </c>
      <c r="D3624" s="140" t="n">
        <v>16.55</v>
      </c>
    </row>
    <row r="3625" customFormat="false" ht="46.75" hidden="false" customHeight="false" outlineLevel="0" collapsed="false">
      <c r="A3625" s="95" t="s">
        <v>5675</v>
      </c>
      <c r="B3625" s="182" t="s">
        <v>5674</v>
      </c>
      <c r="C3625" s="183" t="s">
        <v>245</v>
      </c>
      <c r="D3625" s="140" t="n">
        <v>15.93</v>
      </c>
    </row>
    <row r="3626" customFormat="false" ht="57.7" hidden="false" customHeight="false" outlineLevel="0" collapsed="false">
      <c r="A3626" s="95" t="s">
        <v>5676</v>
      </c>
      <c r="B3626" s="182" t="s">
        <v>5677</v>
      </c>
      <c r="C3626" s="183" t="s">
        <v>245</v>
      </c>
      <c r="D3626" s="140" t="n">
        <v>12.94</v>
      </c>
    </row>
    <row r="3627" customFormat="false" ht="57.7" hidden="false" customHeight="false" outlineLevel="0" collapsed="false">
      <c r="A3627" s="95" t="s">
        <v>5678</v>
      </c>
      <c r="B3627" s="182" t="s">
        <v>5677</v>
      </c>
      <c r="C3627" s="183" t="s">
        <v>245</v>
      </c>
      <c r="D3627" s="140" t="n">
        <v>12.32</v>
      </c>
    </row>
    <row r="3628" customFormat="false" ht="24.85" hidden="false" customHeight="false" outlineLevel="0" collapsed="false">
      <c r="A3628" s="95" t="s">
        <v>5679</v>
      </c>
      <c r="B3628" s="182" t="s">
        <v>5680</v>
      </c>
      <c r="C3628" s="183" t="s">
        <v>245</v>
      </c>
      <c r="D3628" s="140" t="n">
        <v>126.08</v>
      </c>
    </row>
    <row r="3629" customFormat="false" ht="24.85" hidden="false" customHeight="false" outlineLevel="0" collapsed="false">
      <c r="A3629" s="95" t="s">
        <v>5681</v>
      </c>
      <c r="B3629" s="182" t="s">
        <v>5680</v>
      </c>
      <c r="C3629" s="183" t="s">
        <v>245</v>
      </c>
      <c r="D3629" s="140" t="n">
        <v>123.37</v>
      </c>
    </row>
    <row r="3630" customFormat="false" ht="24.85" hidden="false" customHeight="false" outlineLevel="0" collapsed="false">
      <c r="A3630" s="95" t="s">
        <v>5682</v>
      </c>
      <c r="B3630" s="182" t="s">
        <v>5683</v>
      </c>
      <c r="C3630" s="183" t="s">
        <v>245</v>
      </c>
      <c r="D3630" s="140" t="n">
        <v>289.12</v>
      </c>
    </row>
    <row r="3631" customFormat="false" ht="24.85" hidden="false" customHeight="false" outlineLevel="0" collapsed="false">
      <c r="A3631" s="95" t="s">
        <v>5684</v>
      </c>
      <c r="B3631" s="182" t="s">
        <v>5683</v>
      </c>
      <c r="C3631" s="183" t="s">
        <v>245</v>
      </c>
      <c r="D3631" s="140" t="n">
        <v>286.41</v>
      </c>
    </row>
    <row r="3632" customFormat="false" ht="24.85" hidden="false" customHeight="false" outlineLevel="0" collapsed="false">
      <c r="A3632" s="95" t="s">
        <v>5685</v>
      </c>
      <c r="B3632" s="182" t="s">
        <v>5686</v>
      </c>
      <c r="C3632" s="183" t="s">
        <v>245</v>
      </c>
      <c r="D3632" s="140" t="n">
        <v>169.64</v>
      </c>
    </row>
    <row r="3633" customFormat="false" ht="24.85" hidden="false" customHeight="false" outlineLevel="0" collapsed="false">
      <c r="A3633" s="95" t="s">
        <v>5687</v>
      </c>
      <c r="B3633" s="182" t="s">
        <v>5686</v>
      </c>
      <c r="C3633" s="183" t="s">
        <v>245</v>
      </c>
      <c r="D3633" s="140" t="n">
        <v>166.93</v>
      </c>
    </row>
    <row r="3634" customFormat="false" ht="24.85" hidden="false" customHeight="false" outlineLevel="0" collapsed="false">
      <c r="A3634" s="95" t="s">
        <v>5688</v>
      </c>
      <c r="B3634" s="182" t="s">
        <v>5689</v>
      </c>
      <c r="C3634" s="183" t="s">
        <v>245</v>
      </c>
      <c r="D3634" s="140" t="n">
        <v>247.56</v>
      </c>
    </row>
    <row r="3635" customFormat="false" ht="24.85" hidden="false" customHeight="false" outlineLevel="0" collapsed="false">
      <c r="A3635" s="95" t="s">
        <v>5690</v>
      </c>
      <c r="B3635" s="182" t="s">
        <v>5689</v>
      </c>
      <c r="C3635" s="183" t="s">
        <v>245</v>
      </c>
      <c r="D3635" s="140" t="n">
        <v>244.85</v>
      </c>
    </row>
    <row r="3636" customFormat="false" ht="46.75" hidden="false" customHeight="false" outlineLevel="0" collapsed="false">
      <c r="A3636" s="95" t="s">
        <v>5691</v>
      </c>
      <c r="B3636" s="182" t="s">
        <v>5692</v>
      </c>
      <c r="C3636" s="183" t="s">
        <v>245</v>
      </c>
      <c r="D3636" s="140" t="n">
        <v>75.84</v>
      </c>
    </row>
    <row r="3637" customFormat="false" ht="46.75" hidden="false" customHeight="false" outlineLevel="0" collapsed="false">
      <c r="A3637" s="95" t="s">
        <v>5693</v>
      </c>
      <c r="B3637" s="182" t="s">
        <v>5692</v>
      </c>
      <c r="C3637" s="183" t="s">
        <v>245</v>
      </c>
      <c r="D3637" s="140" t="n">
        <v>73.95</v>
      </c>
    </row>
    <row r="3638" customFormat="false" ht="46.75" hidden="false" customHeight="false" outlineLevel="0" collapsed="false">
      <c r="A3638" s="95" t="s">
        <v>5694</v>
      </c>
      <c r="B3638" s="182" t="s">
        <v>5695</v>
      </c>
      <c r="C3638" s="183" t="s">
        <v>245</v>
      </c>
      <c r="D3638" s="140" t="n">
        <v>126.21</v>
      </c>
    </row>
    <row r="3639" customFormat="false" ht="46.75" hidden="false" customHeight="false" outlineLevel="0" collapsed="false">
      <c r="A3639" s="95" t="s">
        <v>5696</v>
      </c>
      <c r="B3639" s="182" t="s">
        <v>5695</v>
      </c>
      <c r="C3639" s="183" t="s">
        <v>245</v>
      </c>
      <c r="D3639" s="140" t="n">
        <v>124.32</v>
      </c>
    </row>
    <row r="3640" customFormat="false" ht="35.8" hidden="false" customHeight="false" outlineLevel="0" collapsed="false">
      <c r="A3640" s="95" t="s">
        <v>5697</v>
      </c>
      <c r="B3640" s="182" t="s">
        <v>5698</v>
      </c>
      <c r="C3640" s="183" t="s">
        <v>245</v>
      </c>
      <c r="D3640" s="140" t="n">
        <v>75.29</v>
      </c>
    </row>
    <row r="3641" customFormat="false" ht="35.8" hidden="false" customHeight="false" outlineLevel="0" collapsed="false">
      <c r="A3641" s="95" t="s">
        <v>5699</v>
      </c>
      <c r="B3641" s="182" t="s">
        <v>5698</v>
      </c>
      <c r="C3641" s="183" t="s">
        <v>245</v>
      </c>
      <c r="D3641" s="140" t="n">
        <v>74.2</v>
      </c>
    </row>
    <row r="3642" customFormat="false" ht="35.8" hidden="false" customHeight="false" outlineLevel="0" collapsed="false">
      <c r="A3642" s="95" t="s">
        <v>5700</v>
      </c>
      <c r="B3642" s="182" t="s">
        <v>5701</v>
      </c>
      <c r="C3642" s="183" t="s">
        <v>245</v>
      </c>
      <c r="D3642" s="140" t="n">
        <v>17.28</v>
      </c>
    </row>
    <row r="3643" customFormat="false" ht="35.8" hidden="false" customHeight="false" outlineLevel="0" collapsed="false">
      <c r="A3643" s="95" t="s">
        <v>5702</v>
      </c>
      <c r="B3643" s="182" t="s">
        <v>5701</v>
      </c>
      <c r="C3643" s="183" t="s">
        <v>245</v>
      </c>
      <c r="D3643" s="140" t="n">
        <v>16.47</v>
      </c>
    </row>
    <row r="3644" customFormat="false" ht="24.85" hidden="false" customHeight="false" outlineLevel="0" collapsed="false">
      <c r="A3644" s="95" t="s">
        <v>5703</v>
      </c>
      <c r="B3644" s="182" t="s">
        <v>5704</v>
      </c>
      <c r="C3644" s="183" t="s">
        <v>245</v>
      </c>
      <c r="D3644" s="140" t="n">
        <v>91.77</v>
      </c>
    </row>
    <row r="3645" customFormat="false" ht="24.85" hidden="false" customHeight="false" outlineLevel="0" collapsed="false">
      <c r="A3645" s="95" t="s">
        <v>5705</v>
      </c>
      <c r="B3645" s="182" t="s">
        <v>5704</v>
      </c>
      <c r="C3645" s="183" t="s">
        <v>245</v>
      </c>
      <c r="D3645" s="140" t="n">
        <v>90.2</v>
      </c>
    </row>
    <row r="3646" customFormat="false" ht="46.75" hidden="false" customHeight="false" outlineLevel="0" collapsed="false">
      <c r="A3646" s="95" t="s">
        <v>5706</v>
      </c>
      <c r="B3646" s="182" t="s">
        <v>5707</v>
      </c>
      <c r="C3646" s="183" t="s">
        <v>245</v>
      </c>
      <c r="D3646" s="140" t="n">
        <v>896.58</v>
      </c>
    </row>
    <row r="3647" customFormat="false" ht="46.75" hidden="false" customHeight="false" outlineLevel="0" collapsed="false">
      <c r="A3647" s="95" t="s">
        <v>5708</v>
      </c>
      <c r="B3647" s="182" t="s">
        <v>5707</v>
      </c>
      <c r="C3647" s="183" t="s">
        <v>245</v>
      </c>
      <c r="D3647" s="140" t="n">
        <v>895.96</v>
      </c>
    </row>
    <row r="3648" customFormat="false" ht="46.75" hidden="false" customHeight="false" outlineLevel="0" collapsed="false">
      <c r="A3648" s="95" t="s">
        <v>5709</v>
      </c>
      <c r="B3648" s="182" t="s">
        <v>5710</v>
      </c>
      <c r="C3648" s="183" t="s">
        <v>245</v>
      </c>
      <c r="D3648" s="140" t="n">
        <v>34.44</v>
      </c>
    </row>
    <row r="3649" customFormat="false" ht="46.75" hidden="false" customHeight="false" outlineLevel="0" collapsed="false">
      <c r="A3649" s="95" t="s">
        <v>5711</v>
      </c>
      <c r="B3649" s="182" t="s">
        <v>5710</v>
      </c>
      <c r="C3649" s="183" t="s">
        <v>245</v>
      </c>
      <c r="D3649" s="140" t="n">
        <v>32.87</v>
      </c>
    </row>
    <row r="3650" customFormat="false" ht="46.75" hidden="false" customHeight="false" outlineLevel="0" collapsed="false">
      <c r="A3650" s="95" t="s">
        <v>5712</v>
      </c>
      <c r="B3650" s="182" t="s">
        <v>5713</v>
      </c>
      <c r="C3650" s="183" t="s">
        <v>213</v>
      </c>
      <c r="D3650" s="140" t="n">
        <v>1.27</v>
      </c>
    </row>
    <row r="3651" customFormat="false" ht="46.75" hidden="false" customHeight="false" outlineLevel="0" collapsed="false">
      <c r="A3651" s="95" t="s">
        <v>5714</v>
      </c>
      <c r="B3651" s="182" t="s">
        <v>5713</v>
      </c>
      <c r="C3651" s="183" t="s">
        <v>213</v>
      </c>
      <c r="D3651" s="140" t="n">
        <v>1.13</v>
      </c>
    </row>
    <row r="3652" customFormat="false" ht="24.85" hidden="false" customHeight="false" outlineLevel="0" collapsed="false">
      <c r="A3652" s="95" t="s">
        <v>5715</v>
      </c>
      <c r="B3652" s="182" t="s">
        <v>5716</v>
      </c>
      <c r="C3652" s="183" t="s">
        <v>213</v>
      </c>
      <c r="D3652" s="140" t="n">
        <v>1.27</v>
      </c>
    </row>
    <row r="3653" customFormat="false" ht="24.85" hidden="false" customHeight="false" outlineLevel="0" collapsed="false">
      <c r="A3653" s="95" t="s">
        <v>5717</v>
      </c>
      <c r="B3653" s="182" t="s">
        <v>5716</v>
      </c>
      <c r="C3653" s="183" t="s">
        <v>213</v>
      </c>
      <c r="D3653" s="140" t="n">
        <v>1.14</v>
      </c>
    </row>
    <row r="3654" customFormat="false" ht="35.8" hidden="false" customHeight="false" outlineLevel="0" collapsed="false">
      <c r="A3654" s="95" t="s">
        <v>5718</v>
      </c>
      <c r="B3654" s="182" t="s">
        <v>5719</v>
      </c>
      <c r="C3654" s="183" t="s">
        <v>213</v>
      </c>
      <c r="D3654" s="140" t="n">
        <v>1.68</v>
      </c>
    </row>
    <row r="3655" customFormat="false" ht="35.8" hidden="false" customHeight="false" outlineLevel="0" collapsed="false">
      <c r="A3655" s="95" t="s">
        <v>5720</v>
      </c>
      <c r="B3655" s="182" t="s">
        <v>5719</v>
      </c>
      <c r="C3655" s="183" t="s">
        <v>213</v>
      </c>
      <c r="D3655" s="140" t="n">
        <v>1.65</v>
      </c>
    </row>
    <row r="3656" customFormat="false" ht="24.85" hidden="false" customHeight="false" outlineLevel="0" collapsed="false">
      <c r="A3656" s="95" t="s">
        <v>5721</v>
      </c>
      <c r="B3656" s="182" t="s">
        <v>5722</v>
      </c>
      <c r="C3656" s="183" t="s">
        <v>363</v>
      </c>
      <c r="D3656" s="140" t="n">
        <v>2.29</v>
      </c>
    </row>
    <row r="3657" customFormat="false" ht="24.85" hidden="false" customHeight="false" outlineLevel="0" collapsed="false">
      <c r="A3657" s="95" t="s">
        <v>5723</v>
      </c>
      <c r="B3657" s="182" t="s">
        <v>5722</v>
      </c>
      <c r="C3657" s="183" t="s">
        <v>363</v>
      </c>
      <c r="D3657" s="140" t="n">
        <v>2.06</v>
      </c>
    </row>
    <row r="3658" customFormat="false" ht="46.75" hidden="false" customHeight="false" outlineLevel="0" collapsed="false">
      <c r="A3658" s="95" t="s">
        <v>5724</v>
      </c>
      <c r="B3658" s="182" t="s">
        <v>5725</v>
      </c>
      <c r="C3658" s="183" t="s">
        <v>245</v>
      </c>
      <c r="D3658" s="140" t="n">
        <v>850.32</v>
      </c>
    </row>
    <row r="3659" customFormat="false" ht="46.75" hidden="false" customHeight="false" outlineLevel="0" collapsed="false">
      <c r="A3659" s="95" t="s">
        <v>5726</v>
      </c>
      <c r="B3659" s="182" t="s">
        <v>5725</v>
      </c>
      <c r="C3659" s="183" t="s">
        <v>245</v>
      </c>
      <c r="D3659" s="140" t="n">
        <v>850.32</v>
      </c>
    </row>
    <row r="3660" customFormat="false" ht="80.55" hidden="false" customHeight="false" outlineLevel="0" collapsed="false">
      <c r="A3660" s="95" t="s">
        <v>5727</v>
      </c>
      <c r="B3660" s="182" t="s">
        <v>5728</v>
      </c>
      <c r="C3660" s="183" t="s">
        <v>363</v>
      </c>
      <c r="D3660" s="140" t="n">
        <v>181.2</v>
      </c>
    </row>
    <row r="3661" customFormat="false" ht="80.55" hidden="false" customHeight="false" outlineLevel="0" collapsed="false">
      <c r="A3661" s="95" t="s">
        <v>5729</v>
      </c>
      <c r="B3661" s="182" t="s">
        <v>5728</v>
      </c>
      <c r="C3661" s="183" t="s">
        <v>363</v>
      </c>
      <c r="D3661" s="140" t="n">
        <v>170.78</v>
      </c>
    </row>
    <row r="3662" customFormat="false" ht="80.55" hidden="false" customHeight="false" outlineLevel="0" collapsed="false">
      <c r="A3662" s="95" t="s">
        <v>5730</v>
      </c>
      <c r="B3662" s="182" t="s">
        <v>5731</v>
      </c>
      <c r="C3662" s="183" t="s">
        <v>363</v>
      </c>
      <c r="D3662" s="140" t="n">
        <v>237.49</v>
      </c>
    </row>
    <row r="3663" customFormat="false" ht="80.55" hidden="false" customHeight="false" outlineLevel="0" collapsed="false">
      <c r="A3663" s="95" t="s">
        <v>5732</v>
      </c>
      <c r="B3663" s="182" t="s">
        <v>5731</v>
      </c>
      <c r="C3663" s="183" t="s">
        <v>363</v>
      </c>
      <c r="D3663" s="140" t="n">
        <v>224.58</v>
      </c>
    </row>
    <row r="3664" customFormat="false" ht="69.65" hidden="false" customHeight="false" outlineLevel="0" collapsed="false">
      <c r="A3664" s="95" t="s">
        <v>5733</v>
      </c>
      <c r="B3664" s="182" t="s">
        <v>5734</v>
      </c>
      <c r="C3664" s="183" t="s">
        <v>363</v>
      </c>
      <c r="D3664" s="140" t="n">
        <v>156.51</v>
      </c>
    </row>
    <row r="3665" customFormat="false" ht="69.65" hidden="false" customHeight="false" outlineLevel="0" collapsed="false">
      <c r="A3665" s="95" t="s">
        <v>5735</v>
      </c>
      <c r="B3665" s="182" t="s">
        <v>5734</v>
      </c>
      <c r="C3665" s="183" t="s">
        <v>363</v>
      </c>
      <c r="D3665" s="140" t="n">
        <v>149.75</v>
      </c>
    </row>
    <row r="3666" customFormat="false" ht="80.55" hidden="false" customHeight="false" outlineLevel="0" collapsed="false">
      <c r="A3666" s="95" t="s">
        <v>5736</v>
      </c>
      <c r="B3666" s="182" t="s">
        <v>5737</v>
      </c>
      <c r="C3666" s="183" t="s">
        <v>363</v>
      </c>
      <c r="D3666" s="140" t="n">
        <v>214.69</v>
      </c>
    </row>
    <row r="3667" customFormat="false" ht="80.55" hidden="false" customHeight="false" outlineLevel="0" collapsed="false">
      <c r="A3667" s="95" t="s">
        <v>5738</v>
      </c>
      <c r="B3667" s="182" t="s">
        <v>5737</v>
      </c>
      <c r="C3667" s="183" t="s">
        <v>363</v>
      </c>
      <c r="D3667" s="140" t="n">
        <v>207.28</v>
      </c>
    </row>
    <row r="3668" customFormat="false" ht="57.7" hidden="false" customHeight="false" outlineLevel="0" collapsed="false">
      <c r="A3668" s="95" t="s">
        <v>5739</v>
      </c>
      <c r="B3668" s="182" t="s">
        <v>5740</v>
      </c>
      <c r="C3668" s="183" t="s">
        <v>213</v>
      </c>
      <c r="D3668" s="140" t="n">
        <v>274.81</v>
      </c>
    </row>
    <row r="3669" customFormat="false" ht="57.7" hidden="false" customHeight="false" outlineLevel="0" collapsed="false">
      <c r="A3669" s="95" t="s">
        <v>5741</v>
      </c>
      <c r="B3669" s="182" t="s">
        <v>5740</v>
      </c>
      <c r="C3669" s="183" t="s">
        <v>213</v>
      </c>
      <c r="D3669" s="140" t="n">
        <v>257.41</v>
      </c>
    </row>
    <row r="3670" customFormat="false" ht="69.65" hidden="false" customHeight="false" outlineLevel="0" collapsed="false">
      <c r="A3670" s="95" t="s">
        <v>5742</v>
      </c>
      <c r="B3670" s="182" t="s">
        <v>5743</v>
      </c>
      <c r="C3670" s="183" t="s">
        <v>213</v>
      </c>
      <c r="D3670" s="140" t="n">
        <v>509.28</v>
      </c>
    </row>
    <row r="3671" customFormat="false" ht="69.65" hidden="false" customHeight="false" outlineLevel="0" collapsed="false">
      <c r="A3671" s="95" t="s">
        <v>5744</v>
      </c>
      <c r="B3671" s="182" t="s">
        <v>5743</v>
      </c>
      <c r="C3671" s="183" t="s">
        <v>213</v>
      </c>
      <c r="D3671" s="140" t="n">
        <v>482.61</v>
      </c>
    </row>
    <row r="3672" customFormat="false" ht="80.55" hidden="false" customHeight="false" outlineLevel="0" collapsed="false">
      <c r="A3672" s="95" t="s">
        <v>5745</v>
      </c>
      <c r="B3672" s="182" t="s">
        <v>5746</v>
      </c>
      <c r="C3672" s="183" t="s">
        <v>213</v>
      </c>
      <c r="D3672" s="140" t="n">
        <v>79.55</v>
      </c>
    </row>
    <row r="3673" customFormat="false" ht="80.55" hidden="false" customHeight="false" outlineLevel="0" collapsed="false">
      <c r="A3673" s="95" t="s">
        <v>5747</v>
      </c>
      <c r="B3673" s="182" t="s">
        <v>5746</v>
      </c>
      <c r="C3673" s="183" t="s">
        <v>213</v>
      </c>
      <c r="D3673" s="140" t="n">
        <v>75.13</v>
      </c>
    </row>
    <row r="3674" customFormat="false" ht="80.55" hidden="false" customHeight="false" outlineLevel="0" collapsed="false">
      <c r="A3674" s="95" t="s">
        <v>5748</v>
      </c>
      <c r="B3674" s="182" t="s">
        <v>5749</v>
      </c>
      <c r="C3674" s="183" t="s">
        <v>213</v>
      </c>
      <c r="D3674" s="140" t="n">
        <v>89.31</v>
      </c>
    </row>
    <row r="3675" customFormat="false" ht="80.55" hidden="false" customHeight="false" outlineLevel="0" collapsed="false">
      <c r="A3675" s="95" t="s">
        <v>5750</v>
      </c>
      <c r="B3675" s="182" t="s">
        <v>5749</v>
      </c>
      <c r="C3675" s="183" t="s">
        <v>213</v>
      </c>
      <c r="D3675" s="140" t="n">
        <v>84.89</v>
      </c>
    </row>
    <row r="3676" customFormat="false" ht="80.55" hidden="false" customHeight="false" outlineLevel="0" collapsed="false">
      <c r="A3676" s="95" t="s">
        <v>5751</v>
      </c>
      <c r="B3676" s="182" t="s">
        <v>5752</v>
      </c>
      <c r="C3676" s="183" t="s">
        <v>213</v>
      </c>
      <c r="D3676" s="140" t="n">
        <v>138.06</v>
      </c>
    </row>
    <row r="3677" customFormat="false" ht="80.55" hidden="false" customHeight="false" outlineLevel="0" collapsed="false">
      <c r="A3677" s="95" t="s">
        <v>5753</v>
      </c>
      <c r="B3677" s="182" t="s">
        <v>5752</v>
      </c>
      <c r="C3677" s="183" t="s">
        <v>213</v>
      </c>
      <c r="D3677" s="140" t="n">
        <v>133.64</v>
      </c>
    </row>
    <row r="3678" customFormat="false" ht="80.55" hidden="false" customHeight="false" outlineLevel="0" collapsed="false">
      <c r="A3678" s="95" t="s">
        <v>5754</v>
      </c>
      <c r="B3678" s="182" t="s">
        <v>5755</v>
      </c>
      <c r="C3678" s="183" t="s">
        <v>213</v>
      </c>
      <c r="D3678" s="140" t="n">
        <v>105.69</v>
      </c>
    </row>
    <row r="3679" customFormat="false" ht="80.55" hidden="false" customHeight="false" outlineLevel="0" collapsed="false">
      <c r="A3679" s="95" t="s">
        <v>5756</v>
      </c>
      <c r="B3679" s="182" t="s">
        <v>5755</v>
      </c>
      <c r="C3679" s="183" t="s">
        <v>213</v>
      </c>
      <c r="D3679" s="140" t="n">
        <v>99.29</v>
      </c>
    </row>
    <row r="3680" customFormat="false" ht="80.55" hidden="false" customHeight="false" outlineLevel="0" collapsed="false">
      <c r="A3680" s="95" t="s">
        <v>5757</v>
      </c>
      <c r="B3680" s="182" t="s">
        <v>5758</v>
      </c>
      <c r="C3680" s="183" t="s">
        <v>213</v>
      </c>
      <c r="D3680" s="140" t="n">
        <v>115.49</v>
      </c>
    </row>
    <row r="3681" customFormat="false" ht="80.55" hidden="false" customHeight="false" outlineLevel="0" collapsed="false">
      <c r="A3681" s="95" t="s">
        <v>5759</v>
      </c>
      <c r="B3681" s="182" t="s">
        <v>5758</v>
      </c>
      <c r="C3681" s="183" t="s">
        <v>213</v>
      </c>
      <c r="D3681" s="140" t="n">
        <v>109.09</v>
      </c>
    </row>
    <row r="3682" customFormat="false" ht="80.55" hidden="false" customHeight="false" outlineLevel="0" collapsed="false">
      <c r="A3682" s="95" t="s">
        <v>5760</v>
      </c>
      <c r="B3682" s="182" t="s">
        <v>5761</v>
      </c>
      <c r="C3682" s="183" t="s">
        <v>213</v>
      </c>
      <c r="D3682" s="140" t="n">
        <v>164.54</v>
      </c>
    </row>
    <row r="3683" customFormat="false" ht="80.55" hidden="false" customHeight="false" outlineLevel="0" collapsed="false">
      <c r="A3683" s="95" t="s">
        <v>5762</v>
      </c>
      <c r="B3683" s="182" t="s">
        <v>5761</v>
      </c>
      <c r="C3683" s="183" t="s">
        <v>213</v>
      </c>
      <c r="D3683" s="140" t="n">
        <v>158.14</v>
      </c>
    </row>
    <row r="3684" customFormat="false" ht="80.55" hidden="false" customHeight="false" outlineLevel="0" collapsed="false">
      <c r="A3684" s="95" t="s">
        <v>5763</v>
      </c>
      <c r="B3684" s="182" t="s">
        <v>5764</v>
      </c>
      <c r="C3684" s="183" t="s">
        <v>213</v>
      </c>
      <c r="D3684" s="140" t="n">
        <v>120.97</v>
      </c>
    </row>
    <row r="3685" customFormat="false" ht="80.55" hidden="false" customHeight="false" outlineLevel="0" collapsed="false">
      <c r="A3685" s="95" t="s">
        <v>5765</v>
      </c>
      <c r="B3685" s="182" t="s">
        <v>5764</v>
      </c>
      <c r="C3685" s="183" t="s">
        <v>213</v>
      </c>
      <c r="D3685" s="140" t="n">
        <v>113.21</v>
      </c>
    </row>
    <row r="3686" customFormat="false" ht="80.55" hidden="false" customHeight="false" outlineLevel="0" collapsed="false">
      <c r="A3686" s="95" t="s">
        <v>5766</v>
      </c>
      <c r="B3686" s="182" t="s">
        <v>5767</v>
      </c>
      <c r="C3686" s="183" t="s">
        <v>213</v>
      </c>
      <c r="D3686" s="140" t="n">
        <v>130.63</v>
      </c>
    </row>
    <row r="3687" customFormat="false" ht="80.55" hidden="false" customHeight="false" outlineLevel="0" collapsed="false">
      <c r="A3687" s="95" t="s">
        <v>5768</v>
      </c>
      <c r="B3687" s="182" t="s">
        <v>5767</v>
      </c>
      <c r="C3687" s="183" t="s">
        <v>213</v>
      </c>
      <c r="D3687" s="140" t="n">
        <v>122.87</v>
      </c>
    </row>
    <row r="3688" customFormat="false" ht="80.55" hidden="false" customHeight="false" outlineLevel="0" collapsed="false">
      <c r="A3688" s="95" t="s">
        <v>5769</v>
      </c>
      <c r="B3688" s="182" t="s">
        <v>5770</v>
      </c>
      <c r="C3688" s="183" t="s">
        <v>213</v>
      </c>
      <c r="D3688" s="140" t="n">
        <v>178.89</v>
      </c>
    </row>
    <row r="3689" customFormat="false" ht="80.55" hidden="false" customHeight="false" outlineLevel="0" collapsed="false">
      <c r="A3689" s="95" t="s">
        <v>5771</v>
      </c>
      <c r="B3689" s="182" t="s">
        <v>5770</v>
      </c>
      <c r="C3689" s="183" t="s">
        <v>213</v>
      </c>
      <c r="D3689" s="140" t="n">
        <v>171.12</v>
      </c>
    </row>
    <row r="3690" customFormat="false" ht="91.5" hidden="false" customHeight="false" outlineLevel="0" collapsed="false">
      <c r="A3690" s="95" t="s">
        <v>5772</v>
      </c>
      <c r="B3690" s="182" t="s">
        <v>5773</v>
      </c>
      <c r="C3690" s="183" t="s">
        <v>213</v>
      </c>
      <c r="D3690" s="140" t="n">
        <v>86.57</v>
      </c>
    </row>
    <row r="3691" customFormat="false" ht="91.5" hidden="false" customHeight="false" outlineLevel="0" collapsed="false">
      <c r="A3691" s="95" t="s">
        <v>5774</v>
      </c>
      <c r="B3691" s="182" t="s">
        <v>5773</v>
      </c>
      <c r="C3691" s="183" t="s">
        <v>213</v>
      </c>
      <c r="D3691" s="140" t="n">
        <v>81.62</v>
      </c>
    </row>
    <row r="3692" customFormat="false" ht="91.5" hidden="false" customHeight="false" outlineLevel="0" collapsed="false">
      <c r="A3692" s="95" t="s">
        <v>5775</v>
      </c>
      <c r="B3692" s="182" t="s">
        <v>5776</v>
      </c>
      <c r="C3692" s="183" t="s">
        <v>213</v>
      </c>
      <c r="D3692" s="140" t="n">
        <v>96.33</v>
      </c>
    </row>
    <row r="3693" customFormat="false" ht="91.5" hidden="false" customHeight="false" outlineLevel="0" collapsed="false">
      <c r="A3693" s="95" t="s">
        <v>5777</v>
      </c>
      <c r="B3693" s="182" t="s">
        <v>5776</v>
      </c>
      <c r="C3693" s="183" t="s">
        <v>213</v>
      </c>
      <c r="D3693" s="140" t="n">
        <v>91.38</v>
      </c>
    </row>
    <row r="3694" customFormat="false" ht="91.5" hidden="false" customHeight="false" outlineLevel="0" collapsed="false">
      <c r="A3694" s="95" t="s">
        <v>5778</v>
      </c>
      <c r="B3694" s="182" t="s">
        <v>5779</v>
      </c>
      <c r="C3694" s="183" t="s">
        <v>213</v>
      </c>
      <c r="D3694" s="140" t="n">
        <v>145.08</v>
      </c>
    </row>
    <row r="3695" customFormat="false" ht="91.5" hidden="false" customHeight="false" outlineLevel="0" collapsed="false">
      <c r="A3695" s="95" t="s">
        <v>5780</v>
      </c>
      <c r="B3695" s="182" t="s">
        <v>5779</v>
      </c>
      <c r="C3695" s="183" t="s">
        <v>213</v>
      </c>
      <c r="D3695" s="140" t="n">
        <v>140.13</v>
      </c>
    </row>
    <row r="3696" customFormat="false" ht="91.5" hidden="false" customHeight="false" outlineLevel="0" collapsed="false">
      <c r="A3696" s="95" t="s">
        <v>5781</v>
      </c>
      <c r="B3696" s="182" t="s">
        <v>5782</v>
      </c>
      <c r="C3696" s="183" t="s">
        <v>213</v>
      </c>
      <c r="D3696" s="140" t="n">
        <v>118.03</v>
      </c>
    </row>
    <row r="3697" customFormat="false" ht="91.5" hidden="false" customHeight="false" outlineLevel="0" collapsed="false">
      <c r="A3697" s="95" t="s">
        <v>5783</v>
      </c>
      <c r="B3697" s="182" t="s">
        <v>5782</v>
      </c>
      <c r="C3697" s="183" t="s">
        <v>213</v>
      </c>
      <c r="D3697" s="140" t="n">
        <v>110.95</v>
      </c>
    </row>
    <row r="3698" customFormat="false" ht="91.5" hidden="false" customHeight="false" outlineLevel="0" collapsed="false">
      <c r="A3698" s="95" t="s">
        <v>5784</v>
      </c>
      <c r="B3698" s="182" t="s">
        <v>5785</v>
      </c>
      <c r="C3698" s="183" t="s">
        <v>213</v>
      </c>
      <c r="D3698" s="140" t="n">
        <v>127.83</v>
      </c>
    </row>
    <row r="3699" customFormat="false" ht="91.5" hidden="false" customHeight="false" outlineLevel="0" collapsed="false">
      <c r="A3699" s="95" t="s">
        <v>5786</v>
      </c>
      <c r="B3699" s="182" t="s">
        <v>5785</v>
      </c>
      <c r="C3699" s="183" t="s">
        <v>213</v>
      </c>
      <c r="D3699" s="140" t="n">
        <v>120.76</v>
      </c>
    </row>
    <row r="3700" customFormat="false" ht="91.5" hidden="false" customHeight="false" outlineLevel="0" collapsed="false">
      <c r="A3700" s="95" t="s">
        <v>5787</v>
      </c>
      <c r="B3700" s="182" t="s">
        <v>5788</v>
      </c>
      <c r="C3700" s="183" t="s">
        <v>213</v>
      </c>
      <c r="D3700" s="140" t="n">
        <v>176.88</v>
      </c>
    </row>
    <row r="3701" customFormat="false" ht="91.5" hidden="false" customHeight="false" outlineLevel="0" collapsed="false">
      <c r="A3701" s="95" t="s">
        <v>5789</v>
      </c>
      <c r="B3701" s="182" t="s">
        <v>5788</v>
      </c>
      <c r="C3701" s="183" t="s">
        <v>213</v>
      </c>
      <c r="D3701" s="140" t="n">
        <v>169.81</v>
      </c>
    </row>
    <row r="3702" customFormat="false" ht="91.5" hidden="false" customHeight="false" outlineLevel="0" collapsed="false">
      <c r="A3702" s="95" t="s">
        <v>5790</v>
      </c>
      <c r="B3702" s="182" t="s">
        <v>5791</v>
      </c>
      <c r="C3702" s="183" t="s">
        <v>213</v>
      </c>
      <c r="D3702" s="140" t="n">
        <v>135.24</v>
      </c>
    </row>
    <row r="3703" customFormat="false" ht="91.5" hidden="false" customHeight="false" outlineLevel="0" collapsed="false">
      <c r="A3703" s="95" t="s">
        <v>5792</v>
      </c>
      <c r="B3703" s="182" t="s">
        <v>5791</v>
      </c>
      <c r="C3703" s="183" t="s">
        <v>213</v>
      </c>
      <c r="D3703" s="140" t="n">
        <v>126.7</v>
      </c>
    </row>
    <row r="3704" customFormat="false" ht="91.5" hidden="false" customHeight="false" outlineLevel="0" collapsed="false">
      <c r="A3704" s="95" t="s">
        <v>5793</v>
      </c>
      <c r="B3704" s="182" t="s">
        <v>5794</v>
      </c>
      <c r="C3704" s="183" t="s">
        <v>213</v>
      </c>
      <c r="D3704" s="140" t="n">
        <v>144.9</v>
      </c>
    </row>
    <row r="3705" customFormat="false" ht="91.5" hidden="false" customHeight="false" outlineLevel="0" collapsed="false">
      <c r="A3705" s="95" t="s">
        <v>5795</v>
      </c>
      <c r="B3705" s="182" t="s">
        <v>5794</v>
      </c>
      <c r="C3705" s="183" t="s">
        <v>213</v>
      </c>
      <c r="D3705" s="140" t="n">
        <v>136.35</v>
      </c>
    </row>
    <row r="3706" customFormat="false" ht="91.5" hidden="false" customHeight="false" outlineLevel="0" collapsed="false">
      <c r="A3706" s="95" t="s">
        <v>5796</v>
      </c>
      <c r="B3706" s="182" t="s">
        <v>5797</v>
      </c>
      <c r="C3706" s="183" t="s">
        <v>213</v>
      </c>
      <c r="D3706" s="140" t="n">
        <v>193.16</v>
      </c>
    </row>
    <row r="3707" customFormat="false" ht="91.5" hidden="false" customHeight="false" outlineLevel="0" collapsed="false">
      <c r="A3707" s="95" t="s">
        <v>5798</v>
      </c>
      <c r="B3707" s="182" t="s">
        <v>5797</v>
      </c>
      <c r="C3707" s="183" t="s">
        <v>213</v>
      </c>
      <c r="D3707" s="140" t="n">
        <v>184.61</v>
      </c>
    </row>
    <row r="3708" customFormat="false" ht="69.65" hidden="false" customHeight="false" outlineLevel="0" collapsed="false">
      <c r="A3708" s="95" t="s">
        <v>5799</v>
      </c>
      <c r="B3708" s="182" t="s">
        <v>5800</v>
      </c>
      <c r="C3708" s="183" t="s">
        <v>213</v>
      </c>
      <c r="D3708" s="140" t="n">
        <v>30.62</v>
      </c>
    </row>
    <row r="3709" customFormat="false" ht="69.65" hidden="false" customHeight="false" outlineLevel="0" collapsed="false">
      <c r="A3709" s="95" t="s">
        <v>5801</v>
      </c>
      <c r="B3709" s="182" t="s">
        <v>5800</v>
      </c>
      <c r="C3709" s="183" t="s">
        <v>213</v>
      </c>
      <c r="D3709" s="140" t="n">
        <v>30.28</v>
      </c>
    </row>
    <row r="3710" customFormat="false" ht="69.65" hidden="false" customHeight="false" outlineLevel="0" collapsed="false">
      <c r="A3710" s="95" t="s">
        <v>5802</v>
      </c>
      <c r="B3710" s="182" t="s">
        <v>5803</v>
      </c>
      <c r="C3710" s="183" t="s">
        <v>213</v>
      </c>
      <c r="D3710" s="140" t="n">
        <v>49.47</v>
      </c>
    </row>
    <row r="3711" customFormat="false" ht="69.65" hidden="false" customHeight="false" outlineLevel="0" collapsed="false">
      <c r="A3711" s="95" t="s">
        <v>5804</v>
      </c>
      <c r="B3711" s="182" t="s">
        <v>5803</v>
      </c>
      <c r="C3711" s="183" t="s">
        <v>213</v>
      </c>
      <c r="D3711" s="140" t="n">
        <v>48.95</v>
      </c>
    </row>
    <row r="3712" customFormat="false" ht="69.65" hidden="false" customHeight="false" outlineLevel="0" collapsed="false">
      <c r="A3712" s="95" t="s">
        <v>5805</v>
      </c>
      <c r="B3712" s="182" t="s">
        <v>5806</v>
      </c>
      <c r="C3712" s="183" t="s">
        <v>213</v>
      </c>
      <c r="D3712" s="140" t="n">
        <v>43.94</v>
      </c>
    </row>
    <row r="3713" customFormat="false" ht="69.65" hidden="false" customHeight="false" outlineLevel="0" collapsed="false">
      <c r="A3713" s="95" t="s">
        <v>5807</v>
      </c>
      <c r="B3713" s="182" t="s">
        <v>5806</v>
      </c>
      <c r="C3713" s="183" t="s">
        <v>213</v>
      </c>
      <c r="D3713" s="140" t="n">
        <v>43.3</v>
      </c>
    </row>
    <row r="3714" customFormat="false" ht="69.65" hidden="false" customHeight="false" outlineLevel="0" collapsed="false">
      <c r="A3714" s="95" t="s">
        <v>5808</v>
      </c>
      <c r="B3714" s="182" t="s">
        <v>5809</v>
      </c>
      <c r="C3714" s="183" t="s">
        <v>213</v>
      </c>
      <c r="D3714" s="140" t="n">
        <v>40.01</v>
      </c>
    </row>
    <row r="3715" customFormat="false" ht="69.65" hidden="false" customHeight="false" outlineLevel="0" collapsed="false">
      <c r="A3715" s="95" t="s">
        <v>5810</v>
      </c>
      <c r="B3715" s="182" t="s">
        <v>5809</v>
      </c>
      <c r="C3715" s="183" t="s">
        <v>213</v>
      </c>
      <c r="D3715" s="140" t="n">
        <v>39.52</v>
      </c>
    </row>
    <row r="3716" customFormat="false" ht="69.65" hidden="false" customHeight="false" outlineLevel="0" collapsed="false">
      <c r="A3716" s="95" t="s">
        <v>5811</v>
      </c>
      <c r="B3716" s="182" t="s">
        <v>5812</v>
      </c>
      <c r="C3716" s="183" t="s">
        <v>213</v>
      </c>
      <c r="D3716" s="140" t="n">
        <v>59.22</v>
      </c>
    </row>
    <row r="3717" customFormat="false" ht="69.65" hidden="false" customHeight="false" outlineLevel="0" collapsed="false">
      <c r="A3717" s="95" t="s">
        <v>5813</v>
      </c>
      <c r="B3717" s="182" t="s">
        <v>5812</v>
      </c>
      <c r="C3717" s="183" t="s">
        <v>213</v>
      </c>
      <c r="D3717" s="140" t="n">
        <v>58.64</v>
      </c>
    </row>
    <row r="3718" customFormat="false" ht="69.65" hidden="false" customHeight="false" outlineLevel="0" collapsed="false">
      <c r="A3718" s="95" t="s">
        <v>5814</v>
      </c>
      <c r="B3718" s="182" t="s">
        <v>5815</v>
      </c>
      <c r="C3718" s="183" t="s">
        <v>213</v>
      </c>
      <c r="D3718" s="140" t="n">
        <v>55.52</v>
      </c>
    </row>
    <row r="3719" customFormat="false" ht="69.65" hidden="false" customHeight="false" outlineLevel="0" collapsed="false">
      <c r="A3719" s="95" t="s">
        <v>5816</v>
      </c>
      <c r="B3719" s="182" t="s">
        <v>5815</v>
      </c>
      <c r="C3719" s="183" t="s">
        <v>213</v>
      </c>
      <c r="D3719" s="140" t="n">
        <v>54.75</v>
      </c>
    </row>
    <row r="3720" customFormat="false" ht="35.8" hidden="false" customHeight="false" outlineLevel="0" collapsed="false">
      <c r="A3720" s="95" t="s">
        <v>5817</v>
      </c>
      <c r="B3720" s="182" t="s">
        <v>5818</v>
      </c>
      <c r="C3720" s="183" t="s">
        <v>213</v>
      </c>
      <c r="D3720" s="140" t="n">
        <v>81.19</v>
      </c>
    </row>
    <row r="3721" customFormat="false" ht="35.8" hidden="false" customHeight="false" outlineLevel="0" collapsed="false">
      <c r="A3721" s="95" t="s">
        <v>5819</v>
      </c>
      <c r="B3721" s="182" t="s">
        <v>5818</v>
      </c>
      <c r="C3721" s="183" t="s">
        <v>213</v>
      </c>
      <c r="D3721" s="140" t="n">
        <v>74.05</v>
      </c>
    </row>
    <row r="3722" customFormat="false" ht="80.55" hidden="false" customHeight="false" outlineLevel="0" collapsed="false">
      <c r="A3722" s="95" t="s">
        <v>5820</v>
      </c>
      <c r="B3722" s="182" t="s">
        <v>5821</v>
      </c>
      <c r="C3722" s="183" t="s">
        <v>213</v>
      </c>
      <c r="D3722" s="140" t="n">
        <v>246.98</v>
      </c>
    </row>
    <row r="3723" customFormat="false" ht="80.55" hidden="false" customHeight="false" outlineLevel="0" collapsed="false">
      <c r="A3723" s="95" t="s">
        <v>5822</v>
      </c>
      <c r="B3723" s="182" t="s">
        <v>5821</v>
      </c>
      <c r="C3723" s="183" t="s">
        <v>213</v>
      </c>
      <c r="D3723" s="140" t="n">
        <v>228.37</v>
      </c>
    </row>
    <row r="3724" customFormat="false" ht="80.55" hidden="false" customHeight="false" outlineLevel="0" collapsed="false">
      <c r="A3724" s="95" t="s">
        <v>5823</v>
      </c>
      <c r="B3724" s="182" t="s">
        <v>5824</v>
      </c>
      <c r="C3724" s="183" t="s">
        <v>213</v>
      </c>
      <c r="D3724" s="140" t="n">
        <v>308.09</v>
      </c>
    </row>
    <row r="3725" customFormat="false" ht="80.55" hidden="false" customHeight="false" outlineLevel="0" collapsed="false">
      <c r="A3725" s="95" t="s">
        <v>5825</v>
      </c>
      <c r="B3725" s="182" t="s">
        <v>5824</v>
      </c>
      <c r="C3725" s="183" t="s">
        <v>213</v>
      </c>
      <c r="D3725" s="140" t="n">
        <v>285.52</v>
      </c>
    </row>
    <row r="3726" customFormat="false" ht="80.55" hidden="false" customHeight="false" outlineLevel="0" collapsed="false">
      <c r="A3726" s="95" t="s">
        <v>5826</v>
      </c>
      <c r="B3726" s="182" t="s">
        <v>5827</v>
      </c>
      <c r="C3726" s="183" t="s">
        <v>213</v>
      </c>
      <c r="D3726" s="140" t="n">
        <v>254.6</v>
      </c>
    </row>
    <row r="3727" customFormat="false" ht="80.55" hidden="false" customHeight="false" outlineLevel="0" collapsed="false">
      <c r="A3727" s="95" t="s">
        <v>5828</v>
      </c>
      <c r="B3727" s="182" t="s">
        <v>5827</v>
      </c>
      <c r="C3727" s="183" t="s">
        <v>213</v>
      </c>
      <c r="D3727" s="140" t="n">
        <v>234.93</v>
      </c>
    </row>
    <row r="3728" customFormat="false" ht="80.55" hidden="false" customHeight="false" outlineLevel="0" collapsed="false">
      <c r="A3728" s="95" t="s">
        <v>5829</v>
      </c>
      <c r="B3728" s="182" t="s">
        <v>5830</v>
      </c>
      <c r="C3728" s="183" t="s">
        <v>213</v>
      </c>
      <c r="D3728" s="140" t="n">
        <v>304.86</v>
      </c>
    </row>
    <row r="3729" customFormat="false" ht="80.55" hidden="false" customHeight="false" outlineLevel="0" collapsed="false">
      <c r="A3729" s="95" t="s">
        <v>5831</v>
      </c>
      <c r="B3729" s="182" t="s">
        <v>5830</v>
      </c>
      <c r="C3729" s="183" t="s">
        <v>213</v>
      </c>
      <c r="D3729" s="140" t="n">
        <v>281.47</v>
      </c>
    </row>
    <row r="3730" customFormat="false" ht="91.5" hidden="false" customHeight="false" outlineLevel="0" collapsed="false">
      <c r="A3730" s="95" t="s">
        <v>5832</v>
      </c>
      <c r="B3730" s="182" t="s">
        <v>5833</v>
      </c>
      <c r="C3730" s="183" t="s">
        <v>213</v>
      </c>
      <c r="D3730" s="140" t="n">
        <v>169.06</v>
      </c>
    </row>
    <row r="3731" customFormat="false" ht="91.5" hidden="false" customHeight="false" outlineLevel="0" collapsed="false">
      <c r="A3731" s="95" t="s">
        <v>5834</v>
      </c>
      <c r="B3731" s="182" t="s">
        <v>5833</v>
      </c>
      <c r="C3731" s="183" t="s">
        <v>213</v>
      </c>
      <c r="D3731" s="140" t="n">
        <v>153.67</v>
      </c>
    </row>
    <row r="3732" customFormat="false" ht="91.5" hidden="false" customHeight="false" outlineLevel="0" collapsed="false">
      <c r="A3732" s="95" t="s">
        <v>5835</v>
      </c>
      <c r="B3732" s="182" t="s">
        <v>5836</v>
      </c>
      <c r="C3732" s="183" t="s">
        <v>213</v>
      </c>
      <c r="D3732" s="140" t="n">
        <v>170.32</v>
      </c>
    </row>
    <row r="3733" customFormat="false" ht="91.5" hidden="false" customHeight="false" outlineLevel="0" collapsed="false">
      <c r="A3733" s="95" t="s">
        <v>5837</v>
      </c>
      <c r="B3733" s="182" t="s">
        <v>5836</v>
      </c>
      <c r="C3733" s="183" t="s">
        <v>213</v>
      </c>
      <c r="D3733" s="140" t="n">
        <v>154.36</v>
      </c>
    </row>
    <row r="3734" customFormat="false" ht="80.55" hidden="false" customHeight="false" outlineLevel="0" collapsed="false">
      <c r="A3734" s="95" t="s">
        <v>5838</v>
      </c>
      <c r="B3734" s="182" t="s">
        <v>5839</v>
      </c>
      <c r="C3734" s="183" t="s">
        <v>213</v>
      </c>
      <c r="D3734" s="140" t="n">
        <v>206.15</v>
      </c>
    </row>
    <row r="3735" customFormat="false" ht="80.55" hidden="false" customHeight="false" outlineLevel="0" collapsed="false">
      <c r="A3735" s="95" t="s">
        <v>5840</v>
      </c>
      <c r="B3735" s="182" t="s">
        <v>5839</v>
      </c>
      <c r="C3735" s="183" t="s">
        <v>213</v>
      </c>
      <c r="D3735" s="140" t="n">
        <v>190.5</v>
      </c>
    </row>
    <row r="3736" customFormat="false" ht="80.55" hidden="false" customHeight="false" outlineLevel="0" collapsed="false">
      <c r="A3736" s="95" t="s">
        <v>5841</v>
      </c>
      <c r="B3736" s="182" t="s">
        <v>5842</v>
      </c>
      <c r="C3736" s="183" t="s">
        <v>213</v>
      </c>
      <c r="D3736" s="140" t="n">
        <v>257.68</v>
      </c>
    </row>
    <row r="3737" customFormat="false" ht="80.55" hidden="false" customHeight="false" outlineLevel="0" collapsed="false">
      <c r="A3737" s="95" t="s">
        <v>5843</v>
      </c>
      <c r="B3737" s="182" t="s">
        <v>5842</v>
      </c>
      <c r="C3737" s="183" t="s">
        <v>213</v>
      </c>
      <c r="D3737" s="140" t="n">
        <v>238.13</v>
      </c>
    </row>
    <row r="3738" customFormat="false" ht="80.55" hidden="false" customHeight="false" outlineLevel="0" collapsed="false">
      <c r="A3738" s="95" t="s">
        <v>5844</v>
      </c>
      <c r="B3738" s="182" t="s">
        <v>5845</v>
      </c>
      <c r="C3738" s="183" t="s">
        <v>213</v>
      </c>
      <c r="D3738" s="140" t="n">
        <v>216.45</v>
      </c>
    </row>
    <row r="3739" customFormat="false" ht="80.55" hidden="false" customHeight="false" outlineLevel="0" collapsed="false">
      <c r="A3739" s="95" t="s">
        <v>5846</v>
      </c>
      <c r="B3739" s="182" t="s">
        <v>5845</v>
      </c>
      <c r="C3739" s="183" t="s">
        <v>213</v>
      </c>
      <c r="D3739" s="140" t="n">
        <v>200.03</v>
      </c>
    </row>
    <row r="3740" customFormat="false" ht="80.55" hidden="false" customHeight="false" outlineLevel="0" collapsed="false">
      <c r="A3740" s="95" t="s">
        <v>5847</v>
      </c>
      <c r="B3740" s="182" t="s">
        <v>5848</v>
      </c>
      <c r="C3740" s="183" t="s">
        <v>213</v>
      </c>
      <c r="D3740" s="140" t="n">
        <v>278.3</v>
      </c>
    </row>
    <row r="3741" customFormat="false" ht="80.55" hidden="false" customHeight="false" outlineLevel="0" collapsed="false">
      <c r="A3741" s="95" t="s">
        <v>5849</v>
      </c>
      <c r="B3741" s="182" t="s">
        <v>5848</v>
      </c>
      <c r="C3741" s="183" t="s">
        <v>213</v>
      </c>
      <c r="D3741" s="140" t="n">
        <v>257.18</v>
      </c>
    </row>
    <row r="3742" customFormat="false" ht="80.55" hidden="false" customHeight="false" outlineLevel="0" collapsed="false">
      <c r="A3742" s="95" t="s">
        <v>5850</v>
      </c>
      <c r="B3742" s="182" t="s">
        <v>5851</v>
      </c>
      <c r="C3742" s="183" t="s">
        <v>213</v>
      </c>
      <c r="D3742" s="140" t="n">
        <v>141.63</v>
      </c>
    </row>
    <row r="3743" customFormat="false" ht="80.55" hidden="false" customHeight="false" outlineLevel="0" collapsed="false">
      <c r="A3743" s="95" t="s">
        <v>5852</v>
      </c>
      <c r="B3743" s="182" t="s">
        <v>5851</v>
      </c>
      <c r="C3743" s="183" t="s">
        <v>213</v>
      </c>
      <c r="D3743" s="140" t="n">
        <v>128.81</v>
      </c>
    </row>
    <row r="3744" customFormat="false" ht="80.55" hidden="false" customHeight="false" outlineLevel="0" collapsed="false">
      <c r="A3744" s="95" t="s">
        <v>5853</v>
      </c>
      <c r="B3744" s="182" t="s">
        <v>5854</v>
      </c>
      <c r="C3744" s="183" t="s">
        <v>213</v>
      </c>
      <c r="D3744" s="140" t="n">
        <v>143.15</v>
      </c>
    </row>
    <row r="3745" customFormat="false" ht="80.55" hidden="false" customHeight="false" outlineLevel="0" collapsed="false">
      <c r="A3745" s="95" t="s">
        <v>5855</v>
      </c>
      <c r="B3745" s="182" t="s">
        <v>5854</v>
      </c>
      <c r="C3745" s="183" t="s">
        <v>213</v>
      </c>
      <c r="D3745" s="140" t="n">
        <v>129.87</v>
      </c>
    </row>
    <row r="3746" customFormat="false" ht="69.65" hidden="false" customHeight="false" outlineLevel="0" collapsed="false">
      <c r="A3746" s="95" t="s">
        <v>5856</v>
      </c>
      <c r="B3746" s="182" t="s">
        <v>5857</v>
      </c>
      <c r="C3746" s="183" t="s">
        <v>213</v>
      </c>
      <c r="D3746" s="140" t="n">
        <v>169.42</v>
      </c>
    </row>
    <row r="3747" customFormat="false" ht="69.65" hidden="false" customHeight="false" outlineLevel="0" collapsed="false">
      <c r="A3747" s="95" t="s">
        <v>5858</v>
      </c>
      <c r="B3747" s="182" t="s">
        <v>5857</v>
      </c>
      <c r="C3747" s="183" t="s">
        <v>213</v>
      </c>
      <c r="D3747" s="140" t="n">
        <v>155.29</v>
      </c>
    </row>
    <row r="3748" customFormat="false" ht="69.65" hidden="false" customHeight="false" outlineLevel="0" collapsed="false">
      <c r="A3748" s="95" t="s">
        <v>5859</v>
      </c>
      <c r="B3748" s="182" t="s">
        <v>5860</v>
      </c>
      <c r="C3748" s="183" t="s">
        <v>213</v>
      </c>
      <c r="D3748" s="140" t="n">
        <v>197.59</v>
      </c>
    </row>
    <row r="3749" customFormat="false" ht="69.65" hidden="false" customHeight="false" outlineLevel="0" collapsed="false">
      <c r="A3749" s="95" t="s">
        <v>5861</v>
      </c>
      <c r="B3749" s="182" t="s">
        <v>5860</v>
      </c>
      <c r="C3749" s="183" t="s">
        <v>213</v>
      </c>
      <c r="D3749" s="140" t="n">
        <v>183.46</v>
      </c>
    </row>
    <row r="3750" customFormat="false" ht="91.5" hidden="false" customHeight="false" outlineLevel="0" collapsed="false">
      <c r="A3750" s="95" t="s">
        <v>5862</v>
      </c>
      <c r="B3750" s="182" t="s">
        <v>5863</v>
      </c>
      <c r="C3750" s="183" t="s">
        <v>213</v>
      </c>
      <c r="D3750" s="140" t="n">
        <v>269.82</v>
      </c>
    </row>
    <row r="3751" customFormat="false" ht="91.5" hidden="false" customHeight="false" outlineLevel="0" collapsed="false">
      <c r="A3751" s="95" t="s">
        <v>5864</v>
      </c>
      <c r="B3751" s="182" t="s">
        <v>5863</v>
      </c>
      <c r="C3751" s="183" t="s">
        <v>213</v>
      </c>
      <c r="D3751" s="140" t="n">
        <v>255.97</v>
      </c>
    </row>
    <row r="3752" customFormat="false" ht="91.5" hidden="false" customHeight="false" outlineLevel="0" collapsed="false">
      <c r="A3752" s="95" t="s">
        <v>5865</v>
      </c>
      <c r="B3752" s="182" t="s">
        <v>5866</v>
      </c>
      <c r="C3752" s="183" t="s">
        <v>213</v>
      </c>
      <c r="D3752" s="140" t="n">
        <v>129.54</v>
      </c>
    </row>
    <row r="3753" customFormat="false" ht="91.5" hidden="false" customHeight="false" outlineLevel="0" collapsed="false">
      <c r="A3753" s="95" t="s">
        <v>5867</v>
      </c>
      <c r="B3753" s="182" t="s">
        <v>5866</v>
      </c>
      <c r="C3753" s="183" t="s">
        <v>213</v>
      </c>
      <c r="D3753" s="140" t="n">
        <v>118.74</v>
      </c>
    </row>
    <row r="3754" customFormat="false" ht="24.85" hidden="false" customHeight="false" outlineLevel="0" collapsed="false">
      <c r="A3754" s="95" t="s">
        <v>5868</v>
      </c>
      <c r="B3754" s="182" t="s">
        <v>5869</v>
      </c>
      <c r="C3754" s="183" t="s">
        <v>245</v>
      </c>
      <c r="D3754" s="140" t="n">
        <v>69.78</v>
      </c>
    </row>
    <row r="3755" customFormat="false" ht="24.85" hidden="false" customHeight="false" outlineLevel="0" collapsed="false">
      <c r="A3755" s="95" t="s">
        <v>5870</v>
      </c>
      <c r="B3755" s="182" t="s">
        <v>5869</v>
      </c>
      <c r="C3755" s="183" t="s">
        <v>245</v>
      </c>
      <c r="D3755" s="140" t="n">
        <v>62.95</v>
      </c>
    </row>
    <row r="3756" customFormat="false" ht="80.55" hidden="false" customHeight="false" outlineLevel="0" collapsed="false">
      <c r="A3756" s="95" t="s">
        <v>5871</v>
      </c>
      <c r="B3756" s="182" t="s">
        <v>5872</v>
      </c>
      <c r="C3756" s="183" t="s">
        <v>213</v>
      </c>
      <c r="D3756" s="140" t="n">
        <v>71.87</v>
      </c>
    </row>
    <row r="3757" customFormat="false" ht="80.55" hidden="false" customHeight="false" outlineLevel="0" collapsed="false">
      <c r="A3757" s="95" t="s">
        <v>5873</v>
      </c>
      <c r="B3757" s="182" t="s">
        <v>5872</v>
      </c>
      <c r="C3757" s="183" t="s">
        <v>213</v>
      </c>
      <c r="D3757" s="140" t="n">
        <v>71.12</v>
      </c>
    </row>
    <row r="3758" customFormat="false" ht="57.7" hidden="false" customHeight="false" outlineLevel="0" collapsed="false">
      <c r="A3758" s="95" t="s">
        <v>5874</v>
      </c>
      <c r="B3758" s="182" t="s">
        <v>5875</v>
      </c>
      <c r="C3758" s="183" t="s">
        <v>245</v>
      </c>
      <c r="D3758" s="140" t="n">
        <v>114.41</v>
      </c>
    </row>
    <row r="3759" customFormat="false" ht="57.7" hidden="false" customHeight="false" outlineLevel="0" collapsed="false">
      <c r="A3759" s="95" t="s">
        <v>5876</v>
      </c>
      <c r="B3759" s="182" t="s">
        <v>5875</v>
      </c>
      <c r="C3759" s="183" t="s">
        <v>245</v>
      </c>
      <c r="D3759" s="140" t="n">
        <v>106.1</v>
      </c>
    </row>
    <row r="3760" customFormat="false" ht="80.55" hidden="false" customHeight="false" outlineLevel="0" collapsed="false">
      <c r="A3760" s="95" t="s">
        <v>5877</v>
      </c>
      <c r="B3760" s="182" t="s">
        <v>5878</v>
      </c>
      <c r="C3760" s="183" t="s">
        <v>363</v>
      </c>
      <c r="D3760" s="140" t="n">
        <v>67.65</v>
      </c>
    </row>
    <row r="3761" customFormat="false" ht="80.55" hidden="false" customHeight="false" outlineLevel="0" collapsed="false">
      <c r="A3761" s="95" t="s">
        <v>5879</v>
      </c>
      <c r="B3761" s="182" t="s">
        <v>5878</v>
      </c>
      <c r="C3761" s="183" t="s">
        <v>363</v>
      </c>
      <c r="D3761" s="140" t="n">
        <v>65.67</v>
      </c>
    </row>
    <row r="3762" customFormat="false" ht="80.55" hidden="false" customHeight="false" outlineLevel="0" collapsed="false">
      <c r="A3762" s="95" t="s">
        <v>5880</v>
      </c>
      <c r="B3762" s="182" t="s">
        <v>5881</v>
      </c>
      <c r="C3762" s="183" t="s">
        <v>363</v>
      </c>
      <c r="D3762" s="140" t="n">
        <v>92.98</v>
      </c>
    </row>
    <row r="3763" customFormat="false" ht="80.55" hidden="false" customHeight="false" outlineLevel="0" collapsed="false">
      <c r="A3763" s="95" t="s">
        <v>5882</v>
      </c>
      <c r="B3763" s="182" t="s">
        <v>5881</v>
      </c>
      <c r="C3763" s="183" t="s">
        <v>363</v>
      </c>
      <c r="D3763" s="140" t="n">
        <v>90.44</v>
      </c>
    </row>
    <row r="3764" customFormat="false" ht="69.65" hidden="false" customHeight="false" outlineLevel="0" collapsed="false">
      <c r="A3764" s="95" t="s">
        <v>5883</v>
      </c>
      <c r="B3764" s="182" t="s">
        <v>5884</v>
      </c>
      <c r="C3764" s="183" t="s">
        <v>245</v>
      </c>
      <c r="D3764" s="140" t="n">
        <v>169.47</v>
      </c>
    </row>
    <row r="3765" customFormat="false" ht="69.65" hidden="false" customHeight="false" outlineLevel="0" collapsed="false">
      <c r="A3765" s="95" t="s">
        <v>5885</v>
      </c>
      <c r="B3765" s="182" t="s">
        <v>5884</v>
      </c>
      <c r="C3765" s="183" t="s">
        <v>245</v>
      </c>
      <c r="D3765" s="140" t="n">
        <v>161.65</v>
      </c>
    </row>
    <row r="3766" customFormat="false" ht="35.8" hidden="false" customHeight="false" outlineLevel="0" collapsed="false">
      <c r="A3766" s="95" t="s">
        <v>5886</v>
      </c>
      <c r="B3766" s="182" t="s">
        <v>5887</v>
      </c>
      <c r="C3766" s="183" t="s">
        <v>245</v>
      </c>
      <c r="D3766" s="140" t="n">
        <v>5.5</v>
      </c>
    </row>
    <row r="3767" customFormat="false" ht="35.8" hidden="false" customHeight="false" outlineLevel="0" collapsed="false">
      <c r="A3767" s="95" t="s">
        <v>5888</v>
      </c>
      <c r="B3767" s="182" t="s">
        <v>5887</v>
      </c>
      <c r="C3767" s="183" t="s">
        <v>245</v>
      </c>
      <c r="D3767" s="140" t="n">
        <v>5.5</v>
      </c>
    </row>
    <row r="3768" customFormat="false" ht="35.8" hidden="false" customHeight="false" outlineLevel="0" collapsed="false">
      <c r="A3768" s="95" t="s">
        <v>5889</v>
      </c>
      <c r="B3768" s="182" t="s">
        <v>5890</v>
      </c>
      <c r="C3768" s="183" t="s">
        <v>245</v>
      </c>
      <c r="D3768" s="140" t="n">
        <v>13.5</v>
      </c>
    </row>
    <row r="3769" customFormat="false" ht="35.8" hidden="false" customHeight="false" outlineLevel="0" collapsed="false">
      <c r="A3769" s="95" t="s">
        <v>5891</v>
      </c>
      <c r="B3769" s="182" t="s">
        <v>5890</v>
      </c>
      <c r="C3769" s="183" t="s">
        <v>245</v>
      </c>
      <c r="D3769" s="140" t="n">
        <v>13.5</v>
      </c>
    </row>
    <row r="3770" customFormat="false" ht="24.85" hidden="false" customHeight="false" outlineLevel="0" collapsed="false">
      <c r="A3770" s="95" t="s">
        <v>5892</v>
      </c>
      <c r="B3770" s="182" t="s">
        <v>5893</v>
      </c>
      <c r="C3770" s="183" t="s">
        <v>2952</v>
      </c>
      <c r="D3770" s="140" t="n">
        <v>240</v>
      </c>
    </row>
    <row r="3771" customFormat="false" ht="24.85" hidden="false" customHeight="false" outlineLevel="0" collapsed="false">
      <c r="A3771" s="95" t="s">
        <v>5894</v>
      </c>
      <c r="B3771" s="182" t="s">
        <v>5893</v>
      </c>
      <c r="C3771" s="183" t="s">
        <v>2952</v>
      </c>
      <c r="D3771" s="140" t="n">
        <v>240</v>
      </c>
    </row>
    <row r="3772" customFormat="false" ht="13.8" hidden="false" customHeight="false" outlineLevel="0" collapsed="false">
      <c r="A3772" s="95" t="s">
        <v>5895</v>
      </c>
      <c r="B3772" s="182" t="s">
        <v>5896</v>
      </c>
      <c r="C3772" s="183" t="s">
        <v>245</v>
      </c>
      <c r="D3772" s="140" t="n">
        <v>7.06</v>
      </c>
    </row>
    <row r="3773" customFormat="false" ht="13.8" hidden="false" customHeight="false" outlineLevel="0" collapsed="false">
      <c r="A3773" s="95" t="s">
        <v>5897</v>
      </c>
      <c r="B3773" s="182" t="s">
        <v>5896</v>
      </c>
      <c r="C3773" s="183" t="s">
        <v>245</v>
      </c>
      <c r="D3773" s="140" t="n">
        <v>7.06</v>
      </c>
    </row>
    <row r="3774" customFormat="false" ht="102.45" hidden="false" customHeight="false" outlineLevel="0" collapsed="false">
      <c r="A3774" s="95" t="s">
        <v>5898</v>
      </c>
      <c r="B3774" s="182" t="s">
        <v>5899</v>
      </c>
      <c r="C3774" s="183" t="s">
        <v>5900</v>
      </c>
      <c r="D3774" s="140" t="n">
        <v>28.98</v>
      </c>
    </row>
    <row r="3775" customFormat="false" ht="102.45" hidden="false" customHeight="false" outlineLevel="0" collapsed="false">
      <c r="A3775" s="95" t="s">
        <v>5901</v>
      </c>
      <c r="B3775" s="182" t="s">
        <v>5899</v>
      </c>
      <c r="C3775" s="183" t="s">
        <v>5900</v>
      </c>
      <c r="D3775" s="140" t="n">
        <v>28.98</v>
      </c>
    </row>
    <row r="3776" customFormat="false" ht="13.8" hidden="false" customHeight="false" outlineLevel="0" collapsed="false">
      <c r="A3776" s="95" t="s">
        <v>5902</v>
      </c>
      <c r="B3776" s="182" t="s">
        <v>5903</v>
      </c>
      <c r="C3776" s="183"/>
      <c r="D3776" s="140" t="n">
        <v>6534</v>
      </c>
    </row>
    <row r="3777" customFormat="false" ht="13.8" hidden="false" customHeight="false" outlineLevel="0" collapsed="false">
      <c r="A3777" s="95" t="s">
        <v>5904</v>
      </c>
      <c r="B3777" s="182" t="s">
        <v>5903</v>
      </c>
      <c r="C3777" s="183"/>
      <c r="D3777" s="140" t="n">
        <v>5930</v>
      </c>
    </row>
    <row r="3778" customFormat="false" ht="24.85" hidden="false" customHeight="false" outlineLevel="0" collapsed="false">
      <c r="A3778" s="95" t="s">
        <v>5905</v>
      </c>
      <c r="B3778" s="182" t="s">
        <v>5906</v>
      </c>
      <c r="C3778" s="183"/>
      <c r="D3778" s="140" t="n">
        <v>4899</v>
      </c>
    </row>
    <row r="3779" customFormat="false" ht="24.85" hidden="false" customHeight="false" outlineLevel="0" collapsed="false">
      <c r="A3779" s="95" t="s">
        <v>5907</v>
      </c>
      <c r="B3779" s="182" t="s">
        <v>5906</v>
      </c>
      <c r="C3779" s="183"/>
      <c r="D3779" s="140" t="n">
        <v>4899</v>
      </c>
    </row>
    <row r="3780" customFormat="false" ht="13.8" hidden="false" customHeight="false" outlineLevel="0" collapsed="false">
      <c r="A3780" s="95" t="s">
        <v>5908</v>
      </c>
      <c r="B3780" s="182" t="s">
        <v>5909</v>
      </c>
      <c r="C3780" s="183" t="s">
        <v>2779</v>
      </c>
      <c r="D3780" s="140" t="n">
        <v>3067.68</v>
      </c>
    </row>
    <row r="3781" customFormat="false" ht="13.8" hidden="false" customHeight="false" outlineLevel="0" collapsed="false">
      <c r="A3781" s="95" t="s">
        <v>88</v>
      </c>
      <c r="B3781" s="182" t="s">
        <v>5909</v>
      </c>
      <c r="C3781" s="183" t="s">
        <v>2779</v>
      </c>
      <c r="D3781" s="140" t="n">
        <v>2659.36</v>
      </c>
    </row>
    <row r="3782" customFormat="false" ht="13.8" hidden="false" customHeight="false" outlineLevel="0" collapsed="false">
      <c r="A3782" s="95" t="s">
        <v>5910</v>
      </c>
      <c r="B3782" s="182" t="s">
        <v>5911</v>
      </c>
      <c r="C3782" s="183" t="s">
        <v>2779</v>
      </c>
      <c r="D3782" s="140" t="n">
        <v>5566.88</v>
      </c>
    </row>
    <row r="3783" customFormat="false" ht="13.8" hidden="false" customHeight="false" outlineLevel="0" collapsed="false">
      <c r="A3783" s="95" t="s">
        <v>5912</v>
      </c>
      <c r="B3783" s="182" t="s">
        <v>5911</v>
      </c>
      <c r="C3783" s="183" t="s">
        <v>2779</v>
      </c>
      <c r="D3783" s="140" t="n">
        <v>4822.4</v>
      </c>
    </row>
    <row r="3784" customFormat="false" ht="24.85" hidden="false" customHeight="false" outlineLevel="0" collapsed="false">
      <c r="A3784" s="95" t="s">
        <v>5913</v>
      </c>
      <c r="B3784" s="182" t="s">
        <v>5914</v>
      </c>
      <c r="C3784" s="183" t="s">
        <v>2779</v>
      </c>
      <c r="D3784" s="140" t="n">
        <v>4331.36</v>
      </c>
    </row>
    <row r="3785" customFormat="false" ht="24.85" hidden="false" customHeight="false" outlineLevel="0" collapsed="false">
      <c r="A3785" s="95" t="s">
        <v>5915</v>
      </c>
      <c r="B3785" s="182" t="s">
        <v>5914</v>
      </c>
      <c r="C3785" s="183" t="s">
        <v>2779</v>
      </c>
      <c r="D3785" s="140" t="n">
        <v>3754.08</v>
      </c>
    </row>
    <row r="3786" customFormat="false" ht="13.8" hidden="false" customHeight="false" outlineLevel="0" collapsed="false">
      <c r="A3786" s="95" t="s">
        <v>5916</v>
      </c>
      <c r="B3786" s="182" t="s">
        <v>5917</v>
      </c>
      <c r="C3786" s="183" t="s">
        <v>2779</v>
      </c>
      <c r="D3786" s="140" t="n">
        <v>4023.36</v>
      </c>
    </row>
    <row r="3787" customFormat="false" ht="13.8" hidden="false" customHeight="false" outlineLevel="0" collapsed="false">
      <c r="A3787" s="95" t="s">
        <v>5918</v>
      </c>
      <c r="B3787" s="182" t="s">
        <v>5917</v>
      </c>
      <c r="C3787" s="183" t="s">
        <v>2779</v>
      </c>
      <c r="D3787" s="140" t="n">
        <v>3486.56</v>
      </c>
    </row>
    <row r="3788" customFormat="false" ht="13.8" hidden="false" customHeight="false" outlineLevel="0" collapsed="false">
      <c r="A3788" s="95" t="s">
        <v>5919</v>
      </c>
      <c r="B3788" s="182" t="s">
        <v>5920</v>
      </c>
      <c r="C3788" s="183" t="s">
        <v>2779</v>
      </c>
      <c r="D3788" s="140" t="n">
        <v>4023.36</v>
      </c>
    </row>
    <row r="3789" customFormat="false" ht="13.8" hidden="false" customHeight="false" outlineLevel="0" collapsed="false">
      <c r="A3789" s="95" t="s">
        <v>5921</v>
      </c>
      <c r="B3789" s="182" t="s">
        <v>5920</v>
      </c>
      <c r="C3789" s="183" t="s">
        <v>2779</v>
      </c>
      <c r="D3789" s="140" t="n">
        <v>3486.56</v>
      </c>
    </row>
    <row r="3790" customFormat="false" ht="13.8" hidden="false" customHeight="false" outlineLevel="0" collapsed="false">
      <c r="A3790" s="95" t="s">
        <v>5922</v>
      </c>
      <c r="B3790" s="182" t="s">
        <v>5923</v>
      </c>
      <c r="C3790" s="183" t="s">
        <v>2779</v>
      </c>
      <c r="D3790" s="140" t="n">
        <v>4331.36</v>
      </c>
    </row>
    <row r="3791" customFormat="false" ht="13.8" hidden="false" customHeight="false" outlineLevel="0" collapsed="false">
      <c r="A3791" s="95" t="s">
        <v>5924</v>
      </c>
      <c r="B3791" s="182" t="s">
        <v>5923</v>
      </c>
      <c r="C3791" s="183" t="s">
        <v>2779</v>
      </c>
      <c r="D3791" s="140" t="n">
        <v>3754.08</v>
      </c>
    </row>
    <row r="3792" customFormat="false" ht="13.8" hidden="false" customHeight="false" outlineLevel="0" collapsed="false">
      <c r="A3792" s="95" t="s">
        <v>5925</v>
      </c>
      <c r="B3792" s="182" t="s">
        <v>5926</v>
      </c>
      <c r="C3792" s="183" t="s">
        <v>2779</v>
      </c>
      <c r="D3792" s="140" t="n">
        <v>4023.36</v>
      </c>
    </row>
    <row r="3793" customFormat="false" ht="13.8" hidden="false" customHeight="false" outlineLevel="0" collapsed="false">
      <c r="A3793" s="95" t="s">
        <v>5927</v>
      </c>
      <c r="B3793" s="182" t="s">
        <v>5926</v>
      </c>
      <c r="C3793" s="183" t="s">
        <v>2779</v>
      </c>
      <c r="D3793" s="140" t="n">
        <v>3486.56</v>
      </c>
    </row>
    <row r="3794" customFormat="false" ht="13.8" hidden="false" customHeight="false" outlineLevel="0" collapsed="false">
      <c r="A3794" s="95" t="s">
        <v>5928</v>
      </c>
      <c r="B3794" s="182" t="s">
        <v>5929</v>
      </c>
      <c r="C3794" s="183" t="s">
        <v>2779</v>
      </c>
      <c r="D3794" s="140" t="n">
        <v>4023.36</v>
      </c>
    </row>
    <row r="3795" customFormat="false" ht="13.8" hidden="false" customHeight="false" outlineLevel="0" collapsed="false">
      <c r="A3795" s="95" t="s">
        <v>5930</v>
      </c>
      <c r="B3795" s="182" t="s">
        <v>5929</v>
      </c>
      <c r="C3795" s="183" t="s">
        <v>2779</v>
      </c>
      <c r="D3795" s="140" t="n">
        <v>3486.56</v>
      </c>
    </row>
    <row r="3796" customFormat="false" ht="13.8" hidden="false" customHeight="false" outlineLevel="0" collapsed="false">
      <c r="A3796" s="95" t="s">
        <v>5931</v>
      </c>
      <c r="B3796" s="182" t="s">
        <v>5932</v>
      </c>
      <c r="C3796" s="183" t="s">
        <v>2779</v>
      </c>
      <c r="D3796" s="140" t="n">
        <v>4023.36</v>
      </c>
    </row>
    <row r="3797" customFormat="false" ht="13.8" hidden="false" customHeight="false" outlineLevel="0" collapsed="false">
      <c r="A3797" s="95" t="s">
        <v>5933</v>
      </c>
      <c r="B3797" s="182" t="s">
        <v>5932</v>
      </c>
      <c r="C3797" s="183" t="s">
        <v>2779</v>
      </c>
      <c r="D3797" s="140" t="n">
        <v>3486.56</v>
      </c>
    </row>
    <row r="3798" customFormat="false" ht="24.85" hidden="false" customHeight="false" outlineLevel="0" collapsed="false">
      <c r="A3798" s="95" t="s">
        <v>5934</v>
      </c>
      <c r="B3798" s="182" t="s">
        <v>5935</v>
      </c>
      <c r="C3798" s="183" t="s">
        <v>2779</v>
      </c>
      <c r="D3798" s="140" t="n">
        <v>4023.36</v>
      </c>
    </row>
    <row r="3799" customFormat="false" ht="24.85" hidden="false" customHeight="false" outlineLevel="0" collapsed="false">
      <c r="A3799" s="95" t="s">
        <v>5936</v>
      </c>
      <c r="B3799" s="182" t="s">
        <v>5935</v>
      </c>
      <c r="C3799" s="183" t="s">
        <v>2779</v>
      </c>
      <c r="D3799" s="140" t="n">
        <v>3486.56</v>
      </c>
    </row>
    <row r="3800" customFormat="false" ht="24.85" hidden="false" customHeight="false" outlineLevel="0" collapsed="false">
      <c r="A3800" s="95" t="s">
        <v>5937</v>
      </c>
      <c r="B3800" s="182" t="s">
        <v>5938</v>
      </c>
      <c r="C3800" s="183" t="s">
        <v>2779</v>
      </c>
      <c r="D3800" s="140" t="n">
        <v>4023.36</v>
      </c>
    </row>
    <row r="3801" customFormat="false" ht="24.85" hidden="false" customHeight="false" outlineLevel="0" collapsed="false">
      <c r="A3801" s="95" t="s">
        <v>5939</v>
      </c>
      <c r="B3801" s="182" t="s">
        <v>5938</v>
      </c>
      <c r="C3801" s="183" t="s">
        <v>2779</v>
      </c>
      <c r="D3801" s="140" t="n">
        <v>3486.56</v>
      </c>
    </row>
    <row r="3802" customFormat="false" ht="24.85" hidden="false" customHeight="false" outlineLevel="0" collapsed="false">
      <c r="A3802" s="95" t="s">
        <v>5940</v>
      </c>
      <c r="B3802" s="182" t="s">
        <v>5941</v>
      </c>
      <c r="C3802" s="183" t="s">
        <v>2779</v>
      </c>
      <c r="D3802" s="140" t="n">
        <v>4331.36</v>
      </c>
    </row>
    <row r="3803" customFormat="false" ht="24.85" hidden="false" customHeight="false" outlineLevel="0" collapsed="false">
      <c r="A3803" s="95" t="s">
        <v>5942</v>
      </c>
      <c r="B3803" s="182" t="s">
        <v>5941</v>
      </c>
      <c r="C3803" s="183" t="s">
        <v>2779</v>
      </c>
      <c r="D3803" s="140" t="n">
        <v>3754.08</v>
      </c>
    </row>
    <row r="3804" customFormat="false" ht="13.8" hidden="false" customHeight="false" outlineLevel="0" collapsed="false">
      <c r="A3804" s="95" t="s">
        <v>5943</v>
      </c>
      <c r="B3804" s="182" t="s">
        <v>5944</v>
      </c>
      <c r="C3804" s="183" t="s">
        <v>2779</v>
      </c>
      <c r="D3804" s="140" t="n">
        <v>4023.36</v>
      </c>
    </row>
    <row r="3805" customFormat="false" ht="13.8" hidden="false" customHeight="false" outlineLevel="0" collapsed="false">
      <c r="A3805" s="95" t="s">
        <v>5945</v>
      </c>
      <c r="B3805" s="182" t="s">
        <v>5944</v>
      </c>
      <c r="C3805" s="183" t="s">
        <v>2779</v>
      </c>
      <c r="D3805" s="140" t="n">
        <v>3486.56</v>
      </c>
    </row>
    <row r="3806" customFormat="false" ht="24.85" hidden="false" customHeight="false" outlineLevel="0" collapsed="false">
      <c r="A3806" s="95" t="s">
        <v>5946</v>
      </c>
      <c r="B3806" s="182" t="s">
        <v>5947</v>
      </c>
      <c r="C3806" s="183" t="s">
        <v>2779</v>
      </c>
      <c r="D3806" s="140" t="n">
        <v>4023.36</v>
      </c>
    </row>
    <row r="3807" customFormat="false" ht="24.85" hidden="false" customHeight="false" outlineLevel="0" collapsed="false">
      <c r="A3807" s="95" t="s">
        <v>5948</v>
      </c>
      <c r="B3807" s="182" t="s">
        <v>5947</v>
      </c>
      <c r="C3807" s="183" t="s">
        <v>2779</v>
      </c>
      <c r="D3807" s="140" t="n">
        <v>3486.56</v>
      </c>
    </row>
    <row r="3808" customFormat="false" ht="13.8" hidden="false" customHeight="false" outlineLevel="0" collapsed="false">
      <c r="A3808" s="95" t="s">
        <v>5949</v>
      </c>
      <c r="B3808" s="182" t="s">
        <v>5950</v>
      </c>
      <c r="C3808" s="183" t="s">
        <v>2779</v>
      </c>
      <c r="D3808" s="140" t="n">
        <v>2912.8</v>
      </c>
    </row>
    <row r="3809" customFormat="false" ht="13.8" hidden="false" customHeight="false" outlineLevel="0" collapsed="false">
      <c r="A3809" s="95" t="s">
        <v>5951</v>
      </c>
      <c r="B3809" s="182" t="s">
        <v>5950</v>
      </c>
      <c r="C3809" s="183" t="s">
        <v>2779</v>
      </c>
      <c r="D3809" s="140" t="n">
        <v>2523.84</v>
      </c>
    </row>
    <row r="3810" customFormat="false" ht="13.8" hidden="false" customHeight="false" outlineLevel="0" collapsed="false">
      <c r="A3810" s="95" t="s">
        <v>5952</v>
      </c>
      <c r="B3810" s="182" t="s">
        <v>5953</v>
      </c>
      <c r="C3810" s="183" t="s">
        <v>2779</v>
      </c>
      <c r="D3810" s="140" t="n">
        <v>2912.8</v>
      </c>
    </row>
    <row r="3811" customFormat="false" ht="13.8" hidden="false" customHeight="false" outlineLevel="0" collapsed="false">
      <c r="A3811" s="95" t="s">
        <v>5954</v>
      </c>
      <c r="B3811" s="182" t="s">
        <v>5953</v>
      </c>
      <c r="C3811" s="183" t="s">
        <v>2779</v>
      </c>
      <c r="D3811" s="140" t="n">
        <v>2523.84</v>
      </c>
    </row>
    <row r="3812" customFormat="false" ht="13.8" hidden="false" customHeight="false" outlineLevel="0" collapsed="false">
      <c r="A3812" s="95" t="s">
        <v>5955</v>
      </c>
      <c r="B3812" s="182" t="s">
        <v>5956</v>
      </c>
      <c r="C3812" s="183" t="s">
        <v>2779</v>
      </c>
      <c r="D3812" s="140" t="n">
        <v>4331.36</v>
      </c>
    </row>
    <row r="3813" customFormat="false" ht="13.8" hidden="false" customHeight="false" outlineLevel="0" collapsed="false">
      <c r="A3813" s="95" t="s">
        <v>5957</v>
      </c>
      <c r="B3813" s="182" t="s">
        <v>5956</v>
      </c>
      <c r="C3813" s="183" t="s">
        <v>2779</v>
      </c>
      <c r="D3813" s="140" t="n">
        <v>3754.08</v>
      </c>
    </row>
    <row r="3814" customFormat="false" ht="13.8" hidden="false" customHeight="false" outlineLevel="0" collapsed="false">
      <c r="A3814" s="95" t="s">
        <v>5958</v>
      </c>
      <c r="B3814" s="182" t="s">
        <v>5959</v>
      </c>
      <c r="C3814" s="183" t="s">
        <v>2779</v>
      </c>
      <c r="D3814" s="140" t="n">
        <v>4023.36</v>
      </c>
    </row>
    <row r="3815" customFormat="false" ht="13.8" hidden="false" customHeight="false" outlineLevel="0" collapsed="false">
      <c r="A3815" s="95" t="s">
        <v>5960</v>
      </c>
      <c r="B3815" s="182" t="s">
        <v>5959</v>
      </c>
      <c r="C3815" s="183" t="s">
        <v>2779</v>
      </c>
      <c r="D3815" s="140" t="n">
        <v>3486.56</v>
      </c>
    </row>
    <row r="3816" customFormat="false" ht="13.8" hidden="false" customHeight="false" outlineLevel="0" collapsed="false">
      <c r="A3816" s="95" t="s">
        <v>5961</v>
      </c>
      <c r="B3816" s="182" t="s">
        <v>5962</v>
      </c>
      <c r="C3816" s="183" t="s">
        <v>2779</v>
      </c>
      <c r="D3816" s="140" t="n">
        <v>4023.36</v>
      </c>
    </row>
    <row r="3817" customFormat="false" ht="13.8" hidden="false" customHeight="false" outlineLevel="0" collapsed="false">
      <c r="A3817" s="95" t="s">
        <v>5963</v>
      </c>
      <c r="B3817" s="182" t="s">
        <v>5962</v>
      </c>
      <c r="C3817" s="183" t="s">
        <v>2779</v>
      </c>
      <c r="D3817" s="140" t="n">
        <v>3486.56</v>
      </c>
    </row>
    <row r="3818" customFormat="false" ht="13.8" hidden="false" customHeight="false" outlineLevel="0" collapsed="false">
      <c r="A3818" s="95" t="s">
        <v>5964</v>
      </c>
      <c r="B3818" s="182" t="s">
        <v>5965</v>
      </c>
      <c r="C3818" s="183" t="s">
        <v>2779</v>
      </c>
      <c r="D3818" s="140" t="n">
        <v>3769.92</v>
      </c>
    </row>
    <row r="3819" customFormat="false" ht="13.8" hidden="false" customHeight="false" outlineLevel="0" collapsed="false">
      <c r="A3819" s="95" t="s">
        <v>5966</v>
      </c>
      <c r="B3819" s="182" t="s">
        <v>5965</v>
      </c>
      <c r="C3819" s="183" t="s">
        <v>2779</v>
      </c>
      <c r="D3819" s="140" t="n">
        <v>3266.56</v>
      </c>
    </row>
    <row r="3820" customFormat="false" ht="24.85" hidden="false" customHeight="false" outlineLevel="0" collapsed="false">
      <c r="A3820" s="95" t="s">
        <v>5967</v>
      </c>
      <c r="B3820" s="182" t="s">
        <v>5968</v>
      </c>
      <c r="C3820" s="183" t="s">
        <v>2779</v>
      </c>
      <c r="D3820" s="140" t="n">
        <v>4519.68</v>
      </c>
    </row>
    <row r="3821" customFormat="false" ht="24.85" hidden="false" customHeight="false" outlineLevel="0" collapsed="false">
      <c r="A3821" s="95" t="s">
        <v>5969</v>
      </c>
      <c r="B3821" s="182" t="s">
        <v>5968</v>
      </c>
      <c r="C3821" s="183" t="s">
        <v>2779</v>
      </c>
      <c r="D3821" s="140" t="n">
        <v>3916</v>
      </c>
    </row>
    <row r="3822" customFormat="false" ht="13.8" hidden="false" customHeight="false" outlineLevel="0" collapsed="false">
      <c r="A3822" s="95" t="s">
        <v>5970</v>
      </c>
      <c r="B3822" s="182" t="s">
        <v>5971</v>
      </c>
      <c r="C3822" s="183" t="s">
        <v>2779</v>
      </c>
      <c r="D3822" s="140" t="n">
        <v>4762.56</v>
      </c>
    </row>
    <row r="3823" customFormat="false" ht="13.8" hidden="false" customHeight="false" outlineLevel="0" collapsed="false">
      <c r="A3823" s="95" t="s">
        <v>5972</v>
      </c>
      <c r="B3823" s="182" t="s">
        <v>5971</v>
      </c>
      <c r="C3823" s="183" t="s">
        <v>2779</v>
      </c>
      <c r="D3823" s="140" t="n">
        <v>4127.2</v>
      </c>
    </row>
    <row r="3824" customFormat="false" ht="13.8" hidden="false" customHeight="false" outlineLevel="0" collapsed="false">
      <c r="A3824" s="95" t="s">
        <v>5973</v>
      </c>
      <c r="B3824" s="182" t="s">
        <v>5974</v>
      </c>
      <c r="C3824" s="183" t="s">
        <v>2779</v>
      </c>
      <c r="D3824" s="140" t="n">
        <v>4762.56</v>
      </c>
    </row>
    <row r="3825" customFormat="false" ht="13.8" hidden="false" customHeight="false" outlineLevel="0" collapsed="false">
      <c r="A3825" s="95" t="s">
        <v>5975</v>
      </c>
      <c r="B3825" s="182" t="s">
        <v>5974</v>
      </c>
      <c r="C3825" s="183" t="s">
        <v>2779</v>
      </c>
      <c r="D3825" s="140" t="n">
        <v>4127.2</v>
      </c>
    </row>
    <row r="3826" customFormat="false" ht="24.85" hidden="false" customHeight="false" outlineLevel="0" collapsed="false">
      <c r="A3826" s="95" t="s">
        <v>5976</v>
      </c>
      <c r="B3826" s="182" t="s">
        <v>5977</v>
      </c>
      <c r="C3826" s="183" t="s">
        <v>2779</v>
      </c>
      <c r="D3826" s="140" t="n">
        <v>3067.68</v>
      </c>
    </row>
    <row r="3827" customFormat="false" ht="24.85" hidden="false" customHeight="false" outlineLevel="0" collapsed="false">
      <c r="A3827" s="95" t="s">
        <v>5978</v>
      </c>
      <c r="B3827" s="182" t="s">
        <v>5977</v>
      </c>
      <c r="C3827" s="183" t="s">
        <v>2779</v>
      </c>
      <c r="D3827" s="140" t="n">
        <v>2659.36</v>
      </c>
    </row>
    <row r="3828" customFormat="false" ht="13.8" hidden="false" customHeight="false" outlineLevel="0" collapsed="false">
      <c r="A3828" s="95" t="s">
        <v>5979</v>
      </c>
      <c r="B3828" s="182" t="s">
        <v>5980</v>
      </c>
      <c r="C3828" s="183" t="s">
        <v>2779</v>
      </c>
      <c r="D3828" s="140" t="n">
        <v>1326</v>
      </c>
    </row>
    <row r="3829" customFormat="false" ht="13.8" hidden="false" customHeight="false" outlineLevel="0" collapsed="false">
      <c r="A3829" s="95" t="s">
        <v>5981</v>
      </c>
      <c r="B3829" s="182" t="s">
        <v>5980</v>
      </c>
      <c r="C3829" s="183" t="s">
        <v>2779</v>
      </c>
      <c r="D3829" s="140" t="n">
        <v>1148.4</v>
      </c>
    </row>
    <row r="3830" customFormat="false" ht="24.85" hidden="false" customHeight="false" outlineLevel="0" collapsed="false">
      <c r="A3830" s="95" t="s">
        <v>5982</v>
      </c>
      <c r="B3830" s="182" t="s">
        <v>5983</v>
      </c>
      <c r="C3830" s="183" t="s">
        <v>2779</v>
      </c>
      <c r="D3830" s="140" t="n">
        <v>3067.68</v>
      </c>
    </row>
    <row r="3831" customFormat="false" ht="24.85" hidden="false" customHeight="false" outlineLevel="0" collapsed="false">
      <c r="A3831" s="95" t="s">
        <v>5984</v>
      </c>
      <c r="B3831" s="182" t="s">
        <v>5983</v>
      </c>
      <c r="C3831" s="183" t="s">
        <v>2779</v>
      </c>
      <c r="D3831" s="140" t="n">
        <v>2659.36</v>
      </c>
    </row>
    <row r="3832" customFormat="false" ht="24.85" hidden="false" customHeight="false" outlineLevel="0" collapsed="false">
      <c r="A3832" s="95" t="s">
        <v>5985</v>
      </c>
      <c r="B3832" s="182" t="s">
        <v>5986</v>
      </c>
      <c r="C3832" s="183" t="s">
        <v>2779</v>
      </c>
      <c r="D3832" s="140" t="n">
        <v>5566.88</v>
      </c>
    </row>
    <row r="3833" customFormat="false" ht="24.85" hidden="false" customHeight="false" outlineLevel="0" collapsed="false">
      <c r="A3833" s="95" t="s">
        <v>5987</v>
      </c>
      <c r="B3833" s="182" t="s">
        <v>5986</v>
      </c>
      <c r="C3833" s="183" t="s">
        <v>2779</v>
      </c>
      <c r="D3833" s="140" t="n">
        <v>4822.4</v>
      </c>
    </row>
    <row r="3834" customFormat="false" ht="24.85" hidden="false" customHeight="false" outlineLevel="0" collapsed="false">
      <c r="A3834" s="95" t="s">
        <v>5988</v>
      </c>
      <c r="B3834" s="182" t="s">
        <v>5989</v>
      </c>
      <c r="C3834" s="183" t="s">
        <v>2779</v>
      </c>
      <c r="D3834" s="140" t="n">
        <v>6698.56</v>
      </c>
    </row>
    <row r="3835" customFormat="false" ht="24.85" hidden="false" customHeight="false" outlineLevel="0" collapsed="false">
      <c r="A3835" s="95" t="s">
        <v>5990</v>
      </c>
      <c r="B3835" s="182" t="s">
        <v>5989</v>
      </c>
      <c r="C3835" s="183" t="s">
        <v>2779</v>
      </c>
      <c r="D3835" s="140" t="n">
        <v>5804.48</v>
      </c>
    </row>
    <row r="3836" customFormat="false" ht="24.85" hidden="false" customHeight="false" outlineLevel="0" collapsed="false">
      <c r="A3836" s="95" t="s">
        <v>5991</v>
      </c>
      <c r="B3836" s="182" t="s">
        <v>5992</v>
      </c>
      <c r="C3836" s="183" t="s">
        <v>2779</v>
      </c>
      <c r="D3836" s="140" t="n">
        <v>9201.28</v>
      </c>
    </row>
    <row r="3837" customFormat="false" ht="24.85" hidden="false" customHeight="false" outlineLevel="0" collapsed="false">
      <c r="A3837" s="95" t="s">
        <v>5993</v>
      </c>
      <c r="B3837" s="182" t="s">
        <v>5992</v>
      </c>
      <c r="C3837" s="183" t="s">
        <v>2779</v>
      </c>
      <c r="D3837" s="140" t="n">
        <v>7972.8</v>
      </c>
    </row>
    <row r="3838" customFormat="false" ht="24.85" hidden="false" customHeight="false" outlineLevel="0" collapsed="false">
      <c r="A3838" s="95" t="s">
        <v>5994</v>
      </c>
      <c r="B3838" s="182" t="s">
        <v>5995</v>
      </c>
      <c r="C3838" s="183" t="s">
        <v>2779</v>
      </c>
      <c r="D3838" s="140" t="n">
        <v>6698.56</v>
      </c>
    </row>
    <row r="3839" customFormat="false" ht="24.85" hidden="false" customHeight="false" outlineLevel="0" collapsed="false">
      <c r="A3839" s="95" t="s">
        <v>5996</v>
      </c>
      <c r="B3839" s="182" t="s">
        <v>5995</v>
      </c>
      <c r="C3839" s="183" t="s">
        <v>2779</v>
      </c>
      <c r="D3839" s="140" t="n">
        <v>5804.48</v>
      </c>
    </row>
    <row r="3840" customFormat="false" ht="24.85" hidden="false" customHeight="false" outlineLevel="0" collapsed="false">
      <c r="A3840" s="95" t="s">
        <v>5997</v>
      </c>
      <c r="B3840" s="182" t="s">
        <v>5998</v>
      </c>
      <c r="C3840" s="183" t="s">
        <v>2779</v>
      </c>
      <c r="D3840" s="140" t="n">
        <v>16524.64</v>
      </c>
    </row>
    <row r="3841" customFormat="false" ht="24.85" hidden="false" customHeight="false" outlineLevel="0" collapsed="false">
      <c r="A3841" s="95" t="s">
        <v>5999</v>
      </c>
      <c r="B3841" s="182" t="s">
        <v>5998</v>
      </c>
      <c r="C3841" s="183" t="s">
        <v>2779</v>
      </c>
      <c r="D3841" s="140" t="n">
        <v>14317.6</v>
      </c>
    </row>
    <row r="3842" customFormat="false" ht="24.85" hidden="false" customHeight="false" outlineLevel="0" collapsed="false">
      <c r="A3842" s="95" t="s">
        <v>6000</v>
      </c>
      <c r="B3842" s="182" t="s">
        <v>6001</v>
      </c>
      <c r="C3842" s="183" t="s">
        <v>2779</v>
      </c>
      <c r="D3842" s="140" t="n">
        <v>33047.52</v>
      </c>
    </row>
    <row r="3843" customFormat="false" ht="24.85" hidden="false" customHeight="false" outlineLevel="0" collapsed="false">
      <c r="A3843" s="95" t="s">
        <v>6002</v>
      </c>
      <c r="B3843" s="182" t="s">
        <v>6001</v>
      </c>
      <c r="C3843" s="183" t="s">
        <v>2779</v>
      </c>
      <c r="D3843" s="140" t="n">
        <v>28636.96</v>
      </c>
    </row>
    <row r="3844" customFormat="false" ht="35.8" hidden="false" customHeight="false" outlineLevel="0" collapsed="false">
      <c r="A3844" s="95" t="s">
        <v>6003</v>
      </c>
      <c r="B3844" s="182" t="s">
        <v>6004</v>
      </c>
      <c r="C3844" s="183" t="s">
        <v>2779</v>
      </c>
      <c r="D3844" s="140" t="n">
        <v>38005.44</v>
      </c>
    </row>
    <row r="3845" customFormat="false" ht="35.8" hidden="false" customHeight="false" outlineLevel="0" collapsed="false">
      <c r="A3845" s="95" t="s">
        <v>6005</v>
      </c>
      <c r="B3845" s="182" t="s">
        <v>6004</v>
      </c>
      <c r="C3845" s="183" t="s">
        <v>2779</v>
      </c>
      <c r="D3845" s="140" t="n">
        <v>32931.36</v>
      </c>
    </row>
    <row r="3846" customFormat="false" ht="13.8" hidden="false" customHeight="false" outlineLevel="0" collapsed="false">
      <c r="A3846" s="95" t="s">
        <v>6006</v>
      </c>
      <c r="B3846" s="182" t="s">
        <v>6007</v>
      </c>
      <c r="C3846" s="183" t="s">
        <v>2779</v>
      </c>
      <c r="D3846" s="140" t="n">
        <v>5566.88</v>
      </c>
    </row>
    <row r="3847" customFormat="false" ht="13.8" hidden="false" customHeight="false" outlineLevel="0" collapsed="false">
      <c r="A3847" s="95" t="s">
        <v>6008</v>
      </c>
      <c r="B3847" s="182" t="s">
        <v>6007</v>
      </c>
      <c r="C3847" s="183" t="s">
        <v>2779</v>
      </c>
      <c r="D3847" s="140" t="n">
        <v>4822.4</v>
      </c>
    </row>
    <row r="3848" customFormat="false" ht="24.85" hidden="false" customHeight="false" outlineLevel="0" collapsed="false">
      <c r="A3848" s="95" t="s">
        <v>6009</v>
      </c>
      <c r="B3848" s="182" t="s">
        <v>6010</v>
      </c>
      <c r="C3848" s="183" t="s">
        <v>2779</v>
      </c>
      <c r="D3848" s="140" t="n">
        <v>3685.44</v>
      </c>
    </row>
    <row r="3849" customFormat="false" ht="24.85" hidden="false" customHeight="false" outlineLevel="0" collapsed="false">
      <c r="A3849" s="95" t="s">
        <v>6011</v>
      </c>
      <c r="B3849" s="182" t="s">
        <v>6010</v>
      </c>
      <c r="C3849" s="183" t="s">
        <v>2779</v>
      </c>
      <c r="D3849" s="140" t="n">
        <v>3192.64</v>
      </c>
    </row>
    <row r="3850" customFormat="false" ht="24.85" hidden="false" customHeight="false" outlineLevel="0" collapsed="false">
      <c r="A3850" s="95" t="s">
        <v>6012</v>
      </c>
      <c r="B3850" s="182" t="s">
        <v>6013</v>
      </c>
      <c r="C3850" s="183" t="s">
        <v>2779</v>
      </c>
      <c r="D3850" s="140" t="n">
        <v>6427.52</v>
      </c>
    </row>
    <row r="3851" customFormat="false" ht="24.85" hidden="false" customHeight="false" outlineLevel="0" collapsed="false">
      <c r="A3851" s="95" t="s">
        <v>6014</v>
      </c>
      <c r="B3851" s="182" t="s">
        <v>6013</v>
      </c>
      <c r="C3851" s="183" t="s">
        <v>2779</v>
      </c>
      <c r="D3851" s="140" t="n">
        <v>5568.64</v>
      </c>
    </row>
    <row r="3852" customFormat="false" ht="13.8" hidden="false" customHeight="false" outlineLevel="0" collapsed="false">
      <c r="A3852" s="95" t="s">
        <v>6015</v>
      </c>
      <c r="B3852" s="182" t="s">
        <v>6016</v>
      </c>
      <c r="C3852" s="183" t="s">
        <v>2779</v>
      </c>
      <c r="D3852" s="140" t="n">
        <v>4762.56</v>
      </c>
    </row>
    <row r="3853" customFormat="false" ht="13.8" hidden="false" customHeight="false" outlineLevel="0" collapsed="false">
      <c r="A3853" s="95" t="s">
        <v>6017</v>
      </c>
      <c r="B3853" s="182" t="s">
        <v>6016</v>
      </c>
      <c r="C3853" s="183" t="s">
        <v>2779</v>
      </c>
      <c r="D3853" s="140" t="n">
        <v>4127.2</v>
      </c>
    </row>
    <row r="3854" customFormat="false" ht="24.85" hidden="false" customHeight="false" outlineLevel="0" collapsed="false">
      <c r="A3854" s="95" t="s">
        <v>6018</v>
      </c>
      <c r="B3854" s="182" t="s">
        <v>6019</v>
      </c>
      <c r="C3854" s="183" t="s">
        <v>2779</v>
      </c>
      <c r="D3854" s="140" t="n">
        <v>23328.8</v>
      </c>
    </row>
    <row r="3855" customFormat="false" ht="24.85" hidden="false" customHeight="false" outlineLevel="0" collapsed="false">
      <c r="A3855" s="95" t="s">
        <v>6020</v>
      </c>
      <c r="B3855" s="182" t="s">
        <v>6019</v>
      </c>
      <c r="C3855" s="183" t="s">
        <v>2779</v>
      </c>
      <c r="D3855" s="140" t="n">
        <v>20213.6</v>
      </c>
    </row>
    <row r="3856" customFormat="false" ht="13.8" hidden="false" customHeight="false" outlineLevel="0" collapsed="false">
      <c r="A3856" s="95" t="s">
        <v>6021</v>
      </c>
      <c r="B3856" s="182" t="s">
        <v>6022</v>
      </c>
      <c r="C3856" s="183" t="s">
        <v>2779</v>
      </c>
      <c r="D3856" s="140" t="n">
        <v>3685.44</v>
      </c>
    </row>
    <row r="3857" customFormat="false" ht="13.8" hidden="false" customHeight="false" outlineLevel="0" collapsed="false">
      <c r="A3857" s="95" t="s">
        <v>6023</v>
      </c>
      <c r="B3857" s="182" t="s">
        <v>6022</v>
      </c>
      <c r="C3857" s="183" t="s">
        <v>2779</v>
      </c>
      <c r="D3857" s="140" t="n">
        <v>3192.64</v>
      </c>
    </row>
    <row r="3858" customFormat="false" ht="24.85" hidden="false" customHeight="false" outlineLevel="0" collapsed="false">
      <c r="A3858" s="95" t="s">
        <v>6024</v>
      </c>
      <c r="B3858" s="182" t="s">
        <v>6025</v>
      </c>
      <c r="C3858" s="183" t="s">
        <v>2779</v>
      </c>
      <c r="D3858" s="140" t="n">
        <v>3685.44</v>
      </c>
    </row>
    <row r="3859" customFormat="false" ht="24.85" hidden="false" customHeight="false" outlineLevel="0" collapsed="false">
      <c r="A3859" s="95" t="s">
        <v>6026</v>
      </c>
      <c r="B3859" s="182" t="s">
        <v>6025</v>
      </c>
      <c r="C3859" s="183" t="s">
        <v>2779</v>
      </c>
      <c r="D3859" s="140" t="n">
        <v>3192.64</v>
      </c>
    </row>
    <row r="3860" customFormat="false" ht="13.8" hidden="false" customHeight="false" outlineLevel="0" collapsed="false">
      <c r="A3860" s="95" t="s">
        <v>6027</v>
      </c>
      <c r="B3860" s="182" t="s">
        <v>6028</v>
      </c>
      <c r="C3860" s="183" t="s">
        <v>2779</v>
      </c>
      <c r="D3860" s="140" t="n">
        <v>4023.36</v>
      </c>
    </row>
    <row r="3861" customFormat="false" ht="13.8" hidden="false" customHeight="false" outlineLevel="0" collapsed="false">
      <c r="A3861" s="95" t="s">
        <v>6029</v>
      </c>
      <c r="B3861" s="182" t="s">
        <v>6028</v>
      </c>
      <c r="C3861" s="183" t="s">
        <v>2779</v>
      </c>
      <c r="D3861" s="140" t="n">
        <v>3486.56</v>
      </c>
    </row>
    <row r="3862" customFormat="false" ht="13.8" hidden="false" customHeight="false" outlineLevel="0" collapsed="false">
      <c r="A3862" s="95" t="s">
        <v>6030</v>
      </c>
      <c r="B3862" s="182" t="s">
        <v>6031</v>
      </c>
      <c r="C3862" s="183" t="s">
        <v>2779</v>
      </c>
      <c r="D3862" s="140" t="n">
        <v>4023.36</v>
      </c>
    </row>
    <row r="3863" customFormat="false" ht="13.8" hidden="false" customHeight="false" outlineLevel="0" collapsed="false">
      <c r="A3863" s="95" t="s">
        <v>6032</v>
      </c>
      <c r="B3863" s="182" t="s">
        <v>6031</v>
      </c>
      <c r="C3863" s="183" t="s">
        <v>2779</v>
      </c>
      <c r="D3863" s="140" t="n">
        <v>3486.56</v>
      </c>
    </row>
    <row r="3864" customFormat="false" ht="24.85" hidden="false" customHeight="false" outlineLevel="0" collapsed="false">
      <c r="A3864" s="95" t="s">
        <v>6033</v>
      </c>
      <c r="B3864" s="182" t="s">
        <v>6034</v>
      </c>
      <c r="C3864" s="183" t="s">
        <v>2779</v>
      </c>
      <c r="D3864" s="140" t="n">
        <v>5566.88</v>
      </c>
    </row>
    <row r="3865" customFormat="false" ht="24.85" hidden="false" customHeight="false" outlineLevel="0" collapsed="false">
      <c r="A3865" s="95" t="s">
        <v>6035</v>
      </c>
      <c r="B3865" s="182" t="s">
        <v>6034</v>
      </c>
      <c r="C3865" s="183" t="s">
        <v>2779</v>
      </c>
      <c r="D3865" s="140" t="n">
        <v>4822.4</v>
      </c>
    </row>
    <row r="3866" customFormat="false" ht="24.85" hidden="false" customHeight="false" outlineLevel="0" collapsed="false">
      <c r="A3866" s="95" t="s">
        <v>6036</v>
      </c>
      <c r="B3866" s="182" t="s">
        <v>6037</v>
      </c>
      <c r="C3866" s="183" t="s">
        <v>2779</v>
      </c>
      <c r="D3866" s="140" t="n">
        <v>4023.36</v>
      </c>
    </row>
    <row r="3867" customFormat="false" ht="24.85" hidden="false" customHeight="false" outlineLevel="0" collapsed="false">
      <c r="A3867" s="95" t="s">
        <v>6038</v>
      </c>
      <c r="B3867" s="182" t="s">
        <v>6037</v>
      </c>
      <c r="C3867" s="183" t="s">
        <v>2779</v>
      </c>
      <c r="D3867" s="140" t="n">
        <v>3486.56</v>
      </c>
    </row>
    <row r="3868" customFormat="false" ht="24.85" hidden="false" customHeight="false" outlineLevel="0" collapsed="false">
      <c r="A3868" s="95" t="s">
        <v>6039</v>
      </c>
      <c r="B3868" s="182" t="s">
        <v>6040</v>
      </c>
      <c r="C3868" s="183" t="s">
        <v>2779</v>
      </c>
      <c r="D3868" s="140" t="n">
        <v>6698.56</v>
      </c>
    </row>
    <row r="3869" customFormat="false" ht="24.85" hidden="false" customHeight="false" outlineLevel="0" collapsed="false">
      <c r="A3869" s="95" t="s">
        <v>6041</v>
      </c>
      <c r="B3869" s="182" t="s">
        <v>6040</v>
      </c>
      <c r="C3869" s="183" t="s">
        <v>2779</v>
      </c>
      <c r="D3869" s="140" t="n">
        <v>5804.48</v>
      </c>
    </row>
    <row r="3870" customFormat="false" ht="24.85" hidden="false" customHeight="false" outlineLevel="0" collapsed="false">
      <c r="A3870" s="95" t="s">
        <v>6042</v>
      </c>
      <c r="B3870" s="182" t="s">
        <v>6043</v>
      </c>
      <c r="C3870" s="183" t="s">
        <v>2779</v>
      </c>
      <c r="D3870" s="140" t="n">
        <v>5566.88</v>
      </c>
    </row>
    <row r="3871" customFormat="false" ht="24.85" hidden="false" customHeight="false" outlineLevel="0" collapsed="false">
      <c r="A3871" s="95" t="s">
        <v>6044</v>
      </c>
      <c r="B3871" s="182" t="s">
        <v>6043</v>
      </c>
      <c r="C3871" s="183" t="s">
        <v>2779</v>
      </c>
      <c r="D3871" s="140" t="n">
        <v>4822.4</v>
      </c>
    </row>
    <row r="3872" customFormat="false" ht="24.85" hidden="false" customHeight="false" outlineLevel="0" collapsed="false">
      <c r="A3872" s="95" t="s">
        <v>6045</v>
      </c>
      <c r="B3872" s="182" t="s">
        <v>6046</v>
      </c>
      <c r="C3872" s="183" t="s">
        <v>2779</v>
      </c>
      <c r="D3872" s="140" t="n">
        <v>3067.68</v>
      </c>
    </row>
    <row r="3873" customFormat="false" ht="24.85" hidden="false" customHeight="false" outlineLevel="0" collapsed="false">
      <c r="A3873" s="95" t="s">
        <v>6047</v>
      </c>
      <c r="B3873" s="182" t="s">
        <v>6046</v>
      </c>
      <c r="C3873" s="183" t="s">
        <v>2779</v>
      </c>
      <c r="D3873" s="140" t="n">
        <v>2659.36</v>
      </c>
    </row>
    <row r="3874" customFormat="false" ht="24.85" hidden="false" customHeight="false" outlineLevel="0" collapsed="false">
      <c r="A3874" s="95" t="s">
        <v>6048</v>
      </c>
      <c r="B3874" s="182" t="s">
        <v>6049</v>
      </c>
      <c r="C3874" s="183" t="s">
        <v>2779</v>
      </c>
      <c r="D3874" s="140" t="n">
        <v>5566.88</v>
      </c>
    </row>
    <row r="3875" customFormat="false" ht="24.85" hidden="false" customHeight="false" outlineLevel="0" collapsed="false">
      <c r="A3875" s="95" t="s">
        <v>6050</v>
      </c>
      <c r="B3875" s="182" t="s">
        <v>6049</v>
      </c>
      <c r="C3875" s="183" t="s">
        <v>2779</v>
      </c>
      <c r="D3875" s="140" t="n">
        <v>4822.4</v>
      </c>
    </row>
    <row r="3876" customFormat="false" ht="13.8" hidden="false" customHeight="false" outlineLevel="0" collapsed="false">
      <c r="A3876" s="95" t="s">
        <v>6051</v>
      </c>
      <c r="B3876" s="182" t="s">
        <v>6052</v>
      </c>
      <c r="C3876" s="183" t="s">
        <v>2779</v>
      </c>
      <c r="D3876" s="140" t="n">
        <v>4023.36</v>
      </c>
    </row>
    <row r="3877" customFormat="false" ht="13.8" hidden="false" customHeight="false" outlineLevel="0" collapsed="false">
      <c r="A3877" s="95" t="s">
        <v>6053</v>
      </c>
      <c r="B3877" s="182" t="s">
        <v>6052</v>
      </c>
      <c r="C3877" s="183" t="s">
        <v>2779</v>
      </c>
      <c r="D3877" s="140" t="n">
        <v>3486.56</v>
      </c>
    </row>
    <row r="3878" customFormat="false" ht="13.8" hidden="false" customHeight="false" outlineLevel="0" collapsed="false">
      <c r="A3878" s="95" t="s">
        <v>6054</v>
      </c>
      <c r="B3878" s="182" t="s">
        <v>6055</v>
      </c>
      <c r="C3878" s="183" t="s">
        <v>2779</v>
      </c>
      <c r="D3878" s="140" t="n">
        <v>4331.36</v>
      </c>
    </row>
    <row r="3879" customFormat="false" ht="13.8" hidden="false" customHeight="false" outlineLevel="0" collapsed="false">
      <c r="A3879" s="95" t="s">
        <v>6056</v>
      </c>
      <c r="B3879" s="182" t="s">
        <v>6055</v>
      </c>
      <c r="C3879" s="183" t="s">
        <v>2779</v>
      </c>
      <c r="D3879" s="140" t="n">
        <v>3754.08</v>
      </c>
    </row>
    <row r="3880" customFormat="false" ht="13.8" hidden="false" customHeight="false" outlineLevel="0" collapsed="false">
      <c r="A3880" s="95" t="s">
        <v>6057</v>
      </c>
      <c r="B3880" s="182" t="s">
        <v>6058</v>
      </c>
      <c r="C3880" s="183" t="s">
        <v>2779</v>
      </c>
      <c r="D3880" s="140" t="n">
        <v>4331.36</v>
      </c>
    </row>
    <row r="3881" customFormat="false" ht="13.8" hidden="false" customHeight="false" outlineLevel="0" collapsed="false">
      <c r="A3881" s="95" t="s">
        <v>6059</v>
      </c>
      <c r="B3881" s="182" t="s">
        <v>6058</v>
      </c>
      <c r="C3881" s="183" t="s">
        <v>2779</v>
      </c>
      <c r="D3881" s="140" t="n">
        <v>3754.08</v>
      </c>
    </row>
    <row r="3882" customFormat="false" ht="24.85" hidden="false" customHeight="false" outlineLevel="0" collapsed="false">
      <c r="A3882" s="95" t="s">
        <v>6060</v>
      </c>
      <c r="B3882" s="182" t="s">
        <v>6061</v>
      </c>
      <c r="C3882" s="183" t="s">
        <v>2779</v>
      </c>
      <c r="D3882" s="140" t="n">
        <v>4519.68</v>
      </c>
    </row>
    <row r="3883" customFormat="false" ht="24.85" hidden="false" customHeight="false" outlineLevel="0" collapsed="false">
      <c r="A3883" s="95" t="s">
        <v>6062</v>
      </c>
      <c r="B3883" s="182" t="s">
        <v>6061</v>
      </c>
      <c r="C3883" s="183" t="s">
        <v>2779</v>
      </c>
      <c r="D3883" s="140" t="n">
        <v>3916</v>
      </c>
    </row>
    <row r="3884" customFormat="false" ht="24.85" hidden="false" customHeight="false" outlineLevel="0" collapsed="false">
      <c r="A3884" s="95" t="s">
        <v>6063</v>
      </c>
      <c r="B3884" s="182" t="s">
        <v>6064</v>
      </c>
      <c r="C3884" s="183" t="s">
        <v>2779</v>
      </c>
      <c r="D3884" s="140" t="n">
        <v>4023.36</v>
      </c>
    </row>
    <row r="3885" customFormat="false" ht="24.85" hidden="false" customHeight="false" outlineLevel="0" collapsed="false">
      <c r="A3885" s="95" t="s">
        <v>6065</v>
      </c>
      <c r="B3885" s="182" t="s">
        <v>6064</v>
      </c>
      <c r="C3885" s="183" t="s">
        <v>2779</v>
      </c>
      <c r="D3885" s="140" t="n">
        <v>3486.56</v>
      </c>
    </row>
    <row r="3886" customFormat="false" ht="24.85" hidden="false" customHeight="false" outlineLevel="0" collapsed="false">
      <c r="A3886" s="95" t="s">
        <v>6066</v>
      </c>
      <c r="B3886" s="182" t="s">
        <v>6067</v>
      </c>
      <c r="C3886" s="183" t="s">
        <v>2779</v>
      </c>
      <c r="D3886" s="140" t="n">
        <v>3662.56</v>
      </c>
    </row>
    <row r="3887" customFormat="false" ht="24.85" hidden="false" customHeight="false" outlineLevel="0" collapsed="false">
      <c r="A3887" s="95" t="s">
        <v>6068</v>
      </c>
      <c r="B3887" s="182" t="s">
        <v>6067</v>
      </c>
      <c r="C3887" s="183" t="s">
        <v>2779</v>
      </c>
      <c r="D3887" s="140" t="n">
        <v>3173.28</v>
      </c>
    </row>
    <row r="3888" customFormat="false" ht="24.85" hidden="false" customHeight="false" outlineLevel="0" collapsed="false">
      <c r="A3888" s="95" t="s">
        <v>6069</v>
      </c>
      <c r="B3888" s="182" t="s">
        <v>6070</v>
      </c>
      <c r="C3888" s="183" t="s">
        <v>2779</v>
      </c>
      <c r="D3888" s="140" t="n">
        <v>2258.08</v>
      </c>
    </row>
    <row r="3889" customFormat="false" ht="24.85" hidden="false" customHeight="false" outlineLevel="0" collapsed="false">
      <c r="A3889" s="95" t="s">
        <v>6071</v>
      </c>
      <c r="B3889" s="182" t="s">
        <v>6070</v>
      </c>
      <c r="C3889" s="183" t="s">
        <v>2779</v>
      </c>
      <c r="D3889" s="140" t="n">
        <v>1957.12</v>
      </c>
    </row>
    <row r="3890" customFormat="false" ht="13.8" hidden="false" customHeight="false" outlineLevel="0" collapsed="false">
      <c r="A3890" s="95" t="s">
        <v>6072</v>
      </c>
      <c r="B3890" s="182" t="s">
        <v>6073</v>
      </c>
      <c r="C3890" s="183" t="s">
        <v>2779</v>
      </c>
      <c r="D3890" s="140" t="n">
        <v>4762.56</v>
      </c>
    </row>
    <row r="3891" customFormat="false" ht="13.8" hidden="false" customHeight="false" outlineLevel="0" collapsed="false">
      <c r="A3891" s="95" t="s">
        <v>6074</v>
      </c>
      <c r="B3891" s="182" t="s">
        <v>6073</v>
      </c>
      <c r="C3891" s="183" t="s">
        <v>2779</v>
      </c>
      <c r="D3891" s="140" t="n">
        <v>4127.2</v>
      </c>
    </row>
    <row r="3892" customFormat="false" ht="13.8" hidden="false" customHeight="false" outlineLevel="0" collapsed="false">
      <c r="A3892" s="95" t="s">
        <v>6075</v>
      </c>
      <c r="B3892" s="182" t="s">
        <v>6076</v>
      </c>
      <c r="C3892" s="183" t="s">
        <v>2779</v>
      </c>
      <c r="D3892" s="140" t="n">
        <v>7316.32</v>
      </c>
    </row>
    <row r="3893" customFormat="false" ht="13.8" hidden="false" customHeight="false" outlineLevel="0" collapsed="false">
      <c r="A3893" s="95" t="s">
        <v>6077</v>
      </c>
      <c r="B3893" s="182" t="s">
        <v>6076</v>
      </c>
      <c r="C3893" s="183" t="s">
        <v>2779</v>
      </c>
      <c r="D3893" s="140" t="n">
        <v>6339.52</v>
      </c>
    </row>
    <row r="3894" customFormat="false" ht="13.8" hidden="false" customHeight="false" outlineLevel="0" collapsed="false">
      <c r="A3894" s="95" t="s">
        <v>6078</v>
      </c>
      <c r="B3894" s="182" t="s">
        <v>6079</v>
      </c>
      <c r="C3894" s="183" t="s">
        <v>2779</v>
      </c>
      <c r="D3894" s="140" t="n">
        <v>4331.36</v>
      </c>
    </row>
    <row r="3895" customFormat="false" ht="13.8" hidden="false" customHeight="false" outlineLevel="0" collapsed="false">
      <c r="A3895" s="95" t="s">
        <v>6080</v>
      </c>
      <c r="B3895" s="182" t="s">
        <v>6079</v>
      </c>
      <c r="C3895" s="183" t="s">
        <v>2779</v>
      </c>
      <c r="D3895" s="140" t="n">
        <v>3754.08</v>
      </c>
    </row>
    <row r="3896" customFormat="false" ht="24.85" hidden="false" customHeight="false" outlineLevel="0" collapsed="false">
      <c r="A3896" s="95" t="s">
        <v>6081</v>
      </c>
      <c r="B3896" s="182" t="s">
        <v>6082</v>
      </c>
      <c r="C3896" s="183" t="s">
        <v>2779</v>
      </c>
      <c r="D3896" s="140" t="n">
        <v>9201.28</v>
      </c>
    </row>
    <row r="3897" customFormat="false" ht="24.85" hidden="false" customHeight="false" outlineLevel="0" collapsed="false">
      <c r="A3897" s="95" t="s">
        <v>6083</v>
      </c>
      <c r="B3897" s="182" t="s">
        <v>6082</v>
      </c>
      <c r="C3897" s="183" t="s">
        <v>2779</v>
      </c>
      <c r="D3897" s="140" t="n">
        <v>7972.8</v>
      </c>
    </row>
    <row r="3898" customFormat="false" ht="24.85" hidden="false" customHeight="false" outlineLevel="0" collapsed="false">
      <c r="A3898" s="95" t="s">
        <v>6084</v>
      </c>
      <c r="B3898" s="182" t="s">
        <v>6085</v>
      </c>
      <c r="C3898" s="183" t="s">
        <v>2779</v>
      </c>
      <c r="D3898" s="140" t="n">
        <v>6698.56</v>
      </c>
    </row>
    <row r="3899" customFormat="false" ht="24.85" hidden="false" customHeight="false" outlineLevel="0" collapsed="false">
      <c r="A3899" s="95" t="s">
        <v>6086</v>
      </c>
      <c r="B3899" s="182" t="s">
        <v>6085</v>
      </c>
      <c r="C3899" s="183" t="s">
        <v>2779</v>
      </c>
      <c r="D3899" s="140" t="n">
        <v>5804.48</v>
      </c>
    </row>
    <row r="3900" customFormat="false" ht="24.85" hidden="false" customHeight="false" outlineLevel="0" collapsed="false">
      <c r="A3900" s="95" t="s">
        <v>6087</v>
      </c>
      <c r="B3900" s="182" t="s">
        <v>6088</v>
      </c>
      <c r="C3900" s="183" t="s">
        <v>2779</v>
      </c>
      <c r="D3900" s="140" t="n">
        <v>16524.64</v>
      </c>
    </row>
    <row r="3901" customFormat="false" ht="24.85" hidden="false" customHeight="false" outlineLevel="0" collapsed="false">
      <c r="A3901" s="95" t="s">
        <v>6089</v>
      </c>
      <c r="B3901" s="182" t="s">
        <v>6088</v>
      </c>
      <c r="C3901" s="183" t="s">
        <v>2779</v>
      </c>
      <c r="D3901" s="140" t="n">
        <v>14317.6</v>
      </c>
    </row>
    <row r="3902" customFormat="false" ht="24.85" hidden="false" customHeight="false" outlineLevel="0" collapsed="false">
      <c r="A3902" s="95" t="s">
        <v>6090</v>
      </c>
      <c r="B3902" s="182" t="s">
        <v>6091</v>
      </c>
      <c r="C3902" s="183" t="s">
        <v>2779</v>
      </c>
      <c r="D3902" s="140" t="n">
        <v>6698.56</v>
      </c>
    </row>
    <row r="3903" customFormat="false" ht="24.85" hidden="false" customHeight="false" outlineLevel="0" collapsed="false">
      <c r="A3903" s="95" t="s">
        <v>6092</v>
      </c>
      <c r="B3903" s="182" t="s">
        <v>6091</v>
      </c>
      <c r="C3903" s="183" t="s">
        <v>2779</v>
      </c>
      <c r="D3903" s="140" t="n">
        <v>5804.48</v>
      </c>
    </row>
    <row r="3904" customFormat="false" ht="13.8" hidden="false" customHeight="false" outlineLevel="0" collapsed="false">
      <c r="A3904" s="95" t="s">
        <v>6093</v>
      </c>
      <c r="B3904" s="182" t="s">
        <v>6094</v>
      </c>
      <c r="C3904" s="183" t="s">
        <v>2779</v>
      </c>
      <c r="D3904" s="140" t="n">
        <v>6698.56</v>
      </c>
    </row>
    <row r="3905" customFormat="false" ht="13.8" hidden="false" customHeight="false" outlineLevel="0" collapsed="false">
      <c r="A3905" s="95" t="s">
        <v>6095</v>
      </c>
      <c r="B3905" s="182" t="s">
        <v>6094</v>
      </c>
      <c r="C3905" s="183" t="s">
        <v>2779</v>
      </c>
      <c r="D3905" s="140" t="n">
        <v>5804.48</v>
      </c>
    </row>
    <row r="3906" customFormat="false" ht="24.85" hidden="false" customHeight="false" outlineLevel="0" collapsed="false">
      <c r="A3906" s="95" t="s">
        <v>6096</v>
      </c>
      <c r="B3906" s="182" t="s">
        <v>6097</v>
      </c>
      <c r="C3906" s="183" t="s">
        <v>2779</v>
      </c>
      <c r="D3906" s="140" t="n">
        <v>3685.44</v>
      </c>
    </row>
    <row r="3907" customFormat="false" ht="24.85" hidden="false" customHeight="false" outlineLevel="0" collapsed="false">
      <c r="A3907" s="95" t="s">
        <v>6098</v>
      </c>
      <c r="B3907" s="182" t="s">
        <v>6097</v>
      </c>
      <c r="C3907" s="183" t="s">
        <v>2779</v>
      </c>
      <c r="D3907" s="140" t="n">
        <v>3192.64</v>
      </c>
    </row>
    <row r="3908" customFormat="false" ht="24.85" hidden="false" customHeight="false" outlineLevel="0" collapsed="false">
      <c r="A3908" s="95" t="s">
        <v>6099</v>
      </c>
      <c r="B3908" s="182" t="s">
        <v>6100</v>
      </c>
      <c r="C3908" s="183" t="s">
        <v>2779</v>
      </c>
      <c r="D3908" s="140" t="n">
        <v>6698.56</v>
      </c>
    </row>
    <row r="3909" customFormat="false" ht="24.85" hidden="false" customHeight="false" outlineLevel="0" collapsed="false">
      <c r="A3909" s="95" t="s">
        <v>6101</v>
      </c>
      <c r="B3909" s="182" t="s">
        <v>6100</v>
      </c>
      <c r="C3909" s="183" t="s">
        <v>2779</v>
      </c>
      <c r="D3909" s="140" t="n">
        <v>5804.48</v>
      </c>
    </row>
    <row r="3910" customFormat="false" ht="24.85" hidden="false" customHeight="false" outlineLevel="0" collapsed="false">
      <c r="A3910" s="95" t="s">
        <v>6102</v>
      </c>
      <c r="B3910" s="182" t="s">
        <v>6103</v>
      </c>
      <c r="C3910" s="183" t="s">
        <v>2779</v>
      </c>
      <c r="D3910" s="140" t="n">
        <v>6698.56</v>
      </c>
    </row>
    <row r="3911" customFormat="false" ht="24.85" hidden="false" customHeight="false" outlineLevel="0" collapsed="false">
      <c r="A3911" s="95" t="s">
        <v>6104</v>
      </c>
      <c r="B3911" s="182" t="s">
        <v>6103</v>
      </c>
      <c r="C3911" s="183" t="s">
        <v>2779</v>
      </c>
      <c r="D3911" s="140" t="n">
        <v>5804.48</v>
      </c>
    </row>
    <row r="3912" customFormat="false" ht="24.85" hidden="false" customHeight="false" outlineLevel="0" collapsed="false">
      <c r="A3912" s="95" t="s">
        <v>6105</v>
      </c>
      <c r="B3912" s="182" t="s">
        <v>6106</v>
      </c>
      <c r="C3912" s="183" t="s">
        <v>2779</v>
      </c>
      <c r="D3912" s="140" t="n">
        <v>16524.64</v>
      </c>
    </row>
    <row r="3913" customFormat="false" ht="24.85" hidden="false" customHeight="false" outlineLevel="0" collapsed="false">
      <c r="A3913" s="95" t="s">
        <v>6107</v>
      </c>
      <c r="B3913" s="182" t="s">
        <v>6106</v>
      </c>
      <c r="C3913" s="183" t="s">
        <v>2779</v>
      </c>
      <c r="D3913" s="140" t="n">
        <v>14317.6</v>
      </c>
    </row>
    <row r="3914" customFormat="false" ht="13.8" hidden="false" customHeight="false" outlineLevel="0" collapsed="false">
      <c r="A3914" s="95" t="s">
        <v>6108</v>
      </c>
      <c r="B3914" s="182" t="s">
        <v>6109</v>
      </c>
      <c r="C3914" s="183" t="s">
        <v>2779</v>
      </c>
      <c r="D3914" s="140" t="n">
        <v>4762.56</v>
      </c>
    </row>
    <row r="3915" customFormat="false" ht="13.8" hidden="false" customHeight="false" outlineLevel="0" collapsed="false">
      <c r="A3915" s="95" t="s">
        <v>6110</v>
      </c>
      <c r="B3915" s="182" t="s">
        <v>6109</v>
      </c>
      <c r="C3915" s="183" t="s">
        <v>2779</v>
      </c>
      <c r="D3915" s="140" t="n">
        <v>4127.2</v>
      </c>
    </row>
    <row r="3916" customFormat="false" ht="13.8" hidden="false" customHeight="false" outlineLevel="0" collapsed="false">
      <c r="A3916" s="95" t="s">
        <v>6111</v>
      </c>
      <c r="B3916" s="182" t="s">
        <v>6112</v>
      </c>
      <c r="C3916" s="183" t="s">
        <v>2779</v>
      </c>
      <c r="D3916" s="140" t="n">
        <v>3685.44</v>
      </c>
    </row>
    <row r="3917" customFormat="false" ht="13.8" hidden="false" customHeight="false" outlineLevel="0" collapsed="false">
      <c r="A3917" s="95" t="s">
        <v>6113</v>
      </c>
      <c r="B3917" s="182" t="s">
        <v>6112</v>
      </c>
      <c r="C3917" s="183" t="s">
        <v>2779</v>
      </c>
      <c r="D3917" s="140" t="n">
        <v>3192.64</v>
      </c>
    </row>
    <row r="3918" customFormat="false" ht="13.8" hidden="false" customHeight="false" outlineLevel="0" collapsed="false">
      <c r="A3918" s="95" t="s">
        <v>6114</v>
      </c>
      <c r="B3918" s="182" t="s">
        <v>6115</v>
      </c>
      <c r="C3918" s="183" t="s">
        <v>2779</v>
      </c>
      <c r="D3918" s="140" t="n">
        <v>4331.36</v>
      </c>
    </row>
    <row r="3919" customFormat="false" ht="13.8" hidden="false" customHeight="false" outlineLevel="0" collapsed="false">
      <c r="A3919" s="95" t="s">
        <v>6116</v>
      </c>
      <c r="B3919" s="182" t="s">
        <v>6115</v>
      </c>
      <c r="C3919" s="183" t="s">
        <v>2779</v>
      </c>
      <c r="D3919" s="140" t="n">
        <v>3754.08</v>
      </c>
    </row>
    <row r="3920" customFormat="false" ht="13.8" hidden="false" customHeight="false" outlineLevel="0" collapsed="false">
      <c r="A3920" s="95" t="s">
        <v>6117</v>
      </c>
      <c r="B3920" s="182" t="s">
        <v>6118</v>
      </c>
      <c r="C3920" s="183" t="s">
        <v>2779</v>
      </c>
      <c r="D3920" s="140" t="n">
        <v>4331.36</v>
      </c>
    </row>
    <row r="3921" customFormat="false" ht="13.8" hidden="false" customHeight="false" outlineLevel="0" collapsed="false">
      <c r="A3921" s="95" t="s">
        <v>6119</v>
      </c>
      <c r="B3921" s="182" t="s">
        <v>6118</v>
      </c>
      <c r="C3921" s="183" t="s">
        <v>2779</v>
      </c>
      <c r="D3921" s="140" t="n">
        <v>3754.08</v>
      </c>
    </row>
    <row r="3922" customFormat="false" ht="13.8" hidden="false" customHeight="false" outlineLevel="0" collapsed="false">
      <c r="A3922" s="95" t="s">
        <v>6120</v>
      </c>
      <c r="B3922" s="182" t="s">
        <v>6121</v>
      </c>
      <c r="C3922" s="183" t="s">
        <v>2779</v>
      </c>
      <c r="D3922" s="140" t="n">
        <v>2912.8</v>
      </c>
    </row>
    <row r="3923" customFormat="false" ht="13.8" hidden="false" customHeight="false" outlineLevel="0" collapsed="false">
      <c r="A3923" s="95" t="s">
        <v>6122</v>
      </c>
      <c r="B3923" s="182" t="s">
        <v>6121</v>
      </c>
      <c r="C3923" s="183" t="s">
        <v>2779</v>
      </c>
      <c r="D3923" s="140" t="n">
        <v>2523.84</v>
      </c>
    </row>
    <row r="3924" customFormat="false" ht="13.8" hidden="false" customHeight="false" outlineLevel="0" collapsed="false">
      <c r="A3924" s="95" t="s">
        <v>6123</v>
      </c>
      <c r="B3924" s="182" t="s">
        <v>6124</v>
      </c>
      <c r="C3924" s="183" t="s">
        <v>2779</v>
      </c>
      <c r="D3924" s="140" t="n">
        <v>2912.8</v>
      </c>
    </row>
    <row r="3925" customFormat="false" ht="13.8" hidden="false" customHeight="false" outlineLevel="0" collapsed="false">
      <c r="A3925" s="95" t="s">
        <v>6125</v>
      </c>
      <c r="B3925" s="182" t="s">
        <v>6124</v>
      </c>
      <c r="C3925" s="183" t="s">
        <v>2779</v>
      </c>
      <c r="D3925" s="140" t="n">
        <v>2523.84</v>
      </c>
    </row>
    <row r="3926" customFormat="false" ht="24.85" hidden="false" customHeight="false" outlineLevel="0" collapsed="false">
      <c r="A3926" s="95" t="s">
        <v>6126</v>
      </c>
      <c r="B3926" s="182" t="s">
        <v>6127</v>
      </c>
      <c r="C3926" s="183" t="s">
        <v>2779</v>
      </c>
      <c r="D3926" s="140" t="n">
        <v>14383.06</v>
      </c>
    </row>
    <row r="3927" customFormat="false" ht="24.85" hidden="false" customHeight="false" outlineLevel="0" collapsed="false">
      <c r="A3927" s="95" t="s">
        <v>6128</v>
      </c>
      <c r="B3927" s="182" t="s">
        <v>6127</v>
      </c>
      <c r="C3927" s="183" t="s">
        <v>2779</v>
      </c>
      <c r="D3927" s="140" t="n">
        <v>12468.62</v>
      </c>
    </row>
    <row r="3928" customFormat="false" ht="24.85" hidden="false" customHeight="false" outlineLevel="0" collapsed="false">
      <c r="A3928" s="95" t="s">
        <v>6129</v>
      </c>
      <c r="B3928" s="182" t="s">
        <v>6130</v>
      </c>
      <c r="C3928" s="183" t="s">
        <v>2779</v>
      </c>
      <c r="D3928" s="140" t="n">
        <v>28766.12</v>
      </c>
    </row>
    <row r="3929" customFormat="false" ht="24.85" hidden="false" customHeight="false" outlineLevel="0" collapsed="false">
      <c r="A3929" s="95" t="s">
        <v>6131</v>
      </c>
      <c r="B3929" s="182" t="s">
        <v>6130</v>
      </c>
      <c r="C3929" s="183" t="s">
        <v>2779</v>
      </c>
      <c r="D3929" s="140" t="n">
        <v>24937.24</v>
      </c>
    </row>
    <row r="3930" customFormat="false" ht="24.85" hidden="false" customHeight="false" outlineLevel="0" collapsed="false">
      <c r="A3930" s="95" t="s">
        <v>6132</v>
      </c>
      <c r="B3930" s="182" t="s">
        <v>6133</v>
      </c>
      <c r="C3930" s="183" t="s">
        <v>2779</v>
      </c>
      <c r="D3930" s="140" t="n">
        <v>43149.18</v>
      </c>
    </row>
    <row r="3931" customFormat="false" ht="24.85" hidden="false" customHeight="false" outlineLevel="0" collapsed="false">
      <c r="A3931" s="95" t="s">
        <v>6134</v>
      </c>
      <c r="B3931" s="182" t="s">
        <v>6133</v>
      </c>
      <c r="C3931" s="183" t="s">
        <v>2779</v>
      </c>
      <c r="D3931" s="140" t="n">
        <v>37405.86</v>
      </c>
    </row>
    <row r="3932" customFormat="false" ht="24.85" hidden="false" customHeight="false" outlineLevel="0" collapsed="false">
      <c r="A3932" s="95" t="s">
        <v>6135</v>
      </c>
      <c r="B3932" s="182" t="s">
        <v>6136</v>
      </c>
      <c r="C3932" s="183" t="s">
        <v>2779</v>
      </c>
      <c r="D3932" s="140" t="n">
        <v>57532.24</v>
      </c>
    </row>
    <row r="3933" customFormat="false" ht="24.85" hidden="false" customHeight="false" outlineLevel="0" collapsed="false">
      <c r="A3933" s="95" t="s">
        <v>6137</v>
      </c>
      <c r="B3933" s="182" t="s">
        <v>6136</v>
      </c>
      <c r="C3933" s="183" t="s">
        <v>2779</v>
      </c>
      <c r="D3933" s="140" t="n">
        <v>49874.48</v>
      </c>
    </row>
    <row r="3934" customFormat="false" ht="46.75" hidden="false" customHeight="false" outlineLevel="0" collapsed="false">
      <c r="A3934" s="95" t="s">
        <v>6138</v>
      </c>
      <c r="B3934" s="182" t="s">
        <v>6139</v>
      </c>
      <c r="C3934" s="183" t="s">
        <v>2779</v>
      </c>
      <c r="D3934" s="140" t="n">
        <v>11145.96</v>
      </c>
    </row>
    <row r="3935" customFormat="false" ht="46.75" hidden="false" customHeight="false" outlineLevel="0" collapsed="false">
      <c r="A3935" s="95" t="s">
        <v>6140</v>
      </c>
      <c r="B3935" s="182" t="s">
        <v>6139</v>
      </c>
      <c r="C3935" s="183" t="s">
        <v>2779</v>
      </c>
      <c r="D3935" s="140" t="n">
        <v>9662.39</v>
      </c>
    </row>
    <row r="3936" customFormat="false" ht="46.75" hidden="false" customHeight="false" outlineLevel="0" collapsed="false">
      <c r="A3936" s="95" t="s">
        <v>6141</v>
      </c>
      <c r="B3936" s="182" t="s">
        <v>6142</v>
      </c>
      <c r="C3936" s="183" t="s">
        <v>2779</v>
      </c>
      <c r="D3936" s="140" t="n">
        <v>22291.92</v>
      </c>
    </row>
    <row r="3937" customFormat="false" ht="46.75" hidden="false" customHeight="false" outlineLevel="0" collapsed="false">
      <c r="A3937" s="95" t="s">
        <v>6143</v>
      </c>
      <c r="B3937" s="182" t="s">
        <v>6142</v>
      </c>
      <c r="C3937" s="183" t="s">
        <v>2779</v>
      </c>
      <c r="D3937" s="140" t="n">
        <v>19324.78</v>
      </c>
    </row>
    <row r="3938" customFormat="false" ht="46.75" hidden="false" customHeight="false" outlineLevel="0" collapsed="false">
      <c r="A3938" s="95" t="s">
        <v>6144</v>
      </c>
      <c r="B3938" s="182" t="s">
        <v>6145</v>
      </c>
      <c r="C3938" s="183" t="s">
        <v>2779</v>
      </c>
      <c r="D3938" s="140" t="n">
        <v>33437.88</v>
      </c>
    </row>
    <row r="3939" customFormat="false" ht="46.75" hidden="false" customHeight="false" outlineLevel="0" collapsed="false">
      <c r="A3939" s="95" t="s">
        <v>6146</v>
      </c>
      <c r="B3939" s="182" t="s">
        <v>6145</v>
      </c>
      <c r="C3939" s="183" t="s">
        <v>2779</v>
      </c>
      <c r="D3939" s="140" t="n">
        <v>28987.17</v>
      </c>
    </row>
    <row r="3940" customFormat="false" ht="46.75" hidden="false" customHeight="false" outlineLevel="0" collapsed="false">
      <c r="A3940" s="95" t="s">
        <v>6147</v>
      </c>
      <c r="B3940" s="182" t="s">
        <v>6148</v>
      </c>
      <c r="C3940" s="183" t="s">
        <v>2779</v>
      </c>
      <c r="D3940" s="140" t="n">
        <v>44583.84</v>
      </c>
    </row>
    <row r="3941" customFormat="false" ht="46.75" hidden="false" customHeight="false" outlineLevel="0" collapsed="false">
      <c r="A3941" s="95" t="s">
        <v>6149</v>
      </c>
      <c r="B3941" s="182" t="s">
        <v>6148</v>
      </c>
      <c r="C3941" s="183" t="s">
        <v>2779</v>
      </c>
      <c r="D3941" s="140" t="n">
        <v>38649.56</v>
      </c>
    </row>
    <row r="3942" customFormat="false" ht="13.8" hidden="false" customHeight="false" outlineLevel="0" collapsed="false">
      <c r="A3942" s="95" t="s">
        <v>6150</v>
      </c>
      <c r="B3942" s="182" t="s">
        <v>6151</v>
      </c>
      <c r="C3942" s="183"/>
      <c r="D3942" s="140" t="n">
        <v>9014</v>
      </c>
    </row>
    <row r="3943" customFormat="false" ht="13.8" hidden="false" customHeight="false" outlineLevel="0" collapsed="false">
      <c r="A3943" s="95" t="s">
        <v>6152</v>
      </c>
      <c r="B3943" s="182" t="s">
        <v>6151</v>
      </c>
      <c r="C3943" s="183"/>
      <c r="D3943" s="140" t="n">
        <v>7811</v>
      </c>
    </row>
    <row r="3944" customFormat="false" ht="24.85" hidden="false" customHeight="false" outlineLevel="0" collapsed="false">
      <c r="A3944" s="95" t="s">
        <v>6153</v>
      </c>
      <c r="B3944" s="182" t="s">
        <v>6154</v>
      </c>
      <c r="C3944" s="183" t="s">
        <v>2779</v>
      </c>
      <c r="D3944" s="140" t="n">
        <v>16256.24</v>
      </c>
    </row>
    <row r="3945" customFormat="false" ht="24.85" hidden="false" customHeight="false" outlineLevel="0" collapsed="false">
      <c r="A3945" s="95" t="s">
        <v>6155</v>
      </c>
      <c r="B3945" s="182" t="s">
        <v>6154</v>
      </c>
      <c r="C3945" s="183" t="s">
        <v>2779</v>
      </c>
      <c r="D3945" s="140" t="n">
        <v>14085.99</v>
      </c>
    </row>
    <row r="3946" customFormat="false" ht="24.85" hidden="false" customHeight="false" outlineLevel="0" collapsed="false">
      <c r="A3946" s="95" t="s">
        <v>6156</v>
      </c>
      <c r="B3946" s="182" t="s">
        <v>6157</v>
      </c>
      <c r="C3946" s="183" t="s">
        <v>2779</v>
      </c>
      <c r="D3946" s="140" t="n">
        <v>32512.48</v>
      </c>
    </row>
    <row r="3947" customFormat="false" ht="24.85" hidden="false" customHeight="false" outlineLevel="0" collapsed="false">
      <c r="A3947" s="95" t="s">
        <v>6158</v>
      </c>
      <c r="B3947" s="182" t="s">
        <v>6157</v>
      </c>
      <c r="C3947" s="183" t="s">
        <v>2779</v>
      </c>
      <c r="D3947" s="140" t="n">
        <v>28171.98</v>
      </c>
    </row>
    <row r="3948" customFormat="false" ht="24.85" hidden="false" customHeight="false" outlineLevel="0" collapsed="false">
      <c r="A3948" s="95" t="s">
        <v>6159</v>
      </c>
      <c r="B3948" s="182" t="s">
        <v>6160</v>
      </c>
      <c r="C3948" s="183" t="s">
        <v>2779</v>
      </c>
      <c r="D3948" s="140" t="n">
        <v>48768.72</v>
      </c>
    </row>
    <row r="3949" customFormat="false" ht="24.85" hidden="false" customHeight="false" outlineLevel="0" collapsed="false">
      <c r="A3949" s="95" t="s">
        <v>6161</v>
      </c>
      <c r="B3949" s="182" t="s">
        <v>6160</v>
      </c>
      <c r="C3949" s="183" t="s">
        <v>2779</v>
      </c>
      <c r="D3949" s="140" t="n">
        <v>42257.97</v>
      </c>
    </row>
    <row r="3950" customFormat="false" ht="24.85" hidden="false" customHeight="false" outlineLevel="0" collapsed="false">
      <c r="A3950" s="95" t="s">
        <v>6162</v>
      </c>
      <c r="B3950" s="182" t="s">
        <v>6163</v>
      </c>
      <c r="C3950" s="183" t="s">
        <v>2779</v>
      </c>
      <c r="D3950" s="140" t="n">
        <v>65024.97</v>
      </c>
    </row>
    <row r="3951" customFormat="false" ht="24.85" hidden="false" customHeight="false" outlineLevel="0" collapsed="false">
      <c r="A3951" s="95" t="s">
        <v>6164</v>
      </c>
      <c r="B3951" s="182" t="s">
        <v>6163</v>
      </c>
      <c r="C3951" s="183" t="s">
        <v>2779</v>
      </c>
      <c r="D3951" s="140" t="n">
        <v>56343.97</v>
      </c>
    </row>
    <row r="3952" customFormat="false" ht="46.75" hidden="false" customHeight="false" outlineLevel="0" collapsed="false">
      <c r="A3952" s="95" t="s">
        <v>6165</v>
      </c>
      <c r="B3952" s="182" t="s">
        <v>6166</v>
      </c>
      <c r="C3952" s="183" t="s">
        <v>2779</v>
      </c>
      <c r="D3952" s="140" t="n">
        <v>12597.55</v>
      </c>
    </row>
    <row r="3953" customFormat="false" ht="46.75" hidden="false" customHeight="false" outlineLevel="0" collapsed="false">
      <c r="A3953" s="95" t="s">
        <v>6167</v>
      </c>
      <c r="B3953" s="182" t="s">
        <v>6166</v>
      </c>
      <c r="C3953" s="183" t="s">
        <v>2779</v>
      </c>
      <c r="D3953" s="140" t="n">
        <v>10915.75</v>
      </c>
    </row>
    <row r="3954" customFormat="false" ht="46.75" hidden="false" customHeight="false" outlineLevel="0" collapsed="false">
      <c r="A3954" s="95" t="s">
        <v>6168</v>
      </c>
      <c r="B3954" s="182" t="s">
        <v>6169</v>
      </c>
      <c r="C3954" s="183" t="s">
        <v>2779</v>
      </c>
      <c r="D3954" s="140" t="n">
        <v>25195.11</v>
      </c>
    </row>
    <row r="3955" customFormat="false" ht="46.75" hidden="false" customHeight="false" outlineLevel="0" collapsed="false">
      <c r="A3955" s="95" t="s">
        <v>6170</v>
      </c>
      <c r="B3955" s="182" t="s">
        <v>6169</v>
      </c>
      <c r="C3955" s="183" t="s">
        <v>2779</v>
      </c>
      <c r="D3955" s="140" t="n">
        <v>21831.5</v>
      </c>
    </row>
    <row r="3956" customFormat="false" ht="46.75" hidden="false" customHeight="false" outlineLevel="0" collapsed="false">
      <c r="A3956" s="95" t="s">
        <v>6171</v>
      </c>
      <c r="B3956" s="182" t="s">
        <v>6172</v>
      </c>
      <c r="C3956" s="183" t="s">
        <v>2779</v>
      </c>
      <c r="D3956" s="140" t="n">
        <v>37792.67</v>
      </c>
    </row>
    <row r="3957" customFormat="false" ht="46.75" hidden="false" customHeight="false" outlineLevel="0" collapsed="false">
      <c r="A3957" s="95" t="s">
        <v>6173</v>
      </c>
      <c r="B3957" s="182" t="s">
        <v>6172</v>
      </c>
      <c r="C3957" s="183" t="s">
        <v>2779</v>
      </c>
      <c r="D3957" s="140" t="n">
        <v>32747.25</v>
      </c>
    </row>
    <row r="3958" customFormat="false" ht="46.75" hidden="false" customHeight="false" outlineLevel="0" collapsed="false">
      <c r="A3958" s="95" t="s">
        <v>6174</v>
      </c>
      <c r="B3958" s="182" t="s">
        <v>6175</v>
      </c>
      <c r="C3958" s="183" t="s">
        <v>2779</v>
      </c>
      <c r="D3958" s="140" t="n">
        <v>50390.23</v>
      </c>
    </row>
    <row r="3959" customFormat="false" ht="46.75" hidden="false" customHeight="false" outlineLevel="0" collapsed="false">
      <c r="A3959" s="95" t="s">
        <v>6176</v>
      </c>
      <c r="B3959" s="182" t="s">
        <v>6175</v>
      </c>
      <c r="C3959" s="183" t="s">
        <v>2779</v>
      </c>
      <c r="D3959" s="140" t="n">
        <v>43663.01</v>
      </c>
    </row>
    <row r="3960" customFormat="false" ht="13.8" hidden="false" customHeight="false" outlineLevel="0" collapsed="false">
      <c r="A3960" s="95" t="s">
        <v>6177</v>
      </c>
      <c r="B3960" s="182" t="s">
        <v>6178</v>
      </c>
      <c r="C3960" s="183"/>
      <c r="D3960" s="140" t="n">
        <v>4612</v>
      </c>
    </row>
    <row r="3961" customFormat="false" ht="13.8" hidden="false" customHeight="false" outlineLevel="0" collapsed="false">
      <c r="A3961" s="95" t="s">
        <v>6179</v>
      </c>
      <c r="B3961" s="182" t="s">
        <v>6178</v>
      </c>
      <c r="C3961" s="183"/>
      <c r="D3961" s="140" t="n">
        <v>4124</v>
      </c>
    </row>
    <row r="3962" customFormat="false" ht="91.5" hidden="false" customHeight="false" outlineLevel="0" collapsed="false">
      <c r="A3962" s="95" t="s">
        <v>6180</v>
      </c>
      <c r="B3962" s="182" t="s">
        <v>6181</v>
      </c>
      <c r="C3962" s="183" t="s">
        <v>363</v>
      </c>
      <c r="D3962" s="140" t="n">
        <v>28.28</v>
      </c>
    </row>
    <row r="3963" customFormat="false" ht="91.5" hidden="false" customHeight="false" outlineLevel="0" collapsed="false">
      <c r="A3963" s="95" t="s">
        <v>6182</v>
      </c>
      <c r="B3963" s="182" t="s">
        <v>6181</v>
      </c>
      <c r="C3963" s="183" t="s">
        <v>363</v>
      </c>
      <c r="D3963" s="140" t="n">
        <v>24.55</v>
      </c>
    </row>
    <row r="3964" customFormat="false" ht="91.5" hidden="false" customHeight="false" outlineLevel="0" collapsed="false">
      <c r="A3964" s="95" t="s">
        <v>6183</v>
      </c>
      <c r="B3964" s="182" t="s">
        <v>6184</v>
      </c>
      <c r="C3964" s="183" t="s">
        <v>363</v>
      </c>
      <c r="D3964" s="140" t="n">
        <v>41.39</v>
      </c>
    </row>
    <row r="3965" customFormat="false" ht="91.5" hidden="false" customHeight="false" outlineLevel="0" collapsed="false">
      <c r="A3965" s="95" t="s">
        <v>6185</v>
      </c>
      <c r="B3965" s="182" t="s">
        <v>6184</v>
      </c>
      <c r="C3965" s="183" t="s">
        <v>363</v>
      </c>
      <c r="D3965" s="140" t="n">
        <v>35.95</v>
      </c>
    </row>
    <row r="3966" customFormat="false" ht="91.5" hidden="false" customHeight="false" outlineLevel="0" collapsed="false">
      <c r="A3966" s="95" t="s">
        <v>6186</v>
      </c>
      <c r="B3966" s="182" t="s">
        <v>6187</v>
      </c>
      <c r="C3966" s="183" t="s">
        <v>363</v>
      </c>
      <c r="D3966" s="140" t="n">
        <v>58.28</v>
      </c>
    </row>
    <row r="3967" customFormat="false" ht="91.5" hidden="false" customHeight="false" outlineLevel="0" collapsed="false">
      <c r="A3967" s="95" t="s">
        <v>6188</v>
      </c>
      <c r="B3967" s="182" t="s">
        <v>6187</v>
      </c>
      <c r="C3967" s="183" t="s">
        <v>363</v>
      </c>
      <c r="D3967" s="140" t="n">
        <v>51.07</v>
      </c>
    </row>
    <row r="3968" customFormat="false" ht="91.5" hidden="false" customHeight="false" outlineLevel="0" collapsed="false">
      <c r="A3968" s="95" t="s">
        <v>6189</v>
      </c>
      <c r="B3968" s="182" t="s">
        <v>6190</v>
      </c>
      <c r="C3968" s="183" t="s">
        <v>363</v>
      </c>
      <c r="D3968" s="140" t="n">
        <v>74.64</v>
      </c>
    </row>
    <row r="3969" customFormat="false" ht="91.5" hidden="false" customHeight="false" outlineLevel="0" collapsed="false">
      <c r="A3969" s="95" t="s">
        <v>6191</v>
      </c>
      <c r="B3969" s="182" t="s">
        <v>6190</v>
      </c>
      <c r="C3969" s="183" t="s">
        <v>363</v>
      </c>
      <c r="D3969" s="140" t="n">
        <v>65.58</v>
      </c>
    </row>
    <row r="3970" customFormat="false" ht="91.5" hidden="false" customHeight="false" outlineLevel="0" collapsed="false">
      <c r="A3970" s="95" t="s">
        <v>6192</v>
      </c>
      <c r="B3970" s="182" t="s">
        <v>6193</v>
      </c>
      <c r="C3970" s="183" t="s">
        <v>363</v>
      </c>
      <c r="D3970" s="140" t="n">
        <v>87.91</v>
      </c>
    </row>
    <row r="3971" customFormat="false" ht="91.5" hidden="false" customHeight="false" outlineLevel="0" collapsed="false">
      <c r="A3971" s="95" t="s">
        <v>6194</v>
      </c>
      <c r="B3971" s="182" t="s">
        <v>6193</v>
      </c>
      <c r="C3971" s="183" t="s">
        <v>363</v>
      </c>
      <c r="D3971" s="140" t="n">
        <v>77.27</v>
      </c>
    </row>
    <row r="3972" customFormat="false" ht="91.5" hidden="false" customHeight="false" outlineLevel="0" collapsed="false">
      <c r="A3972" s="95" t="s">
        <v>6195</v>
      </c>
      <c r="B3972" s="182" t="s">
        <v>6196</v>
      </c>
      <c r="C3972" s="183" t="s">
        <v>363</v>
      </c>
      <c r="D3972" s="140" t="n">
        <v>41.83</v>
      </c>
    </row>
    <row r="3973" customFormat="false" ht="91.5" hidden="false" customHeight="false" outlineLevel="0" collapsed="false">
      <c r="A3973" s="95" t="s">
        <v>6197</v>
      </c>
      <c r="B3973" s="182" t="s">
        <v>6196</v>
      </c>
      <c r="C3973" s="183" t="s">
        <v>363</v>
      </c>
      <c r="D3973" s="140" t="n">
        <v>36.66</v>
      </c>
    </row>
    <row r="3974" customFormat="false" ht="80.55" hidden="false" customHeight="false" outlineLevel="0" collapsed="false">
      <c r="A3974" s="95" t="s">
        <v>6198</v>
      </c>
      <c r="B3974" s="182" t="s">
        <v>6199</v>
      </c>
      <c r="C3974" s="183" t="s">
        <v>363</v>
      </c>
      <c r="D3974" s="140" t="n">
        <v>62.04</v>
      </c>
    </row>
    <row r="3975" customFormat="false" ht="80.55" hidden="false" customHeight="false" outlineLevel="0" collapsed="false">
      <c r="A3975" s="95" t="s">
        <v>6200</v>
      </c>
      <c r="B3975" s="182" t="s">
        <v>6199</v>
      </c>
      <c r="C3975" s="183" t="s">
        <v>363</v>
      </c>
      <c r="D3975" s="140" t="n">
        <v>54.37</v>
      </c>
    </row>
    <row r="3976" customFormat="false" ht="80.55" hidden="false" customHeight="false" outlineLevel="0" collapsed="false">
      <c r="A3976" s="95" t="s">
        <v>6201</v>
      </c>
      <c r="B3976" s="182" t="s">
        <v>6202</v>
      </c>
      <c r="C3976" s="183" t="s">
        <v>363</v>
      </c>
      <c r="D3976" s="140" t="n">
        <v>77.23</v>
      </c>
    </row>
    <row r="3977" customFormat="false" ht="80.55" hidden="false" customHeight="false" outlineLevel="0" collapsed="false">
      <c r="A3977" s="95" t="s">
        <v>6203</v>
      </c>
      <c r="B3977" s="182" t="s">
        <v>6202</v>
      </c>
      <c r="C3977" s="183" t="s">
        <v>363</v>
      </c>
      <c r="D3977" s="140" t="n">
        <v>67.86</v>
      </c>
    </row>
    <row r="3978" customFormat="false" ht="80.55" hidden="false" customHeight="false" outlineLevel="0" collapsed="false">
      <c r="A3978" s="95" t="s">
        <v>6204</v>
      </c>
      <c r="B3978" s="182" t="s">
        <v>6205</v>
      </c>
      <c r="C3978" s="183" t="s">
        <v>363</v>
      </c>
      <c r="D3978" s="140" t="n">
        <v>96.26</v>
      </c>
    </row>
    <row r="3979" customFormat="false" ht="80.55" hidden="false" customHeight="false" outlineLevel="0" collapsed="false">
      <c r="A3979" s="95" t="s">
        <v>6206</v>
      </c>
      <c r="B3979" s="182" t="s">
        <v>6205</v>
      </c>
      <c r="C3979" s="183" t="s">
        <v>363</v>
      </c>
      <c r="D3979" s="140" t="n">
        <v>84.54</v>
      </c>
    </row>
    <row r="3980" customFormat="false" ht="80.55" hidden="false" customHeight="false" outlineLevel="0" collapsed="false">
      <c r="A3980" s="95" t="s">
        <v>6207</v>
      </c>
      <c r="B3980" s="182" t="s">
        <v>6208</v>
      </c>
      <c r="C3980" s="183" t="s">
        <v>363</v>
      </c>
      <c r="D3980" s="140" t="n">
        <v>112.05</v>
      </c>
    </row>
    <row r="3981" customFormat="false" ht="80.55" hidden="false" customHeight="false" outlineLevel="0" collapsed="false">
      <c r="A3981" s="95" t="s">
        <v>6209</v>
      </c>
      <c r="B3981" s="182" t="s">
        <v>6208</v>
      </c>
      <c r="C3981" s="183" t="s">
        <v>363</v>
      </c>
      <c r="D3981" s="140" t="n">
        <v>98.55</v>
      </c>
    </row>
    <row r="3982" customFormat="false" ht="80.55" hidden="false" customHeight="false" outlineLevel="0" collapsed="false">
      <c r="A3982" s="95" t="s">
        <v>6210</v>
      </c>
      <c r="B3982" s="182" t="s">
        <v>6211</v>
      </c>
      <c r="C3982" s="183" t="s">
        <v>363</v>
      </c>
      <c r="D3982" s="140" t="n">
        <v>138.22</v>
      </c>
    </row>
    <row r="3983" customFormat="false" ht="80.55" hidden="false" customHeight="false" outlineLevel="0" collapsed="false">
      <c r="A3983" s="95" t="s">
        <v>6212</v>
      </c>
      <c r="B3983" s="182" t="s">
        <v>6211</v>
      </c>
      <c r="C3983" s="183" t="s">
        <v>363</v>
      </c>
      <c r="D3983" s="140" t="n">
        <v>121.58</v>
      </c>
    </row>
    <row r="3984" customFormat="false" ht="80.55" hidden="false" customHeight="false" outlineLevel="0" collapsed="false">
      <c r="A3984" s="95" t="s">
        <v>6213</v>
      </c>
      <c r="B3984" s="182" t="s">
        <v>6214</v>
      </c>
      <c r="C3984" s="183" t="s">
        <v>363</v>
      </c>
      <c r="D3984" s="140" t="n">
        <v>160.03</v>
      </c>
    </row>
    <row r="3985" customFormat="false" ht="80.55" hidden="false" customHeight="false" outlineLevel="0" collapsed="false">
      <c r="A3985" s="95" t="s">
        <v>6215</v>
      </c>
      <c r="B3985" s="182" t="s">
        <v>6214</v>
      </c>
      <c r="C3985" s="183" t="s">
        <v>363</v>
      </c>
      <c r="D3985" s="140" t="n">
        <v>140.88</v>
      </c>
    </row>
    <row r="3986" customFormat="false" ht="80.55" hidden="false" customHeight="false" outlineLevel="0" collapsed="false">
      <c r="A3986" s="95" t="s">
        <v>6216</v>
      </c>
      <c r="B3986" s="182" t="s">
        <v>6217</v>
      </c>
      <c r="C3986" s="183" t="s">
        <v>363</v>
      </c>
      <c r="D3986" s="140" t="n">
        <v>240</v>
      </c>
    </row>
    <row r="3987" customFormat="false" ht="80.55" hidden="false" customHeight="false" outlineLevel="0" collapsed="false">
      <c r="A3987" s="95" t="s">
        <v>6218</v>
      </c>
      <c r="B3987" s="182" t="s">
        <v>6217</v>
      </c>
      <c r="C3987" s="183" t="s">
        <v>363</v>
      </c>
      <c r="D3987" s="140" t="n">
        <v>218.12</v>
      </c>
    </row>
    <row r="3988" customFormat="false" ht="80.55" hidden="false" customHeight="false" outlineLevel="0" collapsed="false">
      <c r="A3988" s="95" t="s">
        <v>6219</v>
      </c>
      <c r="B3988" s="182" t="s">
        <v>6220</v>
      </c>
      <c r="C3988" s="183" t="s">
        <v>363</v>
      </c>
      <c r="D3988" s="140" t="n">
        <v>265.97</v>
      </c>
    </row>
    <row r="3989" customFormat="false" ht="80.55" hidden="false" customHeight="false" outlineLevel="0" collapsed="false">
      <c r="A3989" s="95" t="s">
        <v>6221</v>
      </c>
      <c r="B3989" s="182" t="s">
        <v>6220</v>
      </c>
      <c r="C3989" s="183" t="s">
        <v>363</v>
      </c>
      <c r="D3989" s="140" t="n">
        <v>242.08</v>
      </c>
    </row>
    <row r="3990" customFormat="false" ht="80.55" hidden="false" customHeight="false" outlineLevel="0" collapsed="false">
      <c r="A3990" s="95" t="s">
        <v>6222</v>
      </c>
      <c r="B3990" s="182" t="s">
        <v>6223</v>
      </c>
      <c r="C3990" s="183" t="s">
        <v>363</v>
      </c>
      <c r="D3990" s="140" t="n">
        <v>299.74</v>
      </c>
    </row>
    <row r="3991" customFormat="false" ht="80.55" hidden="false" customHeight="false" outlineLevel="0" collapsed="false">
      <c r="A3991" s="95" t="s">
        <v>6224</v>
      </c>
      <c r="B3991" s="182" t="s">
        <v>6223</v>
      </c>
      <c r="C3991" s="183" t="s">
        <v>363</v>
      </c>
      <c r="D3991" s="140" t="n">
        <v>272.8</v>
      </c>
    </row>
    <row r="3992" customFormat="false" ht="80.55" hidden="false" customHeight="false" outlineLevel="0" collapsed="false">
      <c r="A3992" s="95" t="s">
        <v>6225</v>
      </c>
      <c r="B3992" s="182" t="s">
        <v>6226</v>
      </c>
      <c r="C3992" s="183" t="s">
        <v>363</v>
      </c>
      <c r="D3992" s="140" t="n">
        <v>364.19</v>
      </c>
    </row>
    <row r="3993" customFormat="false" ht="80.55" hidden="false" customHeight="false" outlineLevel="0" collapsed="false">
      <c r="A3993" s="95" t="s">
        <v>6227</v>
      </c>
      <c r="B3993" s="182" t="s">
        <v>6226</v>
      </c>
      <c r="C3993" s="183" t="s">
        <v>363</v>
      </c>
      <c r="D3993" s="140" t="n">
        <v>330.43</v>
      </c>
    </row>
    <row r="3994" customFormat="false" ht="80.55" hidden="false" customHeight="false" outlineLevel="0" collapsed="false">
      <c r="A3994" s="95" t="s">
        <v>6228</v>
      </c>
      <c r="B3994" s="182" t="s">
        <v>6229</v>
      </c>
      <c r="C3994" s="183" t="s">
        <v>363</v>
      </c>
      <c r="D3994" s="140" t="n">
        <v>432.26</v>
      </c>
    </row>
    <row r="3995" customFormat="false" ht="80.55" hidden="false" customHeight="false" outlineLevel="0" collapsed="false">
      <c r="A3995" s="95" t="s">
        <v>6230</v>
      </c>
      <c r="B3995" s="182" t="s">
        <v>6229</v>
      </c>
      <c r="C3995" s="183" t="s">
        <v>363</v>
      </c>
      <c r="D3995" s="140" t="n">
        <v>391.36</v>
      </c>
    </row>
    <row r="3996" customFormat="false" ht="80.55" hidden="false" customHeight="false" outlineLevel="0" collapsed="false">
      <c r="A3996" s="95" t="s">
        <v>6231</v>
      </c>
      <c r="B3996" s="182" t="s">
        <v>6232</v>
      </c>
      <c r="C3996" s="183" t="s">
        <v>363</v>
      </c>
      <c r="D3996" s="140" t="n">
        <v>482.16</v>
      </c>
    </row>
    <row r="3997" customFormat="false" ht="80.55" hidden="false" customHeight="false" outlineLevel="0" collapsed="false">
      <c r="A3997" s="95" t="s">
        <v>6233</v>
      </c>
      <c r="B3997" s="182" t="s">
        <v>6232</v>
      </c>
      <c r="C3997" s="183" t="s">
        <v>363</v>
      </c>
      <c r="D3997" s="140" t="n">
        <v>436.02</v>
      </c>
    </row>
    <row r="3998" customFormat="false" ht="80.55" hidden="false" customHeight="false" outlineLevel="0" collapsed="false">
      <c r="A3998" s="95" t="s">
        <v>6234</v>
      </c>
      <c r="B3998" s="182" t="s">
        <v>6235</v>
      </c>
      <c r="C3998" s="183" t="s">
        <v>363</v>
      </c>
      <c r="D3998" s="140" t="n">
        <v>29.62</v>
      </c>
    </row>
    <row r="3999" customFormat="false" ht="80.55" hidden="false" customHeight="false" outlineLevel="0" collapsed="false">
      <c r="A3999" s="95" t="s">
        <v>6236</v>
      </c>
      <c r="B3999" s="182" t="s">
        <v>6235</v>
      </c>
      <c r="C3999" s="183" t="s">
        <v>363</v>
      </c>
      <c r="D3999" s="140" t="n">
        <v>26.17</v>
      </c>
    </row>
    <row r="4000" customFormat="false" ht="80.55" hidden="false" customHeight="false" outlineLevel="0" collapsed="false">
      <c r="A4000" s="95" t="s">
        <v>6237</v>
      </c>
      <c r="B4000" s="182" t="s">
        <v>6238</v>
      </c>
      <c r="C4000" s="183" t="s">
        <v>363</v>
      </c>
      <c r="D4000" s="140" t="n">
        <v>39.89</v>
      </c>
    </row>
    <row r="4001" customFormat="false" ht="80.55" hidden="false" customHeight="false" outlineLevel="0" collapsed="false">
      <c r="A4001" s="95" t="s">
        <v>6239</v>
      </c>
      <c r="B4001" s="182" t="s">
        <v>6238</v>
      </c>
      <c r="C4001" s="183" t="s">
        <v>363</v>
      </c>
      <c r="D4001" s="140" t="n">
        <v>35.07</v>
      </c>
    </row>
    <row r="4002" customFormat="false" ht="80.55" hidden="false" customHeight="false" outlineLevel="0" collapsed="false">
      <c r="A4002" s="95" t="s">
        <v>6240</v>
      </c>
      <c r="B4002" s="182" t="s">
        <v>6241</v>
      </c>
      <c r="C4002" s="183" t="s">
        <v>363</v>
      </c>
      <c r="D4002" s="140" t="n">
        <v>55.74</v>
      </c>
    </row>
    <row r="4003" customFormat="false" ht="80.55" hidden="false" customHeight="false" outlineLevel="0" collapsed="false">
      <c r="A4003" s="95" t="s">
        <v>6242</v>
      </c>
      <c r="B4003" s="182" t="s">
        <v>6241</v>
      </c>
      <c r="C4003" s="183" t="s">
        <v>363</v>
      </c>
      <c r="D4003" s="140" t="n">
        <v>49.11</v>
      </c>
    </row>
    <row r="4004" customFormat="false" ht="80.55" hidden="false" customHeight="false" outlineLevel="0" collapsed="false">
      <c r="A4004" s="95" t="s">
        <v>6243</v>
      </c>
      <c r="B4004" s="182" t="s">
        <v>6244</v>
      </c>
      <c r="C4004" s="183" t="s">
        <v>363</v>
      </c>
      <c r="D4004" s="140" t="n">
        <v>66.75</v>
      </c>
    </row>
    <row r="4005" customFormat="false" ht="80.55" hidden="false" customHeight="false" outlineLevel="0" collapsed="false">
      <c r="A4005" s="95" t="s">
        <v>6245</v>
      </c>
      <c r="B4005" s="182" t="s">
        <v>6244</v>
      </c>
      <c r="C4005" s="183" t="s">
        <v>363</v>
      </c>
      <c r="D4005" s="140" t="n">
        <v>58.81</v>
      </c>
    </row>
    <row r="4006" customFormat="false" ht="80.55" hidden="false" customHeight="false" outlineLevel="0" collapsed="false">
      <c r="A4006" s="95" t="s">
        <v>6246</v>
      </c>
      <c r="B4006" s="182" t="s">
        <v>6247</v>
      </c>
      <c r="C4006" s="183" t="s">
        <v>363</v>
      </c>
      <c r="D4006" s="140" t="n">
        <v>79.66</v>
      </c>
    </row>
    <row r="4007" customFormat="false" ht="80.55" hidden="false" customHeight="false" outlineLevel="0" collapsed="false">
      <c r="A4007" s="95" t="s">
        <v>6248</v>
      </c>
      <c r="B4007" s="182" t="s">
        <v>6247</v>
      </c>
      <c r="C4007" s="183" t="s">
        <v>363</v>
      </c>
      <c r="D4007" s="140" t="n">
        <v>70.22</v>
      </c>
    </row>
    <row r="4008" customFormat="false" ht="80.55" hidden="false" customHeight="false" outlineLevel="0" collapsed="false">
      <c r="A4008" s="95" t="s">
        <v>6249</v>
      </c>
      <c r="B4008" s="182" t="s">
        <v>6250</v>
      </c>
      <c r="C4008" s="183" t="s">
        <v>363</v>
      </c>
      <c r="D4008" s="140" t="n">
        <v>97.19</v>
      </c>
    </row>
    <row r="4009" customFormat="false" ht="80.55" hidden="false" customHeight="false" outlineLevel="0" collapsed="false">
      <c r="A4009" s="95" t="s">
        <v>6251</v>
      </c>
      <c r="B4009" s="182" t="s">
        <v>6250</v>
      </c>
      <c r="C4009" s="183" t="s">
        <v>363</v>
      </c>
      <c r="D4009" s="140" t="n">
        <v>85.68</v>
      </c>
    </row>
    <row r="4010" customFormat="false" ht="80.55" hidden="false" customHeight="false" outlineLevel="0" collapsed="false">
      <c r="A4010" s="95" t="s">
        <v>6252</v>
      </c>
      <c r="B4010" s="182" t="s">
        <v>6253</v>
      </c>
      <c r="C4010" s="183" t="s">
        <v>363</v>
      </c>
      <c r="D4010" s="140" t="n">
        <v>113.61</v>
      </c>
    </row>
    <row r="4011" customFormat="false" ht="80.55" hidden="false" customHeight="false" outlineLevel="0" collapsed="false">
      <c r="A4011" s="95" t="s">
        <v>6254</v>
      </c>
      <c r="B4011" s="182" t="s">
        <v>6253</v>
      </c>
      <c r="C4011" s="183" t="s">
        <v>363</v>
      </c>
      <c r="D4011" s="140" t="n">
        <v>100.22</v>
      </c>
    </row>
    <row r="4012" customFormat="false" ht="80.55" hidden="false" customHeight="false" outlineLevel="0" collapsed="false">
      <c r="A4012" s="95" t="s">
        <v>6255</v>
      </c>
      <c r="B4012" s="182" t="s">
        <v>6256</v>
      </c>
      <c r="C4012" s="183" t="s">
        <v>363</v>
      </c>
      <c r="D4012" s="140" t="n">
        <v>184.7</v>
      </c>
    </row>
    <row r="4013" customFormat="false" ht="80.55" hidden="false" customHeight="false" outlineLevel="0" collapsed="false">
      <c r="A4013" s="95" t="s">
        <v>6257</v>
      </c>
      <c r="B4013" s="182" t="s">
        <v>6256</v>
      </c>
      <c r="C4013" s="183" t="s">
        <v>363</v>
      </c>
      <c r="D4013" s="140" t="n">
        <v>169.77</v>
      </c>
    </row>
    <row r="4014" customFormat="false" ht="80.55" hidden="false" customHeight="false" outlineLevel="0" collapsed="false">
      <c r="A4014" s="95" t="s">
        <v>6258</v>
      </c>
      <c r="B4014" s="182" t="s">
        <v>6259</v>
      </c>
      <c r="C4014" s="183" t="s">
        <v>363</v>
      </c>
      <c r="D4014" s="140" t="n">
        <v>204.05</v>
      </c>
    </row>
    <row r="4015" customFormat="false" ht="80.55" hidden="false" customHeight="false" outlineLevel="0" collapsed="false">
      <c r="A4015" s="95" t="s">
        <v>6260</v>
      </c>
      <c r="B4015" s="182" t="s">
        <v>6259</v>
      </c>
      <c r="C4015" s="183" t="s">
        <v>363</v>
      </c>
      <c r="D4015" s="140" t="n">
        <v>187.93</v>
      </c>
    </row>
    <row r="4016" customFormat="false" ht="80.55" hidden="false" customHeight="false" outlineLevel="0" collapsed="false">
      <c r="A4016" s="95" t="s">
        <v>6261</v>
      </c>
      <c r="B4016" s="182" t="s">
        <v>6262</v>
      </c>
      <c r="C4016" s="183" t="s">
        <v>363</v>
      </c>
      <c r="D4016" s="140" t="n">
        <v>232.05</v>
      </c>
    </row>
    <row r="4017" customFormat="false" ht="80.55" hidden="false" customHeight="false" outlineLevel="0" collapsed="false">
      <c r="A4017" s="95" t="s">
        <v>6263</v>
      </c>
      <c r="B4017" s="182" t="s">
        <v>6262</v>
      </c>
      <c r="C4017" s="183" t="s">
        <v>363</v>
      </c>
      <c r="D4017" s="140" t="n">
        <v>213.58</v>
      </c>
    </row>
    <row r="4018" customFormat="false" ht="80.55" hidden="false" customHeight="false" outlineLevel="0" collapsed="false">
      <c r="A4018" s="95" t="s">
        <v>6264</v>
      </c>
      <c r="B4018" s="182" t="s">
        <v>6265</v>
      </c>
      <c r="C4018" s="183" t="s">
        <v>363</v>
      </c>
      <c r="D4018" s="140" t="n">
        <v>275.97</v>
      </c>
    </row>
    <row r="4019" customFormat="false" ht="80.55" hidden="false" customHeight="false" outlineLevel="0" collapsed="false">
      <c r="A4019" s="95" t="s">
        <v>6266</v>
      </c>
      <c r="B4019" s="182" t="s">
        <v>6265</v>
      </c>
      <c r="C4019" s="183" t="s">
        <v>363</v>
      </c>
      <c r="D4019" s="140" t="n">
        <v>253.03</v>
      </c>
    </row>
    <row r="4020" customFormat="false" ht="80.55" hidden="false" customHeight="false" outlineLevel="0" collapsed="false">
      <c r="A4020" s="95" t="s">
        <v>6267</v>
      </c>
      <c r="B4020" s="182" t="s">
        <v>6268</v>
      </c>
      <c r="C4020" s="183" t="s">
        <v>363</v>
      </c>
      <c r="D4020" s="140" t="n">
        <v>321.82</v>
      </c>
    </row>
    <row r="4021" customFormat="false" ht="80.55" hidden="false" customHeight="false" outlineLevel="0" collapsed="false">
      <c r="A4021" s="95" t="s">
        <v>6269</v>
      </c>
      <c r="B4021" s="182" t="s">
        <v>6268</v>
      </c>
      <c r="C4021" s="183" t="s">
        <v>363</v>
      </c>
      <c r="D4021" s="140" t="n">
        <v>294.99</v>
      </c>
    </row>
    <row r="4022" customFormat="false" ht="80.55" hidden="false" customHeight="false" outlineLevel="0" collapsed="false">
      <c r="A4022" s="95" t="s">
        <v>6270</v>
      </c>
      <c r="B4022" s="182" t="s">
        <v>6271</v>
      </c>
      <c r="C4022" s="183" t="s">
        <v>363</v>
      </c>
      <c r="D4022" s="140" t="n">
        <v>367.67</v>
      </c>
    </row>
    <row r="4023" customFormat="false" ht="80.55" hidden="false" customHeight="false" outlineLevel="0" collapsed="false">
      <c r="A4023" s="95" t="s">
        <v>6272</v>
      </c>
      <c r="B4023" s="182" t="s">
        <v>6271</v>
      </c>
      <c r="C4023" s="183" t="s">
        <v>363</v>
      </c>
      <c r="D4023" s="140" t="n">
        <v>336.95</v>
      </c>
    </row>
    <row r="4024" customFormat="false" ht="69.65" hidden="false" customHeight="false" outlineLevel="0" collapsed="false">
      <c r="A4024" s="95" t="s">
        <v>6273</v>
      </c>
      <c r="B4024" s="182" t="s">
        <v>6274</v>
      </c>
      <c r="C4024" s="183" t="s">
        <v>363</v>
      </c>
      <c r="D4024" s="140" t="n">
        <v>4.67</v>
      </c>
    </row>
    <row r="4025" customFormat="false" ht="69.65" hidden="false" customHeight="false" outlineLevel="0" collapsed="false">
      <c r="A4025" s="95" t="s">
        <v>6275</v>
      </c>
      <c r="B4025" s="182" t="s">
        <v>6274</v>
      </c>
      <c r="C4025" s="183" t="s">
        <v>363</v>
      </c>
      <c r="D4025" s="140" t="n">
        <v>4.05</v>
      </c>
    </row>
    <row r="4026" customFormat="false" ht="69.65" hidden="false" customHeight="false" outlineLevel="0" collapsed="false">
      <c r="A4026" s="95" t="s">
        <v>6276</v>
      </c>
      <c r="B4026" s="182" t="s">
        <v>6277</v>
      </c>
      <c r="C4026" s="183" t="s">
        <v>363</v>
      </c>
      <c r="D4026" s="140" t="n">
        <v>5.42</v>
      </c>
    </row>
    <row r="4027" customFormat="false" ht="69.65" hidden="false" customHeight="false" outlineLevel="0" collapsed="false">
      <c r="A4027" s="95" t="s">
        <v>6278</v>
      </c>
      <c r="B4027" s="182" t="s">
        <v>6277</v>
      </c>
      <c r="C4027" s="183" t="s">
        <v>363</v>
      </c>
      <c r="D4027" s="140" t="n">
        <v>4.69</v>
      </c>
    </row>
    <row r="4028" customFormat="false" ht="69.65" hidden="false" customHeight="false" outlineLevel="0" collapsed="false">
      <c r="A4028" s="95" t="s">
        <v>6279</v>
      </c>
      <c r="B4028" s="182" t="s">
        <v>6280</v>
      </c>
      <c r="C4028" s="183" t="s">
        <v>363</v>
      </c>
      <c r="D4028" s="140" t="n">
        <v>6.25</v>
      </c>
    </row>
    <row r="4029" customFormat="false" ht="69.65" hidden="false" customHeight="false" outlineLevel="0" collapsed="false">
      <c r="A4029" s="95" t="s">
        <v>6281</v>
      </c>
      <c r="B4029" s="182" t="s">
        <v>6280</v>
      </c>
      <c r="C4029" s="183" t="s">
        <v>363</v>
      </c>
      <c r="D4029" s="140" t="n">
        <v>5.41</v>
      </c>
    </row>
    <row r="4030" customFormat="false" ht="69.65" hidden="false" customHeight="false" outlineLevel="0" collapsed="false">
      <c r="A4030" s="95" t="s">
        <v>6282</v>
      </c>
      <c r="B4030" s="182" t="s">
        <v>6283</v>
      </c>
      <c r="C4030" s="183" t="s">
        <v>363</v>
      </c>
      <c r="D4030" s="140" t="n">
        <v>7.17</v>
      </c>
    </row>
    <row r="4031" customFormat="false" ht="69.65" hidden="false" customHeight="false" outlineLevel="0" collapsed="false">
      <c r="A4031" s="95" t="s">
        <v>6284</v>
      </c>
      <c r="B4031" s="182" t="s">
        <v>6283</v>
      </c>
      <c r="C4031" s="183" t="s">
        <v>363</v>
      </c>
      <c r="D4031" s="140" t="n">
        <v>6.21</v>
      </c>
    </row>
    <row r="4032" customFormat="false" ht="69.65" hidden="false" customHeight="false" outlineLevel="0" collapsed="false">
      <c r="A4032" s="95" t="s">
        <v>6285</v>
      </c>
      <c r="B4032" s="182" t="s">
        <v>6286</v>
      </c>
      <c r="C4032" s="183" t="s">
        <v>363</v>
      </c>
      <c r="D4032" s="140" t="n">
        <v>8.17</v>
      </c>
    </row>
    <row r="4033" customFormat="false" ht="69.65" hidden="false" customHeight="false" outlineLevel="0" collapsed="false">
      <c r="A4033" s="95" t="s">
        <v>6287</v>
      </c>
      <c r="B4033" s="182" t="s">
        <v>6286</v>
      </c>
      <c r="C4033" s="183" t="s">
        <v>363</v>
      </c>
      <c r="D4033" s="140" t="n">
        <v>7.08</v>
      </c>
    </row>
    <row r="4034" customFormat="false" ht="69.65" hidden="false" customHeight="false" outlineLevel="0" collapsed="false">
      <c r="A4034" s="95" t="s">
        <v>6288</v>
      </c>
      <c r="B4034" s="182" t="s">
        <v>6289</v>
      </c>
      <c r="C4034" s="183" t="s">
        <v>363</v>
      </c>
      <c r="D4034" s="140" t="n">
        <v>9.26</v>
      </c>
    </row>
    <row r="4035" customFormat="false" ht="69.65" hidden="false" customHeight="false" outlineLevel="0" collapsed="false">
      <c r="A4035" s="95" t="s">
        <v>6290</v>
      </c>
      <c r="B4035" s="182" t="s">
        <v>6289</v>
      </c>
      <c r="C4035" s="183" t="s">
        <v>363</v>
      </c>
      <c r="D4035" s="140" t="n">
        <v>8.02</v>
      </c>
    </row>
    <row r="4036" customFormat="false" ht="80.55" hidden="false" customHeight="false" outlineLevel="0" collapsed="false">
      <c r="A4036" s="95" t="s">
        <v>6291</v>
      </c>
      <c r="B4036" s="182" t="s">
        <v>6292</v>
      </c>
      <c r="C4036" s="183" t="s">
        <v>363</v>
      </c>
      <c r="D4036" s="140" t="n">
        <v>23.52</v>
      </c>
    </row>
    <row r="4037" customFormat="false" ht="80.55" hidden="false" customHeight="false" outlineLevel="0" collapsed="false">
      <c r="A4037" s="95" t="s">
        <v>6293</v>
      </c>
      <c r="B4037" s="182" t="s">
        <v>6292</v>
      </c>
      <c r="C4037" s="183" t="s">
        <v>363</v>
      </c>
      <c r="D4037" s="140" t="n">
        <v>20.45</v>
      </c>
    </row>
    <row r="4038" customFormat="false" ht="80.55" hidden="false" customHeight="false" outlineLevel="0" collapsed="false">
      <c r="A4038" s="95" t="s">
        <v>6294</v>
      </c>
      <c r="B4038" s="182" t="s">
        <v>6295</v>
      </c>
      <c r="C4038" s="183" t="s">
        <v>363</v>
      </c>
      <c r="D4038" s="140" t="n">
        <v>28.16</v>
      </c>
    </row>
    <row r="4039" customFormat="false" ht="80.55" hidden="false" customHeight="false" outlineLevel="0" collapsed="false">
      <c r="A4039" s="95" t="s">
        <v>6296</v>
      </c>
      <c r="B4039" s="182" t="s">
        <v>6295</v>
      </c>
      <c r="C4039" s="183" t="s">
        <v>363</v>
      </c>
      <c r="D4039" s="140" t="n">
        <v>24.48</v>
      </c>
    </row>
    <row r="4040" customFormat="false" ht="80.55" hidden="false" customHeight="false" outlineLevel="0" collapsed="false">
      <c r="A4040" s="95" t="s">
        <v>6297</v>
      </c>
      <c r="B4040" s="182" t="s">
        <v>6298</v>
      </c>
      <c r="C4040" s="183" t="s">
        <v>363</v>
      </c>
      <c r="D4040" s="140" t="n">
        <v>32.91</v>
      </c>
    </row>
    <row r="4041" customFormat="false" ht="80.55" hidden="false" customHeight="false" outlineLevel="0" collapsed="false">
      <c r="A4041" s="95" t="s">
        <v>6299</v>
      </c>
      <c r="B4041" s="182" t="s">
        <v>6298</v>
      </c>
      <c r="C4041" s="183" t="s">
        <v>363</v>
      </c>
      <c r="D4041" s="140" t="n">
        <v>28.62</v>
      </c>
    </row>
    <row r="4042" customFormat="false" ht="80.55" hidden="false" customHeight="false" outlineLevel="0" collapsed="false">
      <c r="A4042" s="95" t="s">
        <v>6300</v>
      </c>
      <c r="B4042" s="182" t="s">
        <v>6301</v>
      </c>
      <c r="C4042" s="183" t="s">
        <v>363</v>
      </c>
      <c r="D4042" s="140" t="n">
        <v>42.09</v>
      </c>
    </row>
    <row r="4043" customFormat="false" ht="80.55" hidden="false" customHeight="false" outlineLevel="0" collapsed="false">
      <c r="A4043" s="95" t="s">
        <v>6302</v>
      </c>
      <c r="B4043" s="182" t="s">
        <v>6301</v>
      </c>
      <c r="C4043" s="183" t="s">
        <v>363</v>
      </c>
      <c r="D4043" s="140" t="n">
        <v>36.63</v>
      </c>
    </row>
    <row r="4044" customFormat="false" ht="80.55" hidden="false" customHeight="false" outlineLevel="0" collapsed="false">
      <c r="A4044" s="95" t="s">
        <v>6303</v>
      </c>
      <c r="B4044" s="182" t="s">
        <v>6304</v>
      </c>
      <c r="C4044" s="183" t="s">
        <v>363</v>
      </c>
      <c r="D4044" s="140" t="n">
        <v>47.19</v>
      </c>
    </row>
    <row r="4045" customFormat="false" ht="80.55" hidden="false" customHeight="false" outlineLevel="0" collapsed="false">
      <c r="A4045" s="95" t="s">
        <v>6305</v>
      </c>
      <c r="B4045" s="182" t="s">
        <v>6304</v>
      </c>
      <c r="C4045" s="183" t="s">
        <v>363</v>
      </c>
      <c r="D4045" s="140" t="n">
        <v>41.1</v>
      </c>
    </row>
    <row r="4046" customFormat="false" ht="69.65" hidden="false" customHeight="false" outlineLevel="0" collapsed="false">
      <c r="A4046" s="95" t="s">
        <v>6306</v>
      </c>
      <c r="B4046" s="182" t="s">
        <v>6307</v>
      </c>
      <c r="C4046" s="183" t="s">
        <v>363</v>
      </c>
      <c r="D4046" s="140" t="n">
        <v>15.6</v>
      </c>
    </row>
    <row r="4047" customFormat="false" ht="69.65" hidden="false" customHeight="false" outlineLevel="0" collapsed="false">
      <c r="A4047" s="95" t="s">
        <v>6308</v>
      </c>
      <c r="B4047" s="182" t="s">
        <v>6307</v>
      </c>
      <c r="C4047" s="183" t="s">
        <v>363</v>
      </c>
      <c r="D4047" s="140" t="n">
        <v>13.51</v>
      </c>
    </row>
    <row r="4048" customFormat="false" ht="69.65" hidden="false" customHeight="false" outlineLevel="0" collapsed="false">
      <c r="A4048" s="95" t="s">
        <v>6309</v>
      </c>
      <c r="B4048" s="182" t="s">
        <v>6310</v>
      </c>
      <c r="C4048" s="183" t="s">
        <v>363</v>
      </c>
      <c r="D4048" s="140" t="n">
        <v>18.92</v>
      </c>
    </row>
    <row r="4049" customFormat="false" ht="69.65" hidden="false" customHeight="false" outlineLevel="0" collapsed="false">
      <c r="A4049" s="95" t="s">
        <v>6311</v>
      </c>
      <c r="B4049" s="182" t="s">
        <v>6310</v>
      </c>
      <c r="C4049" s="183" t="s">
        <v>363</v>
      </c>
      <c r="D4049" s="140" t="n">
        <v>16.4</v>
      </c>
    </row>
    <row r="4050" customFormat="false" ht="69.65" hidden="false" customHeight="false" outlineLevel="0" collapsed="false">
      <c r="A4050" s="95" t="s">
        <v>6312</v>
      </c>
      <c r="B4050" s="182" t="s">
        <v>6313</v>
      </c>
      <c r="C4050" s="183" t="s">
        <v>363</v>
      </c>
      <c r="D4050" s="140" t="n">
        <v>22.59</v>
      </c>
    </row>
    <row r="4051" customFormat="false" ht="69.65" hidden="false" customHeight="false" outlineLevel="0" collapsed="false">
      <c r="A4051" s="95" t="s">
        <v>6314</v>
      </c>
      <c r="B4051" s="182" t="s">
        <v>6313</v>
      </c>
      <c r="C4051" s="183" t="s">
        <v>363</v>
      </c>
      <c r="D4051" s="140" t="n">
        <v>19.58</v>
      </c>
    </row>
    <row r="4052" customFormat="false" ht="69.65" hidden="false" customHeight="false" outlineLevel="0" collapsed="false">
      <c r="A4052" s="95" t="s">
        <v>6315</v>
      </c>
      <c r="B4052" s="182" t="s">
        <v>6316</v>
      </c>
      <c r="C4052" s="183" t="s">
        <v>363</v>
      </c>
      <c r="D4052" s="140" t="n">
        <v>26.6</v>
      </c>
    </row>
    <row r="4053" customFormat="false" ht="69.65" hidden="false" customHeight="false" outlineLevel="0" collapsed="false">
      <c r="A4053" s="95" t="s">
        <v>6317</v>
      </c>
      <c r="B4053" s="182" t="s">
        <v>6316</v>
      </c>
      <c r="C4053" s="183" t="s">
        <v>363</v>
      </c>
      <c r="D4053" s="140" t="n">
        <v>23.05</v>
      </c>
    </row>
    <row r="4054" customFormat="false" ht="69.65" hidden="false" customHeight="false" outlineLevel="0" collapsed="false">
      <c r="A4054" s="95" t="s">
        <v>6318</v>
      </c>
      <c r="B4054" s="182" t="s">
        <v>6319</v>
      </c>
      <c r="C4054" s="183" t="s">
        <v>363</v>
      </c>
      <c r="D4054" s="140" t="n">
        <v>30.96</v>
      </c>
    </row>
    <row r="4055" customFormat="false" ht="69.65" hidden="false" customHeight="false" outlineLevel="0" collapsed="false">
      <c r="A4055" s="95" t="s">
        <v>6320</v>
      </c>
      <c r="B4055" s="182" t="s">
        <v>6319</v>
      </c>
      <c r="C4055" s="183" t="s">
        <v>363</v>
      </c>
      <c r="D4055" s="140" t="n">
        <v>26.82</v>
      </c>
    </row>
    <row r="4056" customFormat="false" ht="24.85" hidden="false" customHeight="false" outlineLevel="0" collapsed="false">
      <c r="A4056" s="95" t="s">
        <v>6321</v>
      </c>
      <c r="B4056" s="182" t="s">
        <v>6322</v>
      </c>
      <c r="C4056" s="183" t="s">
        <v>363</v>
      </c>
      <c r="D4056" s="140" t="n">
        <v>33.78</v>
      </c>
    </row>
    <row r="4057" customFormat="false" ht="24.85" hidden="false" customHeight="false" outlineLevel="0" collapsed="false">
      <c r="A4057" s="95" t="s">
        <v>6323</v>
      </c>
      <c r="B4057" s="182" t="s">
        <v>6322</v>
      </c>
      <c r="C4057" s="183" t="s">
        <v>363</v>
      </c>
      <c r="D4057" s="140" t="n">
        <v>29.33</v>
      </c>
    </row>
    <row r="4058" customFormat="false" ht="24.85" hidden="false" customHeight="false" outlineLevel="0" collapsed="false">
      <c r="A4058" s="95" t="s">
        <v>6324</v>
      </c>
      <c r="B4058" s="182" t="s">
        <v>6325</v>
      </c>
      <c r="C4058" s="183" t="s">
        <v>363</v>
      </c>
      <c r="D4058" s="140" t="n">
        <v>41.97</v>
      </c>
    </row>
    <row r="4059" customFormat="false" ht="24.85" hidden="false" customHeight="false" outlineLevel="0" collapsed="false">
      <c r="A4059" s="95" t="s">
        <v>6326</v>
      </c>
      <c r="B4059" s="182" t="s">
        <v>6325</v>
      </c>
      <c r="C4059" s="183" t="s">
        <v>363</v>
      </c>
      <c r="D4059" s="140" t="n">
        <v>36.44</v>
      </c>
    </row>
    <row r="4060" customFormat="false" ht="24.85" hidden="false" customHeight="false" outlineLevel="0" collapsed="false">
      <c r="A4060" s="95" t="s">
        <v>6327</v>
      </c>
      <c r="B4060" s="182" t="s">
        <v>6328</v>
      </c>
      <c r="C4060" s="183" t="s">
        <v>363</v>
      </c>
      <c r="D4060" s="140" t="n">
        <v>58.46</v>
      </c>
    </row>
    <row r="4061" customFormat="false" ht="24.85" hidden="false" customHeight="false" outlineLevel="0" collapsed="false">
      <c r="A4061" s="95" t="s">
        <v>6329</v>
      </c>
      <c r="B4061" s="182" t="s">
        <v>6328</v>
      </c>
      <c r="C4061" s="183" t="s">
        <v>363</v>
      </c>
      <c r="D4061" s="140" t="n">
        <v>50.76</v>
      </c>
    </row>
    <row r="4062" customFormat="false" ht="24.85" hidden="false" customHeight="false" outlineLevel="0" collapsed="false">
      <c r="A4062" s="95" t="s">
        <v>6330</v>
      </c>
      <c r="B4062" s="182" t="s">
        <v>6331</v>
      </c>
      <c r="C4062" s="183" t="s">
        <v>363</v>
      </c>
      <c r="D4062" s="140" t="n">
        <v>66.76</v>
      </c>
    </row>
    <row r="4063" customFormat="false" ht="24.85" hidden="false" customHeight="false" outlineLevel="0" collapsed="false">
      <c r="A4063" s="95" t="s">
        <v>6332</v>
      </c>
      <c r="B4063" s="182" t="s">
        <v>6331</v>
      </c>
      <c r="C4063" s="183" t="s">
        <v>363</v>
      </c>
      <c r="D4063" s="140" t="n">
        <v>57.97</v>
      </c>
    </row>
    <row r="4064" customFormat="false" ht="24.85" hidden="false" customHeight="false" outlineLevel="0" collapsed="false">
      <c r="A4064" s="95" t="s">
        <v>6333</v>
      </c>
      <c r="B4064" s="182" t="s">
        <v>6334</v>
      </c>
      <c r="C4064" s="183" t="s">
        <v>245</v>
      </c>
      <c r="D4064" s="140" t="n">
        <v>19.38</v>
      </c>
    </row>
    <row r="4065" customFormat="false" ht="24.85" hidden="false" customHeight="false" outlineLevel="0" collapsed="false">
      <c r="A4065" s="95" t="s">
        <v>6335</v>
      </c>
      <c r="B4065" s="182" t="s">
        <v>6334</v>
      </c>
      <c r="C4065" s="183" t="s">
        <v>245</v>
      </c>
      <c r="D4065" s="140" t="n">
        <v>16.83</v>
      </c>
    </row>
    <row r="4066" customFormat="false" ht="24.85" hidden="false" customHeight="false" outlineLevel="0" collapsed="false">
      <c r="A4066" s="95" t="s">
        <v>6336</v>
      </c>
      <c r="B4066" s="182" t="s">
        <v>6337</v>
      </c>
      <c r="C4066" s="183" t="s">
        <v>245</v>
      </c>
      <c r="D4066" s="140" t="n">
        <v>26.96</v>
      </c>
    </row>
    <row r="4067" customFormat="false" ht="24.85" hidden="false" customHeight="false" outlineLevel="0" collapsed="false">
      <c r="A4067" s="95" t="s">
        <v>6338</v>
      </c>
      <c r="B4067" s="182" t="s">
        <v>6337</v>
      </c>
      <c r="C4067" s="183" t="s">
        <v>245</v>
      </c>
      <c r="D4067" s="140" t="n">
        <v>23.43</v>
      </c>
    </row>
    <row r="4068" customFormat="false" ht="24.85" hidden="false" customHeight="false" outlineLevel="0" collapsed="false">
      <c r="A4068" s="95" t="s">
        <v>6339</v>
      </c>
      <c r="B4068" s="182" t="s">
        <v>6340</v>
      </c>
      <c r="C4068" s="183" t="s">
        <v>245</v>
      </c>
      <c r="D4068" s="140" t="n">
        <v>33.09</v>
      </c>
    </row>
    <row r="4069" customFormat="false" ht="24.85" hidden="false" customHeight="false" outlineLevel="0" collapsed="false">
      <c r="A4069" s="95" t="s">
        <v>6341</v>
      </c>
      <c r="B4069" s="182" t="s">
        <v>6340</v>
      </c>
      <c r="C4069" s="183" t="s">
        <v>245</v>
      </c>
      <c r="D4069" s="140" t="n">
        <v>28.74</v>
      </c>
    </row>
    <row r="4070" customFormat="false" ht="24.85" hidden="false" customHeight="false" outlineLevel="0" collapsed="false">
      <c r="A4070" s="95" t="s">
        <v>6342</v>
      </c>
      <c r="B4070" s="182" t="s">
        <v>6343</v>
      </c>
      <c r="C4070" s="183" t="s">
        <v>245</v>
      </c>
      <c r="D4070" s="140" t="n">
        <v>36.78</v>
      </c>
    </row>
    <row r="4071" customFormat="false" ht="24.85" hidden="false" customHeight="false" outlineLevel="0" collapsed="false">
      <c r="A4071" s="95" t="s">
        <v>6344</v>
      </c>
      <c r="B4071" s="182" t="s">
        <v>6343</v>
      </c>
      <c r="C4071" s="183" t="s">
        <v>245</v>
      </c>
      <c r="D4071" s="140" t="n">
        <v>31.94</v>
      </c>
    </row>
    <row r="4072" customFormat="false" ht="24.85" hidden="false" customHeight="false" outlineLevel="0" collapsed="false">
      <c r="A4072" s="95" t="s">
        <v>6345</v>
      </c>
      <c r="B4072" s="182" t="s">
        <v>6346</v>
      </c>
      <c r="C4072" s="183" t="s">
        <v>245</v>
      </c>
      <c r="D4072" s="140" t="n">
        <v>36.74</v>
      </c>
    </row>
    <row r="4073" customFormat="false" ht="24.85" hidden="false" customHeight="false" outlineLevel="0" collapsed="false">
      <c r="A4073" s="95" t="s">
        <v>6347</v>
      </c>
      <c r="B4073" s="182" t="s">
        <v>6346</v>
      </c>
      <c r="C4073" s="183" t="s">
        <v>245</v>
      </c>
      <c r="D4073" s="140" t="n">
        <v>31.9</v>
      </c>
    </row>
    <row r="4074" customFormat="false" ht="24.85" hidden="false" customHeight="false" outlineLevel="0" collapsed="false">
      <c r="A4074" s="95" t="s">
        <v>6348</v>
      </c>
      <c r="B4074" s="182" t="s">
        <v>6349</v>
      </c>
      <c r="C4074" s="183" t="s">
        <v>245</v>
      </c>
      <c r="D4074" s="140" t="n">
        <v>41.9</v>
      </c>
    </row>
    <row r="4075" customFormat="false" ht="24.85" hidden="false" customHeight="false" outlineLevel="0" collapsed="false">
      <c r="A4075" s="95" t="s">
        <v>6350</v>
      </c>
      <c r="B4075" s="182" t="s">
        <v>6349</v>
      </c>
      <c r="C4075" s="183" t="s">
        <v>245</v>
      </c>
      <c r="D4075" s="140" t="n">
        <v>36.41</v>
      </c>
    </row>
    <row r="4076" customFormat="false" ht="24.85" hidden="false" customHeight="false" outlineLevel="0" collapsed="false">
      <c r="A4076" s="95" t="s">
        <v>6351</v>
      </c>
      <c r="B4076" s="182" t="s">
        <v>6352</v>
      </c>
      <c r="C4076" s="183" t="s">
        <v>245</v>
      </c>
      <c r="D4076" s="140" t="n">
        <v>51.9</v>
      </c>
    </row>
    <row r="4077" customFormat="false" ht="24.85" hidden="false" customHeight="false" outlineLevel="0" collapsed="false">
      <c r="A4077" s="95" t="s">
        <v>6353</v>
      </c>
      <c r="B4077" s="182" t="s">
        <v>6352</v>
      </c>
      <c r="C4077" s="183" t="s">
        <v>245</v>
      </c>
      <c r="D4077" s="140" t="n">
        <v>45.1</v>
      </c>
    </row>
    <row r="4078" customFormat="false" ht="24.85" hidden="false" customHeight="false" outlineLevel="0" collapsed="false">
      <c r="A4078" s="95" t="s">
        <v>6354</v>
      </c>
      <c r="B4078" s="182" t="s">
        <v>6355</v>
      </c>
      <c r="C4078" s="183" t="s">
        <v>245</v>
      </c>
      <c r="D4078" s="140" t="n">
        <v>56.99</v>
      </c>
    </row>
    <row r="4079" customFormat="false" ht="24.85" hidden="false" customHeight="false" outlineLevel="0" collapsed="false">
      <c r="A4079" s="95" t="s">
        <v>6356</v>
      </c>
      <c r="B4079" s="182" t="s">
        <v>6355</v>
      </c>
      <c r="C4079" s="183" t="s">
        <v>245</v>
      </c>
      <c r="D4079" s="140" t="n">
        <v>49.53</v>
      </c>
    </row>
    <row r="4080" customFormat="false" ht="24.85" hidden="false" customHeight="false" outlineLevel="0" collapsed="false">
      <c r="A4080" s="95" t="s">
        <v>6357</v>
      </c>
      <c r="B4080" s="182" t="s">
        <v>6358</v>
      </c>
      <c r="C4080" s="183" t="s">
        <v>245</v>
      </c>
      <c r="D4080" s="140" t="n">
        <v>76.98</v>
      </c>
    </row>
    <row r="4081" customFormat="false" ht="24.85" hidden="false" customHeight="false" outlineLevel="0" collapsed="false">
      <c r="A4081" s="95" t="s">
        <v>6359</v>
      </c>
      <c r="B4081" s="182" t="s">
        <v>6358</v>
      </c>
      <c r="C4081" s="183" t="s">
        <v>245</v>
      </c>
      <c r="D4081" s="140" t="n">
        <v>66.92</v>
      </c>
    </row>
    <row r="4082" customFormat="false" ht="46.75" hidden="false" customHeight="false" outlineLevel="0" collapsed="false">
      <c r="A4082" s="95" t="s">
        <v>6360</v>
      </c>
      <c r="B4082" s="182" t="s">
        <v>6361</v>
      </c>
      <c r="C4082" s="183" t="s">
        <v>363</v>
      </c>
      <c r="D4082" s="140" t="n">
        <v>13.31</v>
      </c>
    </row>
    <row r="4083" customFormat="false" ht="46.75" hidden="false" customHeight="false" outlineLevel="0" collapsed="false">
      <c r="A4083" s="95" t="s">
        <v>6362</v>
      </c>
      <c r="B4083" s="182" t="s">
        <v>6361</v>
      </c>
      <c r="C4083" s="183" t="s">
        <v>363</v>
      </c>
      <c r="D4083" s="140" t="n">
        <v>11.53</v>
      </c>
    </row>
    <row r="4084" customFormat="false" ht="46.75" hidden="false" customHeight="false" outlineLevel="0" collapsed="false">
      <c r="A4084" s="95" t="s">
        <v>6363</v>
      </c>
      <c r="B4084" s="182" t="s">
        <v>6364</v>
      </c>
      <c r="C4084" s="183" t="s">
        <v>363</v>
      </c>
      <c r="D4084" s="140" t="n">
        <v>16.51</v>
      </c>
    </row>
    <row r="4085" customFormat="false" ht="46.75" hidden="false" customHeight="false" outlineLevel="0" collapsed="false">
      <c r="A4085" s="95" t="s">
        <v>6365</v>
      </c>
      <c r="B4085" s="182" t="s">
        <v>6364</v>
      </c>
      <c r="C4085" s="183" t="s">
        <v>363</v>
      </c>
      <c r="D4085" s="140" t="n">
        <v>14.31</v>
      </c>
    </row>
    <row r="4086" customFormat="false" ht="46.75" hidden="false" customHeight="false" outlineLevel="0" collapsed="false">
      <c r="A4086" s="95" t="s">
        <v>6366</v>
      </c>
      <c r="B4086" s="182" t="s">
        <v>6367</v>
      </c>
      <c r="C4086" s="183" t="s">
        <v>363</v>
      </c>
      <c r="D4086" s="140" t="n">
        <v>22.65</v>
      </c>
    </row>
    <row r="4087" customFormat="false" ht="46.75" hidden="false" customHeight="false" outlineLevel="0" collapsed="false">
      <c r="A4087" s="95" t="s">
        <v>6368</v>
      </c>
      <c r="B4087" s="182" t="s">
        <v>6367</v>
      </c>
      <c r="C4087" s="183" t="s">
        <v>363</v>
      </c>
      <c r="D4087" s="140" t="n">
        <v>19.63</v>
      </c>
    </row>
    <row r="4088" customFormat="false" ht="46.75" hidden="false" customHeight="false" outlineLevel="0" collapsed="false">
      <c r="A4088" s="95" t="s">
        <v>6369</v>
      </c>
      <c r="B4088" s="182" t="s">
        <v>6370</v>
      </c>
      <c r="C4088" s="183" t="s">
        <v>363</v>
      </c>
      <c r="D4088" s="140" t="n">
        <v>26.85</v>
      </c>
    </row>
    <row r="4089" customFormat="false" ht="46.75" hidden="false" customHeight="false" outlineLevel="0" collapsed="false">
      <c r="A4089" s="95" t="s">
        <v>6371</v>
      </c>
      <c r="B4089" s="182" t="s">
        <v>6370</v>
      </c>
      <c r="C4089" s="183" t="s">
        <v>363</v>
      </c>
      <c r="D4089" s="140" t="n">
        <v>23.26</v>
      </c>
    </row>
    <row r="4090" customFormat="false" ht="46.75" hidden="false" customHeight="false" outlineLevel="0" collapsed="false">
      <c r="A4090" s="95" t="s">
        <v>6372</v>
      </c>
      <c r="B4090" s="182" t="s">
        <v>6373</v>
      </c>
      <c r="C4090" s="183" t="s">
        <v>363</v>
      </c>
      <c r="D4090" s="140" t="n">
        <v>31.58</v>
      </c>
    </row>
    <row r="4091" customFormat="false" ht="46.75" hidden="false" customHeight="false" outlineLevel="0" collapsed="false">
      <c r="A4091" s="95" t="s">
        <v>6374</v>
      </c>
      <c r="B4091" s="182" t="s">
        <v>6373</v>
      </c>
      <c r="C4091" s="183" t="s">
        <v>363</v>
      </c>
      <c r="D4091" s="140" t="n">
        <v>27.37</v>
      </c>
    </row>
    <row r="4092" customFormat="false" ht="46.75" hidden="false" customHeight="false" outlineLevel="0" collapsed="false">
      <c r="A4092" s="95" t="s">
        <v>6375</v>
      </c>
      <c r="B4092" s="182" t="s">
        <v>6376</v>
      </c>
      <c r="C4092" s="183" t="s">
        <v>363</v>
      </c>
      <c r="D4092" s="140" t="n">
        <v>37.72</v>
      </c>
    </row>
    <row r="4093" customFormat="false" ht="46.75" hidden="false" customHeight="false" outlineLevel="0" collapsed="false">
      <c r="A4093" s="95" t="s">
        <v>6377</v>
      </c>
      <c r="B4093" s="182" t="s">
        <v>6376</v>
      </c>
      <c r="C4093" s="183" t="s">
        <v>363</v>
      </c>
      <c r="D4093" s="140" t="n">
        <v>32.68</v>
      </c>
    </row>
    <row r="4094" customFormat="false" ht="46.75" hidden="false" customHeight="false" outlineLevel="0" collapsed="false">
      <c r="A4094" s="95" t="s">
        <v>6378</v>
      </c>
      <c r="B4094" s="182" t="s">
        <v>6379</v>
      </c>
      <c r="C4094" s="183" t="s">
        <v>363</v>
      </c>
      <c r="D4094" s="140" t="n">
        <v>44.36</v>
      </c>
    </row>
    <row r="4095" customFormat="false" ht="46.75" hidden="false" customHeight="false" outlineLevel="0" collapsed="false">
      <c r="A4095" s="95" t="s">
        <v>6380</v>
      </c>
      <c r="B4095" s="182" t="s">
        <v>6379</v>
      </c>
      <c r="C4095" s="183" t="s">
        <v>363</v>
      </c>
      <c r="D4095" s="140" t="n">
        <v>38.44</v>
      </c>
    </row>
    <row r="4096" customFormat="false" ht="46.75" hidden="false" customHeight="false" outlineLevel="0" collapsed="false">
      <c r="A4096" s="95" t="s">
        <v>6381</v>
      </c>
      <c r="B4096" s="182" t="s">
        <v>6382</v>
      </c>
      <c r="C4096" s="183" t="s">
        <v>363</v>
      </c>
      <c r="D4096" s="140" t="n">
        <v>50.96</v>
      </c>
    </row>
    <row r="4097" customFormat="false" ht="46.75" hidden="false" customHeight="false" outlineLevel="0" collapsed="false">
      <c r="A4097" s="95" t="s">
        <v>6383</v>
      </c>
      <c r="B4097" s="182" t="s">
        <v>6382</v>
      </c>
      <c r="C4097" s="183" t="s">
        <v>363</v>
      </c>
      <c r="D4097" s="140" t="n">
        <v>44.16</v>
      </c>
    </row>
    <row r="4098" customFormat="false" ht="46.75" hidden="false" customHeight="false" outlineLevel="0" collapsed="false">
      <c r="A4098" s="95" t="s">
        <v>6384</v>
      </c>
      <c r="B4098" s="182" t="s">
        <v>6385</v>
      </c>
      <c r="C4098" s="183" t="s">
        <v>363</v>
      </c>
      <c r="D4098" s="140" t="n">
        <v>59.89</v>
      </c>
    </row>
    <row r="4099" customFormat="false" ht="46.75" hidden="false" customHeight="false" outlineLevel="0" collapsed="false">
      <c r="A4099" s="95" t="s">
        <v>6386</v>
      </c>
      <c r="B4099" s="182" t="s">
        <v>6385</v>
      </c>
      <c r="C4099" s="183" t="s">
        <v>363</v>
      </c>
      <c r="D4099" s="140" t="n">
        <v>51.9</v>
      </c>
    </row>
    <row r="4100" customFormat="false" ht="46.75" hidden="false" customHeight="false" outlineLevel="0" collapsed="false">
      <c r="A4100" s="95" t="s">
        <v>6387</v>
      </c>
      <c r="B4100" s="182" t="s">
        <v>6388</v>
      </c>
      <c r="C4100" s="183" t="s">
        <v>363</v>
      </c>
      <c r="D4100" s="140" t="n">
        <v>71.94</v>
      </c>
    </row>
    <row r="4101" customFormat="false" ht="46.75" hidden="false" customHeight="false" outlineLevel="0" collapsed="false">
      <c r="A4101" s="95" t="s">
        <v>6389</v>
      </c>
      <c r="B4101" s="182" t="s">
        <v>6388</v>
      </c>
      <c r="C4101" s="183" t="s">
        <v>363</v>
      </c>
      <c r="D4101" s="140" t="n">
        <v>62.34</v>
      </c>
    </row>
    <row r="4102" customFormat="false" ht="46.75" hidden="false" customHeight="false" outlineLevel="0" collapsed="false">
      <c r="A4102" s="95" t="s">
        <v>6390</v>
      </c>
      <c r="B4102" s="182" t="s">
        <v>6391</v>
      </c>
      <c r="C4102" s="183" t="s">
        <v>363</v>
      </c>
      <c r="D4102" s="140" t="n">
        <v>104.88</v>
      </c>
    </row>
    <row r="4103" customFormat="false" ht="46.75" hidden="false" customHeight="false" outlineLevel="0" collapsed="false">
      <c r="A4103" s="95" t="s">
        <v>6392</v>
      </c>
      <c r="B4103" s="182" t="s">
        <v>6391</v>
      </c>
      <c r="C4103" s="183" t="s">
        <v>363</v>
      </c>
      <c r="D4103" s="140" t="n">
        <v>90.88</v>
      </c>
    </row>
    <row r="4104" customFormat="false" ht="46.75" hidden="false" customHeight="false" outlineLevel="0" collapsed="false">
      <c r="A4104" s="95" t="s">
        <v>6393</v>
      </c>
      <c r="B4104" s="182" t="s">
        <v>6394</v>
      </c>
      <c r="C4104" s="183" t="s">
        <v>363</v>
      </c>
      <c r="D4104" s="140" t="n">
        <v>135.6</v>
      </c>
    </row>
    <row r="4105" customFormat="false" ht="46.75" hidden="false" customHeight="false" outlineLevel="0" collapsed="false">
      <c r="A4105" s="95" t="s">
        <v>6395</v>
      </c>
      <c r="B4105" s="182" t="s">
        <v>6394</v>
      </c>
      <c r="C4105" s="183" t="s">
        <v>363</v>
      </c>
      <c r="D4105" s="140" t="n">
        <v>117.51</v>
      </c>
    </row>
    <row r="4106" customFormat="false" ht="46.75" hidden="false" customHeight="false" outlineLevel="0" collapsed="false">
      <c r="A4106" s="95" t="s">
        <v>6396</v>
      </c>
      <c r="B4106" s="182" t="s">
        <v>6397</v>
      </c>
      <c r="C4106" s="183" t="s">
        <v>363</v>
      </c>
      <c r="D4106" s="140" t="n">
        <v>159.34</v>
      </c>
    </row>
    <row r="4107" customFormat="false" ht="46.75" hidden="false" customHeight="false" outlineLevel="0" collapsed="false">
      <c r="A4107" s="95" t="s">
        <v>6398</v>
      </c>
      <c r="B4107" s="182" t="s">
        <v>6397</v>
      </c>
      <c r="C4107" s="183" t="s">
        <v>363</v>
      </c>
      <c r="D4107" s="140" t="n">
        <v>138.07</v>
      </c>
    </row>
    <row r="4108" customFormat="false" ht="46.75" hidden="false" customHeight="false" outlineLevel="0" collapsed="false">
      <c r="A4108" s="95" t="s">
        <v>6399</v>
      </c>
      <c r="B4108" s="182" t="s">
        <v>6400</v>
      </c>
      <c r="C4108" s="183" t="s">
        <v>363</v>
      </c>
      <c r="D4108" s="140" t="n">
        <v>232.09</v>
      </c>
    </row>
    <row r="4109" customFormat="false" ht="46.75" hidden="false" customHeight="false" outlineLevel="0" collapsed="false">
      <c r="A4109" s="95" t="s">
        <v>6401</v>
      </c>
      <c r="B4109" s="182" t="s">
        <v>6400</v>
      </c>
      <c r="C4109" s="183" t="s">
        <v>363</v>
      </c>
      <c r="D4109" s="140" t="n">
        <v>201.12</v>
      </c>
    </row>
    <row r="4110" customFormat="false" ht="46.75" hidden="false" customHeight="false" outlineLevel="0" collapsed="false">
      <c r="A4110" s="95" t="s">
        <v>6402</v>
      </c>
      <c r="B4110" s="182" t="s">
        <v>6403</v>
      </c>
      <c r="C4110" s="183" t="s">
        <v>363</v>
      </c>
      <c r="D4110" s="140" t="n">
        <v>322.01</v>
      </c>
    </row>
    <row r="4111" customFormat="false" ht="46.75" hidden="false" customHeight="false" outlineLevel="0" collapsed="false">
      <c r="A4111" s="95" t="s">
        <v>6404</v>
      </c>
      <c r="B4111" s="182" t="s">
        <v>6403</v>
      </c>
      <c r="C4111" s="183" t="s">
        <v>363</v>
      </c>
      <c r="D4111" s="140" t="n">
        <v>279.04</v>
      </c>
    </row>
    <row r="4112" customFormat="false" ht="46.75" hidden="false" customHeight="false" outlineLevel="0" collapsed="false">
      <c r="A4112" s="95" t="s">
        <v>6405</v>
      </c>
      <c r="B4112" s="182" t="s">
        <v>6406</v>
      </c>
      <c r="C4112" s="183" t="s">
        <v>363</v>
      </c>
      <c r="D4112" s="140" t="n">
        <v>14.39</v>
      </c>
    </row>
    <row r="4113" customFormat="false" ht="46.75" hidden="false" customHeight="false" outlineLevel="0" collapsed="false">
      <c r="A4113" s="95" t="s">
        <v>6407</v>
      </c>
      <c r="B4113" s="182" t="s">
        <v>6406</v>
      </c>
      <c r="C4113" s="183" t="s">
        <v>363</v>
      </c>
      <c r="D4113" s="140" t="n">
        <v>12.47</v>
      </c>
    </row>
    <row r="4114" customFormat="false" ht="46.75" hidden="false" customHeight="false" outlineLevel="0" collapsed="false">
      <c r="A4114" s="95" t="s">
        <v>6408</v>
      </c>
      <c r="B4114" s="182" t="s">
        <v>6409</v>
      </c>
      <c r="C4114" s="183" t="s">
        <v>363</v>
      </c>
      <c r="D4114" s="140" t="n">
        <v>16.34</v>
      </c>
    </row>
    <row r="4115" customFormat="false" ht="46.75" hidden="false" customHeight="false" outlineLevel="0" collapsed="false">
      <c r="A4115" s="95" t="s">
        <v>6410</v>
      </c>
      <c r="B4115" s="182" t="s">
        <v>6409</v>
      </c>
      <c r="C4115" s="183" t="s">
        <v>363</v>
      </c>
      <c r="D4115" s="140" t="n">
        <v>14.16</v>
      </c>
    </row>
    <row r="4116" customFormat="false" ht="46.75" hidden="false" customHeight="false" outlineLevel="0" collapsed="false">
      <c r="A4116" s="95" t="s">
        <v>6411</v>
      </c>
      <c r="B4116" s="182" t="s">
        <v>6412</v>
      </c>
      <c r="C4116" s="183" t="s">
        <v>363</v>
      </c>
      <c r="D4116" s="140" t="n">
        <v>18.02</v>
      </c>
    </row>
    <row r="4117" customFormat="false" ht="46.75" hidden="false" customHeight="false" outlineLevel="0" collapsed="false">
      <c r="A4117" s="95" t="s">
        <v>6413</v>
      </c>
      <c r="B4117" s="182" t="s">
        <v>6412</v>
      </c>
      <c r="C4117" s="183" t="s">
        <v>363</v>
      </c>
      <c r="D4117" s="140" t="n">
        <v>15.61</v>
      </c>
    </row>
    <row r="4118" customFormat="false" ht="46.75" hidden="false" customHeight="false" outlineLevel="0" collapsed="false">
      <c r="A4118" s="95" t="s">
        <v>6414</v>
      </c>
      <c r="B4118" s="182" t="s">
        <v>6415</v>
      </c>
      <c r="C4118" s="183" t="s">
        <v>363</v>
      </c>
      <c r="D4118" s="140" t="n">
        <v>24.57</v>
      </c>
    </row>
    <row r="4119" customFormat="false" ht="46.75" hidden="false" customHeight="false" outlineLevel="0" collapsed="false">
      <c r="A4119" s="95" t="s">
        <v>6416</v>
      </c>
      <c r="B4119" s="182" t="s">
        <v>6415</v>
      </c>
      <c r="C4119" s="183" t="s">
        <v>363</v>
      </c>
      <c r="D4119" s="140" t="n">
        <v>21.29</v>
      </c>
    </row>
    <row r="4120" customFormat="false" ht="46.75" hidden="false" customHeight="false" outlineLevel="0" collapsed="false">
      <c r="A4120" s="95" t="s">
        <v>6417</v>
      </c>
      <c r="B4120" s="182" t="s">
        <v>6418</v>
      </c>
      <c r="C4120" s="183" t="s">
        <v>363</v>
      </c>
      <c r="D4120" s="140" t="n">
        <v>29.17</v>
      </c>
    </row>
    <row r="4121" customFormat="false" ht="46.75" hidden="false" customHeight="false" outlineLevel="0" collapsed="false">
      <c r="A4121" s="95" t="s">
        <v>6419</v>
      </c>
      <c r="B4121" s="182" t="s">
        <v>6418</v>
      </c>
      <c r="C4121" s="183" t="s">
        <v>363</v>
      </c>
      <c r="D4121" s="140" t="n">
        <v>25.28</v>
      </c>
    </row>
    <row r="4122" customFormat="false" ht="46.75" hidden="false" customHeight="false" outlineLevel="0" collapsed="false">
      <c r="A4122" s="95" t="s">
        <v>6420</v>
      </c>
      <c r="B4122" s="182" t="s">
        <v>6421</v>
      </c>
      <c r="C4122" s="183" t="s">
        <v>363</v>
      </c>
      <c r="D4122" s="140" t="n">
        <v>34.35</v>
      </c>
    </row>
    <row r="4123" customFormat="false" ht="46.75" hidden="false" customHeight="false" outlineLevel="0" collapsed="false">
      <c r="A4123" s="95" t="s">
        <v>6422</v>
      </c>
      <c r="B4123" s="182" t="s">
        <v>6421</v>
      </c>
      <c r="C4123" s="183" t="s">
        <v>363</v>
      </c>
      <c r="D4123" s="140" t="n">
        <v>29.77</v>
      </c>
    </row>
    <row r="4124" customFormat="false" ht="46.75" hidden="false" customHeight="false" outlineLevel="0" collapsed="false">
      <c r="A4124" s="95" t="s">
        <v>6423</v>
      </c>
      <c r="B4124" s="182" t="s">
        <v>6424</v>
      </c>
      <c r="C4124" s="183" t="s">
        <v>363</v>
      </c>
      <c r="D4124" s="140" t="n">
        <v>40.91</v>
      </c>
    </row>
    <row r="4125" customFormat="false" ht="46.75" hidden="false" customHeight="false" outlineLevel="0" collapsed="false">
      <c r="A4125" s="95" t="s">
        <v>6425</v>
      </c>
      <c r="B4125" s="182" t="s">
        <v>6424</v>
      </c>
      <c r="C4125" s="183" t="s">
        <v>363</v>
      </c>
      <c r="D4125" s="140" t="n">
        <v>35.45</v>
      </c>
    </row>
    <row r="4126" customFormat="false" ht="46.75" hidden="false" customHeight="false" outlineLevel="0" collapsed="false">
      <c r="A4126" s="95" t="s">
        <v>6426</v>
      </c>
      <c r="B4126" s="182" t="s">
        <v>6427</v>
      </c>
      <c r="C4126" s="183" t="s">
        <v>363</v>
      </c>
      <c r="D4126" s="140" t="n">
        <v>48.08</v>
      </c>
    </row>
    <row r="4127" customFormat="false" ht="46.75" hidden="false" customHeight="false" outlineLevel="0" collapsed="false">
      <c r="A4127" s="95" t="s">
        <v>6428</v>
      </c>
      <c r="B4127" s="182" t="s">
        <v>6427</v>
      </c>
      <c r="C4127" s="183" t="s">
        <v>363</v>
      </c>
      <c r="D4127" s="140" t="n">
        <v>41.66</v>
      </c>
    </row>
    <row r="4128" customFormat="false" ht="46.75" hidden="false" customHeight="false" outlineLevel="0" collapsed="false">
      <c r="A4128" s="95" t="s">
        <v>6429</v>
      </c>
      <c r="B4128" s="182" t="s">
        <v>6430</v>
      </c>
      <c r="C4128" s="183" t="s">
        <v>363</v>
      </c>
      <c r="D4128" s="140" t="n">
        <v>55.38</v>
      </c>
    </row>
    <row r="4129" customFormat="false" ht="46.75" hidden="false" customHeight="false" outlineLevel="0" collapsed="false">
      <c r="A4129" s="95" t="s">
        <v>6431</v>
      </c>
      <c r="B4129" s="182" t="s">
        <v>6430</v>
      </c>
      <c r="C4129" s="183" t="s">
        <v>363</v>
      </c>
      <c r="D4129" s="140" t="n">
        <v>47.99</v>
      </c>
    </row>
    <row r="4130" customFormat="false" ht="46.75" hidden="false" customHeight="false" outlineLevel="0" collapsed="false">
      <c r="A4130" s="95" t="s">
        <v>6432</v>
      </c>
      <c r="B4130" s="182" t="s">
        <v>6433</v>
      </c>
      <c r="C4130" s="183" t="s">
        <v>363</v>
      </c>
      <c r="D4130" s="140" t="n">
        <v>78.18</v>
      </c>
    </row>
    <row r="4131" customFormat="false" ht="46.75" hidden="false" customHeight="false" outlineLevel="0" collapsed="false">
      <c r="A4131" s="95" t="s">
        <v>6434</v>
      </c>
      <c r="B4131" s="182" t="s">
        <v>6433</v>
      </c>
      <c r="C4131" s="183" t="s">
        <v>363</v>
      </c>
      <c r="D4131" s="140" t="n">
        <v>67.75</v>
      </c>
    </row>
    <row r="4132" customFormat="false" ht="46.75" hidden="false" customHeight="false" outlineLevel="0" collapsed="false">
      <c r="A4132" s="95" t="s">
        <v>6435</v>
      </c>
      <c r="B4132" s="182" t="s">
        <v>6436</v>
      </c>
      <c r="C4132" s="183" t="s">
        <v>363</v>
      </c>
      <c r="D4132" s="140" t="n">
        <v>90.05</v>
      </c>
    </row>
    <row r="4133" customFormat="false" ht="46.75" hidden="false" customHeight="false" outlineLevel="0" collapsed="false">
      <c r="A4133" s="95" t="s">
        <v>6437</v>
      </c>
      <c r="B4133" s="182" t="s">
        <v>6436</v>
      </c>
      <c r="C4133" s="183" t="s">
        <v>363</v>
      </c>
      <c r="D4133" s="140" t="n">
        <v>78.04</v>
      </c>
    </row>
    <row r="4134" customFormat="false" ht="46.75" hidden="false" customHeight="false" outlineLevel="0" collapsed="false">
      <c r="A4134" s="95" t="s">
        <v>6438</v>
      </c>
      <c r="B4134" s="182" t="s">
        <v>6439</v>
      </c>
      <c r="C4134" s="183" t="s">
        <v>363</v>
      </c>
      <c r="D4134" s="140" t="n">
        <v>94.73</v>
      </c>
    </row>
    <row r="4135" customFormat="false" ht="46.75" hidden="false" customHeight="false" outlineLevel="0" collapsed="false">
      <c r="A4135" s="95" t="s">
        <v>6440</v>
      </c>
      <c r="B4135" s="182" t="s">
        <v>6439</v>
      </c>
      <c r="C4135" s="183" t="s">
        <v>363</v>
      </c>
      <c r="D4135" s="140" t="n">
        <v>82.09</v>
      </c>
    </row>
    <row r="4136" customFormat="false" ht="46.75" hidden="false" customHeight="false" outlineLevel="0" collapsed="false">
      <c r="A4136" s="95" t="s">
        <v>6441</v>
      </c>
      <c r="B4136" s="182" t="s">
        <v>6442</v>
      </c>
      <c r="C4136" s="183" t="s">
        <v>363</v>
      </c>
      <c r="D4136" s="140" t="n">
        <v>99.49</v>
      </c>
    </row>
    <row r="4137" customFormat="false" ht="46.75" hidden="false" customHeight="false" outlineLevel="0" collapsed="false">
      <c r="A4137" s="95" t="s">
        <v>6443</v>
      </c>
      <c r="B4137" s="182" t="s">
        <v>6442</v>
      </c>
      <c r="C4137" s="183" t="s">
        <v>363</v>
      </c>
      <c r="D4137" s="140" t="n">
        <v>86.21</v>
      </c>
    </row>
    <row r="4138" customFormat="false" ht="57.7" hidden="false" customHeight="false" outlineLevel="0" collapsed="false">
      <c r="A4138" s="95" t="s">
        <v>6444</v>
      </c>
      <c r="B4138" s="182" t="s">
        <v>6445</v>
      </c>
      <c r="C4138" s="183" t="s">
        <v>363</v>
      </c>
      <c r="D4138" s="140" t="n">
        <v>7.87</v>
      </c>
    </row>
    <row r="4139" customFormat="false" ht="57.7" hidden="false" customHeight="false" outlineLevel="0" collapsed="false">
      <c r="A4139" s="95" t="s">
        <v>6446</v>
      </c>
      <c r="B4139" s="182" t="s">
        <v>6445</v>
      </c>
      <c r="C4139" s="183" t="s">
        <v>363</v>
      </c>
      <c r="D4139" s="140" t="n">
        <v>6.82</v>
      </c>
    </row>
    <row r="4140" customFormat="false" ht="57.7" hidden="false" customHeight="false" outlineLevel="0" collapsed="false">
      <c r="A4140" s="95" t="s">
        <v>6447</v>
      </c>
      <c r="B4140" s="182" t="s">
        <v>6448</v>
      </c>
      <c r="C4140" s="183" t="s">
        <v>363</v>
      </c>
      <c r="D4140" s="140" t="n">
        <v>10.8</v>
      </c>
    </row>
    <row r="4141" customFormat="false" ht="57.7" hidden="false" customHeight="false" outlineLevel="0" collapsed="false">
      <c r="A4141" s="95" t="s">
        <v>6449</v>
      </c>
      <c r="B4141" s="182" t="s">
        <v>6448</v>
      </c>
      <c r="C4141" s="183" t="s">
        <v>363</v>
      </c>
      <c r="D4141" s="140" t="n">
        <v>9.35</v>
      </c>
    </row>
    <row r="4142" customFormat="false" ht="57.7" hidden="false" customHeight="false" outlineLevel="0" collapsed="false">
      <c r="A4142" s="95" t="s">
        <v>6450</v>
      </c>
      <c r="B4142" s="182" t="s">
        <v>6451</v>
      </c>
      <c r="C4142" s="183" t="s">
        <v>363</v>
      </c>
      <c r="D4142" s="140" t="n">
        <v>13.72</v>
      </c>
    </row>
    <row r="4143" customFormat="false" ht="57.7" hidden="false" customHeight="false" outlineLevel="0" collapsed="false">
      <c r="A4143" s="95" t="s">
        <v>6452</v>
      </c>
      <c r="B4143" s="182" t="s">
        <v>6451</v>
      </c>
      <c r="C4143" s="183" t="s">
        <v>363</v>
      </c>
      <c r="D4143" s="140" t="n">
        <v>11.89</v>
      </c>
    </row>
    <row r="4144" customFormat="false" ht="57.7" hidden="false" customHeight="false" outlineLevel="0" collapsed="false">
      <c r="A4144" s="95" t="s">
        <v>6453</v>
      </c>
      <c r="B4144" s="182" t="s">
        <v>6454</v>
      </c>
      <c r="C4144" s="183" t="s">
        <v>363</v>
      </c>
      <c r="D4144" s="140" t="n">
        <v>16.65</v>
      </c>
    </row>
    <row r="4145" customFormat="false" ht="57.7" hidden="false" customHeight="false" outlineLevel="0" collapsed="false">
      <c r="A4145" s="95" t="s">
        <v>6455</v>
      </c>
      <c r="B4145" s="182" t="s">
        <v>6454</v>
      </c>
      <c r="C4145" s="183" t="s">
        <v>363</v>
      </c>
      <c r="D4145" s="140" t="n">
        <v>14.42</v>
      </c>
    </row>
    <row r="4146" customFormat="false" ht="57.7" hidden="false" customHeight="false" outlineLevel="0" collapsed="false">
      <c r="A4146" s="95" t="s">
        <v>6456</v>
      </c>
      <c r="B4146" s="182" t="s">
        <v>6457</v>
      </c>
      <c r="C4146" s="183" t="s">
        <v>363</v>
      </c>
      <c r="D4146" s="140" t="n">
        <v>19.57</v>
      </c>
    </row>
    <row r="4147" customFormat="false" ht="57.7" hidden="false" customHeight="false" outlineLevel="0" collapsed="false">
      <c r="A4147" s="95" t="s">
        <v>6458</v>
      </c>
      <c r="B4147" s="182" t="s">
        <v>6457</v>
      </c>
      <c r="C4147" s="183" t="s">
        <v>363</v>
      </c>
      <c r="D4147" s="140" t="n">
        <v>16.96</v>
      </c>
    </row>
    <row r="4148" customFormat="false" ht="57.7" hidden="false" customHeight="false" outlineLevel="0" collapsed="false">
      <c r="A4148" s="95" t="s">
        <v>6459</v>
      </c>
      <c r="B4148" s="182" t="s">
        <v>6460</v>
      </c>
      <c r="C4148" s="183" t="s">
        <v>363</v>
      </c>
      <c r="D4148" s="140" t="n">
        <v>22.49</v>
      </c>
    </row>
    <row r="4149" customFormat="false" ht="57.7" hidden="false" customHeight="false" outlineLevel="0" collapsed="false">
      <c r="A4149" s="95" t="s">
        <v>6461</v>
      </c>
      <c r="B4149" s="182" t="s">
        <v>6460</v>
      </c>
      <c r="C4149" s="183" t="s">
        <v>363</v>
      </c>
      <c r="D4149" s="140" t="n">
        <v>19.49</v>
      </c>
    </row>
    <row r="4150" customFormat="false" ht="57.7" hidden="false" customHeight="false" outlineLevel="0" collapsed="false">
      <c r="A4150" s="95" t="s">
        <v>6462</v>
      </c>
      <c r="B4150" s="182" t="s">
        <v>6463</v>
      </c>
      <c r="C4150" s="183" t="s">
        <v>363</v>
      </c>
      <c r="D4150" s="140" t="n">
        <v>25.42</v>
      </c>
    </row>
    <row r="4151" customFormat="false" ht="57.7" hidden="false" customHeight="false" outlineLevel="0" collapsed="false">
      <c r="A4151" s="95" t="s">
        <v>6464</v>
      </c>
      <c r="B4151" s="182" t="s">
        <v>6463</v>
      </c>
      <c r="C4151" s="183" t="s">
        <v>363</v>
      </c>
      <c r="D4151" s="140" t="n">
        <v>22.03</v>
      </c>
    </row>
    <row r="4152" customFormat="false" ht="80.55" hidden="false" customHeight="false" outlineLevel="0" collapsed="false">
      <c r="A4152" s="95" t="s">
        <v>6465</v>
      </c>
      <c r="B4152" s="182" t="s">
        <v>6466</v>
      </c>
      <c r="C4152" s="183" t="s">
        <v>363</v>
      </c>
      <c r="D4152" s="140" t="n">
        <v>2.69</v>
      </c>
    </row>
    <row r="4153" customFormat="false" ht="80.55" hidden="false" customHeight="false" outlineLevel="0" collapsed="false">
      <c r="A4153" s="95" t="s">
        <v>6467</v>
      </c>
      <c r="B4153" s="182" t="s">
        <v>6466</v>
      </c>
      <c r="C4153" s="183" t="s">
        <v>363</v>
      </c>
      <c r="D4153" s="140" t="n">
        <v>2.34</v>
      </c>
    </row>
    <row r="4154" customFormat="false" ht="80.55" hidden="false" customHeight="false" outlineLevel="0" collapsed="false">
      <c r="A4154" s="95" t="s">
        <v>6468</v>
      </c>
      <c r="B4154" s="182" t="s">
        <v>6469</v>
      </c>
      <c r="C4154" s="183" t="s">
        <v>363</v>
      </c>
      <c r="D4154" s="140" t="n">
        <v>4.66</v>
      </c>
    </row>
    <row r="4155" customFormat="false" ht="80.55" hidden="false" customHeight="false" outlineLevel="0" collapsed="false">
      <c r="A4155" s="95" t="s">
        <v>6470</v>
      </c>
      <c r="B4155" s="182" t="s">
        <v>6469</v>
      </c>
      <c r="C4155" s="183" t="s">
        <v>363</v>
      </c>
      <c r="D4155" s="140" t="n">
        <v>4.05</v>
      </c>
    </row>
    <row r="4156" customFormat="false" ht="80.55" hidden="false" customHeight="false" outlineLevel="0" collapsed="false">
      <c r="A4156" s="95" t="s">
        <v>6471</v>
      </c>
      <c r="B4156" s="182" t="s">
        <v>6472</v>
      </c>
      <c r="C4156" s="183" t="s">
        <v>363</v>
      </c>
      <c r="D4156" s="140" t="n">
        <v>6.28</v>
      </c>
    </row>
    <row r="4157" customFormat="false" ht="80.55" hidden="false" customHeight="false" outlineLevel="0" collapsed="false">
      <c r="A4157" s="95" t="s">
        <v>6473</v>
      </c>
      <c r="B4157" s="182" t="s">
        <v>6472</v>
      </c>
      <c r="C4157" s="183" t="s">
        <v>363</v>
      </c>
      <c r="D4157" s="140" t="n">
        <v>5.47</v>
      </c>
    </row>
    <row r="4158" customFormat="false" ht="80.55" hidden="false" customHeight="false" outlineLevel="0" collapsed="false">
      <c r="A4158" s="95" t="s">
        <v>6474</v>
      </c>
      <c r="B4158" s="182" t="s">
        <v>6475</v>
      </c>
      <c r="C4158" s="183" t="s">
        <v>363</v>
      </c>
      <c r="D4158" s="140" t="n">
        <v>9.52</v>
      </c>
    </row>
    <row r="4159" customFormat="false" ht="80.55" hidden="false" customHeight="false" outlineLevel="0" collapsed="false">
      <c r="A4159" s="95" t="s">
        <v>6476</v>
      </c>
      <c r="B4159" s="182" t="s">
        <v>6475</v>
      </c>
      <c r="C4159" s="183" t="s">
        <v>363</v>
      </c>
      <c r="D4159" s="140" t="n">
        <v>8.29</v>
      </c>
    </row>
    <row r="4160" customFormat="false" ht="80.55" hidden="false" customHeight="false" outlineLevel="0" collapsed="false">
      <c r="A4160" s="95" t="s">
        <v>6477</v>
      </c>
      <c r="B4160" s="182" t="s">
        <v>6478</v>
      </c>
      <c r="C4160" s="183" t="s">
        <v>363</v>
      </c>
      <c r="D4160" s="140" t="n">
        <v>13.31</v>
      </c>
    </row>
    <row r="4161" customFormat="false" ht="80.55" hidden="false" customHeight="false" outlineLevel="0" collapsed="false">
      <c r="A4161" s="95" t="s">
        <v>6479</v>
      </c>
      <c r="B4161" s="182" t="s">
        <v>6478</v>
      </c>
      <c r="C4161" s="183" t="s">
        <v>363</v>
      </c>
      <c r="D4161" s="140" t="n">
        <v>11.61</v>
      </c>
    </row>
    <row r="4162" customFormat="false" ht="80.55" hidden="false" customHeight="false" outlineLevel="0" collapsed="false">
      <c r="A4162" s="95" t="s">
        <v>6480</v>
      </c>
      <c r="B4162" s="182" t="s">
        <v>6481</v>
      </c>
      <c r="C4162" s="183" t="s">
        <v>363</v>
      </c>
      <c r="D4162" s="140" t="n">
        <v>17.15</v>
      </c>
    </row>
    <row r="4163" customFormat="false" ht="80.55" hidden="false" customHeight="false" outlineLevel="0" collapsed="false">
      <c r="A4163" s="95" t="s">
        <v>6482</v>
      </c>
      <c r="B4163" s="182" t="s">
        <v>6481</v>
      </c>
      <c r="C4163" s="183" t="s">
        <v>363</v>
      </c>
      <c r="D4163" s="140" t="n">
        <v>14.97</v>
      </c>
    </row>
    <row r="4164" customFormat="false" ht="80.55" hidden="false" customHeight="false" outlineLevel="0" collapsed="false">
      <c r="A4164" s="95" t="s">
        <v>6483</v>
      </c>
      <c r="B4164" s="182" t="s">
        <v>6484</v>
      </c>
      <c r="C4164" s="183" t="s">
        <v>363</v>
      </c>
      <c r="D4164" s="140" t="n">
        <v>21.19</v>
      </c>
    </row>
    <row r="4165" customFormat="false" ht="80.55" hidden="false" customHeight="false" outlineLevel="0" collapsed="false">
      <c r="A4165" s="95" t="s">
        <v>6485</v>
      </c>
      <c r="B4165" s="182" t="s">
        <v>6484</v>
      </c>
      <c r="C4165" s="183" t="s">
        <v>363</v>
      </c>
      <c r="D4165" s="140" t="n">
        <v>18.52</v>
      </c>
    </row>
    <row r="4166" customFormat="false" ht="80.55" hidden="false" customHeight="false" outlineLevel="0" collapsed="false">
      <c r="A4166" s="95" t="s">
        <v>6486</v>
      </c>
      <c r="B4166" s="182" t="s">
        <v>6487</v>
      </c>
      <c r="C4166" s="183" t="s">
        <v>363</v>
      </c>
      <c r="D4166" s="140" t="n">
        <v>28.17</v>
      </c>
    </row>
    <row r="4167" customFormat="false" ht="80.55" hidden="false" customHeight="false" outlineLevel="0" collapsed="false">
      <c r="A4167" s="95" t="s">
        <v>6488</v>
      </c>
      <c r="B4167" s="182" t="s">
        <v>6487</v>
      </c>
      <c r="C4167" s="183" t="s">
        <v>363</v>
      </c>
      <c r="D4167" s="140" t="n">
        <v>24.65</v>
      </c>
    </row>
    <row r="4168" customFormat="false" ht="80.55" hidden="false" customHeight="false" outlineLevel="0" collapsed="false">
      <c r="A4168" s="95" t="s">
        <v>6489</v>
      </c>
      <c r="B4168" s="182" t="s">
        <v>6490</v>
      </c>
      <c r="C4168" s="183" t="s">
        <v>363</v>
      </c>
      <c r="D4168" s="140" t="n">
        <v>35.16</v>
      </c>
    </row>
    <row r="4169" customFormat="false" ht="80.55" hidden="false" customHeight="false" outlineLevel="0" collapsed="false">
      <c r="A4169" s="95" t="s">
        <v>6491</v>
      </c>
      <c r="B4169" s="182" t="s">
        <v>6490</v>
      </c>
      <c r="C4169" s="183" t="s">
        <v>363</v>
      </c>
      <c r="D4169" s="140" t="n">
        <v>30.79</v>
      </c>
    </row>
    <row r="4170" customFormat="false" ht="46.75" hidden="false" customHeight="false" outlineLevel="0" collapsed="false">
      <c r="A4170" s="95" t="s">
        <v>6492</v>
      </c>
      <c r="B4170" s="182" t="s">
        <v>6493</v>
      </c>
      <c r="C4170" s="183" t="s">
        <v>245</v>
      </c>
      <c r="D4170" s="140" t="n">
        <v>6.49</v>
      </c>
    </row>
    <row r="4171" customFormat="false" ht="46.75" hidden="false" customHeight="false" outlineLevel="0" collapsed="false">
      <c r="A4171" s="95" t="s">
        <v>6494</v>
      </c>
      <c r="B4171" s="182" t="s">
        <v>6493</v>
      </c>
      <c r="C4171" s="183" t="s">
        <v>245</v>
      </c>
      <c r="D4171" s="140" t="n">
        <v>5.62</v>
      </c>
    </row>
    <row r="4172" customFormat="false" ht="46.75" hidden="false" customHeight="false" outlineLevel="0" collapsed="false">
      <c r="A4172" s="95" t="s">
        <v>6495</v>
      </c>
      <c r="B4172" s="182" t="s">
        <v>6496</v>
      </c>
      <c r="C4172" s="183" t="s">
        <v>245</v>
      </c>
      <c r="D4172" s="140" t="n">
        <v>9.74</v>
      </c>
    </row>
    <row r="4173" customFormat="false" ht="46.75" hidden="false" customHeight="false" outlineLevel="0" collapsed="false">
      <c r="A4173" s="95" t="s">
        <v>6497</v>
      </c>
      <c r="B4173" s="182" t="s">
        <v>6496</v>
      </c>
      <c r="C4173" s="183" t="s">
        <v>245</v>
      </c>
      <c r="D4173" s="140" t="n">
        <v>8.44</v>
      </c>
    </row>
    <row r="4174" customFormat="false" ht="46.75" hidden="false" customHeight="false" outlineLevel="0" collapsed="false">
      <c r="A4174" s="95" t="s">
        <v>6498</v>
      </c>
      <c r="B4174" s="182" t="s">
        <v>6499</v>
      </c>
      <c r="C4174" s="183" t="s">
        <v>245</v>
      </c>
      <c r="D4174" s="140" t="n">
        <v>12.98</v>
      </c>
    </row>
    <row r="4175" customFormat="false" ht="46.75" hidden="false" customHeight="false" outlineLevel="0" collapsed="false">
      <c r="A4175" s="95" t="s">
        <v>6500</v>
      </c>
      <c r="B4175" s="182" t="s">
        <v>6499</v>
      </c>
      <c r="C4175" s="183" t="s">
        <v>245</v>
      </c>
      <c r="D4175" s="140" t="n">
        <v>11.25</v>
      </c>
    </row>
    <row r="4176" customFormat="false" ht="46.75" hidden="false" customHeight="false" outlineLevel="0" collapsed="false">
      <c r="A4176" s="95" t="s">
        <v>6501</v>
      </c>
      <c r="B4176" s="182" t="s">
        <v>6502</v>
      </c>
      <c r="C4176" s="183" t="s">
        <v>245</v>
      </c>
      <c r="D4176" s="140" t="n">
        <v>16.23</v>
      </c>
    </row>
    <row r="4177" customFormat="false" ht="46.75" hidden="false" customHeight="false" outlineLevel="0" collapsed="false">
      <c r="A4177" s="95" t="s">
        <v>6503</v>
      </c>
      <c r="B4177" s="182" t="s">
        <v>6502</v>
      </c>
      <c r="C4177" s="183" t="s">
        <v>245</v>
      </c>
      <c r="D4177" s="140" t="n">
        <v>14.06</v>
      </c>
    </row>
    <row r="4178" customFormat="false" ht="46.75" hidden="false" customHeight="false" outlineLevel="0" collapsed="false">
      <c r="A4178" s="95" t="s">
        <v>6504</v>
      </c>
      <c r="B4178" s="182" t="s">
        <v>6505</v>
      </c>
      <c r="C4178" s="183" t="s">
        <v>245</v>
      </c>
      <c r="D4178" s="140" t="n">
        <v>19.48</v>
      </c>
    </row>
    <row r="4179" customFormat="false" ht="46.75" hidden="false" customHeight="false" outlineLevel="0" collapsed="false">
      <c r="A4179" s="95" t="s">
        <v>6506</v>
      </c>
      <c r="B4179" s="182" t="s">
        <v>6505</v>
      </c>
      <c r="C4179" s="183" t="s">
        <v>245</v>
      </c>
      <c r="D4179" s="140" t="n">
        <v>16.88</v>
      </c>
    </row>
    <row r="4180" customFormat="false" ht="46.75" hidden="false" customHeight="false" outlineLevel="0" collapsed="false">
      <c r="A4180" s="95" t="s">
        <v>6507</v>
      </c>
      <c r="B4180" s="182" t="s">
        <v>6508</v>
      </c>
      <c r="C4180" s="183" t="s">
        <v>245</v>
      </c>
      <c r="D4180" s="140" t="n">
        <v>22.73</v>
      </c>
    </row>
    <row r="4181" customFormat="false" ht="46.75" hidden="false" customHeight="false" outlineLevel="0" collapsed="false">
      <c r="A4181" s="95" t="s">
        <v>6509</v>
      </c>
      <c r="B4181" s="182" t="s">
        <v>6508</v>
      </c>
      <c r="C4181" s="183" t="s">
        <v>245</v>
      </c>
      <c r="D4181" s="140" t="n">
        <v>19.69</v>
      </c>
    </row>
    <row r="4182" customFormat="false" ht="46.75" hidden="false" customHeight="false" outlineLevel="0" collapsed="false">
      <c r="A4182" s="95" t="s">
        <v>6510</v>
      </c>
      <c r="B4182" s="182" t="s">
        <v>6511</v>
      </c>
      <c r="C4182" s="183" t="s">
        <v>245</v>
      </c>
      <c r="D4182" s="140" t="n">
        <v>25.97</v>
      </c>
    </row>
    <row r="4183" customFormat="false" ht="46.75" hidden="false" customHeight="false" outlineLevel="0" collapsed="false">
      <c r="A4183" s="95" t="s">
        <v>6512</v>
      </c>
      <c r="B4183" s="182" t="s">
        <v>6511</v>
      </c>
      <c r="C4183" s="183" t="s">
        <v>245</v>
      </c>
      <c r="D4183" s="140" t="n">
        <v>22.51</v>
      </c>
    </row>
    <row r="4184" customFormat="false" ht="46.75" hidden="false" customHeight="false" outlineLevel="0" collapsed="false">
      <c r="A4184" s="95" t="s">
        <v>6513</v>
      </c>
      <c r="B4184" s="182" t="s">
        <v>6514</v>
      </c>
      <c r="C4184" s="183" t="s">
        <v>245</v>
      </c>
      <c r="D4184" s="140" t="n">
        <v>29.22</v>
      </c>
    </row>
    <row r="4185" customFormat="false" ht="46.75" hidden="false" customHeight="false" outlineLevel="0" collapsed="false">
      <c r="A4185" s="95" t="s">
        <v>6515</v>
      </c>
      <c r="B4185" s="182" t="s">
        <v>6514</v>
      </c>
      <c r="C4185" s="183" t="s">
        <v>245</v>
      </c>
      <c r="D4185" s="140" t="n">
        <v>25.32</v>
      </c>
    </row>
    <row r="4186" customFormat="false" ht="46.75" hidden="false" customHeight="false" outlineLevel="0" collapsed="false">
      <c r="A4186" s="95" t="s">
        <v>6516</v>
      </c>
      <c r="B4186" s="182" t="s">
        <v>6517</v>
      </c>
      <c r="C4186" s="183" t="s">
        <v>245</v>
      </c>
      <c r="D4186" s="140" t="n">
        <v>32.47</v>
      </c>
    </row>
    <row r="4187" customFormat="false" ht="46.75" hidden="false" customHeight="false" outlineLevel="0" collapsed="false">
      <c r="A4187" s="95" t="s">
        <v>6518</v>
      </c>
      <c r="B4187" s="182" t="s">
        <v>6517</v>
      </c>
      <c r="C4187" s="183" t="s">
        <v>245</v>
      </c>
      <c r="D4187" s="140" t="n">
        <v>28.13</v>
      </c>
    </row>
    <row r="4188" customFormat="false" ht="46.75" hidden="false" customHeight="false" outlineLevel="0" collapsed="false">
      <c r="A4188" s="95" t="s">
        <v>6519</v>
      </c>
      <c r="B4188" s="182" t="s">
        <v>6520</v>
      </c>
      <c r="C4188" s="183" t="s">
        <v>245</v>
      </c>
      <c r="D4188" s="140" t="n">
        <v>38.96</v>
      </c>
    </row>
    <row r="4189" customFormat="false" ht="46.75" hidden="false" customHeight="false" outlineLevel="0" collapsed="false">
      <c r="A4189" s="95" t="s">
        <v>6521</v>
      </c>
      <c r="B4189" s="182" t="s">
        <v>6520</v>
      </c>
      <c r="C4189" s="183" t="s">
        <v>245</v>
      </c>
      <c r="D4189" s="140" t="n">
        <v>33.76</v>
      </c>
    </row>
    <row r="4190" customFormat="false" ht="35.8" hidden="false" customHeight="false" outlineLevel="0" collapsed="false">
      <c r="A4190" s="95" t="s">
        <v>6522</v>
      </c>
      <c r="B4190" s="182" t="s">
        <v>6523</v>
      </c>
      <c r="C4190" s="183" t="s">
        <v>363</v>
      </c>
      <c r="D4190" s="140" t="n">
        <v>1.54</v>
      </c>
    </row>
    <row r="4191" customFormat="false" ht="35.8" hidden="false" customHeight="false" outlineLevel="0" collapsed="false">
      <c r="A4191" s="95" t="s">
        <v>6524</v>
      </c>
      <c r="B4191" s="182" t="s">
        <v>6523</v>
      </c>
      <c r="C4191" s="183" t="s">
        <v>363</v>
      </c>
      <c r="D4191" s="140" t="n">
        <v>1.33</v>
      </c>
    </row>
    <row r="4192" customFormat="false" ht="35.8" hidden="false" customHeight="false" outlineLevel="0" collapsed="false">
      <c r="A4192" s="95" t="s">
        <v>6525</v>
      </c>
      <c r="B4192" s="182" t="s">
        <v>6526</v>
      </c>
      <c r="C4192" s="183" t="s">
        <v>363</v>
      </c>
      <c r="D4192" s="140" t="n">
        <v>1.7</v>
      </c>
    </row>
    <row r="4193" customFormat="false" ht="35.8" hidden="false" customHeight="false" outlineLevel="0" collapsed="false">
      <c r="A4193" s="95" t="s">
        <v>6527</v>
      </c>
      <c r="B4193" s="182" t="s">
        <v>6526</v>
      </c>
      <c r="C4193" s="183" t="s">
        <v>363</v>
      </c>
      <c r="D4193" s="140" t="n">
        <v>1.47</v>
      </c>
    </row>
    <row r="4194" customFormat="false" ht="35.8" hidden="false" customHeight="false" outlineLevel="0" collapsed="false">
      <c r="A4194" s="95" t="s">
        <v>6528</v>
      </c>
      <c r="B4194" s="182" t="s">
        <v>6529</v>
      </c>
      <c r="C4194" s="183" t="s">
        <v>363</v>
      </c>
      <c r="D4194" s="140" t="n">
        <v>2.02</v>
      </c>
    </row>
    <row r="4195" customFormat="false" ht="35.8" hidden="false" customHeight="false" outlineLevel="0" collapsed="false">
      <c r="A4195" s="95" t="s">
        <v>6530</v>
      </c>
      <c r="B4195" s="182" t="s">
        <v>6529</v>
      </c>
      <c r="C4195" s="183" t="s">
        <v>363</v>
      </c>
      <c r="D4195" s="140" t="n">
        <v>1.75</v>
      </c>
    </row>
    <row r="4196" customFormat="false" ht="35.8" hidden="false" customHeight="false" outlineLevel="0" collapsed="false">
      <c r="A4196" s="95" t="s">
        <v>6531</v>
      </c>
      <c r="B4196" s="182" t="s">
        <v>6532</v>
      </c>
      <c r="C4196" s="183" t="s">
        <v>363</v>
      </c>
      <c r="D4196" s="140" t="n">
        <v>2.43</v>
      </c>
    </row>
    <row r="4197" customFormat="false" ht="35.8" hidden="false" customHeight="false" outlineLevel="0" collapsed="false">
      <c r="A4197" s="95" t="s">
        <v>6533</v>
      </c>
      <c r="B4197" s="182" t="s">
        <v>6532</v>
      </c>
      <c r="C4197" s="183" t="s">
        <v>363</v>
      </c>
      <c r="D4197" s="140" t="n">
        <v>2.11</v>
      </c>
    </row>
    <row r="4198" customFormat="false" ht="35.8" hidden="false" customHeight="false" outlineLevel="0" collapsed="false">
      <c r="A4198" s="95" t="s">
        <v>6534</v>
      </c>
      <c r="B4198" s="182" t="s">
        <v>6535</v>
      </c>
      <c r="C4198" s="183" t="s">
        <v>363</v>
      </c>
      <c r="D4198" s="140" t="n">
        <v>2.67</v>
      </c>
    </row>
    <row r="4199" customFormat="false" ht="35.8" hidden="false" customHeight="false" outlineLevel="0" collapsed="false">
      <c r="A4199" s="95" t="s">
        <v>6536</v>
      </c>
      <c r="B4199" s="182" t="s">
        <v>6535</v>
      </c>
      <c r="C4199" s="183" t="s">
        <v>363</v>
      </c>
      <c r="D4199" s="140" t="n">
        <v>2.32</v>
      </c>
    </row>
    <row r="4200" customFormat="false" ht="35.8" hidden="false" customHeight="false" outlineLevel="0" collapsed="false">
      <c r="A4200" s="95" t="s">
        <v>6537</v>
      </c>
      <c r="B4200" s="182" t="s">
        <v>6538</v>
      </c>
      <c r="C4200" s="183" t="s">
        <v>363</v>
      </c>
      <c r="D4200" s="140" t="n">
        <v>3.45</v>
      </c>
    </row>
    <row r="4201" customFormat="false" ht="35.8" hidden="false" customHeight="false" outlineLevel="0" collapsed="false">
      <c r="A4201" s="95" t="s">
        <v>6539</v>
      </c>
      <c r="B4201" s="182" t="s">
        <v>6538</v>
      </c>
      <c r="C4201" s="183" t="s">
        <v>363</v>
      </c>
      <c r="D4201" s="140" t="n">
        <v>2.98</v>
      </c>
    </row>
    <row r="4202" customFormat="false" ht="35.8" hidden="false" customHeight="false" outlineLevel="0" collapsed="false">
      <c r="A4202" s="95" t="s">
        <v>6540</v>
      </c>
      <c r="B4202" s="182" t="s">
        <v>6541</v>
      </c>
      <c r="C4202" s="183" t="s">
        <v>363</v>
      </c>
      <c r="D4202" s="140" t="n">
        <v>4.42</v>
      </c>
    </row>
    <row r="4203" customFormat="false" ht="35.8" hidden="false" customHeight="false" outlineLevel="0" collapsed="false">
      <c r="A4203" s="95" t="s">
        <v>6542</v>
      </c>
      <c r="B4203" s="182" t="s">
        <v>6541</v>
      </c>
      <c r="C4203" s="183" t="s">
        <v>363</v>
      </c>
      <c r="D4203" s="140" t="n">
        <v>3.83</v>
      </c>
    </row>
    <row r="4204" customFormat="false" ht="46.75" hidden="false" customHeight="false" outlineLevel="0" collapsed="false">
      <c r="A4204" s="95" t="s">
        <v>6543</v>
      </c>
      <c r="B4204" s="182" t="s">
        <v>6544</v>
      </c>
      <c r="C4204" s="183" t="s">
        <v>245</v>
      </c>
      <c r="D4204" s="140" t="n">
        <v>1553.91</v>
      </c>
    </row>
    <row r="4205" customFormat="false" ht="46.75" hidden="false" customHeight="false" outlineLevel="0" collapsed="false">
      <c r="A4205" s="95" t="s">
        <v>6545</v>
      </c>
      <c r="B4205" s="182" t="s">
        <v>6544</v>
      </c>
      <c r="C4205" s="183" t="s">
        <v>245</v>
      </c>
      <c r="D4205" s="140" t="n">
        <v>1349</v>
      </c>
    </row>
    <row r="4206" customFormat="false" ht="35.8" hidden="false" customHeight="false" outlineLevel="0" collapsed="false">
      <c r="A4206" s="95" t="s">
        <v>6546</v>
      </c>
      <c r="B4206" s="182" t="s">
        <v>6547</v>
      </c>
      <c r="C4206" s="183" t="s">
        <v>245</v>
      </c>
      <c r="D4206" s="140" t="n">
        <v>767.63</v>
      </c>
    </row>
    <row r="4207" customFormat="false" ht="35.8" hidden="false" customHeight="false" outlineLevel="0" collapsed="false">
      <c r="A4207" s="95" t="s">
        <v>6548</v>
      </c>
      <c r="B4207" s="182" t="s">
        <v>6547</v>
      </c>
      <c r="C4207" s="183" t="s">
        <v>245</v>
      </c>
      <c r="D4207" s="140" t="n">
        <v>666.5</v>
      </c>
    </row>
    <row r="4208" customFormat="false" ht="46.75" hidden="false" customHeight="false" outlineLevel="0" collapsed="false">
      <c r="A4208" s="95" t="s">
        <v>6549</v>
      </c>
      <c r="B4208" s="182" t="s">
        <v>6550</v>
      </c>
      <c r="C4208" s="183" t="s">
        <v>245</v>
      </c>
      <c r="D4208" s="140" t="n">
        <v>399.8</v>
      </c>
    </row>
    <row r="4209" customFormat="false" ht="46.75" hidden="false" customHeight="false" outlineLevel="0" collapsed="false">
      <c r="A4209" s="95" t="s">
        <v>6551</v>
      </c>
      <c r="B4209" s="182" t="s">
        <v>6550</v>
      </c>
      <c r="C4209" s="183" t="s">
        <v>245</v>
      </c>
      <c r="D4209" s="140" t="n">
        <v>347.15</v>
      </c>
    </row>
    <row r="4210" customFormat="false" ht="35.8" hidden="false" customHeight="false" outlineLevel="0" collapsed="false">
      <c r="A4210" s="95" t="s">
        <v>6552</v>
      </c>
      <c r="B4210" s="182" t="s">
        <v>6553</v>
      </c>
      <c r="C4210" s="183" t="s">
        <v>245</v>
      </c>
      <c r="D4210" s="140" t="n">
        <v>39.85</v>
      </c>
    </row>
    <row r="4211" customFormat="false" ht="35.8" hidden="false" customHeight="false" outlineLevel="0" collapsed="false">
      <c r="A4211" s="95" t="s">
        <v>6554</v>
      </c>
      <c r="B4211" s="182" t="s">
        <v>6553</v>
      </c>
      <c r="C4211" s="183" t="s">
        <v>245</v>
      </c>
      <c r="D4211" s="140" t="n">
        <v>35.13</v>
      </c>
    </row>
    <row r="4212" customFormat="false" ht="35.8" hidden="false" customHeight="false" outlineLevel="0" collapsed="false">
      <c r="A4212" s="95" t="s">
        <v>6555</v>
      </c>
      <c r="B4212" s="182" t="s">
        <v>6556</v>
      </c>
      <c r="C4212" s="183" t="s">
        <v>245</v>
      </c>
      <c r="D4212" s="140" t="n">
        <v>49.55</v>
      </c>
    </row>
    <row r="4213" customFormat="false" ht="35.8" hidden="false" customHeight="false" outlineLevel="0" collapsed="false">
      <c r="A4213" s="95" t="s">
        <v>6557</v>
      </c>
      <c r="B4213" s="182" t="s">
        <v>6556</v>
      </c>
      <c r="C4213" s="183" t="s">
        <v>245</v>
      </c>
      <c r="D4213" s="140" t="n">
        <v>43.69</v>
      </c>
    </row>
    <row r="4214" customFormat="false" ht="35.8" hidden="false" customHeight="false" outlineLevel="0" collapsed="false">
      <c r="A4214" s="95" t="s">
        <v>6558</v>
      </c>
      <c r="B4214" s="182" t="s">
        <v>6559</v>
      </c>
      <c r="C4214" s="183" t="s">
        <v>245</v>
      </c>
      <c r="D4214" s="140" t="n">
        <v>145.12</v>
      </c>
    </row>
    <row r="4215" customFormat="false" ht="35.8" hidden="false" customHeight="false" outlineLevel="0" collapsed="false">
      <c r="A4215" s="95" t="s">
        <v>6560</v>
      </c>
      <c r="B4215" s="182" t="s">
        <v>6559</v>
      </c>
      <c r="C4215" s="183" t="s">
        <v>245</v>
      </c>
      <c r="D4215" s="140" t="n">
        <v>136.5</v>
      </c>
    </row>
    <row r="4216" customFormat="false" ht="35.8" hidden="false" customHeight="false" outlineLevel="0" collapsed="false">
      <c r="A4216" s="95" t="s">
        <v>6561</v>
      </c>
      <c r="B4216" s="182" t="s">
        <v>6562</v>
      </c>
      <c r="C4216" s="183" t="s">
        <v>245</v>
      </c>
      <c r="D4216" s="140" t="n">
        <v>160.43</v>
      </c>
    </row>
    <row r="4217" customFormat="false" ht="35.8" hidden="false" customHeight="false" outlineLevel="0" collapsed="false">
      <c r="A4217" s="95" t="s">
        <v>6563</v>
      </c>
      <c r="B4217" s="182" t="s">
        <v>6562</v>
      </c>
      <c r="C4217" s="183" t="s">
        <v>245</v>
      </c>
      <c r="D4217" s="140" t="n">
        <v>151.77</v>
      </c>
    </row>
    <row r="4218" customFormat="false" ht="35.8" hidden="false" customHeight="false" outlineLevel="0" collapsed="false">
      <c r="A4218" s="95" t="s">
        <v>6564</v>
      </c>
      <c r="B4218" s="182" t="s">
        <v>6565</v>
      </c>
      <c r="C4218" s="183" t="s">
        <v>245</v>
      </c>
      <c r="D4218" s="140" t="n">
        <v>191.72</v>
      </c>
    </row>
    <row r="4219" customFormat="false" ht="35.8" hidden="false" customHeight="false" outlineLevel="0" collapsed="false">
      <c r="A4219" s="95" t="s">
        <v>6566</v>
      </c>
      <c r="B4219" s="182" t="s">
        <v>6565</v>
      </c>
      <c r="C4219" s="183" t="s">
        <v>245</v>
      </c>
      <c r="D4219" s="140" t="n">
        <v>181.34</v>
      </c>
    </row>
    <row r="4220" customFormat="false" ht="35.8" hidden="false" customHeight="false" outlineLevel="0" collapsed="false">
      <c r="A4220" s="95" t="s">
        <v>6567</v>
      </c>
      <c r="B4220" s="182" t="s">
        <v>6568</v>
      </c>
      <c r="C4220" s="183" t="s">
        <v>245</v>
      </c>
      <c r="D4220" s="140" t="n">
        <v>206.04</v>
      </c>
    </row>
    <row r="4221" customFormat="false" ht="35.8" hidden="false" customHeight="false" outlineLevel="0" collapsed="false">
      <c r="A4221" s="95" t="s">
        <v>6569</v>
      </c>
      <c r="B4221" s="182" t="s">
        <v>6568</v>
      </c>
      <c r="C4221" s="183" t="s">
        <v>245</v>
      </c>
      <c r="D4221" s="140" t="n">
        <v>194.31</v>
      </c>
    </row>
    <row r="4222" customFormat="false" ht="35.8" hidden="false" customHeight="false" outlineLevel="0" collapsed="false">
      <c r="A4222" s="95" t="s">
        <v>6570</v>
      </c>
      <c r="B4222" s="182" t="s">
        <v>6571</v>
      </c>
      <c r="C4222" s="183" t="s">
        <v>245</v>
      </c>
      <c r="D4222" s="140" t="n">
        <v>220.65</v>
      </c>
    </row>
    <row r="4223" customFormat="false" ht="35.8" hidden="false" customHeight="false" outlineLevel="0" collapsed="false">
      <c r="A4223" s="95" t="s">
        <v>6572</v>
      </c>
      <c r="B4223" s="182" t="s">
        <v>6571</v>
      </c>
      <c r="C4223" s="183" t="s">
        <v>245</v>
      </c>
      <c r="D4223" s="140" t="n">
        <v>208.11</v>
      </c>
    </row>
    <row r="4224" customFormat="false" ht="35.8" hidden="false" customHeight="false" outlineLevel="0" collapsed="false">
      <c r="A4224" s="95" t="s">
        <v>6573</v>
      </c>
      <c r="B4224" s="182" t="s">
        <v>6574</v>
      </c>
      <c r="C4224" s="183" t="s">
        <v>245</v>
      </c>
      <c r="D4224" s="140" t="n">
        <v>48.41</v>
      </c>
    </row>
    <row r="4225" customFormat="false" ht="35.8" hidden="false" customHeight="false" outlineLevel="0" collapsed="false">
      <c r="A4225" s="95" t="s">
        <v>6575</v>
      </c>
      <c r="B4225" s="182" t="s">
        <v>6574</v>
      </c>
      <c r="C4225" s="183" t="s">
        <v>245</v>
      </c>
      <c r="D4225" s="140" t="n">
        <v>42.55</v>
      </c>
    </row>
    <row r="4226" customFormat="false" ht="35.8" hidden="false" customHeight="false" outlineLevel="0" collapsed="false">
      <c r="A4226" s="95" t="s">
        <v>6576</v>
      </c>
      <c r="B4226" s="182" t="s">
        <v>6577</v>
      </c>
      <c r="C4226" s="183" t="s">
        <v>245</v>
      </c>
      <c r="D4226" s="140" t="n">
        <v>49.67</v>
      </c>
    </row>
    <row r="4227" customFormat="false" ht="35.8" hidden="false" customHeight="false" outlineLevel="0" collapsed="false">
      <c r="A4227" s="95" t="s">
        <v>6578</v>
      </c>
      <c r="B4227" s="182" t="s">
        <v>6577</v>
      </c>
      <c r="C4227" s="183" t="s">
        <v>245</v>
      </c>
      <c r="D4227" s="140" t="n">
        <v>43.79</v>
      </c>
    </row>
    <row r="4228" customFormat="false" ht="35.8" hidden="false" customHeight="false" outlineLevel="0" collapsed="false">
      <c r="A4228" s="95" t="s">
        <v>6579</v>
      </c>
      <c r="B4228" s="182" t="s">
        <v>6580</v>
      </c>
      <c r="C4228" s="183" t="s">
        <v>245</v>
      </c>
      <c r="D4228" s="140" t="n">
        <v>144.29</v>
      </c>
    </row>
    <row r="4229" customFormat="false" ht="35.8" hidden="false" customHeight="false" outlineLevel="0" collapsed="false">
      <c r="A4229" s="95" t="s">
        <v>6581</v>
      </c>
      <c r="B4229" s="182" t="s">
        <v>6580</v>
      </c>
      <c r="C4229" s="183" t="s">
        <v>245</v>
      </c>
      <c r="D4229" s="140" t="n">
        <v>135.7</v>
      </c>
    </row>
    <row r="4230" customFormat="false" ht="35.8" hidden="false" customHeight="false" outlineLevel="0" collapsed="false">
      <c r="A4230" s="95" t="s">
        <v>6582</v>
      </c>
      <c r="B4230" s="182" t="s">
        <v>6583</v>
      </c>
      <c r="C4230" s="183" t="s">
        <v>245</v>
      </c>
      <c r="D4230" s="140" t="n">
        <v>159.74</v>
      </c>
    </row>
    <row r="4231" customFormat="false" ht="35.8" hidden="false" customHeight="false" outlineLevel="0" collapsed="false">
      <c r="A4231" s="95" t="s">
        <v>6584</v>
      </c>
      <c r="B4231" s="182" t="s">
        <v>6583</v>
      </c>
      <c r="C4231" s="183" t="s">
        <v>245</v>
      </c>
      <c r="D4231" s="140" t="n">
        <v>151.11</v>
      </c>
    </row>
    <row r="4232" customFormat="false" ht="35.8" hidden="false" customHeight="false" outlineLevel="0" collapsed="false">
      <c r="A4232" s="95" t="s">
        <v>6585</v>
      </c>
      <c r="B4232" s="182" t="s">
        <v>6586</v>
      </c>
      <c r="C4232" s="183" t="s">
        <v>245</v>
      </c>
      <c r="D4232" s="140" t="n">
        <v>192.88</v>
      </c>
    </row>
    <row r="4233" customFormat="false" ht="35.8" hidden="false" customHeight="false" outlineLevel="0" collapsed="false">
      <c r="A4233" s="95" t="s">
        <v>6587</v>
      </c>
      <c r="B4233" s="182" t="s">
        <v>6586</v>
      </c>
      <c r="C4233" s="183" t="s">
        <v>245</v>
      </c>
      <c r="D4233" s="140" t="n">
        <v>182.43</v>
      </c>
    </row>
    <row r="4234" customFormat="false" ht="24.85" hidden="false" customHeight="false" outlineLevel="0" collapsed="false">
      <c r="A4234" s="95" t="s">
        <v>6588</v>
      </c>
      <c r="B4234" s="182" t="s">
        <v>6589</v>
      </c>
      <c r="C4234" s="183" t="s">
        <v>245</v>
      </c>
      <c r="D4234" s="140" t="n">
        <v>10.73</v>
      </c>
    </row>
    <row r="4235" customFormat="false" ht="24.85" hidden="false" customHeight="false" outlineLevel="0" collapsed="false">
      <c r="A4235" s="95" t="s">
        <v>6590</v>
      </c>
      <c r="B4235" s="182" t="s">
        <v>6589</v>
      </c>
      <c r="C4235" s="183" t="s">
        <v>245</v>
      </c>
      <c r="D4235" s="140" t="n">
        <v>9.46</v>
      </c>
    </row>
    <row r="4236" customFormat="false" ht="35.8" hidden="false" customHeight="false" outlineLevel="0" collapsed="false">
      <c r="A4236" s="95" t="s">
        <v>6591</v>
      </c>
      <c r="B4236" s="182" t="s">
        <v>6592</v>
      </c>
      <c r="C4236" s="183" t="s">
        <v>245</v>
      </c>
      <c r="D4236" s="140" t="n">
        <v>41.68</v>
      </c>
    </row>
    <row r="4237" customFormat="false" ht="35.8" hidden="false" customHeight="false" outlineLevel="0" collapsed="false">
      <c r="A4237" s="95" t="s">
        <v>6593</v>
      </c>
      <c r="B4237" s="182" t="s">
        <v>6592</v>
      </c>
      <c r="C4237" s="183" t="s">
        <v>245</v>
      </c>
      <c r="D4237" s="140" t="n">
        <v>36.24</v>
      </c>
    </row>
    <row r="4238" customFormat="false" ht="46.75" hidden="false" customHeight="false" outlineLevel="0" collapsed="false">
      <c r="A4238" s="95" t="s">
        <v>6594</v>
      </c>
      <c r="B4238" s="182" t="s">
        <v>6595</v>
      </c>
      <c r="C4238" s="183" t="s">
        <v>245</v>
      </c>
      <c r="D4238" s="140" t="n">
        <v>166.01</v>
      </c>
    </row>
    <row r="4239" customFormat="false" ht="46.75" hidden="false" customHeight="false" outlineLevel="0" collapsed="false">
      <c r="A4239" s="95" t="s">
        <v>6596</v>
      </c>
      <c r="B4239" s="182" t="s">
        <v>6595</v>
      </c>
      <c r="C4239" s="183" t="s">
        <v>245</v>
      </c>
      <c r="D4239" s="140" t="n">
        <v>144.25</v>
      </c>
    </row>
    <row r="4240" customFormat="false" ht="46.75" hidden="false" customHeight="false" outlineLevel="0" collapsed="false">
      <c r="A4240" s="95" t="s">
        <v>6597</v>
      </c>
      <c r="B4240" s="182" t="s">
        <v>6598</v>
      </c>
      <c r="C4240" s="183" t="s">
        <v>245</v>
      </c>
      <c r="D4240" s="140" t="n">
        <v>229.33</v>
      </c>
    </row>
    <row r="4241" customFormat="false" ht="46.75" hidden="false" customHeight="false" outlineLevel="0" collapsed="false">
      <c r="A4241" s="95" t="s">
        <v>6599</v>
      </c>
      <c r="B4241" s="182" t="s">
        <v>6598</v>
      </c>
      <c r="C4241" s="183" t="s">
        <v>245</v>
      </c>
      <c r="D4241" s="140" t="n">
        <v>199.12</v>
      </c>
    </row>
    <row r="4242" customFormat="false" ht="46.75" hidden="false" customHeight="false" outlineLevel="0" collapsed="false">
      <c r="A4242" s="95" t="s">
        <v>6600</v>
      </c>
      <c r="B4242" s="182" t="s">
        <v>6601</v>
      </c>
      <c r="C4242" s="183" t="s">
        <v>245</v>
      </c>
      <c r="D4242" s="140" t="n">
        <v>83</v>
      </c>
    </row>
    <row r="4243" customFormat="false" ht="46.75" hidden="false" customHeight="false" outlineLevel="0" collapsed="false">
      <c r="A4243" s="95" t="s">
        <v>6602</v>
      </c>
      <c r="B4243" s="182" t="s">
        <v>6601</v>
      </c>
      <c r="C4243" s="183" t="s">
        <v>245</v>
      </c>
      <c r="D4243" s="140" t="n">
        <v>72.12</v>
      </c>
    </row>
    <row r="4244" customFormat="false" ht="46.75" hidden="false" customHeight="false" outlineLevel="0" collapsed="false">
      <c r="A4244" s="95" t="s">
        <v>6603</v>
      </c>
      <c r="B4244" s="182" t="s">
        <v>6604</v>
      </c>
      <c r="C4244" s="183" t="s">
        <v>245</v>
      </c>
      <c r="D4244" s="140" t="n">
        <v>83</v>
      </c>
    </row>
    <row r="4245" customFormat="false" ht="46.75" hidden="false" customHeight="false" outlineLevel="0" collapsed="false">
      <c r="A4245" s="95" t="s">
        <v>6605</v>
      </c>
      <c r="B4245" s="182" t="s">
        <v>6604</v>
      </c>
      <c r="C4245" s="183" t="s">
        <v>245</v>
      </c>
      <c r="D4245" s="140" t="n">
        <v>72.12</v>
      </c>
    </row>
    <row r="4246" customFormat="false" ht="46.75" hidden="false" customHeight="false" outlineLevel="0" collapsed="false">
      <c r="A4246" s="95" t="s">
        <v>6606</v>
      </c>
      <c r="B4246" s="182" t="s">
        <v>6607</v>
      </c>
      <c r="C4246" s="183" t="s">
        <v>245</v>
      </c>
      <c r="D4246" s="140" t="n">
        <v>166.01</v>
      </c>
    </row>
    <row r="4247" customFormat="false" ht="46.75" hidden="false" customHeight="false" outlineLevel="0" collapsed="false">
      <c r="A4247" s="95" t="s">
        <v>6608</v>
      </c>
      <c r="B4247" s="182" t="s">
        <v>6607</v>
      </c>
      <c r="C4247" s="183" t="s">
        <v>245</v>
      </c>
      <c r="D4247" s="140" t="n">
        <v>144.25</v>
      </c>
    </row>
    <row r="4248" customFormat="false" ht="46.75" hidden="false" customHeight="false" outlineLevel="0" collapsed="false">
      <c r="A4248" s="95" t="s">
        <v>6609</v>
      </c>
      <c r="B4248" s="182" t="s">
        <v>6610</v>
      </c>
      <c r="C4248" s="183" t="s">
        <v>245</v>
      </c>
      <c r="D4248" s="140" t="n">
        <v>249.01</v>
      </c>
    </row>
    <row r="4249" customFormat="false" ht="46.75" hidden="false" customHeight="false" outlineLevel="0" collapsed="false">
      <c r="A4249" s="95" t="s">
        <v>6611</v>
      </c>
      <c r="B4249" s="182" t="s">
        <v>6610</v>
      </c>
      <c r="C4249" s="183" t="s">
        <v>245</v>
      </c>
      <c r="D4249" s="140" t="n">
        <v>216.38</v>
      </c>
    </row>
    <row r="4250" customFormat="false" ht="46.75" hidden="false" customHeight="false" outlineLevel="0" collapsed="false">
      <c r="A4250" s="95" t="s">
        <v>6612</v>
      </c>
      <c r="B4250" s="182" t="s">
        <v>6613</v>
      </c>
      <c r="C4250" s="183" t="s">
        <v>245</v>
      </c>
      <c r="D4250" s="140" t="n">
        <v>420.48</v>
      </c>
    </row>
    <row r="4251" customFormat="false" ht="46.75" hidden="false" customHeight="false" outlineLevel="0" collapsed="false">
      <c r="A4251" s="95" t="s">
        <v>6614</v>
      </c>
      <c r="B4251" s="182" t="s">
        <v>6613</v>
      </c>
      <c r="C4251" s="183" t="s">
        <v>245</v>
      </c>
      <c r="D4251" s="140" t="n">
        <v>365.97</v>
      </c>
    </row>
    <row r="4252" customFormat="false" ht="35.8" hidden="false" customHeight="false" outlineLevel="0" collapsed="false">
      <c r="A4252" s="95" t="s">
        <v>6615</v>
      </c>
      <c r="B4252" s="182" t="s">
        <v>6616</v>
      </c>
      <c r="C4252" s="183" t="s">
        <v>245</v>
      </c>
      <c r="D4252" s="140" t="n">
        <v>108.45</v>
      </c>
    </row>
    <row r="4253" customFormat="false" ht="35.8" hidden="false" customHeight="false" outlineLevel="0" collapsed="false">
      <c r="A4253" s="95" t="s">
        <v>6617</v>
      </c>
      <c r="B4253" s="182" t="s">
        <v>6616</v>
      </c>
      <c r="C4253" s="183" t="s">
        <v>245</v>
      </c>
      <c r="D4253" s="140" t="n">
        <v>94.29</v>
      </c>
    </row>
    <row r="4254" customFormat="false" ht="46.75" hidden="false" customHeight="false" outlineLevel="0" collapsed="false">
      <c r="A4254" s="95" t="s">
        <v>6618</v>
      </c>
      <c r="B4254" s="182" t="s">
        <v>6619</v>
      </c>
      <c r="C4254" s="183" t="s">
        <v>245</v>
      </c>
      <c r="D4254" s="140" t="n">
        <v>62.7</v>
      </c>
    </row>
    <row r="4255" customFormat="false" ht="46.75" hidden="false" customHeight="false" outlineLevel="0" collapsed="false">
      <c r="A4255" s="95" t="s">
        <v>6620</v>
      </c>
      <c r="B4255" s="182" t="s">
        <v>6619</v>
      </c>
      <c r="C4255" s="183" t="s">
        <v>245</v>
      </c>
      <c r="D4255" s="140" t="n">
        <v>54.54</v>
      </c>
    </row>
    <row r="4256" customFormat="false" ht="91.5" hidden="false" customHeight="false" outlineLevel="0" collapsed="false">
      <c r="A4256" s="95" t="s">
        <v>6621</v>
      </c>
      <c r="B4256" s="182" t="s">
        <v>6622</v>
      </c>
      <c r="C4256" s="183" t="s">
        <v>363</v>
      </c>
      <c r="D4256" s="140" t="n">
        <v>4.25</v>
      </c>
    </row>
    <row r="4257" customFormat="false" ht="91.5" hidden="false" customHeight="false" outlineLevel="0" collapsed="false">
      <c r="A4257" s="95" t="s">
        <v>6623</v>
      </c>
      <c r="B4257" s="182" t="s">
        <v>6622</v>
      </c>
      <c r="C4257" s="183" t="s">
        <v>363</v>
      </c>
      <c r="D4257" s="140" t="n">
        <v>3.72</v>
      </c>
    </row>
    <row r="4258" customFormat="false" ht="91.5" hidden="false" customHeight="false" outlineLevel="0" collapsed="false">
      <c r="A4258" s="95" t="s">
        <v>6624</v>
      </c>
      <c r="B4258" s="182" t="s">
        <v>6625</v>
      </c>
      <c r="C4258" s="183" t="s">
        <v>363</v>
      </c>
      <c r="D4258" s="140" t="n">
        <v>6.89</v>
      </c>
    </row>
    <row r="4259" customFormat="false" ht="91.5" hidden="false" customHeight="false" outlineLevel="0" collapsed="false">
      <c r="A4259" s="95" t="s">
        <v>6626</v>
      </c>
      <c r="B4259" s="182" t="s">
        <v>6625</v>
      </c>
      <c r="C4259" s="183" t="s">
        <v>363</v>
      </c>
      <c r="D4259" s="140" t="n">
        <v>6.02</v>
      </c>
    </row>
    <row r="4260" customFormat="false" ht="91.5" hidden="false" customHeight="false" outlineLevel="0" collapsed="false">
      <c r="A4260" s="95" t="s">
        <v>6627</v>
      </c>
      <c r="B4260" s="182" t="s">
        <v>6628</v>
      </c>
      <c r="C4260" s="183" t="s">
        <v>363</v>
      </c>
      <c r="D4260" s="140" t="n">
        <v>10.02</v>
      </c>
    </row>
    <row r="4261" customFormat="false" ht="91.5" hidden="false" customHeight="false" outlineLevel="0" collapsed="false">
      <c r="A4261" s="95" t="s">
        <v>6629</v>
      </c>
      <c r="B4261" s="182" t="s">
        <v>6628</v>
      </c>
      <c r="C4261" s="183" t="s">
        <v>363</v>
      </c>
      <c r="D4261" s="140" t="n">
        <v>8.75</v>
      </c>
    </row>
    <row r="4262" customFormat="false" ht="91.5" hidden="false" customHeight="false" outlineLevel="0" collapsed="false">
      <c r="A4262" s="95" t="s">
        <v>6630</v>
      </c>
      <c r="B4262" s="182" t="s">
        <v>6631</v>
      </c>
      <c r="C4262" s="183" t="s">
        <v>363</v>
      </c>
      <c r="D4262" s="140" t="n">
        <v>16.46</v>
      </c>
    </row>
    <row r="4263" customFormat="false" ht="91.5" hidden="false" customHeight="false" outlineLevel="0" collapsed="false">
      <c r="A4263" s="95" t="s">
        <v>6632</v>
      </c>
      <c r="B4263" s="182" t="s">
        <v>6631</v>
      </c>
      <c r="C4263" s="183" t="s">
        <v>363</v>
      </c>
      <c r="D4263" s="140" t="n">
        <v>14.36</v>
      </c>
    </row>
    <row r="4264" customFormat="false" ht="91.5" hidden="false" customHeight="false" outlineLevel="0" collapsed="false">
      <c r="A4264" s="95" t="s">
        <v>6633</v>
      </c>
      <c r="B4264" s="182" t="s">
        <v>6634</v>
      </c>
      <c r="C4264" s="183" t="s">
        <v>363</v>
      </c>
      <c r="D4264" s="140" t="n">
        <v>24.69</v>
      </c>
    </row>
    <row r="4265" customFormat="false" ht="91.5" hidden="false" customHeight="false" outlineLevel="0" collapsed="false">
      <c r="A4265" s="95" t="s">
        <v>6635</v>
      </c>
      <c r="B4265" s="182" t="s">
        <v>6634</v>
      </c>
      <c r="C4265" s="183" t="s">
        <v>363</v>
      </c>
      <c r="D4265" s="140" t="n">
        <v>21.54</v>
      </c>
    </row>
    <row r="4266" customFormat="false" ht="91.5" hidden="false" customHeight="false" outlineLevel="0" collapsed="false">
      <c r="A4266" s="95" t="s">
        <v>6636</v>
      </c>
      <c r="B4266" s="182" t="s">
        <v>6637</v>
      </c>
      <c r="C4266" s="183" t="s">
        <v>363</v>
      </c>
      <c r="D4266" s="140" t="n">
        <v>32.21</v>
      </c>
    </row>
    <row r="4267" customFormat="false" ht="91.5" hidden="false" customHeight="false" outlineLevel="0" collapsed="false">
      <c r="A4267" s="95" t="s">
        <v>6638</v>
      </c>
      <c r="B4267" s="182" t="s">
        <v>6637</v>
      </c>
      <c r="C4267" s="183" t="s">
        <v>363</v>
      </c>
      <c r="D4267" s="140" t="n">
        <v>28.1</v>
      </c>
    </row>
    <row r="4268" customFormat="false" ht="91.5" hidden="false" customHeight="false" outlineLevel="0" collapsed="false">
      <c r="A4268" s="95" t="s">
        <v>6639</v>
      </c>
      <c r="B4268" s="182" t="s">
        <v>6640</v>
      </c>
      <c r="C4268" s="183" t="s">
        <v>363</v>
      </c>
      <c r="D4268" s="140" t="n">
        <v>35.59</v>
      </c>
    </row>
    <row r="4269" customFormat="false" ht="91.5" hidden="false" customHeight="false" outlineLevel="0" collapsed="false">
      <c r="A4269" s="95" t="s">
        <v>6641</v>
      </c>
      <c r="B4269" s="182" t="s">
        <v>6640</v>
      </c>
      <c r="C4269" s="183" t="s">
        <v>363</v>
      </c>
      <c r="D4269" s="140" t="n">
        <v>31.55</v>
      </c>
    </row>
    <row r="4270" customFormat="false" ht="91.5" hidden="false" customHeight="false" outlineLevel="0" collapsed="false">
      <c r="A4270" s="95" t="s">
        <v>6642</v>
      </c>
      <c r="B4270" s="182" t="s">
        <v>6643</v>
      </c>
      <c r="C4270" s="183" t="s">
        <v>363</v>
      </c>
      <c r="D4270" s="140" t="n">
        <v>41.29</v>
      </c>
    </row>
    <row r="4271" customFormat="false" ht="91.5" hidden="false" customHeight="false" outlineLevel="0" collapsed="false">
      <c r="A4271" s="95" t="s">
        <v>6644</v>
      </c>
      <c r="B4271" s="182" t="s">
        <v>6643</v>
      </c>
      <c r="C4271" s="183" t="s">
        <v>363</v>
      </c>
      <c r="D4271" s="140" t="n">
        <v>36.59</v>
      </c>
    </row>
    <row r="4272" customFormat="false" ht="91.5" hidden="false" customHeight="false" outlineLevel="0" collapsed="false">
      <c r="A4272" s="95" t="s">
        <v>6645</v>
      </c>
      <c r="B4272" s="182" t="s">
        <v>6646</v>
      </c>
      <c r="C4272" s="183" t="s">
        <v>363</v>
      </c>
      <c r="D4272" s="140" t="n">
        <v>48.23</v>
      </c>
    </row>
    <row r="4273" customFormat="false" ht="91.5" hidden="false" customHeight="false" outlineLevel="0" collapsed="false">
      <c r="A4273" s="95" t="s">
        <v>6647</v>
      </c>
      <c r="B4273" s="182" t="s">
        <v>6646</v>
      </c>
      <c r="C4273" s="183" t="s">
        <v>363</v>
      </c>
      <c r="D4273" s="140" t="n">
        <v>42.75</v>
      </c>
    </row>
    <row r="4274" customFormat="false" ht="91.5" hidden="false" customHeight="false" outlineLevel="0" collapsed="false">
      <c r="A4274" s="95" t="s">
        <v>6648</v>
      </c>
      <c r="B4274" s="182" t="s">
        <v>6649</v>
      </c>
      <c r="C4274" s="183" t="s">
        <v>363</v>
      </c>
      <c r="D4274" s="140" t="n">
        <v>61.11</v>
      </c>
    </row>
    <row r="4275" customFormat="false" ht="91.5" hidden="false" customHeight="false" outlineLevel="0" collapsed="false">
      <c r="A4275" s="95" t="s">
        <v>6650</v>
      </c>
      <c r="B4275" s="182" t="s">
        <v>6649</v>
      </c>
      <c r="C4275" s="183" t="s">
        <v>363</v>
      </c>
      <c r="D4275" s="140" t="n">
        <v>54.73</v>
      </c>
    </row>
    <row r="4276" customFormat="false" ht="91.5" hidden="false" customHeight="false" outlineLevel="0" collapsed="false">
      <c r="A4276" s="95" t="s">
        <v>6651</v>
      </c>
      <c r="B4276" s="182" t="s">
        <v>6652</v>
      </c>
      <c r="C4276" s="183" t="s">
        <v>363</v>
      </c>
      <c r="D4276" s="140" t="n">
        <v>61.52</v>
      </c>
    </row>
    <row r="4277" customFormat="false" ht="91.5" hidden="false" customHeight="false" outlineLevel="0" collapsed="false">
      <c r="A4277" s="95" t="s">
        <v>6653</v>
      </c>
      <c r="B4277" s="182" t="s">
        <v>6652</v>
      </c>
      <c r="C4277" s="183" t="s">
        <v>363</v>
      </c>
      <c r="D4277" s="140" t="n">
        <v>54.57</v>
      </c>
    </row>
    <row r="4278" customFormat="false" ht="91.5" hidden="false" customHeight="false" outlineLevel="0" collapsed="false">
      <c r="A4278" s="95" t="s">
        <v>6654</v>
      </c>
      <c r="B4278" s="182" t="s">
        <v>6655</v>
      </c>
      <c r="C4278" s="183" t="s">
        <v>363</v>
      </c>
      <c r="D4278" s="140" t="n">
        <v>75.39</v>
      </c>
    </row>
    <row r="4279" customFormat="false" ht="91.5" hidden="false" customHeight="false" outlineLevel="0" collapsed="false">
      <c r="A4279" s="95" t="s">
        <v>6656</v>
      </c>
      <c r="B4279" s="182" t="s">
        <v>6655</v>
      </c>
      <c r="C4279" s="183" t="s">
        <v>363</v>
      </c>
      <c r="D4279" s="140" t="n">
        <v>66.9</v>
      </c>
    </row>
    <row r="4280" customFormat="false" ht="91.5" hidden="false" customHeight="false" outlineLevel="0" collapsed="false">
      <c r="A4280" s="95" t="s">
        <v>6657</v>
      </c>
      <c r="B4280" s="182" t="s">
        <v>6658</v>
      </c>
      <c r="C4280" s="183" t="s">
        <v>363</v>
      </c>
      <c r="D4280" s="140" t="n">
        <v>110.6</v>
      </c>
    </row>
    <row r="4281" customFormat="false" ht="91.5" hidden="false" customHeight="false" outlineLevel="0" collapsed="false">
      <c r="A4281" s="95" t="s">
        <v>6659</v>
      </c>
      <c r="B4281" s="182" t="s">
        <v>6658</v>
      </c>
      <c r="C4281" s="183" t="s">
        <v>363</v>
      </c>
      <c r="D4281" s="140" t="n">
        <v>100.84</v>
      </c>
    </row>
    <row r="4282" customFormat="false" ht="91.5" hidden="false" customHeight="false" outlineLevel="0" collapsed="false">
      <c r="A4282" s="95" t="s">
        <v>6660</v>
      </c>
      <c r="B4282" s="182" t="s">
        <v>6661</v>
      </c>
      <c r="C4282" s="183" t="s">
        <v>363</v>
      </c>
      <c r="D4282" s="140" t="n">
        <v>131.58</v>
      </c>
    </row>
    <row r="4283" customFormat="false" ht="91.5" hidden="false" customHeight="false" outlineLevel="0" collapsed="false">
      <c r="A4283" s="95" t="s">
        <v>6662</v>
      </c>
      <c r="B4283" s="182" t="s">
        <v>6661</v>
      </c>
      <c r="C4283" s="183" t="s">
        <v>363</v>
      </c>
      <c r="D4283" s="140" t="n">
        <v>120.03</v>
      </c>
    </row>
    <row r="4284" customFormat="false" ht="91.5" hidden="false" customHeight="false" outlineLevel="0" collapsed="false">
      <c r="A4284" s="95" t="s">
        <v>6663</v>
      </c>
      <c r="B4284" s="182" t="s">
        <v>6664</v>
      </c>
      <c r="C4284" s="183" t="s">
        <v>363</v>
      </c>
      <c r="D4284" s="140" t="n">
        <v>157.44</v>
      </c>
    </row>
    <row r="4285" customFormat="false" ht="91.5" hidden="false" customHeight="false" outlineLevel="0" collapsed="false">
      <c r="A4285" s="95" t="s">
        <v>6665</v>
      </c>
      <c r="B4285" s="182" t="s">
        <v>6664</v>
      </c>
      <c r="C4285" s="183" t="s">
        <v>363</v>
      </c>
      <c r="D4285" s="140" t="n">
        <v>143.78</v>
      </c>
    </row>
    <row r="4286" customFormat="false" ht="91.5" hidden="false" customHeight="false" outlineLevel="0" collapsed="false">
      <c r="A4286" s="95" t="s">
        <v>6666</v>
      </c>
      <c r="B4286" s="182" t="s">
        <v>6667</v>
      </c>
      <c r="C4286" s="183" t="s">
        <v>363</v>
      </c>
      <c r="D4286" s="140" t="n">
        <v>183.43</v>
      </c>
    </row>
    <row r="4287" customFormat="false" ht="91.5" hidden="false" customHeight="false" outlineLevel="0" collapsed="false">
      <c r="A4287" s="95" t="s">
        <v>6668</v>
      </c>
      <c r="B4287" s="182" t="s">
        <v>6667</v>
      </c>
      <c r="C4287" s="183" t="s">
        <v>363</v>
      </c>
      <c r="D4287" s="140" t="n">
        <v>167.64</v>
      </c>
    </row>
    <row r="4288" customFormat="false" ht="91.5" hidden="false" customHeight="false" outlineLevel="0" collapsed="false">
      <c r="A4288" s="95" t="s">
        <v>6669</v>
      </c>
      <c r="B4288" s="182" t="s">
        <v>6670</v>
      </c>
      <c r="C4288" s="183" t="s">
        <v>363</v>
      </c>
      <c r="D4288" s="140" t="n">
        <v>228.03</v>
      </c>
    </row>
    <row r="4289" customFormat="false" ht="91.5" hidden="false" customHeight="false" outlineLevel="0" collapsed="false">
      <c r="A4289" s="95" t="s">
        <v>6671</v>
      </c>
      <c r="B4289" s="182" t="s">
        <v>6670</v>
      </c>
      <c r="C4289" s="183" t="s">
        <v>363</v>
      </c>
      <c r="D4289" s="140" t="n">
        <v>208.4</v>
      </c>
    </row>
    <row r="4290" customFormat="false" ht="80.55" hidden="false" customHeight="false" outlineLevel="0" collapsed="false">
      <c r="A4290" s="95" t="s">
        <v>6672</v>
      </c>
      <c r="B4290" s="182" t="s">
        <v>6673</v>
      </c>
      <c r="C4290" s="183" t="s">
        <v>363</v>
      </c>
      <c r="D4290" s="140" t="n">
        <v>2.86</v>
      </c>
    </row>
    <row r="4291" customFormat="false" ht="80.55" hidden="false" customHeight="false" outlineLevel="0" collapsed="false">
      <c r="A4291" s="95" t="s">
        <v>6674</v>
      </c>
      <c r="B4291" s="182" t="s">
        <v>6673</v>
      </c>
      <c r="C4291" s="183" t="s">
        <v>363</v>
      </c>
      <c r="D4291" s="140" t="n">
        <v>2.51</v>
      </c>
    </row>
    <row r="4292" customFormat="false" ht="80.55" hidden="false" customHeight="false" outlineLevel="0" collapsed="false">
      <c r="A4292" s="95" t="s">
        <v>6675</v>
      </c>
      <c r="B4292" s="182" t="s">
        <v>6676</v>
      </c>
      <c r="C4292" s="183" t="s">
        <v>363</v>
      </c>
      <c r="D4292" s="140" t="n">
        <v>4.67</v>
      </c>
    </row>
    <row r="4293" customFormat="false" ht="80.55" hidden="false" customHeight="false" outlineLevel="0" collapsed="false">
      <c r="A4293" s="95" t="s">
        <v>6677</v>
      </c>
      <c r="B4293" s="182" t="s">
        <v>6676</v>
      </c>
      <c r="C4293" s="183" t="s">
        <v>363</v>
      </c>
      <c r="D4293" s="140" t="n">
        <v>4.09</v>
      </c>
    </row>
    <row r="4294" customFormat="false" ht="80.55" hidden="false" customHeight="false" outlineLevel="0" collapsed="false">
      <c r="A4294" s="95" t="s">
        <v>6678</v>
      </c>
      <c r="B4294" s="182" t="s">
        <v>6679</v>
      </c>
      <c r="C4294" s="183" t="s">
        <v>363</v>
      </c>
      <c r="D4294" s="140" t="n">
        <v>6.91</v>
      </c>
    </row>
    <row r="4295" customFormat="false" ht="80.55" hidden="false" customHeight="false" outlineLevel="0" collapsed="false">
      <c r="A4295" s="95" t="s">
        <v>6680</v>
      </c>
      <c r="B4295" s="182" t="s">
        <v>6679</v>
      </c>
      <c r="C4295" s="183" t="s">
        <v>363</v>
      </c>
      <c r="D4295" s="140" t="n">
        <v>6.05</v>
      </c>
    </row>
    <row r="4296" customFormat="false" ht="80.55" hidden="false" customHeight="false" outlineLevel="0" collapsed="false">
      <c r="A4296" s="95" t="s">
        <v>6681</v>
      </c>
      <c r="B4296" s="182" t="s">
        <v>6682</v>
      </c>
      <c r="C4296" s="183" t="s">
        <v>363</v>
      </c>
      <c r="D4296" s="140" t="n">
        <v>11.53</v>
      </c>
    </row>
    <row r="4297" customFormat="false" ht="80.55" hidden="false" customHeight="false" outlineLevel="0" collapsed="false">
      <c r="A4297" s="95" t="s">
        <v>6683</v>
      </c>
      <c r="B4297" s="182" t="s">
        <v>6682</v>
      </c>
      <c r="C4297" s="183" t="s">
        <v>363</v>
      </c>
      <c r="D4297" s="140" t="n">
        <v>10.1</v>
      </c>
    </row>
    <row r="4298" customFormat="false" ht="80.55" hidden="false" customHeight="false" outlineLevel="0" collapsed="false">
      <c r="A4298" s="95" t="s">
        <v>6684</v>
      </c>
      <c r="B4298" s="182" t="s">
        <v>6685</v>
      </c>
      <c r="C4298" s="183" t="s">
        <v>363</v>
      </c>
      <c r="D4298" s="140" t="n">
        <v>17.61</v>
      </c>
    </row>
    <row r="4299" customFormat="false" ht="80.55" hidden="false" customHeight="false" outlineLevel="0" collapsed="false">
      <c r="A4299" s="95" t="s">
        <v>6686</v>
      </c>
      <c r="B4299" s="182" t="s">
        <v>6685</v>
      </c>
      <c r="C4299" s="183" t="s">
        <v>363</v>
      </c>
      <c r="D4299" s="140" t="n">
        <v>15.4</v>
      </c>
    </row>
    <row r="4300" customFormat="false" ht="80.55" hidden="false" customHeight="false" outlineLevel="0" collapsed="false">
      <c r="A4300" s="95" t="s">
        <v>6687</v>
      </c>
      <c r="B4300" s="182" t="s">
        <v>6688</v>
      </c>
      <c r="C4300" s="183" t="s">
        <v>363</v>
      </c>
      <c r="D4300" s="140" t="n">
        <v>23.15</v>
      </c>
    </row>
    <row r="4301" customFormat="false" ht="80.55" hidden="false" customHeight="false" outlineLevel="0" collapsed="false">
      <c r="A4301" s="95" t="s">
        <v>6689</v>
      </c>
      <c r="B4301" s="182" t="s">
        <v>6688</v>
      </c>
      <c r="C4301" s="183" t="s">
        <v>363</v>
      </c>
      <c r="D4301" s="140" t="n">
        <v>20.25</v>
      </c>
    </row>
    <row r="4302" customFormat="false" ht="80.55" hidden="false" customHeight="false" outlineLevel="0" collapsed="false">
      <c r="A4302" s="95" t="s">
        <v>6690</v>
      </c>
      <c r="B4302" s="182" t="s">
        <v>6691</v>
      </c>
      <c r="C4302" s="183" t="s">
        <v>363</v>
      </c>
      <c r="D4302" s="140" t="n">
        <v>26.77</v>
      </c>
    </row>
    <row r="4303" customFormat="false" ht="80.55" hidden="false" customHeight="false" outlineLevel="0" collapsed="false">
      <c r="A4303" s="95" t="s">
        <v>6692</v>
      </c>
      <c r="B4303" s="182" t="s">
        <v>6691</v>
      </c>
      <c r="C4303" s="183" t="s">
        <v>363</v>
      </c>
      <c r="D4303" s="140" t="n">
        <v>23.9</v>
      </c>
    </row>
    <row r="4304" customFormat="false" ht="80.55" hidden="false" customHeight="false" outlineLevel="0" collapsed="false">
      <c r="A4304" s="95" t="s">
        <v>6693</v>
      </c>
      <c r="B4304" s="182" t="s">
        <v>6694</v>
      </c>
      <c r="C4304" s="183" t="s">
        <v>363</v>
      </c>
      <c r="D4304" s="140" t="n">
        <v>31.62</v>
      </c>
    </row>
    <row r="4305" customFormat="false" ht="80.55" hidden="false" customHeight="false" outlineLevel="0" collapsed="false">
      <c r="A4305" s="95" t="s">
        <v>6695</v>
      </c>
      <c r="B4305" s="182" t="s">
        <v>6694</v>
      </c>
      <c r="C4305" s="183" t="s">
        <v>363</v>
      </c>
      <c r="D4305" s="140" t="n">
        <v>28.23</v>
      </c>
    </row>
    <row r="4306" customFormat="false" ht="80.55" hidden="false" customHeight="false" outlineLevel="0" collapsed="false">
      <c r="A4306" s="95" t="s">
        <v>6696</v>
      </c>
      <c r="B4306" s="182" t="s">
        <v>6697</v>
      </c>
      <c r="C4306" s="183" t="s">
        <v>363</v>
      </c>
      <c r="D4306" s="140" t="n">
        <v>36.46</v>
      </c>
    </row>
    <row r="4307" customFormat="false" ht="80.55" hidden="false" customHeight="false" outlineLevel="0" collapsed="false">
      <c r="A4307" s="95" t="s">
        <v>6698</v>
      </c>
      <c r="B4307" s="182" t="s">
        <v>6697</v>
      </c>
      <c r="C4307" s="183" t="s">
        <v>363</v>
      </c>
      <c r="D4307" s="140" t="n">
        <v>32.55</v>
      </c>
    </row>
    <row r="4308" customFormat="false" ht="80.55" hidden="false" customHeight="false" outlineLevel="0" collapsed="false">
      <c r="A4308" s="95" t="s">
        <v>6699</v>
      </c>
      <c r="B4308" s="182" t="s">
        <v>6700</v>
      </c>
      <c r="C4308" s="183" t="s">
        <v>363</v>
      </c>
      <c r="D4308" s="140" t="n">
        <v>41.63</v>
      </c>
    </row>
    <row r="4309" customFormat="false" ht="80.55" hidden="false" customHeight="false" outlineLevel="0" collapsed="false">
      <c r="A4309" s="95" t="s">
        <v>6701</v>
      </c>
      <c r="B4309" s="182" t="s">
        <v>6700</v>
      </c>
      <c r="C4309" s="183" t="s">
        <v>363</v>
      </c>
      <c r="D4309" s="140" t="n">
        <v>37.19</v>
      </c>
    </row>
    <row r="4310" customFormat="false" ht="80.55" hidden="false" customHeight="false" outlineLevel="0" collapsed="false">
      <c r="A4310" s="95" t="s">
        <v>6702</v>
      </c>
      <c r="B4310" s="182" t="s">
        <v>6703</v>
      </c>
      <c r="C4310" s="183" t="s">
        <v>363</v>
      </c>
      <c r="D4310" s="140" t="n">
        <v>46.81</v>
      </c>
    </row>
    <row r="4311" customFormat="false" ht="80.55" hidden="false" customHeight="false" outlineLevel="0" collapsed="false">
      <c r="A4311" s="95" t="s">
        <v>6704</v>
      </c>
      <c r="B4311" s="182" t="s">
        <v>6703</v>
      </c>
      <c r="C4311" s="183" t="s">
        <v>363</v>
      </c>
      <c r="D4311" s="140" t="n">
        <v>41.82</v>
      </c>
    </row>
    <row r="4312" customFormat="false" ht="80.55" hidden="false" customHeight="false" outlineLevel="0" collapsed="false">
      <c r="A4312" s="95" t="s">
        <v>6705</v>
      </c>
      <c r="B4312" s="182" t="s">
        <v>6706</v>
      </c>
      <c r="C4312" s="183" t="s">
        <v>363</v>
      </c>
      <c r="D4312" s="140" t="n">
        <v>57.73</v>
      </c>
    </row>
    <row r="4313" customFormat="false" ht="80.55" hidden="false" customHeight="false" outlineLevel="0" collapsed="false">
      <c r="A4313" s="95" t="s">
        <v>6707</v>
      </c>
      <c r="B4313" s="182" t="s">
        <v>6706</v>
      </c>
      <c r="C4313" s="183" t="s">
        <v>363</v>
      </c>
      <c r="D4313" s="140" t="n">
        <v>51.6</v>
      </c>
    </row>
    <row r="4314" customFormat="false" ht="80.55" hidden="false" customHeight="false" outlineLevel="0" collapsed="false">
      <c r="A4314" s="95" t="s">
        <v>6708</v>
      </c>
      <c r="B4314" s="182" t="s">
        <v>6709</v>
      </c>
      <c r="C4314" s="183" t="s">
        <v>363</v>
      </c>
      <c r="D4314" s="140" t="n">
        <v>89.47</v>
      </c>
    </row>
    <row r="4315" customFormat="false" ht="80.55" hidden="false" customHeight="false" outlineLevel="0" collapsed="false">
      <c r="A4315" s="95" t="s">
        <v>6710</v>
      </c>
      <c r="B4315" s="182" t="s">
        <v>6709</v>
      </c>
      <c r="C4315" s="183" t="s">
        <v>363</v>
      </c>
      <c r="D4315" s="140" t="n">
        <v>82.53</v>
      </c>
    </row>
    <row r="4316" customFormat="false" ht="80.55" hidden="false" customHeight="false" outlineLevel="0" collapsed="false">
      <c r="A4316" s="95" t="s">
        <v>6711</v>
      </c>
      <c r="B4316" s="182" t="s">
        <v>6712</v>
      </c>
      <c r="C4316" s="183" t="s">
        <v>363</v>
      </c>
      <c r="D4316" s="140" t="n">
        <v>107.36</v>
      </c>
    </row>
    <row r="4317" customFormat="false" ht="80.55" hidden="false" customHeight="false" outlineLevel="0" collapsed="false">
      <c r="A4317" s="95" t="s">
        <v>6713</v>
      </c>
      <c r="B4317" s="182" t="s">
        <v>6712</v>
      </c>
      <c r="C4317" s="183" t="s">
        <v>363</v>
      </c>
      <c r="D4317" s="140" t="n">
        <v>99.04</v>
      </c>
    </row>
    <row r="4318" customFormat="false" ht="80.55" hidden="false" customHeight="false" outlineLevel="0" collapsed="false">
      <c r="A4318" s="95" t="s">
        <v>6714</v>
      </c>
      <c r="B4318" s="182" t="s">
        <v>6715</v>
      </c>
      <c r="C4318" s="183" t="s">
        <v>363</v>
      </c>
      <c r="D4318" s="140" t="n">
        <v>129.59</v>
      </c>
    </row>
    <row r="4319" customFormat="false" ht="80.55" hidden="false" customHeight="false" outlineLevel="0" collapsed="false">
      <c r="A4319" s="95" t="s">
        <v>6716</v>
      </c>
      <c r="B4319" s="182" t="s">
        <v>6715</v>
      </c>
      <c r="C4319" s="183" t="s">
        <v>363</v>
      </c>
      <c r="D4319" s="140" t="n">
        <v>119.65</v>
      </c>
    </row>
    <row r="4320" customFormat="false" ht="80.55" hidden="false" customHeight="false" outlineLevel="0" collapsed="false">
      <c r="A4320" s="95" t="s">
        <v>6717</v>
      </c>
      <c r="B4320" s="182" t="s">
        <v>6718</v>
      </c>
      <c r="C4320" s="183" t="s">
        <v>363</v>
      </c>
      <c r="D4320" s="140" t="n">
        <v>151.96</v>
      </c>
    </row>
    <row r="4321" customFormat="false" ht="80.55" hidden="false" customHeight="false" outlineLevel="0" collapsed="false">
      <c r="A4321" s="95" t="s">
        <v>6719</v>
      </c>
      <c r="B4321" s="182" t="s">
        <v>6718</v>
      </c>
      <c r="C4321" s="183" t="s">
        <v>363</v>
      </c>
      <c r="D4321" s="140" t="n">
        <v>140.37</v>
      </c>
    </row>
    <row r="4322" customFormat="false" ht="80.55" hidden="false" customHeight="false" outlineLevel="0" collapsed="false">
      <c r="A4322" s="95" t="s">
        <v>6720</v>
      </c>
      <c r="B4322" s="182" t="s">
        <v>6721</v>
      </c>
      <c r="C4322" s="183" t="s">
        <v>363</v>
      </c>
      <c r="D4322" s="140" t="n">
        <v>189.99</v>
      </c>
    </row>
    <row r="4323" customFormat="false" ht="80.55" hidden="false" customHeight="false" outlineLevel="0" collapsed="false">
      <c r="A4323" s="95" t="s">
        <v>6722</v>
      </c>
      <c r="B4323" s="182" t="s">
        <v>6721</v>
      </c>
      <c r="C4323" s="183" t="s">
        <v>363</v>
      </c>
      <c r="D4323" s="140" t="n">
        <v>175.44</v>
      </c>
    </row>
    <row r="4324" customFormat="false" ht="91.5" hidden="false" customHeight="false" outlineLevel="0" collapsed="false">
      <c r="A4324" s="95" t="s">
        <v>6723</v>
      </c>
      <c r="B4324" s="182" t="s">
        <v>6724</v>
      </c>
      <c r="C4324" s="183" t="s">
        <v>363</v>
      </c>
      <c r="D4324" s="140" t="n">
        <v>9.86</v>
      </c>
    </row>
    <row r="4325" customFormat="false" ht="91.5" hidden="false" customHeight="false" outlineLevel="0" collapsed="false">
      <c r="A4325" s="95" t="s">
        <v>6725</v>
      </c>
      <c r="B4325" s="182" t="s">
        <v>6724</v>
      </c>
      <c r="C4325" s="183" t="s">
        <v>363</v>
      </c>
      <c r="D4325" s="140" t="n">
        <v>8.59</v>
      </c>
    </row>
    <row r="4326" customFormat="false" ht="91.5" hidden="false" customHeight="false" outlineLevel="0" collapsed="false">
      <c r="A4326" s="95" t="s">
        <v>6726</v>
      </c>
      <c r="B4326" s="182" t="s">
        <v>6727</v>
      </c>
      <c r="C4326" s="183" t="s">
        <v>363</v>
      </c>
      <c r="D4326" s="140" t="n">
        <v>16.25</v>
      </c>
    </row>
    <row r="4327" customFormat="false" ht="91.5" hidden="false" customHeight="false" outlineLevel="0" collapsed="false">
      <c r="A4327" s="95" t="s">
        <v>6728</v>
      </c>
      <c r="B4327" s="182" t="s">
        <v>6727</v>
      </c>
      <c r="C4327" s="183" t="s">
        <v>363</v>
      </c>
      <c r="D4327" s="140" t="n">
        <v>14.16</v>
      </c>
    </row>
    <row r="4328" customFormat="false" ht="91.5" hidden="false" customHeight="false" outlineLevel="0" collapsed="false">
      <c r="A4328" s="95" t="s">
        <v>6729</v>
      </c>
      <c r="B4328" s="182" t="s">
        <v>6730</v>
      </c>
      <c r="C4328" s="183" t="s">
        <v>363</v>
      </c>
      <c r="D4328" s="140" t="n">
        <v>24.44</v>
      </c>
    </row>
    <row r="4329" customFormat="false" ht="91.5" hidden="false" customHeight="false" outlineLevel="0" collapsed="false">
      <c r="A4329" s="95" t="s">
        <v>6731</v>
      </c>
      <c r="B4329" s="182" t="s">
        <v>6730</v>
      </c>
      <c r="C4329" s="183" t="s">
        <v>363</v>
      </c>
      <c r="D4329" s="140" t="n">
        <v>21.29</v>
      </c>
    </row>
    <row r="4330" customFormat="false" ht="91.5" hidden="false" customHeight="false" outlineLevel="0" collapsed="false">
      <c r="A4330" s="95" t="s">
        <v>6732</v>
      </c>
      <c r="B4330" s="182" t="s">
        <v>6733</v>
      </c>
      <c r="C4330" s="183" t="s">
        <v>363</v>
      </c>
      <c r="D4330" s="140" t="n">
        <v>31.86</v>
      </c>
    </row>
    <row r="4331" customFormat="false" ht="91.5" hidden="false" customHeight="false" outlineLevel="0" collapsed="false">
      <c r="A4331" s="95" t="s">
        <v>6734</v>
      </c>
      <c r="B4331" s="182" t="s">
        <v>6733</v>
      </c>
      <c r="C4331" s="183" t="s">
        <v>363</v>
      </c>
      <c r="D4331" s="140" t="n">
        <v>27.76</v>
      </c>
    </row>
    <row r="4332" customFormat="false" ht="91.5" hidden="false" customHeight="false" outlineLevel="0" collapsed="false">
      <c r="A4332" s="95" t="s">
        <v>6735</v>
      </c>
      <c r="B4332" s="182" t="s">
        <v>6736</v>
      </c>
      <c r="C4332" s="183" t="s">
        <v>363</v>
      </c>
      <c r="D4332" s="140" t="n">
        <v>35.13</v>
      </c>
    </row>
    <row r="4333" customFormat="false" ht="91.5" hidden="false" customHeight="false" outlineLevel="0" collapsed="false">
      <c r="A4333" s="95" t="s">
        <v>6737</v>
      </c>
      <c r="B4333" s="182" t="s">
        <v>6736</v>
      </c>
      <c r="C4333" s="183" t="s">
        <v>363</v>
      </c>
      <c r="D4333" s="140" t="n">
        <v>31.09</v>
      </c>
    </row>
    <row r="4334" customFormat="false" ht="35.8" hidden="false" customHeight="false" outlineLevel="0" collapsed="false">
      <c r="A4334" s="95" t="s">
        <v>6738</v>
      </c>
      <c r="B4334" s="182" t="s">
        <v>6739</v>
      </c>
      <c r="C4334" s="183" t="s">
        <v>245</v>
      </c>
      <c r="D4334" s="140" t="n">
        <v>8.11</v>
      </c>
    </row>
    <row r="4335" customFormat="false" ht="35.8" hidden="false" customHeight="false" outlineLevel="0" collapsed="false">
      <c r="A4335" s="95" t="s">
        <v>6740</v>
      </c>
      <c r="B4335" s="182" t="s">
        <v>6739</v>
      </c>
      <c r="C4335" s="183" t="s">
        <v>245</v>
      </c>
      <c r="D4335" s="140" t="n">
        <v>7.03</v>
      </c>
    </row>
    <row r="4336" customFormat="false" ht="35.8" hidden="false" customHeight="false" outlineLevel="0" collapsed="false">
      <c r="A4336" s="95" t="s">
        <v>6741</v>
      </c>
      <c r="B4336" s="182" t="s">
        <v>6742</v>
      </c>
      <c r="C4336" s="183" t="s">
        <v>245</v>
      </c>
      <c r="D4336" s="140" t="n">
        <v>12.17</v>
      </c>
    </row>
    <row r="4337" customFormat="false" ht="35.8" hidden="false" customHeight="false" outlineLevel="0" collapsed="false">
      <c r="A4337" s="95" t="s">
        <v>6743</v>
      </c>
      <c r="B4337" s="182" t="s">
        <v>6742</v>
      </c>
      <c r="C4337" s="183" t="s">
        <v>245</v>
      </c>
      <c r="D4337" s="140" t="n">
        <v>10.55</v>
      </c>
    </row>
    <row r="4338" customFormat="false" ht="35.8" hidden="false" customHeight="false" outlineLevel="0" collapsed="false">
      <c r="A4338" s="95" t="s">
        <v>6744</v>
      </c>
      <c r="B4338" s="182" t="s">
        <v>6745</v>
      </c>
      <c r="C4338" s="183" t="s">
        <v>245</v>
      </c>
      <c r="D4338" s="140" t="n">
        <v>16.23</v>
      </c>
    </row>
    <row r="4339" customFormat="false" ht="35.8" hidden="false" customHeight="false" outlineLevel="0" collapsed="false">
      <c r="A4339" s="95" t="s">
        <v>6746</v>
      </c>
      <c r="B4339" s="182" t="s">
        <v>6745</v>
      </c>
      <c r="C4339" s="183" t="s">
        <v>245</v>
      </c>
      <c r="D4339" s="140" t="n">
        <v>14.06</v>
      </c>
    </row>
    <row r="4340" customFormat="false" ht="35.8" hidden="false" customHeight="false" outlineLevel="0" collapsed="false">
      <c r="A4340" s="95" t="s">
        <v>6747</v>
      </c>
      <c r="B4340" s="182" t="s">
        <v>6748</v>
      </c>
      <c r="C4340" s="183" t="s">
        <v>245</v>
      </c>
      <c r="D4340" s="140" t="n">
        <v>20.29</v>
      </c>
    </row>
    <row r="4341" customFormat="false" ht="35.8" hidden="false" customHeight="false" outlineLevel="0" collapsed="false">
      <c r="A4341" s="95" t="s">
        <v>6749</v>
      </c>
      <c r="B4341" s="182" t="s">
        <v>6748</v>
      </c>
      <c r="C4341" s="183" t="s">
        <v>245</v>
      </c>
      <c r="D4341" s="140" t="n">
        <v>17.58</v>
      </c>
    </row>
    <row r="4342" customFormat="false" ht="35.8" hidden="false" customHeight="false" outlineLevel="0" collapsed="false">
      <c r="A4342" s="95" t="s">
        <v>6750</v>
      </c>
      <c r="B4342" s="182" t="s">
        <v>6751</v>
      </c>
      <c r="C4342" s="183" t="s">
        <v>245</v>
      </c>
      <c r="D4342" s="140" t="n">
        <v>24.35</v>
      </c>
    </row>
    <row r="4343" customFormat="false" ht="35.8" hidden="false" customHeight="false" outlineLevel="0" collapsed="false">
      <c r="A4343" s="95" t="s">
        <v>6752</v>
      </c>
      <c r="B4343" s="182" t="s">
        <v>6751</v>
      </c>
      <c r="C4343" s="183" t="s">
        <v>245</v>
      </c>
      <c r="D4343" s="140" t="n">
        <v>21.1</v>
      </c>
    </row>
    <row r="4344" customFormat="false" ht="35.8" hidden="false" customHeight="false" outlineLevel="0" collapsed="false">
      <c r="A4344" s="95" t="s">
        <v>6753</v>
      </c>
      <c r="B4344" s="182" t="s">
        <v>6754</v>
      </c>
      <c r="C4344" s="183" t="s">
        <v>245</v>
      </c>
      <c r="D4344" s="140" t="n">
        <v>28.41</v>
      </c>
    </row>
    <row r="4345" customFormat="false" ht="35.8" hidden="false" customHeight="false" outlineLevel="0" collapsed="false">
      <c r="A4345" s="95" t="s">
        <v>6755</v>
      </c>
      <c r="B4345" s="182" t="s">
        <v>6754</v>
      </c>
      <c r="C4345" s="183" t="s">
        <v>245</v>
      </c>
      <c r="D4345" s="140" t="n">
        <v>24.62</v>
      </c>
    </row>
    <row r="4346" customFormat="false" ht="35.8" hidden="false" customHeight="false" outlineLevel="0" collapsed="false">
      <c r="A4346" s="95" t="s">
        <v>6756</v>
      </c>
      <c r="B4346" s="182" t="s">
        <v>6757</v>
      </c>
      <c r="C4346" s="183" t="s">
        <v>245</v>
      </c>
      <c r="D4346" s="140" t="n">
        <v>32.47</v>
      </c>
    </row>
    <row r="4347" customFormat="false" ht="35.8" hidden="false" customHeight="false" outlineLevel="0" collapsed="false">
      <c r="A4347" s="95" t="s">
        <v>6758</v>
      </c>
      <c r="B4347" s="182" t="s">
        <v>6757</v>
      </c>
      <c r="C4347" s="183" t="s">
        <v>245</v>
      </c>
      <c r="D4347" s="140" t="n">
        <v>28.13</v>
      </c>
    </row>
    <row r="4348" customFormat="false" ht="35.8" hidden="false" customHeight="false" outlineLevel="0" collapsed="false">
      <c r="A4348" s="95" t="s">
        <v>6759</v>
      </c>
      <c r="B4348" s="182" t="s">
        <v>6760</v>
      </c>
      <c r="C4348" s="183" t="s">
        <v>245</v>
      </c>
      <c r="D4348" s="140" t="n">
        <v>36.53</v>
      </c>
    </row>
    <row r="4349" customFormat="false" ht="35.8" hidden="false" customHeight="false" outlineLevel="0" collapsed="false">
      <c r="A4349" s="95" t="s">
        <v>6761</v>
      </c>
      <c r="B4349" s="182" t="s">
        <v>6760</v>
      </c>
      <c r="C4349" s="183" t="s">
        <v>245</v>
      </c>
      <c r="D4349" s="140" t="n">
        <v>31.65</v>
      </c>
    </row>
    <row r="4350" customFormat="false" ht="35.8" hidden="false" customHeight="false" outlineLevel="0" collapsed="false">
      <c r="A4350" s="95" t="s">
        <v>6762</v>
      </c>
      <c r="B4350" s="182" t="s">
        <v>6763</v>
      </c>
      <c r="C4350" s="183" t="s">
        <v>245</v>
      </c>
      <c r="D4350" s="140" t="n">
        <v>40.59</v>
      </c>
    </row>
    <row r="4351" customFormat="false" ht="35.8" hidden="false" customHeight="false" outlineLevel="0" collapsed="false">
      <c r="A4351" s="95" t="s">
        <v>6764</v>
      </c>
      <c r="B4351" s="182" t="s">
        <v>6763</v>
      </c>
      <c r="C4351" s="183" t="s">
        <v>245</v>
      </c>
      <c r="D4351" s="140" t="n">
        <v>35.17</v>
      </c>
    </row>
    <row r="4352" customFormat="false" ht="35.8" hidden="false" customHeight="false" outlineLevel="0" collapsed="false">
      <c r="A4352" s="95" t="s">
        <v>6765</v>
      </c>
      <c r="B4352" s="182" t="s">
        <v>6766</v>
      </c>
      <c r="C4352" s="183" t="s">
        <v>245</v>
      </c>
      <c r="D4352" s="140" t="n">
        <v>44.65</v>
      </c>
    </row>
    <row r="4353" customFormat="false" ht="35.8" hidden="false" customHeight="false" outlineLevel="0" collapsed="false">
      <c r="A4353" s="95" t="s">
        <v>6767</v>
      </c>
      <c r="B4353" s="182" t="s">
        <v>6766</v>
      </c>
      <c r="C4353" s="183" t="s">
        <v>245</v>
      </c>
      <c r="D4353" s="140" t="n">
        <v>38.69</v>
      </c>
    </row>
    <row r="4354" customFormat="false" ht="35.8" hidden="false" customHeight="false" outlineLevel="0" collapsed="false">
      <c r="A4354" s="95" t="s">
        <v>6768</v>
      </c>
      <c r="B4354" s="182" t="s">
        <v>6769</v>
      </c>
      <c r="C4354" s="183" t="s">
        <v>245</v>
      </c>
      <c r="D4354" s="140" t="n">
        <v>48.71</v>
      </c>
    </row>
    <row r="4355" customFormat="false" ht="35.8" hidden="false" customHeight="false" outlineLevel="0" collapsed="false">
      <c r="A4355" s="95" t="s">
        <v>6770</v>
      </c>
      <c r="B4355" s="182" t="s">
        <v>6769</v>
      </c>
      <c r="C4355" s="183" t="s">
        <v>245</v>
      </c>
      <c r="D4355" s="140" t="n">
        <v>42.2</v>
      </c>
    </row>
    <row r="4356" customFormat="false" ht="35.8" hidden="false" customHeight="false" outlineLevel="0" collapsed="false">
      <c r="A4356" s="95" t="s">
        <v>6771</v>
      </c>
      <c r="B4356" s="182" t="s">
        <v>6772</v>
      </c>
      <c r="C4356" s="183" t="s">
        <v>245</v>
      </c>
      <c r="D4356" s="140" t="n">
        <v>52.76</v>
      </c>
    </row>
    <row r="4357" customFormat="false" ht="35.8" hidden="false" customHeight="false" outlineLevel="0" collapsed="false">
      <c r="A4357" s="95" t="s">
        <v>6773</v>
      </c>
      <c r="B4357" s="182" t="s">
        <v>6772</v>
      </c>
      <c r="C4357" s="183" t="s">
        <v>245</v>
      </c>
      <c r="D4357" s="140" t="n">
        <v>45.72</v>
      </c>
    </row>
    <row r="4358" customFormat="false" ht="35.8" hidden="false" customHeight="false" outlineLevel="0" collapsed="false">
      <c r="A4358" s="95" t="s">
        <v>6774</v>
      </c>
      <c r="B4358" s="182" t="s">
        <v>6775</v>
      </c>
      <c r="C4358" s="183" t="s">
        <v>245</v>
      </c>
      <c r="D4358" s="140" t="n">
        <v>56.82</v>
      </c>
    </row>
    <row r="4359" customFormat="false" ht="35.8" hidden="false" customHeight="false" outlineLevel="0" collapsed="false">
      <c r="A4359" s="95" t="s">
        <v>6776</v>
      </c>
      <c r="B4359" s="182" t="s">
        <v>6775</v>
      </c>
      <c r="C4359" s="183" t="s">
        <v>245</v>
      </c>
      <c r="D4359" s="140" t="n">
        <v>49.24</v>
      </c>
    </row>
    <row r="4360" customFormat="false" ht="35.8" hidden="false" customHeight="false" outlineLevel="0" collapsed="false">
      <c r="A4360" s="95" t="s">
        <v>6777</v>
      </c>
      <c r="B4360" s="182" t="s">
        <v>6778</v>
      </c>
      <c r="C4360" s="183" t="s">
        <v>245</v>
      </c>
      <c r="D4360" s="140" t="n">
        <v>60.88</v>
      </c>
    </row>
    <row r="4361" customFormat="false" ht="35.8" hidden="false" customHeight="false" outlineLevel="0" collapsed="false">
      <c r="A4361" s="95" t="s">
        <v>6779</v>
      </c>
      <c r="B4361" s="182" t="s">
        <v>6778</v>
      </c>
      <c r="C4361" s="183" t="s">
        <v>245</v>
      </c>
      <c r="D4361" s="140" t="n">
        <v>52.76</v>
      </c>
    </row>
    <row r="4362" customFormat="false" ht="35.8" hidden="false" customHeight="false" outlineLevel="0" collapsed="false">
      <c r="A4362" s="95" t="s">
        <v>6780</v>
      </c>
      <c r="B4362" s="182" t="s">
        <v>6781</v>
      </c>
      <c r="C4362" s="183" t="s">
        <v>245</v>
      </c>
      <c r="D4362" s="140" t="n">
        <v>64.94</v>
      </c>
    </row>
    <row r="4363" customFormat="false" ht="35.8" hidden="false" customHeight="false" outlineLevel="0" collapsed="false">
      <c r="A4363" s="95" t="s">
        <v>6782</v>
      </c>
      <c r="B4363" s="182" t="s">
        <v>6781</v>
      </c>
      <c r="C4363" s="183" t="s">
        <v>245</v>
      </c>
      <c r="D4363" s="140" t="n">
        <v>56.27</v>
      </c>
    </row>
    <row r="4364" customFormat="false" ht="35.8" hidden="false" customHeight="false" outlineLevel="0" collapsed="false">
      <c r="A4364" s="95" t="s">
        <v>6783</v>
      </c>
      <c r="B4364" s="182" t="s">
        <v>6784</v>
      </c>
      <c r="C4364" s="183" t="s">
        <v>245</v>
      </c>
      <c r="D4364" s="140" t="n">
        <v>69</v>
      </c>
    </row>
    <row r="4365" customFormat="false" ht="35.8" hidden="false" customHeight="false" outlineLevel="0" collapsed="false">
      <c r="A4365" s="95" t="s">
        <v>6785</v>
      </c>
      <c r="B4365" s="182" t="s">
        <v>6784</v>
      </c>
      <c r="C4365" s="183" t="s">
        <v>245</v>
      </c>
      <c r="D4365" s="140" t="n">
        <v>59.79</v>
      </c>
    </row>
    <row r="4366" customFormat="false" ht="35.8" hidden="false" customHeight="false" outlineLevel="0" collapsed="false">
      <c r="A4366" s="95" t="s">
        <v>6786</v>
      </c>
      <c r="B4366" s="182" t="s">
        <v>6787</v>
      </c>
      <c r="C4366" s="183" t="s">
        <v>245</v>
      </c>
      <c r="D4366" s="140" t="n">
        <v>77.12</v>
      </c>
    </row>
    <row r="4367" customFormat="false" ht="35.8" hidden="false" customHeight="false" outlineLevel="0" collapsed="false">
      <c r="A4367" s="95" t="s">
        <v>6788</v>
      </c>
      <c r="B4367" s="182" t="s">
        <v>6787</v>
      </c>
      <c r="C4367" s="183" t="s">
        <v>245</v>
      </c>
      <c r="D4367" s="140" t="n">
        <v>66.83</v>
      </c>
    </row>
    <row r="4368" customFormat="false" ht="46.75" hidden="false" customHeight="false" outlineLevel="0" collapsed="false">
      <c r="A4368" s="95" t="s">
        <v>6789</v>
      </c>
      <c r="B4368" s="182" t="s">
        <v>6790</v>
      </c>
      <c r="C4368" s="183" t="s">
        <v>245</v>
      </c>
      <c r="D4368" s="140" t="n">
        <v>20.29</v>
      </c>
    </row>
    <row r="4369" customFormat="false" ht="46.75" hidden="false" customHeight="false" outlineLevel="0" collapsed="false">
      <c r="A4369" s="95" t="s">
        <v>6791</v>
      </c>
      <c r="B4369" s="182" t="s">
        <v>6790</v>
      </c>
      <c r="C4369" s="183" t="s">
        <v>245</v>
      </c>
      <c r="D4369" s="140" t="n">
        <v>17.58</v>
      </c>
    </row>
    <row r="4370" customFormat="false" ht="46.75" hidden="false" customHeight="false" outlineLevel="0" collapsed="false">
      <c r="A4370" s="95" t="s">
        <v>6792</v>
      </c>
      <c r="B4370" s="182" t="s">
        <v>6793</v>
      </c>
      <c r="C4370" s="183" t="s">
        <v>245</v>
      </c>
      <c r="D4370" s="140" t="n">
        <v>30.03</v>
      </c>
    </row>
    <row r="4371" customFormat="false" ht="46.75" hidden="false" customHeight="false" outlineLevel="0" collapsed="false">
      <c r="A4371" s="95" t="s">
        <v>6794</v>
      </c>
      <c r="B4371" s="182" t="s">
        <v>6793</v>
      </c>
      <c r="C4371" s="183" t="s">
        <v>245</v>
      </c>
      <c r="D4371" s="140" t="n">
        <v>26.02</v>
      </c>
    </row>
    <row r="4372" customFormat="false" ht="46.75" hidden="false" customHeight="false" outlineLevel="0" collapsed="false">
      <c r="A4372" s="95" t="s">
        <v>6795</v>
      </c>
      <c r="B4372" s="182" t="s">
        <v>6796</v>
      </c>
      <c r="C4372" s="183" t="s">
        <v>245</v>
      </c>
      <c r="D4372" s="140" t="n">
        <v>39.37</v>
      </c>
    </row>
    <row r="4373" customFormat="false" ht="46.75" hidden="false" customHeight="false" outlineLevel="0" collapsed="false">
      <c r="A4373" s="95" t="s">
        <v>6797</v>
      </c>
      <c r="B4373" s="182" t="s">
        <v>6796</v>
      </c>
      <c r="C4373" s="183" t="s">
        <v>245</v>
      </c>
      <c r="D4373" s="140" t="n">
        <v>34.11</v>
      </c>
    </row>
    <row r="4374" customFormat="false" ht="46.75" hidden="false" customHeight="false" outlineLevel="0" collapsed="false">
      <c r="A4374" s="95" t="s">
        <v>6798</v>
      </c>
      <c r="B4374" s="182" t="s">
        <v>6799</v>
      </c>
      <c r="C4374" s="183" t="s">
        <v>245</v>
      </c>
      <c r="D4374" s="140" t="n">
        <v>58.45</v>
      </c>
    </row>
    <row r="4375" customFormat="false" ht="46.75" hidden="false" customHeight="false" outlineLevel="0" collapsed="false">
      <c r="A4375" s="95" t="s">
        <v>6800</v>
      </c>
      <c r="B4375" s="182" t="s">
        <v>6799</v>
      </c>
      <c r="C4375" s="183" t="s">
        <v>245</v>
      </c>
      <c r="D4375" s="140" t="n">
        <v>50.65</v>
      </c>
    </row>
    <row r="4376" customFormat="false" ht="46.75" hidden="false" customHeight="false" outlineLevel="0" collapsed="false">
      <c r="A4376" s="95" t="s">
        <v>6801</v>
      </c>
      <c r="B4376" s="182" t="s">
        <v>6802</v>
      </c>
      <c r="C4376" s="183" t="s">
        <v>245</v>
      </c>
      <c r="D4376" s="140" t="n">
        <v>75.9</v>
      </c>
    </row>
    <row r="4377" customFormat="false" ht="46.75" hidden="false" customHeight="false" outlineLevel="0" collapsed="false">
      <c r="A4377" s="95" t="s">
        <v>6803</v>
      </c>
      <c r="B4377" s="182" t="s">
        <v>6802</v>
      </c>
      <c r="C4377" s="183" t="s">
        <v>245</v>
      </c>
      <c r="D4377" s="140" t="n">
        <v>65.77</v>
      </c>
    </row>
    <row r="4378" customFormat="false" ht="46.75" hidden="false" customHeight="false" outlineLevel="0" collapsed="false">
      <c r="A4378" s="95" t="s">
        <v>6804</v>
      </c>
      <c r="B4378" s="182" t="s">
        <v>6805</v>
      </c>
      <c r="C4378" s="183" t="s">
        <v>245</v>
      </c>
      <c r="D4378" s="140" t="n">
        <v>92.95</v>
      </c>
    </row>
    <row r="4379" customFormat="false" ht="46.75" hidden="false" customHeight="false" outlineLevel="0" collapsed="false">
      <c r="A4379" s="95" t="s">
        <v>6806</v>
      </c>
      <c r="B4379" s="182" t="s">
        <v>6805</v>
      </c>
      <c r="C4379" s="183" t="s">
        <v>245</v>
      </c>
      <c r="D4379" s="140" t="n">
        <v>80.54</v>
      </c>
    </row>
    <row r="4380" customFormat="false" ht="46.75" hidden="false" customHeight="false" outlineLevel="0" collapsed="false">
      <c r="A4380" s="95" t="s">
        <v>6807</v>
      </c>
      <c r="B4380" s="182" t="s">
        <v>6808</v>
      </c>
      <c r="C4380" s="183" t="s">
        <v>245</v>
      </c>
      <c r="D4380" s="140" t="n">
        <v>109.19</v>
      </c>
    </row>
    <row r="4381" customFormat="false" ht="46.75" hidden="false" customHeight="false" outlineLevel="0" collapsed="false">
      <c r="A4381" s="95" t="s">
        <v>6809</v>
      </c>
      <c r="B4381" s="182" t="s">
        <v>6808</v>
      </c>
      <c r="C4381" s="183" t="s">
        <v>245</v>
      </c>
      <c r="D4381" s="140" t="n">
        <v>94.61</v>
      </c>
    </row>
    <row r="4382" customFormat="false" ht="46.75" hidden="false" customHeight="false" outlineLevel="0" collapsed="false">
      <c r="A4382" s="95" t="s">
        <v>6810</v>
      </c>
      <c r="B4382" s="182" t="s">
        <v>6811</v>
      </c>
      <c r="C4382" s="183" t="s">
        <v>245</v>
      </c>
      <c r="D4382" s="140" t="n">
        <v>124.21</v>
      </c>
    </row>
    <row r="4383" customFormat="false" ht="46.75" hidden="false" customHeight="false" outlineLevel="0" collapsed="false">
      <c r="A4383" s="95" t="s">
        <v>6812</v>
      </c>
      <c r="B4383" s="182" t="s">
        <v>6811</v>
      </c>
      <c r="C4383" s="183" t="s">
        <v>245</v>
      </c>
      <c r="D4383" s="140" t="n">
        <v>107.63</v>
      </c>
    </row>
    <row r="4384" customFormat="false" ht="46.75" hidden="false" customHeight="false" outlineLevel="0" collapsed="false">
      <c r="A4384" s="95" t="s">
        <v>6813</v>
      </c>
      <c r="B4384" s="182" t="s">
        <v>6814</v>
      </c>
      <c r="C4384" s="183" t="s">
        <v>245</v>
      </c>
      <c r="D4384" s="140" t="n">
        <v>138.41</v>
      </c>
    </row>
    <row r="4385" customFormat="false" ht="46.75" hidden="false" customHeight="false" outlineLevel="0" collapsed="false">
      <c r="A4385" s="95" t="s">
        <v>6815</v>
      </c>
      <c r="B4385" s="182" t="s">
        <v>6814</v>
      </c>
      <c r="C4385" s="183" t="s">
        <v>245</v>
      </c>
      <c r="D4385" s="140" t="n">
        <v>119.94</v>
      </c>
    </row>
    <row r="4386" customFormat="false" ht="46.75" hidden="false" customHeight="false" outlineLevel="0" collapsed="false">
      <c r="A4386" s="95" t="s">
        <v>6816</v>
      </c>
      <c r="B4386" s="182" t="s">
        <v>6817</v>
      </c>
      <c r="C4386" s="183" t="s">
        <v>245</v>
      </c>
      <c r="D4386" s="140" t="n">
        <v>152.22</v>
      </c>
    </row>
    <row r="4387" customFormat="false" ht="46.75" hidden="false" customHeight="false" outlineLevel="0" collapsed="false">
      <c r="A4387" s="95" t="s">
        <v>6818</v>
      </c>
      <c r="B4387" s="182" t="s">
        <v>6817</v>
      </c>
      <c r="C4387" s="183" t="s">
        <v>245</v>
      </c>
      <c r="D4387" s="140" t="n">
        <v>131.9</v>
      </c>
    </row>
    <row r="4388" customFormat="false" ht="46.75" hidden="false" customHeight="false" outlineLevel="0" collapsed="false">
      <c r="A4388" s="95" t="s">
        <v>6819</v>
      </c>
      <c r="B4388" s="182" t="s">
        <v>6820</v>
      </c>
      <c r="C4388" s="183" t="s">
        <v>245</v>
      </c>
      <c r="D4388" s="140" t="n">
        <v>164.8</v>
      </c>
    </row>
    <row r="4389" customFormat="false" ht="46.75" hidden="false" customHeight="false" outlineLevel="0" collapsed="false">
      <c r="A4389" s="95" t="s">
        <v>6821</v>
      </c>
      <c r="B4389" s="182" t="s">
        <v>6820</v>
      </c>
      <c r="C4389" s="183" t="s">
        <v>245</v>
      </c>
      <c r="D4389" s="140" t="n">
        <v>142.8</v>
      </c>
    </row>
    <row r="4390" customFormat="false" ht="46.75" hidden="false" customHeight="false" outlineLevel="0" collapsed="false">
      <c r="A4390" s="95" t="s">
        <v>6822</v>
      </c>
      <c r="B4390" s="182" t="s">
        <v>6823</v>
      </c>
      <c r="C4390" s="183" t="s">
        <v>245</v>
      </c>
      <c r="D4390" s="140" t="n">
        <v>187.94</v>
      </c>
    </row>
    <row r="4391" customFormat="false" ht="46.75" hidden="false" customHeight="false" outlineLevel="0" collapsed="false">
      <c r="A4391" s="95" t="s">
        <v>6824</v>
      </c>
      <c r="B4391" s="182" t="s">
        <v>6823</v>
      </c>
      <c r="C4391" s="183" t="s">
        <v>245</v>
      </c>
      <c r="D4391" s="140" t="n">
        <v>162.85</v>
      </c>
    </row>
    <row r="4392" customFormat="false" ht="46.75" hidden="false" customHeight="false" outlineLevel="0" collapsed="false">
      <c r="A4392" s="95" t="s">
        <v>6825</v>
      </c>
      <c r="B4392" s="182" t="s">
        <v>6826</v>
      </c>
      <c r="C4392" s="183" t="s">
        <v>245</v>
      </c>
      <c r="D4392" s="140" t="n">
        <v>207.42</v>
      </c>
    </row>
    <row r="4393" customFormat="false" ht="46.75" hidden="false" customHeight="false" outlineLevel="0" collapsed="false">
      <c r="A4393" s="95" t="s">
        <v>6827</v>
      </c>
      <c r="B4393" s="182" t="s">
        <v>6826</v>
      </c>
      <c r="C4393" s="183" t="s">
        <v>245</v>
      </c>
      <c r="D4393" s="140" t="n">
        <v>179.74</v>
      </c>
    </row>
    <row r="4394" customFormat="false" ht="46.75" hidden="false" customHeight="false" outlineLevel="0" collapsed="false">
      <c r="A4394" s="95" t="s">
        <v>6828</v>
      </c>
      <c r="B4394" s="182" t="s">
        <v>6829</v>
      </c>
      <c r="C4394" s="183" t="s">
        <v>245</v>
      </c>
      <c r="D4394" s="140" t="n">
        <v>216.76</v>
      </c>
    </row>
    <row r="4395" customFormat="false" ht="46.75" hidden="false" customHeight="false" outlineLevel="0" collapsed="false">
      <c r="A4395" s="95" t="s">
        <v>6830</v>
      </c>
      <c r="B4395" s="182" t="s">
        <v>6829</v>
      </c>
      <c r="C4395" s="183" t="s">
        <v>245</v>
      </c>
      <c r="D4395" s="140" t="n">
        <v>187.83</v>
      </c>
    </row>
    <row r="4396" customFormat="false" ht="46.75" hidden="false" customHeight="false" outlineLevel="0" collapsed="false">
      <c r="A4396" s="95" t="s">
        <v>6831</v>
      </c>
      <c r="B4396" s="182" t="s">
        <v>6832</v>
      </c>
      <c r="C4396" s="183" t="s">
        <v>245</v>
      </c>
      <c r="D4396" s="140" t="n">
        <v>223.66</v>
      </c>
    </row>
    <row r="4397" customFormat="false" ht="46.75" hidden="false" customHeight="false" outlineLevel="0" collapsed="false">
      <c r="A4397" s="95" t="s">
        <v>6833</v>
      </c>
      <c r="B4397" s="182" t="s">
        <v>6832</v>
      </c>
      <c r="C4397" s="183" t="s">
        <v>245</v>
      </c>
      <c r="D4397" s="140" t="n">
        <v>193.81</v>
      </c>
    </row>
    <row r="4398" customFormat="false" ht="46.75" hidden="false" customHeight="false" outlineLevel="0" collapsed="false">
      <c r="A4398" s="95" t="s">
        <v>6834</v>
      </c>
      <c r="B4398" s="182" t="s">
        <v>6835</v>
      </c>
      <c r="C4398" s="183" t="s">
        <v>245</v>
      </c>
      <c r="D4398" s="140" t="n">
        <v>245.58</v>
      </c>
    </row>
    <row r="4399" customFormat="false" ht="46.75" hidden="false" customHeight="false" outlineLevel="0" collapsed="false">
      <c r="A4399" s="95" t="s">
        <v>6836</v>
      </c>
      <c r="B4399" s="182" t="s">
        <v>6835</v>
      </c>
      <c r="C4399" s="183" t="s">
        <v>245</v>
      </c>
      <c r="D4399" s="140" t="n">
        <v>212.8</v>
      </c>
    </row>
    <row r="4400" customFormat="false" ht="46.75" hidden="false" customHeight="false" outlineLevel="0" collapsed="false">
      <c r="A4400" s="95" t="s">
        <v>6837</v>
      </c>
      <c r="B4400" s="182" t="s">
        <v>6838</v>
      </c>
      <c r="C4400" s="183" t="s">
        <v>245</v>
      </c>
      <c r="D4400" s="140" t="n">
        <v>254.51</v>
      </c>
    </row>
    <row r="4401" customFormat="false" ht="46.75" hidden="false" customHeight="false" outlineLevel="0" collapsed="false">
      <c r="A4401" s="95" t="s">
        <v>6839</v>
      </c>
      <c r="B4401" s="182" t="s">
        <v>6838</v>
      </c>
      <c r="C4401" s="183" t="s">
        <v>245</v>
      </c>
      <c r="D4401" s="140" t="n">
        <v>220.54</v>
      </c>
    </row>
    <row r="4402" customFormat="false" ht="24.85" hidden="false" customHeight="false" outlineLevel="0" collapsed="false">
      <c r="A4402" s="95" t="s">
        <v>6840</v>
      </c>
      <c r="B4402" s="182" t="s">
        <v>6841</v>
      </c>
      <c r="C4402" s="183" t="s">
        <v>245</v>
      </c>
      <c r="D4402" s="140" t="n">
        <v>25.39</v>
      </c>
    </row>
    <row r="4403" customFormat="false" ht="24.85" hidden="false" customHeight="false" outlineLevel="0" collapsed="false">
      <c r="A4403" s="95" t="s">
        <v>6842</v>
      </c>
      <c r="B4403" s="182" t="s">
        <v>6841</v>
      </c>
      <c r="C4403" s="183" t="s">
        <v>245</v>
      </c>
      <c r="D4403" s="140" t="n">
        <v>22</v>
      </c>
    </row>
    <row r="4404" customFormat="false" ht="24.85" hidden="false" customHeight="false" outlineLevel="0" collapsed="false">
      <c r="A4404" s="95" t="s">
        <v>6843</v>
      </c>
      <c r="B4404" s="182" t="s">
        <v>6844</v>
      </c>
      <c r="C4404" s="183" t="s">
        <v>245</v>
      </c>
      <c r="D4404" s="140" t="n">
        <v>36.68</v>
      </c>
    </row>
    <row r="4405" customFormat="false" ht="24.85" hidden="false" customHeight="false" outlineLevel="0" collapsed="false">
      <c r="A4405" s="95" t="s">
        <v>6845</v>
      </c>
      <c r="B4405" s="182" t="s">
        <v>6844</v>
      </c>
      <c r="C4405" s="183" t="s">
        <v>245</v>
      </c>
      <c r="D4405" s="140" t="n">
        <v>31.79</v>
      </c>
    </row>
    <row r="4406" customFormat="false" ht="24.85" hidden="false" customHeight="false" outlineLevel="0" collapsed="false">
      <c r="A4406" s="95" t="s">
        <v>6846</v>
      </c>
      <c r="B4406" s="182" t="s">
        <v>6847</v>
      </c>
      <c r="C4406" s="183" t="s">
        <v>245</v>
      </c>
      <c r="D4406" s="140" t="n">
        <v>125.93</v>
      </c>
    </row>
    <row r="4407" customFormat="false" ht="24.85" hidden="false" customHeight="false" outlineLevel="0" collapsed="false">
      <c r="A4407" s="95" t="s">
        <v>6848</v>
      </c>
      <c r="B4407" s="182" t="s">
        <v>6847</v>
      </c>
      <c r="C4407" s="183" t="s">
        <v>245</v>
      </c>
      <c r="D4407" s="140" t="n">
        <v>118.75</v>
      </c>
    </row>
    <row r="4408" customFormat="false" ht="24.85" hidden="false" customHeight="false" outlineLevel="0" collapsed="false">
      <c r="A4408" s="95" t="s">
        <v>6849</v>
      </c>
      <c r="B4408" s="182" t="s">
        <v>6850</v>
      </c>
      <c r="C4408" s="183" t="s">
        <v>245</v>
      </c>
      <c r="D4408" s="140" t="n">
        <v>19.33</v>
      </c>
    </row>
    <row r="4409" customFormat="false" ht="24.85" hidden="false" customHeight="false" outlineLevel="0" collapsed="false">
      <c r="A4409" s="95" t="s">
        <v>6851</v>
      </c>
      <c r="B4409" s="182" t="s">
        <v>6850</v>
      </c>
      <c r="C4409" s="183" t="s">
        <v>245</v>
      </c>
      <c r="D4409" s="140" t="n">
        <v>16.75</v>
      </c>
    </row>
    <row r="4410" customFormat="false" ht="24.85" hidden="false" customHeight="false" outlineLevel="0" collapsed="false">
      <c r="A4410" s="95" t="s">
        <v>6852</v>
      </c>
      <c r="B4410" s="182" t="s">
        <v>6853</v>
      </c>
      <c r="C4410" s="183" t="s">
        <v>245</v>
      </c>
      <c r="D4410" s="140" t="n">
        <v>23.91</v>
      </c>
    </row>
    <row r="4411" customFormat="false" ht="24.85" hidden="false" customHeight="false" outlineLevel="0" collapsed="false">
      <c r="A4411" s="95" t="s">
        <v>6854</v>
      </c>
      <c r="B4411" s="182" t="s">
        <v>6853</v>
      </c>
      <c r="C4411" s="183" t="s">
        <v>245</v>
      </c>
      <c r="D4411" s="140" t="n">
        <v>20.72</v>
      </c>
    </row>
    <row r="4412" customFormat="false" ht="24.85" hidden="false" customHeight="false" outlineLevel="0" collapsed="false">
      <c r="A4412" s="95" t="s">
        <v>6855</v>
      </c>
      <c r="B4412" s="182" t="s">
        <v>6856</v>
      </c>
      <c r="C4412" s="183" t="s">
        <v>245</v>
      </c>
      <c r="D4412" s="140" t="n">
        <v>26.87</v>
      </c>
    </row>
    <row r="4413" customFormat="false" ht="24.85" hidden="false" customHeight="false" outlineLevel="0" collapsed="false">
      <c r="A4413" s="95" t="s">
        <v>6857</v>
      </c>
      <c r="B4413" s="182" t="s">
        <v>6856</v>
      </c>
      <c r="C4413" s="183" t="s">
        <v>245</v>
      </c>
      <c r="D4413" s="140" t="n">
        <v>23.29</v>
      </c>
    </row>
    <row r="4414" customFormat="false" ht="24.85" hidden="false" customHeight="false" outlineLevel="0" collapsed="false">
      <c r="A4414" s="95" t="s">
        <v>6858</v>
      </c>
      <c r="B4414" s="182" t="s">
        <v>6859</v>
      </c>
      <c r="C4414" s="183" t="s">
        <v>245</v>
      </c>
      <c r="D4414" s="140" t="n">
        <v>31.27</v>
      </c>
    </row>
    <row r="4415" customFormat="false" ht="24.85" hidden="false" customHeight="false" outlineLevel="0" collapsed="false">
      <c r="A4415" s="95" t="s">
        <v>6860</v>
      </c>
      <c r="B4415" s="182" t="s">
        <v>6859</v>
      </c>
      <c r="C4415" s="183" t="s">
        <v>245</v>
      </c>
      <c r="D4415" s="140" t="n">
        <v>27.1</v>
      </c>
    </row>
    <row r="4416" customFormat="false" ht="24.85" hidden="false" customHeight="false" outlineLevel="0" collapsed="false">
      <c r="A4416" s="95" t="s">
        <v>6861</v>
      </c>
      <c r="B4416" s="182" t="s">
        <v>6862</v>
      </c>
      <c r="C4416" s="183" t="s">
        <v>245</v>
      </c>
      <c r="D4416" s="140" t="n">
        <v>34.17</v>
      </c>
    </row>
    <row r="4417" customFormat="false" ht="24.85" hidden="false" customHeight="false" outlineLevel="0" collapsed="false">
      <c r="A4417" s="95" t="s">
        <v>6863</v>
      </c>
      <c r="B4417" s="182" t="s">
        <v>6862</v>
      </c>
      <c r="C4417" s="183" t="s">
        <v>245</v>
      </c>
      <c r="D4417" s="140" t="n">
        <v>29.61</v>
      </c>
    </row>
    <row r="4418" customFormat="false" ht="24.85" hidden="false" customHeight="false" outlineLevel="0" collapsed="false">
      <c r="A4418" s="95" t="s">
        <v>6864</v>
      </c>
      <c r="B4418" s="182" t="s">
        <v>6865</v>
      </c>
      <c r="C4418" s="183" t="s">
        <v>245</v>
      </c>
      <c r="D4418" s="140" t="n">
        <v>63.99</v>
      </c>
    </row>
    <row r="4419" customFormat="false" ht="24.85" hidden="false" customHeight="false" outlineLevel="0" collapsed="false">
      <c r="A4419" s="95" t="s">
        <v>6866</v>
      </c>
      <c r="B4419" s="182" t="s">
        <v>6865</v>
      </c>
      <c r="C4419" s="183" t="s">
        <v>245</v>
      </c>
      <c r="D4419" s="140" t="n">
        <v>56.44</v>
      </c>
    </row>
    <row r="4420" customFormat="false" ht="24.85" hidden="false" customHeight="false" outlineLevel="0" collapsed="false">
      <c r="A4420" s="95" t="s">
        <v>6867</v>
      </c>
      <c r="B4420" s="182" t="s">
        <v>6868</v>
      </c>
      <c r="C4420" s="183" t="s">
        <v>245</v>
      </c>
      <c r="D4420" s="140" t="n">
        <v>81.64</v>
      </c>
    </row>
    <row r="4421" customFormat="false" ht="24.85" hidden="false" customHeight="false" outlineLevel="0" collapsed="false">
      <c r="A4421" s="95" t="s">
        <v>6869</v>
      </c>
      <c r="B4421" s="182" t="s">
        <v>6868</v>
      </c>
      <c r="C4421" s="183" t="s">
        <v>245</v>
      </c>
      <c r="D4421" s="140" t="n">
        <v>71.94</v>
      </c>
    </row>
    <row r="4422" customFormat="false" ht="24.85" hidden="false" customHeight="false" outlineLevel="0" collapsed="false">
      <c r="A4422" s="95" t="s">
        <v>6870</v>
      </c>
      <c r="B4422" s="182" t="s">
        <v>6871</v>
      </c>
      <c r="C4422" s="183" t="s">
        <v>245</v>
      </c>
      <c r="D4422" s="140" t="n">
        <v>84.04</v>
      </c>
    </row>
    <row r="4423" customFormat="false" ht="24.85" hidden="false" customHeight="false" outlineLevel="0" collapsed="false">
      <c r="A4423" s="95" t="s">
        <v>6872</v>
      </c>
      <c r="B4423" s="182" t="s">
        <v>6871</v>
      </c>
      <c r="C4423" s="183" t="s">
        <v>245</v>
      </c>
      <c r="D4423" s="140" t="n">
        <v>74.32</v>
      </c>
    </row>
    <row r="4424" customFormat="false" ht="24.85" hidden="false" customHeight="false" outlineLevel="0" collapsed="false">
      <c r="A4424" s="95" t="s">
        <v>6873</v>
      </c>
      <c r="B4424" s="182" t="s">
        <v>6874</v>
      </c>
      <c r="C4424" s="183" t="s">
        <v>245</v>
      </c>
      <c r="D4424" s="140" t="n">
        <v>195.42</v>
      </c>
    </row>
    <row r="4425" customFormat="false" ht="24.85" hidden="false" customHeight="false" outlineLevel="0" collapsed="false">
      <c r="A4425" s="95" t="s">
        <v>6875</v>
      </c>
      <c r="B4425" s="182" t="s">
        <v>6874</v>
      </c>
      <c r="C4425" s="183" t="s">
        <v>245</v>
      </c>
      <c r="D4425" s="140" t="n">
        <v>181.09</v>
      </c>
    </row>
    <row r="4426" customFormat="false" ht="24.85" hidden="false" customHeight="false" outlineLevel="0" collapsed="false">
      <c r="A4426" s="95" t="s">
        <v>6876</v>
      </c>
      <c r="B4426" s="182" t="s">
        <v>6877</v>
      </c>
      <c r="C4426" s="183" t="s">
        <v>245</v>
      </c>
      <c r="D4426" s="140" t="n">
        <v>225.43</v>
      </c>
    </row>
    <row r="4427" customFormat="false" ht="24.85" hidden="false" customHeight="false" outlineLevel="0" collapsed="false">
      <c r="A4427" s="95" t="s">
        <v>6878</v>
      </c>
      <c r="B4427" s="182" t="s">
        <v>6877</v>
      </c>
      <c r="C4427" s="183" t="s">
        <v>245</v>
      </c>
      <c r="D4427" s="140" t="n">
        <v>211.06</v>
      </c>
    </row>
    <row r="4428" customFormat="false" ht="24.85" hidden="false" customHeight="false" outlineLevel="0" collapsed="false">
      <c r="A4428" s="95" t="s">
        <v>6879</v>
      </c>
      <c r="B4428" s="182" t="s">
        <v>6880</v>
      </c>
      <c r="C4428" s="183" t="s">
        <v>245</v>
      </c>
      <c r="D4428" s="140" t="n">
        <v>275.45</v>
      </c>
    </row>
    <row r="4429" customFormat="false" ht="24.85" hidden="false" customHeight="false" outlineLevel="0" collapsed="false">
      <c r="A4429" s="95" t="s">
        <v>6881</v>
      </c>
      <c r="B4429" s="182" t="s">
        <v>6880</v>
      </c>
      <c r="C4429" s="183" t="s">
        <v>245</v>
      </c>
      <c r="D4429" s="140" t="n">
        <v>258.15</v>
      </c>
    </row>
    <row r="4430" customFormat="false" ht="24.85" hidden="false" customHeight="false" outlineLevel="0" collapsed="false">
      <c r="A4430" s="95" t="s">
        <v>6882</v>
      </c>
      <c r="B4430" s="182" t="s">
        <v>6883</v>
      </c>
      <c r="C4430" s="183" t="s">
        <v>245</v>
      </c>
      <c r="D4430" s="140" t="n">
        <v>298.84</v>
      </c>
    </row>
    <row r="4431" customFormat="false" ht="24.85" hidden="false" customHeight="false" outlineLevel="0" collapsed="false">
      <c r="A4431" s="95" t="s">
        <v>6884</v>
      </c>
      <c r="B4431" s="182" t="s">
        <v>6883</v>
      </c>
      <c r="C4431" s="183" t="s">
        <v>245</v>
      </c>
      <c r="D4431" s="140" t="n">
        <v>279.46</v>
      </c>
    </row>
    <row r="4432" customFormat="false" ht="24.85" hidden="false" customHeight="false" outlineLevel="0" collapsed="false">
      <c r="A4432" s="95" t="s">
        <v>6885</v>
      </c>
      <c r="B4432" s="182" t="s">
        <v>6886</v>
      </c>
      <c r="C4432" s="183" t="s">
        <v>245</v>
      </c>
      <c r="D4432" s="140" t="n">
        <v>301.22</v>
      </c>
    </row>
    <row r="4433" customFormat="false" ht="24.85" hidden="false" customHeight="false" outlineLevel="0" collapsed="false">
      <c r="A4433" s="95" t="s">
        <v>6887</v>
      </c>
      <c r="B4433" s="182" t="s">
        <v>6886</v>
      </c>
      <c r="C4433" s="183" t="s">
        <v>245</v>
      </c>
      <c r="D4433" s="140" t="n">
        <v>281.8</v>
      </c>
    </row>
    <row r="4434" customFormat="false" ht="24.85" hidden="false" customHeight="false" outlineLevel="0" collapsed="false">
      <c r="A4434" s="95" t="s">
        <v>6888</v>
      </c>
      <c r="B4434" s="182" t="s">
        <v>6889</v>
      </c>
      <c r="C4434" s="183" t="s">
        <v>245</v>
      </c>
      <c r="D4434" s="140" t="n">
        <v>329.09</v>
      </c>
    </row>
    <row r="4435" customFormat="false" ht="24.85" hidden="false" customHeight="false" outlineLevel="0" collapsed="false">
      <c r="A4435" s="95" t="s">
        <v>6890</v>
      </c>
      <c r="B4435" s="182" t="s">
        <v>6889</v>
      </c>
      <c r="C4435" s="183" t="s">
        <v>245</v>
      </c>
      <c r="D4435" s="140" t="n">
        <v>306.25</v>
      </c>
    </row>
    <row r="4436" customFormat="false" ht="24.85" hidden="false" customHeight="false" outlineLevel="0" collapsed="false">
      <c r="A4436" s="95" t="s">
        <v>6891</v>
      </c>
      <c r="B4436" s="182" t="s">
        <v>6892</v>
      </c>
      <c r="C4436" s="183" t="s">
        <v>245</v>
      </c>
      <c r="D4436" s="140" t="n">
        <v>357.33</v>
      </c>
    </row>
    <row r="4437" customFormat="false" ht="24.85" hidden="false" customHeight="false" outlineLevel="0" collapsed="false">
      <c r="A4437" s="95" t="s">
        <v>6893</v>
      </c>
      <c r="B4437" s="182" t="s">
        <v>6892</v>
      </c>
      <c r="C4437" s="183" t="s">
        <v>245</v>
      </c>
      <c r="D4437" s="140" t="n">
        <v>332.5</v>
      </c>
    </row>
    <row r="4438" customFormat="false" ht="24.85" hidden="false" customHeight="false" outlineLevel="0" collapsed="false">
      <c r="A4438" s="95" t="s">
        <v>6894</v>
      </c>
      <c r="B4438" s="182" t="s">
        <v>6895</v>
      </c>
      <c r="C4438" s="183" t="s">
        <v>245</v>
      </c>
      <c r="D4438" s="140" t="n">
        <v>389.68</v>
      </c>
    </row>
    <row r="4439" customFormat="false" ht="24.85" hidden="false" customHeight="false" outlineLevel="0" collapsed="false">
      <c r="A4439" s="95" t="s">
        <v>6896</v>
      </c>
      <c r="B4439" s="182" t="s">
        <v>6895</v>
      </c>
      <c r="C4439" s="183" t="s">
        <v>245</v>
      </c>
      <c r="D4439" s="140" t="n">
        <v>360.98</v>
      </c>
    </row>
    <row r="4440" customFormat="false" ht="24.85" hidden="false" customHeight="false" outlineLevel="0" collapsed="false">
      <c r="A4440" s="95" t="s">
        <v>6897</v>
      </c>
      <c r="B4440" s="182" t="s">
        <v>6898</v>
      </c>
      <c r="C4440" s="183" t="s">
        <v>245</v>
      </c>
      <c r="D4440" s="140" t="n">
        <v>430.04</v>
      </c>
    </row>
    <row r="4441" customFormat="false" ht="24.85" hidden="false" customHeight="false" outlineLevel="0" collapsed="false">
      <c r="A4441" s="95" t="s">
        <v>6899</v>
      </c>
      <c r="B4441" s="182" t="s">
        <v>6898</v>
      </c>
      <c r="C4441" s="183" t="s">
        <v>245</v>
      </c>
      <c r="D4441" s="140" t="n">
        <v>398.88</v>
      </c>
    </row>
    <row r="4442" customFormat="false" ht="24.85" hidden="false" customHeight="false" outlineLevel="0" collapsed="false">
      <c r="A4442" s="95" t="s">
        <v>6900</v>
      </c>
      <c r="B4442" s="182" t="s">
        <v>6901</v>
      </c>
      <c r="C4442" s="183" t="s">
        <v>245</v>
      </c>
      <c r="D4442" s="140" t="n">
        <v>473.83</v>
      </c>
    </row>
    <row r="4443" customFormat="false" ht="24.85" hidden="false" customHeight="false" outlineLevel="0" collapsed="false">
      <c r="A4443" s="95" t="s">
        <v>6902</v>
      </c>
      <c r="B4443" s="182" t="s">
        <v>6901</v>
      </c>
      <c r="C4443" s="183" t="s">
        <v>245</v>
      </c>
      <c r="D4443" s="140" t="n">
        <v>438.42</v>
      </c>
    </row>
    <row r="4444" customFormat="false" ht="24.85" hidden="false" customHeight="false" outlineLevel="0" collapsed="false">
      <c r="A4444" s="95" t="s">
        <v>6903</v>
      </c>
      <c r="B4444" s="182" t="s">
        <v>6904</v>
      </c>
      <c r="C4444" s="183" t="s">
        <v>245</v>
      </c>
      <c r="D4444" s="140" t="n">
        <v>519.64</v>
      </c>
    </row>
    <row r="4445" customFormat="false" ht="24.85" hidden="false" customHeight="false" outlineLevel="0" collapsed="false">
      <c r="A4445" s="95" t="s">
        <v>6905</v>
      </c>
      <c r="B4445" s="182" t="s">
        <v>6904</v>
      </c>
      <c r="C4445" s="183" t="s">
        <v>245</v>
      </c>
      <c r="D4445" s="140" t="n">
        <v>481.42</v>
      </c>
    </row>
    <row r="4446" customFormat="false" ht="24.85" hidden="false" customHeight="false" outlineLevel="0" collapsed="false">
      <c r="A4446" s="95" t="s">
        <v>6906</v>
      </c>
      <c r="B4446" s="182" t="s">
        <v>6907</v>
      </c>
      <c r="C4446" s="183" t="s">
        <v>245</v>
      </c>
      <c r="D4446" s="140" t="n">
        <v>602.77</v>
      </c>
    </row>
    <row r="4447" customFormat="false" ht="24.85" hidden="false" customHeight="false" outlineLevel="0" collapsed="false">
      <c r="A4447" s="95" t="s">
        <v>6908</v>
      </c>
      <c r="B4447" s="182" t="s">
        <v>6907</v>
      </c>
      <c r="C4447" s="183" t="s">
        <v>245</v>
      </c>
      <c r="D4447" s="140" t="n">
        <v>556.5</v>
      </c>
    </row>
    <row r="4448" customFormat="false" ht="24.85" hidden="false" customHeight="false" outlineLevel="0" collapsed="false">
      <c r="A4448" s="95" t="s">
        <v>6909</v>
      </c>
      <c r="B4448" s="182" t="s">
        <v>6910</v>
      </c>
      <c r="C4448" s="183" t="s">
        <v>245</v>
      </c>
      <c r="D4448" s="140" t="n">
        <v>683.08</v>
      </c>
    </row>
    <row r="4449" customFormat="false" ht="24.85" hidden="false" customHeight="false" outlineLevel="0" collapsed="false">
      <c r="A4449" s="95" t="s">
        <v>6911</v>
      </c>
      <c r="B4449" s="182" t="s">
        <v>6910</v>
      </c>
      <c r="C4449" s="183" t="s">
        <v>245</v>
      </c>
      <c r="D4449" s="140" t="n">
        <v>629.43</v>
      </c>
    </row>
    <row r="4450" customFormat="false" ht="24.85" hidden="false" customHeight="false" outlineLevel="0" collapsed="false">
      <c r="A4450" s="95" t="s">
        <v>6912</v>
      </c>
      <c r="B4450" s="182" t="s">
        <v>6913</v>
      </c>
      <c r="C4450" s="183" t="s">
        <v>245</v>
      </c>
      <c r="D4450" s="140" t="n">
        <v>725.56</v>
      </c>
    </row>
    <row r="4451" customFormat="false" ht="24.85" hidden="false" customHeight="false" outlineLevel="0" collapsed="false">
      <c r="A4451" s="95" t="s">
        <v>6914</v>
      </c>
      <c r="B4451" s="182" t="s">
        <v>6913</v>
      </c>
      <c r="C4451" s="183" t="s">
        <v>245</v>
      </c>
      <c r="D4451" s="140" t="n">
        <v>670.19</v>
      </c>
    </row>
    <row r="4452" customFormat="false" ht="35.8" hidden="false" customHeight="false" outlineLevel="0" collapsed="false">
      <c r="A4452" s="95" t="s">
        <v>6915</v>
      </c>
      <c r="B4452" s="182" t="s">
        <v>6916</v>
      </c>
      <c r="C4452" s="183" t="s">
        <v>245</v>
      </c>
      <c r="D4452" s="140" t="n">
        <v>29.8</v>
      </c>
    </row>
    <row r="4453" customFormat="false" ht="35.8" hidden="false" customHeight="false" outlineLevel="0" collapsed="false">
      <c r="A4453" s="95" t="s">
        <v>6917</v>
      </c>
      <c r="B4453" s="182" t="s">
        <v>6916</v>
      </c>
      <c r="C4453" s="183" t="s">
        <v>245</v>
      </c>
      <c r="D4453" s="140" t="n">
        <v>25.82</v>
      </c>
    </row>
    <row r="4454" customFormat="false" ht="35.8" hidden="false" customHeight="false" outlineLevel="0" collapsed="false">
      <c r="A4454" s="95" t="s">
        <v>6918</v>
      </c>
      <c r="B4454" s="182" t="s">
        <v>6919</v>
      </c>
      <c r="C4454" s="183" t="s">
        <v>245</v>
      </c>
      <c r="D4454" s="140" t="n">
        <v>29.84</v>
      </c>
    </row>
    <row r="4455" customFormat="false" ht="35.8" hidden="false" customHeight="false" outlineLevel="0" collapsed="false">
      <c r="A4455" s="95" t="s">
        <v>6920</v>
      </c>
      <c r="B4455" s="182" t="s">
        <v>6919</v>
      </c>
      <c r="C4455" s="183" t="s">
        <v>245</v>
      </c>
      <c r="D4455" s="140" t="n">
        <v>25.86</v>
      </c>
    </row>
    <row r="4456" customFormat="false" ht="35.8" hidden="false" customHeight="false" outlineLevel="0" collapsed="false">
      <c r="A4456" s="95" t="s">
        <v>6921</v>
      </c>
      <c r="B4456" s="182" t="s">
        <v>6922</v>
      </c>
      <c r="C4456" s="183" t="s">
        <v>245</v>
      </c>
      <c r="D4456" s="140" t="n">
        <v>32.81</v>
      </c>
    </row>
    <row r="4457" customFormat="false" ht="35.8" hidden="false" customHeight="false" outlineLevel="0" collapsed="false">
      <c r="A4457" s="95" t="s">
        <v>6923</v>
      </c>
      <c r="B4457" s="182" t="s">
        <v>6922</v>
      </c>
      <c r="C4457" s="183" t="s">
        <v>245</v>
      </c>
      <c r="D4457" s="140" t="n">
        <v>28.43</v>
      </c>
    </row>
    <row r="4458" customFormat="false" ht="35.8" hidden="false" customHeight="false" outlineLevel="0" collapsed="false">
      <c r="A4458" s="95" t="s">
        <v>6924</v>
      </c>
      <c r="B4458" s="182" t="s">
        <v>6925</v>
      </c>
      <c r="C4458" s="183" t="s">
        <v>245</v>
      </c>
      <c r="D4458" s="140" t="n">
        <v>32.85</v>
      </c>
    </row>
    <row r="4459" customFormat="false" ht="35.8" hidden="false" customHeight="false" outlineLevel="0" collapsed="false">
      <c r="A4459" s="95" t="s">
        <v>6926</v>
      </c>
      <c r="B4459" s="182" t="s">
        <v>6925</v>
      </c>
      <c r="C4459" s="183" t="s">
        <v>245</v>
      </c>
      <c r="D4459" s="140" t="n">
        <v>28.47</v>
      </c>
    </row>
    <row r="4460" customFormat="false" ht="35.8" hidden="false" customHeight="false" outlineLevel="0" collapsed="false">
      <c r="A4460" s="95" t="s">
        <v>6927</v>
      </c>
      <c r="B4460" s="182" t="s">
        <v>6928</v>
      </c>
      <c r="C4460" s="183" t="s">
        <v>245</v>
      </c>
      <c r="D4460" s="140" t="n">
        <v>32.85</v>
      </c>
    </row>
    <row r="4461" customFormat="false" ht="35.8" hidden="false" customHeight="false" outlineLevel="0" collapsed="false">
      <c r="A4461" s="95" t="s">
        <v>6929</v>
      </c>
      <c r="B4461" s="182" t="s">
        <v>6928</v>
      </c>
      <c r="C4461" s="183" t="s">
        <v>245</v>
      </c>
      <c r="D4461" s="140" t="n">
        <v>28.47</v>
      </c>
    </row>
    <row r="4462" customFormat="false" ht="35.8" hidden="false" customHeight="false" outlineLevel="0" collapsed="false">
      <c r="A4462" s="95" t="s">
        <v>6930</v>
      </c>
      <c r="B4462" s="182" t="s">
        <v>6931</v>
      </c>
      <c r="C4462" s="183" t="s">
        <v>245</v>
      </c>
      <c r="D4462" s="140" t="n">
        <v>44.32</v>
      </c>
    </row>
    <row r="4463" customFormat="false" ht="35.8" hidden="false" customHeight="false" outlineLevel="0" collapsed="false">
      <c r="A4463" s="95" t="s">
        <v>6932</v>
      </c>
      <c r="B4463" s="182" t="s">
        <v>6931</v>
      </c>
      <c r="C4463" s="183" t="s">
        <v>245</v>
      </c>
      <c r="D4463" s="140" t="n">
        <v>38.4</v>
      </c>
    </row>
    <row r="4464" customFormat="false" ht="35.8" hidden="false" customHeight="false" outlineLevel="0" collapsed="false">
      <c r="A4464" s="95" t="s">
        <v>6933</v>
      </c>
      <c r="B4464" s="182" t="s">
        <v>6934</v>
      </c>
      <c r="C4464" s="183" t="s">
        <v>245</v>
      </c>
      <c r="D4464" s="140" t="n">
        <v>44.32</v>
      </c>
    </row>
    <row r="4465" customFormat="false" ht="35.8" hidden="false" customHeight="false" outlineLevel="0" collapsed="false">
      <c r="A4465" s="95" t="s">
        <v>6935</v>
      </c>
      <c r="B4465" s="182" t="s">
        <v>6934</v>
      </c>
      <c r="C4465" s="183" t="s">
        <v>245</v>
      </c>
      <c r="D4465" s="140" t="n">
        <v>38.4</v>
      </c>
    </row>
    <row r="4466" customFormat="false" ht="35.8" hidden="false" customHeight="false" outlineLevel="0" collapsed="false">
      <c r="A4466" s="95" t="s">
        <v>6936</v>
      </c>
      <c r="B4466" s="182" t="s">
        <v>6937</v>
      </c>
      <c r="C4466" s="183" t="s">
        <v>245</v>
      </c>
      <c r="D4466" s="140" t="n">
        <v>47.34</v>
      </c>
    </row>
    <row r="4467" customFormat="false" ht="35.8" hidden="false" customHeight="false" outlineLevel="0" collapsed="false">
      <c r="A4467" s="95" t="s">
        <v>6938</v>
      </c>
      <c r="B4467" s="182" t="s">
        <v>6937</v>
      </c>
      <c r="C4467" s="183" t="s">
        <v>245</v>
      </c>
      <c r="D4467" s="140" t="n">
        <v>41.03</v>
      </c>
    </row>
    <row r="4468" customFormat="false" ht="35.8" hidden="false" customHeight="false" outlineLevel="0" collapsed="false">
      <c r="A4468" s="95" t="s">
        <v>6939</v>
      </c>
      <c r="B4468" s="182" t="s">
        <v>6940</v>
      </c>
      <c r="C4468" s="183" t="s">
        <v>245</v>
      </c>
      <c r="D4468" s="140" t="n">
        <v>50.37</v>
      </c>
    </row>
    <row r="4469" customFormat="false" ht="35.8" hidden="false" customHeight="false" outlineLevel="0" collapsed="false">
      <c r="A4469" s="95" t="s">
        <v>6941</v>
      </c>
      <c r="B4469" s="182" t="s">
        <v>6940</v>
      </c>
      <c r="C4469" s="183" t="s">
        <v>245</v>
      </c>
      <c r="D4469" s="140" t="n">
        <v>43.65</v>
      </c>
    </row>
    <row r="4470" customFormat="false" ht="35.8" hidden="false" customHeight="false" outlineLevel="0" collapsed="false">
      <c r="A4470" s="95" t="s">
        <v>6942</v>
      </c>
      <c r="B4470" s="182" t="s">
        <v>6943</v>
      </c>
      <c r="C4470" s="183" t="s">
        <v>245</v>
      </c>
      <c r="D4470" s="140" t="n">
        <v>50.43</v>
      </c>
    </row>
    <row r="4471" customFormat="false" ht="35.8" hidden="false" customHeight="false" outlineLevel="0" collapsed="false">
      <c r="A4471" s="95" t="s">
        <v>6944</v>
      </c>
      <c r="B4471" s="182" t="s">
        <v>6943</v>
      </c>
      <c r="C4471" s="183" t="s">
        <v>245</v>
      </c>
      <c r="D4471" s="140" t="n">
        <v>43.7</v>
      </c>
    </row>
    <row r="4472" customFormat="false" ht="35.8" hidden="false" customHeight="false" outlineLevel="0" collapsed="false">
      <c r="A4472" s="95" t="s">
        <v>6945</v>
      </c>
      <c r="B4472" s="182" t="s">
        <v>6946</v>
      </c>
      <c r="C4472" s="183" t="s">
        <v>245</v>
      </c>
      <c r="D4472" s="140" t="n">
        <v>137.54</v>
      </c>
    </row>
    <row r="4473" customFormat="false" ht="35.8" hidden="false" customHeight="false" outlineLevel="0" collapsed="false">
      <c r="A4473" s="95" t="s">
        <v>6947</v>
      </c>
      <c r="B4473" s="182" t="s">
        <v>6946</v>
      </c>
      <c r="C4473" s="183" t="s">
        <v>245</v>
      </c>
      <c r="D4473" s="140" t="n">
        <v>128.69</v>
      </c>
    </row>
    <row r="4474" customFormat="false" ht="35.8" hidden="false" customHeight="false" outlineLevel="0" collapsed="false">
      <c r="A4474" s="95" t="s">
        <v>6948</v>
      </c>
      <c r="B4474" s="182" t="s">
        <v>6949</v>
      </c>
      <c r="C4474" s="183" t="s">
        <v>245</v>
      </c>
      <c r="D4474" s="140" t="n">
        <v>140.71</v>
      </c>
    </row>
    <row r="4475" customFormat="false" ht="35.8" hidden="false" customHeight="false" outlineLevel="0" collapsed="false">
      <c r="A4475" s="95" t="s">
        <v>6950</v>
      </c>
      <c r="B4475" s="182" t="s">
        <v>6949</v>
      </c>
      <c r="C4475" s="183" t="s">
        <v>245</v>
      </c>
      <c r="D4475" s="140" t="n">
        <v>131.45</v>
      </c>
    </row>
    <row r="4476" customFormat="false" ht="35.8" hidden="false" customHeight="false" outlineLevel="0" collapsed="false">
      <c r="A4476" s="95" t="s">
        <v>6951</v>
      </c>
      <c r="B4476" s="182" t="s">
        <v>6952</v>
      </c>
      <c r="C4476" s="183" t="s">
        <v>245</v>
      </c>
      <c r="D4476" s="140" t="n">
        <v>142.98</v>
      </c>
    </row>
    <row r="4477" customFormat="false" ht="35.8" hidden="false" customHeight="false" outlineLevel="0" collapsed="false">
      <c r="A4477" s="95" t="s">
        <v>6953</v>
      </c>
      <c r="B4477" s="182" t="s">
        <v>6952</v>
      </c>
      <c r="C4477" s="183" t="s">
        <v>245</v>
      </c>
      <c r="D4477" s="140" t="n">
        <v>133.62</v>
      </c>
    </row>
    <row r="4478" customFormat="false" ht="35.8" hidden="false" customHeight="false" outlineLevel="0" collapsed="false">
      <c r="A4478" s="95" t="s">
        <v>6954</v>
      </c>
      <c r="B4478" s="182" t="s">
        <v>6955</v>
      </c>
      <c r="C4478" s="183" t="s">
        <v>245</v>
      </c>
      <c r="D4478" s="140" t="n">
        <v>149.41</v>
      </c>
    </row>
    <row r="4479" customFormat="false" ht="35.8" hidden="false" customHeight="false" outlineLevel="0" collapsed="false">
      <c r="A4479" s="95" t="s">
        <v>6956</v>
      </c>
      <c r="B4479" s="182" t="s">
        <v>6955</v>
      </c>
      <c r="C4479" s="183" t="s">
        <v>245</v>
      </c>
      <c r="D4479" s="140" t="n">
        <v>139.23</v>
      </c>
    </row>
    <row r="4480" customFormat="false" ht="35.8" hidden="false" customHeight="false" outlineLevel="0" collapsed="false">
      <c r="A4480" s="95" t="s">
        <v>6957</v>
      </c>
      <c r="B4480" s="182" t="s">
        <v>6958</v>
      </c>
      <c r="C4480" s="183" t="s">
        <v>245</v>
      </c>
      <c r="D4480" s="140" t="n">
        <v>153.07</v>
      </c>
    </row>
    <row r="4481" customFormat="false" ht="35.8" hidden="false" customHeight="false" outlineLevel="0" collapsed="false">
      <c r="A4481" s="95" t="s">
        <v>6959</v>
      </c>
      <c r="B4481" s="182" t="s">
        <v>6958</v>
      </c>
      <c r="C4481" s="183" t="s">
        <v>245</v>
      </c>
      <c r="D4481" s="140" t="n">
        <v>142.46</v>
      </c>
    </row>
    <row r="4482" customFormat="false" ht="35.8" hidden="false" customHeight="false" outlineLevel="0" collapsed="false">
      <c r="A4482" s="95" t="s">
        <v>6960</v>
      </c>
      <c r="B4482" s="182" t="s">
        <v>6961</v>
      </c>
      <c r="C4482" s="183" t="s">
        <v>245</v>
      </c>
      <c r="D4482" s="140" t="n">
        <v>157.42</v>
      </c>
    </row>
    <row r="4483" customFormat="false" ht="35.8" hidden="false" customHeight="false" outlineLevel="0" collapsed="false">
      <c r="A4483" s="95" t="s">
        <v>6962</v>
      </c>
      <c r="B4483" s="182" t="s">
        <v>6961</v>
      </c>
      <c r="C4483" s="183" t="s">
        <v>245</v>
      </c>
      <c r="D4483" s="140" t="n">
        <v>146.34</v>
      </c>
    </row>
    <row r="4484" customFormat="false" ht="35.8" hidden="false" customHeight="false" outlineLevel="0" collapsed="false">
      <c r="A4484" s="95" t="s">
        <v>6963</v>
      </c>
      <c r="B4484" s="182" t="s">
        <v>6964</v>
      </c>
      <c r="C4484" s="183" t="s">
        <v>245</v>
      </c>
      <c r="D4484" s="140" t="n">
        <v>171.57</v>
      </c>
    </row>
    <row r="4485" customFormat="false" ht="35.8" hidden="false" customHeight="false" outlineLevel="0" collapsed="false">
      <c r="A4485" s="95" t="s">
        <v>6965</v>
      </c>
      <c r="B4485" s="182" t="s">
        <v>6964</v>
      </c>
      <c r="C4485" s="183" t="s">
        <v>245</v>
      </c>
      <c r="D4485" s="140" t="n">
        <v>158.79</v>
      </c>
    </row>
    <row r="4486" customFormat="false" ht="35.8" hidden="false" customHeight="false" outlineLevel="0" collapsed="false">
      <c r="A4486" s="95" t="s">
        <v>6966</v>
      </c>
      <c r="B4486" s="182" t="s">
        <v>6967</v>
      </c>
      <c r="C4486" s="183" t="s">
        <v>245</v>
      </c>
      <c r="D4486" s="140" t="n">
        <v>176.81</v>
      </c>
    </row>
    <row r="4487" customFormat="false" ht="35.8" hidden="false" customHeight="false" outlineLevel="0" collapsed="false">
      <c r="A4487" s="95" t="s">
        <v>6968</v>
      </c>
      <c r="B4487" s="182" t="s">
        <v>6967</v>
      </c>
      <c r="C4487" s="183" t="s">
        <v>245</v>
      </c>
      <c r="D4487" s="140" t="n">
        <v>163.53</v>
      </c>
    </row>
    <row r="4488" customFormat="false" ht="35.8" hidden="false" customHeight="false" outlineLevel="0" collapsed="false">
      <c r="A4488" s="95" t="s">
        <v>6969</v>
      </c>
      <c r="B4488" s="182" t="s">
        <v>6970</v>
      </c>
      <c r="C4488" s="183" t="s">
        <v>363</v>
      </c>
      <c r="D4488" s="140" t="n">
        <v>26.22</v>
      </c>
    </row>
    <row r="4489" customFormat="false" ht="35.8" hidden="false" customHeight="false" outlineLevel="0" collapsed="false">
      <c r="A4489" s="95" t="s">
        <v>6971</v>
      </c>
      <c r="B4489" s="182" t="s">
        <v>6970</v>
      </c>
      <c r="C4489" s="183" t="s">
        <v>363</v>
      </c>
      <c r="D4489" s="140" t="n">
        <v>23.32</v>
      </c>
    </row>
    <row r="4490" customFormat="false" ht="35.8" hidden="false" customHeight="false" outlineLevel="0" collapsed="false">
      <c r="A4490" s="95" t="s">
        <v>6972</v>
      </c>
      <c r="B4490" s="182" t="s">
        <v>6973</v>
      </c>
      <c r="C4490" s="183" t="s">
        <v>363</v>
      </c>
      <c r="D4490" s="140" t="n">
        <v>26.79</v>
      </c>
    </row>
    <row r="4491" customFormat="false" ht="35.8" hidden="false" customHeight="false" outlineLevel="0" collapsed="false">
      <c r="A4491" s="95" t="s">
        <v>6974</v>
      </c>
      <c r="B4491" s="182" t="s">
        <v>6973</v>
      </c>
      <c r="C4491" s="183" t="s">
        <v>363</v>
      </c>
      <c r="D4491" s="140" t="n">
        <v>23.82</v>
      </c>
    </row>
    <row r="4492" customFormat="false" ht="46.75" hidden="false" customHeight="false" outlineLevel="0" collapsed="false">
      <c r="A4492" s="95" t="s">
        <v>6975</v>
      </c>
      <c r="B4492" s="182" t="s">
        <v>6976</v>
      </c>
      <c r="C4492" s="183" t="s">
        <v>363</v>
      </c>
      <c r="D4492" s="140" t="n">
        <v>27.59</v>
      </c>
    </row>
    <row r="4493" customFormat="false" ht="46.75" hidden="false" customHeight="false" outlineLevel="0" collapsed="false">
      <c r="A4493" s="95" t="s">
        <v>6977</v>
      </c>
      <c r="B4493" s="182" t="s">
        <v>6976</v>
      </c>
      <c r="C4493" s="183" t="s">
        <v>363</v>
      </c>
      <c r="D4493" s="140" t="n">
        <v>24.53</v>
      </c>
    </row>
    <row r="4494" customFormat="false" ht="46.75" hidden="false" customHeight="false" outlineLevel="0" collapsed="false">
      <c r="A4494" s="95" t="s">
        <v>6978</v>
      </c>
      <c r="B4494" s="182" t="s">
        <v>6979</v>
      </c>
      <c r="C4494" s="183" t="s">
        <v>363</v>
      </c>
      <c r="D4494" s="140" t="n">
        <v>28.39</v>
      </c>
    </row>
    <row r="4495" customFormat="false" ht="46.75" hidden="false" customHeight="false" outlineLevel="0" collapsed="false">
      <c r="A4495" s="95" t="s">
        <v>6980</v>
      </c>
      <c r="B4495" s="182" t="s">
        <v>6979</v>
      </c>
      <c r="C4495" s="183" t="s">
        <v>363</v>
      </c>
      <c r="D4495" s="140" t="n">
        <v>25.25</v>
      </c>
    </row>
    <row r="4496" customFormat="false" ht="46.75" hidden="false" customHeight="false" outlineLevel="0" collapsed="false">
      <c r="A4496" s="95" t="s">
        <v>6981</v>
      </c>
      <c r="B4496" s="182" t="s">
        <v>6982</v>
      </c>
      <c r="C4496" s="183" t="s">
        <v>363</v>
      </c>
      <c r="D4496" s="140" t="n">
        <v>29.19</v>
      </c>
    </row>
    <row r="4497" customFormat="false" ht="46.75" hidden="false" customHeight="false" outlineLevel="0" collapsed="false">
      <c r="A4497" s="95" t="s">
        <v>6983</v>
      </c>
      <c r="B4497" s="182" t="s">
        <v>6982</v>
      </c>
      <c r="C4497" s="183" t="s">
        <v>363</v>
      </c>
      <c r="D4497" s="140" t="n">
        <v>25.97</v>
      </c>
    </row>
    <row r="4498" customFormat="false" ht="46.75" hidden="false" customHeight="false" outlineLevel="0" collapsed="false">
      <c r="A4498" s="95" t="s">
        <v>6984</v>
      </c>
      <c r="B4498" s="182" t="s">
        <v>6985</v>
      </c>
      <c r="C4498" s="183" t="s">
        <v>363</v>
      </c>
      <c r="D4498" s="140" t="n">
        <v>29.99</v>
      </c>
    </row>
    <row r="4499" customFormat="false" ht="46.75" hidden="false" customHeight="false" outlineLevel="0" collapsed="false">
      <c r="A4499" s="95" t="s">
        <v>6986</v>
      </c>
      <c r="B4499" s="182" t="s">
        <v>6985</v>
      </c>
      <c r="C4499" s="183" t="s">
        <v>363</v>
      </c>
      <c r="D4499" s="140" t="n">
        <v>26.68</v>
      </c>
    </row>
    <row r="4500" customFormat="false" ht="46.75" hidden="false" customHeight="false" outlineLevel="0" collapsed="false">
      <c r="A4500" s="95" t="s">
        <v>6987</v>
      </c>
      <c r="B4500" s="182" t="s">
        <v>6988</v>
      </c>
      <c r="C4500" s="183" t="s">
        <v>363</v>
      </c>
      <c r="D4500" s="140" t="n">
        <v>30.79</v>
      </c>
    </row>
    <row r="4501" customFormat="false" ht="46.75" hidden="false" customHeight="false" outlineLevel="0" collapsed="false">
      <c r="A4501" s="95" t="s">
        <v>6989</v>
      </c>
      <c r="B4501" s="182" t="s">
        <v>6988</v>
      </c>
      <c r="C4501" s="183" t="s">
        <v>363</v>
      </c>
      <c r="D4501" s="140" t="n">
        <v>27.4</v>
      </c>
    </row>
    <row r="4502" customFormat="false" ht="46.75" hidden="false" customHeight="false" outlineLevel="0" collapsed="false">
      <c r="A4502" s="95" t="s">
        <v>6990</v>
      </c>
      <c r="B4502" s="182" t="s">
        <v>6991</v>
      </c>
      <c r="C4502" s="183" t="s">
        <v>363</v>
      </c>
      <c r="D4502" s="140" t="n">
        <v>31.59</v>
      </c>
    </row>
    <row r="4503" customFormat="false" ht="46.75" hidden="false" customHeight="false" outlineLevel="0" collapsed="false">
      <c r="A4503" s="95" t="s">
        <v>6992</v>
      </c>
      <c r="B4503" s="182" t="s">
        <v>6991</v>
      </c>
      <c r="C4503" s="183" t="s">
        <v>363</v>
      </c>
      <c r="D4503" s="140" t="n">
        <v>28.11</v>
      </c>
    </row>
    <row r="4504" customFormat="false" ht="46.75" hidden="false" customHeight="false" outlineLevel="0" collapsed="false">
      <c r="A4504" s="95" t="s">
        <v>6993</v>
      </c>
      <c r="B4504" s="182" t="s">
        <v>6994</v>
      </c>
      <c r="C4504" s="183" t="s">
        <v>363</v>
      </c>
      <c r="D4504" s="140" t="n">
        <v>38.21</v>
      </c>
    </row>
    <row r="4505" customFormat="false" ht="46.75" hidden="false" customHeight="false" outlineLevel="0" collapsed="false">
      <c r="A4505" s="95" t="s">
        <v>6995</v>
      </c>
      <c r="B4505" s="182" t="s">
        <v>6994</v>
      </c>
      <c r="C4505" s="183" t="s">
        <v>363</v>
      </c>
      <c r="D4505" s="140" t="n">
        <v>34.28</v>
      </c>
    </row>
    <row r="4506" customFormat="false" ht="46.75" hidden="false" customHeight="false" outlineLevel="0" collapsed="false">
      <c r="A4506" s="95" t="s">
        <v>6996</v>
      </c>
      <c r="B4506" s="182" t="s">
        <v>6997</v>
      </c>
      <c r="C4506" s="183" t="s">
        <v>363</v>
      </c>
      <c r="D4506" s="140" t="n">
        <v>50.37</v>
      </c>
    </row>
    <row r="4507" customFormat="false" ht="46.75" hidden="false" customHeight="false" outlineLevel="0" collapsed="false">
      <c r="A4507" s="95" t="s">
        <v>6998</v>
      </c>
      <c r="B4507" s="182" t="s">
        <v>6997</v>
      </c>
      <c r="C4507" s="183" t="s">
        <v>363</v>
      </c>
      <c r="D4507" s="140" t="n">
        <v>45.68</v>
      </c>
    </row>
    <row r="4508" customFormat="false" ht="46.75" hidden="false" customHeight="false" outlineLevel="0" collapsed="false">
      <c r="A4508" s="95" t="s">
        <v>6999</v>
      </c>
      <c r="B4508" s="182" t="s">
        <v>7000</v>
      </c>
      <c r="C4508" s="183" t="s">
        <v>363</v>
      </c>
      <c r="D4508" s="140" t="n">
        <v>58.43</v>
      </c>
    </row>
    <row r="4509" customFormat="false" ht="46.75" hidden="false" customHeight="false" outlineLevel="0" collapsed="false">
      <c r="A4509" s="95" t="s">
        <v>7001</v>
      </c>
      <c r="B4509" s="182" t="s">
        <v>7000</v>
      </c>
      <c r="C4509" s="183" t="s">
        <v>363</v>
      </c>
      <c r="D4509" s="140" t="n">
        <v>53.64</v>
      </c>
    </row>
    <row r="4510" customFormat="false" ht="46.75" hidden="false" customHeight="false" outlineLevel="0" collapsed="false">
      <c r="A4510" s="95" t="s">
        <v>7002</v>
      </c>
      <c r="B4510" s="182" t="s">
        <v>7003</v>
      </c>
      <c r="C4510" s="183" t="s">
        <v>363</v>
      </c>
      <c r="D4510" s="140" t="n">
        <v>79.79</v>
      </c>
    </row>
    <row r="4511" customFormat="false" ht="46.75" hidden="false" customHeight="false" outlineLevel="0" collapsed="false">
      <c r="A4511" s="95" t="s">
        <v>7004</v>
      </c>
      <c r="B4511" s="182" t="s">
        <v>7003</v>
      </c>
      <c r="C4511" s="183" t="s">
        <v>363</v>
      </c>
      <c r="D4511" s="140" t="n">
        <v>74</v>
      </c>
    </row>
    <row r="4512" customFormat="false" ht="91.5" hidden="false" customHeight="false" outlineLevel="0" collapsed="false">
      <c r="A4512" s="95" t="s">
        <v>7005</v>
      </c>
      <c r="B4512" s="182" t="s">
        <v>7006</v>
      </c>
      <c r="C4512" s="183" t="s">
        <v>363</v>
      </c>
      <c r="D4512" s="140" t="n">
        <v>188.08</v>
      </c>
    </row>
    <row r="4513" customFormat="false" ht="91.5" hidden="false" customHeight="false" outlineLevel="0" collapsed="false">
      <c r="A4513" s="95" t="s">
        <v>7007</v>
      </c>
      <c r="B4513" s="182" t="s">
        <v>7006</v>
      </c>
      <c r="C4513" s="183" t="s">
        <v>363</v>
      </c>
      <c r="D4513" s="140" t="n">
        <v>181.58</v>
      </c>
    </row>
    <row r="4514" customFormat="false" ht="91.5" hidden="false" customHeight="false" outlineLevel="0" collapsed="false">
      <c r="A4514" s="95" t="s">
        <v>7008</v>
      </c>
      <c r="B4514" s="182" t="s">
        <v>7009</v>
      </c>
      <c r="C4514" s="183" t="s">
        <v>363</v>
      </c>
      <c r="D4514" s="140" t="n">
        <v>250.74</v>
      </c>
    </row>
    <row r="4515" customFormat="false" ht="91.5" hidden="false" customHeight="false" outlineLevel="0" collapsed="false">
      <c r="A4515" s="95" t="s">
        <v>7010</v>
      </c>
      <c r="B4515" s="182" t="s">
        <v>7009</v>
      </c>
      <c r="C4515" s="183" t="s">
        <v>363</v>
      </c>
      <c r="D4515" s="140" t="n">
        <v>244.11</v>
      </c>
    </row>
    <row r="4516" customFormat="false" ht="91.5" hidden="false" customHeight="false" outlineLevel="0" collapsed="false">
      <c r="A4516" s="95" t="s">
        <v>7011</v>
      </c>
      <c r="B4516" s="182" t="s">
        <v>7012</v>
      </c>
      <c r="C4516" s="183" t="s">
        <v>363</v>
      </c>
      <c r="D4516" s="140" t="n">
        <v>320.35</v>
      </c>
    </row>
    <row r="4517" customFormat="false" ht="91.5" hidden="false" customHeight="false" outlineLevel="0" collapsed="false">
      <c r="A4517" s="95" t="s">
        <v>7013</v>
      </c>
      <c r="B4517" s="182" t="s">
        <v>7012</v>
      </c>
      <c r="C4517" s="183" t="s">
        <v>363</v>
      </c>
      <c r="D4517" s="140" t="n">
        <v>312.41</v>
      </c>
    </row>
    <row r="4518" customFormat="false" ht="91.5" hidden="false" customHeight="false" outlineLevel="0" collapsed="false">
      <c r="A4518" s="95" t="s">
        <v>7014</v>
      </c>
      <c r="B4518" s="182" t="s">
        <v>7015</v>
      </c>
      <c r="C4518" s="183" t="s">
        <v>363</v>
      </c>
      <c r="D4518" s="140" t="n">
        <v>394.53</v>
      </c>
    </row>
    <row r="4519" customFormat="false" ht="91.5" hidden="false" customHeight="false" outlineLevel="0" collapsed="false">
      <c r="A4519" s="95" t="s">
        <v>7016</v>
      </c>
      <c r="B4519" s="182" t="s">
        <v>7015</v>
      </c>
      <c r="C4519" s="183" t="s">
        <v>363</v>
      </c>
      <c r="D4519" s="140" t="n">
        <v>385.09</v>
      </c>
    </row>
    <row r="4520" customFormat="false" ht="91.5" hidden="false" customHeight="false" outlineLevel="0" collapsed="false">
      <c r="A4520" s="95" t="s">
        <v>7017</v>
      </c>
      <c r="B4520" s="182" t="s">
        <v>7018</v>
      </c>
      <c r="C4520" s="183" t="s">
        <v>363</v>
      </c>
      <c r="D4520" s="140" t="n">
        <v>476.63</v>
      </c>
    </row>
    <row r="4521" customFormat="false" ht="91.5" hidden="false" customHeight="false" outlineLevel="0" collapsed="false">
      <c r="A4521" s="95" t="s">
        <v>7019</v>
      </c>
      <c r="B4521" s="182" t="s">
        <v>7018</v>
      </c>
      <c r="C4521" s="183" t="s">
        <v>363</v>
      </c>
      <c r="D4521" s="140" t="n">
        <v>465.12</v>
      </c>
    </row>
    <row r="4522" customFormat="false" ht="91.5" hidden="false" customHeight="false" outlineLevel="0" collapsed="false">
      <c r="A4522" s="95" t="s">
        <v>7020</v>
      </c>
      <c r="B4522" s="182" t="s">
        <v>7021</v>
      </c>
      <c r="C4522" s="183" t="s">
        <v>363</v>
      </c>
      <c r="D4522" s="140" t="n">
        <v>635.37</v>
      </c>
    </row>
    <row r="4523" customFormat="false" ht="91.5" hidden="false" customHeight="false" outlineLevel="0" collapsed="false">
      <c r="A4523" s="95" t="s">
        <v>7022</v>
      </c>
      <c r="B4523" s="182" t="s">
        <v>7021</v>
      </c>
      <c r="C4523" s="183" t="s">
        <v>363</v>
      </c>
      <c r="D4523" s="140" t="n">
        <v>621.98</v>
      </c>
    </row>
    <row r="4524" customFormat="false" ht="91.5" hidden="false" customHeight="false" outlineLevel="0" collapsed="false">
      <c r="A4524" s="95" t="s">
        <v>7023</v>
      </c>
      <c r="B4524" s="182" t="s">
        <v>7024</v>
      </c>
      <c r="C4524" s="183" t="s">
        <v>363</v>
      </c>
      <c r="D4524" s="140" t="n">
        <v>760.56</v>
      </c>
    </row>
    <row r="4525" customFormat="false" ht="91.5" hidden="false" customHeight="false" outlineLevel="0" collapsed="false">
      <c r="A4525" s="95" t="s">
        <v>7025</v>
      </c>
      <c r="B4525" s="182" t="s">
        <v>7024</v>
      </c>
      <c r="C4525" s="183" t="s">
        <v>363</v>
      </c>
      <c r="D4525" s="140" t="n">
        <v>745.63</v>
      </c>
    </row>
    <row r="4526" customFormat="false" ht="91.5" hidden="false" customHeight="false" outlineLevel="0" collapsed="false">
      <c r="A4526" s="95" t="s">
        <v>7026</v>
      </c>
      <c r="B4526" s="182" t="s">
        <v>7027</v>
      </c>
      <c r="C4526" s="183" t="s">
        <v>363</v>
      </c>
      <c r="D4526" s="140" t="n">
        <v>1017.05</v>
      </c>
    </row>
    <row r="4527" customFormat="false" ht="91.5" hidden="false" customHeight="false" outlineLevel="0" collapsed="false">
      <c r="A4527" s="95" t="s">
        <v>7028</v>
      </c>
      <c r="B4527" s="182" t="s">
        <v>7027</v>
      </c>
      <c r="C4527" s="183" t="s">
        <v>363</v>
      </c>
      <c r="D4527" s="140" t="n">
        <v>998.58</v>
      </c>
    </row>
    <row r="4528" customFormat="false" ht="91.5" hidden="false" customHeight="false" outlineLevel="0" collapsed="false">
      <c r="A4528" s="95" t="s">
        <v>7029</v>
      </c>
      <c r="B4528" s="182" t="s">
        <v>7030</v>
      </c>
      <c r="C4528" s="183" t="s">
        <v>363</v>
      </c>
      <c r="D4528" s="140" t="n">
        <v>1580.97</v>
      </c>
    </row>
    <row r="4529" customFormat="false" ht="91.5" hidden="false" customHeight="false" outlineLevel="0" collapsed="false">
      <c r="A4529" s="95" t="s">
        <v>7031</v>
      </c>
      <c r="B4529" s="182" t="s">
        <v>7030</v>
      </c>
      <c r="C4529" s="183" t="s">
        <v>363</v>
      </c>
      <c r="D4529" s="140" t="n">
        <v>1558.03</v>
      </c>
    </row>
    <row r="4530" customFormat="false" ht="91.5" hidden="false" customHeight="false" outlineLevel="0" collapsed="false">
      <c r="A4530" s="95" t="s">
        <v>7032</v>
      </c>
      <c r="B4530" s="182" t="s">
        <v>7033</v>
      </c>
      <c r="C4530" s="183" t="s">
        <v>363</v>
      </c>
      <c r="D4530" s="140" t="n">
        <v>2235.2</v>
      </c>
    </row>
    <row r="4531" customFormat="false" ht="91.5" hidden="false" customHeight="false" outlineLevel="0" collapsed="false">
      <c r="A4531" s="95" t="s">
        <v>7034</v>
      </c>
      <c r="B4531" s="182" t="s">
        <v>7033</v>
      </c>
      <c r="C4531" s="183" t="s">
        <v>363</v>
      </c>
      <c r="D4531" s="140" t="n">
        <v>2207.25</v>
      </c>
    </row>
    <row r="4532" customFormat="false" ht="91.5" hidden="false" customHeight="false" outlineLevel="0" collapsed="false">
      <c r="A4532" s="95" t="s">
        <v>7035</v>
      </c>
      <c r="B4532" s="182" t="s">
        <v>7036</v>
      </c>
      <c r="C4532" s="183" t="s">
        <v>363</v>
      </c>
      <c r="D4532" s="140" t="n">
        <v>2531.91</v>
      </c>
    </row>
    <row r="4533" customFormat="false" ht="91.5" hidden="false" customHeight="false" outlineLevel="0" collapsed="false">
      <c r="A4533" s="95" t="s">
        <v>7037</v>
      </c>
      <c r="B4533" s="182" t="s">
        <v>7036</v>
      </c>
      <c r="C4533" s="183" t="s">
        <v>363</v>
      </c>
      <c r="D4533" s="140" t="n">
        <v>2501.39</v>
      </c>
    </row>
    <row r="4534" customFormat="false" ht="91.5" hidden="false" customHeight="false" outlineLevel="0" collapsed="false">
      <c r="A4534" s="95" t="s">
        <v>7038</v>
      </c>
      <c r="B4534" s="182" t="s">
        <v>7039</v>
      </c>
      <c r="C4534" s="183" t="s">
        <v>363</v>
      </c>
      <c r="D4534" s="140" t="n">
        <v>184.89</v>
      </c>
    </row>
    <row r="4535" customFormat="false" ht="91.5" hidden="false" customHeight="false" outlineLevel="0" collapsed="false">
      <c r="A4535" s="95" t="s">
        <v>7040</v>
      </c>
      <c r="B4535" s="182" t="s">
        <v>7039</v>
      </c>
      <c r="C4535" s="183" t="s">
        <v>363</v>
      </c>
      <c r="D4535" s="140" t="n">
        <v>180.07</v>
      </c>
    </row>
    <row r="4536" customFormat="false" ht="91.5" hidden="false" customHeight="false" outlineLevel="0" collapsed="false">
      <c r="A4536" s="95" t="s">
        <v>7041</v>
      </c>
      <c r="B4536" s="182" t="s">
        <v>7042</v>
      </c>
      <c r="C4536" s="183" t="s">
        <v>363</v>
      </c>
      <c r="D4536" s="140" t="n">
        <v>260.74</v>
      </c>
    </row>
    <row r="4537" customFormat="false" ht="91.5" hidden="false" customHeight="false" outlineLevel="0" collapsed="false">
      <c r="A4537" s="95" t="s">
        <v>7043</v>
      </c>
      <c r="B4537" s="182" t="s">
        <v>7042</v>
      </c>
      <c r="C4537" s="183" t="s">
        <v>363</v>
      </c>
      <c r="D4537" s="140" t="n">
        <v>254.11</v>
      </c>
    </row>
    <row r="4538" customFormat="false" ht="91.5" hidden="false" customHeight="false" outlineLevel="0" collapsed="false">
      <c r="A4538" s="95" t="s">
        <v>7044</v>
      </c>
      <c r="B4538" s="182" t="s">
        <v>7045</v>
      </c>
      <c r="C4538" s="183" t="s">
        <v>363</v>
      </c>
      <c r="D4538" s="140" t="n">
        <v>320.35</v>
      </c>
    </row>
    <row r="4539" customFormat="false" ht="91.5" hidden="false" customHeight="false" outlineLevel="0" collapsed="false">
      <c r="A4539" s="95" t="s">
        <v>7046</v>
      </c>
      <c r="B4539" s="182" t="s">
        <v>7045</v>
      </c>
      <c r="C4539" s="183" t="s">
        <v>363</v>
      </c>
      <c r="D4539" s="140" t="n">
        <v>312.41</v>
      </c>
    </row>
    <row r="4540" customFormat="false" ht="91.5" hidden="false" customHeight="false" outlineLevel="0" collapsed="false">
      <c r="A4540" s="95" t="s">
        <v>7047</v>
      </c>
      <c r="B4540" s="182" t="s">
        <v>7048</v>
      </c>
      <c r="C4540" s="183" t="s">
        <v>363</v>
      </c>
      <c r="D4540" s="140" t="n">
        <v>456.42</v>
      </c>
    </row>
    <row r="4541" customFormat="false" ht="91.5" hidden="false" customHeight="false" outlineLevel="0" collapsed="false">
      <c r="A4541" s="95" t="s">
        <v>7049</v>
      </c>
      <c r="B4541" s="182" t="s">
        <v>7048</v>
      </c>
      <c r="C4541" s="183" t="s">
        <v>363</v>
      </c>
      <c r="D4541" s="140" t="n">
        <v>446.98</v>
      </c>
    </row>
    <row r="4542" customFormat="false" ht="91.5" hidden="false" customHeight="false" outlineLevel="0" collapsed="false">
      <c r="A4542" s="95" t="s">
        <v>7050</v>
      </c>
      <c r="B4542" s="182" t="s">
        <v>7051</v>
      </c>
      <c r="C4542" s="183" t="s">
        <v>363</v>
      </c>
      <c r="D4542" s="140" t="n">
        <v>563.59</v>
      </c>
    </row>
    <row r="4543" customFormat="false" ht="91.5" hidden="false" customHeight="false" outlineLevel="0" collapsed="false">
      <c r="A4543" s="95" t="s">
        <v>7052</v>
      </c>
      <c r="B4543" s="182" t="s">
        <v>7051</v>
      </c>
      <c r="C4543" s="183" t="s">
        <v>363</v>
      </c>
      <c r="D4543" s="140" t="n">
        <v>552.08</v>
      </c>
    </row>
    <row r="4544" customFormat="false" ht="91.5" hidden="false" customHeight="false" outlineLevel="0" collapsed="false">
      <c r="A4544" s="95" t="s">
        <v>7053</v>
      </c>
      <c r="B4544" s="182" t="s">
        <v>7054</v>
      </c>
      <c r="C4544" s="183" t="s">
        <v>363</v>
      </c>
      <c r="D4544" s="140" t="n">
        <v>774.09</v>
      </c>
    </row>
    <row r="4545" customFormat="false" ht="91.5" hidden="false" customHeight="false" outlineLevel="0" collapsed="false">
      <c r="A4545" s="95" t="s">
        <v>7055</v>
      </c>
      <c r="B4545" s="182" t="s">
        <v>7054</v>
      </c>
      <c r="C4545" s="183" t="s">
        <v>363</v>
      </c>
      <c r="D4545" s="140" t="n">
        <v>760.7</v>
      </c>
    </row>
    <row r="4546" customFormat="false" ht="91.5" hidden="false" customHeight="false" outlineLevel="0" collapsed="false">
      <c r="A4546" s="95" t="s">
        <v>7056</v>
      </c>
      <c r="B4546" s="182" t="s">
        <v>7057</v>
      </c>
      <c r="C4546" s="183" t="s">
        <v>363</v>
      </c>
      <c r="D4546" s="140" t="n">
        <v>849.37</v>
      </c>
    </row>
    <row r="4547" customFormat="false" ht="91.5" hidden="false" customHeight="false" outlineLevel="0" collapsed="false">
      <c r="A4547" s="95" t="s">
        <v>7058</v>
      </c>
      <c r="B4547" s="182" t="s">
        <v>7057</v>
      </c>
      <c r="C4547" s="183" t="s">
        <v>363</v>
      </c>
      <c r="D4547" s="140" t="n">
        <v>834.44</v>
      </c>
    </row>
    <row r="4548" customFormat="false" ht="91.5" hidden="false" customHeight="false" outlineLevel="0" collapsed="false">
      <c r="A4548" s="95" t="s">
        <v>7059</v>
      </c>
      <c r="B4548" s="182" t="s">
        <v>7060</v>
      </c>
      <c r="C4548" s="183" t="s">
        <v>363</v>
      </c>
      <c r="D4548" s="140" t="n">
        <v>1231.16</v>
      </c>
    </row>
    <row r="4549" customFormat="false" ht="91.5" hidden="false" customHeight="false" outlineLevel="0" collapsed="false">
      <c r="A4549" s="95" t="s">
        <v>7061</v>
      </c>
      <c r="B4549" s="182" t="s">
        <v>7060</v>
      </c>
      <c r="C4549" s="183" t="s">
        <v>363</v>
      </c>
      <c r="D4549" s="140" t="n">
        <v>1212.69</v>
      </c>
    </row>
    <row r="4550" customFormat="false" ht="91.5" hidden="false" customHeight="false" outlineLevel="0" collapsed="false">
      <c r="A4550" s="95" t="s">
        <v>7062</v>
      </c>
      <c r="B4550" s="182" t="s">
        <v>7063</v>
      </c>
      <c r="C4550" s="183" t="s">
        <v>363</v>
      </c>
      <c r="D4550" s="140" t="n">
        <v>1620.97</v>
      </c>
    </row>
    <row r="4551" customFormat="false" ht="91.5" hidden="false" customHeight="false" outlineLevel="0" collapsed="false">
      <c r="A4551" s="95" t="s">
        <v>7064</v>
      </c>
      <c r="B4551" s="182" t="s">
        <v>7063</v>
      </c>
      <c r="C4551" s="183" t="s">
        <v>363</v>
      </c>
      <c r="D4551" s="140" t="n">
        <v>1598.03</v>
      </c>
    </row>
    <row r="4552" customFormat="false" ht="91.5" hidden="false" customHeight="false" outlineLevel="0" collapsed="false">
      <c r="A4552" s="95" t="s">
        <v>7065</v>
      </c>
      <c r="B4552" s="182" t="s">
        <v>7066</v>
      </c>
      <c r="C4552" s="183" t="s">
        <v>363</v>
      </c>
      <c r="D4552" s="140" t="n">
        <v>194.89</v>
      </c>
    </row>
    <row r="4553" customFormat="false" ht="91.5" hidden="false" customHeight="false" outlineLevel="0" collapsed="false">
      <c r="A4553" s="95" t="s">
        <v>7067</v>
      </c>
      <c r="B4553" s="182" t="s">
        <v>7066</v>
      </c>
      <c r="C4553" s="183" t="s">
        <v>363</v>
      </c>
      <c r="D4553" s="140" t="n">
        <v>190.07</v>
      </c>
    </row>
    <row r="4554" customFormat="false" ht="91.5" hidden="false" customHeight="false" outlineLevel="0" collapsed="false">
      <c r="A4554" s="95" t="s">
        <v>7068</v>
      </c>
      <c r="B4554" s="182" t="s">
        <v>7069</v>
      </c>
      <c r="C4554" s="183" t="s">
        <v>363</v>
      </c>
      <c r="D4554" s="140" t="n">
        <v>270.74</v>
      </c>
    </row>
    <row r="4555" customFormat="false" ht="91.5" hidden="false" customHeight="false" outlineLevel="0" collapsed="false">
      <c r="A4555" s="95" t="s">
        <v>7070</v>
      </c>
      <c r="B4555" s="182" t="s">
        <v>7069</v>
      </c>
      <c r="C4555" s="183" t="s">
        <v>363</v>
      </c>
      <c r="D4555" s="140" t="n">
        <v>264.11</v>
      </c>
    </row>
    <row r="4556" customFormat="false" ht="91.5" hidden="false" customHeight="false" outlineLevel="0" collapsed="false">
      <c r="A4556" s="95" t="s">
        <v>7071</v>
      </c>
      <c r="B4556" s="182" t="s">
        <v>7072</v>
      </c>
      <c r="C4556" s="183" t="s">
        <v>363</v>
      </c>
      <c r="D4556" s="140" t="n">
        <v>385.06</v>
      </c>
    </row>
    <row r="4557" customFormat="false" ht="91.5" hidden="false" customHeight="false" outlineLevel="0" collapsed="false">
      <c r="A4557" s="95" t="s">
        <v>7073</v>
      </c>
      <c r="B4557" s="182" t="s">
        <v>7072</v>
      </c>
      <c r="C4557" s="183" t="s">
        <v>363</v>
      </c>
      <c r="D4557" s="140" t="n">
        <v>377.12</v>
      </c>
    </row>
    <row r="4558" customFormat="false" ht="91.5" hidden="false" customHeight="false" outlineLevel="0" collapsed="false">
      <c r="A4558" s="95" t="s">
        <v>7074</v>
      </c>
      <c r="B4558" s="182" t="s">
        <v>7075</v>
      </c>
      <c r="C4558" s="183" t="s">
        <v>363</v>
      </c>
      <c r="D4558" s="140" t="n">
        <v>461.69</v>
      </c>
    </row>
    <row r="4559" customFormat="false" ht="91.5" hidden="false" customHeight="false" outlineLevel="0" collapsed="false">
      <c r="A4559" s="95" t="s">
        <v>7076</v>
      </c>
      <c r="B4559" s="182" t="s">
        <v>7075</v>
      </c>
      <c r="C4559" s="183" t="s">
        <v>363</v>
      </c>
      <c r="D4559" s="140" t="n">
        <v>452.25</v>
      </c>
    </row>
    <row r="4560" customFormat="false" ht="91.5" hidden="false" customHeight="false" outlineLevel="0" collapsed="false">
      <c r="A4560" s="95" t="s">
        <v>7077</v>
      </c>
      <c r="B4560" s="182" t="s">
        <v>7078</v>
      </c>
      <c r="C4560" s="183" t="s">
        <v>363</v>
      </c>
      <c r="D4560" s="140" t="n">
        <v>611.8</v>
      </c>
    </row>
    <row r="4561" customFormat="false" ht="91.5" hidden="false" customHeight="false" outlineLevel="0" collapsed="false">
      <c r="A4561" s="95" t="s">
        <v>7079</v>
      </c>
      <c r="B4561" s="182" t="s">
        <v>7078</v>
      </c>
      <c r="C4561" s="183" t="s">
        <v>363</v>
      </c>
      <c r="D4561" s="140" t="n">
        <v>600.29</v>
      </c>
    </row>
    <row r="4562" customFormat="false" ht="91.5" hidden="false" customHeight="false" outlineLevel="0" collapsed="false">
      <c r="A4562" s="95" t="s">
        <v>7080</v>
      </c>
      <c r="B4562" s="182" t="s">
        <v>7081</v>
      </c>
      <c r="C4562" s="183" t="s">
        <v>363</v>
      </c>
      <c r="D4562" s="140" t="n">
        <v>722.54</v>
      </c>
    </row>
    <row r="4563" customFormat="false" ht="91.5" hidden="false" customHeight="false" outlineLevel="0" collapsed="false">
      <c r="A4563" s="95" t="s">
        <v>7082</v>
      </c>
      <c r="B4563" s="182" t="s">
        <v>7081</v>
      </c>
      <c r="C4563" s="183" t="s">
        <v>363</v>
      </c>
      <c r="D4563" s="140" t="n">
        <v>709.15</v>
      </c>
    </row>
    <row r="4564" customFormat="false" ht="91.5" hidden="false" customHeight="false" outlineLevel="0" collapsed="false">
      <c r="A4564" s="95" t="s">
        <v>7083</v>
      </c>
      <c r="B4564" s="182" t="s">
        <v>7084</v>
      </c>
      <c r="C4564" s="183" t="s">
        <v>363</v>
      </c>
      <c r="D4564" s="140" t="n">
        <v>858.86</v>
      </c>
    </row>
    <row r="4565" customFormat="false" ht="91.5" hidden="false" customHeight="false" outlineLevel="0" collapsed="false">
      <c r="A4565" s="95" t="s">
        <v>7085</v>
      </c>
      <c r="B4565" s="182" t="s">
        <v>7084</v>
      </c>
      <c r="C4565" s="183" t="s">
        <v>363</v>
      </c>
      <c r="D4565" s="140" t="n">
        <v>843.93</v>
      </c>
    </row>
    <row r="4566" customFormat="false" ht="91.5" hidden="false" customHeight="false" outlineLevel="0" collapsed="false">
      <c r="A4566" s="95" t="s">
        <v>7086</v>
      </c>
      <c r="B4566" s="182" t="s">
        <v>7087</v>
      </c>
      <c r="C4566" s="183" t="s">
        <v>363</v>
      </c>
      <c r="D4566" s="140" t="n">
        <v>1152.53</v>
      </c>
    </row>
    <row r="4567" customFormat="false" ht="91.5" hidden="false" customHeight="false" outlineLevel="0" collapsed="false">
      <c r="A4567" s="95" t="s">
        <v>7088</v>
      </c>
      <c r="B4567" s="182" t="s">
        <v>7087</v>
      </c>
      <c r="C4567" s="183" t="s">
        <v>363</v>
      </c>
      <c r="D4567" s="140" t="n">
        <v>1134.06</v>
      </c>
    </row>
    <row r="4568" customFormat="false" ht="91.5" hidden="false" customHeight="false" outlineLevel="0" collapsed="false">
      <c r="A4568" s="95" t="s">
        <v>7089</v>
      </c>
      <c r="B4568" s="182" t="s">
        <v>7090</v>
      </c>
      <c r="C4568" s="183" t="s">
        <v>363</v>
      </c>
      <c r="D4568" s="140" t="n">
        <v>1790.97</v>
      </c>
    </row>
    <row r="4569" customFormat="false" ht="91.5" hidden="false" customHeight="false" outlineLevel="0" collapsed="false">
      <c r="A4569" s="95" t="s">
        <v>7091</v>
      </c>
      <c r="B4569" s="182" t="s">
        <v>7090</v>
      </c>
      <c r="C4569" s="183" t="s">
        <v>363</v>
      </c>
      <c r="D4569" s="140" t="n">
        <v>1768.03</v>
      </c>
    </row>
    <row r="4570" customFormat="false" ht="35.8" hidden="false" customHeight="false" outlineLevel="0" collapsed="false">
      <c r="A4570" s="95" t="s">
        <v>7092</v>
      </c>
      <c r="B4570" s="182" t="s">
        <v>7093</v>
      </c>
      <c r="C4570" s="183" t="s">
        <v>363</v>
      </c>
      <c r="D4570" s="140" t="n">
        <v>53.51</v>
      </c>
    </row>
    <row r="4571" customFormat="false" ht="35.8" hidden="false" customHeight="false" outlineLevel="0" collapsed="false">
      <c r="A4571" s="95" t="s">
        <v>7094</v>
      </c>
      <c r="B4571" s="182" t="s">
        <v>7093</v>
      </c>
      <c r="C4571" s="183" t="s">
        <v>363</v>
      </c>
      <c r="D4571" s="140" t="n">
        <v>50.97</v>
      </c>
    </row>
    <row r="4572" customFormat="false" ht="35.8" hidden="false" customHeight="false" outlineLevel="0" collapsed="false">
      <c r="A4572" s="95" t="s">
        <v>7095</v>
      </c>
      <c r="B4572" s="182" t="s">
        <v>7096</v>
      </c>
      <c r="C4572" s="183" t="s">
        <v>363</v>
      </c>
      <c r="D4572" s="140" t="n">
        <v>68.55</v>
      </c>
    </row>
    <row r="4573" customFormat="false" ht="35.8" hidden="false" customHeight="false" outlineLevel="0" collapsed="false">
      <c r="A4573" s="95" t="s">
        <v>7097</v>
      </c>
      <c r="B4573" s="182" t="s">
        <v>7096</v>
      </c>
      <c r="C4573" s="183" t="s">
        <v>363</v>
      </c>
      <c r="D4573" s="140" t="n">
        <v>63.65</v>
      </c>
    </row>
    <row r="4574" customFormat="false" ht="35.8" hidden="false" customHeight="false" outlineLevel="0" collapsed="false">
      <c r="A4574" s="95" t="s">
        <v>7098</v>
      </c>
      <c r="B4574" s="182" t="s">
        <v>7099</v>
      </c>
      <c r="C4574" s="183" t="s">
        <v>363</v>
      </c>
      <c r="D4574" s="140" t="n">
        <v>105.98</v>
      </c>
    </row>
    <row r="4575" customFormat="false" ht="35.8" hidden="false" customHeight="false" outlineLevel="0" collapsed="false">
      <c r="A4575" s="95" t="s">
        <v>7100</v>
      </c>
      <c r="B4575" s="182" t="s">
        <v>7099</v>
      </c>
      <c r="C4575" s="183" t="s">
        <v>363</v>
      </c>
      <c r="D4575" s="140" t="n">
        <v>97.95</v>
      </c>
    </row>
    <row r="4576" customFormat="false" ht="35.8" hidden="false" customHeight="false" outlineLevel="0" collapsed="false">
      <c r="A4576" s="95" t="s">
        <v>7101</v>
      </c>
      <c r="B4576" s="182" t="s">
        <v>7102</v>
      </c>
      <c r="C4576" s="183" t="s">
        <v>363</v>
      </c>
      <c r="D4576" s="140" t="n">
        <v>151.19</v>
      </c>
    </row>
    <row r="4577" customFormat="false" ht="35.8" hidden="false" customHeight="false" outlineLevel="0" collapsed="false">
      <c r="A4577" s="95" t="s">
        <v>7103</v>
      </c>
      <c r="B4577" s="182" t="s">
        <v>7102</v>
      </c>
      <c r="C4577" s="183" t="s">
        <v>363</v>
      </c>
      <c r="D4577" s="140" t="n">
        <v>138.93</v>
      </c>
    </row>
    <row r="4578" customFormat="false" ht="35.8" hidden="false" customHeight="false" outlineLevel="0" collapsed="false">
      <c r="A4578" s="95" t="s">
        <v>7104</v>
      </c>
      <c r="B4578" s="182" t="s">
        <v>7105</v>
      </c>
      <c r="C4578" s="183" t="s">
        <v>363</v>
      </c>
      <c r="D4578" s="140" t="n">
        <v>431.32</v>
      </c>
    </row>
    <row r="4579" customFormat="false" ht="35.8" hidden="false" customHeight="false" outlineLevel="0" collapsed="false">
      <c r="A4579" s="95" t="s">
        <v>7106</v>
      </c>
      <c r="B4579" s="182" t="s">
        <v>7105</v>
      </c>
      <c r="C4579" s="183" t="s">
        <v>363</v>
      </c>
      <c r="D4579" s="140" t="n">
        <v>419.41</v>
      </c>
    </row>
    <row r="4580" customFormat="false" ht="35.8" hidden="false" customHeight="false" outlineLevel="0" collapsed="false">
      <c r="A4580" s="95" t="s">
        <v>7107</v>
      </c>
      <c r="B4580" s="182" t="s">
        <v>7108</v>
      </c>
      <c r="C4580" s="183" t="s">
        <v>363</v>
      </c>
      <c r="D4580" s="140" t="n">
        <v>594.39</v>
      </c>
    </row>
    <row r="4581" customFormat="false" ht="35.8" hidden="false" customHeight="false" outlineLevel="0" collapsed="false">
      <c r="A4581" s="95" t="s">
        <v>7109</v>
      </c>
      <c r="B4581" s="182" t="s">
        <v>7108</v>
      </c>
      <c r="C4581" s="183" t="s">
        <v>363</v>
      </c>
      <c r="D4581" s="140" t="n">
        <v>577.68</v>
      </c>
    </row>
    <row r="4582" customFormat="false" ht="91.5" hidden="false" customHeight="false" outlineLevel="0" collapsed="false">
      <c r="A4582" s="95" t="s">
        <v>7110</v>
      </c>
      <c r="B4582" s="182" t="s">
        <v>7111</v>
      </c>
      <c r="C4582" s="183" t="s">
        <v>363</v>
      </c>
      <c r="D4582" s="140" t="n">
        <v>68.4</v>
      </c>
    </row>
    <row r="4583" customFormat="false" ht="91.5" hidden="false" customHeight="false" outlineLevel="0" collapsed="false">
      <c r="A4583" s="95" t="s">
        <v>7112</v>
      </c>
      <c r="B4583" s="182" t="s">
        <v>7111</v>
      </c>
      <c r="C4583" s="183" t="s">
        <v>363</v>
      </c>
      <c r="D4583" s="140" t="n">
        <v>64.27</v>
      </c>
    </row>
    <row r="4584" customFormat="false" ht="91.5" hidden="false" customHeight="false" outlineLevel="0" collapsed="false">
      <c r="A4584" s="95" t="s">
        <v>7113</v>
      </c>
      <c r="B4584" s="182" t="s">
        <v>7114</v>
      </c>
      <c r="C4584" s="183" t="s">
        <v>363</v>
      </c>
      <c r="D4584" s="140" t="n">
        <v>84.39</v>
      </c>
    </row>
    <row r="4585" customFormat="false" ht="91.5" hidden="false" customHeight="false" outlineLevel="0" collapsed="false">
      <c r="A4585" s="95" t="s">
        <v>7115</v>
      </c>
      <c r="B4585" s="182" t="s">
        <v>7114</v>
      </c>
      <c r="C4585" s="183" t="s">
        <v>363</v>
      </c>
      <c r="D4585" s="140" t="n">
        <v>78.95</v>
      </c>
    </row>
    <row r="4586" customFormat="false" ht="91.5" hidden="false" customHeight="false" outlineLevel="0" collapsed="false">
      <c r="A4586" s="95" t="s">
        <v>7116</v>
      </c>
      <c r="B4586" s="182" t="s">
        <v>7117</v>
      </c>
      <c r="C4586" s="183" t="s">
        <v>363</v>
      </c>
      <c r="D4586" s="140" t="n">
        <v>116.19</v>
      </c>
    </row>
    <row r="4587" customFormat="false" ht="91.5" hidden="false" customHeight="false" outlineLevel="0" collapsed="false">
      <c r="A4587" s="95" t="s">
        <v>7118</v>
      </c>
      <c r="B4587" s="182" t="s">
        <v>7117</v>
      </c>
      <c r="C4587" s="183" t="s">
        <v>363</v>
      </c>
      <c r="D4587" s="140" t="n">
        <v>108.98</v>
      </c>
    </row>
    <row r="4588" customFormat="false" ht="91.5" hidden="false" customHeight="false" outlineLevel="0" collapsed="false">
      <c r="A4588" s="95" t="s">
        <v>7119</v>
      </c>
      <c r="B4588" s="182" t="s">
        <v>7120</v>
      </c>
      <c r="C4588" s="183" t="s">
        <v>363</v>
      </c>
      <c r="D4588" s="140" t="n">
        <v>158.79</v>
      </c>
    </row>
    <row r="4589" customFormat="false" ht="91.5" hidden="false" customHeight="false" outlineLevel="0" collapsed="false">
      <c r="A4589" s="95" t="s">
        <v>7121</v>
      </c>
      <c r="B4589" s="182" t="s">
        <v>7120</v>
      </c>
      <c r="C4589" s="183" t="s">
        <v>363</v>
      </c>
      <c r="D4589" s="140" t="n">
        <v>149.73</v>
      </c>
    </row>
    <row r="4590" customFormat="false" ht="91.5" hidden="false" customHeight="false" outlineLevel="0" collapsed="false">
      <c r="A4590" s="95" t="s">
        <v>7122</v>
      </c>
      <c r="B4590" s="182" t="s">
        <v>7123</v>
      </c>
      <c r="C4590" s="183" t="s">
        <v>363</v>
      </c>
      <c r="D4590" s="140" t="n">
        <v>204.94</v>
      </c>
    </row>
    <row r="4591" customFormat="false" ht="91.5" hidden="false" customHeight="false" outlineLevel="0" collapsed="false">
      <c r="A4591" s="95" t="s">
        <v>7124</v>
      </c>
      <c r="B4591" s="182" t="s">
        <v>7123</v>
      </c>
      <c r="C4591" s="183" t="s">
        <v>363</v>
      </c>
      <c r="D4591" s="140" t="n">
        <v>194.3</v>
      </c>
    </row>
    <row r="4592" customFormat="false" ht="91.5" hidden="false" customHeight="false" outlineLevel="0" collapsed="false">
      <c r="A4592" s="95" t="s">
        <v>7125</v>
      </c>
      <c r="B4592" s="182" t="s">
        <v>7126</v>
      </c>
      <c r="C4592" s="183" t="s">
        <v>363</v>
      </c>
      <c r="D4592" s="140" t="n">
        <v>106.28</v>
      </c>
    </row>
    <row r="4593" customFormat="false" ht="91.5" hidden="false" customHeight="false" outlineLevel="0" collapsed="false">
      <c r="A4593" s="95" t="s">
        <v>7127</v>
      </c>
      <c r="B4593" s="182" t="s">
        <v>7126</v>
      </c>
      <c r="C4593" s="183" t="s">
        <v>363</v>
      </c>
      <c r="D4593" s="140" t="n">
        <v>102.55</v>
      </c>
    </row>
    <row r="4594" customFormat="false" ht="91.5" hidden="false" customHeight="false" outlineLevel="0" collapsed="false">
      <c r="A4594" s="95" t="s">
        <v>7128</v>
      </c>
      <c r="B4594" s="182" t="s">
        <v>7129</v>
      </c>
      <c r="C4594" s="183" t="s">
        <v>363</v>
      </c>
      <c r="D4594" s="140" t="n">
        <v>127.98</v>
      </c>
    </row>
    <row r="4595" customFormat="false" ht="91.5" hidden="false" customHeight="false" outlineLevel="0" collapsed="false">
      <c r="A4595" s="95" t="s">
        <v>7130</v>
      </c>
      <c r="B4595" s="182" t="s">
        <v>7129</v>
      </c>
      <c r="C4595" s="183" t="s">
        <v>363</v>
      </c>
      <c r="D4595" s="140" t="n">
        <v>122.54</v>
      </c>
    </row>
    <row r="4596" customFormat="false" ht="91.5" hidden="false" customHeight="false" outlineLevel="0" collapsed="false">
      <c r="A4596" s="95" t="s">
        <v>7131</v>
      </c>
      <c r="B4596" s="182" t="s">
        <v>7132</v>
      </c>
      <c r="C4596" s="183" t="s">
        <v>363</v>
      </c>
      <c r="D4596" s="140" t="n">
        <v>164.93</v>
      </c>
    </row>
    <row r="4597" customFormat="false" ht="91.5" hidden="false" customHeight="false" outlineLevel="0" collapsed="false">
      <c r="A4597" s="95" t="s">
        <v>7133</v>
      </c>
      <c r="B4597" s="182" t="s">
        <v>7132</v>
      </c>
      <c r="C4597" s="183" t="s">
        <v>363</v>
      </c>
      <c r="D4597" s="140" t="n">
        <v>157.72</v>
      </c>
    </row>
    <row r="4598" customFormat="false" ht="91.5" hidden="false" customHeight="false" outlineLevel="0" collapsed="false">
      <c r="A4598" s="95" t="s">
        <v>7134</v>
      </c>
      <c r="B4598" s="182" t="s">
        <v>7135</v>
      </c>
      <c r="C4598" s="183" t="s">
        <v>363</v>
      </c>
      <c r="D4598" s="140" t="n">
        <v>237.92</v>
      </c>
    </row>
    <row r="4599" customFormat="false" ht="91.5" hidden="false" customHeight="false" outlineLevel="0" collapsed="false">
      <c r="A4599" s="95" t="s">
        <v>7136</v>
      </c>
      <c r="B4599" s="182" t="s">
        <v>7135</v>
      </c>
      <c r="C4599" s="183" t="s">
        <v>363</v>
      </c>
      <c r="D4599" s="140" t="n">
        <v>228.86</v>
      </c>
    </row>
    <row r="4600" customFormat="false" ht="91.5" hidden="false" customHeight="false" outlineLevel="0" collapsed="false">
      <c r="A4600" s="95" t="s">
        <v>7137</v>
      </c>
      <c r="B4600" s="182" t="s">
        <v>7138</v>
      </c>
      <c r="C4600" s="183" t="s">
        <v>363</v>
      </c>
      <c r="D4600" s="140" t="n">
        <v>294.84</v>
      </c>
    </row>
    <row r="4601" customFormat="false" ht="91.5" hidden="false" customHeight="false" outlineLevel="0" collapsed="false">
      <c r="A4601" s="95" t="s">
        <v>7139</v>
      </c>
      <c r="B4601" s="182" t="s">
        <v>7138</v>
      </c>
      <c r="C4601" s="183" t="s">
        <v>363</v>
      </c>
      <c r="D4601" s="140" t="n">
        <v>284.2</v>
      </c>
    </row>
    <row r="4602" customFormat="false" ht="91.5" hidden="false" customHeight="false" outlineLevel="0" collapsed="false">
      <c r="A4602" s="95" t="s">
        <v>7140</v>
      </c>
      <c r="B4602" s="182" t="s">
        <v>7141</v>
      </c>
      <c r="C4602" s="183" t="s">
        <v>363</v>
      </c>
      <c r="D4602" s="140" t="n">
        <v>136.23</v>
      </c>
    </row>
    <row r="4603" customFormat="false" ht="91.5" hidden="false" customHeight="false" outlineLevel="0" collapsed="false">
      <c r="A4603" s="95" t="s">
        <v>7142</v>
      </c>
      <c r="B4603" s="182" t="s">
        <v>7141</v>
      </c>
      <c r="C4603" s="183" t="s">
        <v>363</v>
      </c>
      <c r="D4603" s="140" t="n">
        <v>130.5</v>
      </c>
    </row>
    <row r="4604" customFormat="false" ht="91.5" hidden="false" customHeight="false" outlineLevel="0" collapsed="false">
      <c r="A4604" s="95" t="s">
        <v>7143</v>
      </c>
      <c r="B4604" s="182" t="s">
        <v>7144</v>
      </c>
      <c r="C4604" s="183" t="s">
        <v>363</v>
      </c>
      <c r="D4604" s="140" t="n">
        <v>160.22</v>
      </c>
    </row>
    <row r="4605" customFormat="false" ht="91.5" hidden="false" customHeight="false" outlineLevel="0" collapsed="false">
      <c r="A4605" s="95" t="s">
        <v>7145</v>
      </c>
      <c r="B4605" s="182" t="s">
        <v>7144</v>
      </c>
      <c r="C4605" s="183" t="s">
        <v>363</v>
      </c>
      <c r="D4605" s="140" t="n">
        <v>153.01</v>
      </c>
    </row>
    <row r="4606" customFormat="false" ht="91.5" hidden="false" customHeight="false" outlineLevel="0" collapsed="false">
      <c r="A4606" s="95" t="s">
        <v>7146</v>
      </c>
      <c r="B4606" s="182" t="s">
        <v>7147</v>
      </c>
      <c r="C4606" s="183" t="s">
        <v>363</v>
      </c>
      <c r="D4606" s="140" t="n">
        <v>194.64</v>
      </c>
    </row>
    <row r="4607" customFormat="false" ht="91.5" hidden="false" customHeight="false" outlineLevel="0" collapsed="false">
      <c r="A4607" s="95" t="s">
        <v>7148</v>
      </c>
      <c r="B4607" s="182" t="s">
        <v>7147</v>
      </c>
      <c r="C4607" s="183" t="s">
        <v>363</v>
      </c>
      <c r="D4607" s="140" t="n">
        <v>185.58</v>
      </c>
    </row>
    <row r="4608" customFormat="false" ht="91.5" hidden="false" customHeight="false" outlineLevel="0" collapsed="false">
      <c r="A4608" s="95" t="s">
        <v>7149</v>
      </c>
      <c r="B4608" s="182" t="s">
        <v>7150</v>
      </c>
      <c r="C4608" s="183" t="s">
        <v>363</v>
      </c>
      <c r="D4608" s="140" t="n">
        <v>236.91</v>
      </c>
    </row>
    <row r="4609" customFormat="false" ht="91.5" hidden="false" customHeight="false" outlineLevel="0" collapsed="false">
      <c r="A4609" s="95" t="s">
        <v>7151</v>
      </c>
      <c r="B4609" s="182" t="s">
        <v>7150</v>
      </c>
      <c r="C4609" s="183" t="s">
        <v>363</v>
      </c>
      <c r="D4609" s="140" t="n">
        <v>226.27</v>
      </c>
    </row>
    <row r="4610" customFormat="false" ht="91.5" hidden="false" customHeight="false" outlineLevel="0" collapsed="false">
      <c r="A4610" s="95" t="s">
        <v>7152</v>
      </c>
      <c r="B4610" s="182" t="s">
        <v>7153</v>
      </c>
      <c r="C4610" s="183" t="s">
        <v>363</v>
      </c>
      <c r="D4610" s="140" t="n">
        <v>305.94</v>
      </c>
    </row>
    <row r="4611" customFormat="false" ht="91.5" hidden="false" customHeight="false" outlineLevel="0" collapsed="false">
      <c r="A4611" s="95" t="s">
        <v>7154</v>
      </c>
      <c r="B4611" s="182" t="s">
        <v>7153</v>
      </c>
      <c r="C4611" s="183" t="s">
        <v>363</v>
      </c>
      <c r="D4611" s="140" t="n">
        <v>293.62</v>
      </c>
    </row>
    <row r="4612" customFormat="false" ht="91.5" hidden="false" customHeight="false" outlineLevel="0" collapsed="false">
      <c r="A4612" s="95" t="s">
        <v>7155</v>
      </c>
      <c r="B4612" s="182" t="s">
        <v>7156</v>
      </c>
      <c r="C4612" s="183" t="s">
        <v>363</v>
      </c>
      <c r="D4612" s="140" t="n">
        <v>367.78</v>
      </c>
    </row>
    <row r="4613" customFormat="false" ht="91.5" hidden="false" customHeight="false" outlineLevel="0" collapsed="false">
      <c r="A4613" s="95" t="s">
        <v>7157</v>
      </c>
      <c r="B4613" s="182" t="s">
        <v>7156</v>
      </c>
      <c r="C4613" s="183" t="s">
        <v>363</v>
      </c>
      <c r="D4613" s="140" t="n">
        <v>353.8</v>
      </c>
    </row>
    <row r="4614" customFormat="false" ht="91.5" hidden="false" customHeight="false" outlineLevel="0" collapsed="false">
      <c r="A4614" s="95" t="s">
        <v>7158</v>
      </c>
      <c r="B4614" s="182" t="s">
        <v>7159</v>
      </c>
      <c r="C4614" s="183" t="s">
        <v>363</v>
      </c>
      <c r="D4614" s="140" t="n">
        <v>440.89</v>
      </c>
    </row>
    <row r="4615" customFormat="false" ht="91.5" hidden="false" customHeight="false" outlineLevel="0" collapsed="false">
      <c r="A4615" s="95" t="s">
        <v>7160</v>
      </c>
      <c r="B4615" s="182" t="s">
        <v>7159</v>
      </c>
      <c r="C4615" s="183" t="s">
        <v>363</v>
      </c>
      <c r="D4615" s="140" t="n">
        <v>422.2</v>
      </c>
    </row>
    <row r="4616" customFormat="false" ht="91.5" hidden="false" customHeight="false" outlineLevel="0" collapsed="false">
      <c r="A4616" s="95" t="s">
        <v>7161</v>
      </c>
      <c r="B4616" s="182" t="s">
        <v>7162</v>
      </c>
      <c r="C4616" s="183" t="s">
        <v>363</v>
      </c>
      <c r="D4616" s="140" t="n">
        <v>517.86</v>
      </c>
    </row>
    <row r="4617" customFormat="false" ht="91.5" hidden="false" customHeight="false" outlineLevel="0" collapsed="false">
      <c r="A4617" s="95" t="s">
        <v>7163</v>
      </c>
      <c r="B4617" s="182" t="s">
        <v>7162</v>
      </c>
      <c r="C4617" s="183" t="s">
        <v>363</v>
      </c>
      <c r="D4617" s="140" t="n">
        <v>497.3</v>
      </c>
    </row>
    <row r="4618" customFormat="false" ht="91.5" hidden="false" customHeight="false" outlineLevel="0" collapsed="false">
      <c r="A4618" s="95" t="s">
        <v>7164</v>
      </c>
      <c r="B4618" s="182" t="s">
        <v>7165</v>
      </c>
      <c r="C4618" s="183" t="s">
        <v>363</v>
      </c>
      <c r="D4618" s="140" t="n">
        <v>701.09</v>
      </c>
    </row>
    <row r="4619" customFormat="false" ht="91.5" hidden="false" customHeight="false" outlineLevel="0" collapsed="false">
      <c r="A4619" s="95" t="s">
        <v>7166</v>
      </c>
      <c r="B4619" s="182" t="s">
        <v>7165</v>
      </c>
      <c r="C4619" s="183" t="s">
        <v>363</v>
      </c>
      <c r="D4619" s="140" t="n">
        <v>677.59</v>
      </c>
    </row>
    <row r="4620" customFormat="false" ht="91.5" hidden="false" customHeight="false" outlineLevel="0" collapsed="false">
      <c r="A4620" s="95" t="s">
        <v>7167</v>
      </c>
      <c r="B4620" s="182" t="s">
        <v>7168</v>
      </c>
      <c r="C4620" s="183" t="s">
        <v>363</v>
      </c>
      <c r="D4620" s="140" t="n">
        <v>776.35</v>
      </c>
    </row>
    <row r="4621" customFormat="false" ht="91.5" hidden="false" customHeight="false" outlineLevel="0" collapsed="false">
      <c r="A4621" s="95" t="s">
        <v>7169</v>
      </c>
      <c r="B4621" s="182" t="s">
        <v>7168</v>
      </c>
      <c r="C4621" s="183" t="s">
        <v>363</v>
      </c>
      <c r="D4621" s="140" t="n">
        <v>749.98</v>
      </c>
    </row>
    <row r="4622" customFormat="false" ht="91.5" hidden="false" customHeight="false" outlineLevel="0" collapsed="false">
      <c r="A4622" s="95" t="s">
        <v>7170</v>
      </c>
      <c r="B4622" s="182" t="s">
        <v>7171</v>
      </c>
      <c r="C4622" s="183" t="s">
        <v>363</v>
      </c>
      <c r="D4622" s="140" t="n">
        <v>1081.31</v>
      </c>
    </row>
    <row r="4623" customFormat="false" ht="91.5" hidden="false" customHeight="false" outlineLevel="0" collapsed="false">
      <c r="A4623" s="95" t="s">
        <v>7172</v>
      </c>
      <c r="B4623" s="182" t="s">
        <v>7171</v>
      </c>
      <c r="C4623" s="183" t="s">
        <v>363</v>
      </c>
      <c r="D4623" s="140" t="n">
        <v>1047.93</v>
      </c>
    </row>
    <row r="4624" customFormat="false" ht="91.5" hidden="false" customHeight="false" outlineLevel="0" collapsed="false">
      <c r="A4624" s="95" t="s">
        <v>7173</v>
      </c>
      <c r="B4624" s="182" t="s">
        <v>7174</v>
      </c>
      <c r="C4624" s="183" t="s">
        <v>363</v>
      </c>
      <c r="D4624" s="140" t="n">
        <v>2036.27</v>
      </c>
    </row>
    <row r="4625" customFormat="false" ht="91.5" hidden="false" customHeight="false" outlineLevel="0" collapsed="false">
      <c r="A4625" s="95" t="s">
        <v>7175</v>
      </c>
      <c r="B4625" s="182" t="s">
        <v>7174</v>
      </c>
      <c r="C4625" s="183" t="s">
        <v>363</v>
      </c>
      <c r="D4625" s="140" t="n">
        <v>1996.89</v>
      </c>
    </row>
    <row r="4626" customFormat="false" ht="91.5" hidden="false" customHeight="false" outlineLevel="0" collapsed="false">
      <c r="A4626" s="95" t="s">
        <v>7176</v>
      </c>
      <c r="B4626" s="182" t="s">
        <v>7177</v>
      </c>
      <c r="C4626" s="183" t="s">
        <v>363</v>
      </c>
      <c r="D4626" s="140" t="n">
        <v>2225.5</v>
      </c>
    </row>
    <row r="4627" customFormat="false" ht="91.5" hidden="false" customHeight="false" outlineLevel="0" collapsed="false">
      <c r="A4627" s="95" t="s">
        <v>7178</v>
      </c>
      <c r="B4627" s="182" t="s">
        <v>7177</v>
      </c>
      <c r="C4627" s="183" t="s">
        <v>363</v>
      </c>
      <c r="D4627" s="140" t="n">
        <v>2180.53</v>
      </c>
    </row>
    <row r="4628" customFormat="false" ht="91.5" hidden="false" customHeight="false" outlineLevel="0" collapsed="false">
      <c r="A4628" s="95" t="s">
        <v>7179</v>
      </c>
      <c r="B4628" s="182" t="s">
        <v>7180</v>
      </c>
      <c r="C4628" s="183" t="s">
        <v>363</v>
      </c>
      <c r="D4628" s="140" t="n">
        <v>127.23</v>
      </c>
    </row>
    <row r="4629" customFormat="false" ht="91.5" hidden="false" customHeight="false" outlineLevel="0" collapsed="false">
      <c r="A4629" s="95" t="s">
        <v>7181</v>
      </c>
      <c r="B4629" s="182" t="s">
        <v>7180</v>
      </c>
      <c r="C4629" s="183" t="s">
        <v>363</v>
      </c>
      <c r="D4629" s="140" t="n">
        <v>121.5</v>
      </c>
    </row>
    <row r="4630" customFormat="false" ht="91.5" hidden="false" customHeight="false" outlineLevel="0" collapsed="false">
      <c r="A4630" s="95" t="s">
        <v>7182</v>
      </c>
      <c r="B4630" s="182" t="s">
        <v>7183</v>
      </c>
      <c r="C4630" s="183" t="s">
        <v>363</v>
      </c>
      <c r="D4630" s="140" t="n">
        <v>152.78</v>
      </c>
    </row>
    <row r="4631" customFormat="false" ht="91.5" hidden="false" customHeight="false" outlineLevel="0" collapsed="false">
      <c r="A4631" s="95" t="s">
        <v>7184</v>
      </c>
      <c r="B4631" s="182" t="s">
        <v>7183</v>
      </c>
      <c r="C4631" s="183" t="s">
        <v>363</v>
      </c>
      <c r="D4631" s="140" t="n">
        <v>145.57</v>
      </c>
    </row>
    <row r="4632" customFormat="false" ht="91.5" hidden="false" customHeight="false" outlineLevel="0" collapsed="false">
      <c r="A4632" s="95" t="s">
        <v>7185</v>
      </c>
      <c r="B4632" s="182" t="s">
        <v>7186</v>
      </c>
      <c r="C4632" s="183" t="s">
        <v>363</v>
      </c>
      <c r="D4632" s="140" t="n">
        <v>214.64</v>
      </c>
    </row>
    <row r="4633" customFormat="false" ht="91.5" hidden="false" customHeight="false" outlineLevel="0" collapsed="false">
      <c r="A4633" s="95" t="s">
        <v>7187</v>
      </c>
      <c r="B4633" s="182" t="s">
        <v>7186</v>
      </c>
      <c r="C4633" s="183" t="s">
        <v>363</v>
      </c>
      <c r="D4633" s="140" t="n">
        <v>205.58</v>
      </c>
    </row>
    <row r="4634" customFormat="false" ht="91.5" hidden="false" customHeight="false" outlineLevel="0" collapsed="false">
      <c r="A4634" s="95" t="s">
        <v>7188</v>
      </c>
      <c r="B4634" s="182" t="s">
        <v>7189</v>
      </c>
      <c r="C4634" s="183" t="s">
        <v>363</v>
      </c>
      <c r="D4634" s="140" t="n">
        <v>263.91</v>
      </c>
    </row>
    <row r="4635" customFormat="false" ht="91.5" hidden="false" customHeight="false" outlineLevel="0" collapsed="false">
      <c r="A4635" s="95" t="s">
        <v>7190</v>
      </c>
      <c r="B4635" s="182" t="s">
        <v>7189</v>
      </c>
      <c r="C4635" s="183" t="s">
        <v>363</v>
      </c>
      <c r="D4635" s="140" t="n">
        <v>253.27</v>
      </c>
    </row>
    <row r="4636" customFormat="false" ht="91.5" hidden="false" customHeight="false" outlineLevel="0" collapsed="false">
      <c r="A4636" s="95" t="s">
        <v>7191</v>
      </c>
      <c r="B4636" s="182" t="s">
        <v>7192</v>
      </c>
      <c r="C4636" s="183" t="s">
        <v>363</v>
      </c>
      <c r="D4636" s="140" t="n">
        <v>300.68</v>
      </c>
    </row>
    <row r="4637" customFormat="false" ht="91.5" hidden="false" customHeight="false" outlineLevel="0" collapsed="false">
      <c r="A4637" s="95" t="s">
        <v>7193</v>
      </c>
      <c r="B4637" s="182" t="s">
        <v>7192</v>
      </c>
      <c r="C4637" s="183" t="s">
        <v>363</v>
      </c>
      <c r="D4637" s="140" t="n">
        <v>288.36</v>
      </c>
    </row>
    <row r="4638" customFormat="false" ht="91.5" hidden="false" customHeight="false" outlineLevel="0" collapsed="false">
      <c r="A4638" s="95" t="s">
        <v>7194</v>
      </c>
      <c r="B4638" s="182" t="s">
        <v>7195</v>
      </c>
      <c r="C4638" s="183" t="s">
        <v>363</v>
      </c>
      <c r="D4638" s="140" t="n">
        <v>358.8</v>
      </c>
    </row>
    <row r="4639" customFormat="false" ht="91.5" hidden="false" customHeight="false" outlineLevel="0" collapsed="false">
      <c r="A4639" s="95" t="s">
        <v>7196</v>
      </c>
      <c r="B4639" s="182" t="s">
        <v>7195</v>
      </c>
      <c r="C4639" s="183" t="s">
        <v>363</v>
      </c>
      <c r="D4639" s="140" t="n">
        <v>344.82</v>
      </c>
    </row>
    <row r="4640" customFormat="false" ht="91.5" hidden="false" customHeight="false" outlineLevel="0" collapsed="false">
      <c r="A4640" s="95" t="s">
        <v>7197</v>
      </c>
      <c r="B4640" s="182" t="s">
        <v>7198</v>
      </c>
      <c r="C4640" s="183" t="s">
        <v>363</v>
      </c>
      <c r="D4640" s="140" t="n">
        <v>444.02</v>
      </c>
    </row>
    <row r="4641" customFormat="false" ht="91.5" hidden="false" customHeight="false" outlineLevel="0" collapsed="false">
      <c r="A4641" s="95" t="s">
        <v>7199</v>
      </c>
      <c r="B4641" s="182" t="s">
        <v>7198</v>
      </c>
      <c r="C4641" s="183" t="s">
        <v>363</v>
      </c>
      <c r="D4641" s="140" t="n">
        <v>425.33</v>
      </c>
    </row>
    <row r="4642" customFormat="false" ht="91.5" hidden="false" customHeight="false" outlineLevel="0" collapsed="false">
      <c r="A4642" s="95" t="s">
        <v>7200</v>
      </c>
      <c r="B4642" s="182" t="s">
        <v>7201</v>
      </c>
      <c r="C4642" s="183" t="s">
        <v>363</v>
      </c>
      <c r="D4642" s="140" t="n">
        <v>627.86</v>
      </c>
    </row>
    <row r="4643" customFormat="false" ht="91.5" hidden="false" customHeight="false" outlineLevel="0" collapsed="false">
      <c r="A4643" s="95" t="s">
        <v>7202</v>
      </c>
      <c r="B4643" s="182" t="s">
        <v>7201</v>
      </c>
      <c r="C4643" s="183" t="s">
        <v>363</v>
      </c>
      <c r="D4643" s="140" t="n">
        <v>607.3</v>
      </c>
    </row>
    <row r="4644" customFormat="false" ht="91.5" hidden="false" customHeight="false" outlineLevel="0" collapsed="false">
      <c r="A4644" s="95" t="s">
        <v>7203</v>
      </c>
      <c r="B4644" s="182" t="s">
        <v>7204</v>
      </c>
      <c r="C4644" s="183" t="s">
        <v>363</v>
      </c>
      <c r="D4644" s="140" t="n">
        <v>703.82</v>
      </c>
    </row>
    <row r="4645" customFormat="false" ht="91.5" hidden="false" customHeight="false" outlineLevel="0" collapsed="false">
      <c r="A4645" s="95" t="s">
        <v>7205</v>
      </c>
      <c r="B4645" s="182" t="s">
        <v>7204</v>
      </c>
      <c r="C4645" s="183" t="s">
        <v>363</v>
      </c>
      <c r="D4645" s="140" t="n">
        <v>680.32</v>
      </c>
    </row>
    <row r="4646" customFormat="false" ht="91.5" hidden="false" customHeight="false" outlineLevel="0" collapsed="false">
      <c r="A4646" s="95" t="s">
        <v>7206</v>
      </c>
      <c r="B4646" s="182" t="s">
        <v>7207</v>
      </c>
      <c r="C4646" s="183" t="s">
        <v>363</v>
      </c>
      <c r="D4646" s="140" t="n">
        <v>753.63</v>
      </c>
    </row>
    <row r="4647" customFormat="false" ht="91.5" hidden="false" customHeight="false" outlineLevel="0" collapsed="false">
      <c r="A4647" s="95" t="s">
        <v>7208</v>
      </c>
      <c r="B4647" s="182" t="s">
        <v>7207</v>
      </c>
      <c r="C4647" s="183" t="s">
        <v>363</v>
      </c>
      <c r="D4647" s="140" t="n">
        <v>727.26</v>
      </c>
    </row>
    <row r="4648" customFormat="false" ht="91.5" hidden="false" customHeight="false" outlineLevel="0" collapsed="false">
      <c r="A4648" s="95" t="s">
        <v>7209</v>
      </c>
      <c r="B4648" s="182" t="s">
        <v>7210</v>
      </c>
      <c r="C4648" s="183" t="s">
        <v>363</v>
      </c>
      <c r="D4648" s="140" t="n">
        <v>1059.31</v>
      </c>
    </row>
    <row r="4649" customFormat="false" ht="91.5" hidden="false" customHeight="false" outlineLevel="0" collapsed="false">
      <c r="A4649" s="95" t="s">
        <v>7211</v>
      </c>
      <c r="B4649" s="182" t="s">
        <v>7210</v>
      </c>
      <c r="C4649" s="183" t="s">
        <v>363</v>
      </c>
      <c r="D4649" s="140" t="n">
        <v>1025.93</v>
      </c>
    </row>
    <row r="4650" customFormat="false" ht="91.5" hidden="false" customHeight="false" outlineLevel="0" collapsed="false">
      <c r="A4650" s="95" t="s">
        <v>7212</v>
      </c>
      <c r="B4650" s="182" t="s">
        <v>7213</v>
      </c>
      <c r="C4650" s="183" t="s">
        <v>363</v>
      </c>
      <c r="D4650" s="140" t="n">
        <v>2052.47</v>
      </c>
    </row>
    <row r="4651" customFormat="false" ht="91.5" hidden="false" customHeight="false" outlineLevel="0" collapsed="false">
      <c r="A4651" s="95" t="s">
        <v>7214</v>
      </c>
      <c r="B4651" s="182" t="s">
        <v>7213</v>
      </c>
      <c r="C4651" s="183" t="s">
        <v>363</v>
      </c>
      <c r="D4651" s="140" t="n">
        <v>2013.09</v>
      </c>
    </row>
    <row r="4652" customFormat="false" ht="91.5" hidden="false" customHeight="false" outlineLevel="0" collapsed="false">
      <c r="A4652" s="95" t="s">
        <v>7215</v>
      </c>
      <c r="B4652" s="182" t="s">
        <v>7216</v>
      </c>
      <c r="C4652" s="183" t="s">
        <v>363</v>
      </c>
      <c r="D4652" s="140" t="n">
        <v>2437.05</v>
      </c>
    </row>
    <row r="4653" customFormat="false" ht="91.5" hidden="false" customHeight="false" outlineLevel="0" collapsed="false">
      <c r="A4653" s="95" t="s">
        <v>7217</v>
      </c>
      <c r="B4653" s="182" t="s">
        <v>7216</v>
      </c>
      <c r="C4653" s="183" t="s">
        <v>363</v>
      </c>
      <c r="D4653" s="140" t="n">
        <v>2392.08</v>
      </c>
    </row>
    <row r="4654" customFormat="false" ht="91.5" hidden="false" customHeight="false" outlineLevel="0" collapsed="false">
      <c r="A4654" s="95" t="s">
        <v>7218</v>
      </c>
      <c r="B4654" s="182" t="s">
        <v>7219</v>
      </c>
      <c r="C4654" s="183" t="s">
        <v>363</v>
      </c>
      <c r="D4654" s="140" t="n">
        <v>178.23</v>
      </c>
    </row>
    <row r="4655" customFormat="false" ht="91.5" hidden="false" customHeight="false" outlineLevel="0" collapsed="false">
      <c r="A4655" s="95" t="s">
        <v>7220</v>
      </c>
      <c r="B4655" s="182" t="s">
        <v>7219</v>
      </c>
      <c r="C4655" s="183" t="s">
        <v>363</v>
      </c>
      <c r="D4655" s="140" t="n">
        <v>172.5</v>
      </c>
    </row>
    <row r="4656" customFormat="false" ht="91.5" hidden="false" customHeight="false" outlineLevel="0" collapsed="false">
      <c r="A4656" s="95" t="s">
        <v>7221</v>
      </c>
      <c r="B4656" s="182" t="s">
        <v>7222</v>
      </c>
      <c r="C4656" s="183" t="s">
        <v>363</v>
      </c>
      <c r="D4656" s="140" t="n">
        <v>203.5</v>
      </c>
    </row>
    <row r="4657" customFormat="false" ht="91.5" hidden="false" customHeight="false" outlineLevel="0" collapsed="false">
      <c r="A4657" s="95" t="s">
        <v>7223</v>
      </c>
      <c r="B4657" s="182" t="s">
        <v>7222</v>
      </c>
      <c r="C4657" s="183" t="s">
        <v>363</v>
      </c>
      <c r="D4657" s="140" t="n">
        <v>196.29</v>
      </c>
    </row>
    <row r="4658" customFormat="false" ht="91.5" hidden="false" customHeight="false" outlineLevel="0" collapsed="false">
      <c r="A4658" s="95" t="s">
        <v>7224</v>
      </c>
      <c r="B4658" s="182" t="s">
        <v>7225</v>
      </c>
      <c r="C4658" s="183" t="s">
        <v>363</v>
      </c>
      <c r="D4658" s="140" t="n">
        <v>263.64</v>
      </c>
    </row>
    <row r="4659" customFormat="false" ht="91.5" hidden="false" customHeight="false" outlineLevel="0" collapsed="false">
      <c r="A4659" s="95" t="s">
        <v>7226</v>
      </c>
      <c r="B4659" s="182" t="s">
        <v>7225</v>
      </c>
      <c r="C4659" s="183" t="s">
        <v>363</v>
      </c>
      <c r="D4659" s="140" t="n">
        <v>254.58</v>
      </c>
    </row>
    <row r="4660" customFormat="false" ht="91.5" hidden="false" customHeight="false" outlineLevel="0" collapsed="false">
      <c r="A4660" s="95" t="s">
        <v>7227</v>
      </c>
      <c r="B4660" s="182" t="s">
        <v>7228</v>
      </c>
      <c r="C4660" s="183" t="s">
        <v>363</v>
      </c>
      <c r="D4660" s="140" t="n">
        <v>305.91</v>
      </c>
    </row>
    <row r="4661" customFormat="false" ht="91.5" hidden="false" customHeight="false" outlineLevel="0" collapsed="false">
      <c r="A4661" s="95" t="s">
        <v>7229</v>
      </c>
      <c r="B4661" s="182" t="s">
        <v>7228</v>
      </c>
      <c r="C4661" s="183" t="s">
        <v>363</v>
      </c>
      <c r="D4661" s="140" t="n">
        <v>295.27</v>
      </c>
    </row>
    <row r="4662" customFormat="false" ht="91.5" hidden="false" customHeight="false" outlineLevel="0" collapsed="false">
      <c r="A4662" s="95" t="s">
        <v>7230</v>
      </c>
      <c r="B4662" s="182" t="s">
        <v>7231</v>
      </c>
      <c r="C4662" s="183" t="s">
        <v>363</v>
      </c>
      <c r="D4662" s="140" t="n">
        <v>437.16</v>
      </c>
    </row>
    <row r="4663" customFormat="false" ht="91.5" hidden="false" customHeight="false" outlineLevel="0" collapsed="false">
      <c r="A4663" s="95" t="s">
        <v>7232</v>
      </c>
      <c r="B4663" s="182" t="s">
        <v>7231</v>
      </c>
      <c r="C4663" s="183" t="s">
        <v>363</v>
      </c>
      <c r="D4663" s="140" t="n">
        <v>424.84</v>
      </c>
    </row>
    <row r="4664" customFormat="false" ht="91.5" hidden="false" customHeight="false" outlineLevel="0" collapsed="false">
      <c r="A4664" s="95" t="s">
        <v>7233</v>
      </c>
      <c r="B4664" s="182" t="s">
        <v>7234</v>
      </c>
      <c r="C4664" s="183" t="s">
        <v>363</v>
      </c>
      <c r="D4664" s="140" t="n">
        <v>496.78</v>
      </c>
    </row>
    <row r="4665" customFormat="false" ht="91.5" hidden="false" customHeight="false" outlineLevel="0" collapsed="false">
      <c r="A4665" s="95" t="s">
        <v>7235</v>
      </c>
      <c r="B4665" s="182" t="s">
        <v>7234</v>
      </c>
      <c r="C4665" s="183" t="s">
        <v>363</v>
      </c>
      <c r="D4665" s="140" t="n">
        <v>482.8</v>
      </c>
    </row>
    <row r="4666" customFormat="false" ht="91.5" hidden="false" customHeight="false" outlineLevel="0" collapsed="false">
      <c r="A4666" s="95" t="s">
        <v>7236</v>
      </c>
      <c r="B4666" s="182" t="s">
        <v>7237</v>
      </c>
      <c r="C4666" s="183" t="s">
        <v>363</v>
      </c>
      <c r="D4666" s="140" t="n">
        <v>571.04</v>
      </c>
    </row>
    <row r="4667" customFormat="false" ht="91.5" hidden="false" customHeight="false" outlineLevel="0" collapsed="false">
      <c r="A4667" s="95" t="s">
        <v>7238</v>
      </c>
      <c r="B4667" s="182" t="s">
        <v>7237</v>
      </c>
      <c r="C4667" s="183" t="s">
        <v>363</v>
      </c>
      <c r="D4667" s="140" t="n">
        <v>552.35</v>
      </c>
    </row>
    <row r="4668" customFormat="false" ht="91.5" hidden="false" customHeight="false" outlineLevel="0" collapsed="false">
      <c r="A4668" s="95" t="s">
        <v>7239</v>
      </c>
      <c r="B4668" s="182" t="s">
        <v>7240</v>
      </c>
      <c r="C4668" s="183" t="s">
        <v>363</v>
      </c>
      <c r="D4668" s="140" t="n">
        <v>709.86</v>
      </c>
    </row>
    <row r="4669" customFormat="false" ht="91.5" hidden="false" customHeight="false" outlineLevel="0" collapsed="false">
      <c r="A4669" s="95" t="s">
        <v>7241</v>
      </c>
      <c r="B4669" s="182" t="s">
        <v>7240</v>
      </c>
      <c r="C4669" s="183" t="s">
        <v>363</v>
      </c>
      <c r="D4669" s="140" t="n">
        <v>689.3</v>
      </c>
    </row>
    <row r="4670" customFormat="false" ht="91.5" hidden="false" customHeight="false" outlineLevel="0" collapsed="false">
      <c r="A4670" s="95" t="s">
        <v>7242</v>
      </c>
      <c r="B4670" s="182" t="s">
        <v>7243</v>
      </c>
      <c r="C4670" s="183" t="s">
        <v>363</v>
      </c>
      <c r="D4670" s="140" t="n">
        <v>859.09</v>
      </c>
    </row>
    <row r="4671" customFormat="false" ht="91.5" hidden="false" customHeight="false" outlineLevel="0" collapsed="false">
      <c r="A4671" s="95" t="s">
        <v>7244</v>
      </c>
      <c r="B4671" s="182" t="s">
        <v>7243</v>
      </c>
      <c r="C4671" s="183" t="s">
        <v>363</v>
      </c>
      <c r="D4671" s="140" t="n">
        <v>835.59</v>
      </c>
    </row>
    <row r="4672" customFormat="false" ht="91.5" hidden="false" customHeight="false" outlineLevel="0" collapsed="false">
      <c r="A4672" s="95" t="s">
        <v>7245</v>
      </c>
      <c r="B4672" s="182" t="s">
        <v>7246</v>
      </c>
      <c r="C4672" s="183" t="s">
        <v>363</v>
      </c>
      <c r="D4672" s="140" t="n">
        <v>947.35</v>
      </c>
    </row>
    <row r="4673" customFormat="false" ht="91.5" hidden="false" customHeight="false" outlineLevel="0" collapsed="false">
      <c r="A4673" s="95" t="s">
        <v>7247</v>
      </c>
      <c r="B4673" s="182" t="s">
        <v>7246</v>
      </c>
      <c r="C4673" s="183" t="s">
        <v>363</v>
      </c>
      <c r="D4673" s="140" t="n">
        <v>920.98</v>
      </c>
    </row>
    <row r="4674" customFormat="false" ht="91.5" hidden="false" customHeight="false" outlineLevel="0" collapsed="false">
      <c r="A4674" s="95" t="s">
        <v>7248</v>
      </c>
      <c r="B4674" s="182" t="s">
        <v>7249</v>
      </c>
      <c r="C4674" s="183" t="s">
        <v>363</v>
      </c>
      <c r="D4674" s="140" t="n">
        <v>1344.2</v>
      </c>
    </row>
    <row r="4675" customFormat="false" ht="91.5" hidden="false" customHeight="false" outlineLevel="0" collapsed="false">
      <c r="A4675" s="95" t="s">
        <v>7250</v>
      </c>
      <c r="B4675" s="182" t="s">
        <v>7249</v>
      </c>
      <c r="C4675" s="183" t="s">
        <v>363</v>
      </c>
      <c r="D4675" s="140" t="n">
        <v>1310.82</v>
      </c>
    </row>
    <row r="4676" customFormat="false" ht="91.5" hidden="false" customHeight="false" outlineLevel="0" collapsed="false">
      <c r="A4676" s="95" t="s">
        <v>7251</v>
      </c>
      <c r="B4676" s="182" t="s">
        <v>7252</v>
      </c>
      <c r="C4676" s="183" t="s">
        <v>363</v>
      </c>
      <c r="D4676" s="140" t="n">
        <v>2928.76</v>
      </c>
    </row>
    <row r="4677" customFormat="false" ht="91.5" hidden="false" customHeight="false" outlineLevel="0" collapsed="false">
      <c r="A4677" s="95" t="s">
        <v>7253</v>
      </c>
      <c r="B4677" s="182" t="s">
        <v>7252</v>
      </c>
      <c r="C4677" s="183" t="s">
        <v>363</v>
      </c>
      <c r="D4677" s="140" t="n">
        <v>2889.38</v>
      </c>
    </row>
    <row r="4678" customFormat="false" ht="91.5" hidden="false" customHeight="false" outlineLevel="0" collapsed="false">
      <c r="A4678" s="95" t="s">
        <v>7254</v>
      </c>
      <c r="B4678" s="182" t="s">
        <v>7255</v>
      </c>
      <c r="C4678" s="183" t="s">
        <v>363</v>
      </c>
      <c r="D4678" s="140" t="n">
        <v>3270.74</v>
      </c>
    </row>
    <row r="4679" customFormat="false" ht="91.5" hidden="false" customHeight="false" outlineLevel="0" collapsed="false">
      <c r="A4679" s="95" t="s">
        <v>7256</v>
      </c>
      <c r="B4679" s="182" t="s">
        <v>7255</v>
      </c>
      <c r="C4679" s="183" t="s">
        <v>363</v>
      </c>
      <c r="D4679" s="140" t="n">
        <v>3225.78</v>
      </c>
    </row>
    <row r="4680" customFormat="false" ht="91.5" hidden="false" customHeight="false" outlineLevel="0" collapsed="false">
      <c r="A4680" s="95" t="s">
        <v>7257</v>
      </c>
      <c r="B4680" s="182" t="s">
        <v>7258</v>
      </c>
      <c r="C4680" s="183" t="s">
        <v>363</v>
      </c>
      <c r="D4680" s="140" t="n">
        <v>206.23</v>
      </c>
    </row>
    <row r="4681" customFormat="false" ht="91.5" hidden="false" customHeight="false" outlineLevel="0" collapsed="false">
      <c r="A4681" s="95" t="s">
        <v>7259</v>
      </c>
      <c r="B4681" s="182" t="s">
        <v>7258</v>
      </c>
      <c r="C4681" s="183" t="s">
        <v>363</v>
      </c>
      <c r="D4681" s="140" t="n">
        <v>200.5</v>
      </c>
    </row>
    <row r="4682" customFormat="false" ht="91.5" hidden="false" customHeight="false" outlineLevel="0" collapsed="false">
      <c r="A4682" s="95" t="s">
        <v>7260</v>
      </c>
      <c r="B4682" s="182" t="s">
        <v>7261</v>
      </c>
      <c r="C4682" s="183" t="s">
        <v>363</v>
      </c>
      <c r="D4682" s="140" t="n">
        <v>258.04</v>
      </c>
    </row>
    <row r="4683" customFormat="false" ht="91.5" hidden="false" customHeight="false" outlineLevel="0" collapsed="false">
      <c r="A4683" s="95" t="s">
        <v>7262</v>
      </c>
      <c r="B4683" s="182" t="s">
        <v>7261</v>
      </c>
      <c r="C4683" s="183" t="s">
        <v>363</v>
      </c>
      <c r="D4683" s="140" t="n">
        <v>250.37</v>
      </c>
    </row>
    <row r="4684" customFormat="false" ht="91.5" hidden="false" customHeight="false" outlineLevel="0" collapsed="false">
      <c r="A4684" s="95" t="s">
        <v>7263</v>
      </c>
      <c r="B4684" s="182" t="s">
        <v>7264</v>
      </c>
      <c r="C4684" s="183" t="s">
        <v>363</v>
      </c>
      <c r="D4684" s="140" t="n">
        <v>282.75</v>
      </c>
    </row>
    <row r="4685" customFormat="false" ht="91.5" hidden="false" customHeight="false" outlineLevel="0" collapsed="false">
      <c r="A4685" s="95" t="s">
        <v>7265</v>
      </c>
      <c r="B4685" s="182" t="s">
        <v>7264</v>
      </c>
      <c r="C4685" s="183" t="s">
        <v>363</v>
      </c>
      <c r="D4685" s="140" t="n">
        <v>273.38</v>
      </c>
    </row>
    <row r="4686" customFormat="false" ht="91.5" hidden="false" customHeight="false" outlineLevel="0" collapsed="false">
      <c r="A4686" s="95" t="s">
        <v>7266</v>
      </c>
      <c r="B4686" s="182" t="s">
        <v>7267</v>
      </c>
      <c r="C4686" s="183" t="s">
        <v>363</v>
      </c>
      <c r="D4686" s="140" t="n">
        <v>345.26</v>
      </c>
    </row>
    <row r="4687" customFormat="false" ht="91.5" hidden="false" customHeight="false" outlineLevel="0" collapsed="false">
      <c r="A4687" s="95" t="s">
        <v>7268</v>
      </c>
      <c r="B4687" s="182" t="s">
        <v>7267</v>
      </c>
      <c r="C4687" s="183" t="s">
        <v>363</v>
      </c>
      <c r="D4687" s="140" t="n">
        <v>333.54</v>
      </c>
    </row>
    <row r="4688" customFormat="false" ht="91.5" hidden="false" customHeight="false" outlineLevel="0" collapsed="false">
      <c r="A4688" s="95" t="s">
        <v>7269</v>
      </c>
      <c r="B4688" s="182" t="s">
        <v>7270</v>
      </c>
      <c r="C4688" s="183" t="s">
        <v>363</v>
      </c>
      <c r="D4688" s="140" t="n">
        <v>482.05</v>
      </c>
    </row>
    <row r="4689" customFormat="false" ht="91.5" hidden="false" customHeight="false" outlineLevel="0" collapsed="false">
      <c r="A4689" s="95" t="s">
        <v>7271</v>
      </c>
      <c r="B4689" s="182" t="s">
        <v>7270</v>
      </c>
      <c r="C4689" s="183" t="s">
        <v>363</v>
      </c>
      <c r="D4689" s="140" t="n">
        <v>468.55</v>
      </c>
    </row>
    <row r="4690" customFormat="false" ht="91.5" hidden="false" customHeight="false" outlineLevel="0" collapsed="false">
      <c r="A4690" s="95" t="s">
        <v>7272</v>
      </c>
      <c r="B4690" s="182" t="s">
        <v>7273</v>
      </c>
      <c r="C4690" s="183" t="s">
        <v>363</v>
      </c>
      <c r="D4690" s="140" t="n">
        <v>546.22</v>
      </c>
    </row>
    <row r="4691" customFormat="false" ht="91.5" hidden="false" customHeight="false" outlineLevel="0" collapsed="false">
      <c r="A4691" s="95" t="s">
        <v>7274</v>
      </c>
      <c r="B4691" s="182" t="s">
        <v>7273</v>
      </c>
      <c r="C4691" s="183" t="s">
        <v>363</v>
      </c>
      <c r="D4691" s="140" t="n">
        <v>529.58</v>
      </c>
    </row>
    <row r="4692" customFormat="false" ht="91.5" hidden="false" customHeight="false" outlineLevel="0" collapsed="false">
      <c r="A4692" s="95" t="s">
        <v>7275</v>
      </c>
      <c r="B4692" s="182" t="s">
        <v>7276</v>
      </c>
      <c r="C4692" s="183" t="s">
        <v>363</v>
      </c>
      <c r="D4692" s="140" t="n">
        <v>679.03</v>
      </c>
    </row>
    <row r="4693" customFormat="false" ht="91.5" hidden="false" customHeight="false" outlineLevel="0" collapsed="false">
      <c r="A4693" s="95" t="s">
        <v>7277</v>
      </c>
      <c r="B4693" s="182" t="s">
        <v>7276</v>
      </c>
      <c r="C4693" s="183" t="s">
        <v>363</v>
      </c>
      <c r="D4693" s="140" t="n">
        <v>659.88</v>
      </c>
    </row>
    <row r="4694" customFormat="false" ht="91.5" hidden="false" customHeight="false" outlineLevel="0" collapsed="false">
      <c r="A4694" s="95" t="s">
        <v>7278</v>
      </c>
      <c r="B4694" s="182" t="s">
        <v>7279</v>
      </c>
      <c r="C4694" s="183" t="s">
        <v>363</v>
      </c>
      <c r="D4694" s="140" t="n">
        <v>840</v>
      </c>
    </row>
    <row r="4695" customFormat="false" ht="91.5" hidden="false" customHeight="false" outlineLevel="0" collapsed="false">
      <c r="A4695" s="95" t="s">
        <v>7280</v>
      </c>
      <c r="B4695" s="182" t="s">
        <v>7279</v>
      </c>
      <c r="C4695" s="183" t="s">
        <v>363</v>
      </c>
      <c r="D4695" s="140" t="n">
        <v>818.12</v>
      </c>
    </row>
    <row r="4696" customFormat="false" ht="91.5" hidden="false" customHeight="false" outlineLevel="0" collapsed="false">
      <c r="A4696" s="95" t="s">
        <v>7281</v>
      </c>
      <c r="B4696" s="182" t="s">
        <v>7282</v>
      </c>
      <c r="C4696" s="183" t="s">
        <v>363</v>
      </c>
      <c r="D4696" s="140" t="n">
        <v>1140.37</v>
      </c>
    </row>
    <row r="4697" customFormat="false" ht="91.5" hidden="false" customHeight="false" outlineLevel="0" collapsed="false">
      <c r="A4697" s="95" t="s">
        <v>7283</v>
      </c>
      <c r="B4697" s="182" t="s">
        <v>7282</v>
      </c>
      <c r="C4697" s="183" t="s">
        <v>363</v>
      </c>
      <c r="D4697" s="140" t="n">
        <v>1116.48</v>
      </c>
    </row>
    <row r="4698" customFormat="false" ht="91.5" hidden="false" customHeight="false" outlineLevel="0" collapsed="false">
      <c r="A4698" s="95" t="s">
        <v>7284</v>
      </c>
      <c r="B4698" s="182" t="s">
        <v>7285</v>
      </c>
      <c r="C4698" s="183" t="s">
        <v>363</v>
      </c>
      <c r="D4698" s="140" t="n">
        <v>1441.78</v>
      </c>
    </row>
    <row r="4699" customFormat="false" ht="91.5" hidden="false" customHeight="false" outlineLevel="0" collapsed="false">
      <c r="A4699" s="95" t="s">
        <v>7286</v>
      </c>
      <c r="B4699" s="182" t="s">
        <v>7285</v>
      </c>
      <c r="C4699" s="183" t="s">
        <v>363</v>
      </c>
      <c r="D4699" s="140" t="n">
        <v>1414.84</v>
      </c>
    </row>
    <row r="4700" customFormat="false" ht="91.5" hidden="false" customHeight="false" outlineLevel="0" collapsed="false">
      <c r="A4700" s="95" t="s">
        <v>7287</v>
      </c>
      <c r="B4700" s="182" t="s">
        <v>7288</v>
      </c>
      <c r="C4700" s="183" t="s">
        <v>363</v>
      </c>
      <c r="D4700" s="140" t="n">
        <v>1554.19</v>
      </c>
    </row>
    <row r="4701" customFormat="false" ht="91.5" hidden="false" customHeight="false" outlineLevel="0" collapsed="false">
      <c r="A4701" s="95" t="s">
        <v>7289</v>
      </c>
      <c r="B4701" s="182" t="s">
        <v>7288</v>
      </c>
      <c r="C4701" s="183" t="s">
        <v>363</v>
      </c>
      <c r="D4701" s="140" t="n">
        <v>1520.43</v>
      </c>
    </row>
    <row r="4702" customFormat="false" ht="91.5" hidden="false" customHeight="false" outlineLevel="0" collapsed="false">
      <c r="A4702" s="95" t="s">
        <v>7290</v>
      </c>
      <c r="B4702" s="182" t="s">
        <v>7291</v>
      </c>
      <c r="C4702" s="183" t="s">
        <v>363</v>
      </c>
      <c r="D4702" s="140" t="n">
        <v>3408.04</v>
      </c>
    </row>
    <row r="4703" customFormat="false" ht="91.5" hidden="false" customHeight="false" outlineLevel="0" collapsed="false">
      <c r="A4703" s="95" t="s">
        <v>7292</v>
      </c>
      <c r="B4703" s="182" t="s">
        <v>7291</v>
      </c>
      <c r="C4703" s="183" t="s">
        <v>363</v>
      </c>
      <c r="D4703" s="140" t="n">
        <v>3368.65</v>
      </c>
    </row>
    <row r="4704" customFormat="false" ht="91.5" hidden="false" customHeight="false" outlineLevel="0" collapsed="false">
      <c r="A4704" s="95" t="s">
        <v>7293</v>
      </c>
      <c r="B4704" s="182" t="s">
        <v>7294</v>
      </c>
      <c r="C4704" s="183" t="s">
        <v>363</v>
      </c>
      <c r="D4704" s="140" t="n">
        <v>3668.88</v>
      </c>
    </row>
    <row r="4705" customFormat="false" ht="91.5" hidden="false" customHeight="false" outlineLevel="0" collapsed="false">
      <c r="A4705" s="95" t="s">
        <v>7295</v>
      </c>
      <c r="B4705" s="182" t="s">
        <v>7294</v>
      </c>
      <c r="C4705" s="183" t="s">
        <v>363</v>
      </c>
      <c r="D4705" s="140" t="n">
        <v>3623.92</v>
      </c>
    </row>
    <row r="4706" customFormat="false" ht="46.75" hidden="false" customHeight="false" outlineLevel="0" collapsed="false">
      <c r="A4706" s="95" t="s">
        <v>7296</v>
      </c>
      <c r="B4706" s="182" t="s">
        <v>7297</v>
      </c>
      <c r="C4706" s="183" t="s">
        <v>213</v>
      </c>
      <c r="D4706" s="140" t="n">
        <v>808.9</v>
      </c>
    </row>
    <row r="4707" customFormat="false" ht="46.75" hidden="false" customHeight="false" outlineLevel="0" collapsed="false">
      <c r="A4707" s="95" t="s">
        <v>7298</v>
      </c>
      <c r="B4707" s="182" t="s">
        <v>7297</v>
      </c>
      <c r="C4707" s="183" t="s">
        <v>213</v>
      </c>
      <c r="D4707" s="140" t="n">
        <v>752.88</v>
      </c>
    </row>
    <row r="4708" customFormat="false" ht="35.8" hidden="false" customHeight="false" outlineLevel="0" collapsed="false">
      <c r="A4708" s="95" t="s">
        <v>7299</v>
      </c>
      <c r="B4708" s="182" t="s">
        <v>7300</v>
      </c>
      <c r="C4708" s="183" t="s">
        <v>213</v>
      </c>
      <c r="D4708" s="140" t="n">
        <v>915.62</v>
      </c>
    </row>
    <row r="4709" customFormat="false" ht="35.8" hidden="false" customHeight="false" outlineLevel="0" collapsed="false">
      <c r="A4709" s="95" t="s">
        <v>7301</v>
      </c>
      <c r="B4709" s="182" t="s">
        <v>7300</v>
      </c>
      <c r="C4709" s="183" t="s">
        <v>213</v>
      </c>
      <c r="D4709" s="140" t="n">
        <v>856.58</v>
      </c>
    </row>
    <row r="4710" customFormat="false" ht="102.45" hidden="false" customHeight="false" outlineLevel="0" collapsed="false">
      <c r="A4710" s="95" t="s">
        <v>7302</v>
      </c>
      <c r="B4710" s="182" t="s">
        <v>7303</v>
      </c>
      <c r="C4710" s="183" t="s">
        <v>363</v>
      </c>
      <c r="D4710" s="140" t="n">
        <v>6118.43</v>
      </c>
    </row>
    <row r="4711" customFormat="false" ht="102.45" hidden="false" customHeight="false" outlineLevel="0" collapsed="false">
      <c r="A4711" s="95" t="s">
        <v>7304</v>
      </c>
      <c r="B4711" s="182" t="s">
        <v>7303</v>
      </c>
      <c r="C4711" s="183" t="s">
        <v>363</v>
      </c>
      <c r="D4711" s="140" t="n">
        <v>5920.71</v>
      </c>
    </row>
    <row r="4712" customFormat="false" ht="102.45" hidden="false" customHeight="false" outlineLevel="0" collapsed="false">
      <c r="A4712" s="95" t="s">
        <v>7305</v>
      </c>
      <c r="B4712" s="182" t="s">
        <v>7306</v>
      </c>
      <c r="C4712" s="183" t="s">
        <v>363</v>
      </c>
      <c r="D4712" s="140" t="n">
        <v>6334.68</v>
      </c>
    </row>
    <row r="4713" customFormat="false" ht="102.45" hidden="false" customHeight="false" outlineLevel="0" collapsed="false">
      <c r="A4713" s="95" t="s">
        <v>7307</v>
      </c>
      <c r="B4713" s="182" t="s">
        <v>7306</v>
      </c>
      <c r="C4713" s="183" t="s">
        <v>363</v>
      </c>
      <c r="D4713" s="140" t="n">
        <v>6119.59</v>
      </c>
    </row>
    <row r="4714" customFormat="false" ht="102.45" hidden="false" customHeight="false" outlineLevel="0" collapsed="false">
      <c r="A4714" s="95" t="s">
        <v>7308</v>
      </c>
      <c r="B4714" s="182" t="s">
        <v>7309</v>
      </c>
      <c r="C4714" s="183" t="s">
        <v>363</v>
      </c>
      <c r="D4714" s="140" t="n">
        <v>7067.77</v>
      </c>
    </row>
    <row r="4715" customFormat="false" ht="102.45" hidden="false" customHeight="false" outlineLevel="0" collapsed="false">
      <c r="A4715" s="95" t="s">
        <v>7310</v>
      </c>
      <c r="B4715" s="182" t="s">
        <v>7309</v>
      </c>
      <c r="C4715" s="183" t="s">
        <v>363</v>
      </c>
      <c r="D4715" s="140" t="n">
        <v>6829.82</v>
      </c>
    </row>
    <row r="4716" customFormat="false" ht="102.45" hidden="false" customHeight="false" outlineLevel="0" collapsed="false">
      <c r="A4716" s="95" t="s">
        <v>7311</v>
      </c>
      <c r="B4716" s="182" t="s">
        <v>7312</v>
      </c>
      <c r="C4716" s="183" t="s">
        <v>363</v>
      </c>
      <c r="D4716" s="140" t="n">
        <v>10932.66</v>
      </c>
    </row>
    <row r="4717" customFormat="false" ht="102.45" hidden="false" customHeight="false" outlineLevel="0" collapsed="false">
      <c r="A4717" s="95" t="s">
        <v>7313</v>
      </c>
      <c r="B4717" s="182" t="s">
        <v>7312</v>
      </c>
      <c r="C4717" s="183" t="s">
        <v>363</v>
      </c>
      <c r="D4717" s="140" t="n">
        <v>10489.78</v>
      </c>
    </row>
    <row r="4718" customFormat="false" ht="91.5" hidden="false" customHeight="false" outlineLevel="0" collapsed="false">
      <c r="A4718" s="95" t="s">
        <v>7314</v>
      </c>
      <c r="B4718" s="182" t="s">
        <v>7315</v>
      </c>
      <c r="C4718" s="183" t="s">
        <v>363</v>
      </c>
      <c r="D4718" s="140" t="n">
        <v>9310.87</v>
      </c>
    </row>
    <row r="4719" customFormat="false" ht="91.5" hidden="false" customHeight="false" outlineLevel="0" collapsed="false">
      <c r="A4719" s="95" t="s">
        <v>7316</v>
      </c>
      <c r="B4719" s="182" t="s">
        <v>7315</v>
      </c>
      <c r="C4719" s="183" t="s">
        <v>363</v>
      </c>
      <c r="D4719" s="140" t="n">
        <v>9021.71</v>
      </c>
    </row>
    <row r="4720" customFormat="false" ht="91.5" hidden="false" customHeight="false" outlineLevel="0" collapsed="false">
      <c r="A4720" s="95" t="s">
        <v>7317</v>
      </c>
      <c r="B4720" s="182" t="s">
        <v>7318</v>
      </c>
      <c r="C4720" s="183" t="s">
        <v>363</v>
      </c>
      <c r="D4720" s="140" t="n">
        <v>11596.41</v>
      </c>
    </row>
    <row r="4721" customFormat="false" ht="91.5" hidden="false" customHeight="false" outlineLevel="0" collapsed="false">
      <c r="A4721" s="95" t="s">
        <v>7319</v>
      </c>
      <c r="B4721" s="182" t="s">
        <v>7318</v>
      </c>
      <c r="C4721" s="183" t="s">
        <v>363</v>
      </c>
      <c r="D4721" s="140" t="n">
        <v>11221.99</v>
      </c>
    </row>
    <row r="4722" customFormat="false" ht="91.5" hidden="false" customHeight="false" outlineLevel="0" collapsed="false">
      <c r="A4722" s="95" t="s">
        <v>7320</v>
      </c>
      <c r="B4722" s="182" t="s">
        <v>7321</v>
      </c>
      <c r="C4722" s="183" t="s">
        <v>363</v>
      </c>
      <c r="D4722" s="140" t="n">
        <v>11602.5</v>
      </c>
    </row>
    <row r="4723" customFormat="false" ht="91.5" hidden="false" customHeight="false" outlineLevel="0" collapsed="false">
      <c r="A4723" s="95" t="s">
        <v>7322</v>
      </c>
      <c r="B4723" s="182" t="s">
        <v>7321</v>
      </c>
      <c r="C4723" s="183" t="s">
        <v>363</v>
      </c>
      <c r="D4723" s="140" t="n">
        <v>11227.44</v>
      </c>
    </row>
    <row r="4724" customFormat="false" ht="91.5" hidden="false" customHeight="false" outlineLevel="0" collapsed="false">
      <c r="A4724" s="95" t="s">
        <v>7323</v>
      </c>
      <c r="B4724" s="182" t="s">
        <v>7324</v>
      </c>
      <c r="C4724" s="183" t="s">
        <v>363</v>
      </c>
      <c r="D4724" s="140" t="n">
        <v>17518.67</v>
      </c>
    </row>
    <row r="4725" customFormat="false" ht="91.5" hidden="false" customHeight="false" outlineLevel="0" collapsed="false">
      <c r="A4725" s="95" t="s">
        <v>7325</v>
      </c>
      <c r="B4725" s="182" t="s">
        <v>7324</v>
      </c>
      <c r="C4725" s="183" t="s">
        <v>363</v>
      </c>
      <c r="D4725" s="140" t="n">
        <v>16815.82</v>
      </c>
    </row>
    <row r="4726" customFormat="false" ht="91.5" hidden="false" customHeight="false" outlineLevel="0" collapsed="false">
      <c r="A4726" s="95" t="s">
        <v>7326</v>
      </c>
      <c r="B4726" s="182" t="s">
        <v>7327</v>
      </c>
      <c r="C4726" s="183" t="s">
        <v>363</v>
      </c>
      <c r="D4726" s="140" t="n">
        <v>12976.88</v>
      </c>
    </row>
    <row r="4727" customFormat="false" ht="91.5" hidden="false" customHeight="false" outlineLevel="0" collapsed="false">
      <c r="A4727" s="95" t="s">
        <v>7328</v>
      </c>
      <c r="B4727" s="182" t="s">
        <v>7327</v>
      </c>
      <c r="C4727" s="183" t="s">
        <v>363</v>
      </c>
      <c r="D4727" s="140" t="n">
        <v>12591.88</v>
      </c>
    </row>
    <row r="4728" customFormat="false" ht="91.5" hidden="false" customHeight="false" outlineLevel="0" collapsed="false">
      <c r="A4728" s="95" t="s">
        <v>7329</v>
      </c>
      <c r="B4728" s="182" t="s">
        <v>7330</v>
      </c>
      <c r="C4728" s="183" t="s">
        <v>363</v>
      </c>
      <c r="D4728" s="140" t="n">
        <v>14417.66</v>
      </c>
    </row>
    <row r="4729" customFormat="false" ht="91.5" hidden="false" customHeight="false" outlineLevel="0" collapsed="false">
      <c r="A4729" s="95" t="s">
        <v>7331</v>
      </c>
      <c r="B4729" s="182" t="s">
        <v>7330</v>
      </c>
      <c r="C4729" s="183" t="s">
        <v>363</v>
      </c>
      <c r="D4729" s="140" t="n">
        <v>13958.96</v>
      </c>
    </row>
    <row r="4730" customFormat="false" ht="91.5" hidden="false" customHeight="false" outlineLevel="0" collapsed="false">
      <c r="A4730" s="95" t="s">
        <v>7332</v>
      </c>
      <c r="B4730" s="182" t="s">
        <v>7333</v>
      </c>
      <c r="C4730" s="183" t="s">
        <v>363</v>
      </c>
      <c r="D4730" s="140" t="n">
        <v>15285.64</v>
      </c>
    </row>
    <row r="4731" customFormat="false" ht="91.5" hidden="false" customHeight="false" outlineLevel="0" collapsed="false">
      <c r="A4731" s="95" t="s">
        <v>7334</v>
      </c>
      <c r="B4731" s="182" t="s">
        <v>7333</v>
      </c>
      <c r="C4731" s="183" t="s">
        <v>363</v>
      </c>
      <c r="D4731" s="140" t="n">
        <v>14799.43</v>
      </c>
    </row>
    <row r="4732" customFormat="false" ht="91.5" hidden="false" customHeight="false" outlineLevel="0" collapsed="false">
      <c r="A4732" s="95" t="s">
        <v>7335</v>
      </c>
      <c r="B4732" s="182" t="s">
        <v>7336</v>
      </c>
      <c r="C4732" s="183" t="s">
        <v>363</v>
      </c>
      <c r="D4732" s="140" t="n">
        <v>23123.47</v>
      </c>
    </row>
    <row r="4733" customFormat="false" ht="91.5" hidden="false" customHeight="false" outlineLevel="0" collapsed="false">
      <c r="A4733" s="95" t="s">
        <v>7337</v>
      </c>
      <c r="B4733" s="182" t="s">
        <v>7336</v>
      </c>
      <c r="C4733" s="183" t="s">
        <v>363</v>
      </c>
      <c r="D4733" s="140" t="n">
        <v>22200.79</v>
      </c>
    </row>
    <row r="4734" customFormat="false" ht="46.75" hidden="false" customHeight="false" outlineLevel="0" collapsed="false">
      <c r="A4734" s="95" t="s">
        <v>7338</v>
      </c>
      <c r="B4734" s="182" t="s">
        <v>7339</v>
      </c>
      <c r="C4734" s="183" t="s">
        <v>363</v>
      </c>
      <c r="D4734" s="140" t="n">
        <v>3342.35</v>
      </c>
    </row>
    <row r="4735" customFormat="false" ht="46.75" hidden="false" customHeight="false" outlineLevel="0" collapsed="false">
      <c r="A4735" s="95" t="s">
        <v>7340</v>
      </c>
      <c r="B4735" s="182" t="s">
        <v>7339</v>
      </c>
      <c r="C4735" s="183" t="s">
        <v>363</v>
      </c>
      <c r="D4735" s="140" t="n">
        <v>3115.24</v>
      </c>
    </row>
    <row r="4736" customFormat="false" ht="46.75" hidden="false" customHeight="false" outlineLevel="0" collapsed="false">
      <c r="A4736" s="95" t="s">
        <v>7341</v>
      </c>
      <c r="B4736" s="182" t="s">
        <v>7342</v>
      </c>
      <c r="C4736" s="183" t="s">
        <v>363</v>
      </c>
      <c r="D4736" s="140" t="n">
        <v>4204.61</v>
      </c>
    </row>
    <row r="4737" customFormat="false" ht="46.75" hidden="false" customHeight="false" outlineLevel="0" collapsed="false">
      <c r="A4737" s="95" t="s">
        <v>7343</v>
      </c>
      <c r="B4737" s="182" t="s">
        <v>7342</v>
      </c>
      <c r="C4737" s="183" t="s">
        <v>363</v>
      </c>
      <c r="D4737" s="140" t="n">
        <v>3919.98</v>
      </c>
    </row>
    <row r="4738" customFormat="false" ht="46.75" hidden="false" customHeight="false" outlineLevel="0" collapsed="false">
      <c r="A4738" s="95" t="s">
        <v>7344</v>
      </c>
      <c r="B4738" s="182" t="s">
        <v>7345</v>
      </c>
      <c r="C4738" s="183" t="s">
        <v>363</v>
      </c>
      <c r="D4738" s="140" t="n">
        <v>5390.44</v>
      </c>
    </row>
    <row r="4739" customFormat="false" ht="46.75" hidden="false" customHeight="false" outlineLevel="0" collapsed="false">
      <c r="A4739" s="95" t="s">
        <v>7346</v>
      </c>
      <c r="B4739" s="182" t="s">
        <v>7345</v>
      </c>
      <c r="C4739" s="183" t="s">
        <v>363</v>
      </c>
      <c r="D4739" s="140" t="n">
        <v>5025.87</v>
      </c>
    </row>
    <row r="4740" customFormat="false" ht="46.75" hidden="false" customHeight="false" outlineLevel="0" collapsed="false">
      <c r="A4740" s="95" t="s">
        <v>7347</v>
      </c>
      <c r="B4740" s="182" t="s">
        <v>7348</v>
      </c>
      <c r="C4740" s="183" t="s">
        <v>363</v>
      </c>
      <c r="D4740" s="140" t="n">
        <v>5875.79</v>
      </c>
    </row>
    <row r="4741" customFormat="false" ht="46.75" hidden="false" customHeight="false" outlineLevel="0" collapsed="false">
      <c r="A4741" s="95" t="s">
        <v>7349</v>
      </c>
      <c r="B4741" s="182" t="s">
        <v>7348</v>
      </c>
      <c r="C4741" s="183" t="s">
        <v>363</v>
      </c>
      <c r="D4741" s="140" t="n">
        <v>5477.6</v>
      </c>
    </row>
    <row r="4742" customFormat="false" ht="46.75" hidden="false" customHeight="false" outlineLevel="0" collapsed="false">
      <c r="A4742" s="95" t="s">
        <v>7350</v>
      </c>
      <c r="B4742" s="182" t="s">
        <v>7351</v>
      </c>
      <c r="C4742" s="183" t="s">
        <v>363</v>
      </c>
      <c r="D4742" s="140" t="n">
        <v>6738.06</v>
      </c>
    </row>
    <row r="4743" customFormat="false" ht="46.75" hidden="false" customHeight="false" outlineLevel="0" collapsed="false">
      <c r="A4743" s="95" t="s">
        <v>7352</v>
      </c>
      <c r="B4743" s="182" t="s">
        <v>7351</v>
      </c>
      <c r="C4743" s="183" t="s">
        <v>363</v>
      </c>
      <c r="D4743" s="140" t="n">
        <v>6282.33</v>
      </c>
    </row>
    <row r="4744" customFormat="false" ht="46.75" hidden="false" customHeight="false" outlineLevel="0" collapsed="false">
      <c r="A4744" s="95" t="s">
        <v>7353</v>
      </c>
      <c r="B4744" s="182" t="s">
        <v>7354</v>
      </c>
      <c r="C4744" s="183" t="s">
        <v>363</v>
      </c>
      <c r="D4744" s="140" t="n">
        <v>7546.96</v>
      </c>
    </row>
    <row r="4745" customFormat="false" ht="46.75" hidden="false" customHeight="false" outlineLevel="0" collapsed="false">
      <c r="A4745" s="95" t="s">
        <v>7355</v>
      </c>
      <c r="B4745" s="182" t="s">
        <v>7354</v>
      </c>
      <c r="C4745" s="183" t="s">
        <v>363</v>
      </c>
      <c r="D4745" s="140" t="n">
        <v>7035.22</v>
      </c>
    </row>
    <row r="4746" customFormat="false" ht="46.75" hidden="false" customHeight="false" outlineLevel="0" collapsed="false">
      <c r="A4746" s="95" t="s">
        <v>7356</v>
      </c>
      <c r="B4746" s="182" t="s">
        <v>7357</v>
      </c>
      <c r="C4746" s="183" t="s">
        <v>363</v>
      </c>
      <c r="D4746" s="140" t="n">
        <v>8409.23</v>
      </c>
    </row>
    <row r="4747" customFormat="false" ht="46.75" hidden="false" customHeight="false" outlineLevel="0" collapsed="false">
      <c r="A4747" s="95" t="s">
        <v>7358</v>
      </c>
      <c r="B4747" s="182" t="s">
        <v>7357</v>
      </c>
      <c r="C4747" s="183" t="s">
        <v>363</v>
      </c>
      <c r="D4747" s="140" t="n">
        <v>7839.96</v>
      </c>
    </row>
    <row r="4748" customFormat="false" ht="46.75" hidden="false" customHeight="false" outlineLevel="0" collapsed="false">
      <c r="A4748" s="95" t="s">
        <v>7359</v>
      </c>
      <c r="B4748" s="182" t="s">
        <v>7360</v>
      </c>
      <c r="C4748" s="183" t="s">
        <v>363</v>
      </c>
      <c r="D4748" s="140" t="n">
        <v>9271.5</v>
      </c>
    </row>
    <row r="4749" customFormat="false" ht="46.75" hidden="false" customHeight="false" outlineLevel="0" collapsed="false">
      <c r="A4749" s="95" t="s">
        <v>7361</v>
      </c>
      <c r="B4749" s="182" t="s">
        <v>7360</v>
      </c>
      <c r="C4749" s="183" t="s">
        <v>363</v>
      </c>
      <c r="D4749" s="140" t="n">
        <v>8644.69</v>
      </c>
    </row>
    <row r="4750" customFormat="false" ht="91.5" hidden="false" customHeight="false" outlineLevel="0" collapsed="false">
      <c r="A4750" s="95" t="s">
        <v>7362</v>
      </c>
      <c r="B4750" s="182" t="s">
        <v>7363</v>
      </c>
      <c r="C4750" s="183" t="s">
        <v>363</v>
      </c>
      <c r="D4750" s="140" t="n">
        <v>42.42</v>
      </c>
    </row>
    <row r="4751" customFormat="false" ht="91.5" hidden="false" customHeight="false" outlineLevel="0" collapsed="false">
      <c r="A4751" s="95" t="s">
        <v>7364</v>
      </c>
      <c r="B4751" s="182" t="s">
        <v>7363</v>
      </c>
      <c r="C4751" s="183" t="s">
        <v>363</v>
      </c>
      <c r="D4751" s="140" t="n">
        <v>39.35</v>
      </c>
    </row>
    <row r="4752" customFormat="false" ht="91.5" hidden="false" customHeight="false" outlineLevel="0" collapsed="false">
      <c r="A4752" s="95" t="s">
        <v>7365</v>
      </c>
      <c r="B4752" s="182" t="s">
        <v>7366</v>
      </c>
      <c r="C4752" s="183" t="s">
        <v>363</v>
      </c>
      <c r="D4752" s="140" t="n">
        <v>57.56</v>
      </c>
    </row>
    <row r="4753" customFormat="false" ht="91.5" hidden="false" customHeight="false" outlineLevel="0" collapsed="false">
      <c r="A4753" s="95" t="s">
        <v>7367</v>
      </c>
      <c r="B4753" s="182" t="s">
        <v>7366</v>
      </c>
      <c r="C4753" s="183" t="s">
        <v>363</v>
      </c>
      <c r="D4753" s="140" t="n">
        <v>53.88</v>
      </c>
    </row>
    <row r="4754" customFormat="false" ht="91.5" hidden="false" customHeight="false" outlineLevel="0" collapsed="false">
      <c r="A4754" s="95" t="s">
        <v>7368</v>
      </c>
      <c r="B4754" s="182" t="s">
        <v>7369</v>
      </c>
      <c r="C4754" s="183" t="s">
        <v>363</v>
      </c>
      <c r="D4754" s="140" t="n">
        <v>79.11</v>
      </c>
    </row>
    <row r="4755" customFormat="false" ht="91.5" hidden="false" customHeight="false" outlineLevel="0" collapsed="false">
      <c r="A4755" s="95" t="s">
        <v>7370</v>
      </c>
      <c r="B4755" s="182" t="s">
        <v>7369</v>
      </c>
      <c r="C4755" s="183" t="s">
        <v>363</v>
      </c>
      <c r="D4755" s="140" t="n">
        <v>74.82</v>
      </c>
    </row>
    <row r="4756" customFormat="false" ht="91.5" hidden="false" customHeight="false" outlineLevel="0" collapsed="false">
      <c r="A4756" s="95" t="s">
        <v>7371</v>
      </c>
      <c r="B4756" s="182" t="s">
        <v>7372</v>
      </c>
      <c r="C4756" s="183" t="s">
        <v>363</v>
      </c>
      <c r="D4756" s="140" t="n">
        <v>128.19</v>
      </c>
    </row>
    <row r="4757" customFormat="false" ht="91.5" hidden="false" customHeight="false" outlineLevel="0" collapsed="false">
      <c r="A4757" s="95" t="s">
        <v>7373</v>
      </c>
      <c r="B4757" s="182" t="s">
        <v>7372</v>
      </c>
      <c r="C4757" s="183" t="s">
        <v>363</v>
      </c>
      <c r="D4757" s="140" t="n">
        <v>122.73</v>
      </c>
    </row>
    <row r="4758" customFormat="false" ht="91.5" hidden="false" customHeight="false" outlineLevel="0" collapsed="false">
      <c r="A4758" s="95" t="s">
        <v>7374</v>
      </c>
      <c r="B4758" s="182" t="s">
        <v>7375</v>
      </c>
      <c r="C4758" s="183" t="s">
        <v>363</v>
      </c>
      <c r="D4758" s="140" t="n">
        <v>162.69</v>
      </c>
    </row>
    <row r="4759" customFormat="false" ht="91.5" hidden="false" customHeight="false" outlineLevel="0" collapsed="false">
      <c r="A4759" s="95" t="s">
        <v>7376</v>
      </c>
      <c r="B4759" s="182" t="s">
        <v>7375</v>
      </c>
      <c r="C4759" s="183" t="s">
        <v>363</v>
      </c>
      <c r="D4759" s="140" t="n">
        <v>156.6</v>
      </c>
    </row>
    <row r="4760" customFormat="false" ht="57.7" hidden="false" customHeight="false" outlineLevel="0" collapsed="false">
      <c r="A4760" s="95" t="s">
        <v>7377</v>
      </c>
      <c r="B4760" s="182" t="s">
        <v>7378</v>
      </c>
      <c r="C4760" s="183" t="s">
        <v>245</v>
      </c>
      <c r="D4760" s="140" t="n">
        <v>292.7</v>
      </c>
    </row>
    <row r="4761" customFormat="false" ht="57.7" hidden="false" customHeight="false" outlineLevel="0" collapsed="false">
      <c r="A4761" s="95" t="s">
        <v>7379</v>
      </c>
      <c r="B4761" s="182" t="s">
        <v>7378</v>
      </c>
      <c r="C4761" s="183" t="s">
        <v>245</v>
      </c>
      <c r="D4761" s="140" t="n">
        <v>280.87</v>
      </c>
    </row>
    <row r="4762" customFormat="false" ht="46.75" hidden="false" customHeight="false" outlineLevel="0" collapsed="false">
      <c r="A4762" s="95" t="s">
        <v>7380</v>
      </c>
      <c r="B4762" s="182" t="s">
        <v>7381</v>
      </c>
      <c r="C4762" s="183" t="s">
        <v>363</v>
      </c>
      <c r="D4762" s="140" t="n">
        <v>48.8</v>
      </c>
    </row>
    <row r="4763" customFormat="false" ht="46.75" hidden="false" customHeight="false" outlineLevel="0" collapsed="false">
      <c r="A4763" s="95" t="s">
        <v>7382</v>
      </c>
      <c r="B4763" s="182" t="s">
        <v>7381</v>
      </c>
      <c r="C4763" s="183" t="s">
        <v>363</v>
      </c>
      <c r="D4763" s="140" t="n">
        <v>46.71</v>
      </c>
    </row>
    <row r="4764" customFormat="false" ht="57.7" hidden="false" customHeight="false" outlineLevel="0" collapsed="false">
      <c r="A4764" s="95" t="s">
        <v>7383</v>
      </c>
      <c r="B4764" s="182" t="s">
        <v>7384</v>
      </c>
      <c r="C4764" s="183" t="s">
        <v>245</v>
      </c>
      <c r="D4764" s="140" t="n">
        <v>177.89</v>
      </c>
    </row>
    <row r="4765" customFormat="false" ht="57.7" hidden="false" customHeight="false" outlineLevel="0" collapsed="false">
      <c r="A4765" s="95" t="s">
        <v>7385</v>
      </c>
      <c r="B4765" s="182" t="s">
        <v>7384</v>
      </c>
      <c r="C4765" s="183" t="s">
        <v>245</v>
      </c>
      <c r="D4765" s="140" t="n">
        <v>170.68</v>
      </c>
    </row>
    <row r="4766" customFormat="false" ht="46.75" hidden="false" customHeight="false" outlineLevel="0" collapsed="false">
      <c r="A4766" s="95" t="s">
        <v>7386</v>
      </c>
      <c r="B4766" s="182" t="s">
        <v>7387</v>
      </c>
      <c r="C4766" s="183" t="s">
        <v>363</v>
      </c>
      <c r="D4766" s="140" t="n">
        <v>31.74</v>
      </c>
    </row>
    <row r="4767" customFormat="false" ht="46.75" hidden="false" customHeight="false" outlineLevel="0" collapsed="false">
      <c r="A4767" s="95" t="s">
        <v>7388</v>
      </c>
      <c r="B4767" s="182" t="s">
        <v>7387</v>
      </c>
      <c r="C4767" s="183" t="s">
        <v>363</v>
      </c>
      <c r="D4767" s="140" t="n">
        <v>30.35</v>
      </c>
    </row>
    <row r="4768" customFormat="false" ht="46.75" hidden="false" customHeight="false" outlineLevel="0" collapsed="false">
      <c r="A4768" s="95" t="s">
        <v>7389</v>
      </c>
      <c r="B4768" s="182" t="s">
        <v>7390</v>
      </c>
      <c r="C4768" s="183" t="s">
        <v>245</v>
      </c>
      <c r="D4768" s="140" t="n">
        <v>121.93</v>
      </c>
    </row>
    <row r="4769" customFormat="false" ht="46.75" hidden="false" customHeight="false" outlineLevel="0" collapsed="false">
      <c r="A4769" s="95" t="s">
        <v>7391</v>
      </c>
      <c r="B4769" s="182" t="s">
        <v>7390</v>
      </c>
      <c r="C4769" s="183" t="s">
        <v>245</v>
      </c>
      <c r="D4769" s="140" t="n">
        <v>117.18</v>
      </c>
    </row>
    <row r="4770" customFormat="false" ht="46.75" hidden="false" customHeight="false" outlineLevel="0" collapsed="false">
      <c r="A4770" s="95" t="s">
        <v>7392</v>
      </c>
      <c r="B4770" s="182" t="s">
        <v>7393</v>
      </c>
      <c r="C4770" s="183" t="s">
        <v>245</v>
      </c>
      <c r="D4770" s="140" t="n">
        <v>180.89</v>
      </c>
    </row>
    <row r="4771" customFormat="false" ht="46.75" hidden="false" customHeight="false" outlineLevel="0" collapsed="false">
      <c r="A4771" s="95" t="s">
        <v>7394</v>
      </c>
      <c r="B4771" s="182" t="s">
        <v>7393</v>
      </c>
      <c r="C4771" s="183" t="s">
        <v>245</v>
      </c>
      <c r="D4771" s="140" t="n">
        <v>170.51</v>
      </c>
    </row>
    <row r="4772" customFormat="false" ht="46.75" hidden="false" customHeight="false" outlineLevel="0" collapsed="false">
      <c r="A4772" s="95" t="s">
        <v>7395</v>
      </c>
      <c r="B4772" s="182" t="s">
        <v>7396</v>
      </c>
      <c r="C4772" s="183" t="s">
        <v>363</v>
      </c>
      <c r="D4772" s="140" t="n">
        <v>111.27</v>
      </c>
    </row>
    <row r="4773" customFormat="false" ht="46.75" hidden="false" customHeight="false" outlineLevel="0" collapsed="false">
      <c r="A4773" s="95" t="s">
        <v>7397</v>
      </c>
      <c r="B4773" s="182" t="s">
        <v>7396</v>
      </c>
      <c r="C4773" s="183" t="s">
        <v>363</v>
      </c>
      <c r="D4773" s="140" t="n">
        <v>103.09</v>
      </c>
    </row>
    <row r="4774" customFormat="false" ht="46.75" hidden="false" customHeight="false" outlineLevel="0" collapsed="false">
      <c r="A4774" s="95" t="s">
        <v>7398</v>
      </c>
      <c r="B4774" s="182" t="s">
        <v>7399</v>
      </c>
      <c r="C4774" s="183" t="s">
        <v>245</v>
      </c>
      <c r="D4774" s="140" t="n">
        <v>253.3</v>
      </c>
    </row>
    <row r="4775" customFormat="false" ht="46.75" hidden="false" customHeight="false" outlineLevel="0" collapsed="false">
      <c r="A4775" s="95" t="s">
        <v>7400</v>
      </c>
      <c r="B4775" s="182" t="s">
        <v>7399</v>
      </c>
      <c r="C4775" s="183" t="s">
        <v>245</v>
      </c>
      <c r="D4775" s="140" t="n">
        <v>240.5</v>
      </c>
    </row>
    <row r="4776" customFormat="false" ht="46.75" hidden="false" customHeight="false" outlineLevel="0" collapsed="false">
      <c r="A4776" s="95" t="s">
        <v>7401</v>
      </c>
      <c r="B4776" s="182" t="s">
        <v>7402</v>
      </c>
      <c r="C4776" s="183" t="s">
        <v>363</v>
      </c>
      <c r="D4776" s="140" t="n">
        <v>143.41</v>
      </c>
    </row>
    <row r="4777" customFormat="false" ht="46.75" hidden="false" customHeight="false" outlineLevel="0" collapsed="false">
      <c r="A4777" s="95" t="s">
        <v>7403</v>
      </c>
      <c r="B4777" s="182" t="s">
        <v>7402</v>
      </c>
      <c r="C4777" s="183" t="s">
        <v>363</v>
      </c>
      <c r="D4777" s="140" t="n">
        <v>133.47</v>
      </c>
    </row>
    <row r="4778" customFormat="false" ht="46.75" hidden="false" customHeight="false" outlineLevel="0" collapsed="false">
      <c r="A4778" s="95" t="s">
        <v>7404</v>
      </c>
      <c r="B4778" s="182" t="s">
        <v>7405</v>
      </c>
      <c r="C4778" s="183" t="s">
        <v>245</v>
      </c>
      <c r="D4778" s="140" t="n">
        <v>408.6</v>
      </c>
    </row>
    <row r="4779" customFormat="false" ht="46.75" hidden="false" customHeight="false" outlineLevel="0" collapsed="false">
      <c r="A4779" s="95" t="s">
        <v>7406</v>
      </c>
      <c r="B4779" s="182" t="s">
        <v>7405</v>
      </c>
      <c r="C4779" s="183" t="s">
        <v>245</v>
      </c>
      <c r="D4779" s="140" t="n">
        <v>392.7</v>
      </c>
    </row>
    <row r="4780" customFormat="false" ht="46.75" hidden="false" customHeight="false" outlineLevel="0" collapsed="false">
      <c r="A4780" s="95" t="s">
        <v>7407</v>
      </c>
      <c r="B4780" s="182" t="s">
        <v>7408</v>
      </c>
      <c r="C4780" s="183" t="s">
        <v>363</v>
      </c>
      <c r="D4780" s="140" t="n">
        <v>181.49</v>
      </c>
    </row>
    <row r="4781" customFormat="false" ht="46.75" hidden="false" customHeight="false" outlineLevel="0" collapsed="false">
      <c r="A4781" s="95" t="s">
        <v>7409</v>
      </c>
      <c r="B4781" s="182" t="s">
        <v>7408</v>
      </c>
      <c r="C4781" s="183" t="s">
        <v>363</v>
      </c>
      <c r="D4781" s="140" t="n">
        <v>169.8</v>
      </c>
    </row>
    <row r="4782" customFormat="false" ht="46.75" hidden="false" customHeight="false" outlineLevel="0" collapsed="false">
      <c r="A4782" s="95" t="s">
        <v>7410</v>
      </c>
      <c r="B4782" s="182" t="s">
        <v>7411</v>
      </c>
      <c r="C4782" s="183" t="s">
        <v>245</v>
      </c>
      <c r="D4782" s="140" t="n">
        <v>1002.65</v>
      </c>
    </row>
    <row r="4783" customFormat="false" ht="46.75" hidden="false" customHeight="false" outlineLevel="0" collapsed="false">
      <c r="A4783" s="95" t="s">
        <v>7412</v>
      </c>
      <c r="B4783" s="182" t="s">
        <v>7411</v>
      </c>
      <c r="C4783" s="183" t="s">
        <v>245</v>
      </c>
      <c r="D4783" s="140" t="n">
        <v>982.66</v>
      </c>
    </row>
    <row r="4784" customFormat="false" ht="46.75" hidden="false" customHeight="false" outlineLevel="0" collapsed="false">
      <c r="A4784" s="95" t="s">
        <v>7413</v>
      </c>
      <c r="B4784" s="182" t="s">
        <v>7414</v>
      </c>
      <c r="C4784" s="183" t="s">
        <v>363</v>
      </c>
      <c r="D4784" s="140" t="n">
        <v>247.09</v>
      </c>
    </row>
    <row r="4785" customFormat="false" ht="46.75" hidden="false" customHeight="false" outlineLevel="0" collapsed="false">
      <c r="A4785" s="95" t="s">
        <v>7415</v>
      </c>
      <c r="B4785" s="182" t="s">
        <v>7414</v>
      </c>
      <c r="C4785" s="183" t="s">
        <v>363</v>
      </c>
      <c r="D4785" s="140" t="n">
        <v>233.11</v>
      </c>
    </row>
    <row r="4786" customFormat="false" ht="46.75" hidden="false" customHeight="false" outlineLevel="0" collapsed="false">
      <c r="A4786" s="95" t="s">
        <v>7416</v>
      </c>
      <c r="B4786" s="182" t="s">
        <v>7417</v>
      </c>
      <c r="C4786" s="183" t="s">
        <v>245</v>
      </c>
      <c r="D4786" s="140" t="n">
        <v>1478.55</v>
      </c>
    </row>
    <row r="4787" customFormat="false" ht="46.75" hidden="false" customHeight="false" outlineLevel="0" collapsed="false">
      <c r="A4787" s="95" t="s">
        <v>7418</v>
      </c>
      <c r="B4787" s="182" t="s">
        <v>7417</v>
      </c>
      <c r="C4787" s="183" t="s">
        <v>245</v>
      </c>
      <c r="D4787" s="140" t="n">
        <v>1454.91</v>
      </c>
    </row>
    <row r="4788" customFormat="false" ht="46.75" hidden="false" customHeight="false" outlineLevel="0" collapsed="false">
      <c r="A4788" s="95" t="s">
        <v>7419</v>
      </c>
      <c r="B4788" s="182" t="s">
        <v>7420</v>
      </c>
      <c r="C4788" s="183" t="s">
        <v>363</v>
      </c>
      <c r="D4788" s="140" t="n">
        <v>304.27</v>
      </c>
    </row>
    <row r="4789" customFormat="false" ht="46.75" hidden="false" customHeight="false" outlineLevel="0" collapsed="false">
      <c r="A4789" s="95" t="s">
        <v>7421</v>
      </c>
      <c r="B4789" s="182" t="s">
        <v>7420</v>
      </c>
      <c r="C4789" s="183" t="s">
        <v>363</v>
      </c>
      <c r="D4789" s="140" t="n">
        <v>288.2</v>
      </c>
    </row>
    <row r="4790" customFormat="false" ht="46.75" hidden="false" customHeight="false" outlineLevel="0" collapsed="false">
      <c r="A4790" s="95" t="s">
        <v>7422</v>
      </c>
      <c r="B4790" s="182" t="s">
        <v>7423</v>
      </c>
      <c r="C4790" s="183" t="s">
        <v>245</v>
      </c>
      <c r="D4790" s="140" t="n">
        <v>83.79</v>
      </c>
    </row>
    <row r="4791" customFormat="false" ht="46.75" hidden="false" customHeight="false" outlineLevel="0" collapsed="false">
      <c r="A4791" s="95" t="s">
        <v>7424</v>
      </c>
      <c r="B4791" s="182" t="s">
        <v>7423</v>
      </c>
      <c r="C4791" s="183" t="s">
        <v>245</v>
      </c>
      <c r="D4791" s="140" t="n">
        <v>80.84</v>
      </c>
    </row>
    <row r="4792" customFormat="false" ht="46.75" hidden="false" customHeight="false" outlineLevel="0" collapsed="false">
      <c r="A4792" s="95" t="s">
        <v>7425</v>
      </c>
      <c r="B4792" s="182" t="s">
        <v>7426</v>
      </c>
      <c r="C4792" s="183" t="s">
        <v>245</v>
      </c>
      <c r="D4792" s="140" t="n">
        <v>114.71</v>
      </c>
    </row>
    <row r="4793" customFormat="false" ht="46.75" hidden="false" customHeight="false" outlineLevel="0" collapsed="false">
      <c r="A4793" s="95" t="s">
        <v>7427</v>
      </c>
      <c r="B4793" s="182" t="s">
        <v>7426</v>
      </c>
      <c r="C4793" s="183" t="s">
        <v>245</v>
      </c>
      <c r="D4793" s="140" t="n">
        <v>111.02</v>
      </c>
    </row>
    <row r="4794" customFormat="false" ht="46.75" hidden="false" customHeight="false" outlineLevel="0" collapsed="false">
      <c r="A4794" s="95" t="s">
        <v>7428</v>
      </c>
      <c r="B4794" s="182" t="s">
        <v>7429</v>
      </c>
      <c r="C4794" s="183" t="s">
        <v>363</v>
      </c>
      <c r="D4794" s="140" t="n">
        <v>36.76</v>
      </c>
    </row>
    <row r="4795" customFormat="false" ht="46.75" hidden="false" customHeight="false" outlineLevel="0" collapsed="false">
      <c r="A4795" s="95" t="s">
        <v>7430</v>
      </c>
      <c r="B4795" s="182" t="s">
        <v>7429</v>
      </c>
      <c r="C4795" s="183" t="s">
        <v>363</v>
      </c>
      <c r="D4795" s="140" t="n">
        <v>32.37</v>
      </c>
    </row>
    <row r="4796" customFormat="false" ht="46.75" hidden="false" customHeight="false" outlineLevel="0" collapsed="false">
      <c r="A4796" s="95" t="s">
        <v>7431</v>
      </c>
      <c r="B4796" s="182" t="s">
        <v>7432</v>
      </c>
      <c r="C4796" s="183" t="s">
        <v>363</v>
      </c>
      <c r="D4796" s="140" t="n">
        <v>46.28</v>
      </c>
    </row>
    <row r="4797" customFormat="false" ht="46.75" hidden="false" customHeight="false" outlineLevel="0" collapsed="false">
      <c r="A4797" s="95" t="s">
        <v>7433</v>
      </c>
      <c r="B4797" s="182" t="s">
        <v>7432</v>
      </c>
      <c r="C4797" s="183" t="s">
        <v>363</v>
      </c>
      <c r="D4797" s="140" t="n">
        <v>40.74</v>
      </c>
    </row>
    <row r="4798" customFormat="false" ht="46.75" hidden="false" customHeight="false" outlineLevel="0" collapsed="false">
      <c r="A4798" s="95" t="s">
        <v>7434</v>
      </c>
      <c r="B4798" s="182" t="s">
        <v>7435</v>
      </c>
      <c r="C4798" s="183" t="s">
        <v>363</v>
      </c>
      <c r="D4798" s="140" t="n">
        <v>62.92</v>
      </c>
    </row>
    <row r="4799" customFormat="false" ht="46.75" hidden="false" customHeight="false" outlineLevel="0" collapsed="false">
      <c r="A4799" s="95" t="s">
        <v>7436</v>
      </c>
      <c r="B4799" s="182" t="s">
        <v>7435</v>
      </c>
      <c r="C4799" s="183" t="s">
        <v>363</v>
      </c>
      <c r="D4799" s="140" t="n">
        <v>55.39</v>
      </c>
    </row>
    <row r="4800" customFormat="false" ht="46.75" hidden="false" customHeight="false" outlineLevel="0" collapsed="false">
      <c r="A4800" s="95" t="s">
        <v>7437</v>
      </c>
      <c r="B4800" s="182" t="s">
        <v>7438</v>
      </c>
      <c r="C4800" s="183" t="s">
        <v>363</v>
      </c>
      <c r="D4800" s="140" t="n">
        <v>77.52</v>
      </c>
    </row>
    <row r="4801" customFormat="false" ht="46.75" hidden="false" customHeight="false" outlineLevel="0" collapsed="false">
      <c r="A4801" s="95" t="s">
        <v>7439</v>
      </c>
      <c r="B4801" s="182" t="s">
        <v>7438</v>
      </c>
      <c r="C4801" s="183" t="s">
        <v>363</v>
      </c>
      <c r="D4801" s="140" t="n">
        <v>68.22</v>
      </c>
    </row>
    <row r="4802" customFormat="false" ht="46.75" hidden="false" customHeight="false" outlineLevel="0" collapsed="false">
      <c r="A4802" s="95" t="s">
        <v>7440</v>
      </c>
      <c r="B4802" s="182" t="s">
        <v>7441</v>
      </c>
      <c r="C4802" s="183" t="s">
        <v>363</v>
      </c>
      <c r="D4802" s="140" t="n">
        <v>83.21</v>
      </c>
    </row>
    <row r="4803" customFormat="false" ht="46.75" hidden="false" customHeight="false" outlineLevel="0" collapsed="false">
      <c r="A4803" s="95" t="s">
        <v>7442</v>
      </c>
      <c r="B4803" s="182" t="s">
        <v>7441</v>
      </c>
      <c r="C4803" s="183" t="s">
        <v>363</v>
      </c>
      <c r="D4803" s="140" t="n">
        <v>73.26</v>
      </c>
    </row>
    <row r="4804" customFormat="false" ht="46.75" hidden="false" customHeight="false" outlineLevel="0" collapsed="false">
      <c r="A4804" s="95" t="s">
        <v>7443</v>
      </c>
      <c r="B4804" s="182" t="s">
        <v>7444</v>
      </c>
      <c r="C4804" s="183" t="s">
        <v>363</v>
      </c>
      <c r="D4804" s="140" t="n">
        <v>94.77</v>
      </c>
    </row>
    <row r="4805" customFormat="false" ht="46.75" hidden="false" customHeight="false" outlineLevel="0" collapsed="false">
      <c r="A4805" s="95" t="s">
        <v>7445</v>
      </c>
      <c r="B4805" s="182" t="s">
        <v>7444</v>
      </c>
      <c r="C4805" s="183" t="s">
        <v>363</v>
      </c>
      <c r="D4805" s="140" t="n">
        <v>83.43</v>
      </c>
    </row>
    <row r="4806" customFormat="false" ht="46.75" hidden="false" customHeight="false" outlineLevel="0" collapsed="false">
      <c r="A4806" s="95" t="s">
        <v>7446</v>
      </c>
      <c r="B4806" s="182" t="s">
        <v>7447</v>
      </c>
      <c r="C4806" s="183" t="s">
        <v>363</v>
      </c>
      <c r="D4806" s="140" t="n">
        <v>112.53</v>
      </c>
    </row>
    <row r="4807" customFormat="false" ht="46.75" hidden="false" customHeight="false" outlineLevel="0" collapsed="false">
      <c r="A4807" s="95" t="s">
        <v>7448</v>
      </c>
      <c r="B4807" s="182" t="s">
        <v>7447</v>
      </c>
      <c r="C4807" s="183" t="s">
        <v>363</v>
      </c>
      <c r="D4807" s="140" t="n">
        <v>99.11</v>
      </c>
    </row>
    <row r="4808" customFormat="false" ht="46.75" hidden="false" customHeight="false" outlineLevel="0" collapsed="false">
      <c r="A4808" s="95" t="s">
        <v>7449</v>
      </c>
      <c r="B4808" s="182" t="s">
        <v>7450</v>
      </c>
      <c r="C4808" s="183" t="s">
        <v>245</v>
      </c>
      <c r="D4808" s="140" t="n">
        <v>56.34</v>
      </c>
    </row>
    <row r="4809" customFormat="false" ht="46.75" hidden="false" customHeight="false" outlineLevel="0" collapsed="false">
      <c r="A4809" s="95" t="s">
        <v>7451</v>
      </c>
      <c r="B4809" s="182" t="s">
        <v>7450</v>
      </c>
      <c r="C4809" s="183" t="s">
        <v>245</v>
      </c>
      <c r="D4809" s="140" t="n">
        <v>50.7</v>
      </c>
    </row>
    <row r="4810" customFormat="false" ht="46.75" hidden="false" customHeight="false" outlineLevel="0" collapsed="false">
      <c r="A4810" s="95" t="s">
        <v>7452</v>
      </c>
      <c r="B4810" s="182" t="s">
        <v>7453</v>
      </c>
      <c r="C4810" s="183" t="s">
        <v>245</v>
      </c>
      <c r="D4810" s="140" t="n">
        <v>75.29</v>
      </c>
    </row>
    <row r="4811" customFormat="false" ht="46.75" hidden="false" customHeight="false" outlineLevel="0" collapsed="false">
      <c r="A4811" s="95" t="s">
        <v>7454</v>
      </c>
      <c r="B4811" s="182" t="s">
        <v>7453</v>
      </c>
      <c r="C4811" s="183" t="s">
        <v>245</v>
      </c>
      <c r="D4811" s="140" t="n">
        <v>67.71</v>
      </c>
    </row>
    <row r="4812" customFormat="false" ht="46.75" hidden="false" customHeight="false" outlineLevel="0" collapsed="false">
      <c r="A4812" s="95" t="s">
        <v>7455</v>
      </c>
      <c r="B4812" s="182" t="s">
        <v>7456</v>
      </c>
      <c r="C4812" s="183" t="s">
        <v>245</v>
      </c>
      <c r="D4812" s="140" t="n">
        <v>115.66</v>
      </c>
    </row>
    <row r="4813" customFormat="false" ht="46.75" hidden="false" customHeight="false" outlineLevel="0" collapsed="false">
      <c r="A4813" s="95" t="s">
        <v>7457</v>
      </c>
      <c r="B4813" s="182" t="s">
        <v>7456</v>
      </c>
      <c r="C4813" s="183" t="s">
        <v>245</v>
      </c>
      <c r="D4813" s="140" t="n">
        <v>104.28</v>
      </c>
    </row>
    <row r="4814" customFormat="false" ht="46.75" hidden="false" customHeight="false" outlineLevel="0" collapsed="false">
      <c r="A4814" s="95" t="s">
        <v>7458</v>
      </c>
      <c r="B4814" s="182" t="s">
        <v>7459</v>
      </c>
      <c r="C4814" s="183" t="s">
        <v>245</v>
      </c>
      <c r="D4814" s="140" t="n">
        <v>180.89</v>
      </c>
    </row>
    <row r="4815" customFormat="false" ht="46.75" hidden="false" customHeight="false" outlineLevel="0" collapsed="false">
      <c r="A4815" s="95" t="s">
        <v>7460</v>
      </c>
      <c r="B4815" s="182" t="s">
        <v>7459</v>
      </c>
      <c r="C4815" s="183" t="s">
        <v>245</v>
      </c>
      <c r="D4815" s="140" t="n">
        <v>162.69</v>
      </c>
    </row>
    <row r="4816" customFormat="false" ht="46.75" hidden="false" customHeight="false" outlineLevel="0" collapsed="false">
      <c r="A4816" s="95" t="s">
        <v>7461</v>
      </c>
      <c r="B4816" s="182" t="s">
        <v>7462</v>
      </c>
      <c r="C4816" s="183" t="s">
        <v>245</v>
      </c>
      <c r="D4816" s="140" t="n">
        <v>234.4</v>
      </c>
    </row>
    <row r="4817" customFormat="false" ht="46.75" hidden="false" customHeight="false" outlineLevel="0" collapsed="false">
      <c r="A4817" s="95" t="s">
        <v>7463</v>
      </c>
      <c r="B4817" s="182" t="s">
        <v>7462</v>
      </c>
      <c r="C4817" s="183" t="s">
        <v>245</v>
      </c>
      <c r="D4817" s="140" t="n">
        <v>210.79</v>
      </c>
    </row>
    <row r="4818" customFormat="false" ht="46.75" hidden="false" customHeight="false" outlineLevel="0" collapsed="false">
      <c r="A4818" s="95" t="s">
        <v>7464</v>
      </c>
      <c r="B4818" s="182" t="s">
        <v>7465</v>
      </c>
      <c r="C4818" s="183" t="s">
        <v>245</v>
      </c>
      <c r="D4818" s="140" t="n">
        <v>287.81</v>
      </c>
    </row>
    <row r="4819" customFormat="false" ht="46.75" hidden="false" customHeight="false" outlineLevel="0" collapsed="false">
      <c r="A4819" s="95" t="s">
        <v>7466</v>
      </c>
      <c r="B4819" s="182" t="s">
        <v>7465</v>
      </c>
      <c r="C4819" s="183" t="s">
        <v>245</v>
      </c>
      <c r="D4819" s="140" t="n">
        <v>258.97</v>
      </c>
    </row>
    <row r="4820" customFormat="false" ht="46.75" hidden="false" customHeight="false" outlineLevel="0" collapsed="false">
      <c r="A4820" s="95" t="s">
        <v>7467</v>
      </c>
      <c r="B4820" s="182" t="s">
        <v>7468</v>
      </c>
      <c r="C4820" s="183" t="s">
        <v>245</v>
      </c>
      <c r="D4820" s="140" t="n">
        <v>113.49</v>
      </c>
    </row>
    <row r="4821" customFormat="false" ht="46.75" hidden="false" customHeight="false" outlineLevel="0" collapsed="false">
      <c r="A4821" s="95" t="s">
        <v>7469</v>
      </c>
      <c r="B4821" s="182" t="s">
        <v>7468</v>
      </c>
      <c r="C4821" s="183" t="s">
        <v>245</v>
      </c>
      <c r="D4821" s="140" t="n">
        <v>102.11</v>
      </c>
    </row>
    <row r="4822" customFormat="false" ht="46.75" hidden="false" customHeight="false" outlineLevel="0" collapsed="false">
      <c r="A4822" s="95" t="s">
        <v>7470</v>
      </c>
      <c r="B4822" s="182" t="s">
        <v>7471</v>
      </c>
      <c r="C4822" s="183" t="s">
        <v>245</v>
      </c>
      <c r="D4822" s="140" t="n">
        <v>147.62</v>
      </c>
    </row>
    <row r="4823" customFormat="false" ht="46.75" hidden="false" customHeight="false" outlineLevel="0" collapsed="false">
      <c r="A4823" s="95" t="s">
        <v>7472</v>
      </c>
      <c r="B4823" s="182" t="s">
        <v>7471</v>
      </c>
      <c r="C4823" s="183" t="s">
        <v>245</v>
      </c>
      <c r="D4823" s="140" t="n">
        <v>132.99</v>
      </c>
    </row>
    <row r="4824" customFormat="false" ht="46.75" hidden="false" customHeight="false" outlineLevel="0" collapsed="false">
      <c r="A4824" s="95" t="s">
        <v>7473</v>
      </c>
      <c r="B4824" s="182" t="s">
        <v>7474</v>
      </c>
      <c r="C4824" s="183" t="s">
        <v>245</v>
      </c>
      <c r="D4824" s="140" t="n">
        <v>230.38</v>
      </c>
    </row>
    <row r="4825" customFormat="false" ht="46.75" hidden="false" customHeight="false" outlineLevel="0" collapsed="false">
      <c r="A4825" s="95" t="s">
        <v>7475</v>
      </c>
      <c r="B4825" s="182" t="s">
        <v>7474</v>
      </c>
      <c r="C4825" s="183" t="s">
        <v>245</v>
      </c>
      <c r="D4825" s="140" t="n">
        <v>207.9</v>
      </c>
    </row>
    <row r="4826" customFormat="false" ht="46.75" hidden="false" customHeight="false" outlineLevel="0" collapsed="false">
      <c r="A4826" s="95" t="s">
        <v>7476</v>
      </c>
      <c r="B4826" s="182" t="s">
        <v>7477</v>
      </c>
      <c r="C4826" s="183" t="s">
        <v>245</v>
      </c>
      <c r="D4826" s="140" t="n">
        <v>361.78</v>
      </c>
    </row>
    <row r="4827" customFormat="false" ht="46.75" hidden="false" customHeight="false" outlineLevel="0" collapsed="false">
      <c r="A4827" s="95" t="s">
        <v>7478</v>
      </c>
      <c r="B4827" s="182" t="s">
        <v>7477</v>
      </c>
      <c r="C4827" s="183" t="s">
        <v>245</v>
      </c>
      <c r="D4827" s="140" t="n">
        <v>325.38</v>
      </c>
    </row>
    <row r="4828" customFormat="false" ht="46.75" hidden="false" customHeight="false" outlineLevel="0" collapsed="false">
      <c r="A4828" s="95" t="s">
        <v>7479</v>
      </c>
      <c r="B4828" s="182" t="s">
        <v>7480</v>
      </c>
      <c r="C4828" s="183" t="s">
        <v>245</v>
      </c>
      <c r="D4828" s="140" t="n">
        <v>469.88</v>
      </c>
    </row>
    <row r="4829" customFormat="false" ht="46.75" hidden="false" customHeight="false" outlineLevel="0" collapsed="false">
      <c r="A4829" s="95" t="s">
        <v>7481</v>
      </c>
      <c r="B4829" s="182" t="s">
        <v>7480</v>
      </c>
      <c r="C4829" s="183" t="s">
        <v>245</v>
      </c>
      <c r="D4829" s="140" t="n">
        <v>422.68</v>
      </c>
    </row>
    <row r="4830" customFormat="false" ht="46.75" hidden="false" customHeight="false" outlineLevel="0" collapsed="false">
      <c r="A4830" s="95" t="s">
        <v>7482</v>
      </c>
      <c r="B4830" s="182" t="s">
        <v>7483</v>
      </c>
      <c r="C4830" s="183" t="s">
        <v>245</v>
      </c>
      <c r="D4830" s="140" t="n">
        <v>574.54</v>
      </c>
    </row>
    <row r="4831" customFormat="false" ht="46.75" hidden="false" customHeight="false" outlineLevel="0" collapsed="false">
      <c r="A4831" s="95" t="s">
        <v>7484</v>
      </c>
      <c r="B4831" s="182" t="s">
        <v>7483</v>
      </c>
      <c r="C4831" s="183" t="s">
        <v>245</v>
      </c>
      <c r="D4831" s="140" t="n">
        <v>516.85</v>
      </c>
    </row>
    <row r="4832" customFormat="false" ht="46.75" hidden="false" customHeight="false" outlineLevel="0" collapsed="false">
      <c r="A4832" s="95" t="s">
        <v>7485</v>
      </c>
      <c r="B4832" s="182" t="s">
        <v>7486</v>
      </c>
      <c r="C4832" s="183" t="s">
        <v>245</v>
      </c>
      <c r="D4832" s="140" t="n">
        <v>113.49</v>
      </c>
    </row>
    <row r="4833" customFormat="false" ht="46.75" hidden="false" customHeight="false" outlineLevel="0" collapsed="false">
      <c r="A4833" s="95" t="s">
        <v>7487</v>
      </c>
      <c r="B4833" s="182" t="s">
        <v>7486</v>
      </c>
      <c r="C4833" s="183" t="s">
        <v>245</v>
      </c>
      <c r="D4833" s="140" t="n">
        <v>102.11</v>
      </c>
    </row>
    <row r="4834" customFormat="false" ht="46.75" hidden="false" customHeight="false" outlineLevel="0" collapsed="false">
      <c r="A4834" s="95" t="s">
        <v>7488</v>
      </c>
      <c r="B4834" s="182" t="s">
        <v>7489</v>
      </c>
      <c r="C4834" s="183" t="s">
        <v>245</v>
      </c>
      <c r="D4834" s="140" t="n">
        <v>148.71</v>
      </c>
    </row>
    <row r="4835" customFormat="false" ht="46.75" hidden="false" customHeight="false" outlineLevel="0" collapsed="false">
      <c r="A4835" s="95" t="s">
        <v>7490</v>
      </c>
      <c r="B4835" s="182" t="s">
        <v>7489</v>
      </c>
      <c r="C4835" s="183" t="s">
        <v>245</v>
      </c>
      <c r="D4835" s="140" t="n">
        <v>134.08</v>
      </c>
    </row>
    <row r="4836" customFormat="false" ht="46.75" hidden="false" customHeight="false" outlineLevel="0" collapsed="false">
      <c r="A4836" s="95" t="s">
        <v>7491</v>
      </c>
      <c r="B4836" s="182" t="s">
        <v>7492</v>
      </c>
      <c r="C4836" s="183" t="s">
        <v>245</v>
      </c>
      <c r="D4836" s="140" t="n">
        <v>228.35</v>
      </c>
    </row>
    <row r="4837" customFormat="false" ht="46.75" hidden="false" customHeight="false" outlineLevel="0" collapsed="false">
      <c r="A4837" s="95" t="s">
        <v>7493</v>
      </c>
      <c r="B4837" s="182" t="s">
        <v>7492</v>
      </c>
      <c r="C4837" s="183" t="s">
        <v>245</v>
      </c>
      <c r="D4837" s="140" t="n">
        <v>206.14</v>
      </c>
    </row>
    <row r="4838" customFormat="false" ht="46.75" hidden="false" customHeight="false" outlineLevel="0" collapsed="false">
      <c r="A4838" s="95" t="s">
        <v>7494</v>
      </c>
      <c r="B4838" s="182" t="s">
        <v>7495</v>
      </c>
      <c r="C4838" s="183" t="s">
        <v>245</v>
      </c>
      <c r="D4838" s="140" t="n">
        <v>155.51</v>
      </c>
    </row>
    <row r="4839" customFormat="false" ht="46.75" hidden="false" customHeight="false" outlineLevel="0" collapsed="false">
      <c r="A4839" s="95" t="s">
        <v>7496</v>
      </c>
      <c r="B4839" s="182" t="s">
        <v>7495</v>
      </c>
      <c r="C4839" s="183" t="s">
        <v>245</v>
      </c>
      <c r="D4839" s="140" t="n">
        <v>141.43</v>
      </c>
    </row>
    <row r="4840" customFormat="false" ht="46.75" hidden="false" customHeight="false" outlineLevel="0" collapsed="false">
      <c r="A4840" s="95" t="s">
        <v>7497</v>
      </c>
      <c r="B4840" s="182" t="s">
        <v>7498</v>
      </c>
      <c r="C4840" s="183" t="s">
        <v>245</v>
      </c>
      <c r="D4840" s="140" t="n">
        <v>200.45</v>
      </c>
    </row>
    <row r="4841" customFormat="false" ht="46.75" hidden="false" customHeight="false" outlineLevel="0" collapsed="false">
      <c r="A4841" s="95" t="s">
        <v>7499</v>
      </c>
      <c r="B4841" s="182" t="s">
        <v>7498</v>
      </c>
      <c r="C4841" s="183" t="s">
        <v>245</v>
      </c>
      <c r="D4841" s="140" t="n">
        <v>180.95</v>
      </c>
    </row>
    <row r="4842" customFormat="false" ht="46.75" hidden="false" customHeight="false" outlineLevel="0" collapsed="false">
      <c r="A4842" s="95" t="s">
        <v>7500</v>
      </c>
      <c r="B4842" s="182" t="s">
        <v>7501</v>
      </c>
      <c r="C4842" s="183" t="s">
        <v>245</v>
      </c>
      <c r="D4842" s="140" t="n">
        <v>334.36</v>
      </c>
    </row>
    <row r="4843" customFormat="false" ht="46.75" hidden="false" customHeight="false" outlineLevel="0" collapsed="false">
      <c r="A4843" s="95" t="s">
        <v>7502</v>
      </c>
      <c r="B4843" s="182" t="s">
        <v>7501</v>
      </c>
      <c r="C4843" s="183" t="s">
        <v>245</v>
      </c>
      <c r="D4843" s="140" t="n">
        <v>305.11</v>
      </c>
    </row>
    <row r="4844" customFormat="false" ht="46.75" hidden="false" customHeight="false" outlineLevel="0" collapsed="false">
      <c r="A4844" s="95" t="s">
        <v>7503</v>
      </c>
      <c r="B4844" s="182" t="s">
        <v>7504</v>
      </c>
      <c r="C4844" s="183" t="s">
        <v>245</v>
      </c>
      <c r="D4844" s="140" t="n">
        <v>549.2</v>
      </c>
    </row>
    <row r="4845" customFormat="false" ht="46.75" hidden="false" customHeight="false" outlineLevel="0" collapsed="false">
      <c r="A4845" s="95" t="s">
        <v>7505</v>
      </c>
      <c r="B4845" s="182" t="s">
        <v>7504</v>
      </c>
      <c r="C4845" s="183" t="s">
        <v>245</v>
      </c>
      <c r="D4845" s="140" t="n">
        <v>501.99</v>
      </c>
    </row>
    <row r="4846" customFormat="false" ht="46.75" hidden="false" customHeight="false" outlineLevel="0" collapsed="false">
      <c r="A4846" s="95" t="s">
        <v>7506</v>
      </c>
      <c r="B4846" s="182" t="s">
        <v>7507</v>
      </c>
      <c r="C4846" s="183" t="s">
        <v>245</v>
      </c>
      <c r="D4846" s="140" t="n">
        <v>755.5</v>
      </c>
    </row>
    <row r="4847" customFormat="false" ht="46.75" hidden="false" customHeight="false" outlineLevel="0" collapsed="false">
      <c r="A4847" s="95" t="s">
        <v>7508</v>
      </c>
      <c r="B4847" s="182" t="s">
        <v>7507</v>
      </c>
      <c r="C4847" s="183" t="s">
        <v>245</v>
      </c>
      <c r="D4847" s="140" t="n">
        <v>694.11</v>
      </c>
    </row>
    <row r="4848" customFormat="false" ht="46.75" hidden="false" customHeight="false" outlineLevel="0" collapsed="false">
      <c r="A4848" s="95" t="s">
        <v>7509</v>
      </c>
      <c r="B4848" s="182" t="s">
        <v>7510</v>
      </c>
      <c r="C4848" s="183" t="s">
        <v>245</v>
      </c>
      <c r="D4848" s="140" t="n">
        <v>905.13</v>
      </c>
    </row>
    <row r="4849" customFormat="false" ht="46.75" hidden="false" customHeight="false" outlineLevel="0" collapsed="false">
      <c r="A4849" s="95" t="s">
        <v>7511</v>
      </c>
      <c r="B4849" s="182" t="s">
        <v>7510</v>
      </c>
      <c r="C4849" s="183" t="s">
        <v>245</v>
      </c>
      <c r="D4849" s="140" t="n">
        <v>829.85</v>
      </c>
    </row>
    <row r="4850" customFormat="false" ht="91.5" hidden="false" customHeight="false" outlineLevel="0" collapsed="false">
      <c r="A4850" s="95" t="s">
        <v>7512</v>
      </c>
      <c r="B4850" s="182" t="s">
        <v>7513</v>
      </c>
      <c r="C4850" s="183" t="s">
        <v>363</v>
      </c>
      <c r="D4850" s="140" t="n">
        <v>147.38</v>
      </c>
    </row>
    <row r="4851" customFormat="false" ht="91.5" hidden="false" customHeight="false" outlineLevel="0" collapsed="false">
      <c r="A4851" s="95" t="s">
        <v>7514</v>
      </c>
      <c r="B4851" s="182" t="s">
        <v>7513</v>
      </c>
      <c r="C4851" s="183" t="s">
        <v>363</v>
      </c>
      <c r="D4851" s="140" t="n">
        <v>145.8</v>
      </c>
    </row>
    <row r="4852" customFormat="false" ht="91.5" hidden="false" customHeight="false" outlineLevel="0" collapsed="false">
      <c r="A4852" s="95" t="s">
        <v>7515</v>
      </c>
      <c r="B4852" s="182" t="s">
        <v>7516</v>
      </c>
      <c r="C4852" s="183" t="s">
        <v>363</v>
      </c>
      <c r="D4852" s="140" t="n">
        <v>179.5</v>
      </c>
    </row>
    <row r="4853" customFormat="false" ht="91.5" hidden="false" customHeight="false" outlineLevel="0" collapsed="false">
      <c r="A4853" s="95" t="s">
        <v>7517</v>
      </c>
      <c r="B4853" s="182" t="s">
        <v>7516</v>
      </c>
      <c r="C4853" s="183" t="s">
        <v>363</v>
      </c>
      <c r="D4853" s="140" t="n">
        <v>177.37</v>
      </c>
    </row>
    <row r="4854" customFormat="false" ht="91.5" hidden="false" customHeight="false" outlineLevel="0" collapsed="false">
      <c r="A4854" s="95" t="s">
        <v>7518</v>
      </c>
      <c r="B4854" s="182" t="s">
        <v>7519</v>
      </c>
      <c r="C4854" s="183" t="s">
        <v>363</v>
      </c>
      <c r="D4854" s="140" t="n">
        <v>205.29</v>
      </c>
    </row>
    <row r="4855" customFormat="false" ht="91.5" hidden="false" customHeight="false" outlineLevel="0" collapsed="false">
      <c r="A4855" s="95" t="s">
        <v>7520</v>
      </c>
      <c r="B4855" s="182" t="s">
        <v>7519</v>
      </c>
      <c r="C4855" s="183" t="s">
        <v>363</v>
      </c>
      <c r="D4855" s="140" t="n">
        <v>202.63</v>
      </c>
    </row>
    <row r="4856" customFormat="false" ht="91.5" hidden="false" customHeight="false" outlineLevel="0" collapsed="false">
      <c r="A4856" s="95" t="s">
        <v>7521</v>
      </c>
      <c r="B4856" s="182" t="s">
        <v>7522</v>
      </c>
      <c r="C4856" s="183" t="s">
        <v>363</v>
      </c>
      <c r="D4856" s="140" t="n">
        <v>266.89</v>
      </c>
    </row>
    <row r="4857" customFormat="false" ht="91.5" hidden="false" customHeight="false" outlineLevel="0" collapsed="false">
      <c r="A4857" s="95" t="s">
        <v>7523</v>
      </c>
      <c r="B4857" s="182" t="s">
        <v>7522</v>
      </c>
      <c r="C4857" s="183" t="s">
        <v>363</v>
      </c>
      <c r="D4857" s="140" t="n">
        <v>263.95</v>
      </c>
    </row>
    <row r="4858" customFormat="false" ht="91.5" hidden="false" customHeight="false" outlineLevel="0" collapsed="false">
      <c r="A4858" s="95" t="s">
        <v>7524</v>
      </c>
      <c r="B4858" s="182" t="s">
        <v>7525</v>
      </c>
      <c r="C4858" s="183" t="s">
        <v>363</v>
      </c>
      <c r="D4858" s="140" t="n">
        <v>298.72</v>
      </c>
    </row>
    <row r="4859" customFormat="false" ht="91.5" hidden="false" customHeight="false" outlineLevel="0" collapsed="false">
      <c r="A4859" s="95" t="s">
        <v>7526</v>
      </c>
      <c r="B4859" s="182" t="s">
        <v>7525</v>
      </c>
      <c r="C4859" s="183" t="s">
        <v>363</v>
      </c>
      <c r="D4859" s="140" t="n">
        <v>295.51</v>
      </c>
    </row>
    <row r="4860" customFormat="false" ht="91.5" hidden="false" customHeight="false" outlineLevel="0" collapsed="false">
      <c r="A4860" s="95" t="s">
        <v>7527</v>
      </c>
      <c r="B4860" s="182" t="s">
        <v>7528</v>
      </c>
      <c r="C4860" s="183" t="s">
        <v>363</v>
      </c>
      <c r="D4860" s="140" t="n">
        <v>531.21</v>
      </c>
    </row>
    <row r="4861" customFormat="false" ht="91.5" hidden="false" customHeight="false" outlineLevel="0" collapsed="false">
      <c r="A4861" s="95" t="s">
        <v>7529</v>
      </c>
      <c r="B4861" s="182" t="s">
        <v>7528</v>
      </c>
      <c r="C4861" s="183" t="s">
        <v>363</v>
      </c>
      <c r="D4861" s="140" t="n">
        <v>527.46</v>
      </c>
    </row>
    <row r="4862" customFormat="false" ht="91.5" hidden="false" customHeight="false" outlineLevel="0" collapsed="false">
      <c r="A4862" s="95" t="s">
        <v>7530</v>
      </c>
      <c r="B4862" s="182" t="s">
        <v>7531</v>
      </c>
      <c r="C4862" s="183" t="s">
        <v>363</v>
      </c>
      <c r="D4862" s="140" t="n">
        <v>867.14</v>
      </c>
    </row>
    <row r="4863" customFormat="false" ht="91.5" hidden="false" customHeight="false" outlineLevel="0" collapsed="false">
      <c r="A4863" s="95" t="s">
        <v>7532</v>
      </c>
      <c r="B4863" s="182" t="s">
        <v>7531</v>
      </c>
      <c r="C4863" s="183" t="s">
        <v>363</v>
      </c>
      <c r="D4863" s="140" t="n">
        <v>862.85</v>
      </c>
    </row>
    <row r="4864" customFormat="false" ht="91.5" hidden="false" customHeight="false" outlineLevel="0" collapsed="false">
      <c r="A4864" s="95" t="s">
        <v>7533</v>
      </c>
      <c r="B4864" s="182" t="s">
        <v>7534</v>
      </c>
      <c r="C4864" s="183" t="s">
        <v>363</v>
      </c>
      <c r="D4864" s="140" t="n">
        <v>1440.63</v>
      </c>
    </row>
    <row r="4865" customFormat="false" ht="91.5" hidden="false" customHeight="false" outlineLevel="0" collapsed="false">
      <c r="A4865" s="95" t="s">
        <v>7535</v>
      </c>
      <c r="B4865" s="182" t="s">
        <v>7534</v>
      </c>
      <c r="C4865" s="183" t="s">
        <v>363</v>
      </c>
      <c r="D4865" s="140" t="n">
        <v>1435.8</v>
      </c>
    </row>
    <row r="4866" customFormat="false" ht="91.5" hidden="false" customHeight="false" outlineLevel="0" collapsed="false">
      <c r="A4866" s="95" t="s">
        <v>7536</v>
      </c>
      <c r="B4866" s="182" t="s">
        <v>7537</v>
      </c>
      <c r="C4866" s="183" t="s">
        <v>363</v>
      </c>
      <c r="D4866" s="140" t="n">
        <v>3754.96</v>
      </c>
    </row>
    <row r="4867" customFormat="false" ht="91.5" hidden="false" customHeight="false" outlineLevel="0" collapsed="false">
      <c r="A4867" s="95" t="s">
        <v>7538</v>
      </c>
      <c r="B4867" s="182" t="s">
        <v>7537</v>
      </c>
      <c r="C4867" s="183" t="s">
        <v>363</v>
      </c>
      <c r="D4867" s="140" t="n">
        <v>3749.58</v>
      </c>
    </row>
    <row r="4868" customFormat="false" ht="91.5" hidden="false" customHeight="false" outlineLevel="0" collapsed="false">
      <c r="A4868" s="95" t="s">
        <v>7539</v>
      </c>
      <c r="B4868" s="182" t="s">
        <v>7540</v>
      </c>
      <c r="C4868" s="183" t="s">
        <v>363</v>
      </c>
      <c r="D4868" s="140" t="n">
        <v>4567.99</v>
      </c>
    </row>
    <row r="4869" customFormat="false" ht="91.5" hidden="false" customHeight="false" outlineLevel="0" collapsed="false">
      <c r="A4869" s="95" t="s">
        <v>7541</v>
      </c>
      <c r="B4869" s="182" t="s">
        <v>7540</v>
      </c>
      <c r="C4869" s="183" t="s">
        <v>363</v>
      </c>
      <c r="D4869" s="140" t="n">
        <v>4562.08</v>
      </c>
    </row>
    <row r="4870" customFormat="false" ht="91.5" hidden="false" customHeight="false" outlineLevel="0" collapsed="false">
      <c r="A4870" s="95" t="s">
        <v>7542</v>
      </c>
      <c r="B4870" s="182" t="s">
        <v>7543</v>
      </c>
      <c r="C4870" s="183" t="s">
        <v>363</v>
      </c>
      <c r="D4870" s="140" t="n">
        <v>6153.43</v>
      </c>
    </row>
    <row r="4871" customFormat="false" ht="91.5" hidden="false" customHeight="false" outlineLevel="0" collapsed="false">
      <c r="A4871" s="95" t="s">
        <v>7544</v>
      </c>
      <c r="B4871" s="182" t="s">
        <v>7543</v>
      </c>
      <c r="C4871" s="183" t="s">
        <v>363</v>
      </c>
      <c r="D4871" s="140" t="n">
        <v>6146.98</v>
      </c>
    </row>
    <row r="4872" customFormat="false" ht="91.5" hidden="false" customHeight="false" outlineLevel="0" collapsed="false">
      <c r="A4872" s="95" t="s">
        <v>7545</v>
      </c>
      <c r="B4872" s="182" t="s">
        <v>7546</v>
      </c>
      <c r="C4872" s="183" t="s">
        <v>363</v>
      </c>
      <c r="D4872" s="140" t="n">
        <v>221.09</v>
      </c>
    </row>
    <row r="4873" customFormat="false" ht="91.5" hidden="false" customHeight="false" outlineLevel="0" collapsed="false">
      <c r="A4873" s="95" t="s">
        <v>7547</v>
      </c>
      <c r="B4873" s="182" t="s">
        <v>7546</v>
      </c>
      <c r="C4873" s="183" t="s">
        <v>363</v>
      </c>
      <c r="D4873" s="140" t="n">
        <v>218.43</v>
      </c>
    </row>
    <row r="4874" customFormat="false" ht="91.5" hidden="false" customHeight="false" outlineLevel="0" collapsed="false">
      <c r="A4874" s="95" t="s">
        <v>7548</v>
      </c>
      <c r="B4874" s="182" t="s">
        <v>7549</v>
      </c>
      <c r="C4874" s="183" t="s">
        <v>363</v>
      </c>
      <c r="D4874" s="140" t="n">
        <v>340.96</v>
      </c>
    </row>
    <row r="4875" customFormat="false" ht="91.5" hidden="false" customHeight="false" outlineLevel="0" collapsed="false">
      <c r="A4875" s="95" t="s">
        <v>7550</v>
      </c>
      <c r="B4875" s="182" t="s">
        <v>7549</v>
      </c>
      <c r="C4875" s="183" t="s">
        <v>363</v>
      </c>
      <c r="D4875" s="140" t="n">
        <v>337.75</v>
      </c>
    </row>
    <row r="4876" customFormat="false" ht="91.5" hidden="false" customHeight="false" outlineLevel="0" collapsed="false">
      <c r="A4876" s="95" t="s">
        <v>7551</v>
      </c>
      <c r="B4876" s="182" t="s">
        <v>7552</v>
      </c>
      <c r="C4876" s="183" t="s">
        <v>363</v>
      </c>
      <c r="D4876" s="140" t="n">
        <v>165.37</v>
      </c>
    </row>
    <row r="4877" customFormat="false" ht="91.5" hidden="false" customHeight="false" outlineLevel="0" collapsed="false">
      <c r="A4877" s="95" t="s">
        <v>7553</v>
      </c>
      <c r="B4877" s="182" t="s">
        <v>7552</v>
      </c>
      <c r="C4877" s="183" t="s">
        <v>363</v>
      </c>
      <c r="D4877" s="140" t="n">
        <v>164.78</v>
      </c>
    </row>
    <row r="4878" customFormat="false" ht="91.5" hidden="false" customHeight="false" outlineLevel="0" collapsed="false">
      <c r="A4878" s="95" t="s">
        <v>7554</v>
      </c>
      <c r="B4878" s="182" t="s">
        <v>7555</v>
      </c>
      <c r="C4878" s="183" t="s">
        <v>363</v>
      </c>
      <c r="D4878" s="140" t="n">
        <v>233.61</v>
      </c>
    </row>
    <row r="4879" customFormat="false" ht="91.5" hidden="false" customHeight="false" outlineLevel="0" collapsed="false">
      <c r="A4879" s="95" t="s">
        <v>7556</v>
      </c>
      <c r="B4879" s="182" t="s">
        <v>7555</v>
      </c>
      <c r="C4879" s="183" t="s">
        <v>363</v>
      </c>
      <c r="D4879" s="140" t="n">
        <v>232.77</v>
      </c>
    </row>
    <row r="4880" customFormat="false" ht="91.5" hidden="false" customHeight="false" outlineLevel="0" collapsed="false">
      <c r="A4880" s="95" t="s">
        <v>7557</v>
      </c>
      <c r="B4880" s="182" t="s">
        <v>7558</v>
      </c>
      <c r="C4880" s="183" t="s">
        <v>363</v>
      </c>
      <c r="D4880" s="140" t="n">
        <v>321.17</v>
      </c>
    </row>
    <row r="4881" customFormat="false" ht="91.5" hidden="false" customHeight="false" outlineLevel="0" collapsed="false">
      <c r="A4881" s="95" t="s">
        <v>7559</v>
      </c>
      <c r="B4881" s="182" t="s">
        <v>7558</v>
      </c>
      <c r="C4881" s="183" t="s">
        <v>363</v>
      </c>
      <c r="D4881" s="140" t="n">
        <v>320.21</v>
      </c>
    </row>
    <row r="4882" customFormat="false" ht="91.5" hidden="false" customHeight="false" outlineLevel="0" collapsed="false">
      <c r="A4882" s="95" t="s">
        <v>7560</v>
      </c>
      <c r="B4882" s="182" t="s">
        <v>7561</v>
      </c>
      <c r="C4882" s="183" t="s">
        <v>363</v>
      </c>
      <c r="D4882" s="140" t="n">
        <v>379.35</v>
      </c>
    </row>
    <row r="4883" customFormat="false" ht="91.5" hidden="false" customHeight="false" outlineLevel="0" collapsed="false">
      <c r="A4883" s="95" t="s">
        <v>7562</v>
      </c>
      <c r="B4883" s="182" t="s">
        <v>7561</v>
      </c>
      <c r="C4883" s="183" t="s">
        <v>363</v>
      </c>
      <c r="D4883" s="140" t="n">
        <v>378.48</v>
      </c>
    </row>
    <row r="4884" customFormat="false" ht="91.5" hidden="false" customHeight="false" outlineLevel="0" collapsed="false">
      <c r="A4884" s="95" t="s">
        <v>7563</v>
      </c>
      <c r="B4884" s="182" t="s">
        <v>7564</v>
      </c>
      <c r="C4884" s="183" t="s">
        <v>363</v>
      </c>
      <c r="D4884" s="140" t="n">
        <v>383.89</v>
      </c>
    </row>
    <row r="4885" customFormat="false" ht="91.5" hidden="false" customHeight="false" outlineLevel="0" collapsed="false">
      <c r="A4885" s="95" t="s">
        <v>7565</v>
      </c>
      <c r="B4885" s="182" t="s">
        <v>7564</v>
      </c>
      <c r="C4885" s="183" t="s">
        <v>363</v>
      </c>
      <c r="D4885" s="140" t="n">
        <v>382.62</v>
      </c>
    </row>
    <row r="4886" customFormat="false" ht="91.5" hidden="false" customHeight="false" outlineLevel="0" collapsed="false">
      <c r="A4886" s="95" t="s">
        <v>7566</v>
      </c>
      <c r="B4886" s="182" t="s">
        <v>7567</v>
      </c>
      <c r="C4886" s="183" t="s">
        <v>363</v>
      </c>
      <c r="D4886" s="140" t="n">
        <v>460.88</v>
      </c>
    </row>
    <row r="4887" customFormat="false" ht="91.5" hidden="false" customHeight="false" outlineLevel="0" collapsed="false">
      <c r="A4887" s="95" t="s">
        <v>7568</v>
      </c>
      <c r="B4887" s="182" t="s">
        <v>7567</v>
      </c>
      <c r="C4887" s="183" t="s">
        <v>363</v>
      </c>
      <c r="D4887" s="140" t="n">
        <v>458.78</v>
      </c>
    </row>
    <row r="4888" customFormat="false" ht="91.5" hidden="false" customHeight="false" outlineLevel="0" collapsed="false">
      <c r="A4888" s="95" t="s">
        <v>7569</v>
      </c>
      <c r="B4888" s="182" t="s">
        <v>7570</v>
      </c>
      <c r="C4888" s="183" t="s">
        <v>363</v>
      </c>
      <c r="D4888" s="140" t="n">
        <v>565.63</v>
      </c>
    </row>
    <row r="4889" customFormat="false" ht="91.5" hidden="false" customHeight="false" outlineLevel="0" collapsed="false">
      <c r="A4889" s="95" t="s">
        <v>7571</v>
      </c>
      <c r="B4889" s="182" t="s">
        <v>7570</v>
      </c>
      <c r="C4889" s="183" t="s">
        <v>363</v>
      </c>
      <c r="D4889" s="140" t="n">
        <v>562.48</v>
      </c>
    </row>
    <row r="4890" customFormat="false" ht="91.5" hidden="false" customHeight="false" outlineLevel="0" collapsed="false">
      <c r="A4890" s="95" t="s">
        <v>7572</v>
      </c>
      <c r="B4890" s="182" t="s">
        <v>7573</v>
      </c>
      <c r="C4890" s="183" t="s">
        <v>363</v>
      </c>
      <c r="D4890" s="140" t="n">
        <v>695.59</v>
      </c>
    </row>
    <row r="4891" customFormat="false" ht="91.5" hidden="false" customHeight="false" outlineLevel="0" collapsed="false">
      <c r="A4891" s="95" t="s">
        <v>7574</v>
      </c>
      <c r="B4891" s="182" t="s">
        <v>7573</v>
      </c>
      <c r="C4891" s="183" t="s">
        <v>363</v>
      </c>
      <c r="D4891" s="140" t="n">
        <v>691.48</v>
      </c>
    </row>
    <row r="4892" customFormat="false" ht="91.5" hidden="false" customHeight="false" outlineLevel="0" collapsed="false">
      <c r="A4892" s="95" t="s">
        <v>7575</v>
      </c>
      <c r="B4892" s="182" t="s">
        <v>7576</v>
      </c>
      <c r="C4892" s="183" t="s">
        <v>363</v>
      </c>
      <c r="D4892" s="140" t="n">
        <v>818.51</v>
      </c>
    </row>
    <row r="4893" customFormat="false" ht="91.5" hidden="false" customHeight="false" outlineLevel="0" collapsed="false">
      <c r="A4893" s="95" t="s">
        <v>7577</v>
      </c>
      <c r="B4893" s="182" t="s">
        <v>7576</v>
      </c>
      <c r="C4893" s="183" t="s">
        <v>363</v>
      </c>
      <c r="D4893" s="140" t="n">
        <v>814.47</v>
      </c>
    </row>
    <row r="4894" customFormat="false" ht="91.5" hidden="false" customHeight="false" outlineLevel="0" collapsed="false">
      <c r="A4894" s="95" t="s">
        <v>7578</v>
      </c>
      <c r="B4894" s="182" t="s">
        <v>7579</v>
      </c>
      <c r="C4894" s="183" t="s">
        <v>363</v>
      </c>
      <c r="D4894" s="140" t="n">
        <v>1117.17</v>
      </c>
    </row>
    <row r="4895" customFormat="false" ht="91.5" hidden="false" customHeight="false" outlineLevel="0" collapsed="false">
      <c r="A4895" s="95" t="s">
        <v>7580</v>
      </c>
      <c r="B4895" s="182" t="s">
        <v>7579</v>
      </c>
      <c r="C4895" s="183" t="s">
        <v>363</v>
      </c>
      <c r="D4895" s="140" t="n">
        <v>1111.69</v>
      </c>
    </row>
    <row r="4896" customFormat="false" ht="91.5" hidden="false" customHeight="false" outlineLevel="0" collapsed="false">
      <c r="A4896" s="95" t="s">
        <v>7581</v>
      </c>
      <c r="B4896" s="182" t="s">
        <v>7582</v>
      </c>
      <c r="C4896" s="183" t="s">
        <v>363</v>
      </c>
      <c r="D4896" s="140" t="n">
        <v>1436.78</v>
      </c>
    </row>
    <row r="4897" customFormat="false" ht="91.5" hidden="false" customHeight="false" outlineLevel="0" collapsed="false">
      <c r="A4897" s="95" t="s">
        <v>7583</v>
      </c>
      <c r="B4897" s="182" t="s">
        <v>7582</v>
      </c>
      <c r="C4897" s="183" t="s">
        <v>363</v>
      </c>
      <c r="D4897" s="140" t="n">
        <v>1429.83</v>
      </c>
    </row>
    <row r="4898" customFormat="false" ht="91.5" hidden="false" customHeight="false" outlineLevel="0" collapsed="false">
      <c r="A4898" s="95" t="s">
        <v>7584</v>
      </c>
      <c r="B4898" s="182" t="s">
        <v>7585</v>
      </c>
      <c r="C4898" s="183" t="s">
        <v>363</v>
      </c>
      <c r="D4898" s="140" t="n">
        <v>1859.22</v>
      </c>
    </row>
    <row r="4899" customFormat="false" ht="91.5" hidden="false" customHeight="false" outlineLevel="0" collapsed="false">
      <c r="A4899" s="95" t="s">
        <v>7586</v>
      </c>
      <c r="B4899" s="182" t="s">
        <v>7585</v>
      </c>
      <c r="C4899" s="183" t="s">
        <v>363</v>
      </c>
      <c r="D4899" s="140" t="n">
        <v>1850.73</v>
      </c>
    </row>
    <row r="4900" customFormat="false" ht="91.5" hidden="false" customHeight="false" outlineLevel="0" collapsed="false">
      <c r="A4900" s="95" t="s">
        <v>7587</v>
      </c>
      <c r="B4900" s="182" t="s">
        <v>7588</v>
      </c>
      <c r="C4900" s="183" t="s">
        <v>363</v>
      </c>
      <c r="D4900" s="140" t="n">
        <v>2600.84</v>
      </c>
    </row>
    <row r="4901" customFormat="false" ht="91.5" hidden="false" customHeight="false" outlineLevel="0" collapsed="false">
      <c r="A4901" s="95" t="s">
        <v>7589</v>
      </c>
      <c r="B4901" s="182" t="s">
        <v>7588</v>
      </c>
      <c r="C4901" s="183" t="s">
        <v>363</v>
      </c>
      <c r="D4901" s="140" t="n">
        <v>2590.95</v>
      </c>
    </row>
    <row r="4902" customFormat="false" ht="91.5" hidden="false" customHeight="false" outlineLevel="0" collapsed="false">
      <c r="A4902" s="95" t="s">
        <v>7590</v>
      </c>
      <c r="B4902" s="182" t="s">
        <v>7591</v>
      </c>
      <c r="C4902" s="183" t="s">
        <v>363</v>
      </c>
      <c r="D4902" s="140" t="n">
        <v>3109.52</v>
      </c>
    </row>
    <row r="4903" customFormat="false" ht="91.5" hidden="false" customHeight="false" outlineLevel="0" collapsed="false">
      <c r="A4903" s="95" t="s">
        <v>7592</v>
      </c>
      <c r="B4903" s="182" t="s">
        <v>7591</v>
      </c>
      <c r="C4903" s="183" t="s">
        <v>363</v>
      </c>
      <c r="D4903" s="140" t="n">
        <v>3098.21</v>
      </c>
    </row>
    <row r="4904" customFormat="false" ht="91.5" hidden="false" customHeight="false" outlineLevel="0" collapsed="false">
      <c r="A4904" s="95" t="s">
        <v>7593</v>
      </c>
      <c r="B4904" s="182" t="s">
        <v>7594</v>
      </c>
      <c r="C4904" s="183" t="s">
        <v>363</v>
      </c>
      <c r="D4904" s="140" t="n">
        <v>3635.1</v>
      </c>
    </row>
    <row r="4905" customFormat="false" ht="91.5" hidden="false" customHeight="false" outlineLevel="0" collapsed="false">
      <c r="A4905" s="95" t="s">
        <v>7595</v>
      </c>
      <c r="B4905" s="182" t="s">
        <v>7594</v>
      </c>
      <c r="C4905" s="183" t="s">
        <v>363</v>
      </c>
      <c r="D4905" s="140" t="n">
        <v>3622.38</v>
      </c>
    </row>
    <row r="4906" customFormat="false" ht="91.5" hidden="false" customHeight="false" outlineLevel="0" collapsed="false">
      <c r="A4906" s="95" t="s">
        <v>7596</v>
      </c>
      <c r="B4906" s="182" t="s">
        <v>7597</v>
      </c>
      <c r="C4906" s="183" t="s">
        <v>363</v>
      </c>
      <c r="D4906" s="140" t="n">
        <v>4233.83</v>
      </c>
    </row>
    <row r="4907" customFormat="false" ht="91.5" hidden="false" customHeight="false" outlineLevel="0" collapsed="false">
      <c r="A4907" s="95" t="s">
        <v>7598</v>
      </c>
      <c r="B4907" s="182" t="s">
        <v>7597</v>
      </c>
      <c r="C4907" s="183" t="s">
        <v>363</v>
      </c>
      <c r="D4907" s="140" t="n">
        <v>4219.71</v>
      </c>
    </row>
    <row r="4908" customFormat="false" ht="91.5" hidden="false" customHeight="false" outlineLevel="0" collapsed="false">
      <c r="A4908" s="95" t="s">
        <v>7599</v>
      </c>
      <c r="B4908" s="182" t="s">
        <v>7600</v>
      </c>
      <c r="C4908" s="183" t="s">
        <v>363</v>
      </c>
      <c r="D4908" s="140" t="n">
        <v>5522.28</v>
      </c>
    </row>
    <row r="4909" customFormat="false" ht="91.5" hidden="false" customHeight="false" outlineLevel="0" collapsed="false">
      <c r="A4909" s="95" t="s">
        <v>7601</v>
      </c>
      <c r="B4909" s="182" t="s">
        <v>7600</v>
      </c>
      <c r="C4909" s="183" t="s">
        <v>363</v>
      </c>
      <c r="D4909" s="140" t="n">
        <v>5505.59</v>
      </c>
    </row>
    <row r="4910" customFormat="false" ht="91.5" hidden="false" customHeight="false" outlineLevel="0" collapsed="false">
      <c r="A4910" s="95" t="s">
        <v>7602</v>
      </c>
      <c r="B4910" s="182" t="s">
        <v>7603</v>
      </c>
      <c r="C4910" s="183" t="s">
        <v>363</v>
      </c>
      <c r="D4910" s="140" t="n">
        <v>430.79</v>
      </c>
    </row>
    <row r="4911" customFormat="false" ht="91.5" hidden="false" customHeight="false" outlineLevel="0" collapsed="false">
      <c r="A4911" s="95" t="s">
        <v>7604</v>
      </c>
      <c r="B4911" s="182" t="s">
        <v>7603</v>
      </c>
      <c r="C4911" s="183" t="s">
        <v>363</v>
      </c>
      <c r="D4911" s="140" t="n">
        <v>428.69</v>
      </c>
    </row>
    <row r="4912" customFormat="false" ht="91.5" hidden="false" customHeight="false" outlineLevel="0" collapsed="false">
      <c r="A4912" s="95" t="s">
        <v>7605</v>
      </c>
      <c r="B4912" s="182" t="s">
        <v>7606</v>
      </c>
      <c r="C4912" s="183" t="s">
        <v>363</v>
      </c>
      <c r="D4912" s="140" t="n">
        <v>520.01</v>
      </c>
    </row>
    <row r="4913" customFormat="false" ht="91.5" hidden="false" customHeight="false" outlineLevel="0" collapsed="false">
      <c r="A4913" s="95" t="s">
        <v>7607</v>
      </c>
      <c r="B4913" s="182" t="s">
        <v>7606</v>
      </c>
      <c r="C4913" s="183" t="s">
        <v>363</v>
      </c>
      <c r="D4913" s="140" t="n">
        <v>516.86</v>
      </c>
    </row>
    <row r="4914" customFormat="false" ht="91.5" hidden="false" customHeight="false" outlineLevel="0" collapsed="false">
      <c r="A4914" s="95" t="s">
        <v>7608</v>
      </c>
      <c r="B4914" s="182" t="s">
        <v>7609</v>
      </c>
      <c r="C4914" s="183" t="s">
        <v>363</v>
      </c>
      <c r="D4914" s="140" t="n">
        <v>639.93</v>
      </c>
    </row>
    <row r="4915" customFormat="false" ht="91.5" hidden="false" customHeight="false" outlineLevel="0" collapsed="false">
      <c r="A4915" s="95" t="s">
        <v>7610</v>
      </c>
      <c r="B4915" s="182" t="s">
        <v>7609</v>
      </c>
      <c r="C4915" s="183" t="s">
        <v>363</v>
      </c>
      <c r="D4915" s="140" t="n">
        <v>635.82</v>
      </c>
    </row>
    <row r="4916" customFormat="false" ht="91.5" hidden="false" customHeight="false" outlineLevel="0" collapsed="false">
      <c r="A4916" s="95" t="s">
        <v>7611</v>
      </c>
      <c r="B4916" s="182" t="s">
        <v>7612</v>
      </c>
      <c r="C4916" s="183" t="s">
        <v>363</v>
      </c>
      <c r="D4916" s="140" t="n">
        <v>726.6</v>
      </c>
    </row>
    <row r="4917" customFormat="false" ht="91.5" hidden="false" customHeight="false" outlineLevel="0" collapsed="false">
      <c r="A4917" s="95" t="s">
        <v>7613</v>
      </c>
      <c r="B4917" s="182" t="s">
        <v>7612</v>
      </c>
      <c r="C4917" s="183" t="s">
        <v>363</v>
      </c>
      <c r="D4917" s="140" t="n">
        <v>722.56</v>
      </c>
    </row>
    <row r="4918" customFormat="false" ht="91.5" hidden="false" customHeight="false" outlineLevel="0" collapsed="false">
      <c r="A4918" s="95" t="s">
        <v>7614</v>
      </c>
      <c r="B4918" s="182" t="s">
        <v>7615</v>
      </c>
      <c r="C4918" s="183" t="s">
        <v>363</v>
      </c>
      <c r="D4918" s="140" t="n">
        <v>1021.06</v>
      </c>
    </row>
    <row r="4919" customFormat="false" ht="91.5" hidden="false" customHeight="false" outlineLevel="0" collapsed="false">
      <c r="A4919" s="95" t="s">
        <v>7616</v>
      </c>
      <c r="B4919" s="182" t="s">
        <v>7615</v>
      </c>
      <c r="C4919" s="183" t="s">
        <v>363</v>
      </c>
      <c r="D4919" s="140" t="n">
        <v>1015.58</v>
      </c>
    </row>
    <row r="4920" customFormat="false" ht="91.5" hidden="false" customHeight="false" outlineLevel="0" collapsed="false">
      <c r="A4920" s="95" t="s">
        <v>7617</v>
      </c>
      <c r="B4920" s="182" t="s">
        <v>7618</v>
      </c>
      <c r="C4920" s="183" t="s">
        <v>363</v>
      </c>
      <c r="D4920" s="140" t="n">
        <v>1274.52</v>
      </c>
    </row>
    <row r="4921" customFormat="false" ht="91.5" hidden="false" customHeight="false" outlineLevel="0" collapsed="false">
      <c r="A4921" s="95" t="s">
        <v>7619</v>
      </c>
      <c r="B4921" s="182" t="s">
        <v>7618</v>
      </c>
      <c r="C4921" s="183" t="s">
        <v>363</v>
      </c>
      <c r="D4921" s="140" t="n">
        <v>1267.57</v>
      </c>
    </row>
    <row r="4922" customFormat="false" ht="91.5" hidden="false" customHeight="false" outlineLevel="0" collapsed="false">
      <c r="A4922" s="95" t="s">
        <v>7620</v>
      </c>
      <c r="B4922" s="182" t="s">
        <v>7621</v>
      </c>
      <c r="C4922" s="183" t="s">
        <v>363</v>
      </c>
      <c r="D4922" s="140" t="n">
        <v>1633.01</v>
      </c>
    </row>
    <row r="4923" customFormat="false" ht="91.5" hidden="false" customHeight="false" outlineLevel="0" collapsed="false">
      <c r="A4923" s="95" t="s">
        <v>7622</v>
      </c>
      <c r="B4923" s="182" t="s">
        <v>7621</v>
      </c>
      <c r="C4923" s="183" t="s">
        <v>363</v>
      </c>
      <c r="D4923" s="140" t="n">
        <v>1625.96</v>
      </c>
    </row>
    <row r="4924" customFormat="false" ht="91.5" hidden="false" customHeight="false" outlineLevel="0" collapsed="false">
      <c r="A4924" s="95" t="s">
        <v>7623</v>
      </c>
      <c r="B4924" s="182" t="s">
        <v>7624</v>
      </c>
      <c r="C4924" s="183" t="s">
        <v>363</v>
      </c>
      <c r="D4924" s="140" t="n">
        <v>2305.22</v>
      </c>
    </row>
    <row r="4925" customFormat="false" ht="91.5" hidden="false" customHeight="false" outlineLevel="0" collapsed="false">
      <c r="A4925" s="95" t="s">
        <v>7625</v>
      </c>
      <c r="B4925" s="182" t="s">
        <v>7624</v>
      </c>
      <c r="C4925" s="183" t="s">
        <v>363</v>
      </c>
      <c r="D4925" s="140" t="n">
        <v>2296.99</v>
      </c>
    </row>
    <row r="4926" customFormat="false" ht="91.5" hidden="false" customHeight="false" outlineLevel="0" collapsed="false">
      <c r="A4926" s="95" t="s">
        <v>7626</v>
      </c>
      <c r="B4926" s="182" t="s">
        <v>7627</v>
      </c>
      <c r="C4926" s="183" t="s">
        <v>363</v>
      </c>
      <c r="D4926" s="140" t="n">
        <v>2674.35</v>
      </c>
    </row>
    <row r="4927" customFormat="false" ht="91.5" hidden="false" customHeight="false" outlineLevel="0" collapsed="false">
      <c r="A4927" s="95" t="s">
        <v>7628</v>
      </c>
      <c r="B4927" s="182" t="s">
        <v>7627</v>
      </c>
      <c r="C4927" s="183" t="s">
        <v>363</v>
      </c>
      <c r="D4927" s="140" t="n">
        <v>2664.96</v>
      </c>
    </row>
    <row r="4928" customFormat="false" ht="91.5" hidden="false" customHeight="false" outlineLevel="0" collapsed="false">
      <c r="A4928" s="95" t="s">
        <v>7629</v>
      </c>
      <c r="B4928" s="182" t="s">
        <v>7630</v>
      </c>
      <c r="C4928" s="183" t="s">
        <v>363</v>
      </c>
      <c r="D4928" s="140" t="n">
        <v>3086.79</v>
      </c>
    </row>
    <row r="4929" customFormat="false" ht="91.5" hidden="false" customHeight="false" outlineLevel="0" collapsed="false">
      <c r="A4929" s="95" t="s">
        <v>7631</v>
      </c>
      <c r="B4929" s="182" t="s">
        <v>7630</v>
      </c>
      <c r="C4929" s="183" t="s">
        <v>363</v>
      </c>
      <c r="D4929" s="140" t="n">
        <v>3076.23</v>
      </c>
    </row>
    <row r="4930" customFormat="false" ht="91.5" hidden="false" customHeight="false" outlineLevel="0" collapsed="false">
      <c r="A4930" s="95" t="s">
        <v>7632</v>
      </c>
      <c r="B4930" s="182" t="s">
        <v>7633</v>
      </c>
      <c r="C4930" s="183" t="s">
        <v>363</v>
      </c>
      <c r="D4930" s="140" t="n">
        <v>3622.59</v>
      </c>
    </row>
    <row r="4931" customFormat="false" ht="91.5" hidden="false" customHeight="false" outlineLevel="0" collapsed="false">
      <c r="A4931" s="95" t="s">
        <v>7634</v>
      </c>
      <c r="B4931" s="182" t="s">
        <v>7633</v>
      </c>
      <c r="C4931" s="183" t="s">
        <v>363</v>
      </c>
      <c r="D4931" s="140" t="n">
        <v>3610.86</v>
      </c>
    </row>
    <row r="4932" customFormat="false" ht="91.5" hidden="false" customHeight="false" outlineLevel="0" collapsed="false">
      <c r="A4932" s="95" t="s">
        <v>7635</v>
      </c>
      <c r="B4932" s="182" t="s">
        <v>7636</v>
      </c>
      <c r="C4932" s="183" t="s">
        <v>363</v>
      </c>
      <c r="D4932" s="140" t="n">
        <v>4806.32</v>
      </c>
    </row>
    <row r="4933" customFormat="false" ht="91.5" hidden="false" customHeight="false" outlineLevel="0" collapsed="false">
      <c r="A4933" s="95" t="s">
        <v>7637</v>
      </c>
      <c r="B4933" s="182" t="s">
        <v>7636</v>
      </c>
      <c r="C4933" s="183" t="s">
        <v>363</v>
      </c>
      <c r="D4933" s="140" t="n">
        <v>4792.23</v>
      </c>
    </row>
    <row r="4934" customFormat="false" ht="46.75" hidden="false" customHeight="false" outlineLevel="0" collapsed="false">
      <c r="A4934" s="95" t="s">
        <v>7638</v>
      </c>
      <c r="B4934" s="182" t="s">
        <v>7639</v>
      </c>
      <c r="C4934" s="183" t="s">
        <v>245</v>
      </c>
      <c r="D4934" s="140" t="n">
        <v>268.78</v>
      </c>
    </row>
    <row r="4935" customFormat="false" ht="46.75" hidden="false" customHeight="false" outlineLevel="0" collapsed="false">
      <c r="A4935" s="95" t="s">
        <v>7640</v>
      </c>
      <c r="B4935" s="182" t="s">
        <v>7639</v>
      </c>
      <c r="C4935" s="183" t="s">
        <v>245</v>
      </c>
      <c r="D4935" s="140" t="n">
        <v>252.61</v>
      </c>
    </row>
    <row r="4936" customFormat="false" ht="35.8" hidden="false" customHeight="false" outlineLevel="0" collapsed="false">
      <c r="A4936" s="95" t="s">
        <v>7641</v>
      </c>
      <c r="B4936" s="182" t="s">
        <v>7642</v>
      </c>
      <c r="C4936" s="183" t="s">
        <v>363</v>
      </c>
      <c r="D4936" s="140" t="n">
        <v>127.68</v>
      </c>
    </row>
    <row r="4937" customFormat="false" ht="35.8" hidden="false" customHeight="false" outlineLevel="0" collapsed="false">
      <c r="A4937" s="95" t="s">
        <v>7643</v>
      </c>
      <c r="B4937" s="182" t="s">
        <v>7642</v>
      </c>
      <c r="C4937" s="183" t="s">
        <v>363</v>
      </c>
      <c r="D4937" s="140" t="n">
        <v>120.21</v>
      </c>
    </row>
    <row r="4938" customFormat="false" ht="46.75" hidden="false" customHeight="false" outlineLevel="0" collapsed="false">
      <c r="A4938" s="95" t="s">
        <v>7644</v>
      </c>
      <c r="B4938" s="182" t="s">
        <v>7645</v>
      </c>
      <c r="C4938" s="183" t="s">
        <v>245</v>
      </c>
      <c r="D4938" s="140" t="n">
        <v>552.56</v>
      </c>
    </row>
    <row r="4939" customFormat="false" ht="46.75" hidden="false" customHeight="false" outlineLevel="0" collapsed="false">
      <c r="A4939" s="95" t="s">
        <v>7646</v>
      </c>
      <c r="B4939" s="182" t="s">
        <v>7645</v>
      </c>
      <c r="C4939" s="183" t="s">
        <v>245</v>
      </c>
      <c r="D4939" s="140" t="n">
        <v>532.7</v>
      </c>
    </row>
    <row r="4940" customFormat="false" ht="35.8" hidden="false" customHeight="false" outlineLevel="0" collapsed="false">
      <c r="A4940" s="95" t="s">
        <v>7647</v>
      </c>
      <c r="B4940" s="182" t="s">
        <v>7648</v>
      </c>
      <c r="C4940" s="183" t="s">
        <v>363</v>
      </c>
      <c r="D4940" s="140" t="n">
        <v>175.92</v>
      </c>
    </row>
    <row r="4941" customFormat="false" ht="35.8" hidden="false" customHeight="false" outlineLevel="0" collapsed="false">
      <c r="A4941" s="95" t="s">
        <v>7649</v>
      </c>
      <c r="B4941" s="182" t="s">
        <v>7648</v>
      </c>
      <c r="C4941" s="183" t="s">
        <v>363</v>
      </c>
      <c r="D4941" s="140" t="n">
        <v>166.9</v>
      </c>
    </row>
    <row r="4942" customFormat="false" ht="46.75" hidden="false" customHeight="false" outlineLevel="0" collapsed="false">
      <c r="A4942" s="95" t="s">
        <v>7650</v>
      </c>
      <c r="B4942" s="182" t="s">
        <v>7651</v>
      </c>
      <c r="C4942" s="183" t="s">
        <v>245</v>
      </c>
      <c r="D4942" s="140" t="n">
        <v>972.74</v>
      </c>
    </row>
    <row r="4943" customFormat="false" ht="46.75" hidden="false" customHeight="false" outlineLevel="0" collapsed="false">
      <c r="A4943" s="95" t="s">
        <v>7652</v>
      </c>
      <c r="B4943" s="182" t="s">
        <v>7651</v>
      </c>
      <c r="C4943" s="183" t="s">
        <v>245</v>
      </c>
      <c r="D4943" s="140" t="n">
        <v>949.19</v>
      </c>
    </row>
    <row r="4944" customFormat="false" ht="35.8" hidden="false" customHeight="false" outlineLevel="0" collapsed="false">
      <c r="A4944" s="95" t="s">
        <v>7653</v>
      </c>
      <c r="B4944" s="182" t="s">
        <v>7654</v>
      </c>
      <c r="C4944" s="183" t="s">
        <v>363</v>
      </c>
      <c r="D4944" s="140" t="n">
        <v>225.66</v>
      </c>
    </row>
    <row r="4945" customFormat="false" ht="35.8" hidden="false" customHeight="false" outlineLevel="0" collapsed="false">
      <c r="A4945" s="95" t="s">
        <v>7655</v>
      </c>
      <c r="B4945" s="182" t="s">
        <v>7654</v>
      </c>
      <c r="C4945" s="183" t="s">
        <v>363</v>
      </c>
      <c r="D4945" s="140" t="n">
        <v>215.12</v>
      </c>
    </row>
    <row r="4946" customFormat="false" ht="46.75" hidden="false" customHeight="false" outlineLevel="0" collapsed="false">
      <c r="A4946" s="95" t="s">
        <v>7656</v>
      </c>
      <c r="B4946" s="182" t="s">
        <v>7657</v>
      </c>
      <c r="C4946" s="183" t="s">
        <v>245</v>
      </c>
      <c r="D4946" s="140" t="n">
        <v>1675.06</v>
      </c>
    </row>
    <row r="4947" customFormat="false" ht="46.75" hidden="false" customHeight="false" outlineLevel="0" collapsed="false">
      <c r="A4947" s="95" t="s">
        <v>7658</v>
      </c>
      <c r="B4947" s="182" t="s">
        <v>7657</v>
      </c>
      <c r="C4947" s="183" t="s">
        <v>245</v>
      </c>
      <c r="D4947" s="140" t="n">
        <v>1661.48</v>
      </c>
    </row>
    <row r="4948" customFormat="false" ht="35.8" hidden="false" customHeight="false" outlineLevel="0" collapsed="false">
      <c r="A4948" s="95" t="s">
        <v>7659</v>
      </c>
      <c r="B4948" s="182" t="s">
        <v>7660</v>
      </c>
      <c r="C4948" s="183" t="s">
        <v>363</v>
      </c>
      <c r="D4948" s="140" t="n">
        <v>300.2</v>
      </c>
    </row>
    <row r="4949" customFormat="false" ht="35.8" hidden="false" customHeight="false" outlineLevel="0" collapsed="false">
      <c r="A4949" s="95" t="s">
        <v>7661</v>
      </c>
      <c r="B4949" s="182" t="s">
        <v>7660</v>
      </c>
      <c r="C4949" s="183" t="s">
        <v>363</v>
      </c>
      <c r="D4949" s="140" t="n">
        <v>288.14</v>
      </c>
    </row>
    <row r="4950" customFormat="false" ht="46.75" hidden="false" customHeight="false" outlineLevel="0" collapsed="false">
      <c r="A4950" s="95" t="s">
        <v>7662</v>
      </c>
      <c r="B4950" s="182" t="s">
        <v>7663</v>
      </c>
      <c r="C4950" s="183" t="s">
        <v>245</v>
      </c>
      <c r="D4950" s="140" t="n">
        <v>3520.63</v>
      </c>
    </row>
    <row r="4951" customFormat="false" ht="46.75" hidden="false" customHeight="false" outlineLevel="0" collapsed="false">
      <c r="A4951" s="95" t="s">
        <v>7664</v>
      </c>
      <c r="B4951" s="182" t="s">
        <v>7663</v>
      </c>
      <c r="C4951" s="183" t="s">
        <v>245</v>
      </c>
      <c r="D4951" s="140" t="n">
        <v>3504.98</v>
      </c>
    </row>
    <row r="4952" customFormat="false" ht="35.8" hidden="false" customHeight="false" outlineLevel="0" collapsed="false">
      <c r="A4952" s="95" t="s">
        <v>7665</v>
      </c>
      <c r="B4952" s="182" t="s">
        <v>7666</v>
      </c>
      <c r="C4952" s="183" t="s">
        <v>363</v>
      </c>
      <c r="D4952" s="140" t="n">
        <v>413.38</v>
      </c>
    </row>
    <row r="4953" customFormat="false" ht="35.8" hidden="false" customHeight="false" outlineLevel="0" collapsed="false">
      <c r="A4953" s="95" t="s">
        <v>7667</v>
      </c>
      <c r="B4953" s="182" t="s">
        <v>7666</v>
      </c>
      <c r="C4953" s="183" t="s">
        <v>363</v>
      </c>
      <c r="D4953" s="140" t="n">
        <v>399.46</v>
      </c>
    </row>
    <row r="4954" customFormat="false" ht="57.7" hidden="false" customHeight="false" outlineLevel="0" collapsed="false">
      <c r="A4954" s="95" t="s">
        <v>7668</v>
      </c>
      <c r="B4954" s="182" t="s">
        <v>7669</v>
      </c>
      <c r="C4954" s="183" t="s">
        <v>245</v>
      </c>
      <c r="D4954" s="140" t="n">
        <v>33.81</v>
      </c>
    </row>
    <row r="4955" customFormat="false" ht="57.7" hidden="false" customHeight="false" outlineLevel="0" collapsed="false">
      <c r="A4955" s="95" t="s">
        <v>7670</v>
      </c>
      <c r="B4955" s="182" t="s">
        <v>7669</v>
      </c>
      <c r="C4955" s="183" t="s">
        <v>245</v>
      </c>
      <c r="D4955" s="140" t="n">
        <v>31.73</v>
      </c>
    </row>
    <row r="4956" customFormat="false" ht="57.7" hidden="false" customHeight="false" outlineLevel="0" collapsed="false">
      <c r="A4956" s="95" t="s">
        <v>7671</v>
      </c>
      <c r="B4956" s="182" t="s">
        <v>7672</v>
      </c>
      <c r="C4956" s="183" t="s">
        <v>245</v>
      </c>
      <c r="D4956" s="140" t="n">
        <v>34.63</v>
      </c>
    </row>
    <row r="4957" customFormat="false" ht="57.7" hidden="false" customHeight="false" outlineLevel="0" collapsed="false">
      <c r="A4957" s="95" t="s">
        <v>7673</v>
      </c>
      <c r="B4957" s="182" t="s">
        <v>7672</v>
      </c>
      <c r="C4957" s="183" t="s">
        <v>245</v>
      </c>
      <c r="D4957" s="140" t="n">
        <v>32.52</v>
      </c>
    </row>
    <row r="4958" customFormat="false" ht="57.7" hidden="false" customHeight="false" outlineLevel="0" collapsed="false">
      <c r="A4958" s="95" t="s">
        <v>7674</v>
      </c>
      <c r="B4958" s="182" t="s">
        <v>7675</v>
      </c>
      <c r="C4958" s="183" t="s">
        <v>245</v>
      </c>
      <c r="D4958" s="140" t="n">
        <v>78.8</v>
      </c>
    </row>
    <row r="4959" customFormat="false" ht="57.7" hidden="false" customHeight="false" outlineLevel="0" collapsed="false">
      <c r="A4959" s="95" t="s">
        <v>7676</v>
      </c>
      <c r="B4959" s="182" t="s">
        <v>7675</v>
      </c>
      <c r="C4959" s="183" t="s">
        <v>245</v>
      </c>
      <c r="D4959" s="140" t="n">
        <v>75.93</v>
      </c>
    </row>
    <row r="4960" customFormat="false" ht="57.7" hidden="false" customHeight="false" outlineLevel="0" collapsed="false">
      <c r="A4960" s="95" t="s">
        <v>7677</v>
      </c>
      <c r="B4960" s="182" t="s">
        <v>7678</v>
      </c>
      <c r="C4960" s="183" t="s">
        <v>245</v>
      </c>
      <c r="D4960" s="140" t="n">
        <v>86.84</v>
      </c>
    </row>
    <row r="4961" customFormat="false" ht="57.7" hidden="false" customHeight="false" outlineLevel="0" collapsed="false">
      <c r="A4961" s="95" t="s">
        <v>7679</v>
      </c>
      <c r="B4961" s="182" t="s">
        <v>7678</v>
      </c>
      <c r="C4961" s="183" t="s">
        <v>245</v>
      </c>
      <c r="D4961" s="140" t="n">
        <v>83</v>
      </c>
    </row>
    <row r="4962" customFormat="false" ht="57.7" hidden="false" customHeight="false" outlineLevel="0" collapsed="false">
      <c r="A4962" s="95" t="s">
        <v>7680</v>
      </c>
      <c r="B4962" s="182" t="s">
        <v>7681</v>
      </c>
      <c r="C4962" s="183" t="s">
        <v>245</v>
      </c>
      <c r="D4962" s="140" t="n">
        <v>88.79</v>
      </c>
    </row>
    <row r="4963" customFormat="false" ht="57.7" hidden="false" customHeight="false" outlineLevel="0" collapsed="false">
      <c r="A4963" s="95" t="s">
        <v>7682</v>
      </c>
      <c r="B4963" s="182" t="s">
        <v>7681</v>
      </c>
      <c r="C4963" s="183" t="s">
        <v>245</v>
      </c>
      <c r="D4963" s="140" t="n">
        <v>84.85</v>
      </c>
    </row>
    <row r="4964" customFormat="false" ht="69.65" hidden="false" customHeight="false" outlineLevel="0" collapsed="false">
      <c r="A4964" s="95" t="s">
        <v>7683</v>
      </c>
      <c r="B4964" s="182" t="s">
        <v>7684</v>
      </c>
      <c r="C4964" s="183" t="s">
        <v>245</v>
      </c>
      <c r="D4964" s="140" t="n">
        <v>160.37</v>
      </c>
    </row>
    <row r="4965" customFormat="false" ht="69.65" hidden="false" customHeight="false" outlineLevel="0" collapsed="false">
      <c r="A4965" s="95" t="s">
        <v>7685</v>
      </c>
      <c r="B4965" s="182" t="s">
        <v>7684</v>
      </c>
      <c r="C4965" s="183" t="s">
        <v>245</v>
      </c>
      <c r="D4965" s="140" t="n">
        <v>155.16</v>
      </c>
    </row>
    <row r="4966" customFormat="false" ht="57.7" hidden="false" customHeight="false" outlineLevel="0" collapsed="false">
      <c r="A4966" s="95" t="s">
        <v>7686</v>
      </c>
      <c r="B4966" s="182" t="s">
        <v>7687</v>
      </c>
      <c r="C4966" s="183" t="s">
        <v>245</v>
      </c>
      <c r="D4966" s="140" t="n">
        <v>175.2</v>
      </c>
    </row>
    <row r="4967" customFormat="false" ht="57.7" hidden="false" customHeight="false" outlineLevel="0" collapsed="false">
      <c r="A4967" s="95" t="s">
        <v>7688</v>
      </c>
      <c r="B4967" s="182" t="s">
        <v>7687</v>
      </c>
      <c r="C4967" s="183" t="s">
        <v>245</v>
      </c>
      <c r="D4967" s="140" t="n">
        <v>169.96</v>
      </c>
    </row>
    <row r="4968" customFormat="false" ht="57.7" hidden="false" customHeight="false" outlineLevel="0" collapsed="false">
      <c r="A4968" s="95" t="s">
        <v>7689</v>
      </c>
      <c r="B4968" s="182" t="s">
        <v>7690</v>
      </c>
      <c r="C4968" s="183" t="s">
        <v>245</v>
      </c>
      <c r="D4968" s="140" t="n">
        <v>223.13</v>
      </c>
    </row>
    <row r="4969" customFormat="false" ht="57.7" hidden="false" customHeight="false" outlineLevel="0" collapsed="false">
      <c r="A4969" s="95" t="s">
        <v>7691</v>
      </c>
      <c r="B4969" s="182" t="s">
        <v>7690</v>
      </c>
      <c r="C4969" s="183" t="s">
        <v>245</v>
      </c>
      <c r="D4969" s="140" t="n">
        <v>216.96</v>
      </c>
    </row>
    <row r="4970" customFormat="false" ht="57.7" hidden="false" customHeight="false" outlineLevel="0" collapsed="false">
      <c r="A4970" s="95" t="s">
        <v>7692</v>
      </c>
      <c r="B4970" s="182" t="s">
        <v>7693</v>
      </c>
      <c r="C4970" s="183" t="s">
        <v>245</v>
      </c>
      <c r="D4970" s="140" t="n">
        <v>299.08</v>
      </c>
    </row>
    <row r="4971" customFormat="false" ht="57.7" hidden="false" customHeight="false" outlineLevel="0" collapsed="false">
      <c r="A4971" s="95" t="s">
        <v>7694</v>
      </c>
      <c r="B4971" s="182" t="s">
        <v>7693</v>
      </c>
      <c r="C4971" s="183" t="s">
        <v>245</v>
      </c>
      <c r="D4971" s="140" t="n">
        <v>292.17</v>
      </c>
    </row>
    <row r="4972" customFormat="false" ht="69.65" hidden="false" customHeight="false" outlineLevel="0" collapsed="false">
      <c r="A4972" s="95" t="s">
        <v>7695</v>
      </c>
      <c r="B4972" s="182" t="s">
        <v>7696</v>
      </c>
      <c r="C4972" s="183" t="s">
        <v>245</v>
      </c>
      <c r="D4972" s="140" t="n">
        <v>347.96</v>
      </c>
    </row>
    <row r="4973" customFormat="false" ht="69.65" hidden="false" customHeight="false" outlineLevel="0" collapsed="false">
      <c r="A4973" s="95" t="s">
        <v>7697</v>
      </c>
      <c r="B4973" s="182" t="s">
        <v>7696</v>
      </c>
      <c r="C4973" s="183" t="s">
        <v>245</v>
      </c>
      <c r="D4973" s="140" t="n">
        <v>340.48</v>
      </c>
    </row>
    <row r="4974" customFormat="false" ht="57.7" hidden="false" customHeight="false" outlineLevel="0" collapsed="false">
      <c r="A4974" s="95" t="s">
        <v>7698</v>
      </c>
      <c r="B4974" s="182" t="s">
        <v>7699</v>
      </c>
      <c r="C4974" s="183" t="s">
        <v>245</v>
      </c>
      <c r="D4974" s="140" t="n">
        <v>353.17</v>
      </c>
    </row>
    <row r="4975" customFormat="false" ht="57.7" hidden="false" customHeight="false" outlineLevel="0" collapsed="false">
      <c r="A4975" s="95" t="s">
        <v>7700</v>
      </c>
      <c r="B4975" s="182" t="s">
        <v>7699</v>
      </c>
      <c r="C4975" s="183" t="s">
        <v>245</v>
      </c>
      <c r="D4975" s="140" t="n">
        <v>345.13</v>
      </c>
    </row>
    <row r="4976" customFormat="false" ht="57.7" hidden="false" customHeight="false" outlineLevel="0" collapsed="false">
      <c r="A4976" s="95" t="s">
        <v>7701</v>
      </c>
      <c r="B4976" s="182" t="s">
        <v>7702</v>
      </c>
      <c r="C4976" s="183" t="s">
        <v>245</v>
      </c>
      <c r="D4976" s="140" t="n">
        <v>443.12</v>
      </c>
    </row>
    <row r="4977" customFormat="false" ht="57.7" hidden="false" customHeight="false" outlineLevel="0" collapsed="false">
      <c r="A4977" s="95" t="s">
        <v>7703</v>
      </c>
      <c r="B4977" s="182" t="s">
        <v>7702</v>
      </c>
      <c r="C4977" s="183" t="s">
        <v>245</v>
      </c>
      <c r="D4977" s="140" t="n">
        <v>434.34</v>
      </c>
    </row>
    <row r="4978" customFormat="false" ht="57.7" hidden="false" customHeight="false" outlineLevel="0" collapsed="false">
      <c r="A4978" s="95" t="s">
        <v>7704</v>
      </c>
      <c r="B4978" s="182" t="s">
        <v>7705</v>
      </c>
      <c r="C4978" s="183" t="s">
        <v>245</v>
      </c>
      <c r="D4978" s="140" t="n">
        <v>513.26</v>
      </c>
    </row>
    <row r="4979" customFormat="false" ht="57.7" hidden="false" customHeight="false" outlineLevel="0" collapsed="false">
      <c r="A4979" s="95" t="s">
        <v>7706</v>
      </c>
      <c r="B4979" s="182" t="s">
        <v>7705</v>
      </c>
      <c r="C4979" s="183" t="s">
        <v>245</v>
      </c>
      <c r="D4979" s="140" t="n">
        <v>503.2</v>
      </c>
    </row>
    <row r="4980" customFormat="false" ht="57.7" hidden="false" customHeight="false" outlineLevel="0" collapsed="false">
      <c r="A4980" s="95" t="s">
        <v>7707</v>
      </c>
      <c r="B4980" s="182" t="s">
        <v>7708</v>
      </c>
      <c r="C4980" s="183" t="s">
        <v>245</v>
      </c>
      <c r="D4980" s="140" t="n">
        <v>978.23</v>
      </c>
    </row>
    <row r="4981" customFormat="false" ht="57.7" hidden="false" customHeight="false" outlineLevel="0" collapsed="false">
      <c r="A4981" s="95" t="s">
        <v>7709</v>
      </c>
      <c r="B4981" s="182" t="s">
        <v>7708</v>
      </c>
      <c r="C4981" s="183" t="s">
        <v>245</v>
      </c>
      <c r="D4981" s="140" t="n">
        <v>967.28</v>
      </c>
    </row>
    <row r="4982" customFormat="false" ht="57.7" hidden="false" customHeight="false" outlineLevel="0" collapsed="false">
      <c r="A4982" s="95" t="s">
        <v>7710</v>
      </c>
      <c r="B4982" s="182" t="s">
        <v>7711</v>
      </c>
      <c r="C4982" s="183" t="s">
        <v>245</v>
      </c>
      <c r="D4982" s="140" t="n">
        <v>1128.39</v>
      </c>
    </row>
    <row r="4983" customFormat="false" ht="57.7" hidden="false" customHeight="false" outlineLevel="0" collapsed="false">
      <c r="A4983" s="95" t="s">
        <v>7712</v>
      </c>
      <c r="B4983" s="182" t="s">
        <v>7711</v>
      </c>
      <c r="C4983" s="183" t="s">
        <v>245</v>
      </c>
      <c r="D4983" s="140" t="n">
        <v>1116.02</v>
      </c>
    </row>
    <row r="4984" customFormat="false" ht="57.7" hidden="false" customHeight="false" outlineLevel="0" collapsed="false">
      <c r="A4984" s="95" t="s">
        <v>7713</v>
      </c>
      <c r="B4984" s="182" t="s">
        <v>7714</v>
      </c>
      <c r="C4984" s="183" t="s">
        <v>245</v>
      </c>
      <c r="D4984" s="140" t="n">
        <v>1303.14</v>
      </c>
    </row>
    <row r="4985" customFormat="false" ht="57.7" hidden="false" customHeight="false" outlineLevel="0" collapsed="false">
      <c r="A4985" s="95" t="s">
        <v>7715</v>
      </c>
      <c r="B4985" s="182" t="s">
        <v>7714</v>
      </c>
      <c r="C4985" s="183" t="s">
        <v>245</v>
      </c>
      <c r="D4985" s="140" t="n">
        <v>1289.73</v>
      </c>
    </row>
    <row r="4986" customFormat="false" ht="57.7" hidden="false" customHeight="false" outlineLevel="0" collapsed="false">
      <c r="A4986" s="95" t="s">
        <v>7716</v>
      </c>
      <c r="B4986" s="182" t="s">
        <v>7717</v>
      </c>
      <c r="C4986" s="183" t="s">
        <v>245</v>
      </c>
      <c r="D4986" s="140" t="n">
        <v>1843.07</v>
      </c>
    </row>
    <row r="4987" customFormat="false" ht="57.7" hidden="false" customHeight="false" outlineLevel="0" collapsed="false">
      <c r="A4987" s="95" t="s">
        <v>7718</v>
      </c>
      <c r="B4987" s="182" t="s">
        <v>7717</v>
      </c>
      <c r="C4987" s="183" t="s">
        <v>245</v>
      </c>
      <c r="D4987" s="140" t="n">
        <v>1826.92</v>
      </c>
    </row>
    <row r="4988" customFormat="false" ht="57.7" hidden="false" customHeight="false" outlineLevel="0" collapsed="false">
      <c r="A4988" s="95" t="s">
        <v>7719</v>
      </c>
      <c r="B4988" s="182" t="s">
        <v>7720</v>
      </c>
      <c r="C4988" s="183" t="s">
        <v>245</v>
      </c>
      <c r="D4988" s="140" t="n">
        <v>33.81</v>
      </c>
    </row>
    <row r="4989" customFormat="false" ht="57.7" hidden="false" customHeight="false" outlineLevel="0" collapsed="false">
      <c r="A4989" s="95" t="s">
        <v>7721</v>
      </c>
      <c r="B4989" s="182" t="s">
        <v>7720</v>
      </c>
      <c r="C4989" s="183" t="s">
        <v>245</v>
      </c>
      <c r="D4989" s="140" t="n">
        <v>31.73</v>
      </c>
    </row>
    <row r="4990" customFormat="false" ht="69.65" hidden="false" customHeight="false" outlineLevel="0" collapsed="false">
      <c r="A4990" s="95" t="s">
        <v>7722</v>
      </c>
      <c r="B4990" s="182" t="s">
        <v>7723</v>
      </c>
      <c r="C4990" s="183" t="s">
        <v>245</v>
      </c>
      <c r="D4990" s="140" t="n">
        <v>34.63</v>
      </c>
    </row>
    <row r="4991" customFormat="false" ht="69.65" hidden="false" customHeight="false" outlineLevel="0" collapsed="false">
      <c r="A4991" s="95" t="s">
        <v>7724</v>
      </c>
      <c r="B4991" s="182" t="s">
        <v>7723</v>
      </c>
      <c r="C4991" s="183" t="s">
        <v>245</v>
      </c>
      <c r="D4991" s="140" t="n">
        <v>32.52</v>
      </c>
    </row>
    <row r="4992" customFormat="false" ht="57.7" hidden="false" customHeight="false" outlineLevel="0" collapsed="false">
      <c r="A4992" s="95" t="s">
        <v>7725</v>
      </c>
      <c r="B4992" s="182" t="s">
        <v>7726</v>
      </c>
      <c r="C4992" s="183" t="s">
        <v>245</v>
      </c>
      <c r="D4992" s="140" t="n">
        <v>57.44</v>
      </c>
    </row>
    <row r="4993" customFormat="false" ht="57.7" hidden="false" customHeight="false" outlineLevel="0" collapsed="false">
      <c r="A4993" s="95" t="s">
        <v>7727</v>
      </c>
      <c r="B4993" s="182" t="s">
        <v>7726</v>
      </c>
      <c r="C4993" s="183" t="s">
        <v>245</v>
      </c>
      <c r="D4993" s="140" t="n">
        <v>54.57</v>
      </c>
    </row>
    <row r="4994" customFormat="false" ht="57.7" hidden="false" customHeight="false" outlineLevel="0" collapsed="false">
      <c r="A4994" s="95" t="s">
        <v>7728</v>
      </c>
      <c r="B4994" s="182" t="s">
        <v>7729</v>
      </c>
      <c r="C4994" s="183" t="s">
        <v>245</v>
      </c>
      <c r="D4994" s="140" t="n">
        <v>86.84</v>
      </c>
    </row>
    <row r="4995" customFormat="false" ht="57.7" hidden="false" customHeight="false" outlineLevel="0" collapsed="false">
      <c r="A4995" s="95" t="s">
        <v>7730</v>
      </c>
      <c r="B4995" s="182" t="s">
        <v>7729</v>
      </c>
      <c r="C4995" s="183" t="s">
        <v>245</v>
      </c>
      <c r="D4995" s="140" t="n">
        <v>83</v>
      </c>
    </row>
    <row r="4996" customFormat="false" ht="57.7" hidden="false" customHeight="false" outlineLevel="0" collapsed="false">
      <c r="A4996" s="95" t="s">
        <v>7731</v>
      </c>
      <c r="B4996" s="182" t="s">
        <v>7732</v>
      </c>
      <c r="C4996" s="183" t="s">
        <v>245</v>
      </c>
      <c r="D4996" s="140" t="n">
        <v>122.38</v>
      </c>
    </row>
    <row r="4997" customFormat="false" ht="57.7" hidden="false" customHeight="false" outlineLevel="0" collapsed="false">
      <c r="A4997" s="95" t="s">
        <v>7733</v>
      </c>
      <c r="B4997" s="182" t="s">
        <v>7732</v>
      </c>
      <c r="C4997" s="183" t="s">
        <v>245</v>
      </c>
      <c r="D4997" s="140" t="n">
        <v>117.52</v>
      </c>
    </row>
    <row r="4998" customFormat="false" ht="57.7" hidden="false" customHeight="false" outlineLevel="0" collapsed="false">
      <c r="A4998" s="95" t="s">
        <v>7734</v>
      </c>
      <c r="B4998" s="182" t="s">
        <v>7735</v>
      </c>
      <c r="C4998" s="183" t="s">
        <v>245</v>
      </c>
      <c r="D4998" s="140" t="n">
        <v>214.42</v>
      </c>
    </row>
    <row r="4999" customFormat="false" ht="57.7" hidden="false" customHeight="false" outlineLevel="0" collapsed="false">
      <c r="A4999" s="95" t="s">
        <v>7736</v>
      </c>
      <c r="B4999" s="182" t="s">
        <v>7735</v>
      </c>
      <c r="C4999" s="183" t="s">
        <v>245</v>
      </c>
      <c r="D4999" s="140" t="n">
        <v>208.66</v>
      </c>
    </row>
    <row r="5000" customFormat="false" ht="57.7" hidden="false" customHeight="false" outlineLevel="0" collapsed="false">
      <c r="A5000" s="95" t="s">
        <v>7737</v>
      </c>
      <c r="B5000" s="182" t="s">
        <v>7738</v>
      </c>
      <c r="C5000" s="183" t="s">
        <v>245</v>
      </c>
      <c r="D5000" s="140" t="n">
        <v>229.24</v>
      </c>
    </row>
    <row r="5001" customFormat="false" ht="57.7" hidden="false" customHeight="false" outlineLevel="0" collapsed="false">
      <c r="A5001" s="95" t="s">
        <v>7739</v>
      </c>
      <c r="B5001" s="182" t="s">
        <v>7738</v>
      </c>
      <c r="C5001" s="183" t="s">
        <v>245</v>
      </c>
      <c r="D5001" s="140" t="n">
        <v>223.47</v>
      </c>
    </row>
    <row r="5002" customFormat="false" ht="57.7" hidden="false" customHeight="false" outlineLevel="0" collapsed="false">
      <c r="A5002" s="95" t="s">
        <v>7740</v>
      </c>
      <c r="B5002" s="182" t="s">
        <v>7741</v>
      </c>
      <c r="C5002" s="183" t="s">
        <v>245</v>
      </c>
      <c r="D5002" s="140" t="n">
        <v>365.46</v>
      </c>
    </row>
    <row r="5003" customFormat="false" ht="57.7" hidden="false" customHeight="false" outlineLevel="0" collapsed="false">
      <c r="A5003" s="95" t="s">
        <v>7742</v>
      </c>
      <c r="B5003" s="182" t="s">
        <v>7741</v>
      </c>
      <c r="C5003" s="183" t="s">
        <v>245</v>
      </c>
      <c r="D5003" s="140" t="n">
        <v>358</v>
      </c>
    </row>
    <row r="5004" customFormat="false" ht="69.65" hidden="false" customHeight="false" outlineLevel="0" collapsed="false">
      <c r="A5004" s="95" t="s">
        <v>7743</v>
      </c>
      <c r="B5004" s="182" t="s">
        <v>7744</v>
      </c>
      <c r="C5004" s="183" t="s">
        <v>245</v>
      </c>
      <c r="D5004" s="140" t="n">
        <v>432.62</v>
      </c>
    </row>
    <row r="5005" customFormat="false" ht="69.65" hidden="false" customHeight="false" outlineLevel="0" collapsed="false">
      <c r="A5005" s="95" t="s">
        <v>7745</v>
      </c>
      <c r="B5005" s="182" t="s">
        <v>7744</v>
      </c>
      <c r="C5005" s="183" t="s">
        <v>245</v>
      </c>
      <c r="D5005" s="140" t="n">
        <v>424.19</v>
      </c>
    </row>
    <row r="5006" customFormat="false" ht="57.7" hidden="false" customHeight="false" outlineLevel="0" collapsed="false">
      <c r="A5006" s="95" t="s">
        <v>7746</v>
      </c>
      <c r="B5006" s="182" t="s">
        <v>7747</v>
      </c>
      <c r="C5006" s="183" t="s">
        <v>245</v>
      </c>
      <c r="D5006" s="140" t="n">
        <v>814.44</v>
      </c>
    </row>
    <row r="5007" customFormat="false" ht="57.7" hidden="false" customHeight="false" outlineLevel="0" collapsed="false">
      <c r="A5007" s="95" t="s">
        <v>7748</v>
      </c>
      <c r="B5007" s="182" t="s">
        <v>7747</v>
      </c>
      <c r="C5007" s="183" t="s">
        <v>245</v>
      </c>
      <c r="D5007" s="140" t="n">
        <v>805.02</v>
      </c>
    </row>
    <row r="5008" customFormat="false" ht="57.7" hidden="false" customHeight="false" outlineLevel="0" collapsed="false">
      <c r="A5008" s="95" t="s">
        <v>7749</v>
      </c>
      <c r="B5008" s="182" t="s">
        <v>7750</v>
      </c>
      <c r="C5008" s="183" t="s">
        <v>245</v>
      </c>
      <c r="D5008" s="140" t="n">
        <v>826.91</v>
      </c>
    </row>
    <row r="5009" customFormat="false" ht="57.7" hidden="false" customHeight="false" outlineLevel="0" collapsed="false">
      <c r="A5009" s="95" t="s">
        <v>7751</v>
      </c>
      <c r="B5009" s="182" t="s">
        <v>7750</v>
      </c>
      <c r="C5009" s="183" t="s">
        <v>245</v>
      </c>
      <c r="D5009" s="140" t="n">
        <v>816.74</v>
      </c>
    </row>
    <row r="5010" customFormat="false" ht="57.7" hidden="false" customHeight="false" outlineLevel="0" collapsed="false">
      <c r="A5010" s="95" t="s">
        <v>7752</v>
      </c>
      <c r="B5010" s="182" t="s">
        <v>7753</v>
      </c>
      <c r="C5010" s="183" t="s">
        <v>245</v>
      </c>
      <c r="D5010" s="140" t="n">
        <v>1106.09</v>
      </c>
    </row>
    <row r="5011" customFormat="false" ht="57.7" hidden="false" customHeight="false" outlineLevel="0" collapsed="false">
      <c r="A5011" s="95" t="s">
        <v>7754</v>
      </c>
      <c r="B5011" s="182" t="s">
        <v>7753</v>
      </c>
      <c r="C5011" s="183" t="s">
        <v>245</v>
      </c>
      <c r="D5011" s="140" t="n">
        <v>1094.38</v>
      </c>
    </row>
    <row r="5012" customFormat="false" ht="57.7" hidden="false" customHeight="false" outlineLevel="0" collapsed="false">
      <c r="A5012" s="95" t="s">
        <v>7755</v>
      </c>
      <c r="B5012" s="182" t="s">
        <v>7756</v>
      </c>
      <c r="C5012" s="183" t="s">
        <v>245</v>
      </c>
      <c r="D5012" s="140" t="n">
        <v>1388.27</v>
      </c>
    </row>
    <row r="5013" customFormat="false" ht="57.7" hidden="false" customHeight="false" outlineLevel="0" collapsed="false">
      <c r="A5013" s="95" t="s">
        <v>7757</v>
      </c>
      <c r="B5013" s="182" t="s">
        <v>7756</v>
      </c>
      <c r="C5013" s="183" t="s">
        <v>245</v>
      </c>
      <c r="D5013" s="140" t="n">
        <v>1375.67</v>
      </c>
    </row>
    <row r="5014" customFormat="false" ht="57.7" hidden="false" customHeight="false" outlineLevel="0" collapsed="false">
      <c r="A5014" s="95" t="s">
        <v>7758</v>
      </c>
      <c r="B5014" s="182" t="s">
        <v>7759</v>
      </c>
      <c r="C5014" s="183" t="s">
        <v>245</v>
      </c>
      <c r="D5014" s="140" t="n">
        <v>1607.06</v>
      </c>
    </row>
    <row r="5015" customFormat="false" ht="57.7" hidden="false" customHeight="false" outlineLevel="0" collapsed="false">
      <c r="A5015" s="95" t="s">
        <v>7760</v>
      </c>
      <c r="B5015" s="182" t="s">
        <v>7759</v>
      </c>
      <c r="C5015" s="183" t="s">
        <v>245</v>
      </c>
      <c r="D5015" s="140" t="n">
        <v>1592.77</v>
      </c>
    </row>
    <row r="5016" customFormat="false" ht="57.7" hidden="false" customHeight="false" outlineLevel="0" collapsed="false">
      <c r="A5016" s="95" t="s">
        <v>7761</v>
      </c>
      <c r="B5016" s="182" t="s">
        <v>7762</v>
      </c>
      <c r="C5016" s="183" t="s">
        <v>245</v>
      </c>
      <c r="D5016" s="140" t="n">
        <v>1936.6</v>
      </c>
    </row>
    <row r="5017" customFormat="false" ht="57.7" hidden="false" customHeight="false" outlineLevel="0" collapsed="false">
      <c r="A5017" s="95" t="s">
        <v>7763</v>
      </c>
      <c r="B5017" s="182" t="s">
        <v>7762</v>
      </c>
      <c r="C5017" s="183" t="s">
        <v>245</v>
      </c>
      <c r="D5017" s="140" t="n">
        <v>1921.26</v>
      </c>
    </row>
    <row r="5018" customFormat="false" ht="57.7" hidden="false" customHeight="false" outlineLevel="0" collapsed="false">
      <c r="A5018" s="95" t="s">
        <v>7764</v>
      </c>
      <c r="B5018" s="182" t="s">
        <v>7765</v>
      </c>
      <c r="C5018" s="183" t="s">
        <v>245</v>
      </c>
      <c r="D5018" s="140" t="n">
        <v>3641.6</v>
      </c>
    </row>
    <row r="5019" customFormat="false" ht="57.7" hidden="false" customHeight="false" outlineLevel="0" collapsed="false">
      <c r="A5019" s="95" t="s">
        <v>7766</v>
      </c>
      <c r="B5019" s="182" t="s">
        <v>7765</v>
      </c>
      <c r="C5019" s="183" t="s">
        <v>245</v>
      </c>
      <c r="D5019" s="140" t="n">
        <v>3622.14</v>
      </c>
    </row>
    <row r="5020" customFormat="false" ht="46.75" hidden="false" customHeight="false" outlineLevel="0" collapsed="false">
      <c r="A5020" s="95" t="s">
        <v>7767</v>
      </c>
      <c r="B5020" s="182" t="s">
        <v>7768</v>
      </c>
      <c r="C5020" s="183" t="s">
        <v>363</v>
      </c>
      <c r="D5020" s="140" t="n">
        <v>2.81</v>
      </c>
    </row>
    <row r="5021" customFormat="false" ht="46.75" hidden="false" customHeight="false" outlineLevel="0" collapsed="false">
      <c r="A5021" s="95" t="s">
        <v>7769</v>
      </c>
      <c r="B5021" s="182" t="s">
        <v>7768</v>
      </c>
      <c r="C5021" s="183" t="s">
        <v>363</v>
      </c>
      <c r="D5021" s="140" t="n">
        <v>2.43</v>
      </c>
    </row>
    <row r="5022" customFormat="false" ht="46.75" hidden="false" customHeight="false" outlineLevel="0" collapsed="false">
      <c r="A5022" s="95" t="s">
        <v>7770</v>
      </c>
      <c r="B5022" s="182" t="s">
        <v>7771</v>
      </c>
      <c r="C5022" s="183" t="s">
        <v>363</v>
      </c>
      <c r="D5022" s="140" t="n">
        <v>9.91</v>
      </c>
    </row>
    <row r="5023" customFormat="false" ht="46.75" hidden="false" customHeight="false" outlineLevel="0" collapsed="false">
      <c r="A5023" s="95" t="s">
        <v>7772</v>
      </c>
      <c r="B5023" s="182" t="s">
        <v>7771</v>
      </c>
      <c r="C5023" s="183" t="s">
        <v>363</v>
      </c>
      <c r="D5023" s="140" t="n">
        <v>9.45</v>
      </c>
    </row>
    <row r="5024" customFormat="false" ht="46.75" hidden="false" customHeight="false" outlineLevel="0" collapsed="false">
      <c r="A5024" s="95" t="s">
        <v>7773</v>
      </c>
      <c r="B5024" s="182" t="s">
        <v>7774</v>
      </c>
      <c r="C5024" s="183" t="s">
        <v>363</v>
      </c>
      <c r="D5024" s="140" t="n">
        <v>9.91</v>
      </c>
    </row>
    <row r="5025" customFormat="false" ht="46.75" hidden="false" customHeight="false" outlineLevel="0" collapsed="false">
      <c r="A5025" s="95" t="s">
        <v>7775</v>
      </c>
      <c r="B5025" s="182" t="s">
        <v>7774</v>
      </c>
      <c r="C5025" s="183" t="s">
        <v>363</v>
      </c>
      <c r="D5025" s="140" t="n">
        <v>9.45</v>
      </c>
    </row>
    <row r="5026" customFormat="false" ht="46.75" hidden="false" customHeight="false" outlineLevel="0" collapsed="false">
      <c r="A5026" s="95" t="s">
        <v>7776</v>
      </c>
      <c r="B5026" s="182" t="s">
        <v>7777</v>
      </c>
      <c r="C5026" s="183" t="s">
        <v>363</v>
      </c>
      <c r="D5026" s="140" t="n">
        <v>10.07</v>
      </c>
    </row>
    <row r="5027" customFormat="false" ht="46.75" hidden="false" customHeight="false" outlineLevel="0" collapsed="false">
      <c r="A5027" s="95" t="s">
        <v>7778</v>
      </c>
      <c r="B5027" s="182" t="s">
        <v>7777</v>
      </c>
      <c r="C5027" s="183" t="s">
        <v>363</v>
      </c>
      <c r="D5027" s="140" t="n">
        <v>9.61</v>
      </c>
    </row>
    <row r="5028" customFormat="false" ht="46.75" hidden="false" customHeight="false" outlineLevel="0" collapsed="false">
      <c r="A5028" s="95" t="s">
        <v>7779</v>
      </c>
      <c r="B5028" s="182" t="s">
        <v>7780</v>
      </c>
      <c r="C5028" s="183" t="s">
        <v>363</v>
      </c>
      <c r="D5028" s="140" t="n">
        <v>10.07</v>
      </c>
    </row>
    <row r="5029" customFormat="false" ht="46.75" hidden="false" customHeight="false" outlineLevel="0" collapsed="false">
      <c r="A5029" s="95" t="s">
        <v>7781</v>
      </c>
      <c r="B5029" s="182" t="s">
        <v>7780</v>
      </c>
      <c r="C5029" s="183" t="s">
        <v>363</v>
      </c>
      <c r="D5029" s="140" t="n">
        <v>9.61</v>
      </c>
    </row>
    <row r="5030" customFormat="false" ht="46.75" hidden="false" customHeight="false" outlineLevel="0" collapsed="false">
      <c r="A5030" s="95" t="s">
        <v>7782</v>
      </c>
      <c r="B5030" s="182" t="s">
        <v>7783</v>
      </c>
      <c r="C5030" s="183" t="s">
        <v>363</v>
      </c>
      <c r="D5030" s="140" t="n">
        <v>10.47</v>
      </c>
    </row>
    <row r="5031" customFormat="false" ht="46.75" hidden="false" customHeight="false" outlineLevel="0" collapsed="false">
      <c r="A5031" s="95" t="s">
        <v>7784</v>
      </c>
      <c r="B5031" s="182" t="s">
        <v>7783</v>
      </c>
      <c r="C5031" s="183" t="s">
        <v>363</v>
      </c>
      <c r="D5031" s="140" t="n">
        <v>9.99</v>
      </c>
    </row>
    <row r="5032" customFormat="false" ht="46.75" hidden="false" customHeight="false" outlineLevel="0" collapsed="false">
      <c r="A5032" s="95" t="s">
        <v>7785</v>
      </c>
      <c r="B5032" s="182" t="s">
        <v>7786</v>
      </c>
      <c r="C5032" s="183" t="s">
        <v>363</v>
      </c>
      <c r="D5032" s="140" t="n">
        <v>10.51</v>
      </c>
    </row>
    <row r="5033" customFormat="false" ht="46.75" hidden="false" customHeight="false" outlineLevel="0" collapsed="false">
      <c r="A5033" s="95" t="s">
        <v>7787</v>
      </c>
      <c r="B5033" s="182" t="s">
        <v>7786</v>
      </c>
      <c r="C5033" s="183" t="s">
        <v>363</v>
      </c>
      <c r="D5033" s="140" t="n">
        <v>10.03</v>
      </c>
    </row>
    <row r="5034" customFormat="false" ht="46.75" hidden="false" customHeight="false" outlineLevel="0" collapsed="false">
      <c r="A5034" s="95" t="s">
        <v>7788</v>
      </c>
      <c r="B5034" s="182" t="s">
        <v>7789</v>
      </c>
      <c r="C5034" s="183" t="s">
        <v>363</v>
      </c>
      <c r="D5034" s="140" t="n">
        <v>10.68</v>
      </c>
    </row>
    <row r="5035" customFormat="false" ht="46.75" hidden="false" customHeight="false" outlineLevel="0" collapsed="false">
      <c r="A5035" s="95" t="s">
        <v>7790</v>
      </c>
      <c r="B5035" s="182" t="s">
        <v>7789</v>
      </c>
      <c r="C5035" s="183" t="s">
        <v>363</v>
      </c>
      <c r="D5035" s="140" t="n">
        <v>10.19</v>
      </c>
    </row>
    <row r="5036" customFormat="false" ht="46.75" hidden="false" customHeight="false" outlineLevel="0" collapsed="false">
      <c r="A5036" s="95" t="s">
        <v>7791</v>
      </c>
      <c r="B5036" s="182" t="s">
        <v>7792</v>
      </c>
      <c r="C5036" s="183" t="s">
        <v>363</v>
      </c>
      <c r="D5036" s="140" t="n">
        <v>10.72</v>
      </c>
    </row>
    <row r="5037" customFormat="false" ht="46.75" hidden="false" customHeight="false" outlineLevel="0" collapsed="false">
      <c r="A5037" s="95" t="s">
        <v>7793</v>
      </c>
      <c r="B5037" s="182" t="s">
        <v>7792</v>
      </c>
      <c r="C5037" s="183" t="s">
        <v>363</v>
      </c>
      <c r="D5037" s="140" t="n">
        <v>10.22</v>
      </c>
    </row>
    <row r="5038" customFormat="false" ht="46.75" hidden="false" customHeight="false" outlineLevel="0" collapsed="false">
      <c r="A5038" s="95" t="s">
        <v>7794</v>
      </c>
      <c r="B5038" s="182" t="s">
        <v>7795</v>
      </c>
      <c r="C5038" s="183" t="s">
        <v>363</v>
      </c>
      <c r="D5038" s="140" t="n">
        <v>10.89</v>
      </c>
    </row>
    <row r="5039" customFormat="false" ht="46.75" hidden="false" customHeight="false" outlineLevel="0" collapsed="false">
      <c r="A5039" s="95" t="s">
        <v>7796</v>
      </c>
      <c r="B5039" s="182" t="s">
        <v>7795</v>
      </c>
      <c r="C5039" s="183" t="s">
        <v>363</v>
      </c>
      <c r="D5039" s="140" t="n">
        <v>10.38</v>
      </c>
    </row>
    <row r="5040" customFormat="false" ht="46.75" hidden="false" customHeight="false" outlineLevel="0" collapsed="false">
      <c r="A5040" s="95" t="s">
        <v>7797</v>
      </c>
      <c r="B5040" s="182" t="s">
        <v>7798</v>
      </c>
      <c r="C5040" s="183" t="s">
        <v>363</v>
      </c>
      <c r="D5040" s="140" t="n">
        <v>11.28</v>
      </c>
    </row>
    <row r="5041" customFormat="false" ht="46.75" hidden="false" customHeight="false" outlineLevel="0" collapsed="false">
      <c r="A5041" s="95" t="s">
        <v>7799</v>
      </c>
      <c r="B5041" s="182" t="s">
        <v>7798</v>
      </c>
      <c r="C5041" s="183" t="s">
        <v>363</v>
      </c>
      <c r="D5041" s="140" t="n">
        <v>10.77</v>
      </c>
    </row>
    <row r="5042" customFormat="false" ht="46.75" hidden="false" customHeight="false" outlineLevel="0" collapsed="false">
      <c r="A5042" s="95" t="s">
        <v>7800</v>
      </c>
      <c r="B5042" s="182" t="s">
        <v>7801</v>
      </c>
      <c r="C5042" s="183" t="s">
        <v>363</v>
      </c>
      <c r="D5042" s="140" t="n">
        <v>11.72</v>
      </c>
    </row>
    <row r="5043" customFormat="false" ht="46.75" hidden="false" customHeight="false" outlineLevel="0" collapsed="false">
      <c r="A5043" s="95" t="s">
        <v>7802</v>
      </c>
      <c r="B5043" s="182" t="s">
        <v>7801</v>
      </c>
      <c r="C5043" s="183" t="s">
        <v>363</v>
      </c>
      <c r="D5043" s="140" t="n">
        <v>11.19</v>
      </c>
    </row>
    <row r="5044" customFormat="false" ht="46.75" hidden="false" customHeight="false" outlineLevel="0" collapsed="false">
      <c r="A5044" s="95" t="s">
        <v>7803</v>
      </c>
      <c r="B5044" s="182" t="s">
        <v>7804</v>
      </c>
      <c r="C5044" s="183" t="s">
        <v>363</v>
      </c>
      <c r="D5044" s="140" t="n">
        <v>12.33</v>
      </c>
    </row>
    <row r="5045" customFormat="false" ht="46.75" hidden="false" customHeight="false" outlineLevel="0" collapsed="false">
      <c r="A5045" s="95" t="s">
        <v>7805</v>
      </c>
      <c r="B5045" s="182" t="s">
        <v>7804</v>
      </c>
      <c r="C5045" s="183" t="s">
        <v>363</v>
      </c>
      <c r="D5045" s="140" t="n">
        <v>11.76</v>
      </c>
    </row>
    <row r="5046" customFormat="false" ht="46.75" hidden="false" customHeight="false" outlineLevel="0" collapsed="false">
      <c r="A5046" s="95" t="s">
        <v>7806</v>
      </c>
      <c r="B5046" s="182" t="s">
        <v>7807</v>
      </c>
      <c r="C5046" s="183" t="s">
        <v>363</v>
      </c>
      <c r="D5046" s="140" t="n">
        <v>12.7</v>
      </c>
    </row>
    <row r="5047" customFormat="false" ht="46.75" hidden="false" customHeight="false" outlineLevel="0" collapsed="false">
      <c r="A5047" s="95" t="s">
        <v>7808</v>
      </c>
      <c r="B5047" s="182" t="s">
        <v>7807</v>
      </c>
      <c r="C5047" s="183" t="s">
        <v>363</v>
      </c>
      <c r="D5047" s="140" t="n">
        <v>12.12</v>
      </c>
    </row>
    <row r="5048" customFormat="false" ht="46.75" hidden="false" customHeight="false" outlineLevel="0" collapsed="false">
      <c r="A5048" s="95" t="s">
        <v>7809</v>
      </c>
      <c r="B5048" s="182" t="s">
        <v>7810</v>
      </c>
      <c r="C5048" s="183" t="s">
        <v>363</v>
      </c>
      <c r="D5048" s="140" t="n">
        <v>13.43</v>
      </c>
    </row>
    <row r="5049" customFormat="false" ht="46.75" hidden="false" customHeight="false" outlineLevel="0" collapsed="false">
      <c r="A5049" s="95" t="s">
        <v>7811</v>
      </c>
      <c r="B5049" s="182" t="s">
        <v>7810</v>
      </c>
      <c r="C5049" s="183" t="s">
        <v>363</v>
      </c>
      <c r="D5049" s="140" t="n">
        <v>12.81</v>
      </c>
    </row>
    <row r="5050" customFormat="false" ht="46.75" hidden="false" customHeight="false" outlineLevel="0" collapsed="false">
      <c r="A5050" s="95" t="s">
        <v>7812</v>
      </c>
      <c r="B5050" s="182" t="s">
        <v>7813</v>
      </c>
      <c r="C5050" s="183" t="s">
        <v>363</v>
      </c>
      <c r="D5050" s="140" t="n">
        <v>14.04</v>
      </c>
    </row>
    <row r="5051" customFormat="false" ht="46.75" hidden="false" customHeight="false" outlineLevel="0" collapsed="false">
      <c r="A5051" s="95" t="s">
        <v>7814</v>
      </c>
      <c r="B5051" s="182" t="s">
        <v>7813</v>
      </c>
      <c r="C5051" s="183" t="s">
        <v>363</v>
      </c>
      <c r="D5051" s="140" t="n">
        <v>13.39</v>
      </c>
    </row>
    <row r="5052" customFormat="false" ht="46.75" hidden="false" customHeight="false" outlineLevel="0" collapsed="false">
      <c r="A5052" s="95" t="s">
        <v>7815</v>
      </c>
      <c r="B5052" s="182" t="s">
        <v>7816</v>
      </c>
      <c r="C5052" s="183" t="s">
        <v>363</v>
      </c>
      <c r="D5052" s="140" t="n">
        <v>15.81</v>
      </c>
    </row>
    <row r="5053" customFormat="false" ht="46.75" hidden="false" customHeight="false" outlineLevel="0" collapsed="false">
      <c r="A5053" s="95" t="s">
        <v>7817</v>
      </c>
      <c r="B5053" s="182" t="s">
        <v>7816</v>
      </c>
      <c r="C5053" s="183" t="s">
        <v>363</v>
      </c>
      <c r="D5053" s="140" t="n">
        <v>15.09</v>
      </c>
    </row>
    <row r="5054" customFormat="false" ht="80.55" hidden="false" customHeight="false" outlineLevel="0" collapsed="false">
      <c r="A5054" s="95" t="s">
        <v>7818</v>
      </c>
      <c r="B5054" s="182" t="s">
        <v>7819</v>
      </c>
      <c r="C5054" s="183" t="s">
        <v>245</v>
      </c>
      <c r="D5054" s="140" t="n">
        <v>33.77</v>
      </c>
    </row>
    <row r="5055" customFormat="false" ht="80.55" hidden="false" customHeight="false" outlineLevel="0" collapsed="false">
      <c r="A5055" s="95" t="s">
        <v>7820</v>
      </c>
      <c r="B5055" s="182" t="s">
        <v>7819</v>
      </c>
      <c r="C5055" s="183" t="s">
        <v>245</v>
      </c>
      <c r="D5055" s="140" t="n">
        <v>31.69</v>
      </c>
    </row>
    <row r="5056" customFormat="false" ht="80.55" hidden="false" customHeight="false" outlineLevel="0" collapsed="false">
      <c r="A5056" s="95" t="s">
        <v>7821</v>
      </c>
      <c r="B5056" s="182" t="s">
        <v>7822</v>
      </c>
      <c r="C5056" s="183" t="s">
        <v>245</v>
      </c>
      <c r="D5056" s="140" t="n">
        <v>34.76</v>
      </c>
    </row>
    <row r="5057" customFormat="false" ht="80.55" hidden="false" customHeight="false" outlineLevel="0" collapsed="false">
      <c r="A5057" s="95" t="s">
        <v>7823</v>
      </c>
      <c r="B5057" s="182" t="s">
        <v>7822</v>
      </c>
      <c r="C5057" s="183" t="s">
        <v>245</v>
      </c>
      <c r="D5057" s="140" t="n">
        <v>32.63</v>
      </c>
    </row>
    <row r="5058" customFormat="false" ht="80.55" hidden="false" customHeight="false" outlineLevel="0" collapsed="false">
      <c r="A5058" s="95" t="s">
        <v>7824</v>
      </c>
      <c r="B5058" s="182" t="s">
        <v>7825</v>
      </c>
      <c r="C5058" s="183" t="s">
        <v>245</v>
      </c>
      <c r="D5058" s="140" t="n">
        <v>61.49</v>
      </c>
    </row>
    <row r="5059" customFormat="false" ht="80.55" hidden="false" customHeight="false" outlineLevel="0" collapsed="false">
      <c r="A5059" s="95" t="s">
        <v>7826</v>
      </c>
      <c r="B5059" s="182" t="s">
        <v>7825</v>
      </c>
      <c r="C5059" s="183" t="s">
        <v>245</v>
      </c>
      <c r="D5059" s="140" t="n">
        <v>58.08</v>
      </c>
    </row>
    <row r="5060" customFormat="false" ht="80.55" hidden="false" customHeight="false" outlineLevel="0" collapsed="false">
      <c r="A5060" s="95" t="s">
        <v>7827</v>
      </c>
      <c r="B5060" s="182" t="s">
        <v>7828</v>
      </c>
      <c r="C5060" s="183" t="s">
        <v>245</v>
      </c>
      <c r="D5060" s="140" t="n">
        <v>87.36</v>
      </c>
    </row>
    <row r="5061" customFormat="false" ht="80.55" hidden="false" customHeight="false" outlineLevel="0" collapsed="false">
      <c r="A5061" s="95" t="s">
        <v>7829</v>
      </c>
      <c r="B5061" s="182" t="s">
        <v>7828</v>
      </c>
      <c r="C5061" s="183" t="s">
        <v>245</v>
      </c>
      <c r="D5061" s="140" t="n">
        <v>83.45</v>
      </c>
    </row>
    <row r="5062" customFormat="false" ht="80.55" hidden="false" customHeight="false" outlineLevel="0" collapsed="false">
      <c r="A5062" s="95" t="s">
        <v>7830</v>
      </c>
      <c r="B5062" s="182" t="s">
        <v>7831</v>
      </c>
      <c r="C5062" s="183" t="s">
        <v>245</v>
      </c>
      <c r="D5062" s="140" t="n">
        <v>124.06</v>
      </c>
    </row>
    <row r="5063" customFormat="false" ht="80.55" hidden="false" customHeight="false" outlineLevel="0" collapsed="false">
      <c r="A5063" s="95" t="s">
        <v>7832</v>
      </c>
      <c r="B5063" s="182" t="s">
        <v>7831</v>
      </c>
      <c r="C5063" s="183" t="s">
        <v>245</v>
      </c>
      <c r="D5063" s="140" t="n">
        <v>119.76</v>
      </c>
    </row>
    <row r="5064" customFormat="false" ht="80.55" hidden="false" customHeight="false" outlineLevel="0" collapsed="false">
      <c r="A5064" s="95" t="s">
        <v>7833</v>
      </c>
      <c r="B5064" s="182" t="s">
        <v>7834</v>
      </c>
      <c r="C5064" s="183" t="s">
        <v>245</v>
      </c>
      <c r="D5064" s="140" t="n">
        <v>160.7</v>
      </c>
    </row>
    <row r="5065" customFormat="false" ht="80.55" hidden="false" customHeight="false" outlineLevel="0" collapsed="false">
      <c r="A5065" s="95" t="s">
        <v>7835</v>
      </c>
      <c r="B5065" s="182" t="s">
        <v>7834</v>
      </c>
      <c r="C5065" s="183" t="s">
        <v>245</v>
      </c>
      <c r="D5065" s="140" t="n">
        <v>155.47</v>
      </c>
    </row>
    <row r="5066" customFormat="false" ht="80.55" hidden="false" customHeight="false" outlineLevel="0" collapsed="false">
      <c r="A5066" s="95" t="s">
        <v>7836</v>
      </c>
      <c r="B5066" s="182" t="s">
        <v>7837</v>
      </c>
      <c r="C5066" s="183" t="s">
        <v>245</v>
      </c>
      <c r="D5066" s="140" t="n">
        <v>176.2</v>
      </c>
    </row>
    <row r="5067" customFormat="false" ht="80.55" hidden="false" customHeight="false" outlineLevel="0" collapsed="false">
      <c r="A5067" s="95" t="s">
        <v>7838</v>
      </c>
      <c r="B5067" s="182" t="s">
        <v>7837</v>
      </c>
      <c r="C5067" s="183" t="s">
        <v>245</v>
      </c>
      <c r="D5067" s="140" t="n">
        <v>170.93</v>
      </c>
    </row>
    <row r="5068" customFormat="false" ht="80.55" hidden="false" customHeight="false" outlineLevel="0" collapsed="false">
      <c r="A5068" s="95" t="s">
        <v>7839</v>
      </c>
      <c r="B5068" s="182" t="s">
        <v>7840</v>
      </c>
      <c r="C5068" s="183" t="s">
        <v>245</v>
      </c>
      <c r="D5068" s="140" t="n">
        <v>225.29</v>
      </c>
    </row>
    <row r="5069" customFormat="false" ht="80.55" hidden="false" customHeight="false" outlineLevel="0" collapsed="false">
      <c r="A5069" s="95" t="s">
        <v>7841</v>
      </c>
      <c r="B5069" s="182" t="s">
        <v>7840</v>
      </c>
      <c r="C5069" s="183" t="s">
        <v>245</v>
      </c>
      <c r="D5069" s="140" t="n">
        <v>219.03</v>
      </c>
    </row>
    <row r="5070" customFormat="false" ht="80.55" hidden="false" customHeight="false" outlineLevel="0" collapsed="false">
      <c r="A5070" s="95" t="s">
        <v>7842</v>
      </c>
      <c r="B5070" s="182" t="s">
        <v>7843</v>
      </c>
      <c r="C5070" s="183" t="s">
        <v>245</v>
      </c>
      <c r="D5070" s="140" t="n">
        <v>301.68</v>
      </c>
    </row>
    <row r="5071" customFormat="false" ht="80.55" hidden="false" customHeight="false" outlineLevel="0" collapsed="false">
      <c r="A5071" s="95" t="s">
        <v>7844</v>
      </c>
      <c r="B5071" s="182" t="s">
        <v>7843</v>
      </c>
      <c r="C5071" s="183" t="s">
        <v>245</v>
      </c>
      <c r="D5071" s="140" t="n">
        <v>294.65</v>
      </c>
    </row>
    <row r="5072" customFormat="false" ht="80.55" hidden="false" customHeight="false" outlineLevel="0" collapsed="false">
      <c r="A5072" s="95" t="s">
        <v>7845</v>
      </c>
      <c r="B5072" s="182" t="s">
        <v>7846</v>
      </c>
      <c r="C5072" s="183" t="s">
        <v>245</v>
      </c>
      <c r="D5072" s="140" t="n">
        <v>351.95</v>
      </c>
    </row>
    <row r="5073" customFormat="false" ht="80.55" hidden="false" customHeight="false" outlineLevel="0" collapsed="false">
      <c r="A5073" s="95" t="s">
        <v>7847</v>
      </c>
      <c r="B5073" s="182" t="s">
        <v>7846</v>
      </c>
      <c r="C5073" s="183" t="s">
        <v>245</v>
      </c>
      <c r="D5073" s="140" t="n">
        <v>344.29</v>
      </c>
    </row>
    <row r="5074" customFormat="false" ht="80.55" hidden="false" customHeight="false" outlineLevel="0" collapsed="false">
      <c r="A5074" s="95" t="s">
        <v>7848</v>
      </c>
      <c r="B5074" s="182" t="s">
        <v>7849</v>
      </c>
      <c r="C5074" s="183" t="s">
        <v>245</v>
      </c>
      <c r="D5074" s="140" t="n">
        <v>358.94</v>
      </c>
    </row>
    <row r="5075" customFormat="false" ht="80.55" hidden="false" customHeight="false" outlineLevel="0" collapsed="false">
      <c r="A5075" s="95" t="s">
        <v>7850</v>
      </c>
      <c r="B5075" s="182" t="s">
        <v>7849</v>
      </c>
      <c r="C5075" s="183" t="s">
        <v>245</v>
      </c>
      <c r="D5075" s="140" t="n">
        <v>350.63</v>
      </c>
    </row>
    <row r="5076" customFormat="false" ht="80.55" hidden="false" customHeight="false" outlineLevel="0" collapsed="false">
      <c r="A5076" s="95" t="s">
        <v>7851</v>
      </c>
      <c r="B5076" s="182" t="s">
        <v>7852</v>
      </c>
      <c r="C5076" s="183" t="s">
        <v>245</v>
      </c>
      <c r="D5076" s="140" t="n">
        <v>451.84</v>
      </c>
    </row>
    <row r="5077" customFormat="false" ht="80.55" hidden="false" customHeight="false" outlineLevel="0" collapsed="false">
      <c r="A5077" s="95" t="s">
        <v>7853</v>
      </c>
      <c r="B5077" s="182" t="s">
        <v>7852</v>
      </c>
      <c r="C5077" s="183" t="s">
        <v>245</v>
      </c>
      <c r="D5077" s="140" t="n">
        <v>442.66</v>
      </c>
    </row>
    <row r="5078" customFormat="false" ht="80.55" hidden="false" customHeight="false" outlineLevel="0" collapsed="false">
      <c r="A5078" s="95" t="s">
        <v>7854</v>
      </c>
      <c r="B5078" s="182" t="s">
        <v>7855</v>
      </c>
      <c r="C5078" s="183" t="s">
        <v>245</v>
      </c>
      <c r="D5078" s="140" t="n">
        <v>527.74</v>
      </c>
    </row>
    <row r="5079" customFormat="false" ht="80.55" hidden="false" customHeight="false" outlineLevel="0" collapsed="false">
      <c r="A5079" s="95" t="s">
        <v>7856</v>
      </c>
      <c r="B5079" s="182" t="s">
        <v>7855</v>
      </c>
      <c r="C5079" s="183" t="s">
        <v>245</v>
      </c>
      <c r="D5079" s="140" t="n">
        <v>517.01</v>
      </c>
    </row>
    <row r="5080" customFormat="false" ht="80.55" hidden="false" customHeight="false" outlineLevel="0" collapsed="false">
      <c r="A5080" s="95" t="s">
        <v>7857</v>
      </c>
      <c r="B5080" s="182" t="s">
        <v>7858</v>
      </c>
      <c r="C5080" s="183" t="s">
        <v>245</v>
      </c>
      <c r="D5080" s="140" t="n">
        <v>994.75</v>
      </c>
    </row>
    <row r="5081" customFormat="false" ht="80.55" hidden="false" customHeight="false" outlineLevel="0" collapsed="false">
      <c r="A5081" s="95" t="s">
        <v>7859</v>
      </c>
      <c r="B5081" s="182" t="s">
        <v>7858</v>
      </c>
      <c r="C5081" s="183" t="s">
        <v>245</v>
      </c>
      <c r="D5081" s="140" t="n">
        <v>983.02</v>
      </c>
    </row>
    <row r="5082" customFormat="false" ht="80.55" hidden="false" customHeight="false" outlineLevel="0" collapsed="false">
      <c r="A5082" s="95" t="s">
        <v>7860</v>
      </c>
      <c r="B5082" s="182" t="s">
        <v>7861</v>
      </c>
      <c r="C5082" s="183" t="s">
        <v>245</v>
      </c>
      <c r="D5082" s="140" t="n">
        <v>1152.88</v>
      </c>
    </row>
    <row r="5083" customFormat="false" ht="80.55" hidden="false" customHeight="false" outlineLevel="0" collapsed="false">
      <c r="A5083" s="95" t="s">
        <v>7862</v>
      </c>
      <c r="B5083" s="182" t="s">
        <v>7861</v>
      </c>
      <c r="C5083" s="183" t="s">
        <v>245</v>
      </c>
      <c r="D5083" s="140" t="n">
        <v>1139.38</v>
      </c>
    </row>
    <row r="5084" customFormat="false" ht="80.55" hidden="false" customHeight="false" outlineLevel="0" collapsed="false">
      <c r="A5084" s="95" t="s">
        <v>7863</v>
      </c>
      <c r="B5084" s="182" t="s">
        <v>7864</v>
      </c>
      <c r="C5084" s="183" t="s">
        <v>245</v>
      </c>
      <c r="D5084" s="140" t="n">
        <v>1389.69</v>
      </c>
    </row>
    <row r="5085" customFormat="false" ht="80.55" hidden="false" customHeight="false" outlineLevel="0" collapsed="false">
      <c r="A5085" s="95" t="s">
        <v>7865</v>
      </c>
      <c r="B5085" s="182" t="s">
        <v>7864</v>
      </c>
      <c r="C5085" s="183" t="s">
        <v>245</v>
      </c>
      <c r="D5085" s="140" t="n">
        <v>1374.01</v>
      </c>
    </row>
    <row r="5086" customFormat="false" ht="80.55" hidden="false" customHeight="false" outlineLevel="0" collapsed="false">
      <c r="A5086" s="95" t="s">
        <v>7866</v>
      </c>
      <c r="B5086" s="182" t="s">
        <v>7867</v>
      </c>
      <c r="C5086" s="183" t="s">
        <v>245</v>
      </c>
      <c r="D5086" s="140" t="n">
        <v>1955.26</v>
      </c>
    </row>
    <row r="5087" customFormat="false" ht="80.55" hidden="false" customHeight="false" outlineLevel="0" collapsed="false">
      <c r="A5087" s="95" t="s">
        <v>7868</v>
      </c>
      <c r="B5087" s="182" t="s">
        <v>7867</v>
      </c>
      <c r="C5087" s="183" t="s">
        <v>245</v>
      </c>
      <c r="D5087" s="140" t="n">
        <v>1935.99</v>
      </c>
    </row>
    <row r="5088" customFormat="false" ht="80.55" hidden="false" customHeight="false" outlineLevel="0" collapsed="false">
      <c r="A5088" s="95" t="s">
        <v>7869</v>
      </c>
      <c r="B5088" s="182" t="s">
        <v>7870</v>
      </c>
      <c r="C5088" s="183" t="s">
        <v>245</v>
      </c>
      <c r="D5088" s="140" t="n">
        <v>33.77</v>
      </c>
    </row>
    <row r="5089" customFormat="false" ht="80.55" hidden="false" customHeight="false" outlineLevel="0" collapsed="false">
      <c r="A5089" s="95" t="s">
        <v>7871</v>
      </c>
      <c r="B5089" s="182" t="s">
        <v>7870</v>
      </c>
      <c r="C5089" s="183" t="s">
        <v>245</v>
      </c>
      <c r="D5089" s="140" t="n">
        <v>31.69</v>
      </c>
    </row>
    <row r="5090" customFormat="false" ht="80.55" hidden="false" customHeight="false" outlineLevel="0" collapsed="false">
      <c r="A5090" s="95" t="s">
        <v>7872</v>
      </c>
      <c r="B5090" s="182" t="s">
        <v>7873</v>
      </c>
      <c r="C5090" s="183" t="s">
        <v>245</v>
      </c>
      <c r="D5090" s="140" t="n">
        <v>34.76</v>
      </c>
    </row>
    <row r="5091" customFormat="false" ht="80.55" hidden="false" customHeight="false" outlineLevel="0" collapsed="false">
      <c r="A5091" s="95" t="s">
        <v>7874</v>
      </c>
      <c r="B5091" s="182" t="s">
        <v>7873</v>
      </c>
      <c r="C5091" s="183" t="s">
        <v>245</v>
      </c>
      <c r="D5091" s="140" t="n">
        <v>32.63</v>
      </c>
    </row>
    <row r="5092" customFormat="false" ht="80.55" hidden="false" customHeight="false" outlineLevel="0" collapsed="false">
      <c r="A5092" s="95" t="s">
        <v>7875</v>
      </c>
      <c r="B5092" s="182" t="s">
        <v>7876</v>
      </c>
      <c r="C5092" s="183" t="s">
        <v>245</v>
      </c>
      <c r="D5092" s="140" t="n">
        <v>61.49</v>
      </c>
    </row>
    <row r="5093" customFormat="false" ht="80.55" hidden="false" customHeight="false" outlineLevel="0" collapsed="false">
      <c r="A5093" s="95" t="s">
        <v>7877</v>
      </c>
      <c r="B5093" s="182" t="s">
        <v>7876</v>
      </c>
      <c r="C5093" s="183" t="s">
        <v>245</v>
      </c>
      <c r="D5093" s="140" t="n">
        <v>58.08</v>
      </c>
    </row>
    <row r="5094" customFormat="false" ht="80.55" hidden="false" customHeight="false" outlineLevel="0" collapsed="false">
      <c r="A5094" s="95" t="s">
        <v>7878</v>
      </c>
      <c r="B5094" s="182" t="s">
        <v>7879</v>
      </c>
      <c r="C5094" s="183" t="s">
        <v>245</v>
      </c>
      <c r="D5094" s="140" t="n">
        <v>87.36</v>
      </c>
    </row>
    <row r="5095" customFormat="false" ht="80.55" hidden="false" customHeight="false" outlineLevel="0" collapsed="false">
      <c r="A5095" s="95" t="s">
        <v>7880</v>
      </c>
      <c r="B5095" s="182" t="s">
        <v>7879</v>
      </c>
      <c r="C5095" s="183" t="s">
        <v>245</v>
      </c>
      <c r="D5095" s="140" t="n">
        <v>83.45</v>
      </c>
    </row>
    <row r="5096" customFormat="false" ht="80.55" hidden="false" customHeight="false" outlineLevel="0" collapsed="false">
      <c r="A5096" s="95" t="s">
        <v>7881</v>
      </c>
      <c r="B5096" s="182" t="s">
        <v>7882</v>
      </c>
      <c r="C5096" s="183" t="s">
        <v>245</v>
      </c>
      <c r="D5096" s="140" t="n">
        <v>157.75</v>
      </c>
    </row>
    <row r="5097" customFormat="false" ht="80.55" hidden="false" customHeight="false" outlineLevel="0" collapsed="false">
      <c r="A5097" s="95" t="s">
        <v>7883</v>
      </c>
      <c r="B5097" s="182" t="s">
        <v>7882</v>
      </c>
      <c r="C5097" s="183" t="s">
        <v>245</v>
      </c>
      <c r="D5097" s="140" t="n">
        <v>152.45</v>
      </c>
    </row>
    <row r="5098" customFormat="false" ht="80.55" hidden="false" customHeight="false" outlineLevel="0" collapsed="false">
      <c r="A5098" s="95" t="s">
        <v>7884</v>
      </c>
      <c r="B5098" s="182" t="s">
        <v>7885</v>
      </c>
      <c r="C5098" s="183" t="s">
        <v>245</v>
      </c>
      <c r="D5098" s="140" t="n">
        <v>214.98</v>
      </c>
    </row>
    <row r="5099" customFormat="false" ht="80.55" hidden="false" customHeight="false" outlineLevel="0" collapsed="false">
      <c r="A5099" s="95" t="s">
        <v>7886</v>
      </c>
      <c r="B5099" s="182" t="s">
        <v>7885</v>
      </c>
      <c r="C5099" s="183" t="s">
        <v>245</v>
      </c>
      <c r="D5099" s="140" t="n">
        <v>209.2</v>
      </c>
    </row>
    <row r="5100" customFormat="false" ht="80.55" hidden="false" customHeight="false" outlineLevel="0" collapsed="false">
      <c r="A5100" s="95" t="s">
        <v>7887</v>
      </c>
      <c r="B5100" s="182" t="s">
        <v>7888</v>
      </c>
      <c r="C5100" s="183" t="s">
        <v>245</v>
      </c>
      <c r="D5100" s="140" t="n">
        <v>227.13</v>
      </c>
    </row>
    <row r="5101" customFormat="false" ht="80.55" hidden="false" customHeight="false" outlineLevel="0" collapsed="false">
      <c r="A5101" s="95" t="s">
        <v>7889</v>
      </c>
      <c r="B5101" s="182" t="s">
        <v>7888</v>
      </c>
      <c r="C5101" s="183" t="s">
        <v>245</v>
      </c>
      <c r="D5101" s="140" t="n">
        <v>221.39</v>
      </c>
    </row>
    <row r="5102" customFormat="false" ht="80.55" hidden="false" customHeight="false" outlineLevel="0" collapsed="false">
      <c r="A5102" s="95" t="s">
        <v>7890</v>
      </c>
      <c r="B5102" s="182" t="s">
        <v>7891</v>
      </c>
      <c r="C5102" s="183" t="s">
        <v>245</v>
      </c>
      <c r="D5102" s="140" t="n">
        <v>293.49</v>
      </c>
    </row>
    <row r="5103" customFormat="false" ht="80.55" hidden="false" customHeight="false" outlineLevel="0" collapsed="false">
      <c r="A5103" s="95" t="s">
        <v>7892</v>
      </c>
      <c r="B5103" s="182" t="s">
        <v>7891</v>
      </c>
      <c r="C5103" s="183" t="s">
        <v>245</v>
      </c>
      <c r="D5103" s="140" t="n">
        <v>286.81</v>
      </c>
    </row>
    <row r="5104" customFormat="false" ht="80.55" hidden="false" customHeight="false" outlineLevel="0" collapsed="false">
      <c r="A5104" s="95" t="s">
        <v>7893</v>
      </c>
      <c r="B5104" s="182" t="s">
        <v>7894</v>
      </c>
      <c r="C5104" s="183" t="s">
        <v>245</v>
      </c>
      <c r="D5104" s="140" t="n">
        <v>368.82</v>
      </c>
    </row>
    <row r="5105" customFormat="false" ht="80.55" hidden="false" customHeight="false" outlineLevel="0" collapsed="false">
      <c r="A5105" s="95" t="s">
        <v>7895</v>
      </c>
      <c r="B5105" s="182" t="s">
        <v>7894</v>
      </c>
      <c r="C5105" s="183" t="s">
        <v>245</v>
      </c>
      <c r="D5105" s="140" t="n">
        <v>361.21</v>
      </c>
    </row>
    <row r="5106" customFormat="false" ht="80.55" hidden="false" customHeight="false" outlineLevel="0" collapsed="false">
      <c r="A5106" s="95" t="s">
        <v>7896</v>
      </c>
      <c r="B5106" s="182" t="s">
        <v>7897</v>
      </c>
      <c r="C5106" s="183" t="s">
        <v>245</v>
      </c>
      <c r="D5106" s="140" t="n">
        <v>437.29</v>
      </c>
    </row>
    <row r="5107" customFormat="false" ht="80.55" hidden="false" customHeight="false" outlineLevel="0" collapsed="false">
      <c r="A5107" s="95" t="s">
        <v>7898</v>
      </c>
      <c r="B5107" s="182" t="s">
        <v>7897</v>
      </c>
      <c r="C5107" s="183" t="s">
        <v>245</v>
      </c>
      <c r="D5107" s="140" t="n">
        <v>428.65</v>
      </c>
    </row>
    <row r="5108" customFormat="false" ht="80.55" hidden="false" customHeight="false" outlineLevel="0" collapsed="false">
      <c r="A5108" s="95" t="s">
        <v>7899</v>
      </c>
      <c r="B5108" s="182" t="s">
        <v>7900</v>
      </c>
      <c r="C5108" s="183" t="s">
        <v>245</v>
      </c>
      <c r="D5108" s="140" t="n">
        <v>820.19</v>
      </c>
    </row>
    <row r="5109" customFormat="false" ht="80.55" hidden="false" customHeight="false" outlineLevel="0" collapsed="false">
      <c r="A5109" s="95" t="s">
        <v>7901</v>
      </c>
      <c r="B5109" s="182" t="s">
        <v>7900</v>
      </c>
      <c r="C5109" s="183" t="s">
        <v>245</v>
      </c>
      <c r="D5109" s="140" t="n">
        <v>810.51</v>
      </c>
    </row>
    <row r="5110" customFormat="false" ht="80.55" hidden="false" customHeight="false" outlineLevel="0" collapsed="false">
      <c r="A5110" s="95" t="s">
        <v>7902</v>
      </c>
      <c r="B5110" s="182" t="s">
        <v>7903</v>
      </c>
      <c r="C5110" s="183" t="s">
        <v>245</v>
      </c>
      <c r="D5110" s="140" t="n">
        <v>935.84</v>
      </c>
    </row>
    <row r="5111" customFormat="false" ht="80.55" hidden="false" customHeight="false" outlineLevel="0" collapsed="false">
      <c r="A5111" s="95" t="s">
        <v>7904</v>
      </c>
      <c r="B5111" s="182" t="s">
        <v>7903</v>
      </c>
      <c r="C5111" s="183" t="s">
        <v>245</v>
      </c>
      <c r="D5111" s="140" t="n">
        <v>926.64</v>
      </c>
    </row>
    <row r="5112" customFormat="false" ht="80.55" hidden="false" customHeight="false" outlineLevel="0" collapsed="false">
      <c r="A5112" s="95" t="s">
        <v>7905</v>
      </c>
      <c r="B5112" s="182" t="s">
        <v>7906</v>
      </c>
      <c r="C5112" s="183" t="s">
        <v>245</v>
      </c>
      <c r="D5112" s="140" t="n">
        <v>1120.3</v>
      </c>
    </row>
    <row r="5113" customFormat="false" ht="80.55" hidden="false" customHeight="false" outlineLevel="0" collapsed="false">
      <c r="A5113" s="95" t="s">
        <v>7907</v>
      </c>
      <c r="B5113" s="182" t="s">
        <v>7906</v>
      </c>
      <c r="C5113" s="183" t="s">
        <v>245</v>
      </c>
      <c r="D5113" s="140" t="n">
        <v>1107.94</v>
      </c>
    </row>
    <row r="5114" customFormat="false" ht="80.55" hidden="false" customHeight="false" outlineLevel="0" collapsed="false">
      <c r="A5114" s="95" t="s">
        <v>7908</v>
      </c>
      <c r="B5114" s="182" t="s">
        <v>7909</v>
      </c>
      <c r="C5114" s="183" t="s">
        <v>245</v>
      </c>
      <c r="D5114" s="140" t="n">
        <v>1405.43</v>
      </c>
    </row>
    <row r="5115" customFormat="false" ht="80.55" hidden="false" customHeight="false" outlineLevel="0" collapsed="false">
      <c r="A5115" s="95" t="s">
        <v>7910</v>
      </c>
      <c r="B5115" s="182" t="s">
        <v>7909</v>
      </c>
      <c r="C5115" s="183" t="s">
        <v>245</v>
      </c>
      <c r="D5115" s="140" t="n">
        <v>1392.11</v>
      </c>
    </row>
    <row r="5116" customFormat="false" ht="80.55" hidden="false" customHeight="false" outlineLevel="0" collapsed="false">
      <c r="A5116" s="95" t="s">
        <v>7911</v>
      </c>
      <c r="B5116" s="182" t="s">
        <v>7912</v>
      </c>
      <c r="C5116" s="183" t="s">
        <v>245</v>
      </c>
      <c r="D5116" s="140" t="n">
        <v>1631.6</v>
      </c>
    </row>
    <row r="5117" customFormat="false" ht="80.55" hidden="false" customHeight="false" outlineLevel="0" collapsed="false">
      <c r="A5117" s="95" t="s">
        <v>7913</v>
      </c>
      <c r="B5117" s="182" t="s">
        <v>7912</v>
      </c>
      <c r="C5117" s="183" t="s">
        <v>245</v>
      </c>
      <c r="D5117" s="140" t="n">
        <v>1616.18</v>
      </c>
    </row>
    <row r="5118" customFormat="false" ht="80.55" hidden="false" customHeight="false" outlineLevel="0" collapsed="false">
      <c r="A5118" s="95" t="s">
        <v>7914</v>
      </c>
      <c r="B5118" s="182" t="s">
        <v>7915</v>
      </c>
      <c r="C5118" s="183" t="s">
        <v>245</v>
      </c>
      <c r="D5118" s="140" t="n">
        <v>1965.29</v>
      </c>
    </row>
    <row r="5119" customFormat="false" ht="80.55" hidden="false" customHeight="false" outlineLevel="0" collapsed="false">
      <c r="A5119" s="95" t="s">
        <v>7916</v>
      </c>
      <c r="B5119" s="182" t="s">
        <v>7915</v>
      </c>
      <c r="C5119" s="183" t="s">
        <v>245</v>
      </c>
      <c r="D5119" s="140" t="n">
        <v>1948.64</v>
      </c>
    </row>
    <row r="5120" customFormat="false" ht="80.55" hidden="false" customHeight="false" outlineLevel="0" collapsed="false">
      <c r="A5120" s="95" t="s">
        <v>7917</v>
      </c>
      <c r="B5120" s="182" t="s">
        <v>7918</v>
      </c>
      <c r="C5120" s="183" t="s">
        <v>245</v>
      </c>
      <c r="D5120" s="140" t="n">
        <v>3728.82</v>
      </c>
    </row>
    <row r="5121" customFormat="false" ht="80.55" hidden="false" customHeight="false" outlineLevel="0" collapsed="false">
      <c r="A5121" s="95" t="s">
        <v>7919</v>
      </c>
      <c r="B5121" s="182" t="s">
        <v>7918</v>
      </c>
      <c r="C5121" s="183" t="s">
        <v>245</v>
      </c>
      <c r="D5121" s="140" t="n">
        <v>3706.74</v>
      </c>
    </row>
    <row r="5122" customFormat="false" ht="57.7" hidden="false" customHeight="false" outlineLevel="0" collapsed="false">
      <c r="A5122" s="95" t="s">
        <v>7920</v>
      </c>
      <c r="B5122" s="182" t="s">
        <v>7921</v>
      </c>
      <c r="C5122" s="183" t="s">
        <v>245</v>
      </c>
      <c r="D5122" s="140" t="n">
        <v>35.01</v>
      </c>
    </row>
    <row r="5123" customFormat="false" ht="57.7" hidden="false" customHeight="false" outlineLevel="0" collapsed="false">
      <c r="A5123" s="95" t="s">
        <v>7922</v>
      </c>
      <c r="B5123" s="182" t="s">
        <v>7921</v>
      </c>
      <c r="C5123" s="183" t="s">
        <v>245</v>
      </c>
      <c r="D5123" s="140" t="n">
        <v>32.85</v>
      </c>
    </row>
    <row r="5124" customFormat="false" ht="57.7" hidden="false" customHeight="false" outlineLevel="0" collapsed="false">
      <c r="A5124" s="95" t="s">
        <v>7923</v>
      </c>
      <c r="B5124" s="182" t="s">
        <v>7924</v>
      </c>
      <c r="C5124" s="183" t="s">
        <v>245</v>
      </c>
      <c r="D5124" s="140" t="n">
        <v>61.71</v>
      </c>
    </row>
    <row r="5125" customFormat="false" ht="57.7" hidden="false" customHeight="false" outlineLevel="0" collapsed="false">
      <c r="A5125" s="95" t="s">
        <v>7925</v>
      </c>
      <c r="B5125" s="182" t="s">
        <v>7924</v>
      </c>
      <c r="C5125" s="183" t="s">
        <v>245</v>
      </c>
      <c r="D5125" s="140" t="n">
        <v>58.27</v>
      </c>
    </row>
    <row r="5126" customFormat="false" ht="57.7" hidden="false" customHeight="false" outlineLevel="0" collapsed="false">
      <c r="A5126" s="95" t="s">
        <v>7926</v>
      </c>
      <c r="B5126" s="182" t="s">
        <v>7927</v>
      </c>
      <c r="C5126" s="183" t="s">
        <v>245</v>
      </c>
      <c r="D5126" s="140" t="n">
        <v>87.14</v>
      </c>
    </row>
    <row r="5127" customFormat="false" ht="57.7" hidden="false" customHeight="false" outlineLevel="0" collapsed="false">
      <c r="A5127" s="95" t="s">
        <v>7928</v>
      </c>
      <c r="B5127" s="182" t="s">
        <v>7927</v>
      </c>
      <c r="C5127" s="183" t="s">
        <v>245</v>
      </c>
      <c r="D5127" s="140" t="n">
        <v>83.26</v>
      </c>
    </row>
    <row r="5128" customFormat="false" ht="57.7" hidden="false" customHeight="false" outlineLevel="0" collapsed="false">
      <c r="A5128" s="95" t="s">
        <v>7929</v>
      </c>
      <c r="B5128" s="182" t="s">
        <v>7930</v>
      </c>
      <c r="C5128" s="183" t="s">
        <v>245</v>
      </c>
      <c r="D5128" s="140" t="n">
        <v>123.89</v>
      </c>
    </row>
    <row r="5129" customFormat="false" ht="57.7" hidden="false" customHeight="false" outlineLevel="0" collapsed="false">
      <c r="A5129" s="95" t="s">
        <v>7931</v>
      </c>
      <c r="B5129" s="182" t="s">
        <v>7930</v>
      </c>
      <c r="C5129" s="183" t="s">
        <v>245</v>
      </c>
      <c r="D5129" s="140" t="n">
        <v>119.6</v>
      </c>
    </row>
    <row r="5130" customFormat="false" ht="57.7" hidden="false" customHeight="false" outlineLevel="0" collapsed="false">
      <c r="A5130" s="95" t="s">
        <v>7932</v>
      </c>
      <c r="B5130" s="182" t="s">
        <v>7933</v>
      </c>
      <c r="C5130" s="183" t="s">
        <v>245</v>
      </c>
      <c r="D5130" s="140" t="n">
        <v>160.49</v>
      </c>
    </row>
    <row r="5131" customFormat="false" ht="57.7" hidden="false" customHeight="false" outlineLevel="0" collapsed="false">
      <c r="A5131" s="95" t="s">
        <v>7934</v>
      </c>
      <c r="B5131" s="182" t="s">
        <v>7933</v>
      </c>
      <c r="C5131" s="183" t="s">
        <v>245</v>
      </c>
      <c r="D5131" s="140" t="n">
        <v>155.28</v>
      </c>
    </row>
    <row r="5132" customFormat="false" ht="57.7" hidden="false" customHeight="false" outlineLevel="0" collapsed="false">
      <c r="A5132" s="95" t="s">
        <v>7935</v>
      </c>
      <c r="B5132" s="182" t="s">
        <v>7936</v>
      </c>
      <c r="C5132" s="183" t="s">
        <v>245</v>
      </c>
      <c r="D5132" s="140" t="n">
        <v>175.59</v>
      </c>
    </row>
    <row r="5133" customFormat="false" ht="57.7" hidden="false" customHeight="false" outlineLevel="0" collapsed="false">
      <c r="A5133" s="95" t="s">
        <v>7937</v>
      </c>
      <c r="B5133" s="182" t="s">
        <v>7936</v>
      </c>
      <c r="C5133" s="183" t="s">
        <v>245</v>
      </c>
      <c r="D5133" s="140" t="n">
        <v>170.35</v>
      </c>
    </row>
    <row r="5134" customFormat="false" ht="57.7" hidden="false" customHeight="false" outlineLevel="0" collapsed="false">
      <c r="A5134" s="95" t="s">
        <v>7938</v>
      </c>
      <c r="B5134" s="182" t="s">
        <v>7939</v>
      </c>
      <c r="C5134" s="183" t="s">
        <v>245</v>
      </c>
      <c r="D5134" s="140" t="n">
        <v>223.29</v>
      </c>
    </row>
    <row r="5135" customFormat="false" ht="57.7" hidden="false" customHeight="false" outlineLevel="0" collapsed="false">
      <c r="A5135" s="95" t="s">
        <v>7940</v>
      </c>
      <c r="B5135" s="182" t="s">
        <v>7939</v>
      </c>
      <c r="C5135" s="183" t="s">
        <v>245</v>
      </c>
      <c r="D5135" s="140" t="n">
        <v>217.12</v>
      </c>
    </row>
    <row r="5136" customFormat="false" ht="57.7" hidden="false" customHeight="false" outlineLevel="0" collapsed="false">
      <c r="A5136" s="95" t="s">
        <v>7941</v>
      </c>
      <c r="B5136" s="182" t="s">
        <v>7942</v>
      </c>
      <c r="C5136" s="183" t="s">
        <v>245</v>
      </c>
      <c r="D5136" s="140" t="n">
        <v>299.47</v>
      </c>
    </row>
    <row r="5137" customFormat="false" ht="57.7" hidden="false" customHeight="false" outlineLevel="0" collapsed="false">
      <c r="A5137" s="95" t="s">
        <v>7943</v>
      </c>
      <c r="B5137" s="182" t="s">
        <v>7942</v>
      </c>
      <c r="C5137" s="183" t="s">
        <v>245</v>
      </c>
      <c r="D5137" s="140" t="n">
        <v>292.55</v>
      </c>
    </row>
    <row r="5138" customFormat="false" ht="57.7" hidden="false" customHeight="false" outlineLevel="0" collapsed="false">
      <c r="A5138" s="95" t="s">
        <v>7944</v>
      </c>
      <c r="B5138" s="182" t="s">
        <v>7945</v>
      </c>
      <c r="C5138" s="183" t="s">
        <v>245</v>
      </c>
      <c r="D5138" s="140" t="n">
        <v>348.15</v>
      </c>
    </row>
    <row r="5139" customFormat="false" ht="57.7" hidden="false" customHeight="false" outlineLevel="0" collapsed="false">
      <c r="A5139" s="95" t="s">
        <v>7946</v>
      </c>
      <c r="B5139" s="182" t="s">
        <v>7945</v>
      </c>
      <c r="C5139" s="183" t="s">
        <v>245</v>
      </c>
      <c r="D5139" s="140" t="n">
        <v>340.66</v>
      </c>
    </row>
    <row r="5140" customFormat="false" ht="57.7" hidden="false" customHeight="false" outlineLevel="0" collapsed="false">
      <c r="A5140" s="95" t="s">
        <v>7947</v>
      </c>
      <c r="B5140" s="182" t="s">
        <v>7948</v>
      </c>
      <c r="C5140" s="183" t="s">
        <v>245</v>
      </c>
      <c r="D5140" s="140" t="n">
        <v>353.8</v>
      </c>
    </row>
    <row r="5141" customFormat="false" ht="57.7" hidden="false" customHeight="false" outlineLevel="0" collapsed="false">
      <c r="A5141" s="95" t="s">
        <v>7949</v>
      </c>
      <c r="B5141" s="182" t="s">
        <v>7948</v>
      </c>
      <c r="C5141" s="183" t="s">
        <v>245</v>
      </c>
      <c r="D5141" s="140" t="n">
        <v>345.73</v>
      </c>
    </row>
    <row r="5142" customFormat="false" ht="69.65" hidden="false" customHeight="false" outlineLevel="0" collapsed="false">
      <c r="A5142" s="95" t="s">
        <v>7950</v>
      </c>
      <c r="B5142" s="182" t="s">
        <v>7951</v>
      </c>
      <c r="C5142" s="183" t="s">
        <v>245</v>
      </c>
      <c r="D5142" s="140" t="n">
        <v>444.48</v>
      </c>
    </row>
    <row r="5143" customFormat="false" ht="69.65" hidden="false" customHeight="false" outlineLevel="0" collapsed="false">
      <c r="A5143" s="95" t="s">
        <v>7952</v>
      </c>
      <c r="B5143" s="182" t="s">
        <v>7951</v>
      </c>
      <c r="C5143" s="183" t="s">
        <v>245</v>
      </c>
      <c r="D5143" s="140" t="n">
        <v>435.63</v>
      </c>
    </row>
    <row r="5144" customFormat="false" ht="57.7" hidden="false" customHeight="false" outlineLevel="0" collapsed="false">
      <c r="A5144" s="95" t="s">
        <v>7953</v>
      </c>
      <c r="B5144" s="182" t="s">
        <v>7954</v>
      </c>
      <c r="C5144" s="183" t="s">
        <v>245</v>
      </c>
      <c r="D5144" s="140" t="n">
        <v>514.68</v>
      </c>
    </row>
    <row r="5145" customFormat="false" ht="57.7" hidden="false" customHeight="false" outlineLevel="0" collapsed="false">
      <c r="A5145" s="95" t="s">
        <v>7955</v>
      </c>
      <c r="B5145" s="182" t="s">
        <v>7954</v>
      </c>
      <c r="C5145" s="183" t="s">
        <v>245</v>
      </c>
      <c r="D5145" s="140" t="n">
        <v>504.55</v>
      </c>
    </row>
    <row r="5146" customFormat="false" ht="57.7" hidden="false" customHeight="false" outlineLevel="0" collapsed="false">
      <c r="A5146" s="95" t="s">
        <v>7956</v>
      </c>
      <c r="B5146" s="182" t="s">
        <v>7957</v>
      </c>
      <c r="C5146" s="183" t="s">
        <v>245</v>
      </c>
      <c r="D5146" s="140" t="n">
        <v>982.94</v>
      </c>
    </row>
    <row r="5147" customFormat="false" ht="57.7" hidden="false" customHeight="false" outlineLevel="0" collapsed="false">
      <c r="A5147" s="95" t="s">
        <v>7958</v>
      </c>
      <c r="B5147" s="182" t="s">
        <v>7957</v>
      </c>
      <c r="C5147" s="183" t="s">
        <v>245</v>
      </c>
      <c r="D5147" s="140" t="n">
        <v>971.78</v>
      </c>
    </row>
    <row r="5148" customFormat="false" ht="57.7" hidden="false" customHeight="false" outlineLevel="0" collapsed="false">
      <c r="A5148" s="95" t="s">
        <v>7959</v>
      </c>
      <c r="B5148" s="182" t="s">
        <v>7960</v>
      </c>
      <c r="C5148" s="183" t="s">
        <v>245</v>
      </c>
      <c r="D5148" s="140" t="n">
        <v>1133.68</v>
      </c>
    </row>
    <row r="5149" customFormat="false" ht="57.7" hidden="false" customHeight="false" outlineLevel="0" collapsed="false">
      <c r="A5149" s="95" t="s">
        <v>7961</v>
      </c>
      <c r="B5149" s="182" t="s">
        <v>7960</v>
      </c>
      <c r="C5149" s="183" t="s">
        <v>245</v>
      </c>
      <c r="D5149" s="140" t="n">
        <v>1121.06</v>
      </c>
    </row>
    <row r="5150" customFormat="false" ht="57.7" hidden="false" customHeight="false" outlineLevel="0" collapsed="false">
      <c r="A5150" s="95" t="s">
        <v>7962</v>
      </c>
      <c r="B5150" s="182" t="s">
        <v>7963</v>
      </c>
      <c r="C5150" s="183" t="s">
        <v>245</v>
      </c>
      <c r="D5150" s="140" t="n">
        <v>1308.69</v>
      </c>
    </row>
    <row r="5151" customFormat="false" ht="57.7" hidden="false" customHeight="false" outlineLevel="0" collapsed="false">
      <c r="A5151" s="95" t="s">
        <v>7964</v>
      </c>
      <c r="B5151" s="182" t="s">
        <v>7963</v>
      </c>
      <c r="C5151" s="183" t="s">
        <v>245</v>
      </c>
      <c r="D5151" s="140" t="n">
        <v>1295.02</v>
      </c>
    </row>
    <row r="5152" customFormat="false" ht="57.7" hidden="false" customHeight="false" outlineLevel="0" collapsed="false">
      <c r="A5152" s="95" t="s">
        <v>7965</v>
      </c>
      <c r="B5152" s="182" t="s">
        <v>7966</v>
      </c>
      <c r="C5152" s="183" t="s">
        <v>245</v>
      </c>
      <c r="D5152" s="140" t="n">
        <v>1854.38</v>
      </c>
    </row>
    <row r="5153" customFormat="false" ht="57.7" hidden="false" customHeight="false" outlineLevel="0" collapsed="false">
      <c r="A5153" s="95" t="s">
        <v>7967</v>
      </c>
      <c r="B5153" s="182" t="s">
        <v>7966</v>
      </c>
      <c r="C5153" s="183" t="s">
        <v>245</v>
      </c>
      <c r="D5153" s="140" t="n">
        <v>1837.7</v>
      </c>
    </row>
    <row r="5154" customFormat="false" ht="57.7" hidden="false" customHeight="false" outlineLevel="0" collapsed="false">
      <c r="A5154" s="95" t="s">
        <v>7968</v>
      </c>
      <c r="B5154" s="182" t="s">
        <v>7969</v>
      </c>
      <c r="C5154" s="183" t="s">
        <v>245</v>
      </c>
      <c r="D5154" s="140" t="n">
        <v>38.95</v>
      </c>
    </row>
    <row r="5155" customFormat="false" ht="57.7" hidden="false" customHeight="false" outlineLevel="0" collapsed="false">
      <c r="A5155" s="95" t="s">
        <v>7970</v>
      </c>
      <c r="B5155" s="182" t="s">
        <v>7969</v>
      </c>
      <c r="C5155" s="183" t="s">
        <v>245</v>
      </c>
      <c r="D5155" s="140" t="n">
        <v>36.26</v>
      </c>
    </row>
    <row r="5156" customFormat="false" ht="57.7" hidden="false" customHeight="false" outlineLevel="0" collapsed="false">
      <c r="A5156" s="95" t="s">
        <v>7971</v>
      </c>
      <c r="B5156" s="182" t="s">
        <v>7972</v>
      </c>
      <c r="C5156" s="183" t="s">
        <v>245</v>
      </c>
      <c r="D5156" s="140" t="n">
        <v>61.83</v>
      </c>
    </row>
    <row r="5157" customFormat="false" ht="57.7" hidden="false" customHeight="false" outlineLevel="0" collapsed="false">
      <c r="A5157" s="95" t="s">
        <v>7973</v>
      </c>
      <c r="B5157" s="182" t="s">
        <v>7972</v>
      </c>
      <c r="C5157" s="183" t="s">
        <v>245</v>
      </c>
      <c r="D5157" s="140" t="n">
        <v>58.37</v>
      </c>
    </row>
    <row r="5158" customFormat="false" ht="69.65" hidden="false" customHeight="false" outlineLevel="0" collapsed="false">
      <c r="A5158" s="95" t="s">
        <v>7974</v>
      </c>
      <c r="B5158" s="182" t="s">
        <v>7975</v>
      </c>
      <c r="C5158" s="183" t="s">
        <v>245</v>
      </c>
      <c r="D5158" s="140" t="n">
        <v>86.96</v>
      </c>
    </row>
    <row r="5159" customFormat="false" ht="69.65" hidden="false" customHeight="false" outlineLevel="0" collapsed="false">
      <c r="A5159" s="95" t="s">
        <v>7976</v>
      </c>
      <c r="B5159" s="182" t="s">
        <v>7975</v>
      </c>
      <c r="C5159" s="183" t="s">
        <v>245</v>
      </c>
      <c r="D5159" s="140" t="n">
        <v>83.1</v>
      </c>
    </row>
    <row r="5160" customFormat="false" ht="69.65" hidden="false" customHeight="false" outlineLevel="0" collapsed="false">
      <c r="A5160" s="95" t="s">
        <v>7977</v>
      </c>
      <c r="B5160" s="182" t="s">
        <v>7978</v>
      </c>
      <c r="C5160" s="183" t="s">
        <v>245</v>
      </c>
      <c r="D5160" s="140" t="n">
        <v>157.64</v>
      </c>
    </row>
    <row r="5161" customFormat="false" ht="69.65" hidden="false" customHeight="false" outlineLevel="0" collapsed="false">
      <c r="A5161" s="95" t="s">
        <v>7979</v>
      </c>
      <c r="B5161" s="182" t="s">
        <v>7978</v>
      </c>
      <c r="C5161" s="183" t="s">
        <v>245</v>
      </c>
      <c r="D5161" s="140" t="n">
        <v>152.43</v>
      </c>
    </row>
    <row r="5162" customFormat="false" ht="57.7" hidden="false" customHeight="false" outlineLevel="0" collapsed="false">
      <c r="A5162" s="95" t="s">
        <v>7980</v>
      </c>
      <c r="B5162" s="182" t="s">
        <v>7981</v>
      </c>
      <c r="C5162" s="183" t="s">
        <v>245</v>
      </c>
      <c r="D5162" s="140" t="n">
        <v>214.96</v>
      </c>
    </row>
    <row r="5163" customFormat="false" ht="57.7" hidden="false" customHeight="false" outlineLevel="0" collapsed="false">
      <c r="A5163" s="95" t="s">
        <v>7982</v>
      </c>
      <c r="B5163" s="182" t="s">
        <v>7981</v>
      </c>
      <c r="C5163" s="183" t="s">
        <v>245</v>
      </c>
      <c r="D5163" s="140" t="n">
        <v>209.19</v>
      </c>
    </row>
    <row r="5164" customFormat="false" ht="57.7" hidden="false" customHeight="false" outlineLevel="0" collapsed="false">
      <c r="A5164" s="95" t="s">
        <v>7983</v>
      </c>
      <c r="B5164" s="182" t="s">
        <v>7984</v>
      </c>
      <c r="C5164" s="183" t="s">
        <v>245</v>
      </c>
      <c r="D5164" s="140" t="n">
        <v>229.44</v>
      </c>
    </row>
    <row r="5165" customFormat="false" ht="57.7" hidden="false" customHeight="false" outlineLevel="0" collapsed="false">
      <c r="A5165" s="95" t="s">
        <v>7985</v>
      </c>
      <c r="B5165" s="182" t="s">
        <v>7984</v>
      </c>
      <c r="C5165" s="183" t="s">
        <v>245</v>
      </c>
      <c r="D5165" s="140" t="n">
        <v>223.65</v>
      </c>
    </row>
    <row r="5166" customFormat="false" ht="57.7" hidden="false" customHeight="false" outlineLevel="0" collapsed="false">
      <c r="A5166" s="95" t="s">
        <v>7986</v>
      </c>
      <c r="B5166" s="182" t="s">
        <v>7987</v>
      </c>
      <c r="C5166" s="183" t="s">
        <v>245</v>
      </c>
      <c r="D5166" s="140" t="n">
        <v>293.24</v>
      </c>
    </row>
    <row r="5167" customFormat="false" ht="57.7" hidden="false" customHeight="false" outlineLevel="0" collapsed="false">
      <c r="A5167" s="95" t="s">
        <v>7988</v>
      </c>
      <c r="B5167" s="182" t="s">
        <v>7987</v>
      </c>
      <c r="C5167" s="183" t="s">
        <v>245</v>
      </c>
      <c r="D5167" s="140" t="n">
        <v>286.61</v>
      </c>
    </row>
    <row r="5168" customFormat="false" ht="57.7" hidden="false" customHeight="false" outlineLevel="0" collapsed="false">
      <c r="A5168" s="95" t="s">
        <v>7989</v>
      </c>
      <c r="B5168" s="182" t="s">
        <v>7990</v>
      </c>
      <c r="C5168" s="183" t="s">
        <v>245</v>
      </c>
      <c r="D5168" s="140" t="n">
        <v>365.88</v>
      </c>
    </row>
    <row r="5169" customFormat="false" ht="57.7" hidden="false" customHeight="false" outlineLevel="0" collapsed="false">
      <c r="A5169" s="95" t="s">
        <v>7991</v>
      </c>
      <c r="B5169" s="182" t="s">
        <v>7990</v>
      </c>
      <c r="C5169" s="183" t="s">
        <v>245</v>
      </c>
      <c r="D5169" s="140" t="n">
        <v>358.41</v>
      </c>
    </row>
    <row r="5170" customFormat="false" ht="57.7" hidden="false" customHeight="false" outlineLevel="0" collapsed="false">
      <c r="A5170" s="95" t="s">
        <v>7992</v>
      </c>
      <c r="B5170" s="182" t="s">
        <v>7993</v>
      </c>
      <c r="C5170" s="183" t="s">
        <v>245</v>
      </c>
      <c r="D5170" s="140" t="n">
        <v>433.58</v>
      </c>
    </row>
    <row r="5171" customFormat="false" ht="57.7" hidden="false" customHeight="false" outlineLevel="0" collapsed="false">
      <c r="A5171" s="95" t="s">
        <v>7994</v>
      </c>
      <c r="B5171" s="182" t="s">
        <v>7993</v>
      </c>
      <c r="C5171" s="183" t="s">
        <v>245</v>
      </c>
      <c r="D5171" s="140" t="n">
        <v>425.12</v>
      </c>
    </row>
    <row r="5172" customFormat="false" ht="57.7" hidden="false" customHeight="false" outlineLevel="0" collapsed="false">
      <c r="A5172" s="95" t="s">
        <v>7995</v>
      </c>
      <c r="B5172" s="182" t="s">
        <v>7996</v>
      </c>
      <c r="C5172" s="183" t="s">
        <v>245</v>
      </c>
      <c r="D5172" s="140" t="n">
        <v>815.45</v>
      </c>
    </row>
    <row r="5173" customFormat="false" ht="57.7" hidden="false" customHeight="false" outlineLevel="0" collapsed="false">
      <c r="A5173" s="95" t="s">
        <v>7997</v>
      </c>
      <c r="B5173" s="182" t="s">
        <v>7996</v>
      </c>
      <c r="C5173" s="183" t="s">
        <v>245</v>
      </c>
      <c r="D5173" s="140" t="n">
        <v>806</v>
      </c>
    </row>
    <row r="5174" customFormat="false" ht="57.7" hidden="false" customHeight="false" outlineLevel="0" collapsed="false">
      <c r="A5174" s="95" t="s">
        <v>7998</v>
      </c>
      <c r="B5174" s="182" t="s">
        <v>7999</v>
      </c>
      <c r="C5174" s="183" t="s">
        <v>245</v>
      </c>
      <c r="D5174" s="140" t="n">
        <v>938.2</v>
      </c>
    </row>
    <row r="5175" customFormat="false" ht="57.7" hidden="false" customHeight="false" outlineLevel="0" collapsed="false">
      <c r="A5175" s="95" t="s">
        <v>8000</v>
      </c>
      <c r="B5175" s="182" t="s">
        <v>7999</v>
      </c>
      <c r="C5175" s="183" t="s">
        <v>245</v>
      </c>
      <c r="D5175" s="140" t="n">
        <v>927.99</v>
      </c>
    </row>
    <row r="5176" customFormat="false" ht="57.7" hidden="false" customHeight="false" outlineLevel="0" collapsed="false">
      <c r="A5176" s="95" t="s">
        <v>8001</v>
      </c>
      <c r="B5176" s="182" t="s">
        <v>8002</v>
      </c>
      <c r="C5176" s="183" t="s">
        <v>245</v>
      </c>
      <c r="D5176" s="140" t="n">
        <v>1108.13</v>
      </c>
    </row>
    <row r="5177" customFormat="false" ht="57.7" hidden="false" customHeight="false" outlineLevel="0" collapsed="false">
      <c r="A5177" s="95" t="s">
        <v>8003</v>
      </c>
      <c r="B5177" s="182" t="s">
        <v>8002</v>
      </c>
      <c r="C5177" s="183" t="s">
        <v>245</v>
      </c>
      <c r="D5177" s="140" t="n">
        <v>1096.34</v>
      </c>
    </row>
    <row r="5178" customFormat="false" ht="57.7" hidden="false" customHeight="false" outlineLevel="0" collapsed="false">
      <c r="A5178" s="95" t="s">
        <v>8004</v>
      </c>
      <c r="B5178" s="182" t="s">
        <v>8005</v>
      </c>
      <c r="C5178" s="183" t="s">
        <v>245</v>
      </c>
      <c r="D5178" s="140" t="n">
        <v>1393.56</v>
      </c>
    </row>
    <row r="5179" customFormat="false" ht="57.7" hidden="false" customHeight="false" outlineLevel="0" collapsed="false">
      <c r="A5179" s="95" t="s">
        <v>8006</v>
      </c>
      <c r="B5179" s="182" t="s">
        <v>8005</v>
      </c>
      <c r="C5179" s="183" t="s">
        <v>245</v>
      </c>
      <c r="D5179" s="140" t="n">
        <v>1380.73</v>
      </c>
    </row>
    <row r="5180" customFormat="false" ht="57.7" hidden="false" customHeight="false" outlineLevel="0" collapsed="false">
      <c r="A5180" s="95" t="s">
        <v>8007</v>
      </c>
      <c r="B5180" s="182" t="s">
        <v>8008</v>
      </c>
      <c r="C5180" s="183" t="s">
        <v>245</v>
      </c>
      <c r="D5180" s="140" t="n">
        <v>1614.84</v>
      </c>
    </row>
    <row r="5181" customFormat="false" ht="57.7" hidden="false" customHeight="false" outlineLevel="0" collapsed="false">
      <c r="A5181" s="95" t="s">
        <v>8009</v>
      </c>
      <c r="B5181" s="182" t="s">
        <v>8008</v>
      </c>
      <c r="C5181" s="183" t="s">
        <v>245</v>
      </c>
      <c r="D5181" s="140" t="n">
        <v>1600.23</v>
      </c>
    </row>
    <row r="5182" customFormat="false" ht="57.7" hidden="false" customHeight="false" outlineLevel="0" collapsed="false">
      <c r="A5182" s="95" t="s">
        <v>8010</v>
      </c>
      <c r="B5182" s="182" t="s">
        <v>8011</v>
      </c>
      <c r="C5182" s="183" t="s">
        <v>245</v>
      </c>
      <c r="D5182" s="140" t="n">
        <v>1942.76</v>
      </c>
    </row>
    <row r="5183" customFormat="false" ht="57.7" hidden="false" customHeight="false" outlineLevel="0" collapsed="false">
      <c r="A5183" s="95" t="s">
        <v>8012</v>
      </c>
      <c r="B5183" s="182" t="s">
        <v>8011</v>
      </c>
      <c r="C5183" s="183" t="s">
        <v>245</v>
      </c>
      <c r="D5183" s="140" t="n">
        <v>1927.13</v>
      </c>
    </row>
    <row r="5184" customFormat="false" ht="57.7" hidden="false" customHeight="false" outlineLevel="0" collapsed="false">
      <c r="A5184" s="95" t="s">
        <v>8013</v>
      </c>
      <c r="B5184" s="182" t="s">
        <v>8014</v>
      </c>
      <c r="C5184" s="183" t="s">
        <v>245</v>
      </c>
      <c r="D5184" s="140" t="n">
        <v>3653.96</v>
      </c>
    </row>
    <row r="5185" customFormat="false" ht="57.7" hidden="false" customHeight="false" outlineLevel="0" collapsed="false">
      <c r="A5185" s="95" t="s">
        <v>8015</v>
      </c>
      <c r="B5185" s="182" t="s">
        <v>8014</v>
      </c>
      <c r="C5185" s="183" t="s">
        <v>245</v>
      </c>
      <c r="D5185" s="140" t="n">
        <v>3633.93</v>
      </c>
    </row>
    <row r="5186" customFormat="false" ht="80.55" hidden="false" customHeight="false" outlineLevel="0" collapsed="false">
      <c r="A5186" s="95" t="s">
        <v>8016</v>
      </c>
      <c r="B5186" s="182" t="s">
        <v>8017</v>
      </c>
      <c r="C5186" s="183" t="s">
        <v>245</v>
      </c>
      <c r="D5186" s="140" t="n">
        <v>107.93</v>
      </c>
    </row>
    <row r="5187" customFormat="false" ht="80.55" hidden="false" customHeight="false" outlineLevel="0" collapsed="false">
      <c r="A5187" s="95" t="s">
        <v>8018</v>
      </c>
      <c r="B5187" s="182" t="s">
        <v>8017</v>
      </c>
      <c r="C5187" s="183" t="s">
        <v>245</v>
      </c>
      <c r="D5187" s="140" t="n">
        <v>104.35</v>
      </c>
    </row>
    <row r="5188" customFormat="false" ht="69.65" hidden="false" customHeight="false" outlineLevel="0" collapsed="false">
      <c r="A5188" s="95" t="s">
        <v>8019</v>
      </c>
      <c r="B5188" s="182" t="s">
        <v>8020</v>
      </c>
      <c r="C5188" s="183" t="s">
        <v>245</v>
      </c>
      <c r="D5188" s="140" t="n">
        <v>196.97</v>
      </c>
    </row>
    <row r="5189" customFormat="false" ht="69.65" hidden="false" customHeight="false" outlineLevel="0" collapsed="false">
      <c r="A5189" s="95" t="s">
        <v>8021</v>
      </c>
      <c r="B5189" s="182" t="s">
        <v>8020</v>
      </c>
      <c r="C5189" s="183" t="s">
        <v>245</v>
      </c>
      <c r="D5189" s="140" t="n">
        <v>192.6</v>
      </c>
    </row>
    <row r="5190" customFormat="false" ht="80.55" hidden="false" customHeight="false" outlineLevel="0" collapsed="false">
      <c r="A5190" s="95" t="s">
        <v>8022</v>
      </c>
      <c r="B5190" s="182" t="s">
        <v>8023</v>
      </c>
      <c r="C5190" s="183" t="s">
        <v>245</v>
      </c>
      <c r="D5190" s="140" t="n">
        <v>303.79</v>
      </c>
    </row>
    <row r="5191" customFormat="false" ht="80.55" hidden="false" customHeight="false" outlineLevel="0" collapsed="false">
      <c r="A5191" s="95" t="s">
        <v>8024</v>
      </c>
      <c r="B5191" s="182" t="s">
        <v>8023</v>
      </c>
      <c r="C5191" s="183" t="s">
        <v>245</v>
      </c>
      <c r="D5191" s="140" t="n">
        <v>299.07</v>
      </c>
    </row>
    <row r="5192" customFormat="false" ht="69.65" hidden="false" customHeight="false" outlineLevel="0" collapsed="false">
      <c r="A5192" s="95" t="s">
        <v>8025</v>
      </c>
      <c r="B5192" s="182" t="s">
        <v>8026</v>
      </c>
      <c r="C5192" s="183" t="s">
        <v>245</v>
      </c>
      <c r="D5192" s="140" t="n">
        <v>408.12</v>
      </c>
    </row>
    <row r="5193" customFormat="false" ht="69.65" hidden="false" customHeight="false" outlineLevel="0" collapsed="false">
      <c r="A5193" s="95" t="s">
        <v>8027</v>
      </c>
      <c r="B5193" s="182" t="s">
        <v>8026</v>
      </c>
      <c r="C5193" s="183" t="s">
        <v>245</v>
      </c>
      <c r="D5193" s="140" t="n">
        <v>401.29</v>
      </c>
    </row>
    <row r="5194" customFormat="false" ht="69.65" hidden="false" customHeight="false" outlineLevel="0" collapsed="false">
      <c r="A5194" s="95" t="s">
        <v>8028</v>
      </c>
      <c r="B5194" s="182" t="s">
        <v>8029</v>
      </c>
      <c r="C5194" s="183" t="s">
        <v>245</v>
      </c>
      <c r="D5194" s="140" t="n">
        <v>708.77</v>
      </c>
    </row>
    <row r="5195" customFormat="false" ht="69.65" hidden="false" customHeight="false" outlineLevel="0" collapsed="false">
      <c r="A5195" s="95" t="s">
        <v>8030</v>
      </c>
      <c r="B5195" s="182" t="s">
        <v>8029</v>
      </c>
      <c r="C5195" s="183" t="s">
        <v>245</v>
      </c>
      <c r="D5195" s="140" t="n">
        <v>700.21</v>
      </c>
    </row>
    <row r="5196" customFormat="false" ht="69.65" hidden="false" customHeight="false" outlineLevel="0" collapsed="false">
      <c r="A5196" s="95" t="s">
        <v>8031</v>
      </c>
      <c r="B5196" s="182" t="s">
        <v>8032</v>
      </c>
      <c r="C5196" s="183" t="s">
        <v>245</v>
      </c>
      <c r="D5196" s="140" t="n">
        <v>922.21</v>
      </c>
    </row>
    <row r="5197" customFormat="false" ht="69.65" hidden="false" customHeight="false" outlineLevel="0" collapsed="false">
      <c r="A5197" s="95" t="s">
        <v>8033</v>
      </c>
      <c r="B5197" s="182" t="s">
        <v>8032</v>
      </c>
      <c r="C5197" s="183" t="s">
        <v>245</v>
      </c>
      <c r="D5197" s="140" t="n">
        <v>912.65</v>
      </c>
    </row>
    <row r="5198" customFormat="false" ht="80.55" hidden="false" customHeight="false" outlineLevel="0" collapsed="false">
      <c r="A5198" s="95" t="s">
        <v>8034</v>
      </c>
      <c r="B5198" s="182" t="s">
        <v>8035</v>
      </c>
      <c r="C5198" s="183" t="s">
        <v>245</v>
      </c>
      <c r="D5198" s="140" t="n">
        <v>1341.71</v>
      </c>
    </row>
    <row r="5199" customFormat="false" ht="80.55" hidden="false" customHeight="false" outlineLevel="0" collapsed="false">
      <c r="A5199" s="95" t="s">
        <v>8036</v>
      </c>
      <c r="B5199" s="182" t="s">
        <v>8035</v>
      </c>
      <c r="C5199" s="183" t="s">
        <v>245</v>
      </c>
      <c r="D5199" s="140" t="n">
        <v>1331.44</v>
      </c>
    </row>
    <row r="5200" customFormat="false" ht="69.65" hidden="false" customHeight="false" outlineLevel="0" collapsed="false">
      <c r="A5200" s="95" t="s">
        <v>8037</v>
      </c>
      <c r="B5200" s="182" t="s">
        <v>8038</v>
      </c>
      <c r="C5200" s="183" t="s">
        <v>245</v>
      </c>
      <c r="D5200" s="140" t="n">
        <v>1683.9</v>
      </c>
    </row>
    <row r="5201" customFormat="false" ht="69.65" hidden="false" customHeight="false" outlineLevel="0" collapsed="false">
      <c r="A5201" s="95" t="s">
        <v>8039</v>
      </c>
      <c r="B5201" s="182" t="s">
        <v>8038</v>
      </c>
      <c r="C5201" s="183" t="s">
        <v>245</v>
      </c>
      <c r="D5201" s="140" t="n">
        <v>1672.42</v>
      </c>
    </row>
    <row r="5202" customFormat="false" ht="69.65" hidden="false" customHeight="false" outlineLevel="0" collapsed="false">
      <c r="A5202" s="95" t="s">
        <v>8040</v>
      </c>
      <c r="B5202" s="182" t="s">
        <v>8041</v>
      </c>
      <c r="C5202" s="183" t="s">
        <v>245</v>
      </c>
      <c r="D5202" s="140" t="n">
        <v>2867.31</v>
      </c>
    </row>
    <row r="5203" customFormat="false" ht="69.65" hidden="false" customHeight="false" outlineLevel="0" collapsed="false">
      <c r="A5203" s="95" t="s">
        <v>8042</v>
      </c>
      <c r="B5203" s="182" t="s">
        <v>8041</v>
      </c>
      <c r="C5203" s="183" t="s">
        <v>245</v>
      </c>
      <c r="D5203" s="140" t="n">
        <v>2855.12</v>
      </c>
    </row>
    <row r="5204" customFormat="false" ht="69.65" hidden="false" customHeight="false" outlineLevel="0" collapsed="false">
      <c r="A5204" s="95" t="s">
        <v>8043</v>
      </c>
      <c r="B5204" s="182" t="s">
        <v>8044</v>
      </c>
      <c r="C5204" s="183" t="s">
        <v>245</v>
      </c>
      <c r="D5204" s="140" t="n">
        <v>3404.26</v>
      </c>
    </row>
    <row r="5205" customFormat="false" ht="69.65" hidden="false" customHeight="false" outlineLevel="0" collapsed="false">
      <c r="A5205" s="95" t="s">
        <v>8045</v>
      </c>
      <c r="B5205" s="182" t="s">
        <v>8044</v>
      </c>
      <c r="C5205" s="183" t="s">
        <v>245</v>
      </c>
      <c r="D5205" s="140" t="n">
        <v>3390.64</v>
      </c>
    </row>
    <row r="5206" customFormat="false" ht="69.65" hidden="false" customHeight="false" outlineLevel="0" collapsed="false">
      <c r="A5206" s="95" t="s">
        <v>8046</v>
      </c>
      <c r="B5206" s="182" t="s">
        <v>8047</v>
      </c>
      <c r="C5206" s="183" t="s">
        <v>245</v>
      </c>
      <c r="D5206" s="140" t="n">
        <v>4762.35</v>
      </c>
    </row>
    <row r="5207" customFormat="false" ht="69.65" hidden="false" customHeight="false" outlineLevel="0" collapsed="false">
      <c r="A5207" s="95" t="s">
        <v>8048</v>
      </c>
      <c r="B5207" s="182" t="s">
        <v>8047</v>
      </c>
      <c r="C5207" s="183" t="s">
        <v>245</v>
      </c>
      <c r="D5207" s="140" t="n">
        <v>4747.69</v>
      </c>
    </row>
    <row r="5208" customFormat="false" ht="69.65" hidden="false" customHeight="false" outlineLevel="0" collapsed="false">
      <c r="A5208" s="95" t="s">
        <v>8049</v>
      </c>
      <c r="B5208" s="182" t="s">
        <v>8050</v>
      </c>
      <c r="C5208" s="183" t="s">
        <v>245</v>
      </c>
      <c r="D5208" s="140" t="n">
        <v>6118.31</v>
      </c>
    </row>
    <row r="5209" customFormat="false" ht="69.65" hidden="false" customHeight="false" outlineLevel="0" collapsed="false">
      <c r="A5209" s="95" t="s">
        <v>8051</v>
      </c>
      <c r="B5209" s="182" t="s">
        <v>8050</v>
      </c>
      <c r="C5209" s="183" t="s">
        <v>245</v>
      </c>
      <c r="D5209" s="140" t="n">
        <v>6102.14</v>
      </c>
    </row>
    <row r="5210" customFormat="false" ht="80.55" hidden="false" customHeight="false" outlineLevel="0" collapsed="false">
      <c r="A5210" s="95" t="s">
        <v>8052</v>
      </c>
      <c r="B5210" s="182" t="s">
        <v>8053</v>
      </c>
      <c r="C5210" s="183" t="s">
        <v>245</v>
      </c>
      <c r="D5210" s="140" t="n">
        <v>11518.31</v>
      </c>
    </row>
    <row r="5211" customFormat="false" ht="80.55" hidden="false" customHeight="false" outlineLevel="0" collapsed="false">
      <c r="A5211" s="95" t="s">
        <v>8054</v>
      </c>
      <c r="B5211" s="182" t="s">
        <v>8053</v>
      </c>
      <c r="C5211" s="183" t="s">
        <v>245</v>
      </c>
      <c r="D5211" s="140" t="n">
        <v>11500.93</v>
      </c>
    </row>
    <row r="5212" customFormat="false" ht="80.55" hidden="false" customHeight="false" outlineLevel="0" collapsed="false">
      <c r="A5212" s="95" t="s">
        <v>8055</v>
      </c>
      <c r="B5212" s="182" t="s">
        <v>8056</v>
      </c>
      <c r="C5212" s="183" t="s">
        <v>245</v>
      </c>
      <c r="D5212" s="140" t="n">
        <v>15616.89</v>
      </c>
    </row>
    <row r="5213" customFormat="false" ht="80.55" hidden="false" customHeight="false" outlineLevel="0" collapsed="false">
      <c r="A5213" s="95" t="s">
        <v>8057</v>
      </c>
      <c r="B5213" s="182" t="s">
        <v>8056</v>
      </c>
      <c r="C5213" s="183" t="s">
        <v>245</v>
      </c>
      <c r="D5213" s="140" t="n">
        <v>15596.21</v>
      </c>
    </row>
    <row r="5214" customFormat="false" ht="80.55" hidden="false" customHeight="false" outlineLevel="0" collapsed="false">
      <c r="A5214" s="95" t="s">
        <v>8058</v>
      </c>
      <c r="B5214" s="182" t="s">
        <v>8059</v>
      </c>
      <c r="C5214" s="183" t="s">
        <v>245</v>
      </c>
      <c r="D5214" s="140" t="n">
        <v>107.93</v>
      </c>
    </row>
    <row r="5215" customFormat="false" ht="80.55" hidden="false" customHeight="false" outlineLevel="0" collapsed="false">
      <c r="A5215" s="95" t="s">
        <v>8060</v>
      </c>
      <c r="B5215" s="182" t="s">
        <v>8059</v>
      </c>
      <c r="C5215" s="183" t="s">
        <v>245</v>
      </c>
      <c r="D5215" s="140" t="n">
        <v>104.35</v>
      </c>
    </row>
    <row r="5216" customFormat="false" ht="69.65" hidden="false" customHeight="false" outlineLevel="0" collapsed="false">
      <c r="A5216" s="95" t="s">
        <v>8061</v>
      </c>
      <c r="B5216" s="182" t="s">
        <v>8062</v>
      </c>
      <c r="C5216" s="183" t="s">
        <v>245</v>
      </c>
      <c r="D5216" s="140" t="n">
        <v>193.27</v>
      </c>
    </row>
    <row r="5217" customFormat="false" ht="69.65" hidden="false" customHeight="false" outlineLevel="0" collapsed="false">
      <c r="A5217" s="95" t="s">
        <v>8063</v>
      </c>
      <c r="B5217" s="182" t="s">
        <v>8062</v>
      </c>
      <c r="C5217" s="183" t="s">
        <v>245</v>
      </c>
      <c r="D5217" s="140" t="n">
        <v>188.9</v>
      </c>
    </row>
    <row r="5218" customFormat="false" ht="69.65" hidden="false" customHeight="false" outlineLevel="0" collapsed="false">
      <c r="A5218" s="95" t="s">
        <v>8064</v>
      </c>
      <c r="B5218" s="182" t="s">
        <v>8065</v>
      </c>
      <c r="C5218" s="183" t="s">
        <v>245</v>
      </c>
      <c r="D5218" s="140" t="n">
        <v>302.61</v>
      </c>
    </row>
    <row r="5219" customFormat="false" ht="69.65" hidden="false" customHeight="false" outlineLevel="0" collapsed="false">
      <c r="A5219" s="95" t="s">
        <v>8066</v>
      </c>
      <c r="B5219" s="182" t="s">
        <v>8065</v>
      </c>
      <c r="C5219" s="183" t="s">
        <v>245</v>
      </c>
      <c r="D5219" s="140" t="n">
        <v>297.9</v>
      </c>
    </row>
    <row r="5220" customFormat="false" ht="69.65" hidden="false" customHeight="false" outlineLevel="0" collapsed="false">
      <c r="A5220" s="95" t="s">
        <v>8067</v>
      </c>
      <c r="B5220" s="182" t="s">
        <v>8068</v>
      </c>
      <c r="C5220" s="183" t="s">
        <v>245</v>
      </c>
      <c r="D5220" s="140" t="n">
        <v>442.4</v>
      </c>
    </row>
    <row r="5221" customFormat="false" ht="69.65" hidden="false" customHeight="false" outlineLevel="0" collapsed="false">
      <c r="A5221" s="95" t="s">
        <v>8069</v>
      </c>
      <c r="B5221" s="182" t="s">
        <v>8068</v>
      </c>
      <c r="C5221" s="183" t="s">
        <v>245</v>
      </c>
      <c r="D5221" s="140" t="n">
        <v>436.72</v>
      </c>
    </row>
    <row r="5222" customFormat="false" ht="69.65" hidden="false" customHeight="false" outlineLevel="0" collapsed="false">
      <c r="A5222" s="95" t="s">
        <v>8070</v>
      </c>
      <c r="B5222" s="182" t="s">
        <v>8071</v>
      </c>
      <c r="C5222" s="183" t="s">
        <v>245</v>
      </c>
      <c r="D5222" s="140" t="n">
        <v>725.63</v>
      </c>
    </row>
    <row r="5223" customFormat="false" ht="69.65" hidden="false" customHeight="false" outlineLevel="0" collapsed="false">
      <c r="A5223" s="95" t="s">
        <v>8072</v>
      </c>
      <c r="B5223" s="182" t="s">
        <v>8071</v>
      </c>
      <c r="C5223" s="183" t="s">
        <v>245</v>
      </c>
      <c r="D5223" s="140" t="n">
        <v>718.3</v>
      </c>
    </row>
    <row r="5224" customFormat="false" ht="69.65" hidden="false" customHeight="false" outlineLevel="0" collapsed="false">
      <c r="A5224" s="95" t="s">
        <v>8073</v>
      </c>
      <c r="B5224" s="182" t="s">
        <v>8074</v>
      </c>
      <c r="C5224" s="183" t="s">
        <v>245</v>
      </c>
      <c r="D5224" s="140" t="n">
        <v>995.77</v>
      </c>
    </row>
    <row r="5225" customFormat="false" ht="69.65" hidden="false" customHeight="false" outlineLevel="0" collapsed="false">
      <c r="A5225" s="95" t="s">
        <v>8075</v>
      </c>
      <c r="B5225" s="182" t="s">
        <v>8074</v>
      </c>
      <c r="C5225" s="183" t="s">
        <v>245</v>
      </c>
      <c r="D5225" s="140" t="n">
        <v>986.69</v>
      </c>
    </row>
    <row r="5226" customFormat="false" ht="69.65" hidden="false" customHeight="false" outlineLevel="0" collapsed="false">
      <c r="A5226" s="95" t="s">
        <v>8076</v>
      </c>
      <c r="B5226" s="182" t="s">
        <v>8077</v>
      </c>
      <c r="C5226" s="183" t="s">
        <v>245</v>
      </c>
      <c r="D5226" s="140" t="n">
        <v>1373.38</v>
      </c>
    </row>
    <row r="5227" customFormat="false" ht="69.65" hidden="false" customHeight="false" outlineLevel="0" collapsed="false">
      <c r="A5227" s="95" t="s">
        <v>8078</v>
      </c>
      <c r="B5227" s="182" t="s">
        <v>8077</v>
      </c>
      <c r="C5227" s="183" t="s">
        <v>245</v>
      </c>
      <c r="D5227" s="140" t="n">
        <v>1363.14</v>
      </c>
    </row>
    <row r="5228" customFormat="false" ht="80.55" hidden="false" customHeight="false" outlineLevel="0" collapsed="false">
      <c r="A5228" s="95" t="s">
        <v>8079</v>
      </c>
      <c r="B5228" s="182" t="s">
        <v>8080</v>
      </c>
      <c r="C5228" s="183" t="s">
        <v>245</v>
      </c>
      <c r="D5228" s="140" t="n">
        <v>2241.53</v>
      </c>
    </row>
    <row r="5229" customFormat="false" ht="80.55" hidden="false" customHeight="false" outlineLevel="0" collapsed="false">
      <c r="A5229" s="95" t="s">
        <v>8081</v>
      </c>
      <c r="B5229" s="182" t="s">
        <v>8080</v>
      </c>
      <c r="C5229" s="183" t="s">
        <v>245</v>
      </c>
      <c r="D5229" s="140" t="n">
        <v>2230.74</v>
      </c>
    </row>
    <row r="5230" customFormat="false" ht="69.65" hidden="false" customHeight="false" outlineLevel="0" collapsed="false">
      <c r="A5230" s="95" t="s">
        <v>8082</v>
      </c>
      <c r="B5230" s="182" t="s">
        <v>8083</v>
      </c>
      <c r="C5230" s="183" t="s">
        <v>245</v>
      </c>
      <c r="D5230" s="140" t="n">
        <v>3905.31</v>
      </c>
    </row>
    <row r="5231" customFormat="false" ht="69.65" hidden="false" customHeight="false" outlineLevel="0" collapsed="false">
      <c r="A5231" s="95" t="s">
        <v>8084</v>
      </c>
      <c r="B5231" s="182" t="s">
        <v>8083</v>
      </c>
      <c r="C5231" s="183" t="s">
        <v>245</v>
      </c>
      <c r="D5231" s="140" t="n">
        <v>3892.57</v>
      </c>
    </row>
    <row r="5232" customFormat="false" ht="69.65" hidden="false" customHeight="false" outlineLevel="0" collapsed="false">
      <c r="A5232" s="95" t="s">
        <v>8085</v>
      </c>
      <c r="B5232" s="182" t="s">
        <v>8086</v>
      </c>
      <c r="C5232" s="183" t="s">
        <v>245</v>
      </c>
      <c r="D5232" s="140" t="n">
        <v>4458.76</v>
      </c>
    </row>
    <row r="5233" customFormat="false" ht="69.65" hidden="false" customHeight="false" outlineLevel="0" collapsed="false">
      <c r="A5233" s="95" t="s">
        <v>8087</v>
      </c>
      <c r="B5233" s="182" t="s">
        <v>8086</v>
      </c>
      <c r="C5233" s="183" t="s">
        <v>245</v>
      </c>
      <c r="D5233" s="140" t="n">
        <v>4445.3</v>
      </c>
    </row>
    <row r="5234" customFormat="false" ht="69.65" hidden="false" customHeight="false" outlineLevel="0" collapsed="false">
      <c r="A5234" s="95" t="s">
        <v>8088</v>
      </c>
      <c r="B5234" s="182" t="s">
        <v>8089</v>
      </c>
      <c r="C5234" s="183" t="s">
        <v>245</v>
      </c>
      <c r="D5234" s="140" t="n">
        <v>5399.94</v>
      </c>
    </row>
    <row r="5235" customFormat="false" ht="69.65" hidden="false" customHeight="false" outlineLevel="0" collapsed="false">
      <c r="A5235" s="95" t="s">
        <v>8090</v>
      </c>
      <c r="B5235" s="182" t="s">
        <v>8089</v>
      </c>
      <c r="C5235" s="183" t="s">
        <v>245</v>
      </c>
      <c r="D5235" s="140" t="n">
        <v>5384.8</v>
      </c>
    </row>
    <row r="5236" customFormat="false" ht="69.65" hidden="false" customHeight="false" outlineLevel="0" collapsed="false">
      <c r="A5236" s="95" t="s">
        <v>8091</v>
      </c>
      <c r="B5236" s="182" t="s">
        <v>8092</v>
      </c>
      <c r="C5236" s="183" t="s">
        <v>245</v>
      </c>
      <c r="D5236" s="140" t="n">
        <v>11577.56</v>
      </c>
    </row>
    <row r="5237" customFormat="false" ht="69.65" hidden="false" customHeight="false" outlineLevel="0" collapsed="false">
      <c r="A5237" s="95" t="s">
        <v>8093</v>
      </c>
      <c r="B5237" s="182" t="s">
        <v>8092</v>
      </c>
      <c r="C5237" s="183" t="s">
        <v>245</v>
      </c>
      <c r="D5237" s="140" t="n">
        <v>11561.37</v>
      </c>
    </row>
    <row r="5238" customFormat="false" ht="69.65" hidden="false" customHeight="false" outlineLevel="0" collapsed="false">
      <c r="A5238" s="95" t="s">
        <v>8094</v>
      </c>
      <c r="B5238" s="182" t="s">
        <v>8095</v>
      </c>
      <c r="C5238" s="183" t="s">
        <v>245</v>
      </c>
      <c r="D5238" s="140" t="n">
        <v>13524.33</v>
      </c>
    </row>
    <row r="5239" customFormat="false" ht="69.65" hidden="false" customHeight="false" outlineLevel="0" collapsed="false">
      <c r="A5239" s="95" t="s">
        <v>8096</v>
      </c>
      <c r="B5239" s="182" t="s">
        <v>8095</v>
      </c>
      <c r="C5239" s="183" t="s">
        <v>245</v>
      </c>
      <c r="D5239" s="140" t="n">
        <v>13506.38</v>
      </c>
    </row>
    <row r="5240" customFormat="false" ht="80.55" hidden="false" customHeight="false" outlineLevel="0" collapsed="false">
      <c r="A5240" s="95" t="s">
        <v>8097</v>
      </c>
      <c r="B5240" s="182" t="s">
        <v>8098</v>
      </c>
      <c r="C5240" s="183" t="s">
        <v>245</v>
      </c>
      <c r="D5240" s="140" t="n">
        <v>16610.36</v>
      </c>
    </row>
    <row r="5241" customFormat="false" ht="80.55" hidden="false" customHeight="false" outlineLevel="0" collapsed="false">
      <c r="A5241" s="95" t="s">
        <v>8099</v>
      </c>
      <c r="B5241" s="182" t="s">
        <v>8098</v>
      </c>
      <c r="C5241" s="183" t="s">
        <v>245</v>
      </c>
      <c r="D5241" s="140" t="n">
        <v>16591.19</v>
      </c>
    </row>
    <row r="5242" customFormat="false" ht="80.55" hidden="false" customHeight="false" outlineLevel="0" collapsed="false">
      <c r="A5242" s="95" t="s">
        <v>8100</v>
      </c>
      <c r="B5242" s="182" t="s">
        <v>8101</v>
      </c>
      <c r="C5242" s="183" t="s">
        <v>245</v>
      </c>
      <c r="D5242" s="140" t="n">
        <v>28345.33</v>
      </c>
    </row>
    <row r="5243" customFormat="false" ht="80.55" hidden="false" customHeight="false" outlineLevel="0" collapsed="false">
      <c r="A5243" s="95" t="s">
        <v>8102</v>
      </c>
      <c r="B5243" s="182" t="s">
        <v>8101</v>
      </c>
      <c r="C5243" s="183" t="s">
        <v>245</v>
      </c>
      <c r="D5243" s="140" t="n">
        <v>28321.59</v>
      </c>
    </row>
    <row r="5244" customFormat="false" ht="69.65" hidden="false" customHeight="false" outlineLevel="0" collapsed="false">
      <c r="A5244" s="95" t="s">
        <v>8103</v>
      </c>
      <c r="B5244" s="182" t="s">
        <v>8104</v>
      </c>
      <c r="C5244" s="183" t="s">
        <v>245</v>
      </c>
      <c r="D5244" s="140" t="n">
        <v>103.14</v>
      </c>
    </row>
    <row r="5245" customFormat="false" ht="69.65" hidden="false" customHeight="false" outlineLevel="0" collapsed="false">
      <c r="A5245" s="95" t="s">
        <v>8105</v>
      </c>
      <c r="B5245" s="182" t="s">
        <v>8104</v>
      </c>
      <c r="C5245" s="183" t="s">
        <v>245</v>
      </c>
      <c r="D5245" s="140" t="n">
        <v>100.95</v>
      </c>
    </row>
    <row r="5246" customFormat="false" ht="69.65" hidden="false" customHeight="false" outlineLevel="0" collapsed="false">
      <c r="A5246" s="95" t="s">
        <v>8106</v>
      </c>
      <c r="B5246" s="182" t="s">
        <v>8107</v>
      </c>
      <c r="C5246" s="183" t="s">
        <v>245</v>
      </c>
      <c r="D5246" s="140" t="n">
        <v>103.11</v>
      </c>
    </row>
    <row r="5247" customFormat="false" ht="69.65" hidden="false" customHeight="false" outlineLevel="0" collapsed="false">
      <c r="A5247" s="95" t="s">
        <v>8108</v>
      </c>
      <c r="B5247" s="182" t="s">
        <v>8107</v>
      </c>
      <c r="C5247" s="183" t="s">
        <v>245</v>
      </c>
      <c r="D5247" s="140" t="n">
        <v>101</v>
      </c>
    </row>
    <row r="5248" customFormat="false" ht="69.65" hidden="false" customHeight="false" outlineLevel="0" collapsed="false">
      <c r="A5248" s="95" t="s">
        <v>8109</v>
      </c>
      <c r="B5248" s="182" t="s">
        <v>8110</v>
      </c>
      <c r="C5248" s="183" t="s">
        <v>245</v>
      </c>
      <c r="D5248" s="140" t="n">
        <v>409.36</v>
      </c>
    </row>
    <row r="5249" customFormat="false" ht="69.65" hidden="false" customHeight="false" outlineLevel="0" collapsed="false">
      <c r="A5249" s="95" t="s">
        <v>8111</v>
      </c>
      <c r="B5249" s="182" t="s">
        <v>8110</v>
      </c>
      <c r="C5249" s="183" t="s">
        <v>245</v>
      </c>
      <c r="D5249" s="140" t="n">
        <v>406.49</v>
      </c>
    </row>
    <row r="5250" customFormat="false" ht="69.65" hidden="false" customHeight="false" outlineLevel="0" collapsed="false">
      <c r="A5250" s="95" t="s">
        <v>8112</v>
      </c>
      <c r="B5250" s="182" t="s">
        <v>8113</v>
      </c>
      <c r="C5250" s="183" t="s">
        <v>245</v>
      </c>
      <c r="D5250" s="140" t="n">
        <v>417.4</v>
      </c>
    </row>
    <row r="5251" customFormat="false" ht="69.65" hidden="false" customHeight="false" outlineLevel="0" collapsed="false">
      <c r="A5251" s="95" t="s">
        <v>8114</v>
      </c>
      <c r="B5251" s="182" t="s">
        <v>8113</v>
      </c>
      <c r="C5251" s="183" t="s">
        <v>245</v>
      </c>
      <c r="D5251" s="140" t="n">
        <v>413.56</v>
      </c>
    </row>
    <row r="5252" customFormat="false" ht="69.65" hidden="false" customHeight="false" outlineLevel="0" collapsed="false">
      <c r="A5252" s="95" t="s">
        <v>8115</v>
      </c>
      <c r="B5252" s="182" t="s">
        <v>8116</v>
      </c>
      <c r="C5252" s="183" t="s">
        <v>245</v>
      </c>
      <c r="D5252" s="140" t="n">
        <v>419.35</v>
      </c>
    </row>
    <row r="5253" customFormat="false" ht="69.65" hidden="false" customHeight="false" outlineLevel="0" collapsed="false">
      <c r="A5253" s="95" t="s">
        <v>8117</v>
      </c>
      <c r="B5253" s="182" t="s">
        <v>8116</v>
      </c>
      <c r="C5253" s="183" t="s">
        <v>245</v>
      </c>
      <c r="D5253" s="140" t="n">
        <v>415.41</v>
      </c>
    </row>
    <row r="5254" customFormat="false" ht="69.65" hidden="false" customHeight="false" outlineLevel="0" collapsed="false">
      <c r="A5254" s="95" t="s">
        <v>8118</v>
      </c>
      <c r="B5254" s="182" t="s">
        <v>8119</v>
      </c>
      <c r="C5254" s="183" t="s">
        <v>245</v>
      </c>
      <c r="D5254" s="140" t="n">
        <v>656.21</v>
      </c>
    </row>
    <row r="5255" customFormat="false" ht="69.65" hidden="false" customHeight="false" outlineLevel="0" collapsed="false">
      <c r="A5255" s="95" t="s">
        <v>8120</v>
      </c>
      <c r="B5255" s="182" t="s">
        <v>8119</v>
      </c>
      <c r="C5255" s="183" t="s">
        <v>245</v>
      </c>
      <c r="D5255" s="140" t="n">
        <v>651</v>
      </c>
    </row>
    <row r="5256" customFormat="false" ht="69.65" hidden="false" customHeight="false" outlineLevel="0" collapsed="false">
      <c r="A5256" s="95" t="s">
        <v>8121</v>
      </c>
      <c r="B5256" s="182" t="s">
        <v>8122</v>
      </c>
      <c r="C5256" s="183" t="s">
        <v>245</v>
      </c>
      <c r="D5256" s="140" t="n">
        <v>671.04</v>
      </c>
    </row>
    <row r="5257" customFormat="false" ht="69.65" hidden="false" customHeight="false" outlineLevel="0" collapsed="false">
      <c r="A5257" s="95" t="s">
        <v>8123</v>
      </c>
      <c r="B5257" s="182" t="s">
        <v>8122</v>
      </c>
      <c r="C5257" s="183" t="s">
        <v>245</v>
      </c>
      <c r="D5257" s="140" t="n">
        <v>665.8</v>
      </c>
    </row>
    <row r="5258" customFormat="false" ht="69.65" hidden="false" customHeight="false" outlineLevel="0" collapsed="false">
      <c r="A5258" s="95" t="s">
        <v>8124</v>
      </c>
      <c r="B5258" s="182" t="s">
        <v>8125</v>
      </c>
      <c r="C5258" s="183" t="s">
        <v>245</v>
      </c>
      <c r="D5258" s="140" t="n">
        <v>884.25</v>
      </c>
    </row>
    <row r="5259" customFormat="false" ht="69.65" hidden="false" customHeight="false" outlineLevel="0" collapsed="false">
      <c r="A5259" s="95" t="s">
        <v>8126</v>
      </c>
      <c r="B5259" s="182" t="s">
        <v>8125</v>
      </c>
      <c r="C5259" s="183" t="s">
        <v>245</v>
      </c>
      <c r="D5259" s="140" t="n">
        <v>878.08</v>
      </c>
    </row>
    <row r="5260" customFormat="false" ht="69.65" hidden="false" customHeight="false" outlineLevel="0" collapsed="false">
      <c r="A5260" s="95" t="s">
        <v>8127</v>
      </c>
      <c r="B5260" s="182" t="s">
        <v>8128</v>
      </c>
      <c r="C5260" s="183" t="s">
        <v>245</v>
      </c>
      <c r="D5260" s="140" t="n">
        <v>1679.32</v>
      </c>
    </row>
    <row r="5261" customFormat="false" ht="69.65" hidden="false" customHeight="false" outlineLevel="0" collapsed="false">
      <c r="A5261" s="95" t="s">
        <v>8129</v>
      </c>
      <c r="B5261" s="182" t="s">
        <v>8128</v>
      </c>
      <c r="C5261" s="183" t="s">
        <v>245</v>
      </c>
      <c r="D5261" s="140" t="n">
        <v>1672.41</v>
      </c>
    </row>
    <row r="5262" customFormat="false" ht="69.65" hidden="false" customHeight="false" outlineLevel="0" collapsed="false">
      <c r="A5262" s="95" t="s">
        <v>8130</v>
      </c>
      <c r="B5262" s="182" t="s">
        <v>8131</v>
      </c>
      <c r="C5262" s="183" t="s">
        <v>245</v>
      </c>
      <c r="D5262" s="140" t="n">
        <v>2074.46</v>
      </c>
    </row>
    <row r="5263" customFormat="false" ht="69.65" hidden="false" customHeight="false" outlineLevel="0" collapsed="false">
      <c r="A5263" s="95" t="s">
        <v>8132</v>
      </c>
      <c r="B5263" s="182" t="s">
        <v>8131</v>
      </c>
      <c r="C5263" s="183" t="s">
        <v>245</v>
      </c>
      <c r="D5263" s="140" t="n">
        <v>2066.79</v>
      </c>
    </row>
    <row r="5264" customFormat="false" ht="69.65" hidden="false" customHeight="false" outlineLevel="0" collapsed="false">
      <c r="A5264" s="95" t="s">
        <v>8133</v>
      </c>
      <c r="B5264" s="182" t="s">
        <v>8134</v>
      </c>
      <c r="C5264" s="183" t="s">
        <v>245</v>
      </c>
      <c r="D5264" s="140" t="n">
        <v>2078.48</v>
      </c>
    </row>
    <row r="5265" customFormat="false" ht="69.65" hidden="false" customHeight="false" outlineLevel="0" collapsed="false">
      <c r="A5265" s="95" t="s">
        <v>8135</v>
      </c>
      <c r="B5265" s="182" t="s">
        <v>8134</v>
      </c>
      <c r="C5265" s="183" t="s">
        <v>245</v>
      </c>
      <c r="D5265" s="140" t="n">
        <v>2070.43</v>
      </c>
    </row>
    <row r="5266" customFormat="false" ht="69.65" hidden="false" customHeight="false" outlineLevel="0" collapsed="false">
      <c r="A5266" s="95" t="s">
        <v>8136</v>
      </c>
      <c r="B5266" s="182" t="s">
        <v>8137</v>
      </c>
      <c r="C5266" s="183" t="s">
        <v>245</v>
      </c>
      <c r="D5266" s="140" t="n">
        <v>3139.16</v>
      </c>
    </row>
    <row r="5267" customFormat="false" ht="69.65" hidden="false" customHeight="false" outlineLevel="0" collapsed="false">
      <c r="A5267" s="95" t="s">
        <v>8138</v>
      </c>
      <c r="B5267" s="182" t="s">
        <v>8137</v>
      </c>
      <c r="C5267" s="183" t="s">
        <v>245</v>
      </c>
      <c r="D5267" s="140" t="n">
        <v>3130.38</v>
      </c>
    </row>
    <row r="5268" customFormat="false" ht="69.65" hidden="false" customHeight="false" outlineLevel="0" collapsed="false">
      <c r="A5268" s="95" t="s">
        <v>8139</v>
      </c>
      <c r="B5268" s="182" t="s">
        <v>8140</v>
      </c>
      <c r="C5268" s="183" t="s">
        <v>245</v>
      </c>
      <c r="D5268" s="140" t="n">
        <v>3748.51</v>
      </c>
    </row>
    <row r="5269" customFormat="false" ht="69.65" hidden="false" customHeight="false" outlineLevel="0" collapsed="false">
      <c r="A5269" s="95" t="s">
        <v>8141</v>
      </c>
      <c r="B5269" s="182" t="s">
        <v>8140</v>
      </c>
      <c r="C5269" s="183" t="s">
        <v>245</v>
      </c>
      <c r="D5269" s="140" t="n">
        <v>3738.45</v>
      </c>
    </row>
    <row r="5270" customFormat="false" ht="69.65" hidden="false" customHeight="false" outlineLevel="0" collapsed="false">
      <c r="A5270" s="95" t="s">
        <v>8142</v>
      </c>
      <c r="B5270" s="182" t="s">
        <v>8143</v>
      </c>
      <c r="C5270" s="183" t="s">
        <v>245</v>
      </c>
      <c r="D5270" s="140" t="n">
        <v>5066.88</v>
      </c>
    </row>
    <row r="5271" customFormat="false" ht="69.65" hidden="false" customHeight="false" outlineLevel="0" collapsed="false">
      <c r="A5271" s="95" t="s">
        <v>8144</v>
      </c>
      <c r="B5271" s="182" t="s">
        <v>8143</v>
      </c>
      <c r="C5271" s="183" t="s">
        <v>245</v>
      </c>
      <c r="D5271" s="140" t="n">
        <v>5055.93</v>
      </c>
    </row>
    <row r="5272" customFormat="false" ht="69.65" hidden="false" customHeight="false" outlineLevel="0" collapsed="false">
      <c r="A5272" s="95" t="s">
        <v>8145</v>
      </c>
      <c r="B5272" s="182" t="s">
        <v>8146</v>
      </c>
      <c r="C5272" s="183" t="s">
        <v>245</v>
      </c>
      <c r="D5272" s="140" t="n">
        <v>5898.48</v>
      </c>
    </row>
    <row r="5273" customFormat="false" ht="69.65" hidden="false" customHeight="false" outlineLevel="0" collapsed="false">
      <c r="A5273" s="95" t="s">
        <v>8147</v>
      </c>
      <c r="B5273" s="182" t="s">
        <v>8146</v>
      </c>
      <c r="C5273" s="183" t="s">
        <v>245</v>
      </c>
      <c r="D5273" s="140" t="n">
        <v>5886.11</v>
      </c>
    </row>
    <row r="5274" customFormat="false" ht="69.65" hidden="false" customHeight="false" outlineLevel="0" collapsed="false">
      <c r="A5274" s="95" t="s">
        <v>8148</v>
      </c>
      <c r="B5274" s="182" t="s">
        <v>8149</v>
      </c>
      <c r="C5274" s="183" t="s">
        <v>245</v>
      </c>
      <c r="D5274" s="140" t="n">
        <v>7603.07</v>
      </c>
    </row>
    <row r="5275" customFormat="false" ht="69.65" hidden="false" customHeight="false" outlineLevel="0" collapsed="false">
      <c r="A5275" s="95" t="s">
        <v>8150</v>
      </c>
      <c r="B5275" s="182" t="s">
        <v>8149</v>
      </c>
      <c r="C5275" s="183" t="s">
        <v>245</v>
      </c>
      <c r="D5275" s="140" t="n">
        <v>7589.67</v>
      </c>
    </row>
    <row r="5276" customFormat="false" ht="69.65" hidden="false" customHeight="false" outlineLevel="0" collapsed="false">
      <c r="A5276" s="95" t="s">
        <v>8151</v>
      </c>
      <c r="B5276" s="182" t="s">
        <v>8152</v>
      </c>
      <c r="C5276" s="183" t="s">
        <v>245</v>
      </c>
      <c r="D5276" s="140" t="n">
        <v>10326.66</v>
      </c>
    </row>
    <row r="5277" customFormat="false" ht="69.65" hidden="false" customHeight="false" outlineLevel="0" collapsed="false">
      <c r="A5277" s="95" t="s">
        <v>8153</v>
      </c>
      <c r="B5277" s="182" t="s">
        <v>8152</v>
      </c>
      <c r="C5277" s="183" t="s">
        <v>245</v>
      </c>
      <c r="D5277" s="140" t="n">
        <v>10310.51</v>
      </c>
    </row>
    <row r="5278" customFormat="false" ht="80.55" hidden="false" customHeight="false" outlineLevel="0" collapsed="false">
      <c r="A5278" s="95" t="s">
        <v>8154</v>
      </c>
      <c r="B5278" s="182" t="s">
        <v>8155</v>
      </c>
      <c r="C5278" s="183" t="s">
        <v>245</v>
      </c>
      <c r="D5278" s="140" t="n">
        <v>102.25</v>
      </c>
    </row>
    <row r="5279" customFormat="false" ht="80.55" hidden="false" customHeight="false" outlineLevel="0" collapsed="false">
      <c r="A5279" s="95" t="s">
        <v>8156</v>
      </c>
      <c r="B5279" s="182" t="s">
        <v>8155</v>
      </c>
      <c r="C5279" s="183" t="s">
        <v>245</v>
      </c>
      <c r="D5279" s="140" t="n">
        <v>100.17</v>
      </c>
    </row>
    <row r="5280" customFormat="false" ht="80.55" hidden="false" customHeight="false" outlineLevel="0" collapsed="false">
      <c r="A5280" s="95" t="s">
        <v>8157</v>
      </c>
      <c r="B5280" s="182" t="s">
        <v>8158</v>
      </c>
      <c r="C5280" s="183" t="s">
        <v>245</v>
      </c>
      <c r="D5280" s="140" t="n">
        <v>103.24</v>
      </c>
    </row>
    <row r="5281" customFormat="false" ht="80.55" hidden="false" customHeight="false" outlineLevel="0" collapsed="false">
      <c r="A5281" s="95" t="s">
        <v>8159</v>
      </c>
      <c r="B5281" s="182" t="s">
        <v>8158</v>
      </c>
      <c r="C5281" s="183" t="s">
        <v>245</v>
      </c>
      <c r="D5281" s="140" t="n">
        <v>101.11</v>
      </c>
    </row>
    <row r="5282" customFormat="false" ht="80.55" hidden="false" customHeight="false" outlineLevel="0" collapsed="false">
      <c r="A5282" s="95" t="s">
        <v>8160</v>
      </c>
      <c r="B5282" s="182" t="s">
        <v>8161</v>
      </c>
      <c r="C5282" s="183" t="s">
        <v>245</v>
      </c>
      <c r="D5282" s="140" t="n">
        <v>198.45</v>
      </c>
    </row>
    <row r="5283" customFormat="false" ht="80.55" hidden="false" customHeight="false" outlineLevel="0" collapsed="false">
      <c r="A5283" s="95" t="s">
        <v>8162</v>
      </c>
      <c r="B5283" s="182" t="s">
        <v>8161</v>
      </c>
      <c r="C5283" s="183" t="s">
        <v>245</v>
      </c>
      <c r="D5283" s="140" t="n">
        <v>195.04</v>
      </c>
    </row>
    <row r="5284" customFormat="false" ht="80.55" hidden="false" customHeight="false" outlineLevel="0" collapsed="false">
      <c r="A5284" s="95" t="s">
        <v>8163</v>
      </c>
      <c r="B5284" s="182" t="s">
        <v>8164</v>
      </c>
      <c r="C5284" s="183" t="s">
        <v>245</v>
      </c>
      <c r="D5284" s="140" t="n">
        <v>417.92</v>
      </c>
    </row>
    <row r="5285" customFormat="false" ht="80.55" hidden="false" customHeight="false" outlineLevel="0" collapsed="false">
      <c r="A5285" s="95" t="s">
        <v>8165</v>
      </c>
      <c r="B5285" s="182" t="s">
        <v>8164</v>
      </c>
      <c r="C5285" s="183" t="s">
        <v>245</v>
      </c>
      <c r="D5285" s="140" t="n">
        <v>414.01</v>
      </c>
    </row>
    <row r="5286" customFormat="false" ht="80.55" hidden="false" customHeight="false" outlineLevel="0" collapsed="false">
      <c r="A5286" s="95" t="s">
        <v>8166</v>
      </c>
      <c r="B5286" s="182" t="s">
        <v>8167</v>
      </c>
      <c r="C5286" s="183" t="s">
        <v>245</v>
      </c>
      <c r="D5286" s="140" t="n">
        <v>454.62</v>
      </c>
    </row>
    <row r="5287" customFormat="false" ht="80.55" hidden="false" customHeight="false" outlineLevel="0" collapsed="false">
      <c r="A5287" s="95" t="s">
        <v>8168</v>
      </c>
      <c r="B5287" s="182" t="s">
        <v>8167</v>
      </c>
      <c r="C5287" s="183" t="s">
        <v>245</v>
      </c>
      <c r="D5287" s="140" t="n">
        <v>450.32</v>
      </c>
    </row>
    <row r="5288" customFormat="false" ht="80.55" hidden="false" customHeight="false" outlineLevel="0" collapsed="false">
      <c r="A5288" s="95" t="s">
        <v>8169</v>
      </c>
      <c r="B5288" s="182" t="s">
        <v>8170</v>
      </c>
      <c r="C5288" s="183" t="s">
        <v>245</v>
      </c>
      <c r="D5288" s="140" t="n">
        <v>656.54</v>
      </c>
    </row>
    <row r="5289" customFormat="false" ht="80.55" hidden="false" customHeight="false" outlineLevel="0" collapsed="false">
      <c r="A5289" s="95" t="s">
        <v>8171</v>
      </c>
      <c r="B5289" s="182" t="s">
        <v>8170</v>
      </c>
      <c r="C5289" s="183" t="s">
        <v>245</v>
      </c>
      <c r="D5289" s="140" t="n">
        <v>651.31</v>
      </c>
    </row>
    <row r="5290" customFormat="false" ht="80.55" hidden="false" customHeight="false" outlineLevel="0" collapsed="false">
      <c r="A5290" s="95" t="s">
        <v>8172</v>
      </c>
      <c r="B5290" s="182" t="s">
        <v>8173</v>
      </c>
      <c r="C5290" s="183" t="s">
        <v>245</v>
      </c>
      <c r="D5290" s="140" t="n">
        <v>672.04</v>
      </c>
    </row>
    <row r="5291" customFormat="false" ht="80.55" hidden="false" customHeight="false" outlineLevel="0" collapsed="false">
      <c r="A5291" s="95" t="s">
        <v>8174</v>
      </c>
      <c r="B5291" s="182" t="s">
        <v>8173</v>
      </c>
      <c r="C5291" s="183" t="s">
        <v>245</v>
      </c>
      <c r="D5291" s="140" t="n">
        <v>666.77</v>
      </c>
    </row>
    <row r="5292" customFormat="false" ht="80.55" hidden="false" customHeight="false" outlineLevel="0" collapsed="false">
      <c r="A5292" s="95" t="s">
        <v>8175</v>
      </c>
      <c r="B5292" s="182" t="s">
        <v>8176</v>
      </c>
      <c r="C5292" s="183" t="s">
        <v>245</v>
      </c>
      <c r="D5292" s="140" t="n">
        <v>886.41</v>
      </c>
    </row>
    <row r="5293" customFormat="false" ht="80.55" hidden="false" customHeight="false" outlineLevel="0" collapsed="false">
      <c r="A5293" s="95" t="s">
        <v>8177</v>
      </c>
      <c r="B5293" s="182" t="s">
        <v>8176</v>
      </c>
      <c r="C5293" s="183" t="s">
        <v>245</v>
      </c>
      <c r="D5293" s="140" t="n">
        <v>880.15</v>
      </c>
    </row>
    <row r="5294" customFormat="false" ht="80.55" hidden="false" customHeight="false" outlineLevel="0" collapsed="false">
      <c r="A5294" s="95" t="s">
        <v>8178</v>
      </c>
      <c r="B5294" s="182" t="s">
        <v>8179</v>
      </c>
      <c r="C5294" s="183" t="s">
        <v>245</v>
      </c>
      <c r="D5294" s="140" t="n">
        <v>1681.93</v>
      </c>
    </row>
    <row r="5295" customFormat="false" ht="80.55" hidden="false" customHeight="false" outlineLevel="0" collapsed="false">
      <c r="A5295" s="95" t="s">
        <v>8180</v>
      </c>
      <c r="B5295" s="182" t="s">
        <v>8179</v>
      </c>
      <c r="C5295" s="183" t="s">
        <v>245</v>
      </c>
      <c r="D5295" s="140" t="n">
        <v>1674.9</v>
      </c>
    </row>
    <row r="5296" customFormat="false" ht="80.55" hidden="false" customHeight="false" outlineLevel="0" collapsed="false">
      <c r="A5296" s="95" t="s">
        <v>8181</v>
      </c>
      <c r="B5296" s="182" t="s">
        <v>8182</v>
      </c>
      <c r="C5296" s="183" t="s">
        <v>245</v>
      </c>
      <c r="D5296" s="140" t="n">
        <v>2077.7</v>
      </c>
    </row>
    <row r="5297" customFormat="false" ht="80.55" hidden="false" customHeight="false" outlineLevel="0" collapsed="false">
      <c r="A5297" s="95" t="s">
        <v>8183</v>
      </c>
      <c r="B5297" s="182" t="s">
        <v>8182</v>
      </c>
      <c r="C5297" s="183" t="s">
        <v>245</v>
      </c>
      <c r="D5297" s="140" t="n">
        <v>2069.9</v>
      </c>
    </row>
    <row r="5298" customFormat="false" ht="80.55" hidden="false" customHeight="false" outlineLevel="0" collapsed="false">
      <c r="A5298" s="95" t="s">
        <v>8184</v>
      </c>
      <c r="B5298" s="182" t="s">
        <v>8185</v>
      </c>
      <c r="C5298" s="183" t="s">
        <v>245</v>
      </c>
      <c r="D5298" s="140" t="n">
        <v>2084.24</v>
      </c>
    </row>
    <row r="5299" customFormat="false" ht="80.55" hidden="false" customHeight="false" outlineLevel="0" collapsed="false">
      <c r="A5299" s="95" t="s">
        <v>8186</v>
      </c>
      <c r="B5299" s="182" t="s">
        <v>8185</v>
      </c>
      <c r="C5299" s="183" t="s">
        <v>245</v>
      </c>
      <c r="D5299" s="140" t="n">
        <v>2075.93</v>
      </c>
    </row>
    <row r="5300" customFormat="false" ht="80.55" hidden="false" customHeight="false" outlineLevel="0" collapsed="false">
      <c r="A5300" s="95" t="s">
        <v>8187</v>
      </c>
      <c r="B5300" s="182" t="s">
        <v>8188</v>
      </c>
      <c r="C5300" s="183" t="s">
        <v>245</v>
      </c>
      <c r="D5300" s="140" t="n">
        <v>3147.88</v>
      </c>
    </row>
    <row r="5301" customFormat="false" ht="80.55" hidden="false" customHeight="false" outlineLevel="0" collapsed="false">
      <c r="A5301" s="95" t="s">
        <v>8189</v>
      </c>
      <c r="B5301" s="182" t="s">
        <v>8188</v>
      </c>
      <c r="C5301" s="183" t="s">
        <v>245</v>
      </c>
      <c r="D5301" s="140" t="n">
        <v>3138.7</v>
      </c>
    </row>
    <row r="5302" customFormat="false" ht="80.55" hidden="false" customHeight="false" outlineLevel="0" collapsed="false">
      <c r="A5302" s="95" t="s">
        <v>8190</v>
      </c>
      <c r="B5302" s="182" t="s">
        <v>8191</v>
      </c>
      <c r="C5302" s="183" t="s">
        <v>245</v>
      </c>
      <c r="D5302" s="140" t="n">
        <v>3762.99</v>
      </c>
    </row>
    <row r="5303" customFormat="false" ht="80.55" hidden="false" customHeight="false" outlineLevel="0" collapsed="false">
      <c r="A5303" s="95" t="s">
        <v>8192</v>
      </c>
      <c r="B5303" s="182" t="s">
        <v>8191</v>
      </c>
      <c r="C5303" s="183" t="s">
        <v>245</v>
      </c>
      <c r="D5303" s="140" t="n">
        <v>3752.26</v>
      </c>
    </row>
    <row r="5304" customFormat="false" ht="80.55" hidden="false" customHeight="false" outlineLevel="0" collapsed="false">
      <c r="A5304" s="95" t="s">
        <v>8193</v>
      </c>
      <c r="B5304" s="182" t="s">
        <v>8194</v>
      </c>
      <c r="C5304" s="183" t="s">
        <v>245</v>
      </c>
      <c r="D5304" s="140" t="n">
        <v>5083.4</v>
      </c>
    </row>
    <row r="5305" customFormat="false" ht="80.55" hidden="false" customHeight="false" outlineLevel="0" collapsed="false">
      <c r="A5305" s="95" t="s">
        <v>8195</v>
      </c>
      <c r="B5305" s="182" t="s">
        <v>8194</v>
      </c>
      <c r="C5305" s="183" t="s">
        <v>245</v>
      </c>
      <c r="D5305" s="140" t="n">
        <v>5071.67</v>
      </c>
    </row>
    <row r="5306" customFormat="false" ht="80.55" hidden="false" customHeight="false" outlineLevel="0" collapsed="false">
      <c r="A5306" s="95" t="s">
        <v>8196</v>
      </c>
      <c r="B5306" s="182" t="s">
        <v>8197</v>
      </c>
      <c r="C5306" s="183" t="s">
        <v>245</v>
      </c>
      <c r="D5306" s="140" t="n">
        <v>5922.97</v>
      </c>
    </row>
    <row r="5307" customFormat="false" ht="80.55" hidden="false" customHeight="false" outlineLevel="0" collapsed="false">
      <c r="A5307" s="95" t="s">
        <v>8198</v>
      </c>
      <c r="B5307" s="182" t="s">
        <v>8197</v>
      </c>
      <c r="C5307" s="183" t="s">
        <v>245</v>
      </c>
      <c r="D5307" s="140" t="n">
        <v>5909.48</v>
      </c>
    </row>
    <row r="5308" customFormat="false" ht="80.55" hidden="false" customHeight="false" outlineLevel="0" collapsed="false">
      <c r="A5308" s="95" t="s">
        <v>8199</v>
      </c>
      <c r="B5308" s="182" t="s">
        <v>8200</v>
      </c>
      <c r="C5308" s="183" t="s">
        <v>245</v>
      </c>
      <c r="D5308" s="140" t="n">
        <v>7689.62</v>
      </c>
    </row>
    <row r="5309" customFormat="false" ht="80.55" hidden="false" customHeight="false" outlineLevel="0" collapsed="false">
      <c r="A5309" s="95" t="s">
        <v>8201</v>
      </c>
      <c r="B5309" s="182" t="s">
        <v>8200</v>
      </c>
      <c r="C5309" s="183" t="s">
        <v>245</v>
      </c>
      <c r="D5309" s="140" t="n">
        <v>7673.95</v>
      </c>
    </row>
    <row r="5310" customFormat="false" ht="80.55" hidden="false" customHeight="false" outlineLevel="0" collapsed="false">
      <c r="A5310" s="95" t="s">
        <v>8202</v>
      </c>
      <c r="B5310" s="182" t="s">
        <v>8203</v>
      </c>
      <c r="C5310" s="183" t="s">
        <v>245</v>
      </c>
      <c r="D5310" s="140" t="n">
        <v>10438.85</v>
      </c>
    </row>
    <row r="5311" customFormat="false" ht="80.55" hidden="false" customHeight="false" outlineLevel="0" collapsed="false">
      <c r="A5311" s="95" t="s">
        <v>8204</v>
      </c>
      <c r="B5311" s="182" t="s">
        <v>8203</v>
      </c>
      <c r="C5311" s="183" t="s">
        <v>245</v>
      </c>
      <c r="D5311" s="140" t="n">
        <v>10419.58</v>
      </c>
    </row>
    <row r="5312" customFormat="false" ht="80.55" hidden="false" customHeight="false" outlineLevel="0" collapsed="false">
      <c r="A5312" s="95" t="s">
        <v>8205</v>
      </c>
      <c r="B5312" s="182" t="s">
        <v>8206</v>
      </c>
      <c r="C5312" s="183" t="s">
        <v>245</v>
      </c>
      <c r="D5312" s="140" t="n">
        <v>3307.44</v>
      </c>
    </row>
    <row r="5313" customFormat="false" ht="80.55" hidden="false" customHeight="false" outlineLevel="0" collapsed="false">
      <c r="A5313" s="95" t="s">
        <v>8207</v>
      </c>
      <c r="B5313" s="182" t="s">
        <v>8206</v>
      </c>
      <c r="C5313" s="183" t="s">
        <v>245</v>
      </c>
      <c r="D5313" s="140" t="n">
        <v>3127.45</v>
      </c>
    </row>
    <row r="5314" customFormat="false" ht="80.55" hidden="false" customHeight="false" outlineLevel="0" collapsed="false">
      <c r="A5314" s="95" t="s">
        <v>8208</v>
      </c>
      <c r="B5314" s="182" t="s">
        <v>8209</v>
      </c>
      <c r="C5314" s="183" t="s">
        <v>245</v>
      </c>
      <c r="D5314" s="140" t="n">
        <v>3465.69</v>
      </c>
    </row>
    <row r="5315" customFormat="false" ht="80.55" hidden="false" customHeight="false" outlineLevel="0" collapsed="false">
      <c r="A5315" s="95" t="s">
        <v>8210</v>
      </c>
      <c r="B5315" s="182" t="s">
        <v>8209</v>
      </c>
      <c r="C5315" s="183" t="s">
        <v>245</v>
      </c>
      <c r="D5315" s="140" t="n">
        <v>3275.87</v>
      </c>
    </row>
    <row r="5316" customFormat="false" ht="80.55" hidden="false" customHeight="false" outlineLevel="0" collapsed="false">
      <c r="A5316" s="95" t="s">
        <v>8211</v>
      </c>
      <c r="B5316" s="182" t="s">
        <v>8212</v>
      </c>
      <c r="C5316" s="183" t="s">
        <v>245</v>
      </c>
      <c r="D5316" s="140" t="n">
        <v>3865.88</v>
      </c>
    </row>
    <row r="5317" customFormat="false" ht="80.55" hidden="false" customHeight="false" outlineLevel="0" collapsed="false">
      <c r="A5317" s="95" t="s">
        <v>8213</v>
      </c>
      <c r="B5317" s="182" t="s">
        <v>8212</v>
      </c>
      <c r="C5317" s="183" t="s">
        <v>245</v>
      </c>
      <c r="D5317" s="140" t="n">
        <v>3656.95</v>
      </c>
    </row>
    <row r="5318" customFormat="false" ht="80.55" hidden="false" customHeight="false" outlineLevel="0" collapsed="false">
      <c r="A5318" s="95" t="s">
        <v>8214</v>
      </c>
      <c r="B5318" s="182" t="s">
        <v>8215</v>
      </c>
      <c r="C5318" s="183" t="s">
        <v>245</v>
      </c>
      <c r="D5318" s="140" t="n">
        <v>4294.31</v>
      </c>
    </row>
    <row r="5319" customFormat="false" ht="80.55" hidden="false" customHeight="false" outlineLevel="0" collapsed="false">
      <c r="A5319" s="95" t="s">
        <v>8216</v>
      </c>
      <c r="B5319" s="182" t="s">
        <v>8215</v>
      </c>
      <c r="C5319" s="183" t="s">
        <v>245</v>
      </c>
      <c r="D5319" s="140" t="n">
        <v>4059.47</v>
      </c>
    </row>
    <row r="5320" customFormat="false" ht="80.55" hidden="false" customHeight="false" outlineLevel="0" collapsed="false">
      <c r="A5320" s="95" t="s">
        <v>8217</v>
      </c>
      <c r="B5320" s="182" t="s">
        <v>8218</v>
      </c>
      <c r="C5320" s="183" t="s">
        <v>245</v>
      </c>
      <c r="D5320" s="140" t="n">
        <v>4673.95</v>
      </c>
    </row>
    <row r="5321" customFormat="false" ht="80.55" hidden="false" customHeight="false" outlineLevel="0" collapsed="false">
      <c r="A5321" s="95" t="s">
        <v>8219</v>
      </c>
      <c r="B5321" s="182" t="s">
        <v>8218</v>
      </c>
      <c r="C5321" s="183" t="s">
        <v>245</v>
      </c>
      <c r="D5321" s="140" t="n">
        <v>4416.84</v>
      </c>
    </row>
    <row r="5322" customFormat="false" ht="80.55" hidden="false" customHeight="false" outlineLevel="0" collapsed="false">
      <c r="A5322" s="95" t="s">
        <v>8220</v>
      </c>
      <c r="B5322" s="182" t="s">
        <v>8221</v>
      </c>
      <c r="C5322" s="183" t="s">
        <v>245</v>
      </c>
      <c r="D5322" s="140" t="n">
        <v>5372.7</v>
      </c>
    </row>
    <row r="5323" customFormat="false" ht="80.55" hidden="false" customHeight="false" outlineLevel="0" collapsed="false">
      <c r="A5323" s="95" t="s">
        <v>8222</v>
      </c>
      <c r="B5323" s="182" t="s">
        <v>8221</v>
      </c>
      <c r="C5323" s="183" t="s">
        <v>245</v>
      </c>
      <c r="D5323" s="140" t="n">
        <v>5076.32</v>
      </c>
    </row>
    <row r="5324" customFormat="false" ht="80.55" hidden="false" customHeight="false" outlineLevel="0" collapsed="false">
      <c r="A5324" s="95" t="s">
        <v>8223</v>
      </c>
      <c r="B5324" s="182" t="s">
        <v>8224</v>
      </c>
      <c r="C5324" s="183" t="s">
        <v>245</v>
      </c>
      <c r="D5324" s="140" t="n">
        <v>5936.09</v>
      </c>
    </row>
    <row r="5325" customFormat="false" ht="80.55" hidden="false" customHeight="false" outlineLevel="0" collapsed="false">
      <c r="A5325" s="95" t="s">
        <v>8225</v>
      </c>
      <c r="B5325" s="182" t="s">
        <v>8224</v>
      </c>
      <c r="C5325" s="183" t="s">
        <v>245</v>
      </c>
      <c r="D5325" s="140" t="n">
        <v>5608.79</v>
      </c>
    </row>
    <row r="5326" customFormat="false" ht="80.55" hidden="false" customHeight="false" outlineLevel="0" collapsed="false">
      <c r="A5326" s="95" t="s">
        <v>8226</v>
      </c>
      <c r="B5326" s="182" t="s">
        <v>8227</v>
      </c>
      <c r="C5326" s="183" t="s">
        <v>245</v>
      </c>
      <c r="D5326" s="140" t="n">
        <v>6546.21</v>
      </c>
    </row>
    <row r="5327" customFormat="false" ht="80.55" hidden="false" customHeight="false" outlineLevel="0" collapsed="false">
      <c r="A5327" s="95" t="s">
        <v>8228</v>
      </c>
      <c r="B5327" s="182" t="s">
        <v>8227</v>
      </c>
      <c r="C5327" s="183" t="s">
        <v>245</v>
      </c>
      <c r="D5327" s="140" t="n">
        <v>6187.94</v>
      </c>
    </row>
    <row r="5328" customFormat="false" ht="80.55" hidden="false" customHeight="false" outlineLevel="0" collapsed="false">
      <c r="A5328" s="95" t="s">
        <v>8229</v>
      </c>
      <c r="B5328" s="182" t="s">
        <v>8230</v>
      </c>
      <c r="C5328" s="183" t="s">
        <v>245</v>
      </c>
      <c r="D5328" s="140" t="n">
        <v>7298.35</v>
      </c>
    </row>
    <row r="5329" customFormat="false" ht="80.55" hidden="false" customHeight="false" outlineLevel="0" collapsed="false">
      <c r="A5329" s="95" t="s">
        <v>8231</v>
      </c>
      <c r="B5329" s="182" t="s">
        <v>8230</v>
      </c>
      <c r="C5329" s="183" t="s">
        <v>245</v>
      </c>
      <c r="D5329" s="140" t="n">
        <v>6899.41</v>
      </c>
    </row>
    <row r="5330" customFormat="false" ht="80.55" hidden="false" customHeight="false" outlineLevel="0" collapsed="false">
      <c r="A5330" s="95" t="s">
        <v>8232</v>
      </c>
      <c r="B5330" s="182" t="s">
        <v>8233</v>
      </c>
      <c r="C5330" s="183" t="s">
        <v>245</v>
      </c>
      <c r="D5330" s="140" t="n">
        <v>2407.12</v>
      </c>
    </row>
    <row r="5331" customFormat="false" ht="80.55" hidden="false" customHeight="false" outlineLevel="0" collapsed="false">
      <c r="A5331" s="95" t="s">
        <v>8234</v>
      </c>
      <c r="B5331" s="182" t="s">
        <v>8233</v>
      </c>
      <c r="C5331" s="183" t="s">
        <v>245</v>
      </c>
      <c r="D5331" s="140" t="n">
        <v>2273.62</v>
      </c>
    </row>
    <row r="5332" customFormat="false" ht="80.55" hidden="false" customHeight="false" outlineLevel="0" collapsed="false">
      <c r="A5332" s="95" t="s">
        <v>8235</v>
      </c>
      <c r="B5332" s="182" t="s">
        <v>8236</v>
      </c>
      <c r="C5332" s="183" t="s">
        <v>245</v>
      </c>
      <c r="D5332" s="140" t="n">
        <v>2768.42</v>
      </c>
    </row>
    <row r="5333" customFormat="false" ht="80.55" hidden="false" customHeight="false" outlineLevel="0" collapsed="false">
      <c r="A5333" s="95" t="s">
        <v>8237</v>
      </c>
      <c r="B5333" s="182" t="s">
        <v>8236</v>
      </c>
      <c r="C5333" s="183" t="s">
        <v>245</v>
      </c>
      <c r="D5333" s="140" t="n">
        <v>2617.4</v>
      </c>
    </row>
    <row r="5334" customFormat="false" ht="80.55" hidden="false" customHeight="false" outlineLevel="0" collapsed="false">
      <c r="A5334" s="95" t="s">
        <v>8238</v>
      </c>
      <c r="B5334" s="182" t="s">
        <v>8239</v>
      </c>
      <c r="C5334" s="183" t="s">
        <v>245</v>
      </c>
      <c r="D5334" s="140" t="n">
        <v>3016.55</v>
      </c>
    </row>
    <row r="5335" customFormat="false" ht="80.55" hidden="false" customHeight="false" outlineLevel="0" collapsed="false">
      <c r="A5335" s="95" t="s">
        <v>8240</v>
      </c>
      <c r="B5335" s="182" t="s">
        <v>8239</v>
      </c>
      <c r="C5335" s="183" t="s">
        <v>245</v>
      </c>
      <c r="D5335" s="140" t="n">
        <v>2852.36</v>
      </c>
    </row>
    <row r="5336" customFormat="false" ht="80.55" hidden="false" customHeight="false" outlineLevel="0" collapsed="false">
      <c r="A5336" s="95" t="s">
        <v>8241</v>
      </c>
      <c r="B5336" s="182" t="s">
        <v>8242</v>
      </c>
      <c r="C5336" s="183" t="s">
        <v>245</v>
      </c>
      <c r="D5336" s="140" t="n">
        <v>3407.87</v>
      </c>
    </row>
    <row r="5337" customFormat="false" ht="80.55" hidden="false" customHeight="false" outlineLevel="0" collapsed="false">
      <c r="A5337" s="95" t="s">
        <v>8243</v>
      </c>
      <c r="B5337" s="182" t="s">
        <v>8242</v>
      </c>
      <c r="C5337" s="183" t="s">
        <v>245</v>
      </c>
      <c r="D5337" s="140" t="n">
        <v>3219.88</v>
      </c>
    </row>
    <row r="5338" customFormat="false" ht="80.55" hidden="false" customHeight="false" outlineLevel="0" collapsed="false">
      <c r="A5338" s="95" t="s">
        <v>8244</v>
      </c>
      <c r="B5338" s="182" t="s">
        <v>8245</v>
      </c>
      <c r="C5338" s="183" t="s">
        <v>245</v>
      </c>
      <c r="D5338" s="140" t="n">
        <v>3973.25</v>
      </c>
    </row>
    <row r="5339" customFormat="false" ht="80.55" hidden="false" customHeight="false" outlineLevel="0" collapsed="false">
      <c r="A5339" s="95" t="s">
        <v>8246</v>
      </c>
      <c r="B5339" s="182" t="s">
        <v>8245</v>
      </c>
      <c r="C5339" s="183" t="s">
        <v>245</v>
      </c>
      <c r="D5339" s="140" t="n">
        <v>3755.44</v>
      </c>
    </row>
    <row r="5340" customFormat="false" ht="80.55" hidden="false" customHeight="false" outlineLevel="0" collapsed="false">
      <c r="A5340" s="95" t="s">
        <v>8247</v>
      </c>
      <c r="B5340" s="182" t="s">
        <v>8248</v>
      </c>
      <c r="C5340" s="183" t="s">
        <v>245</v>
      </c>
      <c r="D5340" s="140" t="n">
        <v>4388.68</v>
      </c>
    </row>
    <row r="5341" customFormat="false" ht="80.55" hidden="false" customHeight="false" outlineLevel="0" collapsed="false">
      <c r="A5341" s="95" t="s">
        <v>8249</v>
      </c>
      <c r="B5341" s="182" t="s">
        <v>8248</v>
      </c>
      <c r="C5341" s="183" t="s">
        <v>245</v>
      </c>
      <c r="D5341" s="140" t="n">
        <v>4144.22</v>
      </c>
    </row>
    <row r="5342" customFormat="false" ht="80.55" hidden="false" customHeight="false" outlineLevel="0" collapsed="false">
      <c r="A5342" s="95" t="s">
        <v>8250</v>
      </c>
      <c r="B5342" s="182" t="s">
        <v>8251</v>
      </c>
      <c r="C5342" s="183" t="s">
        <v>245</v>
      </c>
      <c r="D5342" s="140" t="n">
        <v>4757.23</v>
      </c>
    </row>
    <row r="5343" customFormat="false" ht="80.55" hidden="false" customHeight="false" outlineLevel="0" collapsed="false">
      <c r="A5343" s="95" t="s">
        <v>8252</v>
      </c>
      <c r="B5343" s="182" t="s">
        <v>8251</v>
      </c>
      <c r="C5343" s="183" t="s">
        <v>245</v>
      </c>
      <c r="D5343" s="140" t="n">
        <v>4492.86</v>
      </c>
    </row>
    <row r="5344" customFormat="false" ht="80.55" hidden="false" customHeight="false" outlineLevel="0" collapsed="false">
      <c r="A5344" s="95" t="s">
        <v>8253</v>
      </c>
      <c r="B5344" s="182" t="s">
        <v>8254</v>
      </c>
      <c r="C5344" s="183" t="s">
        <v>245</v>
      </c>
      <c r="D5344" s="140" t="n">
        <v>5115.42</v>
      </c>
    </row>
    <row r="5345" customFormat="false" ht="80.55" hidden="false" customHeight="false" outlineLevel="0" collapsed="false">
      <c r="A5345" s="95" t="s">
        <v>8255</v>
      </c>
      <c r="B5345" s="182" t="s">
        <v>8254</v>
      </c>
      <c r="C5345" s="183" t="s">
        <v>245</v>
      </c>
      <c r="D5345" s="140" t="n">
        <v>4831.63</v>
      </c>
    </row>
    <row r="5346" customFormat="false" ht="57.7" hidden="false" customHeight="false" outlineLevel="0" collapsed="false">
      <c r="A5346" s="95" t="s">
        <v>8256</v>
      </c>
      <c r="B5346" s="182" t="s">
        <v>8257</v>
      </c>
      <c r="C5346" s="183" t="s">
        <v>245</v>
      </c>
      <c r="D5346" s="140" t="n">
        <v>2299.8</v>
      </c>
    </row>
    <row r="5347" customFormat="false" ht="57.7" hidden="false" customHeight="false" outlineLevel="0" collapsed="false">
      <c r="A5347" s="95" t="s">
        <v>8258</v>
      </c>
      <c r="B5347" s="182" t="s">
        <v>8257</v>
      </c>
      <c r="C5347" s="183" t="s">
        <v>245</v>
      </c>
      <c r="D5347" s="140" t="n">
        <v>2160.48</v>
      </c>
    </row>
    <row r="5348" customFormat="false" ht="57.7" hidden="false" customHeight="false" outlineLevel="0" collapsed="false">
      <c r="A5348" s="95" t="s">
        <v>8259</v>
      </c>
      <c r="B5348" s="182" t="s">
        <v>8260</v>
      </c>
      <c r="C5348" s="183" t="s">
        <v>245</v>
      </c>
      <c r="D5348" s="140" t="n">
        <v>2105.51</v>
      </c>
    </row>
    <row r="5349" customFormat="false" ht="57.7" hidden="false" customHeight="false" outlineLevel="0" collapsed="false">
      <c r="A5349" s="95" t="s">
        <v>8261</v>
      </c>
      <c r="B5349" s="182" t="s">
        <v>8260</v>
      </c>
      <c r="C5349" s="183" t="s">
        <v>245</v>
      </c>
      <c r="D5349" s="140" t="n">
        <v>1978.8</v>
      </c>
    </row>
    <row r="5350" customFormat="false" ht="57.7" hidden="false" customHeight="false" outlineLevel="0" collapsed="false">
      <c r="A5350" s="95" t="s">
        <v>8262</v>
      </c>
      <c r="B5350" s="182" t="s">
        <v>8263</v>
      </c>
      <c r="C5350" s="183" t="s">
        <v>245</v>
      </c>
      <c r="D5350" s="140" t="n">
        <v>1997.07</v>
      </c>
    </row>
    <row r="5351" customFormat="false" ht="57.7" hidden="false" customHeight="false" outlineLevel="0" collapsed="false">
      <c r="A5351" s="95" t="s">
        <v>8264</v>
      </c>
      <c r="B5351" s="182" t="s">
        <v>8263</v>
      </c>
      <c r="C5351" s="183" t="s">
        <v>245</v>
      </c>
      <c r="D5351" s="140" t="n">
        <v>1875.73</v>
      </c>
    </row>
    <row r="5352" customFormat="false" ht="57.7" hidden="false" customHeight="false" outlineLevel="0" collapsed="false">
      <c r="A5352" s="95" t="s">
        <v>8265</v>
      </c>
      <c r="B5352" s="182" t="s">
        <v>8266</v>
      </c>
      <c r="C5352" s="183" t="s">
        <v>245</v>
      </c>
      <c r="D5352" s="140" t="n">
        <v>1753.12</v>
      </c>
    </row>
    <row r="5353" customFormat="false" ht="57.7" hidden="false" customHeight="false" outlineLevel="0" collapsed="false">
      <c r="A5353" s="95" t="s">
        <v>8267</v>
      </c>
      <c r="B5353" s="182" t="s">
        <v>8266</v>
      </c>
      <c r="C5353" s="183" t="s">
        <v>245</v>
      </c>
      <c r="D5353" s="140" t="n">
        <v>1648.41</v>
      </c>
    </row>
    <row r="5354" customFormat="false" ht="57.7" hidden="false" customHeight="false" outlineLevel="0" collapsed="false">
      <c r="A5354" s="95" t="s">
        <v>8268</v>
      </c>
      <c r="B5354" s="182" t="s">
        <v>8269</v>
      </c>
      <c r="C5354" s="183" t="s">
        <v>245</v>
      </c>
      <c r="D5354" s="140" t="n">
        <v>1683.49</v>
      </c>
    </row>
    <row r="5355" customFormat="false" ht="57.7" hidden="false" customHeight="false" outlineLevel="0" collapsed="false">
      <c r="A5355" s="95" t="s">
        <v>8270</v>
      </c>
      <c r="B5355" s="182" t="s">
        <v>8269</v>
      </c>
      <c r="C5355" s="183" t="s">
        <v>245</v>
      </c>
      <c r="D5355" s="140" t="n">
        <v>1582.38</v>
      </c>
    </row>
    <row r="5356" customFormat="false" ht="80.55" hidden="false" customHeight="false" outlineLevel="0" collapsed="false">
      <c r="A5356" s="95" t="s">
        <v>8271</v>
      </c>
      <c r="B5356" s="182" t="s">
        <v>8272</v>
      </c>
      <c r="C5356" s="183" t="s">
        <v>245</v>
      </c>
      <c r="D5356" s="140" t="n">
        <v>5123.96</v>
      </c>
    </row>
    <row r="5357" customFormat="false" ht="80.55" hidden="false" customHeight="false" outlineLevel="0" collapsed="false">
      <c r="A5357" s="95" t="s">
        <v>8273</v>
      </c>
      <c r="B5357" s="182" t="s">
        <v>8272</v>
      </c>
      <c r="C5357" s="183" t="s">
        <v>245</v>
      </c>
      <c r="D5357" s="140" t="n">
        <v>4706.19</v>
      </c>
    </row>
    <row r="5358" customFormat="false" ht="80.55" hidden="false" customHeight="false" outlineLevel="0" collapsed="false">
      <c r="A5358" s="95" t="s">
        <v>8274</v>
      </c>
      <c r="B5358" s="182" t="s">
        <v>8275</v>
      </c>
      <c r="C5358" s="183" t="s">
        <v>245</v>
      </c>
      <c r="D5358" s="140" t="n">
        <v>5618.91</v>
      </c>
    </row>
    <row r="5359" customFormat="false" ht="80.55" hidden="false" customHeight="false" outlineLevel="0" collapsed="false">
      <c r="A5359" s="95" t="s">
        <v>8276</v>
      </c>
      <c r="B5359" s="182" t="s">
        <v>8275</v>
      </c>
      <c r="C5359" s="183" t="s">
        <v>245</v>
      </c>
      <c r="D5359" s="140" t="n">
        <v>5160.54</v>
      </c>
    </row>
    <row r="5360" customFormat="false" ht="80.55" hidden="false" customHeight="false" outlineLevel="0" collapsed="false">
      <c r="A5360" s="95" t="s">
        <v>8277</v>
      </c>
      <c r="B5360" s="182" t="s">
        <v>8278</v>
      </c>
      <c r="C5360" s="183" t="s">
        <v>245</v>
      </c>
      <c r="D5360" s="140" t="n">
        <v>6143.85</v>
      </c>
    </row>
    <row r="5361" customFormat="false" ht="80.55" hidden="false" customHeight="false" outlineLevel="0" collapsed="false">
      <c r="A5361" s="95" t="s">
        <v>8279</v>
      </c>
      <c r="B5361" s="182" t="s">
        <v>8278</v>
      </c>
      <c r="C5361" s="183" t="s">
        <v>245</v>
      </c>
      <c r="D5361" s="140" t="n">
        <v>5645.16</v>
      </c>
    </row>
    <row r="5362" customFormat="false" ht="80.55" hidden="false" customHeight="false" outlineLevel="0" collapsed="false">
      <c r="A5362" s="95" t="s">
        <v>8280</v>
      </c>
      <c r="B5362" s="182" t="s">
        <v>8281</v>
      </c>
      <c r="C5362" s="183" t="s">
        <v>245</v>
      </c>
      <c r="D5362" s="140" t="n">
        <v>6687.37</v>
      </c>
    </row>
    <row r="5363" customFormat="false" ht="80.55" hidden="false" customHeight="false" outlineLevel="0" collapsed="false">
      <c r="A5363" s="95" t="s">
        <v>8282</v>
      </c>
      <c r="B5363" s="182" t="s">
        <v>8281</v>
      </c>
      <c r="C5363" s="183" t="s">
        <v>245</v>
      </c>
      <c r="D5363" s="140" t="n">
        <v>6146.9</v>
      </c>
    </row>
    <row r="5364" customFormat="false" ht="80.55" hidden="false" customHeight="false" outlineLevel="0" collapsed="false">
      <c r="A5364" s="95" t="s">
        <v>8283</v>
      </c>
      <c r="B5364" s="182" t="s">
        <v>8284</v>
      </c>
      <c r="C5364" s="183" t="s">
        <v>245</v>
      </c>
      <c r="D5364" s="140" t="n">
        <v>7429.32</v>
      </c>
    </row>
    <row r="5365" customFormat="false" ht="80.55" hidden="false" customHeight="false" outlineLevel="0" collapsed="false">
      <c r="A5365" s="95" t="s">
        <v>8285</v>
      </c>
      <c r="B5365" s="182" t="s">
        <v>8284</v>
      </c>
      <c r="C5365" s="183" t="s">
        <v>245</v>
      </c>
      <c r="D5365" s="140" t="n">
        <v>6826.18</v>
      </c>
    </row>
    <row r="5366" customFormat="false" ht="80.55" hidden="false" customHeight="false" outlineLevel="0" collapsed="false">
      <c r="A5366" s="95" t="s">
        <v>8286</v>
      </c>
      <c r="B5366" s="182" t="s">
        <v>8287</v>
      </c>
      <c r="C5366" s="183" t="s">
        <v>245</v>
      </c>
      <c r="D5366" s="140" t="n">
        <v>8135.33</v>
      </c>
    </row>
    <row r="5367" customFormat="false" ht="80.55" hidden="false" customHeight="false" outlineLevel="0" collapsed="false">
      <c r="A5367" s="95" t="s">
        <v>8288</v>
      </c>
      <c r="B5367" s="182" t="s">
        <v>8287</v>
      </c>
      <c r="C5367" s="183" t="s">
        <v>245</v>
      </c>
      <c r="D5367" s="140" t="n">
        <v>7469.81</v>
      </c>
    </row>
    <row r="5368" customFormat="false" ht="80.55" hidden="false" customHeight="false" outlineLevel="0" collapsed="false">
      <c r="A5368" s="95" t="s">
        <v>8289</v>
      </c>
      <c r="B5368" s="182" t="s">
        <v>8290</v>
      </c>
      <c r="C5368" s="183" t="s">
        <v>245</v>
      </c>
      <c r="D5368" s="140" t="n">
        <v>8276.62</v>
      </c>
    </row>
    <row r="5369" customFormat="false" ht="80.55" hidden="false" customHeight="false" outlineLevel="0" collapsed="false">
      <c r="A5369" s="95" t="s">
        <v>8291</v>
      </c>
      <c r="B5369" s="182" t="s">
        <v>8290</v>
      </c>
      <c r="C5369" s="183" t="s">
        <v>245</v>
      </c>
      <c r="D5369" s="140" t="n">
        <v>7605.45</v>
      </c>
    </row>
    <row r="5370" customFormat="false" ht="80.55" hidden="false" customHeight="false" outlineLevel="0" collapsed="false">
      <c r="A5370" s="95" t="s">
        <v>8292</v>
      </c>
      <c r="B5370" s="182" t="s">
        <v>8293</v>
      </c>
      <c r="C5370" s="183" t="s">
        <v>245</v>
      </c>
      <c r="D5370" s="140" t="n">
        <v>8426.91</v>
      </c>
    </row>
    <row r="5371" customFormat="false" ht="80.55" hidden="false" customHeight="false" outlineLevel="0" collapsed="false">
      <c r="A5371" s="95" t="s">
        <v>8294</v>
      </c>
      <c r="B5371" s="182" t="s">
        <v>8293</v>
      </c>
      <c r="C5371" s="183" t="s">
        <v>245</v>
      </c>
      <c r="D5371" s="140" t="n">
        <v>7748.96</v>
      </c>
    </row>
    <row r="5372" customFormat="false" ht="80.55" hidden="false" customHeight="false" outlineLevel="0" collapsed="false">
      <c r="A5372" s="95" t="s">
        <v>8295</v>
      </c>
      <c r="B5372" s="182" t="s">
        <v>8296</v>
      </c>
      <c r="C5372" s="183" t="s">
        <v>245</v>
      </c>
      <c r="D5372" s="140" t="n">
        <v>8791.7</v>
      </c>
    </row>
    <row r="5373" customFormat="false" ht="80.55" hidden="false" customHeight="false" outlineLevel="0" collapsed="false">
      <c r="A5373" s="95" t="s">
        <v>8297</v>
      </c>
      <c r="B5373" s="182" t="s">
        <v>8296</v>
      </c>
      <c r="C5373" s="183" t="s">
        <v>245</v>
      </c>
      <c r="D5373" s="140" t="n">
        <v>8096.94</v>
      </c>
    </row>
    <row r="5374" customFormat="false" ht="80.55" hidden="false" customHeight="false" outlineLevel="0" collapsed="false">
      <c r="A5374" s="95" t="s">
        <v>8298</v>
      </c>
      <c r="B5374" s="182" t="s">
        <v>8299</v>
      </c>
      <c r="C5374" s="183" t="s">
        <v>245</v>
      </c>
      <c r="D5374" s="140" t="n">
        <v>9159.95</v>
      </c>
    </row>
    <row r="5375" customFormat="false" ht="80.55" hidden="false" customHeight="false" outlineLevel="0" collapsed="false">
      <c r="A5375" s="95" t="s">
        <v>8300</v>
      </c>
      <c r="B5375" s="182" t="s">
        <v>8299</v>
      </c>
      <c r="C5375" s="183" t="s">
        <v>245</v>
      </c>
      <c r="D5375" s="140" t="n">
        <v>8431.09</v>
      </c>
    </row>
    <row r="5376" customFormat="false" ht="80.55" hidden="false" customHeight="false" outlineLevel="0" collapsed="false">
      <c r="A5376" s="95" t="s">
        <v>8301</v>
      </c>
      <c r="B5376" s="182" t="s">
        <v>8302</v>
      </c>
      <c r="C5376" s="183" t="s">
        <v>245</v>
      </c>
      <c r="D5376" s="140" t="n">
        <v>9559.8</v>
      </c>
    </row>
    <row r="5377" customFormat="false" ht="80.55" hidden="false" customHeight="false" outlineLevel="0" collapsed="false">
      <c r="A5377" s="95" t="s">
        <v>8303</v>
      </c>
      <c r="B5377" s="182" t="s">
        <v>8302</v>
      </c>
      <c r="C5377" s="183" t="s">
        <v>245</v>
      </c>
      <c r="D5377" s="140" t="n">
        <v>8797.07</v>
      </c>
    </row>
    <row r="5378" customFormat="false" ht="80.55" hidden="false" customHeight="false" outlineLevel="0" collapsed="false">
      <c r="A5378" s="95" t="s">
        <v>8304</v>
      </c>
      <c r="B5378" s="182" t="s">
        <v>8305</v>
      </c>
      <c r="C5378" s="183" t="s">
        <v>245</v>
      </c>
      <c r="D5378" s="140" t="n">
        <v>9961.45</v>
      </c>
    </row>
    <row r="5379" customFormat="false" ht="80.55" hidden="false" customHeight="false" outlineLevel="0" collapsed="false">
      <c r="A5379" s="95" t="s">
        <v>8306</v>
      </c>
      <c r="B5379" s="182" t="s">
        <v>8305</v>
      </c>
      <c r="C5379" s="183" t="s">
        <v>245</v>
      </c>
      <c r="D5379" s="140" t="n">
        <v>9164.62</v>
      </c>
    </row>
    <row r="5380" customFormat="false" ht="80.55" hidden="false" customHeight="false" outlineLevel="0" collapsed="false">
      <c r="A5380" s="95" t="s">
        <v>8307</v>
      </c>
      <c r="B5380" s="182" t="s">
        <v>8308</v>
      </c>
      <c r="C5380" s="183" t="s">
        <v>245</v>
      </c>
      <c r="D5380" s="140" t="n">
        <v>10363</v>
      </c>
    </row>
    <row r="5381" customFormat="false" ht="80.55" hidden="false" customHeight="false" outlineLevel="0" collapsed="false">
      <c r="A5381" s="95" t="s">
        <v>8309</v>
      </c>
      <c r="B5381" s="182" t="s">
        <v>8308</v>
      </c>
      <c r="C5381" s="183" t="s">
        <v>245</v>
      </c>
      <c r="D5381" s="140" t="n">
        <v>9532.07</v>
      </c>
    </row>
    <row r="5382" customFormat="false" ht="80.55" hidden="false" customHeight="false" outlineLevel="0" collapsed="false">
      <c r="A5382" s="95" t="s">
        <v>8310</v>
      </c>
      <c r="B5382" s="182" t="s">
        <v>8311</v>
      </c>
      <c r="C5382" s="183" t="s">
        <v>245</v>
      </c>
      <c r="D5382" s="140" t="n">
        <v>10729.54</v>
      </c>
    </row>
    <row r="5383" customFormat="false" ht="80.55" hidden="false" customHeight="false" outlineLevel="0" collapsed="false">
      <c r="A5383" s="95" t="s">
        <v>8312</v>
      </c>
      <c r="B5383" s="182" t="s">
        <v>8311</v>
      </c>
      <c r="C5383" s="183" t="s">
        <v>245</v>
      </c>
      <c r="D5383" s="140" t="n">
        <v>9864.74</v>
      </c>
    </row>
    <row r="5384" customFormat="false" ht="80.55" hidden="false" customHeight="false" outlineLevel="0" collapsed="false">
      <c r="A5384" s="95" t="s">
        <v>8313</v>
      </c>
      <c r="B5384" s="182" t="s">
        <v>8314</v>
      </c>
      <c r="C5384" s="183" t="s">
        <v>245</v>
      </c>
      <c r="D5384" s="140" t="n">
        <v>11131.1</v>
      </c>
    </row>
    <row r="5385" customFormat="false" ht="80.55" hidden="false" customHeight="false" outlineLevel="0" collapsed="false">
      <c r="A5385" s="95" t="s">
        <v>8315</v>
      </c>
      <c r="B5385" s="182" t="s">
        <v>8314</v>
      </c>
      <c r="C5385" s="183" t="s">
        <v>245</v>
      </c>
      <c r="D5385" s="140" t="n">
        <v>10232.2</v>
      </c>
    </row>
    <row r="5386" customFormat="false" ht="80.55" hidden="false" customHeight="false" outlineLevel="0" collapsed="false">
      <c r="A5386" s="95" t="s">
        <v>8316</v>
      </c>
      <c r="B5386" s="182" t="s">
        <v>8317</v>
      </c>
      <c r="C5386" s="183" t="s">
        <v>245</v>
      </c>
      <c r="D5386" s="140" t="n">
        <v>11532.74</v>
      </c>
    </row>
    <row r="5387" customFormat="false" ht="80.55" hidden="false" customHeight="false" outlineLevel="0" collapsed="false">
      <c r="A5387" s="95" t="s">
        <v>8318</v>
      </c>
      <c r="B5387" s="182" t="s">
        <v>8317</v>
      </c>
      <c r="C5387" s="183" t="s">
        <v>245</v>
      </c>
      <c r="D5387" s="140" t="n">
        <v>10599.74</v>
      </c>
    </row>
    <row r="5388" customFormat="false" ht="80.55" hidden="false" customHeight="false" outlineLevel="0" collapsed="false">
      <c r="A5388" s="95" t="s">
        <v>8319</v>
      </c>
      <c r="B5388" s="182" t="s">
        <v>8320</v>
      </c>
      <c r="C5388" s="183" t="s">
        <v>245</v>
      </c>
      <c r="D5388" s="140" t="n">
        <v>11932.6</v>
      </c>
    </row>
    <row r="5389" customFormat="false" ht="80.55" hidden="false" customHeight="false" outlineLevel="0" collapsed="false">
      <c r="A5389" s="95" t="s">
        <v>8321</v>
      </c>
      <c r="B5389" s="182" t="s">
        <v>8320</v>
      </c>
      <c r="C5389" s="183" t="s">
        <v>245</v>
      </c>
      <c r="D5389" s="140" t="n">
        <v>10965.72</v>
      </c>
    </row>
    <row r="5390" customFormat="false" ht="80.55" hidden="false" customHeight="false" outlineLevel="0" collapsed="false">
      <c r="A5390" s="95" t="s">
        <v>8322</v>
      </c>
      <c r="B5390" s="182" t="s">
        <v>8323</v>
      </c>
      <c r="C5390" s="183" t="s">
        <v>245</v>
      </c>
      <c r="D5390" s="140" t="n">
        <v>6314.35</v>
      </c>
    </row>
    <row r="5391" customFormat="false" ht="80.55" hidden="false" customHeight="false" outlineLevel="0" collapsed="false">
      <c r="A5391" s="95" t="s">
        <v>8324</v>
      </c>
      <c r="B5391" s="182" t="s">
        <v>8323</v>
      </c>
      <c r="C5391" s="183" t="s">
        <v>245</v>
      </c>
      <c r="D5391" s="140" t="n">
        <v>5800.43</v>
      </c>
    </row>
    <row r="5392" customFormat="false" ht="80.55" hidden="false" customHeight="false" outlineLevel="0" collapsed="false">
      <c r="A5392" s="95" t="s">
        <v>8325</v>
      </c>
      <c r="B5392" s="182" t="s">
        <v>8326</v>
      </c>
      <c r="C5392" s="183" t="s">
        <v>245</v>
      </c>
      <c r="D5392" s="140" t="n">
        <v>6881.03</v>
      </c>
    </row>
    <row r="5393" customFormat="false" ht="80.55" hidden="false" customHeight="false" outlineLevel="0" collapsed="false">
      <c r="A5393" s="95" t="s">
        <v>8327</v>
      </c>
      <c r="B5393" s="182" t="s">
        <v>8326</v>
      </c>
      <c r="C5393" s="183" t="s">
        <v>245</v>
      </c>
      <c r="D5393" s="140" t="n">
        <v>6323.46</v>
      </c>
    </row>
    <row r="5394" customFormat="false" ht="80.55" hidden="false" customHeight="false" outlineLevel="0" collapsed="false">
      <c r="A5394" s="95" t="s">
        <v>8328</v>
      </c>
      <c r="B5394" s="182" t="s">
        <v>8329</v>
      </c>
      <c r="C5394" s="183" t="s">
        <v>245</v>
      </c>
      <c r="D5394" s="140" t="n">
        <v>7447.92</v>
      </c>
    </row>
    <row r="5395" customFormat="false" ht="80.55" hidden="false" customHeight="false" outlineLevel="0" collapsed="false">
      <c r="A5395" s="95" t="s">
        <v>8330</v>
      </c>
      <c r="B5395" s="182" t="s">
        <v>8329</v>
      </c>
      <c r="C5395" s="183" t="s">
        <v>245</v>
      </c>
      <c r="D5395" s="140" t="n">
        <v>6846.72</v>
      </c>
    </row>
    <row r="5396" customFormat="false" ht="80.55" hidden="false" customHeight="false" outlineLevel="0" collapsed="false">
      <c r="A5396" s="95" t="s">
        <v>8331</v>
      </c>
      <c r="B5396" s="182" t="s">
        <v>8332</v>
      </c>
      <c r="C5396" s="183" t="s">
        <v>245</v>
      </c>
      <c r="D5396" s="140" t="n">
        <v>8228.16</v>
      </c>
    </row>
    <row r="5397" customFormat="false" ht="80.55" hidden="false" customHeight="false" outlineLevel="0" collapsed="false">
      <c r="A5397" s="95" t="s">
        <v>8333</v>
      </c>
      <c r="B5397" s="182" t="s">
        <v>8332</v>
      </c>
      <c r="C5397" s="183" t="s">
        <v>245</v>
      </c>
      <c r="D5397" s="140" t="n">
        <v>7559.43</v>
      </c>
    </row>
    <row r="5398" customFormat="false" ht="80.55" hidden="false" customHeight="false" outlineLevel="0" collapsed="false">
      <c r="A5398" s="95" t="s">
        <v>8334</v>
      </c>
      <c r="B5398" s="182" t="s">
        <v>8335</v>
      </c>
      <c r="C5398" s="183" t="s">
        <v>245</v>
      </c>
      <c r="D5398" s="140" t="n">
        <v>9008.84</v>
      </c>
    </row>
    <row r="5399" customFormat="false" ht="80.55" hidden="false" customHeight="false" outlineLevel="0" collapsed="false">
      <c r="A5399" s="95" t="s">
        <v>8336</v>
      </c>
      <c r="B5399" s="182" t="s">
        <v>8335</v>
      </c>
      <c r="C5399" s="183" t="s">
        <v>245</v>
      </c>
      <c r="D5399" s="140" t="n">
        <v>8272.55</v>
      </c>
    </row>
    <row r="5400" customFormat="false" ht="80.55" hidden="false" customHeight="false" outlineLevel="0" collapsed="false">
      <c r="A5400" s="95" t="s">
        <v>8337</v>
      </c>
      <c r="B5400" s="182" t="s">
        <v>8338</v>
      </c>
      <c r="C5400" s="183" t="s">
        <v>245</v>
      </c>
      <c r="D5400" s="140" t="n">
        <v>9371.09</v>
      </c>
    </row>
    <row r="5401" customFormat="false" ht="80.55" hidden="false" customHeight="false" outlineLevel="0" collapsed="false">
      <c r="A5401" s="95" t="s">
        <v>8339</v>
      </c>
      <c r="B5401" s="182" t="s">
        <v>8338</v>
      </c>
      <c r="C5401" s="183" t="s">
        <v>245</v>
      </c>
      <c r="D5401" s="140" t="n">
        <v>8612.92</v>
      </c>
    </row>
    <row r="5402" customFormat="false" ht="80.55" hidden="false" customHeight="false" outlineLevel="0" collapsed="false">
      <c r="A5402" s="95" t="s">
        <v>8340</v>
      </c>
      <c r="B5402" s="182" t="s">
        <v>8341</v>
      </c>
      <c r="C5402" s="183" t="s">
        <v>245</v>
      </c>
      <c r="D5402" s="140" t="n">
        <v>9665.13</v>
      </c>
    </row>
    <row r="5403" customFormat="false" ht="80.55" hidden="false" customHeight="false" outlineLevel="0" collapsed="false">
      <c r="A5403" s="95" t="s">
        <v>8342</v>
      </c>
      <c r="B5403" s="182" t="s">
        <v>8341</v>
      </c>
      <c r="C5403" s="183" t="s">
        <v>245</v>
      </c>
      <c r="D5403" s="140" t="n">
        <v>8881.72</v>
      </c>
    </row>
    <row r="5404" customFormat="false" ht="80.55" hidden="false" customHeight="false" outlineLevel="0" collapsed="false">
      <c r="A5404" s="95" t="s">
        <v>8343</v>
      </c>
      <c r="B5404" s="182" t="s">
        <v>8344</v>
      </c>
      <c r="C5404" s="183" t="s">
        <v>245</v>
      </c>
      <c r="D5404" s="140" t="n">
        <v>10062.08</v>
      </c>
    </row>
    <row r="5405" customFormat="false" ht="80.55" hidden="false" customHeight="false" outlineLevel="0" collapsed="false">
      <c r="A5405" s="95" t="s">
        <v>8345</v>
      </c>
      <c r="B5405" s="182" t="s">
        <v>8344</v>
      </c>
      <c r="C5405" s="183" t="s">
        <v>245</v>
      </c>
      <c r="D5405" s="140" t="n">
        <v>9246.04</v>
      </c>
    </row>
    <row r="5406" customFormat="false" ht="80.55" hidden="false" customHeight="false" outlineLevel="0" collapsed="false">
      <c r="A5406" s="95" t="s">
        <v>8346</v>
      </c>
      <c r="B5406" s="182" t="s">
        <v>8347</v>
      </c>
      <c r="C5406" s="183" t="s">
        <v>245</v>
      </c>
      <c r="D5406" s="140" t="n">
        <v>10153.72</v>
      </c>
    </row>
    <row r="5407" customFormat="false" ht="80.55" hidden="false" customHeight="false" outlineLevel="0" collapsed="false">
      <c r="A5407" s="95" t="s">
        <v>8348</v>
      </c>
      <c r="B5407" s="182" t="s">
        <v>8347</v>
      </c>
      <c r="C5407" s="183" t="s">
        <v>245</v>
      </c>
      <c r="D5407" s="140" t="n">
        <v>9346.79</v>
      </c>
    </row>
    <row r="5408" customFormat="false" ht="80.55" hidden="false" customHeight="false" outlineLevel="0" collapsed="false">
      <c r="A5408" s="95" t="s">
        <v>8349</v>
      </c>
      <c r="B5408" s="182" t="s">
        <v>8350</v>
      </c>
      <c r="C5408" s="183" t="s">
        <v>245</v>
      </c>
      <c r="D5408" s="140" t="n">
        <v>10553.57</v>
      </c>
    </row>
    <row r="5409" customFormat="false" ht="80.55" hidden="false" customHeight="false" outlineLevel="0" collapsed="false">
      <c r="A5409" s="95" t="s">
        <v>8351</v>
      </c>
      <c r="B5409" s="182" t="s">
        <v>8350</v>
      </c>
      <c r="C5409" s="183" t="s">
        <v>245</v>
      </c>
      <c r="D5409" s="140" t="n">
        <v>9712.77</v>
      </c>
    </row>
    <row r="5410" customFormat="false" ht="80.55" hidden="false" customHeight="false" outlineLevel="0" collapsed="false">
      <c r="A5410" s="95" t="s">
        <v>8352</v>
      </c>
      <c r="B5410" s="182" t="s">
        <v>8353</v>
      </c>
      <c r="C5410" s="183" t="s">
        <v>245</v>
      </c>
      <c r="D5410" s="140" t="n">
        <v>10955.21</v>
      </c>
    </row>
    <row r="5411" customFormat="false" ht="80.55" hidden="false" customHeight="false" outlineLevel="0" collapsed="false">
      <c r="A5411" s="95" t="s">
        <v>8354</v>
      </c>
      <c r="B5411" s="182" t="s">
        <v>8353</v>
      </c>
      <c r="C5411" s="183" t="s">
        <v>245</v>
      </c>
      <c r="D5411" s="140" t="n">
        <v>10080.32</v>
      </c>
    </row>
    <row r="5412" customFormat="false" ht="80.55" hidden="false" customHeight="false" outlineLevel="0" collapsed="false">
      <c r="A5412" s="95" t="s">
        <v>8355</v>
      </c>
      <c r="B5412" s="182" t="s">
        <v>8356</v>
      </c>
      <c r="C5412" s="183" t="s">
        <v>245</v>
      </c>
      <c r="D5412" s="140" t="n">
        <v>11323.46</v>
      </c>
    </row>
    <row r="5413" customFormat="false" ht="80.55" hidden="false" customHeight="false" outlineLevel="0" collapsed="false">
      <c r="A5413" s="95" t="s">
        <v>8357</v>
      </c>
      <c r="B5413" s="182" t="s">
        <v>8356</v>
      </c>
      <c r="C5413" s="183" t="s">
        <v>245</v>
      </c>
      <c r="D5413" s="140" t="n">
        <v>10414.46</v>
      </c>
    </row>
    <row r="5414" customFormat="false" ht="80.55" hidden="false" customHeight="false" outlineLevel="0" collapsed="false">
      <c r="A5414" s="95" t="s">
        <v>8358</v>
      </c>
      <c r="B5414" s="182" t="s">
        <v>8359</v>
      </c>
      <c r="C5414" s="183" t="s">
        <v>245</v>
      </c>
      <c r="D5414" s="140" t="n">
        <v>11723.31</v>
      </c>
    </row>
    <row r="5415" customFormat="false" ht="80.55" hidden="false" customHeight="false" outlineLevel="0" collapsed="false">
      <c r="A5415" s="95" t="s">
        <v>8360</v>
      </c>
      <c r="B5415" s="182" t="s">
        <v>8359</v>
      </c>
      <c r="C5415" s="183" t="s">
        <v>245</v>
      </c>
      <c r="D5415" s="140" t="n">
        <v>10780.44</v>
      </c>
    </row>
    <row r="5416" customFormat="false" ht="80.55" hidden="false" customHeight="false" outlineLevel="0" collapsed="false">
      <c r="A5416" s="95" t="s">
        <v>8361</v>
      </c>
      <c r="B5416" s="182" t="s">
        <v>8362</v>
      </c>
      <c r="C5416" s="183" t="s">
        <v>245</v>
      </c>
      <c r="D5416" s="140" t="n">
        <v>12124.87</v>
      </c>
    </row>
    <row r="5417" customFormat="false" ht="80.55" hidden="false" customHeight="false" outlineLevel="0" collapsed="false">
      <c r="A5417" s="95" t="s">
        <v>8363</v>
      </c>
      <c r="B5417" s="182" t="s">
        <v>8362</v>
      </c>
      <c r="C5417" s="183" t="s">
        <v>245</v>
      </c>
      <c r="D5417" s="140" t="n">
        <v>11147.9</v>
      </c>
    </row>
    <row r="5418" customFormat="false" ht="80.55" hidden="false" customHeight="false" outlineLevel="0" collapsed="false">
      <c r="A5418" s="95" t="s">
        <v>8364</v>
      </c>
      <c r="B5418" s="182" t="s">
        <v>8365</v>
      </c>
      <c r="C5418" s="183" t="s">
        <v>245</v>
      </c>
      <c r="D5418" s="140" t="n">
        <v>12526.51</v>
      </c>
    </row>
    <row r="5419" customFormat="false" ht="80.55" hidden="false" customHeight="false" outlineLevel="0" collapsed="false">
      <c r="A5419" s="95" t="s">
        <v>8366</v>
      </c>
      <c r="B5419" s="182" t="s">
        <v>8365</v>
      </c>
      <c r="C5419" s="183" t="s">
        <v>245</v>
      </c>
      <c r="D5419" s="140" t="n">
        <v>11515.44</v>
      </c>
    </row>
    <row r="5420" customFormat="false" ht="80.55" hidden="false" customHeight="false" outlineLevel="0" collapsed="false">
      <c r="A5420" s="95" t="s">
        <v>8367</v>
      </c>
      <c r="B5420" s="182" t="s">
        <v>8368</v>
      </c>
      <c r="C5420" s="183" t="s">
        <v>245</v>
      </c>
      <c r="D5420" s="140" t="n">
        <v>12893.06</v>
      </c>
    </row>
    <row r="5421" customFormat="false" ht="80.55" hidden="false" customHeight="false" outlineLevel="0" collapsed="false">
      <c r="A5421" s="95" t="s">
        <v>8369</v>
      </c>
      <c r="B5421" s="182" t="s">
        <v>8368</v>
      </c>
      <c r="C5421" s="183" t="s">
        <v>245</v>
      </c>
      <c r="D5421" s="140" t="n">
        <v>11848.11</v>
      </c>
    </row>
    <row r="5422" customFormat="false" ht="80.55" hidden="false" customHeight="false" outlineLevel="0" collapsed="false">
      <c r="A5422" s="95" t="s">
        <v>8370</v>
      </c>
      <c r="B5422" s="182" t="s">
        <v>8371</v>
      </c>
      <c r="C5422" s="183" t="s">
        <v>245</v>
      </c>
      <c r="D5422" s="140" t="n">
        <v>7191.17</v>
      </c>
    </row>
    <row r="5423" customFormat="false" ht="80.55" hidden="false" customHeight="false" outlineLevel="0" collapsed="false">
      <c r="A5423" s="95" t="s">
        <v>8372</v>
      </c>
      <c r="B5423" s="182" t="s">
        <v>8371</v>
      </c>
      <c r="C5423" s="183" t="s">
        <v>245</v>
      </c>
      <c r="D5423" s="140" t="n">
        <v>6604.96</v>
      </c>
    </row>
    <row r="5424" customFormat="false" ht="80.55" hidden="false" customHeight="false" outlineLevel="0" collapsed="false">
      <c r="A5424" s="95" t="s">
        <v>8373</v>
      </c>
      <c r="B5424" s="182" t="s">
        <v>8374</v>
      </c>
      <c r="C5424" s="183" t="s">
        <v>245</v>
      </c>
      <c r="D5424" s="140" t="n">
        <v>7811.37</v>
      </c>
    </row>
    <row r="5425" customFormat="false" ht="80.55" hidden="false" customHeight="false" outlineLevel="0" collapsed="false">
      <c r="A5425" s="95" t="s">
        <v>8375</v>
      </c>
      <c r="B5425" s="182" t="s">
        <v>8374</v>
      </c>
      <c r="C5425" s="183" t="s">
        <v>245</v>
      </c>
      <c r="D5425" s="140" t="n">
        <v>7176.56</v>
      </c>
    </row>
    <row r="5426" customFormat="false" ht="80.55" hidden="false" customHeight="false" outlineLevel="0" collapsed="false">
      <c r="A5426" s="95" t="s">
        <v>8376</v>
      </c>
      <c r="B5426" s="182" t="s">
        <v>8377</v>
      </c>
      <c r="C5426" s="183" t="s">
        <v>245</v>
      </c>
      <c r="D5426" s="140" t="n">
        <v>8395.07</v>
      </c>
    </row>
    <row r="5427" customFormat="false" ht="80.55" hidden="false" customHeight="false" outlineLevel="0" collapsed="false">
      <c r="A5427" s="95" t="s">
        <v>8378</v>
      </c>
      <c r="B5427" s="182" t="s">
        <v>8377</v>
      </c>
      <c r="C5427" s="183" t="s">
        <v>245</v>
      </c>
      <c r="D5427" s="140" t="n">
        <v>7712.42</v>
      </c>
    </row>
    <row r="5428" customFormat="false" ht="80.55" hidden="false" customHeight="false" outlineLevel="0" collapsed="false">
      <c r="A5428" s="95" t="s">
        <v>8379</v>
      </c>
      <c r="B5428" s="182" t="s">
        <v>8380</v>
      </c>
      <c r="C5428" s="183" t="s">
        <v>245</v>
      </c>
      <c r="D5428" s="140" t="n">
        <v>9059.42</v>
      </c>
    </row>
    <row r="5429" customFormat="false" ht="80.55" hidden="false" customHeight="false" outlineLevel="0" collapsed="false">
      <c r="A5429" s="95" t="s">
        <v>8381</v>
      </c>
      <c r="B5429" s="182" t="s">
        <v>8380</v>
      </c>
      <c r="C5429" s="183" t="s">
        <v>245</v>
      </c>
      <c r="D5429" s="140" t="n">
        <v>8322.64</v>
      </c>
    </row>
    <row r="5430" customFormat="false" ht="80.55" hidden="false" customHeight="false" outlineLevel="0" collapsed="false">
      <c r="A5430" s="95" t="s">
        <v>8382</v>
      </c>
      <c r="B5430" s="182" t="s">
        <v>8383</v>
      </c>
      <c r="C5430" s="183" t="s">
        <v>245</v>
      </c>
      <c r="D5430" s="140" t="n">
        <v>9911.6</v>
      </c>
    </row>
    <row r="5431" customFormat="false" ht="80.55" hidden="false" customHeight="false" outlineLevel="0" collapsed="false">
      <c r="A5431" s="95" t="s">
        <v>8384</v>
      </c>
      <c r="B5431" s="182" t="s">
        <v>8383</v>
      </c>
      <c r="C5431" s="183" t="s">
        <v>245</v>
      </c>
      <c r="D5431" s="140" t="n">
        <v>9102.35</v>
      </c>
    </row>
    <row r="5432" customFormat="false" ht="80.55" hidden="false" customHeight="false" outlineLevel="0" collapsed="false">
      <c r="A5432" s="95" t="s">
        <v>8385</v>
      </c>
      <c r="B5432" s="182" t="s">
        <v>8386</v>
      </c>
      <c r="C5432" s="183" t="s">
        <v>245</v>
      </c>
      <c r="D5432" s="140" t="n">
        <v>10502.95</v>
      </c>
    </row>
    <row r="5433" customFormat="false" ht="80.55" hidden="false" customHeight="false" outlineLevel="0" collapsed="false">
      <c r="A5433" s="95" t="s">
        <v>8387</v>
      </c>
      <c r="B5433" s="182" t="s">
        <v>8386</v>
      </c>
      <c r="C5433" s="183" t="s">
        <v>245</v>
      </c>
      <c r="D5433" s="140" t="n">
        <v>9657.56</v>
      </c>
    </row>
    <row r="5434" customFormat="false" ht="80.55" hidden="false" customHeight="false" outlineLevel="0" collapsed="false">
      <c r="A5434" s="95" t="s">
        <v>8388</v>
      </c>
      <c r="B5434" s="182" t="s">
        <v>8389</v>
      </c>
      <c r="C5434" s="183" t="s">
        <v>245</v>
      </c>
      <c r="D5434" s="140" t="n">
        <v>10740.42</v>
      </c>
    </row>
    <row r="5435" customFormat="false" ht="80.55" hidden="false" customHeight="false" outlineLevel="0" collapsed="false">
      <c r="A5435" s="95" t="s">
        <v>8390</v>
      </c>
      <c r="B5435" s="182" t="s">
        <v>8389</v>
      </c>
      <c r="C5435" s="183" t="s">
        <v>245</v>
      </c>
      <c r="D5435" s="140" t="n">
        <v>9866.3</v>
      </c>
    </row>
    <row r="5436" customFormat="false" ht="80.55" hidden="false" customHeight="false" outlineLevel="0" collapsed="false">
      <c r="A5436" s="95" t="s">
        <v>8391</v>
      </c>
      <c r="B5436" s="182" t="s">
        <v>8392</v>
      </c>
      <c r="C5436" s="183" t="s">
        <v>245</v>
      </c>
      <c r="D5436" s="140" t="n">
        <v>11021.22</v>
      </c>
    </row>
    <row r="5437" customFormat="false" ht="80.55" hidden="false" customHeight="false" outlineLevel="0" collapsed="false">
      <c r="A5437" s="95" t="s">
        <v>8393</v>
      </c>
      <c r="B5437" s="182" t="s">
        <v>8392</v>
      </c>
      <c r="C5437" s="183" t="s">
        <v>245</v>
      </c>
      <c r="D5437" s="140" t="n">
        <v>10127.27</v>
      </c>
    </row>
    <row r="5438" customFormat="false" ht="80.55" hidden="false" customHeight="false" outlineLevel="0" collapsed="false">
      <c r="A5438" s="95" t="s">
        <v>8394</v>
      </c>
      <c r="B5438" s="182" t="s">
        <v>8395</v>
      </c>
      <c r="C5438" s="183" t="s">
        <v>245</v>
      </c>
      <c r="D5438" s="140" t="n">
        <v>11388.06</v>
      </c>
    </row>
    <row r="5439" customFormat="false" ht="80.55" hidden="false" customHeight="false" outlineLevel="0" collapsed="false">
      <c r="A5439" s="95" t="s">
        <v>8396</v>
      </c>
      <c r="B5439" s="182" t="s">
        <v>8395</v>
      </c>
      <c r="C5439" s="183" t="s">
        <v>245</v>
      </c>
      <c r="D5439" s="140" t="n">
        <v>10477.11</v>
      </c>
    </row>
    <row r="5440" customFormat="false" ht="80.55" hidden="false" customHeight="false" outlineLevel="0" collapsed="false">
      <c r="A5440" s="95" t="s">
        <v>8397</v>
      </c>
      <c r="B5440" s="182" t="s">
        <v>8398</v>
      </c>
      <c r="C5440" s="183" t="s">
        <v>245</v>
      </c>
      <c r="D5440" s="140" t="n">
        <v>11787.77</v>
      </c>
    </row>
    <row r="5441" customFormat="false" ht="80.55" hidden="false" customHeight="false" outlineLevel="0" collapsed="false">
      <c r="A5441" s="95" t="s">
        <v>8399</v>
      </c>
      <c r="B5441" s="182" t="s">
        <v>8398</v>
      </c>
      <c r="C5441" s="183" t="s">
        <v>245</v>
      </c>
      <c r="D5441" s="140" t="n">
        <v>10842.94</v>
      </c>
    </row>
    <row r="5442" customFormat="false" ht="80.55" hidden="false" customHeight="false" outlineLevel="0" collapsed="false">
      <c r="A5442" s="95" t="s">
        <v>8400</v>
      </c>
      <c r="B5442" s="182" t="s">
        <v>8401</v>
      </c>
      <c r="C5442" s="183" t="s">
        <v>245</v>
      </c>
      <c r="D5442" s="140" t="n">
        <v>12156.11</v>
      </c>
    </row>
    <row r="5443" customFormat="false" ht="80.55" hidden="false" customHeight="false" outlineLevel="0" collapsed="false">
      <c r="A5443" s="95" t="s">
        <v>8402</v>
      </c>
      <c r="B5443" s="182" t="s">
        <v>8401</v>
      </c>
      <c r="C5443" s="183" t="s">
        <v>245</v>
      </c>
      <c r="D5443" s="140" t="n">
        <v>11177.18</v>
      </c>
    </row>
    <row r="5444" customFormat="false" ht="80.55" hidden="false" customHeight="false" outlineLevel="0" collapsed="false">
      <c r="A5444" s="95" t="s">
        <v>8403</v>
      </c>
      <c r="B5444" s="182" t="s">
        <v>8404</v>
      </c>
      <c r="C5444" s="183" t="s">
        <v>245</v>
      </c>
      <c r="D5444" s="140" t="n">
        <v>12554.54</v>
      </c>
    </row>
    <row r="5445" customFormat="false" ht="80.55" hidden="false" customHeight="false" outlineLevel="0" collapsed="false">
      <c r="A5445" s="95" t="s">
        <v>8405</v>
      </c>
      <c r="B5445" s="182" t="s">
        <v>8404</v>
      </c>
      <c r="C5445" s="183" t="s">
        <v>245</v>
      </c>
      <c r="D5445" s="140" t="n">
        <v>11541.52</v>
      </c>
    </row>
    <row r="5446" customFormat="false" ht="80.55" hidden="false" customHeight="false" outlineLevel="0" collapsed="false">
      <c r="A5446" s="95" t="s">
        <v>8406</v>
      </c>
      <c r="B5446" s="182" t="s">
        <v>8407</v>
      </c>
      <c r="C5446" s="183" t="s">
        <v>245</v>
      </c>
      <c r="D5446" s="140" t="n">
        <v>12957.51</v>
      </c>
    </row>
    <row r="5447" customFormat="false" ht="80.55" hidden="false" customHeight="false" outlineLevel="0" collapsed="false">
      <c r="A5447" s="95" t="s">
        <v>8408</v>
      </c>
      <c r="B5447" s="182" t="s">
        <v>8407</v>
      </c>
      <c r="C5447" s="183" t="s">
        <v>245</v>
      </c>
      <c r="D5447" s="140" t="n">
        <v>11910.61</v>
      </c>
    </row>
    <row r="5448" customFormat="false" ht="80.55" hidden="false" customHeight="false" outlineLevel="0" collapsed="false">
      <c r="A5448" s="95" t="s">
        <v>8409</v>
      </c>
      <c r="B5448" s="182" t="s">
        <v>8410</v>
      </c>
      <c r="C5448" s="183" t="s">
        <v>245</v>
      </c>
      <c r="D5448" s="140" t="n">
        <v>13359.07</v>
      </c>
    </row>
    <row r="5449" customFormat="false" ht="80.55" hidden="false" customHeight="false" outlineLevel="0" collapsed="false">
      <c r="A5449" s="95" t="s">
        <v>8411</v>
      </c>
      <c r="B5449" s="182" t="s">
        <v>8410</v>
      </c>
      <c r="C5449" s="183" t="s">
        <v>245</v>
      </c>
      <c r="D5449" s="140" t="n">
        <v>12278.07</v>
      </c>
    </row>
    <row r="5450" customFormat="false" ht="80.55" hidden="false" customHeight="false" outlineLevel="0" collapsed="false">
      <c r="A5450" s="95" t="s">
        <v>8412</v>
      </c>
      <c r="B5450" s="182" t="s">
        <v>8413</v>
      </c>
      <c r="C5450" s="183" t="s">
        <v>245</v>
      </c>
      <c r="D5450" s="140" t="n">
        <v>13726.45</v>
      </c>
    </row>
    <row r="5451" customFormat="false" ht="80.55" hidden="false" customHeight="false" outlineLevel="0" collapsed="false">
      <c r="A5451" s="95" t="s">
        <v>8414</v>
      </c>
      <c r="B5451" s="182" t="s">
        <v>8413</v>
      </c>
      <c r="C5451" s="183" t="s">
        <v>245</v>
      </c>
      <c r="D5451" s="140" t="n">
        <v>12611.36</v>
      </c>
    </row>
    <row r="5452" customFormat="false" ht="80.55" hidden="false" customHeight="false" outlineLevel="0" collapsed="false">
      <c r="A5452" s="95" t="s">
        <v>8415</v>
      </c>
      <c r="B5452" s="182" t="s">
        <v>8416</v>
      </c>
      <c r="C5452" s="183" t="s">
        <v>245</v>
      </c>
      <c r="D5452" s="140" t="n">
        <v>14127.46</v>
      </c>
    </row>
    <row r="5453" customFormat="false" ht="80.55" hidden="false" customHeight="false" outlineLevel="0" collapsed="false">
      <c r="A5453" s="95" t="s">
        <v>8417</v>
      </c>
      <c r="B5453" s="182" t="s">
        <v>8416</v>
      </c>
      <c r="C5453" s="183" t="s">
        <v>245</v>
      </c>
      <c r="D5453" s="140" t="n">
        <v>12978.49</v>
      </c>
    </row>
    <row r="5454" customFormat="false" ht="80.55" hidden="false" customHeight="false" outlineLevel="0" collapsed="false">
      <c r="A5454" s="95" t="s">
        <v>8418</v>
      </c>
      <c r="B5454" s="182" t="s">
        <v>8419</v>
      </c>
      <c r="C5454" s="183" t="s">
        <v>245</v>
      </c>
      <c r="D5454" s="140" t="n">
        <v>8590.13</v>
      </c>
    </row>
    <row r="5455" customFormat="false" ht="80.55" hidden="false" customHeight="false" outlineLevel="0" collapsed="false">
      <c r="A5455" s="95" t="s">
        <v>8420</v>
      </c>
      <c r="B5455" s="182" t="s">
        <v>8419</v>
      </c>
      <c r="C5455" s="183" t="s">
        <v>245</v>
      </c>
      <c r="D5455" s="140" t="n">
        <v>7888.69</v>
      </c>
    </row>
    <row r="5456" customFormat="false" ht="80.55" hidden="false" customHeight="false" outlineLevel="0" collapsed="false">
      <c r="A5456" s="95" t="s">
        <v>8421</v>
      </c>
      <c r="B5456" s="182" t="s">
        <v>8422</v>
      </c>
      <c r="C5456" s="183" t="s">
        <v>245</v>
      </c>
      <c r="D5456" s="140" t="n">
        <v>9256.59</v>
      </c>
    </row>
    <row r="5457" customFormat="false" ht="80.55" hidden="false" customHeight="false" outlineLevel="0" collapsed="false">
      <c r="A5457" s="95" t="s">
        <v>8423</v>
      </c>
      <c r="B5457" s="182" t="s">
        <v>8422</v>
      </c>
      <c r="C5457" s="183" t="s">
        <v>245</v>
      </c>
      <c r="D5457" s="140" t="n">
        <v>8503.28</v>
      </c>
    </row>
    <row r="5458" customFormat="false" ht="80.55" hidden="false" customHeight="false" outlineLevel="0" collapsed="false">
      <c r="A5458" s="95" t="s">
        <v>8424</v>
      </c>
      <c r="B5458" s="182" t="s">
        <v>8425</v>
      </c>
      <c r="C5458" s="183" t="s">
        <v>245</v>
      </c>
      <c r="D5458" s="140" t="n">
        <v>9922.97</v>
      </c>
    </row>
    <row r="5459" customFormat="false" ht="80.55" hidden="false" customHeight="false" outlineLevel="0" collapsed="false">
      <c r="A5459" s="95" t="s">
        <v>8426</v>
      </c>
      <c r="B5459" s="182" t="s">
        <v>8425</v>
      </c>
      <c r="C5459" s="183" t="s">
        <v>245</v>
      </c>
      <c r="D5459" s="140" t="n">
        <v>9117.79</v>
      </c>
    </row>
    <row r="5460" customFormat="false" ht="80.55" hidden="false" customHeight="false" outlineLevel="0" collapsed="false">
      <c r="A5460" s="95" t="s">
        <v>8427</v>
      </c>
      <c r="B5460" s="182" t="s">
        <v>8428</v>
      </c>
      <c r="C5460" s="183" t="s">
        <v>245</v>
      </c>
      <c r="D5460" s="140" t="n">
        <v>10831.97</v>
      </c>
    </row>
    <row r="5461" customFormat="false" ht="80.55" hidden="false" customHeight="false" outlineLevel="0" collapsed="false">
      <c r="A5461" s="95" t="s">
        <v>8429</v>
      </c>
      <c r="B5461" s="182" t="s">
        <v>8428</v>
      </c>
      <c r="C5461" s="183" t="s">
        <v>245</v>
      </c>
      <c r="D5461" s="140" t="n">
        <v>9949.4</v>
      </c>
    </row>
    <row r="5462" customFormat="false" ht="80.55" hidden="false" customHeight="false" outlineLevel="0" collapsed="false">
      <c r="A5462" s="95" t="s">
        <v>8430</v>
      </c>
      <c r="B5462" s="182" t="s">
        <v>8431</v>
      </c>
      <c r="C5462" s="183" t="s">
        <v>245</v>
      </c>
      <c r="D5462" s="140" t="n">
        <v>11769.21</v>
      </c>
    </row>
    <row r="5463" customFormat="false" ht="80.55" hidden="false" customHeight="false" outlineLevel="0" collapsed="false">
      <c r="A5463" s="95" t="s">
        <v>8432</v>
      </c>
      <c r="B5463" s="182" t="s">
        <v>8431</v>
      </c>
      <c r="C5463" s="183" t="s">
        <v>245</v>
      </c>
      <c r="D5463" s="140" t="n">
        <v>10809.49</v>
      </c>
    </row>
    <row r="5464" customFormat="false" ht="80.55" hidden="false" customHeight="false" outlineLevel="0" collapsed="false">
      <c r="A5464" s="95" t="s">
        <v>8433</v>
      </c>
      <c r="B5464" s="182" t="s">
        <v>8434</v>
      </c>
      <c r="C5464" s="183" t="s">
        <v>245</v>
      </c>
      <c r="D5464" s="140" t="n">
        <v>11934.52</v>
      </c>
    </row>
    <row r="5465" customFormat="false" ht="80.55" hidden="false" customHeight="false" outlineLevel="0" collapsed="false">
      <c r="A5465" s="95" t="s">
        <v>8435</v>
      </c>
      <c r="B5465" s="182" t="s">
        <v>8434</v>
      </c>
      <c r="C5465" s="183" t="s">
        <v>245</v>
      </c>
      <c r="D5465" s="140" t="n">
        <v>10966.01</v>
      </c>
    </row>
    <row r="5466" customFormat="false" ht="80.55" hidden="false" customHeight="false" outlineLevel="0" collapsed="false">
      <c r="A5466" s="95" t="s">
        <v>8436</v>
      </c>
      <c r="B5466" s="182" t="s">
        <v>8437</v>
      </c>
      <c r="C5466" s="183" t="s">
        <v>245</v>
      </c>
      <c r="D5466" s="140" t="n">
        <v>11996.27</v>
      </c>
    </row>
    <row r="5467" customFormat="false" ht="80.55" hidden="false" customHeight="false" outlineLevel="0" collapsed="false">
      <c r="A5467" s="95" t="s">
        <v>8438</v>
      </c>
      <c r="B5467" s="182" t="s">
        <v>8437</v>
      </c>
      <c r="C5467" s="183" t="s">
        <v>245</v>
      </c>
      <c r="D5467" s="140" t="n">
        <v>11024.12</v>
      </c>
    </row>
    <row r="5468" customFormat="false" ht="80.55" hidden="false" customHeight="false" outlineLevel="0" collapsed="false">
      <c r="A5468" s="95" t="s">
        <v>8439</v>
      </c>
      <c r="B5468" s="182" t="s">
        <v>8440</v>
      </c>
      <c r="C5468" s="183" t="s">
        <v>245</v>
      </c>
      <c r="D5468" s="140" t="n">
        <v>12362.26</v>
      </c>
    </row>
    <row r="5469" customFormat="false" ht="80.55" hidden="false" customHeight="false" outlineLevel="0" collapsed="false">
      <c r="A5469" s="95" t="s">
        <v>8441</v>
      </c>
      <c r="B5469" s="182" t="s">
        <v>8440</v>
      </c>
      <c r="C5469" s="183" t="s">
        <v>245</v>
      </c>
      <c r="D5469" s="140" t="n">
        <v>11373.27</v>
      </c>
    </row>
    <row r="5470" customFormat="false" ht="80.55" hidden="false" customHeight="false" outlineLevel="0" collapsed="false">
      <c r="A5470" s="95" t="s">
        <v>8442</v>
      </c>
      <c r="B5470" s="182" t="s">
        <v>8443</v>
      </c>
      <c r="C5470" s="183" t="s">
        <v>245</v>
      </c>
      <c r="D5470" s="140" t="n">
        <v>12730.51</v>
      </c>
    </row>
    <row r="5471" customFormat="false" ht="80.55" hidden="false" customHeight="false" outlineLevel="0" collapsed="false">
      <c r="A5471" s="95" t="s">
        <v>8444</v>
      </c>
      <c r="B5471" s="182" t="s">
        <v>8443</v>
      </c>
      <c r="C5471" s="183" t="s">
        <v>245</v>
      </c>
      <c r="D5471" s="140" t="n">
        <v>11707.42</v>
      </c>
    </row>
    <row r="5472" customFormat="false" ht="80.55" hidden="false" customHeight="false" outlineLevel="0" collapsed="false">
      <c r="A5472" s="95" t="s">
        <v>8445</v>
      </c>
      <c r="B5472" s="182" t="s">
        <v>8446</v>
      </c>
      <c r="C5472" s="183" t="s">
        <v>245</v>
      </c>
      <c r="D5472" s="140" t="n">
        <v>13132.06</v>
      </c>
    </row>
    <row r="5473" customFormat="false" ht="80.55" hidden="false" customHeight="false" outlineLevel="0" collapsed="false">
      <c r="A5473" s="95" t="s">
        <v>8447</v>
      </c>
      <c r="B5473" s="182" t="s">
        <v>8446</v>
      </c>
      <c r="C5473" s="183" t="s">
        <v>245</v>
      </c>
      <c r="D5473" s="140" t="n">
        <v>12074.87</v>
      </c>
    </row>
    <row r="5474" customFormat="false" ht="80.55" hidden="false" customHeight="false" outlineLevel="0" collapsed="false">
      <c r="A5474" s="95" t="s">
        <v>8448</v>
      </c>
      <c r="B5474" s="182" t="s">
        <v>8449</v>
      </c>
      <c r="C5474" s="183" t="s">
        <v>245</v>
      </c>
      <c r="D5474" s="140" t="n">
        <v>13532</v>
      </c>
    </row>
    <row r="5475" customFormat="false" ht="80.55" hidden="false" customHeight="false" outlineLevel="0" collapsed="false">
      <c r="A5475" s="95" t="s">
        <v>8450</v>
      </c>
      <c r="B5475" s="182" t="s">
        <v>8449</v>
      </c>
      <c r="C5475" s="183" t="s">
        <v>245</v>
      </c>
      <c r="D5475" s="140" t="n">
        <v>12440.94</v>
      </c>
    </row>
    <row r="5476" customFormat="false" ht="80.55" hidden="false" customHeight="false" outlineLevel="0" collapsed="false">
      <c r="A5476" s="95" t="s">
        <v>8451</v>
      </c>
      <c r="B5476" s="182" t="s">
        <v>8452</v>
      </c>
      <c r="C5476" s="183" t="s">
        <v>245</v>
      </c>
      <c r="D5476" s="140" t="n">
        <v>13933.56</v>
      </c>
    </row>
    <row r="5477" customFormat="false" ht="80.55" hidden="false" customHeight="false" outlineLevel="0" collapsed="false">
      <c r="A5477" s="95" t="s">
        <v>8453</v>
      </c>
      <c r="B5477" s="182" t="s">
        <v>8452</v>
      </c>
      <c r="C5477" s="183" t="s">
        <v>245</v>
      </c>
      <c r="D5477" s="140" t="n">
        <v>12808.4</v>
      </c>
    </row>
    <row r="5478" customFormat="false" ht="80.55" hidden="false" customHeight="false" outlineLevel="0" collapsed="false">
      <c r="A5478" s="95" t="s">
        <v>8454</v>
      </c>
      <c r="B5478" s="182" t="s">
        <v>8455</v>
      </c>
      <c r="C5478" s="183" t="s">
        <v>245</v>
      </c>
      <c r="D5478" s="140" t="n">
        <v>14301.81</v>
      </c>
    </row>
    <row r="5479" customFormat="false" ht="80.55" hidden="false" customHeight="false" outlineLevel="0" collapsed="false">
      <c r="A5479" s="95" t="s">
        <v>8456</v>
      </c>
      <c r="B5479" s="182" t="s">
        <v>8455</v>
      </c>
      <c r="C5479" s="183" t="s">
        <v>245</v>
      </c>
      <c r="D5479" s="140" t="n">
        <v>13142.55</v>
      </c>
    </row>
    <row r="5480" customFormat="false" ht="80.55" hidden="false" customHeight="false" outlineLevel="0" collapsed="false">
      <c r="A5480" s="95" t="s">
        <v>8457</v>
      </c>
      <c r="B5480" s="182" t="s">
        <v>8458</v>
      </c>
      <c r="C5480" s="183" t="s">
        <v>245</v>
      </c>
      <c r="D5480" s="140" t="n">
        <v>14701.66</v>
      </c>
    </row>
    <row r="5481" customFormat="false" ht="80.55" hidden="false" customHeight="false" outlineLevel="0" collapsed="false">
      <c r="A5481" s="95" t="s">
        <v>8459</v>
      </c>
      <c r="B5481" s="182" t="s">
        <v>8458</v>
      </c>
      <c r="C5481" s="183" t="s">
        <v>245</v>
      </c>
      <c r="D5481" s="140" t="n">
        <v>13508.52</v>
      </c>
    </row>
    <row r="5482" customFormat="false" ht="80.55" hidden="false" customHeight="false" outlineLevel="0" collapsed="false">
      <c r="A5482" s="95" t="s">
        <v>8460</v>
      </c>
      <c r="B5482" s="182" t="s">
        <v>8461</v>
      </c>
      <c r="C5482" s="183" t="s">
        <v>245</v>
      </c>
      <c r="D5482" s="140" t="n">
        <v>15103.3</v>
      </c>
    </row>
    <row r="5483" customFormat="false" ht="80.55" hidden="false" customHeight="false" outlineLevel="0" collapsed="false">
      <c r="A5483" s="95" t="s">
        <v>8462</v>
      </c>
      <c r="B5483" s="182" t="s">
        <v>8461</v>
      </c>
      <c r="C5483" s="183" t="s">
        <v>245</v>
      </c>
      <c r="D5483" s="140" t="n">
        <v>13876.07</v>
      </c>
    </row>
    <row r="5484" customFormat="false" ht="80.55" hidden="false" customHeight="false" outlineLevel="0" collapsed="false">
      <c r="A5484" s="95" t="s">
        <v>8463</v>
      </c>
      <c r="B5484" s="182" t="s">
        <v>8464</v>
      </c>
      <c r="C5484" s="183" t="s">
        <v>245</v>
      </c>
      <c r="D5484" s="140" t="n">
        <v>9661.05</v>
      </c>
    </row>
    <row r="5485" customFormat="false" ht="80.55" hidden="false" customHeight="false" outlineLevel="0" collapsed="false">
      <c r="A5485" s="95" t="s">
        <v>8465</v>
      </c>
      <c r="B5485" s="182" t="s">
        <v>8464</v>
      </c>
      <c r="C5485" s="183" t="s">
        <v>245</v>
      </c>
      <c r="D5485" s="140" t="n">
        <v>8868.68</v>
      </c>
    </row>
    <row r="5486" customFormat="false" ht="80.55" hidden="false" customHeight="false" outlineLevel="0" collapsed="false">
      <c r="A5486" s="95" t="s">
        <v>8466</v>
      </c>
      <c r="B5486" s="182" t="s">
        <v>8467</v>
      </c>
      <c r="C5486" s="183" t="s">
        <v>245</v>
      </c>
      <c r="D5486" s="140" t="n">
        <v>10363.87</v>
      </c>
    </row>
    <row r="5487" customFormat="false" ht="80.55" hidden="false" customHeight="false" outlineLevel="0" collapsed="false">
      <c r="A5487" s="95" t="s">
        <v>8468</v>
      </c>
      <c r="B5487" s="182" t="s">
        <v>8467</v>
      </c>
      <c r="C5487" s="183" t="s">
        <v>245</v>
      </c>
      <c r="D5487" s="140" t="n">
        <v>9516.13</v>
      </c>
    </row>
    <row r="5488" customFormat="false" ht="80.55" hidden="false" customHeight="false" outlineLevel="0" collapsed="false">
      <c r="A5488" s="95" t="s">
        <v>8469</v>
      </c>
      <c r="B5488" s="182" t="s">
        <v>8470</v>
      </c>
      <c r="C5488" s="183" t="s">
        <v>245</v>
      </c>
      <c r="D5488" s="140" t="n">
        <v>11078.96</v>
      </c>
    </row>
    <row r="5489" customFormat="false" ht="80.55" hidden="false" customHeight="false" outlineLevel="0" collapsed="false">
      <c r="A5489" s="95" t="s">
        <v>8471</v>
      </c>
      <c r="B5489" s="182" t="s">
        <v>8470</v>
      </c>
      <c r="C5489" s="183" t="s">
        <v>245</v>
      </c>
      <c r="D5489" s="140" t="n">
        <v>10175.05</v>
      </c>
    </row>
    <row r="5490" customFormat="false" ht="80.55" hidden="false" customHeight="false" outlineLevel="0" collapsed="false">
      <c r="A5490" s="95" t="s">
        <v>8472</v>
      </c>
      <c r="B5490" s="182" t="s">
        <v>8473</v>
      </c>
      <c r="C5490" s="183" t="s">
        <v>245</v>
      </c>
      <c r="D5490" s="140" t="n">
        <v>11765.36</v>
      </c>
    </row>
    <row r="5491" customFormat="false" ht="80.55" hidden="false" customHeight="false" outlineLevel="0" collapsed="false">
      <c r="A5491" s="95" t="s">
        <v>8474</v>
      </c>
      <c r="B5491" s="182" t="s">
        <v>8473</v>
      </c>
      <c r="C5491" s="183" t="s">
        <v>245</v>
      </c>
      <c r="D5491" s="140" t="n">
        <v>10804.99</v>
      </c>
    </row>
    <row r="5492" customFormat="false" ht="80.55" hidden="false" customHeight="false" outlineLevel="0" collapsed="false">
      <c r="A5492" s="95" t="s">
        <v>8475</v>
      </c>
      <c r="B5492" s="182" t="s">
        <v>8476</v>
      </c>
      <c r="C5492" s="183" t="s">
        <v>245</v>
      </c>
      <c r="D5492" s="140" t="n">
        <v>12788.91</v>
      </c>
    </row>
    <row r="5493" customFormat="false" ht="80.55" hidden="false" customHeight="false" outlineLevel="0" collapsed="false">
      <c r="A5493" s="95" t="s">
        <v>8477</v>
      </c>
      <c r="B5493" s="182" t="s">
        <v>8476</v>
      </c>
      <c r="C5493" s="183" t="s">
        <v>245</v>
      </c>
      <c r="D5493" s="140" t="n">
        <v>11746.21</v>
      </c>
    </row>
    <row r="5494" customFormat="false" ht="80.55" hidden="false" customHeight="false" outlineLevel="0" collapsed="false">
      <c r="A5494" s="95" t="s">
        <v>8478</v>
      </c>
      <c r="B5494" s="182" t="s">
        <v>8479</v>
      </c>
      <c r="C5494" s="183" t="s">
        <v>245</v>
      </c>
      <c r="D5494" s="140" t="n">
        <v>13241.63</v>
      </c>
    </row>
    <row r="5495" customFormat="false" ht="80.55" hidden="false" customHeight="false" outlineLevel="0" collapsed="false">
      <c r="A5495" s="95" t="s">
        <v>8480</v>
      </c>
      <c r="B5495" s="182" t="s">
        <v>8479</v>
      </c>
      <c r="C5495" s="183" t="s">
        <v>245</v>
      </c>
      <c r="D5495" s="140" t="n">
        <v>12170.29</v>
      </c>
    </row>
    <row r="5496" customFormat="false" ht="80.55" hidden="false" customHeight="false" outlineLevel="0" collapsed="false">
      <c r="A5496" s="95" t="s">
        <v>8481</v>
      </c>
      <c r="B5496" s="182" t="s">
        <v>8482</v>
      </c>
      <c r="C5496" s="183" t="s">
        <v>245</v>
      </c>
      <c r="D5496" s="140" t="n">
        <v>13471.8</v>
      </c>
    </row>
    <row r="5497" customFormat="false" ht="80.55" hidden="false" customHeight="false" outlineLevel="0" collapsed="false">
      <c r="A5497" s="95" t="s">
        <v>8483</v>
      </c>
      <c r="B5497" s="182" t="s">
        <v>8482</v>
      </c>
      <c r="C5497" s="183" t="s">
        <v>245</v>
      </c>
      <c r="D5497" s="140" t="n">
        <v>12374.37</v>
      </c>
    </row>
    <row r="5498" customFormat="false" ht="80.55" hidden="false" customHeight="false" outlineLevel="0" collapsed="false">
      <c r="A5498" s="95" t="s">
        <v>8484</v>
      </c>
      <c r="B5498" s="182" t="s">
        <v>8485</v>
      </c>
      <c r="C5498" s="183" t="s">
        <v>245</v>
      </c>
      <c r="D5498" s="140" t="n">
        <v>13957.42</v>
      </c>
    </row>
    <row r="5499" customFormat="false" ht="80.55" hidden="false" customHeight="false" outlineLevel="0" collapsed="false">
      <c r="A5499" s="95" t="s">
        <v>8486</v>
      </c>
      <c r="B5499" s="182" t="s">
        <v>8485</v>
      </c>
      <c r="C5499" s="183" t="s">
        <v>245</v>
      </c>
      <c r="D5499" s="140" t="n">
        <v>12819.21</v>
      </c>
    </row>
    <row r="5500" customFormat="false" ht="80.55" hidden="false" customHeight="false" outlineLevel="0" collapsed="false">
      <c r="A5500" s="95" t="s">
        <v>8487</v>
      </c>
      <c r="B5500" s="182" t="s">
        <v>8488</v>
      </c>
      <c r="C5500" s="183" t="s">
        <v>245</v>
      </c>
      <c r="D5500" s="140" t="n">
        <v>13976.4</v>
      </c>
    </row>
    <row r="5501" customFormat="false" ht="80.55" hidden="false" customHeight="false" outlineLevel="0" collapsed="false">
      <c r="A5501" s="95" t="s">
        <v>8489</v>
      </c>
      <c r="B5501" s="182" t="s">
        <v>8488</v>
      </c>
      <c r="C5501" s="183" t="s">
        <v>245</v>
      </c>
      <c r="D5501" s="140" t="n">
        <v>12854.02</v>
      </c>
    </row>
    <row r="5502" customFormat="false" ht="80.55" hidden="false" customHeight="false" outlineLevel="0" collapsed="false">
      <c r="A5502" s="95" t="s">
        <v>8490</v>
      </c>
      <c r="B5502" s="182" t="s">
        <v>8491</v>
      </c>
      <c r="C5502" s="183" t="s">
        <v>245</v>
      </c>
      <c r="D5502" s="140" t="n">
        <v>14376.73</v>
      </c>
    </row>
    <row r="5503" customFormat="false" ht="80.55" hidden="false" customHeight="false" outlineLevel="0" collapsed="false">
      <c r="A5503" s="95" t="s">
        <v>8492</v>
      </c>
      <c r="B5503" s="182" t="s">
        <v>8491</v>
      </c>
      <c r="C5503" s="183" t="s">
        <v>245</v>
      </c>
      <c r="D5503" s="140" t="n">
        <v>13220.48</v>
      </c>
    </row>
    <row r="5504" customFormat="false" ht="80.55" hidden="false" customHeight="false" outlineLevel="0" collapsed="false">
      <c r="A5504" s="95" t="s">
        <v>8493</v>
      </c>
      <c r="B5504" s="182" t="s">
        <v>8494</v>
      </c>
      <c r="C5504" s="183" t="s">
        <v>245</v>
      </c>
      <c r="D5504" s="140" t="n">
        <v>14778.28</v>
      </c>
    </row>
    <row r="5505" customFormat="false" ht="80.55" hidden="false" customHeight="false" outlineLevel="0" collapsed="false">
      <c r="A5505" s="95" t="s">
        <v>8495</v>
      </c>
      <c r="B5505" s="182" t="s">
        <v>8494</v>
      </c>
      <c r="C5505" s="183" t="s">
        <v>245</v>
      </c>
      <c r="D5505" s="140" t="n">
        <v>13587.93</v>
      </c>
    </row>
    <row r="5506" customFormat="false" ht="80.55" hidden="false" customHeight="false" outlineLevel="0" collapsed="false">
      <c r="A5506" s="95" t="s">
        <v>8496</v>
      </c>
      <c r="B5506" s="182" t="s">
        <v>8497</v>
      </c>
      <c r="C5506" s="183" t="s">
        <v>245</v>
      </c>
      <c r="D5506" s="140" t="n">
        <v>15146.53</v>
      </c>
    </row>
    <row r="5507" customFormat="false" ht="80.55" hidden="false" customHeight="false" outlineLevel="0" collapsed="false">
      <c r="A5507" s="95" t="s">
        <v>8498</v>
      </c>
      <c r="B5507" s="182" t="s">
        <v>8497</v>
      </c>
      <c r="C5507" s="183" t="s">
        <v>245</v>
      </c>
      <c r="D5507" s="140" t="n">
        <v>13922.08</v>
      </c>
    </row>
    <row r="5508" customFormat="false" ht="80.55" hidden="false" customHeight="false" outlineLevel="0" collapsed="false">
      <c r="A5508" s="95" t="s">
        <v>8499</v>
      </c>
      <c r="B5508" s="182" t="s">
        <v>8500</v>
      </c>
      <c r="C5508" s="183" t="s">
        <v>245</v>
      </c>
      <c r="D5508" s="140" t="n">
        <v>15546.47</v>
      </c>
    </row>
    <row r="5509" customFormat="false" ht="80.55" hidden="false" customHeight="false" outlineLevel="0" collapsed="false">
      <c r="A5509" s="95" t="s">
        <v>8501</v>
      </c>
      <c r="B5509" s="182" t="s">
        <v>8500</v>
      </c>
      <c r="C5509" s="183" t="s">
        <v>245</v>
      </c>
      <c r="D5509" s="140" t="n">
        <v>14288.15</v>
      </c>
    </row>
    <row r="5510" customFormat="false" ht="80.55" hidden="false" customHeight="false" outlineLevel="0" collapsed="false">
      <c r="A5510" s="95" t="s">
        <v>8502</v>
      </c>
      <c r="B5510" s="182" t="s">
        <v>8503</v>
      </c>
      <c r="C5510" s="183" t="s">
        <v>245</v>
      </c>
      <c r="D5510" s="140" t="n">
        <v>15948.03</v>
      </c>
    </row>
    <row r="5511" customFormat="false" ht="80.55" hidden="false" customHeight="false" outlineLevel="0" collapsed="false">
      <c r="A5511" s="95" t="s">
        <v>8504</v>
      </c>
      <c r="B5511" s="182" t="s">
        <v>8503</v>
      </c>
      <c r="C5511" s="183" t="s">
        <v>245</v>
      </c>
      <c r="D5511" s="140" t="n">
        <v>14655.6</v>
      </c>
    </row>
    <row r="5512" customFormat="false" ht="80.55" hidden="false" customHeight="false" outlineLevel="0" collapsed="false">
      <c r="A5512" s="95" t="s">
        <v>8505</v>
      </c>
      <c r="B5512" s="182" t="s">
        <v>8506</v>
      </c>
      <c r="C5512" s="183" t="s">
        <v>245</v>
      </c>
      <c r="D5512" s="140" t="n">
        <v>16349.58</v>
      </c>
    </row>
    <row r="5513" customFormat="false" ht="80.55" hidden="false" customHeight="false" outlineLevel="0" collapsed="false">
      <c r="A5513" s="95" t="s">
        <v>8507</v>
      </c>
      <c r="B5513" s="182" t="s">
        <v>8506</v>
      </c>
      <c r="C5513" s="183" t="s">
        <v>245</v>
      </c>
      <c r="D5513" s="140" t="n">
        <v>15023.06</v>
      </c>
    </row>
    <row r="5514" customFormat="false" ht="80.55" hidden="false" customHeight="false" outlineLevel="0" collapsed="false">
      <c r="A5514" s="95" t="s">
        <v>8508</v>
      </c>
      <c r="B5514" s="182" t="s">
        <v>8509</v>
      </c>
      <c r="C5514" s="183" t="s">
        <v>245</v>
      </c>
      <c r="D5514" s="140" t="n">
        <v>11493.26</v>
      </c>
    </row>
    <row r="5515" customFormat="false" ht="80.55" hidden="false" customHeight="false" outlineLevel="0" collapsed="false">
      <c r="A5515" s="95" t="s">
        <v>8510</v>
      </c>
      <c r="B5515" s="182" t="s">
        <v>8509</v>
      </c>
      <c r="C5515" s="183" t="s">
        <v>245</v>
      </c>
      <c r="D5515" s="140" t="n">
        <v>10502.09</v>
      </c>
    </row>
    <row r="5516" customFormat="false" ht="80.55" hidden="false" customHeight="false" outlineLevel="0" collapsed="false">
      <c r="A5516" s="95" t="s">
        <v>8511</v>
      </c>
      <c r="B5516" s="182" t="s">
        <v>8512</v>
      </c>
      <c r="C5516" s="183" t="s">
        <v>245</v>
      </c>
      <c r="D5516" s="140" t="n">
        <v>11740.02</v>
      </c>
    </row>
    <row r="5517" customFormat="false" ht="80.55" hidden="false" customHeight="false" outlineLevel="0" collapsed="false">
      <c r="A5517" s="95" t="s">
        <v>8513</v>
      </c>
      <c r="B5517" s="182" t="s">
        <v>8512</v>
      </c>
      <c r="C5517" s="183" t="s">
        <v>245</v>
      </c>
      <c r="D5517" s="140" t="n">
        <v>10737.35</v>
      </c>
    </row>
    <row r="5518" customFormat="false" ht="80.55" hidden="false" customHeight="false" outlineLevel="0" collapsed="false">
      <c r="A5518" s="95" t="s">
        <v>8514</v>
      </c>
      <c r="B5518" s="182" t="s">
        <v>8515</v>
      </c>
      <c r="C5518" s="183" t="s">
        <v>245</v>
      </c>
      <c r="D5518" s="140" t="n">
        <v>12578.53</v>
      </c>
    </row>
    <row r="5519" customFormat="false" ht="80.55" hidden="false" customHeight="false" outlineLevel="0" collapsed="false">
      <c r="A5519" s="95" t="s">
        <v>8516</v>
      </c>
      <c r="B5519" s="182" t="s">
        <v>8515</v>
      </c>
      <c r="C5519" s="183" t="s">
        <v>245</v>
      </c>
      <c r="D5519" s="140" t="n">
        <v>11481.56</v>
      </c>
    </row>
    <row r="5520" customFormat="false" ht="80.55" hidden="false" customHeight="false" outlineLevel="0" collapsed="false">
      <c r="A5520" s="95" t="s">
        <v>8517</v>
      </c>
      <c r="B5520" s="182" t="s">
        <v>8518</v>
      </c>
      <c r="C5520" s="183" t="s">
        <v>245</v>
      </c>
      <c r="D5520" s="140" t="n">
        <v>12776.9</v>
      </c>
    </row>
    <row r="5521" customFormat="false" ht="80.55" hidden="false" customHeight="false" outlineLevel="0" collapsed="false">
      <c r="A5521" s="95" t="s">
        <v>8519</v>
      </c>
      <c r="B5521" s="182" t="s">
        <v>8518</v>
      </c>
      <c r="C5521" s="183" t="s">
        <v>245</v>
      </c>
      <c r="D5521" s="140" t="n">
        <v>11735.83</v>
      </c>
    </row>
    <row r="5522" customFormat="false" ht="80.55" hidden="false" customHeight="false" outlineLevel="0" collapsed="false">
      <c r="A5522" s="95" t="s">
        <v>8520</v>
      </c>
      <c r="B5522" s="182" t="s">
        <v>8521</v>
      </c>
      <c r="C5522" s="183" t="s">
        <v>245</v>
      </c>
      <c r="D5522" s="140" t="n">
        <v>13858.27</v>
      </c>
    </row>
    <row r="5523" customFormat="false" ht="80.55" hidden="false" customHeight="false" outlineLevel="0" collapsed="false">
      <c r="A5523" s="95" t="s">
        <v>8522</v>
      </c>
      <c r="B5523" s="182" t="s">
        <v>8521</v>
      </c>
      <c r="C5523" s="183" t="s">
        <v>245</v>
      </c>
      <c r="D5523" s="140" t="n">
        <v>12730</v>
      </c>
    </row>
    <row r="5524" customFormat="false" ht="80.55" hidden="false" customHeight="false" outlineLevel="0" collapsed="false">
      <c r="A5524" s="95" t="s">
        <v>8523</v>
      </c>
      <c r="B5524" s="182" t="s">
        <v>8524</v>
      </c>
      <c r="C5524" s="183" t="s">
        <v>245</v>
      </c>
      <c r="D5524" s="140" t="n">
        <v>14656.59</v>
      </c>
    </row>
    <row r="5525" customFormat="false" ht="80.55" hidden="false" customHeight="false" outlineLevel="0" collapsed="false">
      <c r="A5525" s="95" t="s">
        <v>8525</v>
      </c>
      <c r="B5525" s="182" t="s">
        <v>8524</v>
      </c>
      <c r="C5525" s="183" t="s">
        <v>245</v>
      </c>
      <c r="D5525" s="140" t="n">
        <v>13467.75</v>
      </c>
    </row>
    <row r="5526" customFormat="false" ht="80.55" hidden="false" customHeight="false" outlineLevel="0" collapsed="false">
      <c r="A5526" s="95" t="s">
        <v>8526</v>
      </c>
      <c r="B5526" s="182" t="s">
        <v>8527</v>
      </c>
      <c r="C5526" s="183" t="s">
        <v>245</v>
      </c>
      <c r="D5526" s="140" t="n">
        <v>14763.7</v>
      </c>
    </row>
    <row r="5527" customFormat="false" ht="80.55" hidden="false" customHeight="false" outlineLevel="0" collapsed="false">
      <c r="A5527" s="95" t="s">
        <v>8528</v>
      </c>
      <c r="B5527" s="182" t="s">
        <v>8527</v>
      </c>
      <c r="C5527" s="183" t="s">
        <v>245</v>
      </c>
      <c r="D5527" s="140" t="n">
        <v>13559.12</v>
      </c>
    </row>
    <row r="5528" customFormat="false" ht="80.55" hidden="false" customHeight="false" outlineLevel="0" collapsed="false">
      <c r="A5528" s="95" t="s">
        <v>8529</v>
      </c>
      <c r="B5528" s="182" t="s">
        <v>8530</v>
      </c>
      <c r="C5528" s="183" t="s">
        <v>245</v>
      </c>
      <c r="D5528" s="140" t="n">
        <v>15110.87</v>
      </c>
    </row>
    <row r="5529" customFormat="false" ht="80.55" hidden="false" customHeight="false" outlineLevel="0" collapsed="false">
      <c r="A5529" s="95" t="s">
        <v>8531</v>
      </c>
      <c r="B5529" s="182" t="s">
        <v>8530</v>
      </c>
      <c r="C5529" s="183" t="s">
        <v>245</v>
      </c>
      <c r="D5529" s="140" t="n">
        <v>13882.5</v>
      </c>
    </row>
    <row r="5530" customFormat="false" ht="80.55" hidden="false" customHeight="false" outlineLevel="0" collapsed="false">
      <c r="A5530" s="95" t="s">
        <v>8532</v>
      </c>
      <c r="B5530" s="182" t="s">
        <v>8533</v>
      </c>
      <c r="C5530" s="183" t="s">
        <v>245</v>
      </c>
      <c r="D5530" s="140" t="n">
        <v>15281.3</v>
      </c>
    </row>
    <row r="5531" customFormat="false" ht="80.55" hidden="false" customHeight="false" outlineLevel="0" collapsed="false">
      <c r="A5531" s="95" t="s">
        <v>8534</v>
      </c>
      <c r="B5531" s="182" t="s">
        <v>8533</v>
      </c>
      <c r="C5531" s="183" t="s">
        <v>245</v>
      </c>
      <c r="D5531" s="140" t="n">
        <v>14052.45</v>
      </c>
    </row>
    <row r="5532" customFormat="false" ht="80.55" hidden="false" customHeight="false" outlineLevel="0" collapsed="false">
      <c r="A5532" s="95" t="s">
        <v>8535</v>
      </c>
      <c r="B5532" s="182" t="s">
        <v>8536</v>
      </c>
      <c r="C5532" s="183" t="s">
        <v>245</v>
      </c>
      <c r="D5532" s="140" t="n">
        <v>15571.81</v>
      </c>
    </row>
    <row r="5533" customFormat="false" ht="80.55" hidden="false" customHeight="false" outlineLevel="0" collapsed="false">
      <c r="A5533" s="95" t="s">
        <v>8537</v>
      </c>
      <c r="B5533" s="182" t="s">
        <v>8536</v>
      </c>
      <c r="C5533" s="183" t="s">
        <v>245</v>
      </c>
      <c r="D5533" s="140" t="n">
        <v>14308.97</v>
      </c>
    </row>
    <row r="5534" customFormat="false" ht="80.55" hidden="false" customHeight="false" outlineLevel="0" collapsed="false">
      <c r="A5534" s="95" t="s">
        <v>8538</v>
      </c>
      <c r="B5534" s="182" t="s">
        <v>8539</v>
      </c>
      <c r="C5534" s="183" t="s">
        <v>245</v>
      </c>
      <c r="D5534" s="140" t="n">
        <v>16018.69</v>
      </c>
    </row>
    <row r="5535" customFormat="false" ht="80.55" hidden="false" customHeight="false" outlineLevel="0" collapsed="false">
      <c r="A5535" s="95" t="s">
        <v>8540</v>
      </c>
      <c r="B5535" s="182" t="s">
        <v>8539</v>
      </c>
      <c r="C5535" s="183" t="s">
        <v>245</v>
      </c>
      <c r="D5535" s="140" t="n">
        <v>14725.99</v>
      </c>
    </row>
    <row r="5536" customFormat="false" ht="80.55" hidden="false" customHeight="false" outlineLevel="0" collapsed="false">
      <c r="A5536" s="95" t="s">
        <v>8541</v>
      </c>
      <c r="B5536" s="182" t="s">
        <v>8542</v>
      </c>
      <c r="C5536" s="183" t="s">
        <v>245</v>
      </c>
      <c r="D5536" s="140" t="n">
        <v>16381.44</v>
      </c>
    </row>
    <row r="5537" customFormat="false" ht="80.55" hidden="false" customHeight="false" outlineLevel="0" collapsed="false">
      <c r="A5537" s="95" t="s">
        <v>8543</v>
      </c>
      <c r="B5537" s="182" t="s">
        <v>8542</v>
      </c>
      <c r="C5537" s="183" t="s">
        <v>245</v>
      </c>
      <c r="D5537" s="140" t="n">
        <v>15059.83</v>
      </c>
    </row>
    <row r="5538" customFormat="false" ht="80.55" hidden="false" customHeight="false" outlineLevel="0" collapsed="false">
      <c r="A5538" s="95" t="s">
        <v>8544</v>
      </c>
      <c r="B5538" s="182" t="s">
        <v>8545</v>
      </c>
      <c r="C5538" s="183" t="s">
        <v>245</v>
      </c>
      <c r="D5538" s="140" t="n">
        <v>16851.97</v>
      </c>
    </row>
    <row r="5539" customFormat="false" ht="80.55" hidden="false" customHeight="false" outlineLevel="0" collapsed="false">
      <c r="A5539" s="95" t="s">
        <v>8546</v>
      </c>
      <c r="B5539" s="182" t="s">
        <v>8545</v>
      </c>
      <c r="C5539" s="183" t="s">
        <v>245</v>
      </c>
      <c r="D5539" s="140" t="n">
        <v>15487.06</v>
      </c>
    </row>
    <row r="5540" customFormat="false" ht="80.55" hidden="false" customHeight="false" outlineLevel="0" collapsed="false">
      <c r="A5540" s="95" t="s">
        <v>8547</v>
      </c>
      <c r="B5540" s="182" t="s">
        <v>8548</v>
      </c>
      <c r="C5540" s="183" t="s">
        <v>245</v>
      </c>
      <c r="D5540" s="140" t="n">
        <v>17253.53</v>
      </c>
    </row>
    <row r="5541" customFormat="false" ht="80.55" hidden="false" customHeight="false" outlineLevel="0" collapsed="false">
      <c r="A5541" s="95" t="s">
        <v>8549</v>
      </c>
      <c r="B5541" s="182" t="s">
        <v>8548</v>
      </c>
      <c r="C5541" s="183" t="s">
        <v>245</v>
      </c>
      <c r="D5541" s="140" t="n">
        <v>15854.52</v>
      </c>
    </row>
    <row r="5542" customFormat="false" ht="80.55" hidden="false" customHeight="false" outlineLevel="0" collapsed="false">
      <c r="A5542" s="95" t="s">
        <v>8550</v>
      </c>
      <c r="B5542" s="182" t="s">
        <v>8551</v>
      </c>
      <c r="C5542" s="183" t="s">
        <v>245</v>
      </c>
      <c r="D5542" s="140" t="n">
        <v>17636.61</v>
      </c>
    </row>
    <row r="5543" customFormat="false" ht="80.55" hidden="false" customHeight="false" outlineLevel="0" collapsed="false">
      <c r="A5543" s="95" t="s">
        <v>8552</v>
      </c>
      <c r="B5543" s="182" t="s">
        <v>8551</v>
      </c>
      <c r="C5543" s="183" t="s">
        <v>245</v>
      </c>
      <c r="D5543" s="140" t="n">
        <v>16201.52</v>
      </c>
    </row>
    <row r="5544" customFormat="false" ht="80.55" hidden="false" customHeight="false" outlineLevel="0" collapsed="false">
      <c r="A5544" s="95" t="s">
        <v>8553</v>
      </c>
      <c r="B5544" s="182" t="s">
        <v>8554</v>
      </c>
      <c r="C5544" s="183" t="s">
        <v>245</v>
      </c>
      <c r="D5544" s="140" t="n">
        <v>12851.05</v>
      </c>
    </row>
    <row r="5545" customFormat="false" ht="80.55" hidden="false" customHeight="false" outlineLevel="0" collapsed="false">
      <c r="A5545" s="95" t="s">
        <v>8555</v>
      </c>
      <c r="B5545" s="182" t="s">
        <v>8554</v>
      </c>
      <c r="C5545" s="183" t="s">
        <v>245</v>
      </c>
      <c r="D5545" s="140" t="n">
        <v>11723.99</v>
      </c>
    </row>
    <row r="5546" customFormat="false" ht="80.55" hidden="false" customHeight="false" outlineLevel="0" collapsed="false">
      <c r="A5546" s="95" t="s">
        <v>8556</v>
      </c>
      <c r="B5546" s="182" t="s">
        <v>8557</v>
      </c>
      <c r="C5546" s="183" t="s">
        <v>245</v>
      </c>
      <c r="D5546" s="140" t="n">
        <v>13084.38</v>
      </c>
    </row>
    <row r="5547" customFormat="false" ht="80.55" hidden="false" customHeight="false" outlineLevel="0" collapsed="false">
      <c r="A5547" s="95" t="s">
        <v>8558</v>
      </c>
      <c r="B5547" s="182" t="s">
        <v>8557</v>
      </c>
      <c r="C5547" s="183" t="s">
        <v>245</v>
      </c>
      <c r="D5547" s="140" t="n">
        <v>11926.78</v>
      </c>
    </row>
    <row r="5548" customFormat="false" ht="80.55" hidden="false" customHeight="false" outlineLevel="0" collapsed="false">
      <c r="A5548" s="95" t="s">
        <v>8559</v>
      </c>
      <c r="B5548" s="182" t="s">
        <v>8560</v>
      </c>
      <c r="C5548" s="183" t="s">
        <v>245</v>
      </c>
      <c r="D5548" s="140" t="n">
        <v>13246.29</v>
      </c>
    </row>
    <row r="5549" customFormat="false" ht="80.55" hidden="false" customHeight="false" outlineLevel="0" collapsed="false">
      <c r="A5549" s="95" t="s">
        <v>8561</v>
      </c>
      <c r="B5549" s="182" t="s">
        <v>8560</v>
      </c>
      <c r="C5549" s="183" t="s">
        <v>245</v>
      </c>
      <c r="D5549" s="140" t="n">
        <v>12071.81</v>
      </c>
    </row>
    <row r="5550" customFormat="false" ht="80.55" hidden="false" customHeight="false" outlineLevel="0" collapsed="false">
      <c r="A5550" s="95" t="s">
        <v>8562</v>
      </c>
      <c r="B5550" s="182" t="s">
        <v>8563</v>
      </c>
      <c r="C5550" s="183" t="s">
        <v>245</v>
      </c>
      <c r="D5550" s="140" t="n">
        <v>14020.27</v>
      </c>
    </row>
    <row r="5551" customFormat="false" ht="80.55" hidden="false" customHeight="false" outlineLevel="0" collapsed="false">
      <c r="A5551" s="95" t="s">
        <v>8564</v>
      </c>
      <c r="B5551" s="182" t="s">
        <v>8563</v>
      </c>
      <c r="C5551" s="183" t="s">
        <v>245</v>
      </c>
      <c r="D5551" s="140" t="n">
        <v>12867.54</v>
      </c>
    </row>
    <row r="5552" customFormat="false" ht="80.55" hidden="false" customHeight="false" outlineLevel="0" collapsed="false">
      <c r="A5552" s="95" t="s">
        <v>8565</v>
      </c>
      <c r="B5552" s="182" t="s">
        <v>8566</v>
      </c>
      <c r="C5552" s="183" t="s">
        <v>245</v>
      </c>
      <c r="D5552" s="140" t="n">
        <v>14927.63</v>
      </c>
    </row>
    <row r="5553" customFormat="false" ht="80.55" hidden="false" customHeight="false" outlineLevel="0" collapsed="false">
      <c r="A5553" s="95" t="s">
        <v>8567</v>
      </c>
      <c r="B5553" s="182" t="s">
        <v>8566</v>
      </c>
      <c r="C5553" s="183" t="s">
        <v>245</v>
      </c>
      <c r="D5553" s="140" t="n">
        <v>13713.79</v>
      </c>
    </row>
    <row r="5554" customFormat="false" ht="80.55" hidden="false" customHeight="false" outlineLevel="0" collapsed="false">
      <c r="A5554" s="95" t="s">
        <v>8568</v>
      </c>
      <c r="B5554" s="182" t="s">
        <v>8569</v>
      </c>
      <c r="C5554" s="183" t="s">
        <v>245</v>
      </c>
      <c r="D5554" s="140" t="n">
        <v>16037.34</v>
      </c>
    </row>
    <row r="5555" customFormat="false" ht="80.55" hidden="false" customHeight="false" outlineLevel="0" collapsed="false">
      <c r="A5555" s="95" t="s">
        <v>8570</v>
      </c>
      <c r="B5555" s="182" t="s">
        <v>8569</v>
      </c>
      <c r="C5555" s="183" t="s">
        <v>245</v>
      </c>
      <c r="D5555" s="140" t="n">
        <v>14731.01</v>
      </c>
    </row>
    <row r="5556" customFormat="false" ht="80.55" hidden="false" customHeight="false" outlineLevel="0" collapsed="false">
      <c r="A5556" s="95" t="s">
        <v>8571</v>
      </c>
      <c r="B5556" s="182" t="s">
        <v>8572</v>
      </c>
      <c r="C5556" s="183" t="s">
        <v>245</v>
      </c>
      <c r="D5556" s="140" t="n">
        <v>16112.41</v>
      </c>
    </row>
    <row r="5557" customFormat="false" ht="80.55" hidden="false" customHeight="false" outlineLevel="0" collapsed="false">
      <c r="A5557" s="95" t="s">
        <v>8573</v>
      </c>
      <c r="B5557" s="182" t="s">
        <v>8572</v>
      </c>
      <c r="C5557" s="183" t="s">
        <v>245</v>
      </c>
      <c r="D5557" s="140" t="n">
        <v>14800.66</v>
      </c>
    </row>
    <row r="5558" customFormat="false" ht="80.55" hidden="false" customHeight="false" outlineLevel="0" collapsed="false">
      <c r="A5558" s="95" t="s">
        <v>8574</v>
      </c>
      <c r="B5558" s="182" t="s">
        <v>8575</v>
      </c>
      <c r="C5558" s="183" t="s">
        <v>245</v>
      </c>
      <c r="D5558" s="140" t="n">
        <v>16197.7</v>
      </c>
    </row>
    <row r="5559" customFormat="false" ht="80.55" hidden="false" customHeight="false" outlineLevel="0" collapsed="false">
      <c r="A5559" s="95" t="s">
        <v>8576</v>
      </c>
      <c r="B5559" s="182" t="s">
        <v>8575</v>
      </c>
      <c r="C5559" s="183" t="s">
        <v>245</v>
      </c>
      <c r="D5559" s="140" t="n">
        <v>14879.18</v>
      </c>
    </row>
    <row r="5560" customFormat="false" ht="80.55" hidden="false" customHeight="false" outlineLevel="0" collapsed="false">
      <c r="A5560" s="95" t="s">
        <v>8577</v>
      </c>
      <c r="B5560" s="182" t="s">
        <v>8578</v>
      </c>
      <c r="C5560" s="183" t="s">
        <v>245</v>
      </c>
      <c r="D5560" s="140" t="n">
        <v>16562.71</v>
      </c>
    </row>
    <row r="5561" customFormat="false" ht="80.55" hidden="false" customHeight="false" outlineLevel="0" collapsed="false">
      <c r="A5561" s="95" t="s">
        <v>8579</v>
      </c>
      <c r="B5561" s="182" t="s">
        <v>8578</v>
      </c>
      <c r="C5561" s="183" t="s">
        <v>245</v>
      </c>
      <c r="D5561" s="140" t="n">
        <v>15227.38</v>
      </c>
    </row>
    <row r="5562" customFormat="false" ht="80.55" hidden="false" customHeight="false" outlineLevel="0" collapsed="false">
      <c r="A5562" s="95" t="s">
        <v>8580</v>
      </c>
      <c r="B5562" s="182" t="s">
        <v>8581</v>
      </c>
      <c r="C5562" s="183" t="s">
        <v>245</v>
      </c>
      <c r="D5562" s="140" t="n">
        <v>16930.96</v>
      </c>
    </row>
    <row r="5563" customFormat="false" ht="80.55" hidden="false" customHeight="false" outlineLevel="0" collapsed="false">
      <c r="A5563" s="95" t="s">
        <v>8582</v>
      </c>
      <c r="B5563" s="182" t="s">
        <v>8581</v>
      </c>
      <c r="C5563" s="183" t="s">
        <v>245</v>
      </c>
      <c r="D5563" s="140" t="n">
        <v>15561.53</v>
      </c>
    </row>
    <row r="5564" customFormat="false" ht="80.55" hidden="false" customHeight="false" outlineLevel="0" collapsed="false">
      <c r="A5564" s="95" t="s">
        <v>8583</v>
      </c>
      <c r="B5564" s="182" t="s">
        <v>8584</v>
      </c>
      <c r="C5564" s="183" t="s">
        <v>245</v>
      </c>
      <c r="D5564" s="140" t="n">
        <v>17268.94</v>
      </c>
    </row>
    <row r="5565" customFormat="false" ht="80.55" hidden="false" customHeight="false" outlineLevel="0" collapsed="false">
      <c r="A5565" s="95" t="s">
        <v>8585</v>
      </c>
      <c r="B5565" s="182" t="s">
        <v>8584</v>
      </c>
      <c r="C5565" s="183" t="s">
        <v>245</v>
      </c>
      <c r="D5565" s="140" t="n">
        <v>15873.9</v>
      </c>
    </row>
    <row r="5566" customFormat="false" ht="80.55" hidden="false" customHeight="false" outlineLevel="0" collapsed="false">
      <c r="A5566" s="95" t="s">
        <v>8586</v>
      </c>
      <c r="B5566" s="182" t="s">
        <v>8587</v>
      </c>
      <c r="C5566" s="183" t="s">
        <v>245</v>
      </c>
      <c r="D5566" s="140" t="n">
        <v>17734.16</v>
      </c>
    </row>
    <row r="5567" customFormat="false" ht="80.55" hidden="false" customHeight="false" outlineLevel="0" collapsed="false">
      <c r="A5567" s="95" t="s">
        <v>8588</v>
      </c>
      <c r="B5567" s="182" t="s">
        <v>8587</v>
      </c>
      <c r="C5567" s="183" t="s">
        <v>245</v>
      </c>
      <c r="D5567" s="140" t="n">
        <v>16296.53</v>
      </c>
    </row>
    <row r="5568" customFormat="false" ht="80.55" hidden="false" customHeight="false" outlineLevel="0" collapsed="false">
      <c r="A5568" s="95" t="s">
        <v>8589</v>
      </c>
      <c r="B5568" s="182" t="s">
        <v>8590</v>
      </c>
      <c r="C5568" s="183" t="s">
        <v>245</v>
      </c>
      <c r="D5568" s="140" t="n">
        <v>18134.01</v>
      </c>
    </row>
    <row r="5569" customFormat="false" ht="80.55" hidden="false" customHeight="false" outlineLevel="0" collapsed="false">
      <c r="A5569" s="95" t="s">
        <v>8591</v>
      </c>
      <c r="B5569" s="182" t="s">
        <v>8590</v>
      </c>
      <c r="C5569" s="183" t="s">
        <v>245</v>
      </c>
      <c r="D5569" s="140" t="n">
        <v>16662.51</v>
      </c>
    </row>
    <row r="5570" customFormat="false" ht="80.55" hidden="false" customHeight="false" outlineLevel="0" collapsed="false">
      <c r="A5570" s="95" t="s">
        <v>8592</v>
      </c>
      <c r="B5570" s="182" t="s">
        <v>8593</v>
      </c>
      <c r="C5570" s="183" t="s">
        <v>245</v>
      </c>
      <c r="D5570" s="140" t="n">
        <v>18502.26</v>
      </c>
    </row>
    <row r="5571" customFormat="false" ht="80.55" hidden="false" customHeight="false" outlineLevel="0" collapsed="false">
      <c r="A5571" s="95" t="s">
        <v>8594</v>
      </c>
      <c r="B5571" s="182" t="s">
        <v>8593</v>
      </c>
      <c r="C5571" s="183" t="s">
        <v>245</v>
      </c>
      <c r="D5571" s="140" t="n">
        <v>16996.66</v>
      </c>
    </row>
    <row r="5572" customFormat="false" ht="80.55" hidden="false" customHeight="false" outlineLevel="0" collapsed="false">
      <c r="A5572" s="95" t="s">
        <v>8595</v>
      </c>
      <c r="B5572" s="182" t="s">
        <v>8596</v>
      </c>
      <c r="C5572" s="183" t="s">
        <v>245</v>
      </c>
      <c r="D5572" s="140" t="n">
        <v>18903.35</v>
      </c>
    </row>
    <row r="5573" customFormat="false" ht="80.55" hidden="false" customHeight="false" outlineLevel="0" collapsed="false">
      <c r="A5573" s="95" t="s">
        <v>8597</v>
      </c>
      <c r="B5573" s="182" t="s">
        <v>8596</v>
      </c>
      <c r="C5573" s="183" t="s">
        <v>245</v>
      </c>
      <c r="D5573" s="140" t="n">
        <v>17363.71</v>
      </c>
    </row>
    <row r="5574" customFormat="false" ht="80.55" hidden="false" customHeight="false" outlineLevel="0" collapsed="false">
      <c r="A5574" s="95" t="s">
        <v>8598</v>
      </c>
      <c r="B5574" s="182" t="s">
        <v>8599</v>
      </c>
      <c r="C5574" s="183" t="s">
        <v>245</v>
      </c>
      <c r="D5574" s="140" t="n">
        <v>17147.75</v>
      </c>
    </row>
    <row r="5575" customFormat="false" ht="80.55" hidden="false" customHeight="false" outlineLevel="0" collapsed="false">
      <c r="A5575" s="95" t="s">
        <v>8600</v>
      </c>
      <c r="B5575" s="182" t="s">
        <v>8599</v>
      </c>
      <c r="C5575" s="183" t="s">
        <v>245</v>
      </c>
      <c r="D5575" s="140" t="n">
        <v>15730.73</v>
      </c>
    </row>
    <row r="5576" customFormat="false" ht="80.55" hidden="false" customHeight="false" outlineLevel="0" collapsed="false">
      <c r="A5576" s="95" t="s">
        <v>8601</v>
      </c>
      <c r="B5576" s="182" t="s">
        <v>8602</v>
      </c>
      <c r="C5576" s="183" t="s">
        <v>245</v>
      </c>
      <c r="D5576" s="140" t="n">
        <v>19010.32</v>
      </c>
    </row>
    <row r="5577" customFormat="false" ht="80.55" hidden="false" customHeight="false" outlineLevel="0" collapsed="false">
      <c r="A5577" s="95" t="s">
        <v>8603</v>
      </c>
      <c r="B5577" s="182" t="s">
        <v>8602</v>
      </c>
      <c r="C5577" s="183" t="s">
        <v>245</v>
      </c>
      <c r="D5577" s="140" t="n">
        <v>17457.86</v>
      </c>
    </row>
    <row r="5578" customFormat="false" ht="80.55" hidden="false" customHeight="false" outlineLevel="0" collapsed="false">
      <c r="A5578" s="95" t="s">
        <v>8604</v>
      </c>
      <c r="B5578" s="182" t="s">
        <v>8605</v>
      </c>
      <c r="C5578" s="183" t="s">
        <v>245</v>
      </c>
      <c r="D5578" s="140" t="n">
        <v>20825.93</v>
      </c>
    </row>
    <row r="5579" customFormat="false" ht="80.55" hidden="false" customHeight="false" outlineLevel="0" collapsed="false">
      <c r="A5579" s="95" t="s">
        <v>8606</v>
      </c>
      <c r="B5579" s="182" t="s">
        <v>8605</v>
      </c>
      <c r="C5579" s="183" t="s">
        <v>245</v>
      </c>
      <c r="D5579" s="140" t="n">
        <v>19123.27</v>
      </c>
    </row>
    <row r="5580" customFormat="false" ht="80.55" hidden="false" customHeight="false" outlineLevel="0" collapsed="false">
      <c r="A5580" s="95" t="s">
        <v>8607</v>
      </c>
      <c r="B5580" s="182" t="s">
        <v>8608</v>
      </c>
      <c r="C5580" s="183" t="s">
        <v>245</v>
      </c>
      <c r="D5580" s="140" t="n">
        <v>23410.67</v>
      </c>
    </row>
    <row r="5581" customFormat="false" ht="80.55" hidden="false" customHeight="false" outlineLevel="0" collapsed="false">
      <c r="A5581" s="95" t="s">
        <v>8609</v>
      </c>
      <c r="B5581" s="182" t="s">
        <v>8608</v>
      </c>
      <c r="C5581" s="183" t="s">
        <v>245</v>
      </c>
      <c r="D5581" s="140" t="n">
        <v>21493.74</v>
      </c>
    </row>
    <row r="5582" customFormat="false" ht="80.55" hidden="false" customHeight="false" outlineLevel="0" collapsed="false">
      <c r="A5582" s="95" t="s">
        <v>8610</v>
      </c>
      <c r="B5582" s="182" t="s">
        <v>8611</v>
      </c>
      <c r="C5582" s="183" t="s">
        <v>245</v>
      </c>
      <c r="D5582" s="140" t="n">
        <v>23739.7</v>
      </c>
    </row>
    <row r="5583" customFormat="false" ht="80.55" hidden="false" customHeight="false" outlineLevel="0" collapsed="false">
      <c r="A5583" s="95" t="s">
        <v>8612</v>
      </c>
      <c r="B5583" s="182" t="s">
        <v>8611</v>
      </c>
      <c r="C5583" s="183" t="s">
        <v>245</v>
      </c>
      <c r="D5583" s="140" t="n">
        <v>21819.89</v>
      </c>
    </row>
    <row r="5584" customFormat="false" ht="80.55" hidden="false" customHeight="false" outlineLevel="0" collapsed="false">
      <c r="A5584" s="95" t="s">
        <v>8613</v>
      </c>
      <c r="B5584" s="182" t="s">
        <v>8614</v>
      </c>
      <c r="C5584" s="183" t="s">
        <v>245</v>
      </c>
      <c r="D5584" s="140" t="n">
        <v>23838.19</v>
      </c>
    </row>
    <row r="5585" customFormat="false" ht="80.55" hidden="false" customHeight="false" outlineLevel="0" collapsed="false">
      <c r="A5585" s="95" t="s">
        <v>8615</v>
      </c>
      <c r="B5585" s="182" t="s">
        <v>8614</v>
      </c>
      <c r="C5585" s="183" t="s">
        <v>245</v>
      </c>
      <c r="D5585" s="140" t="n">
        <v>21909.91</v>
      </c>
    </row>
    <row r="5586" customFormat="false" ht="80.55" hidden="false" customHeight="false" outlineLevel="0" collapsed="false">
      <c r="A5586" s="95" t="s">
        <v>8616</v>
      </c>
      <c r="B5586" s="182" t="s">
        <v>8617</v>
      </c>
      <c r="C5586" s="183" t="s">
        <v>245</v>
      </c>
      <c r="D5586" s="140" t="n">
        <v>24082.73</v>
      </c>
    </row>
    <row r="5587" customFormat="false" ht="80.55" hidden="false" customHeight="false" outlineLevel="0" collapsed="false">
      <c r="A5587" s="95" t="s">
        <v>8618</v>
      </c>
      <c r="B5587" s="182" t="s">
        <v>8617</v>
      </c>
      <c r="C5587" s="183" t="s">
        <v>245</v>
      </c>
      <c r="D5587" s="140" t="n">
        <v>22105.96</v>
      </c>
    </row>
    <row r="5588" customFormat="false" ht="80.55" hidden="false" customHeight="false" outlineLevel="0" collapsed="false">
      <c r="A5588" s="95" t="s">
        <v>8619</v>
      </c>
      <c r="B5588" s="182" t="s">
        <v>8620</v>
      </c>
      <c r="C5588" s="183" t="s">
        <v>245</v>
      </c>
      <c r="D5588" s="140" t="n">
        <v>24600.65</v>
      </c>
    </row>
    <row r="5589" customFormat="false" ht="80.55" hidden="false" customHeight="false" outlineLevel="0" collapsed="false">
      <c r="A5589" s="95" t="s">
        <v>8621</v>
      </c>
      <c r="B5589" s="182" t="s">
        <v>8620</v>
      </c>
      <c r="C5589" s="183" t="s">
        <v>245</v>
      </c>
      <c r="D5589" s="140" t="n">
        <v>22574.39</v>
      </c>
    </row>
    <row r="5590" customFormat="false" ht="80.55" hidden="false" customHeight="false" outlineLevel="0" collapsed="false">
      <c r="A5590" s="95" t="s">
        <v>8622</v>
      </c>
      <c r="B5590" s="182" t="s">
        <v>8623</v>
      </c>
      <c r="C5590" s="183" t="s">
        <v>245</v>
      </c>
      <c r="D5590" s="140" t="n">
        <v>24993.74</v>
      </c>
    </row>
    <row r="5591" customFormat="false" ht="80.55" hidden="false" customHeight="false" outlineLevel="0" collapsed="false">
      <c r="A5591" s="95" t="s">
        <v>8624</v>
      </c>
      <c r="B5591" s="182" t="s">
        <v>8623</v>
      </c>
      <c r="C5591" s="183" t="s">
        <v>245</v>
      </c>
      <c r="D5591" s="140" t="n">
        <v>22930.2</v>
      </c>
    </row>
    <row r="5592" customFormat="false" ht="80.55" hidden="false" customHeight="false" outlineLevel="0" collapsed="false">
      <c r="A5592" s="95" t="s">
        <v>8625</v>
      </c>
      <c r="B5592" s="182" t="s">
        <v>8626</v>
      </c>
      <c r="C5592" s="183" t="s">
        <v>245</v>
      </c>
      <c r="D5592" s="140" t="n">
        <v>25603.29</v>
      </c>
    </row>
    <row r="5593" customFormat="false" ht="80.55" hidden="false" customHeight="false" outlineLevel="0" collapsed="false">
      <c r="A5593" s="95" t="s">
        <v>8627</v>
      </c>
      <c r="B5593" s="182" t="s">
        <v>8626</v>
      </c>
      <c r="C5593" s="183" t="s">
        <v>245</v>
      </c>
      <c r="D5593" s="140" t="n">
        <v>23478.05</v>
      </c>
    </row>
    <row r="5594" customFormat="false" ht="80.55" hidden="false" customHeight="false" outlineLevel="0" collapsed="false">
      <c r="A5594" s="95" t="s">
        <v>8628</v>
      </c>
      <c r="B5594" s="182" t="s">
        <v>8629</v>
      </c>
      <c r="C5594" s="183" t="s">
        <v>245</v>
      </c>
      <c r="D5594" s="140" t="n">
        <v>26124.83</v>
      </c>
    </row>
    <row r="5595" customFormat="false" ht="80.55" hidden="false" customHeight="false" outlineLevel="0" collapsed="false">
      <c r="A5595" s="95" t="s">
        <v>8630</v>
      </c>
      <c r="B5595" s="182" t="s">
        <v>8629</v>
      </c>
      <c r="C5595" s="183" t="s">
        <v>245</v>
      </c>
      <c r="D5595" s="140" t="n">
        <v>23950.44</v>
      </c>
    </row>
    <row r="5596" customFormat="false" ht="80.55" hidden="false" customHeight="false" outlineLevel="0" collapsed="false">
      <c r="A5596" s="95" t="s">
        <v>8631</v>
      </c>
      <c r="B5596" s="182" t="s">
        <v>8632</v>
      </c>
      <c r="C5596" s="183" t="s">
        <v>245</v>
      </c>
      <c r="D5596" s="140" t="n">
        <v>26679.76</v>
      </c>
    </row>
    <row r="5597" customFormat="false" ht="80.55" hidden="false" customHeight="false" outlineLevel="0" collapsed="false">
      <c r="A5597" s="95" t="s">
        <v>8633</v>
      </c>
      <c r="B5597" s="182" t="s">
        <v>8632</v>
      </c>
      <c r="C5597" s="183" t="s">
        <v>245</v>
      </c>
      <c r="D5597" s="140" t="n">
        <v>24450.13</v>
      </c>
    </row>
    <row r="5598" customFormat="false" ht="80.55" hidden="false" customHeight="false" outlineLevel="0" collapsed="false">
      <c r="A5598" s="95" t="s">
        <v>8634</v>
      </c>
      <c r="B5598" s="182" t="s">
        <v>8635</v>
      </c>
      <c r="C5598" s="183" t="s">
        <v>245</v>
      </c>
      <c r="D5598" s="140" t="n">
        <v>27164.6</v>
      </c>
    </row>
    <row r="5599" customFormat="false" ht="80.55" hidden="false" customHeight="false" outlineLevel="0" collapsed="false">
      <c r="A5599" s="95" t="s">
        <v>8636</v>
      </c>
      <c r="B5599" s="182" t="s">
        <v>8635</v>
      </c>
      <c r="C5599" s="183" t="s">
        <v>245</v>
      </c>
      <c r="D5599" s="140" t="n">
        <v>24885.44</v>
      </c>
    </row>
    <row r="5600" customFormat="false" ht="91.5" hidden="false" customHeight="false" outlineLevel="0" collapsed="false">
      <c r="A5600" s="95" t="s">
        <v>8637</v>
      </c>
      <c r="B5600" s="182" t="s">
        <v>8638</v>
      </c>
      <c r="C5600" s="183" t="s">
        <v>245</v>
      </c>
      <c r="D5600" s="140" t="n">
        <v>3207.75</v>
      </c>
    </row>
    <row r="5601" customFormat="false" ht="91.5" hidden="false" customHeight="false" outlineLevel="0" collapsed="false">
      <c r="A5601" s="95" t="s">
        <v>8639</v>
      </c>
      <c r="B5601" s="182" t="s">
        <v>8638</v>
      </c>
      <c r="C5601" s="183" t="s">
        <v>245</v>
      </c>
      <c r="D5601" s="140" t="n">
        <v>3049.97</v>
      </c>
    </row>
    <row r="5602" customFormat="false" ht="91.5" hidden="false" customHeight="false" outlineLevel="0" collapsed="false">
      <c r="A5602" s="95" t="s">
        <v>8640</v>
      </c>
      <c r="B5602" s="182" t="s">
        <v>8641</v>
      </c>
      <c r="C5602" s="183" t="s">
        <v>245</v>
      </c>
      <c r="D5602" s="140" t="n">
        <v>3370.53</v>
      </c>
    </row>
    <row r="5603" customFormat="false" ht="91.5" hidden="false" customHeight="false" outlineLevel="0" collapsed="false">
      <c r="A5603" s="95" t="s">
        <v>8642</v>
      </c>
      <c r="B5603" s="182" t="s">
        <v>8641</v>
      </c>
      <c r="C5603" s="183" t="s">
        <v>245</v>
      </c>
      <c r="D5603" s="140" t="n">
        <v>3199.34</v>
      </c>
    </row>
    <row r="5604" customFormat="false" ht="91.5" hidden="false" customHeight="false" outlineLevel="0" collapsed="false">
      <c r="A5604" s="95" t="s">
        <v>8643</v>
      </c>
      <c r="B5604" s="182" t="s">
        <v>8644</v>
      </c>
      <c r="C5604" s="183" t="s">
        <v>245</v>
      </c>
      <c r="D5604" s="140" t="n">
        <v>3695.54</v>
      </c>
    </row>
    <row r="5605" customFormat="false" ht="91.5" hidden="false" customHeight="false" outlineLevel="0" collapsed="false">
      <c r="A5605" s="95" t="s">
        <v>8645</v>
      </c>
      <c r="B5605" s="182" t="s">
        <v>8644</v>
      </c>
      <c r="C5605" s="183" t="s">
        <v>245</v>
      </c>
      <c r="D5605" s="140" t="n">
        <v>3513.91</v>
      </c>
    </row>
    <row r="5606" customFormat="false" ht="91.5" hidden="false" customHeight="false" outlineLevel="0" collapsed="false">
      <c r="A5606" s="95" t="s">
        <v>8646</v>
      </c>
      <c r="B5606" s="182" t="s">
        <v>8647</v>
      </c>
      <c r="C5606" s="183" t="s">
        <v>245</v>
      </c>
      <c r="D5606" s="140" t="n">
        <v>4138.62</v>
      </c>
    </row>
    <row r="5607" customFormat="false" ht="91.5" hidden="false" customHeight="false" outlineLevel="0" collapsed="false">
      <c r="A5607" s="95" t="s">
        <v>8648</v>
      </c>
      <c r="B5607" s="182" t="s">
        <v>8647</v>
      </c>
      <c r="C5607" s="183" t="s">
        <v>245</v>
      </c>
      <c r="D5607" s="140" t="n">
        <v>3930.4</v>
      </c>
    </row>
    <row r="5608" customFormat="false" ht="91.5" hidden="false" customHeight="false" outlineLevel="0" collapsed="false">
      <c r="A5608" s="95" t="s">
        <v>8649</v>
      </c>
      <c r="B5608" s="182" t="s">
        <v>8650</v>
      </c>
      <c r="C5608" s="183" t="s">
        <v>245</v>
      </c>
      <c r="D5608" s="140" t="n">
        <v>4634.72</v>
      </c>
    </row>
    <row r="5609" customFormat="false" ht="91.5" hidden="false" customHeight="false" outlineLevel="0" collapsed="false">
      <c r="A5609" s="95" t="s">
        <v>8651</v>
      </c>
      <c r="B5609" s="182" t="s">
        <v>8650</v>
      </c>
      <c r="C5609" s="183" t="s">
        <v>245</v>
      </c>
      <c r="D5609" s="140" t="n">
        <v>4395.99</v>
      </c>
    </row>
    <row r="5610" customFormat="false" ht="80.55" hidden="false" customHeight="false" outlineLevel="0" collapsed="false">
      <c r="A5610" s="95" t="s">
        <v>8652</v>
      </c>
      <c r="B5610" s="182" t="s">
        <v>8653</v>
      </c>
      <c r="C5610" s="183" t="s">
        <v>245</v>
      </c>
      <c r="D5610" s="140" t="n">
        <v>574.52</v>
      </c>
    </row>
    <row r="5611" customFormat="false" ht="80.55" hidden="false" customHeight="false" outlineLevel="0" collapsed="false">
      <c r="A5611" s="95" t="s">
        <v>8654</v>
      </c>
      <c r="B5611" s="182" t="s">
        <v>8653</v>
      </c>
      <c r="C5611" s="183" t="s">
        <v>245</v>
      </c>
      <c r="D5611" s="140" t="n">
        <v>540.51</v>
      </c>
    </row>
    <row r="5612" customFormat="false" ht="80.55" hidden="false" customHeight="false" outlineLevel="0" collapsed="false">
      <c r="A5612" s="95" t="s">
        <v>8655</v>
      </c>
      <c r="B5612" s="182" t="s">
        <v>8656</v>
      </c>
      <c r="C5612" s="183" t="s">
        <v>245</v>
      </c>
      <c r="D5612" s="140" t="n">
        <v>688.67</v>
      </c>
    </row>
    <row r="5613" customFormat="false" ht="80.55" hidden="false" customHeight="false" outlineLevel="0" collapsed="false">
      <c r="A5613" s="95" t="s">
        <v>8657</v>
      </c>
      <c r="B5613" s="182" t="s">
        <v>8656</v>
      </c>
      <c r="C5613" s="183" t="s">
        <v>245</v>
      </c>
      <c r="D5613" s="140" t="n">
        <v>646.73</v>
      </c>
    </row>
    <row r="5614" customFormat="false" ht="80.55" hidden="false" customHeight="false" outlineLevel="0" collapsed="false">
      <c r="A5614" s="95" t="s">
        <v>8658</v>
      </c>
      <c r="B5614" s="182" t="s">
        <v>8659</v>
      </c>
      <c r="C5614" s="183" t="s">
        <v>245</v>
      </c>
      <c r="D5614" s="140" t="n">
        <v>1009.61</v>
      </c>
    </row>
    <row r="5615" customFormat="false" ht="80.55" hidden="false" customHeight="false" outlineLevel="0" collapsed="false">
      <c r="A5615" s="95" t="s">
        <v>8660</v>
      </c>
      <c r="B5615" s="182" t="s">
        <v>8659</v>
      </c>
      <c r="C5615" s="183" t="s">
        <v>245</v>
      </c>
      <c r="D5615" s="140" t="n">
        <v>949.53</v>
      </c>
    </row>
    <row r="5616" customFormat="false" ht="80.55" hidden="false" customHeight="false" outlineLevel="0" collapsed="false">
      <c r="A5616" s="95" t="s">
        <v>8661</v>
      </c>
      <c r="B5616" s="182" t="s">
        <v>8662</v>
      </c>
      <c r="C5616" s="183" t="s">
        <v>245</v>
      </c>
      <c r="D5616" s="140" t="n">
        <v>1321.38</v>
      </c>
    </row>
    <row r="5617" customFormat="false" ht="80.55" hidden="false" customHeight="false" outlineLevel="0" collapsed="false">
      <c r="A5617" s="95" t="s">
        <v>8663</v>
      </c>
      <c r="B5617" s="182" t="s">
        <v>8662</v>
      </c>
      <c r="C5617" s="183" t="s">
        <v>245</v>
      </c>
      <c r="D5617" s="140" t="n">
        <v>1241.02</v>
      </c>
    </row>
    <row r="5618" customFormat="false" ht="80.55" hidden="false" customHeight="false" outlineLevel="0" collapsed="false">
      <c r="A5618" s="95" t="s">
        <v>8664</v>
      </c>
      <c r="B5618" s="182" t="s">
        <v>8665</v>
      </c>
      <c r="C5618" s="183" t="s">
        <v>245</v>
      </c>
      <c r="D5618" s="140" t="n">
        <v>2072.46</v>
      </c>
    </row>
    <row r="5619" customFormat="false" ht="80.55" hidden="false" customHeight="false" outlineLevel="0" collapsed="false">
      <c r="A5619" s="95" t="s">
        <v>8666</v>
      </c>
      <c r="B5619" s="182" t="s">
        <v>8665</v>
      </c>
      <c r="C5619" s="183" t="s">
        <v>245</v>
      </c>
      <c r="D5619" s="140" t="n">
        <v>1942.79</v>
      </c>
    </row>
    <row r="5620" customFormat="false" ht="91.5" hidden="false" customHeight="false" outlineLevel="0" collapsed="false">
      <c r="A5620" s="95" t="s">
        <v>8667</v>
      </c>
      <c r="B5620" s="182" t="s">
        <v>8668</v>
      </c>
      <c r="C5620" s="183" t="s">
        <v>245</v>
      </c>
      <c r="D5620" s="140" t="n">
        <v>689.05</v>
      </c>
    </row>
    <row r="5621" customFormat="false" ht="91.5" hidden="false" customHeight="false" outlineLevel="0" collapsed="false">
      <c r="A5621" s="95" t="s">
        <v>8669</v>
      </c>
      <c r="B5621" s="182" t="s">
        <v>8668</v>
      </c>
      <c r="C5621" s="183" t="s">
        <v>245</v>
      </c>
      <c r="D5621" s="140" t="n">
        <v>650.25</v>
      </c>
    </row>
    <row r="5622" customFormat="false" ht="91.5" hidden="false" customHeight="false" outlineLevel="0" collapsed="false">
      <c r="A5622" s="95" t="s">
        <v>8670</v>
      </c>
      <c r="B5622" s="182" t="s">
        <v>8671</v>
      </c>
      <c r="C5622" s="183" t="s">
        <v>245</v>
      </c>
      <c r="D5622" s="140" t="n">
        <v>839.4</v>
      </c>
    </row>
    <row r="5623" customFormat="false" ht="91.5" hidden="false" customHeight="false" outlineLevel="0" collapsed="false">
      <c r="A5623" s="95" t="s">
        <v>8672</v>
      </c>
      <c r="B5623" s="182" t="s">
        <v>8671</v>
      </c>
      <c r="C5623" s="183" t="s">
        <v>245</v>
      </c>
      <c r="D5623" s="140" t="n">
        <v>790.18</v>
      </c>
    </row>
    <row r="5624" customFormat="false" ht="91.5" hidden="false" customHeight="false" outlineLevel="0" collapsed="false">
      <c r="A5624" s="95" t="s">
        <v>8673</v>
      </c>
      <c r="B5624" s="182" t="s">
        <v>8674</v>
      </c>
      <c r="C5624" s="183" t="s">
        <v>245</v>
      </c>
      <c r="D5624" s="140" t="n">
        <v>1174.79</v>
      </c>
    </row>
    <row r="5625" customFormat="false" ht="91.5" hidden="false" customHeight="false" outlineLevel="0" collapsed="false">
      <c r="A5625" s="95" t="s">
        <v>8675</v>
      </c>
      <c r="B5625" s="182" t="s">
        <v>8674</v>
      </c>
      <c r="C5625" s="183" t="s">
        <v>245</v>
      </c>
      <c r="D5625" s="140" t="n">
        <v>1107.66</v>
      </c>
    </row>
    <row r="5626" customFormat="false" ht="91.5" hidden="false" customHeight="false" outlineLevel="0" collapsed="false">
      <c r="A5626" s="95" t="s">
        <v>8676</v>
      </c>
      <c r="B5626" s="182" t="s">
        <v>8677</v>
      </c>
      <c r="C5626" s="183" t="s">
        <v>245</v>
      </c>
      <c r="D5626" s="140" t="n">
        <v>1486.55</v>
      </c>
    </row>
    <row r="5627" customFormat="false" ht="91.5" hidden="false" customHeight="false" outlineLevel="0" collapsed="false">
      <c r="A5627" s="95" t="s">
        <v>8678</v>
      </c>
      <c r="B5627" s="182" t="s">
        <v>8677</v>
      </c>
      <c r="C5627" s="183" t="s">
        <v>245</v>
      </c>
      <c r="D5627" s="140" t="n">
        <v>1399.15</v>
      </c>
    </row>
    <row r="5628" customFormat="false" ht="91.5" hidden="false" customHeight="false" outlineLevel="0" collapsed="false">
      <c r="A5628" s="95" t="s">
        <v>8679</v>
      </c>
      <c r="B5628" s="182" t="s">
        <v>8680</v>
      </c>
      <c r="C5628" s="183" t="s">
        <v>245</v>
      </c>
      <c r="D5628" s="140" t="n">
        <v>2386.23</v>
      </c>
    </row>
    <row r="5629" customFormat="false" ht="91.5" hidden="false" customHeight="false" outlineLevel="0" collapsed="false">
      <c r="A5629" s="95" t="s">
        <v>8681</v>
      </c>
      <c r="B5629" s="182" t="s">
        <v>8680</v>
      </c>
      <c r="C5629" s="183" t="s">
        <v>245</v>
      </c>
      <c r="D5629" s="140" t="n">
        <v>2244.92</v>
      </c>
    </row>
    <row r="5630" customFormat="false" ht="80.55" hidden="false" customHeight="false" outlineLevel="0" collapsed="false">
      <c r="A5630" s="95" t="s">
        <v>8682</v>
      </c>
      <c r="B5630" s="182" t="s">
        <v>8683</v>
      </c>
      <c r="C5630" s="183" t="s">
        <v>245</v>
      </c>
      <c r="D5630" s="140" t="n">
        <v>2292.27</v>
      </c>
    </row>
    <row r="5631" customFormat="false" ht="80.55" hidden="false" customHeight="false" outlineLevel="0" collapsed="false">
      <c r="A5631" s="95" t="s">
        <v>8684</v>
      </c>
      <c r="B5631" s="182" t="s">
        <v>8683</v>
      </c>
      <c r="C5631" s="183" t="s">
        <v>245</v>
      </c>
      <c r="D5631" s="140" t="n">
        <v>2183.44</v>
      </c>
    </row>
    <row r="5632" customFormat="false" ht="80.55" hidden="false" customHeight="false" outlineLevel="0" collapsed="false">
      <c r="A5632" s="95" t="s">
        <v>8685</v>
      </c>
      <c r="B5632" s="182" t="s">
        <v>8686</v>
      </c>
      <c r="C5632" s="183" t="s">
        <v>245</v>
      </c>
      <c r="D5632" s="140" t="n">
        <v>1506.06</v>
      </c>
    </row>
    <row r="5633" customFormat="false" ht="80.55" hidden="false" customHeight="false" outlineLevel="0" collapsed="false">
      <c r="A5633" s="95" t="s">
        <v>8687</v>
      </c>
      <c r="B5633" s="182" t="s">
        <v>8686</v>
      </c>
      <c r="C5633" s="183" t="s">
        <v>245</v>
      </c>
      <c r="D5633" s="140" t="n">
        <v>1434.35</v>
      </c>
    </row>
    <row r="5634" customFormat="false" ht="91.5" hidden="false" customHeight="false" outlineLevel="0" collapsed="false">
      <c r="A5634" s="95" t="s">
        <v>8688</v>
      </c>
      <c r="B5634" s="182" t="s">
        <v>8689</v>
      </c>
      <c r="C5634" s="183" t="s">
        <v>245</v>
      </c>
      <c r="D5634" s="140" t="n">
        <v>1825.04</v>
      </c>
    </row>
    <row r="5635" customFormat="false" ht="91.5" hidden="false" customHeight="false" outlineLevel="0" collapsed="false">
      <c r="A5635" s="95" t="s">
        <v>8690</v>
      </c>
      <c r="B5635" s="182" t="s">
        <v>8689</v>
      </c>
      <c r="C5635" s="183" t="s">
        <v>245</v>
      </c>
      <c r="D5635" s="140" t="n">
        <v>1747.92</v>
      </c>
    </row>
    <row r="5636" customFormat="false" ht="102.45" hidden="false" customHeight="false" outlineLevel="0" collapsed="false">
      <c r="A5636" s="95" t="s">
        <v>8691</v>
      </c>
      <c r="B5636" s="182" t="s">
        <v>8692</v>
      </c>
      <c r="C5636" s="183" t="s">
        <v>245</v>
      </c>
      <c r="D5636" s="140" t="n">
        <v>1582.77</v>
      </c>
    </row>
    <row r="5637" customFormat="false" ht="102.45" hidden="false" customHeight="false" outlineLevel="0" collapsed="false">
      <c r="A5637" s="95" t="s">
        <v>8693</v>
      </c>
      <c r="B5637" s="182" t="s">
        <v>8692</v>
      </c>
      <c r="C5637" s="183" t="s">
        <v>245</v>
      </c>
      <c r="D5637" s="140" t="n">
        <v>1500.82</v>
      </c>
    </row>
    <row r="5638" customFormat="false" ht="91.5" hidden="false" customHeight="false" outlineLevel="0" collapsed="false">
      <c r="A5638" s="95" t="s">
        <v>8694</v>
      </c>
      <c r="B5638" s="182" t="s">
        <v>8695</v>
      </c>
      <c r="C5638" s="183" t="s">
        <v>245</v>
      </c>
      <c r="D5638" s="140" t="n">
        <v>414.88</v>
      </c>
    </row>
    <row r="5639" customFormat="false" ht="91.5" hidden="false" customHeight="false" outlineLevel="0" collapsed="false">
      <c r="A5639" s="95" t="s">
        <v>8696</v>
      </c>
      <c r="B5639" s="182" t="s">
        <v>8695</v>
      </c>
      <c r="C5639" s="183" t="s">
        <v>245</v>
      </c>
      <c r="D5639" s="140" t="n">
        <v>390.93</v>
      </c>
    </row>
    <row r="5640" customFormat="false" ht="91.5" hidden="false" customHeight="false" outlineLevel="0" collapsed="false">
      <c r="A5640" s="95" t="s">
        <v>8697</v>
      </c>
      <c r="B5640" s="182" t="s">
        <v>8698</v>
      </c>
      <c r="C5640" s="183" t="s">
        <v>245</v>
      </c>
      <c r="D5640" s="140" t="n">
        <v>794.54</v>
      </c>
    </row>
    <row r="5641" customFormat="false" ht="91.5" hidden="false" customHeight="false" outlineLevel="0" collapsed="false">
      <c r="A5641" s="95" t="s">
        <v>8699</v>
      </c>
      <c r="B5641" s="182" t="s">
        <v>8698</v>
      </c>
      <c r="C5641" s="183" t="s">
        <v>245</v>
      </c>
      <c r="D5641" s="140" t="n">
        <v>752.69</v>
      </c>
    </row>
    <row r="5642" customFormat="false" ht="91.5" hidden="false" customHeight="false" outlineLevel="0" collapsed="false">
      <c r="A5642" s="95" t="s">
        <v>8700</v>
      </c>
      <c r="B5642" s="182" t="s">
        <v>8701</v>
      </c>
      <c r="C5642" s="183" t="s">
        <v>245</v>
      </c>
      <c r="D5642" s="140" t="n">
        <v>943.66</v>
      </c>
    </row>
    <row r="5643" customFormat="false" ht="91.5" hidden="false" customHeight="false" outlineLevel="0" collapsed="false">
      <c r="A5643" s="95" t="s">
        <v>8702</v>
      </c>
      <c r="B5643" s="182" t="s">
        <v>8701</v>
      </c>
      <c r="C5643" s="183" t="s">
        <v>245</v>
      </c>
      <c r="D5643" s="140" t="n">
        <v>894.41</v>
      </c>
    </row>
    <row r="5644" customFormat="false" ht="91.5" hidden="false" customHeight="false" outlineLevel="0" collapsed="false">
      <c r="A5644" s="95" t="s">
        <v>8703</v>
      </c>
      <c r="B5644" s="182" t="s">
        <v>8704</v>
      </c>
      <c r="C5644" s="183" t="s">
        <v>245</v>
      </c>
      <c r="D5644" s="140" t="n">
        <v>397.54</v>
      </c>
    </row>
    <row r="5645" customFormat="false" ht="91.5" hidden="false" customHeight="false" outlineLevel="0" collapsed="false">
      <c r="A5645" s="95" t="s">
        <v>8705</v>
      </c>
      <c r="B5645" s="182" t="s">
        <v>8704</v>
      </c>
      <c r="C5645" s="183" t="s">
        <v>245</v>
      </c>
      <c r="D5645" s="140" t="n">
        <v>377.83</v>
      </c>
    </row>
    <row r="5646" customFormat="false" ht="102.45" hidden="false" customHeight="false" outlineLevel="0" collapsed="false">
      <c r="A5646" s="95" t="s">
        <v>8706</v>
      </c>
      <c r="B5646" s="182" t="s">
        <v>8707</v>
      </c>
      <c r="C5646" s="183" t="s">
        <v>245</v>
      </c>
      <c r="D5646" s="140" t="n">
        <v>546.66</v>
      </c>
    </row>
    <row r="5647" customFormat="false" ht="102.45" hidden="false" customHeight="false" outlineLevel="0" collapsed="false">
      <c r="A5647" s="95" t="s">
        <v>8708</v>
      </c>
      <c r="B5647" s="182" t="s">
        <v>8707</v>
      </c>
      <c r="C5647" s="183" t="s">
        <v>245</v>
      </c>
      <c r="D5647" s="140" t="n">
        <v>519.55</v>
      </c>
    </row>
    <row r="5648" customFormat="false" ht="91.5" hidden="false" customHeight="false" outlineLevel="0" collapsed="false">
      <c r="A5648" s="95" t="s">
        <v>8709</v>
      </c>
      <c r="B5648" s="182" t="s">
        <v>8710</v>
      </c>
      <c r="C5648" s="183" t="s">
        <v>245</v>
      </c>
      <c r="D5648" s="140" t="n">
        <v>695.49</v>
      </c>
    </row>
    <row r="5649" customFormat="false" ht="91.5" hidden="false" customHeight="false" outlineLevel="0" collapsed="false">
      <c r="A5649" s="95" t="s">
        <v>8711</v>
      </c>
      <c r="B5649" s="182" t="s">
        <v>8710</v>
      </c>
      <c r="C5649" s="183" t="s">
        <v>245</v>
      </c>
      <c r="D5649" s="140" t="n">
        <v>661.01</v>
      </c>
    </row>
    <row r="5650" customFormat="false" ht="91.5" hidden="false" customHeight="false" outlineLevel="0" collapsed="false">
      <c r="A5650" s="95" t="s">
        <v>8712</v>
      </c>
      <c r="B5650" s="182" t="s">
        <v>8713</v>
      </c>
      <c r="C5650" s="183" t="s">
        <v>245</v>
      </c>
      <c r="D5650" s="140" t="n">
        <v>256.52</v>
      </c>
    </row>
    <row r="5651" customFormat="false" ht="91.5" hidden="false" customHeight="false" outlineLevel="0" collapsed="false">
      <c r="A5651" s="95" t="s">
        <v>8714</v>
      </c>
      <c r="B5651" s="182" t="s">
        <v>8713</v>
      </c>
      <c r="C5651" s="183" t="s">
        <v>245</v>
      </c>
      <c r="D5651" s="140" t="n">
        <v>240.33</v>
      </c>
    </row>
    <row r="5652" customFormat="false" ht="91.5" hidden="false" customHeight="false" outlineLevel="0" collapsed="false">
      <c r="A5652" s="95" t="s">
        <v>8715</v>
      </c>
      <c r="B5652" s="182" t="s">
        <v>8716</v>
      </c>
      <c r="C5652" s="183" t="s">
        <v>245</v>
      </c>
      <c r="D5652" s="140" t="n">
        <v>355.97</v>
      </c>
    </row>
    <row r="5653" customFormat="false" ht="91.5" hidden="false" customHeight="false" outlineLevel="0" collapsed="false">
      <c r="A5653" s="95" t="s">
        <v>8717</v>
      </c>
      <c r="B5653" s="182" t="s">
        <v>8716</v>
      </c>
      <c r="C5653" s="183" t="s">
        <v>245</v>
      </c>
      <c r="D5653" s="140" t="n">
        <v>334.27</v>
      </c>
    </row>
    <row r="5654" customFormat="false" ht="91.5" hidden="false" customHeight="false" outlineLevel="0" collapsed="false">
      <c r="A5654" s="95" t="s">
        <v>8718</v>
      </c>
      <c r="B5654" s="182" t="s">
        <v>8719</v>
      </c>
      <c r="C5654" s="183" t="s">
        <v>245</v>
      </c>
      <c r="D5654" s="140" t="n">
        <v>450.58</v>
      </c>
    </row>
    <row r="5655" customFormat="false" ht="91.5" hidden="false" customHeight="false" outlineLevel="0" collapsed="false">
      <c r="A5655" s="95" t="s">
        <v>8720</v>
      </c>
      <c r="B5655" s="182" t="s">
        <v>8719</v>
      </c>
      <c r="C5655" s="183" t="s">
        <v>245</v>
      </c>
      <c r="D5655" s="140" t="n">
        <v>423.86</v>
      </c>
    </row>
    <row r="5656" customFormat="false" ht="91.5" hidden="false" customHeight="false" outlineLevel="0" collapsed="false">
      <c r="A5656" s="95" t="s">
        <v>8721</v>
      </c>
      <c r="B5656" s="182" t="s">
        <v>8722</v>
      </c>
      <c r="C5656" s="183" t="s">
        <v>245</v>
      </c>
      <c r="D5656" s="140" t="n">
        <v>170.49</v>
      </c>
    </row>
    <row r="5657" customFormat="false" ht="91.5" hidden="false" customHeight="false" outlineLevel="0" collapsed="false">
      <c r="A5657" s="95" t="s">
        <v>8723</v>
      </c>
      <c r="B5657" s="182" t="s">
        <v>8722</v>
      </c>
      <c r="C5657" s="183" t="s">
        <v>245</v>
      </c>
      <c r="D5657" s="140" t="n">
        <v>162.36</v>
      </c>
    </row>
    <row r="5658" customFormat="false" ht="91.5" hidden="false" customHeight="false" outlineLevel="0" collapsed="false">
      <c r="A5658" s="95" t="s">
        <v>8724</v>
      </c>
      <c r="B5658" s="182" t="s">
        <v>8725</v>
      </c>
      <c r="C5658" s="183" t="s">
        <v>245</v>
      </c>
      <c r="D5658" s="140" t="n">
        <v>284.12</v>
      </c>
    </row>
    <row r="5659" customFormat="false" ht="91.5" hidden="false" customHeight="false" outlineLevel="0" collapsed="false">
      <c r="A5659" s="95" t="s">
        <v>8726</v>
      </c>
      <c r="B5659" s="182" t="s">
        <v>8725</v>
      </c>
      <c r="C5659" s="183" t="s">
        <v>245</v>
      </c>
      <c r="D5659" s="140" t="n">
        <v>269.05</v>
      </c>
    </row>
    <row r="5660" customFormat="false" ht="102.45" hidden="false" customHeight="false" outlineLevel="0" collapsed="false">
      <c r="A5660" s="95" t="s">
        <v>8727</v>
      </c>
      <c r="B5660" s="182" t="s">
        <v>8728</v>
      </c>
      <c r="C5660" s="183" t="s">
        <v>245</v>
      </c>
      <c r="D5660" s="140" t="n">
        <v>379.02</v>
      </c>
    </row>
    <row r="5661" customFormat="false" ht="102.45" hidden="false" customHeight="false" outlineLevel="0" collapsed="false">
      <c r="A5661" s="95" t="s">
        <v>8729</v>
      </c>
      <c r="B5661" s="182" t="s">
        <v>8728</v>
      </c>
      <c r="C5661" s="183" t="s">
        <v>245</v>
      </c>
      <c r="D5661" s="140" t="n">
        <v>358.9</v>
      </c>
    </row>
    <row r="5662" customFormat="false" ht="91.5" hidden="false" customHeight="false" outlineLevel="0" collapsed="false">
      <c r="A5662" s="95" t="s">
        <v>8730</v>
      </c>
      <c r="B5662" s="182" t="s">
        <v>8731</v>
      </c>
      <c r="C5662" s="183" t="s">
        <v>245</v>
      </c>
      <c r="D5662" s="140" t="n">
        <v>2446.96</v>
      </c>
    </row>
    <row r="5663" customFormat="false" ht="91.5" hidden="false" customHeight="false" outlineLevel="0" collapsed="false">
      <c r="A5663" s="95" t="s">
        <v>8732</v>
      </c>
      <c r="B5663" s="182" t="s">
        <v>8731</v>
      </c>
      <c r="C5663" s="183" t="s">
        <v>245</v>
      </c>
      <c r="D5663" s="140" t="n">
        <v>2337.17</v>
      </c>
    </row>
    <row r="5664" customFormat="false" ht="91.5" hidden="false" customHeight="false" outlineLevel="0" collapsed="false">
      <c r="A5664" s="95" t="s">
        <v>8733</v>
      </c>
      <c r="B5664" s="182" t="s">
        <v>8734</v>
      </c>
      <c r="C5664" s="183" t="s">
        <v>245</v>
      </c>
      <c r="D5664" s="140" t="n">
        <v>2580.42</v>
      </c>
    </row>
    <row r="5665" customFormat="false" ht="91.5" hidden="false" customHeight="false" outlineLevel="0" collapsed="false">
      <c r="A5665" s="95" t="s">
        <v>8735</v>
      </c>
      <c r="B5665" s="182" t="s">
        <v>8734</v>
      </c>
      <c r="C5665" s="183" t="s">
        <v>245</v>
      </c>
      <c r="D5665" s="140" t="n">
        <v>2466.69</v>
      </c>
    </row>
    <row r="5666" customFormat="false" ht="91.5" hidden="false" customHeight="false" outlineLevel="0" collapsed="false">
      <c r="A5666" s="95" t="s">
        <v>8736</v>
      </c>
      <c r="B5666" s="182" t="s">
        <v>8737</v>
      </c>
      <c r="C5666" s="183" t="s">
        <v>245</v>
      </c>
      <c r="D5666" s="140" t="n">
        <v>2917.21</v>
      </c>
    </row>
    <row r="5667" customFormat="false" ht="91.5" hidden="false" customHeight="false" outlineLevel="0" collapsed="false">
      <c r="A5667" s="95" t="s">
        <v>8738</v>
      </c>
      <c r="B5667" s="182" t="s">
        <v>8737</v>
      </c>
      <c r="C5667" s="183" t="s">
        <v>245</v>
      </c>
      <c r="D5667" s="140" t="n">
        <v>2788.93</v>
      </c>
    </row>
    <row r="5668" customFormat="false" ht="91.5" hidden="false" customHeight="false" outlineLevel="0" collapsed="false">
      <c r="A5668" s="95" t="s">
        <v>8739</v>
      </c>
      <c r="B5668" s="182" t="s">
        <v>8740</v>
      </c>
      <c r="C5668" s="183" t="s">
        <v>245</v>
      </c>
      <c r="D5668" s="140" t="n">
        <v>3218.1</v>
      </c>
    </row>
    <row r="5669" customFormat="false" ht="91.5" hidden="false" customHeight="false" outlineLevel="0" collapsed="false">
      <c r="A5669" s="95" t="s">
        <v>8741</v>
      </c>
      <c r="B5669" s="182" t="s">
        <v>8740</v>
      </c>
      <c r="C5669" s="183" t="s">
        <v>245</v>
      </c>
      <c r="D5669" s="140" t="n">
        <v>3075.51</v>
      </c>
    </row>
    <row r="5670" customFormat="false" ht="91.5" hidden="false" customHeight="false" outlineLevel="0" collapsed="false">
      <c r="A5670" s="95" t="s">
        <v>8742</v>
      </c>
      <c r="B5670" s="182" t="s">
        <v>8743</v>
      </c>
      <c r="C5670" s="183" t="s">
        <v>245</v>
      </c>
      <c r="D5670" s="140" t="n">
        <v>3627.66</v>
      </c>
    </row>
    <row r="5671" customFormat="false" ht="91.5" hidden="false" customHeight="false" outlineLevel="0" collapsed="false">
      <c r="A5671" s="95" t="s">
        <v>8744</v>
      </c>
      <c r="B5671" s="182" t="s">
        <v>8743</v>
      </c>
      <c r="C5671" s="183" t="s">
        <v>245</v>
      </c>
      <c r="D5671" s="140" t="n">
        <v>3458.24</v>
      </c>
    </row>
    <row r="5672" customFormat="false" ht="91.5" hidden="false" customHeight="false" outlineLevel="0" collapsed="false">
      <c r="A5672" s="95" t="s">
        <v>8745</v>
      </c>
      <c r="B5672" s="182" t="s">
        <v>8746</v>
      </c>
      <c r="C5672" s="183" t="s">
        <v>245</v>
      </c>
      <c r="D5672" s="140" t="n">
        <v>3978.16</v>
      </c>
    </row>
    <row r="5673" customFormat="false" ht="91.5" hidden="false" customHeight="false" outlineLevel="0" collapsed="false">
      <c r="A5673" s="95" t="s">
        <v>8747</v>
      </c>
      <c r="B5673" s="182" t="s">
        <v>8746</v>
      </c>
      <c r="C5673" s="183" t="s">
        <v>245</v>
      </c>
      <c r="D5673" s="140" t="n">
        <v>3791.14</v>
      </c>
    </row>
    <row r="5674" customFormat="false" ht="91.5" hidden="false" customHeight="false" outlineLevel="0" collapsed="false">
      <c r="A5674" s="95" t="s">
        <v>8748</v>
      </c>
      <c r="B5674" s="182" t="s">
        <v>8749</v>
      </c>
      <c r="C5674" s="183" t="s">
        <v>245</v>
      </c>
      <c r="D5674" s="140" t="n">
        <v>5157.68</v>
      </c>
    </row>
    <row r="5675" customFormat="false" ht="91.5" hidden="false" customHeight="false" outlineLevel="0" collapsed="false">
      <c r="A5675" s="95" t="s">
        <v>8750</v>
      </c>
      <c r="B5675" s="182" t="s">
        <v>8749</v>
      </c>
      <c r="C5675" s="183" t="s">
        <v>245</v>
      </c>
      <c r="D5675" s="140" t="n">
        <v>4912.85</v>
      </c>
    </row>
    <row r="5676" customFormat="false" ht="91.5" hidden="false" customHeight="false" outlineLevel="0" collapsed="false">
      <c r="A5676" s="95" t="s">
        <v>8751</v>
      </c>
      <c r="B5676" s="182" t="s">
        <v>8752</v>
      </c>
      <c r="C5676" s="183" t="s">
        <v>245</v>
      </c>
      <c r="D5676" s="140" t="n">
        <v>738.64</v>
      </c>
    </row>
    <row r="5677" customFormat="false" ht="91.5" hidden="false" customHeight="false" outlineLevel="0" collapsed="false">
      <c r="A5677" s="95" t="s">
        <v>8753</v>
      </c>
      <c r="B5677" s="182" t="s">
        <v>8752</v>
      </c>
      <c r="C5677" s="183" t="s">
        <v>245</v>
      </c>
      <c r="D5677" s="140" t="n">
        <v>710.08</v>
      </c>
    </row>
    <row r="5678" customFormat="false" ht="91.5" hidden="false" customHeight="false" outlineLevel="0" collapsed="false">
      <c r="A5678" s="95" t="s">
        <v>8754</v>
      </c>
      <c r="B5678" s="182" t="s">
        <v>8755</v>
      </c>
      <c r="C5678" s="183" t="s">
        <v>245</v>
      </c>
      <c r="D5678" s="140" t="n">
        <v>2685.86</v>
      </c>
    </row>
    <row r="5679" customFormat="false" ht="91.5" hidden="false" customHeight="false" outlineLevel="0" collapsed="false">
      <c r="A5679" s="95" t="s">
        <v>8756</v>
      </c>
      <c r="B5679" s="182" t="s">
        <v>8755</v>
      </c>
      <c r="C5679" s="183" t="s">
        <v>245</v>
      </c>
      <c r="D5679" s="140" t="n">
        <v>2575.52</v>
      </c>
    </row>
    <row r="5680" customFormat="false" ht="35.8" hidden="false" customHeight="false" outlineLevel="0" collapsed="false">
      <c r="A5680" s="95" t="s">
        <v>8757</v>
      </c>
      <c r="B5680" s="182" t="s">
        <v>8758</v>
      </c>
      <c r="C5680" s="183" t="s">
        <v>245</v>
      </c>
      <c r="D5680" s="140" t="n">
        <v>566.53</v>
      </c>
    </row>
    <row r="5681" customFormat="false" ht="35.8" hidden="false" customHeight="false" outlineLevel="0" collapsed="false">
      <c r="A5681" s="95" t="s">
        <v>8759</v>
      </c>
      <c r="B5681" s="182" t="s">
        <v>8758</v>
      </c>
      <c r="C5681" s="183" t="s">
        <v>245</v>
      </c>
      <c r="D5681" s="140" t="n">
        <v>522.02</v>
      </c>
    </row>
    <row r="5682" customFormat="false" ht="35.8" hidden="false" customHeight="false" outlineLevel="0" collapsed="false">
      <c r="A5682" s="95" t="s">
        <v>8760</v>
      </c>
      <c r="B5682" s="182" t="s">
        <v>8761</v>
      </c>
      <c r="C5682" s="183" t="s">
        <v>245</v>
      </c>
      <c r="D5682" s="140" t="n">
        <v>433.67</v>
      </c>
    </row>
    <row r="5683" customFormat="false" ht="35.8" hidden="false" customHeight="false" outlineLevel="0" collapsed="false">
      <c r="A5683" s="95" t="s">
        <v>8762</v>
      </c>
      <c r="B5683" s="182" t="s">
        <v>8761</v>
      </c>
      <c r="C5683" s="183" t="s">
        <v>245</v>
      </c>
      <c r="D5683" s="140" t="n">
        <v>405.42</v>
      </c>
    </row>
    <row r="5684" customFormat="false" ht="57.7" hidden="false" customHeight="false" outlineLevel="0" collapsed="false">
      <c r="A5684" s="95" t="s">
        <v>8763</v>
      </c>
      <c r="B5684" s="182" t="s">
        <v>8764</v>
      </c>
      <c r="C5684" s="183" t="s">
        <v>245</v>
      </c>
      <c r="D5684" s="140" t="n">
        <v>432.3</v>
      </c>
    </row>
    <row r="5685" customFormat="false" ht="57.7" hidden="false" customHeight="false" outlineLevel="0" collapsed="false">
      <c r="A5685" s="95" t="s">
        <v>8765</v>
      </c>
      <c r="B5685" s="182" t="s">
        <v>8764</v>
      </c>
      <c r="C5685" s="183" t="s">
        <v>245</v>
      </c>
      <c r="D5685" s="140" t="n">
        <v>398.91</v>
      </c>
    </row>
    <row r="5686" customFormat="false" ht="80.55" hidden="false" customHeight="false" outlineLevel="0" collapsed="false">
      <c r="A5686" s="95" t="s">
        <v>8766</v>
      </c>
      <c r="B5686" s="182" t="s">
        <v>8767</v>
      </c>
      <c r="C5686" s="183" t="s">
        <v>245</v>
      </c>
      <c r="D5686" s="140" t="n">
        <v>415</v>
      </c>
    </row>
    <row r="5687" customFormat="false" ht="80.55" hidden="false" customHeight="false" outlineLevel="0" collapsed="false">
      <c r="A5687" s="95" t="s">
        <v>8768</v>
      </c>
      <c r="B5687" s="182" t="s">
        <v>8767</v>
      </c>
      <c r="C5687" s="183" t="s">
        <v>245</v>
      </c>
      <c r="D5687" s="140" t="n">
        <v>404.12</v>
      </c>
    </row>
    <row r="5688" customFormat="false" ht="69.65" hidden="false" customHeight="false" outlineLevel="0" collapsed="false">
      <c r="A5688" s="95" t="s">
        <v>8769</v>
      </c>
      <c r="B5688" s="182" t="s">
        <v>8770</v>
      </c>
      <c r="C5688" s="183" t="s">
        <v>245</v>
      </c>
      <c r="D5688" s="140" t="n">
        <v>387</v>
      </c>
    </row>
    <row r="5689" customFormat="false" ht="69.65" hidden="false" customHeight="false" outlineLevel="0" collapsed="false">
      <c r="A5689" s="95" t="s">
        <v>8771</v>
      </c>
      <c r="B5689" s="182" t="s">
        <v>8770</v>
      </c>
      <c r="C5689" s="183" t="s">
        <v>245</v>
      </c>
      <c r="D5689" s="140" t="n">
        <v>376.12</v>
      </c>
    </row>
    <row r="5690" customFormat="false" ht="57.7" hidden="false" customHeight="false" outlineLevel="0" collapsed="false">
      <c r="A5690" s="95" t="s">
        <v>8772</v>
      </c>
      <c r="B5690" s="182" t="s">
        <v>8773</v>
      </c>
      <c r="C5690" s="183" t="s">
        <v>245</v>
      </c>
      <c r="D5690" s="140" t="n">
        <v>348</v>
      </c>
    </row>
    <row r="5691" customFormat="false" ht="57.7" hidden="false" customHeight="false" outlineLevel="0" collapsed="false">
      <c r="A5691" s="95" t="s">
        <v>8774</v>
      </c>
      <c r="B5691" s="182" t="s">
        <v>8773</v>
      </c>
      <c r="C5691" s="183" t="s">
        <v>245</v>
      </c>
      <c r="D5691" s="140" t="n">
        <v>337.12</v>
      </c>
    </row>
    <row r="5692" customFormat="false" ht="80.55" hidden="false" customHeight="false" outlineLevel="0" collapsed="false">
      <c r="A5692" s="95" t="s">
        <v>8775</v>
      </c>
      <c r="B5692" s="182" t="s">
        <v>8776</v>
      </c>
      <c r="C5692" s="183" t="s">
        <v>245</v>
      </c>
      <c r="D5692" s="140" t="n">
        <v>370.4</v>
      </c>
    </row>
    <row r="5693" customFormat="false" ht="80.55" hidden="false" customHeight="false" outlineLevel="0" collapsed="false">
      <c r="A5693" s="95" t="s">
        <v>8777</v>
      </c>
      <c r="B5693" s="182" t="s">
        <v>8776</v>
      </c>
      <c r="C5693" s="183" t="s">
        <v>245</v>
      </c>
      <c r="D5693" s="140" t="n">
        <v>361.7</v>
      </c>
    </row>
    <row r="5694" customFormat="false" ht="91.5" hidden="false" customHeight="false" outlineLevel="0" collapsed="false">
      <c r="A5694" s="95" t="s">
        <v>8778</v>
      </c>
      <c r="B5694" s="182" t="s">
        <v>8779</v>
      </c>
      <c r="C5694" s="183" t="s">
        <v>245</v>
      </c>
      <c r="D5694" s="140" t="n">
        <v>363</v>
      </c>
    </row>
    <row r="5695" customFormat="false" ht="91.5" hidden="false" customHeight="false" outlineLevel="0" collapsed="false">
      <c r="A5695" s="95" t="s">
        <v>8780</v>
      </c>
      <c r="B5695" s="182" t="s">
        <v>8779</v>
      </c>
      <c r="C5695" s="183" t="s">
        <v>245</v>
      </c>
      <c r="D5695" s="140" t="n">
        <v>352.12</v>
      </c>
    </row>
    <row r="5696" customFormat="false" ht="91.5" hidden="false" customHeight="false" outlineLevel="0" collapsed="false">
      <c r="A5696" s="95" t="s">
        <v>8781</v>
      </c>
      <c r="B5696" s="182" t="s">
        <v>8782</v>
      </c>
      <c r="C5696" s="183" t="s">
        <v>245</v>
      </c>
      <c r="D5696" s="140" t="n">
        <v>446</v>
      </c>
    </row>
    <row r="5697" customFormat="false" ht="91.5" hidden="false" customHeight="false" outlineLevel="0" collapsed="false">
      <c r="A5697" s="95" t="s">
        <v>8783</v>
      </c>
      <c r="B5697" s="182" t="s">
        <v>8782</v>
      </c>
      <c r="C5697" s="183" t="s">
        <v>245</v>
      </c>
      <c r="D5697" s="140" t="n">
        <v>435.12</v>
      </c>
    </row>
    <row r="5698" customFormat="false" ht="69.65" hidden="false" customHeight="false" outlineLevel="0" collapsed="false">
      <c r="A5698" s="95" t="s">
        <v>8784</v>
      </c>
      <c r="B5698" s="182" t="s">
        <v>8785</v>
      </c>
      <c r="C5698" s="183" t="s">
        <v>245</v>
      </c>
      <c r="D5698" s="140" t="n">
        <v>70.82</v>
      </c>
    </row>
    <row r="5699" customFormat="false" ht="69.65" hidden="false" customHeight="false" outlineLevel="0" collapsed="false">
      <c r="A5699" s="95" t="s">
        <v>8786</v>
      </c>
      <c r="B5699" s="182" t="s">
        <v>8785</v>
      </c>
      <c r="C5699" s="183" t="s">
        <v>245</v>
      </c>
      <c r="D5699" s="140" t="n">
        <v>65.38</v>
      </c>
    </row>
    <row r="5700" customFormat="false" ht="69.65" hidden="false" customHeight="false" outlineLevel="0" collapsed="false">
      <c r="A5700" s="95" t="s">
        <v>8787</v>
      </c>
      <c r="B5700" s="182" t="s">
        <v>8788</v>
      </c>
      <c r="C5700" s="183" t="s">
        <v>245</v>
      </c>
      <c r="D5700" s="140" t="n">
        <v>141.86</v>
      </c>
    </row>
    <row r="5701" customFormat="false" ht="69.65" hidden="false" customHeight="false" outlineLevel="0" collapsed="false">
      <c r="A5701" s="95" t="s">
        <v>8789</v>
      </c>
      <c r="B5701" s="182" t="s">
        <v>8788</v>
      </c>
      <c r="C5701" s="183" t="s">
        <v>245</v>
      </c>
      <c r="D5701" s="140" t="n">
        <v>136.41</v>
      </c>
    </row>
    <row r="5702" customFormat="false" ht="69.65" hidden="false" customHeight="false" outlineLevel="0" collapsed="false">
      <c r="A5702" s="95" t="s">
        <v>8790</v>
      </c>
      <c r="B5702" s="182" t="s">
        <v>8791</v>
      </c>
      <c r="C5702" s="183" t="s">
        <v>245</v>
      </c>
      <c r="D5702" s="140" t="n">
        <v>363.45</v>
      </c>
    </row>
    <row r="5703" customFormat="false" ht="69.65" hidden="false" customHeight="false" outlineLevel="0" collapsed="false">
      <c r="A5703" s="95" t="s">
        <v>8792</v>
      </c>
      <c r="B5703" s="182" t="s">
        <v>8791</v>
      </c>
      <c r="C5703" s="183" t="s">
        <v>245</v>
      </c>
      <c r="D5703" s="140" t="n">
        <v>349.29</v>
      </c>
    </row>
    <row r="5704" customFormat="false" ht="69.65" hidden="false" customHeight="false" outlineLevel="0" collapsed="false">
      <c r="A5704" s="95" t="s">
        <v>8793</v>
      </c>
      <c r="B5704" s="182" t="s">
        <v>8794</v>
      </c>
      <c r="C5704" s="183" t="s">
        <v>245</v>
      </c>
      <c r="D5704" s="140" t="n">
        <v>363.45</v>
      </c>
    </row>
    <row r="5705" customFormat="false" ht="69.65" hidden="false" customHeight="false" outlineLevel="0" collapsed="false">
      <c r="A5705" s="95" t="s">
        <v>8795</v>
      </c>
      <c r="B5705" s="182" t="s">
        <v>8794</v>
      </c>
      <c r="C5705" s="183" t="s">
        <v>245</v>
      </c>
      <c r="D5705" s="140" t="n">
        <v>349.29</v>
      </c>
    </row>
    <row r="5706" customFormat="false" ht="80.55" hidden="false" customHeight="false" outlineLevel="0" collapsed="false">
      <c r="A5706" s="95" t="s">
        <v>8796</v>
      </c>
      <c r="B5706" s="182" t="s">
        <v>8797</v>
      </c>
      <c r="C5706" s="183" t="s">
        <v>245</v>
      </c>
      <c r="D5706" s="140" t="n">
        <v>363.45</v>
      </c>
    </row>
    <row r="5707" customFormat="false" ht="80.55" hidden="false" customHeight="false" outlineLevel="0" collapsed="false">
      <c r="A5707" s="95" t="s">
        <v>8798</v>
      </c>
      <c r="B5707" s="182" t="s">
        <v>8797</v>
      </c>
      <c r="C5707" s="183" t="s">
        <v>245</v>
      </c>
      <c r="D5707" s="140" t="n">
        <v>349.29</v>
      </c>
    </row>
    <row r="5708" customFormat="false" ht="69.65" hidden="false" customHeight="false" outlineLevel="0" collapsed="false">
      <c r="A5708" s="95" t="s">
        <v>8799</v>
      </c>
      <c r="B5708" s="182" t="s">
        <v>8800</v>
      </c>
      <c r="C5708" s="183" t="s">
        <v>245</v>
      </c>
      <c r="D5708" s="140" t="n">
        <v>331.4</v>
      </c>
    </row>
    <row r="5709" customFormat="false" ht="69.65" hidden="false" customHeight="false" outlineLevel="0" collapsed="false">
      <c r="A5709" s="95" t="s">
        <v>8801</v>
      </c>
      <c r="B5709" s="182" t="s">
        <v>8800</v>
      </c>
      <c r="C5709" s="183" t="s">
        <v>245</v>
      </c>
      <c r="D5709" s="140" t="n">
        <v>322.7</v>
      </c>
    </row>
    <row r="5710" customFormat="false" ht="80.55" hidden="false" customHeight="false" outlineLevel="0" collapsed="false">
      <c r="A5710" s="95" t="s">
        <v>8802</v>
      </c>
      <c r="B5710" s="182" t="s">
        <v>8803</v>
      </c>
      <c r="C5710" s="183" t="s">
        <v>245</v>
      </c>
      <c r="D5710" s="140" t="n">
        <v>847.43</v>
      </c>
    </row>
    <row r="5711" customFormat="false" ht="80.55" hidden="false" customHeight="false" outlineLevel="0" collapsed="false">
      <c r="A5711" s="95" t="s">
        <v>8804</v>
      </c>
      <c r="B5711" s="182" t="s">
        <v>8803</v>
      </c>
      <c r="C5711" s="183" t="s">
        <v>245</v>
      </c>
      <c r="D5711" s="140" t="n">
        <v>812.62</v>
      </c>
    </row>
    <row r="5712" customFormat="false" ht="57.7" hidden="false" customHeight="false" outlineLevel="0" collapsed="false">
      <c r="A5712" s="95" t="s">
        <v>8805</v>
      </c>
      <c r="B5712" s="182" t="s">
        <v>8806</v>
      </c>
      <c r="C5712" s="183" t="s">
        <v>245</v>
      </c>
      <c r="D5712" s="140" t="n">
        <v>207.38</v>
      </c>
    </row>
    <row r="5713" customFormat="false" ht="57.7" hidden="false" customHeight="false" outlineLevel="0" collapsed="false">
      <c r="A5713" s="95" t="s">
        <v>8807</v>
      </c>
      <c r="B5713" s="182" t="s">
        <v>8806</v>
      </c>
      <c r="C5713" s="183" t="s">
        <v>245</v>
      </c>
      <c r="D5713" s="140" t="n">
        <v>199.21</v>
      </c>
    </row>
    <row r="5714" customFormat="false" ht="57.7" hidden="false" customHeight="false" outlineLevel="0" collapsed="false">
      <c r="A5714" s="95" t="s">
        <v>8808</v>
      </c>
      <c r="B5714" s="182" t="s">
        <v>8809</v>
      </c>
      <c r="C5714" s="183" t="s">
        <v>245</v>
      </c>
      <c r="D5714" s="140" t="n">
        <v>373.39</v>
      </c>
    </row>
    <row r="5715" customFormat="false" ht="57.7" hidden="false" customHeight="false" outlineLevel="0" collapsed="false">
      <c r="A5715" s="95" t="s">
        <v>8810</v>
      </c>
      <c r="B5715" s="182" t="s">
        <v>8809</v>
      </c>
      <c r="C5715" s="183" t="s">
        <v>245</v>
      </c>
      <c r="D5715" s="140" t="n">
        <v>364.12</v>
      </c>
    </row>
    <row r="5716" customFormat="false" ht="57.7" hidden="false" customHeight="false" outlineLevel="0" collapsed="false">
      <c r="A5716" s="95" t="s">
        <v>8811</v>
      </c>
      <c r="B5716" s="182" t="s">
        <v>8812</v>
      </c>
      <c r="C5716" s="183" t="s">
        <v>245</v>
      </c>
      <c r="D5716" s="140" t="n">
        <v>582.64</v>
      </c>
    </row>
    <row r="5717" customFormat="false" ht="57.7" hidden="false" customHeight="false" outlineLevel="0" collapsed="false">
      <c r="A5717" s="95" t="s">
        <v>8813</v>
      </c>
      <c r="B5717" s="182" t="s">
        <v>8812</v>
      </c>
      <c r="C5717" s="183" t="s">
        <v>245</v>
      </c>
      <c r="D5717" s="140" t="n">
        <v>566.32</v>
      </c>
    </row>
    <row r="5718" customFormat="false" ht="80.55" hidden="false" customHeight="false" outlineLevel="0" collapsed="false">
      <c r="A5718" s="95" t="s">
        <v>8814</v>
      </c>
      <c r="B5718" s="182" t="s">
        <v>8815</v>
      </c>
      <c r="C5718" s="183" t="s">
        <v>245</v>
      </c>
      <c r="D5718" s="140" t="n">
        <v>271.4</v>
      </c>
    </row>
    <row r="5719" customFormat="false" ht="80.55" hidden="false" customHeight="false" outlineLevel="0" collapsed="false">
      <c r="A5719" s="95" t="s">
        <v>8816</v>
      </c>
      <c r="B5719" s="182" t="s">
        <v>8815</v>
      </c>
      <c r="C5719" s="183" t="s">
        <v>245</v>
      </c>
      <c r="D5719" s="140" t="n">
        <v>262.7</v>
      </c>
    </row>
    <row r="5720" customFormat="false" ht="80.55" hidden="false" customHeight="false" outlineLevel="0" collapsed="false">
      <c r="A5720" s="95" t="s">
        <v>8817</v>
      </c>
      <c r="B5720" s="182" t="s">
        <v>8818</v>
      </c>
      <c r="C5720" s="183" t="s">
        <v>245</v>
      </c>
      <c r="D5720" s="140" t="n">
        <v>358.45</v>
      </c>
    </row>
    <row r="5721" customFormat="false" ht="80.55" hidden="false" customHeight="false" outlineLevel="0" collapsed="false">
      <c r="A5721" s="95" t="s">
        <v>8819</v>
      </c>
      <c r="B5721" s="182" t="s">
        <v>8818</v>
      </c>
      <c r="C5721" s="183" t="s">
        <v>245</v>
      </c>
      <c r="D5721" s="140" t="n">
        <v>347.58</v>
      </c>
    </row>
    <row r="5722" customFormat="false" ht="46.75" hidden="false" customHeight="false" outlineLevel="0" collapsed="false">
      <c r="A5722" s="95" t="s">
        <v>8820</v>
      </c>
      <c r="B5722" s="182" t="s">
        <v>8821</v>
      </c>
      <c r="C5722" s="183" t="s">
        <v>363</v>
      </c>
      <c r="D5722" s="140" t="n">
        <v>60.72</v>
      </c>
    </row>
    <row r="5723" customFormat="false" ht="46.75" hidden="false" customHeight="false" outlineLevel="0" collapsed="false">
      <c r="A5723" s="95" t="s">
        <v>8822</v>
      </c>
      <c r="B5723" s="182" t="s">
        <v>8821</v>
      </c>
      <c r="C5723" s="183" t="s">
        <v>363</v>
      </c>
      <c r="D5723" s="140" t="n">
        <v>60.36</v>
      </c>
    </row>
    <row r="5724" customFormat="false" ht="46.75" hidden="false" customHeight="false" outlineLevel="0" collapsed="false">
      <c r="A5724" s="95" t="s">
        <v>8823</v>
      </c>
      <c r="B5724" s="182" t="s">
        <v>8824</v>
      </c>
      <c r="C5724" s="183" t="s">
        <v>363</v>
      </c>
      <c r="D5724" s="140" t="n">
        <v>77.66</v>
      </c>
    </row>
    <row r="5725" customFormat="false" ht="46.75" hidden="false" customHeight="false" outlineLevel="0" collapsed="false">
      <c r="A5725" s="95" t="s">
        <v>8825</v>
      </c>
      <c r="B5725" s="182" t="s">
        <v>8824</v>
      </c>
      <c r="C5725" s="183" t="s">
        <v>363</v>
      </c>
      <c r="D5725" s="140" t="n">
        <v>77.3</v>
      </c>
    </row>
    <row r="5726" customFormat="false" ht="46.75" hidden="false" customHeight="false" outlineLevel="0" collapsed="false">
      <c r="A5726" s="95" t="s">
        <v>8826</v>
      </c>
      <c r="B5726" s="182" t="s">
        <v>8827</v>
      </c>
      <c r="C5726" s="183" t="s">
        <v>363</v>
      </c>
      <c r="D5726" s="140" t="n">
        <v>101.72</v>
      </c>
    </row>
    <row r="5727" customFormat="false" ht="46.75" hidden="false" customHeight="false" outlineLevel="0" collapsed="false">
      <c r="A5727" s="95" t="s">
        <v>8828</v>
      </c>
      <c r="B5727" s="182" t="s">
        <v>8827</v>
      </c>
      <c r="C5727" s="183" t="s">
        <v>363</v>
      </c>
      <c r="D5727" s="140" t="n">
        <v>101.36</v>
      </c>
    </row>
    <row r="5728" customFormat="false" ht="46.75" hidden="false" customHeight="false" outlineLevel="0" collapsed="false">
      <c r="A5728" s="95" t="s">
        <v>8829</v>
      </c>
      <c r="B5728" s="182" t="s">
        <v>8830</v>
      </c>
      <c r="C5728" s="183" t="s">
        <v>363</v>
      </c>
      <c r="D5728" s="140" t="n">
        <v>200.72</v>
      </c>
    </row>
    <row r="5729" customFormat="false" ht="46.75" hidden="false" customHeight="false" outlineLevel="0" collapsed="false">
      <c r="A5729" s="95" t="s">
        <v>8831</v>
      </c>
      <c r="B5729" s="182" t="s">
        <v>8830</v>
      </c>
      <c r="C5729" s="183" t="s">
        <v>363</v>
      </c>
      <c r="D5729" s="140" t="n">
        <v>200.36</v>
      </c>
    </row>
    <row r="5730" customFormat="false" ht="69.65" hidden="false" customHeight="false" outlineLevel="0" collapsed="false">
      <c r="A5730" s="95" t="s">
        <v>8832</v>
      </c>
      <c r="B5730" s="182" t="s">
        <v>8833</v>
      </c>
      <c r="C5730" s="183" t="s">
        <v>245</v>
      </c>
      <c r="D5730" s="140" t="n">
        <v>227.7</v>
      </c>
    </row>
    <row r="5731" customFormat="false" ht="69.65" hidden="false" customHeight="false" outlineLevel="0" collapsed="false">
      <c r="A5731" s="95" t="s">
        <v>8834</v>
      </c>
      <c r="B5731" s="182" t="s">
        <v>8833</v>
      </c>
      <c r="C5731" s="183" t="s">
        <v>245</v>
      </c>
      <c r="D5731" s="140" t="n">
        <v>219.54</v>
      </c>
    </row>
    <row r="5732" customFormat="false" ht="57.7" hidden="false" customHeight="false" outlineLevel="0" collapsed="false">
      <c r="A5732" s="95" t="s">
        <v>8835</v>
      </c>
      <c r="B5732" s="182" t="s">
        <v>8836</v>
      </c>
      <c r="C5732" s="183" t="s">
        <v>245</v>
      </c>
      <c r="D5732" s="140" t="n">
        <v>713.4</v>
      </c>
    </row>
    <row r="5733" customFormat="false" ht="57.7" hidden="false" customHeight="false" outlineLevel="0" collapsed="false">
      <c r="A5733" s="95" t="s">
        <v>8837</v>
      </c>
      <c r="B5733" s="182" t="s">
        <v>8836</v>
      </c>
      <c r="C5733" s="183" t="s">
        <v>245</v>
      </c>
      <c r="D5733" s="140" t="n">
        <v>705.22</v>
      </c>
    </row>
    <row r="5734" customFormat="false" ht="24.85" hidden="false" customHeight="false" outlineLevel="0" collapsed="false">
      <c r="A5734" s="95" t="s">
        <v>8838</v>
      </c>
      <c r="B5734" s="182" t="s">
        <v>8839</v>
      </c>
      <c r="C5734" s="183" t="s">
        <v>245</v>
      </c>
      <c r="D5734" s="140" t="n">
        <v>90.47</v>
      </c>
    </row>
    <row r="5735" customFormat="false" ht="24.85" hidden="false" customHeight="false" outlineLevel="0" collapsed="false">
      <c r="A5735" s="95" t="s">
        <v>8840</v>
      </c>
      <c r="B5735" s="182" t="s">
        <v>8839</v>
      </c>
      <c r="C5735" s="183" t="s">
        <v>245</v>
      </c>
      <c r="D5735" s="140" t="n">
        <v>82.86</v>
      </c>
    </row>
    <row r="5736" customFormat="false" ht="57.7" hidden="false" customHeight="false" outlineLevel="0" collapsed="false">
      <c r="A5736" s="95" t="s">
        <v>8841</v>
      </c>
      <c r="B5736" s="182" t="s">
        <v>8842</v>
      </c>
      <c r="C5736" s="183" t="s">
        <v>245</v>
      </c>
      <c r="D5736" s="140" t="n">
        <v>322.39</v>
      </c>
    </row>
    <row r="5737" customFormat="false" ht="57.7" hidden="false" customHeight="false" outlineLevel="0" collapsed="false">
      <c r="A5737" s="95" t="s">
        <v>8843</v>
      </c>
      <c r="B5737" s="182" t="s">
        <v>8842</v>
      </c>
      <c r="C5737" s="183" t="s">
        <v>245</v>
      </c>
      <c r="D5737" s="140" t="n">
        <v>311.51</v>
      </c>
    </row>
    <row r="5738" customFormat="false" ht="57.7" hidden="false" customHeight="false" outlineLevel="0" collapsed="false">
      <c r="A5738" s="95" t="s">
        <v>8844</v>
      </c>
      <c r="B5738" s="182" t="s">
        <v>8845</v>
      </c>
      <c r="C5738" s="183" t="s">
        <v>245</v>
      </c>
      <c r="D5738" s="140" t="n">
        <v>202.85</v>
      </c>
    </row>
    <row r="5739" customFormat="false" ht="57.7" hidden="false" customHeight="false" outlineLevel="0" collapsed="false">
      <c r="A5739" s="95" t="s">
        <v>8846</v>
      </c>
      <c r="B5739" s="182" t="s">
        <v>8845</v>
      </c>
      <c r="C5739" s="183" t="s">
        <v>245</v>
      </c>
      <c r="D5739" s="140" t="n">
        <v>194.69</v>
      </c>
    </row>
    <row r="5740" customFormat="false" ht="46.75" hidden="false" customHeight="false" outlineLevel="0" collapsed="false">
      <c r="A5740" s="95" t="s">
        <v>8847</v>
      </c>
      <c r="B5740" s="182" t="s">
        <v>8848</v>
      </c>
      <c r="C5740" s="183" t="s">
        <v>245</v>
      </c>
      <c r="D5740" s="140" t="n">
        <v>294.78</v>
      </c>
    </row>
    <row r="5741" customFormat="false" ht="46.75" hidden="false" customHeight="false" outlineLevel="0" collapsed="false">
      <c r="A5741" s="95" t="s">
        <v>8849</v>
      </c>
      <c r="B5741" s="182" t="s">
        <v>8848</v>
      </c>
      <c r="C5741" s="183" t="s">
        <v>245</v>
      </c>
      <c r="D5741" s="140" t="n">
        <v>286.24</v>
      </c>
    </row>
    <row r="5742" customFormat="false" ht="46.75" hidden="false" customHeight="false" outlineLevel="0" collapsed="false">
      <c r="A5742" s="95" t="s">
        <v>8850</v>
      </c>
      <c r="B5742" s="182" t="s">
        <v>8851</v>
      </c>
      <c r="C5742" s="183" t="s">
        <v>245</v>
      </c>
      <c r="D5742" s="140" t="n">
        <v>454.2</v>
      </c>
    </row>
    <row r="5743" customFormat="false" ht="46.75" hidden="false" customHeight="false" outlineLevel="0" collapsed="false">
      <c r="A5743" s="95" t="s">
        <v>8852</v>
      </c>
      <c r="B5743" s="182" t="s">
        <v>8851</v>
      </c>
      <c r="C5743" s="183" t="s">
        <v>245</v>
      </c>
      <c r="D5743" s="140" t="n">
        <v>443.44</v>
      </c>
    </row>
    <row r="5744" customFormat="false" ht="46.75" hidden="false" customHeight="false" outlineLevel="0" collapsed="false">
      <c r="A5744" s="95" t="s">
        <v>8853</v>
      </c>
      <c r="B5744" s="182" t="s">
        <v>8854</v>
      </c>
      <c r="C5744" s="183" t="s">
        <v>245</v>
      </c>
      <c r="D5744" s="140" t="n">
        <v>531.41</v>
      </c>
    </row>
    <row r="5745" customFormat="false" ht="46.75" hidden="false" customHeight="false" outlineLevel="0" collapsed="false">
      <c r="A5745" s="95" t="s">
        <v>8855</v>
      </c>
      <c r="B5745" s="182" t="s">
        <v>8854</v>
      </c>
      <c r="C5745" s="183" t="s">
        <v>245</v>
      </c>
      <c r="D5745" s="140" t="n">
        <v>519.12</v>
      </c>
    </row>
    <row r="5746" customFormat="false" ht="46.75" hidden="false" customHeight="false" outlineLevel="0" collapsed="false">
      <c r="A5746" s="95" t="s">
        <v>8856</v>
      </c>
      <c r="B5746" s="182" t="s">
        <v>8857</v>
      </c>
      <c r="C5746" s="183" t="s">
        <v>245</v>
      </c>
      <c r="D5746" s="140" t="n">
        <v>1018.03</v>
      </c>
    </row>
    <row r="5747" customFormat="false" ht="46.75" hidden="false" customHeight="false" outlineLevel="0" collapsed="false">
      <c r="A5747" s="95" t="s">
        <v>8858</v>
      </c>
      <c r="B5747" s="182" t="s">
        <v>8857</v>
      </c>
      <c r="C5747" s="183" t="s">
        <v>245</v>
      </c>
      <c r="D5747" s="140" t="n">
        <v>1003.46</v>
      </c>
    </row>
    <row r="5748" customFormat="false" ht="46.75" hidden="false" customHeight="false" outlineLevel="0" collapsed="false">
      <c r="A5748" s="95" t="s">
        <v>8859</v>
      </c>
      <c r="B5748" s="182" t="s">
        <v>8860</v>
      </c>
      <c r="C5748" s="183" t="s">
        <v>245</v>
      </c>
      <c r="D5748" s="140" t="n">
        <v>1070.02</v>
      </c>
    </row>
    <row r="5749" customFormat="false" ht="46.75" hidden="false" customHeight="false" outlineLevel="0" collapsed="false">
      <c r="A5749" s="95" t="s">
        <v>8861</v>
      </c>
      <c r="B5749" s="182" t="s">
        <v>8860</v>
      </c>
      <c r="C5749" s="183" t="s">
        <v>245</v>
      </c>
      <c r="D5749" s="140" t="n">
        <v>1054.06</v>
      </c>
    </row>
    <row r="5750" customFormat="false" ht="46.75" hidden="false" customHeight="false" outlineLevel="0" collapsed="false">
      <c r="A5750" s="95" t="s">
        <v>8862</v>
      </c>
      <c r="B5750" s="182" t="s">
        <v>8863</v>
      </c>
      <c r="C5750" s="183" t="s">
        <v>245</v>
      </c>
      <c r="D5750" s="140" t="n">
        <v>1196.53</v>
      </c>
    </row>
    <row r="5751" customFormat="false" ht="46.75" hidden="false" customHeight="false" outlineLevel="0" collapsed="false">
      <c r="A5751" s="95" t="s">
        <v>8864</v>
      </c>
      <c r="B5751" s="182" t="s">
        <v>8863</v>
      </c>
      <c r="C5751" s="183" t="s">
        <v>245</v>
      </c>
      <c r="D5751" s="140" t="n">
        <v>1178.38</v>
      </c>
    </row>
    <row r="5752" customFormat="false" ht="46.75" hidden="false" customHeight="false" outlineLevel="0" collapsed="false">
      <c r="A5752" s="95" t="s">
        <v>8865</v>
      </c>
      <c r="B5752" s="182" t="s">
        <v>8866</v>
      </c>
      <c r="C5752" s="183" t="s">
        <v>245</v>
      </c>
      <c r="D5752" s="140" t="n">
        <v>1236.38</v>
      </c>
    </row>
    <row r="5753" customFormat="false" ht="46.75" hidden="false" customHeight="false" outlineLevel="0" collapsed="false">
      <c r="A5753" s="95" t="s">
        <v>8867</v>
      </c>
      <c r="B5753" s="182" t="s">
        <v>8866</v>
      </c>
      <c r="C5753" s="183" t="s">
        <v>245</v>
      </c>
      <c r="D5753" s="140" t="n">
        <v>1217.48</v>
      </c>
    </row>
    <row r="5754" customFormat="false" ht="46.75" hidden="false" customHeight="false" outlineLevel="0" collapsed="false">
      <c r="A5754" s="95" t="s">
        <v>8868</v>
      </c>
      <c r="B5754" s="182" t="s">
        <v>8869</v>
      </c>
      <c r="C5754" s="183" t="s">
        <v>245</v>
      </c>
      <c r="D5754" s="140" t="n">
        <v>1230.81</v>
      </c>
    </row>
    <row r="5755" customFormat="false" ht="46.75" hidden="false" customHeight="false" outlineLevel="0" collapsed="false">
      <c r="A5755" s="95" t="s">
        <v>8870</v>
      </c>
      <c r="B5755" s="182" t="s">
        <v>8869</v>
      </c>
      <c r="C5755" s="183" t="s">
        <v>245</v>
      </c>
      <c r="D5755" s="140" t="n">
        <v>1211.21</v>
      </c>
    </row>
    <row r="5756" customFormat="false" ht="46.75" hidden="false" customHeight="false" outlineLevel="0" collapsed="false">
      <c r="A5756" s="95" t="s">
        <v>8871</v>
      </c>
      <c r="B5756" s="182" t="s">
        <v>8872</v>
      </c>
      <c r="C5756" s="183" t="s">
        <v>245</v>
      </c>
      <c r="D5756" s="140" t="n">
        <v>1365.4</v>
      </c>
    </row>
    <row r="5757" customFormat="false" ht="46.75" hidden="false" customHeight="false" outlineLevel="0" collapsed="false">
      <c r="A5757" s="95" t="s">
        <v>8873</v>
      </c>
      <c r="B5757" s="182" t="s">
        <v>8872</v>
      </c>
      <c r="C5757" s="183" t="s">
        <v>245</v>
      </c>
      <c r="D5757" s="140" t="n">
        <v>1344.29</v>
      </c>
    </row>
    <row r="5758" customFormat="false" ht="46.75" hidden="false" customHeight="false" outlineLevel="0" collapsed="false">
      <c r="A5758" s="95" t="s">
        <v>8874</v>
      </c>
      <c r="B5758" s="182" t="s">
        <v>8875</v>
      </c>
      <c r="C5758" s="183" t="s">
        <v>245</v>
      </c>
      <c r="D5758" s="140" t="n">
        <v>1484.95</v>
      </c>
    </row>
    <row r="5759" customFormat="false" ht="46.75" hidden="false" customHeight="false" outlineLevel="0" collapsed="false">
      <c r="A5759" s="95" t="s">
        <v>8876</v>
      </c>
      <c r="B5759" s="182" t="s">
        <v>8875</v>
      </c>
      <c r="C5759" s="183" t="s">
        <v>245</v>
      </c>
      <c r="D5759" s="140" t="n">
        <v>1460.95</v>
      </c>
    </row>
    <row r="5760" customFormat="false" ht="46.75" hidden="false" customHeight="false" outlineLevel="0" collapsed="false">
      <c r="A5760" s="95" t="s">
        <v>8877</v>
      </c>
      <c r="B5760" s="182" t="s">
        <v>8878</v>
      </c>
      <c r="C5760" s="183" t="s">
        <v>245</v>
      </c>
      <c r="D5760" s="140" t="n">
        <v>1582.78</v>
      </c>
    </row>
    <row r="5761" customFormat="false" ht="46.75" hidden="false" customHeight="false" outlineLevel="0" collapsed="false">
      <c r="A5761" s="95" t="s">
        <v>8879</v>
      </c>
      <c r="B5761" s="182" t="s">
        <v>8878</v>
      </c>
      <c r="C5761" s="183" t="s">
        <v>245</v>
      </c>
      <c r="D5761" s="140" t="n">
        <v>1558.77</v>
      </c>
    </row>
    <row r="5762" customFormat="false" ht="46.75" hidden="false" customHeight="false" outlineLevel="0" collapsed="false">
      <c r="A5762" s="95" t="s">
        <v>8880</v>
      </c>
      <c r="B5762" s="182" t="s">
        <v>8881</v>
      </c>
      <c r="C5762" s="183" t="s">
        <v>245</v>
      </c>
      <c r="D5762" s="140" t="n">
        <v>1727.47</v>
      </c>
    </row>
    <row r="5763" customFormat="false" ht="46.75" hidden="false" customHeight="false" outlineLevel="0" collapsed="false">
      <c r="A5763" s="95" t="s">
        <v>8882</v>
      </c>
      <c r="B5763" s="182" t="s">
        <v>8881</v>
      </c>
      <c r="C5763" s="183" t="s">
        <v>245</v>
      </c>
      <c r="D5763" s="140" t="n">
        <v>1697.61</v>
      </c>
    </row>
    <row r="5764" customFormat="false" ht="46.75" hidden="false" customHeight="false" outlineLevel="0" collapsed="false">
      <c r="A5764" s="95" t="s">
        <v>8883</v>
      </c>
      <c r="B5764" s="182" t="s">
        <v>8884</v>
      </c>
      <c r="C5764" s="183" t="s">
        <v>245</v>
      </c>
      <c r="D5764" s="140" t="n">
        <v>1892.7</v>
      </c>
    </row>
    <row r="5765" customFormat="false" ht="46.75" hidden="false" customHeight="false" outlineLevel="0" collapsed="false">
      <c r="A5765" s="95" t="s">
        <v>8885</v>
      </c>
      <c r="B5765" s="182" t="s">
        <v>8884</v>
      </c>
      <c r="C5765" s="183" t="s">
        <v>245</v>
      </c>
      <c r="D5765" s="140" t="n">
        <v>1859.97</v>
      </c>
    </row>
    <row r="5766" customFormat="false" ht="46.75" hidden="false" customHeight="false" outlineLevel="0" collapsed="false">
      <c r="A5766" s="95" t="s">
        <v>8886</v>
      </c>
      <c r="B5766" s="182" t="s">
        <v>8887</v>
      </c>
      <c r="C5766" s="183" t="s">
        <v>245</v>
      </c>
      <c r="D5766" s="140" t="n">
        <v>2061.8</v>
      </c>
    </row>
    <row r="5767" customFormat="false" ht="46.75" hidden="false" customHeight="false" outlineLevel="0" collapsed="false">
      <c r="A5767" s="95" t="s">
        <v>8888</v>
      </c>
      <c r="B5767" s="182" t="s">
        <v>8887</v>
      </c>
      <c r="C5767" s="183" t="s">
        <v>245</v>
      </c>
      <c r="D5767" s="140" t="n">
        <v>2026.08</v>
      </c>
    </row>
    <row r="5768" customFormat="false" ht="46.75" hidden="false" customHeight="false" outlineLevel="0" collapsed="false">
      <c r="A5768" s="95" t="s">
        <v>8889</v>
      </c>
      <c r="B5768" s="182" t="s">
        <v>8890</v>
      </c>
      <c r="C5768" s="183" t="s">
        <v>245</v>
      </c>
      <c r="D5768" s="140" t="n">
        <v>2246.12</v>
      </c>
    </row>
    <row r="5769" customFormat="false" ht="46.75" hidden="false" customHeight="false" outlineLevel="0" collapsed="false">
      <c r="A5769" s="95" t="s">
        <v>8891</v>
      </c>
      <c r="B5769" s="182" t="s">
        <v>8890</v>
      </c>
      <c r="C5769" s="183" t="s">
        <v>245</v>
      </c>
      <c r="D5769" s="140" t="n">
        <v>2204.98</v>
      </c>
    </row>
    <row r="5770" customFormat="false" ht="46.75" hidden="false" customHeight="false" outlineLevel="0" collapsed="false">
      <c r="A5770" s="95" t="s">
        <v>8892</v>
      </c>
      <c r="B5770" s="182" t="s">
        <v>8893</v>
      </c>
      <c r="C5770" s="183" t="s">
        <v>245</v>
      </c>
      <c r="D5770" s="140" t="n">
        <v>2396.13</v>
      </c>
    </row>
    <row r="5771" customFormat="false" ht="46.75" hidden="false" customHeight="false" outlineLevel="0" collapsed="false">
      <c r="A5771" s="95" t="s">
        <v>8894</v>
      </c>
      <c r="B5771" s="182" t="s">
        <v>8893</v>
      </c>
      <c r="C5771" s="183" t="s">
        <v>245</v>
      </c>
      <c r="D5771" s="140" t="n">
        <v>2354.56</v>
      </c>
    </row>
    <row r="5772" customFormat="false" ht="46.75" hidden="false" customHeight="false" outlineLevel="0" collapsed="false">
      <c r="A5772" s="95" t="s">
        <v>8895</v>
      </c>
      <c r="B5772" s="182" t="s">
        <v>8896</v>
      </c>
      <c r="C5772" s="183" t="s">
        <v>245</v>
      </c>
      <c r="D5772" s="140" t="n">
        <v>2561.35</v>
      </c>
    </row>
    <row r="5773" customFormat="false" ht="46.75" hidden="false" customHeight="false" outlineLevel="0" collapsed="false">
      <c r="A5773" s="95" t="s">
        <v>8897</v>
      </c>
      <c r="B5773" s="182" t="s">
        <v>8896</v>
      </c>
      <c r="C5773" s="183" t="s">
        <v>245</v>
      </c>
      <c r="D5773" s="140" t="n">
        <v>2516.91</v>
      </c>
    </row>
    <row r="5774" customFormat="false" ht="46.75" hidden="false" customHeight="false" outlineLevel="0" collapsed="false">
      <c r="A5774" s="95" t="s">
        <v>8898</v>
      </c>
      <c r="B5774" s="182" t="s">
        <v>8899</v>
      </c>
      <c r="C5774" s="183" t="s">
        <v>245</v>
      </c>
      <c r="D5774" s="140" t="n">
        <v>2730.45</v>
      </c>
    </row>
    <row r="5775" customFormat="false" ht="46.75" hidden="false" customHeight="false" outlineLevel="0" collapsed="false">
      <c r="A5775" s="95" t="s">
        <v>8900</v>
      </c>
      <c r="B5775" s="182" t="s">
        <v>8899</v>
      </c>
      <c r="C5775" s="183" t="s">
        <v>245</v>
      </c>
      <c r="D5775" s="140" t="n">
        <v>2683.03</v>
      </c>
    </row>
    <row r="5776" customFormat="false" ht="46.75" hidden="false" customHeight="false" outlineLevel="0" collapsed="false">
      <c r="A5776" s="95" t="s">
        <v>8901</v>
      </c>
      <c r="B5776" s="182" t="s">
        <v>8902</v>
      </c>
      <c r="C5776" s="183" t="s">
        <v>245</v>
      </c>
      <c r="D5776" s="140" t="n">
        <v>2702.13</v>
      </c>
    </row>
    <row r="5777" customFormat="false" ht="46.75" hidden="false" customHeight="false" outlineLevel="0" collapsed="false">
      <c r="A5777" s="95" t="s">
        <v>8903</v>
      </c>
      <c r="B5777" s="182" t="s">
        <v>8902</v>
      </c>
      <c r="C5777" s="183" t="s">
        <v>245</v>
      </c>
      <c r="D5777" s="140" t="n">
        <v>2651.84</v>
      </c>
    </row>
    <row r="5778" customFormat="false" ht="46.75" hidden="false" customHeight="false" outlineLevel="0" collapsed="false">
      <c r="A5778" s="95" t="s">
        <v>8904</v>
      </c>
      <c r="B5778" s="182" t="s">
        <v>8905</v>
      </c>
      <c r="C5778" s="183" t="s">
        <v>245</v>
      </c>
      <c r="D5778" s="140" t="n">
        <v>3064.61</v>
      </c>
    </row>
    <row r="5779" customFormat="false" ht="46.75" hidden="false" customHeight="false" outlineLevel="0" collapsed="false">
      <c r="A5779" s="95" t="s">
        <v>8906</v>
      </c>
      <c r="B5779" s="182" t="s">
        <v>8905</v>
      </c>
      <c r="C5779" s="183" t="s">
        <v>245</v>
      </c>
      <c r="D5779" s="140" t="n">
        <v>3011.36</v>
      </c>
    </row>
    <row r="5780" customFormat="false" ht="46.75" hidden="false" customHeight="false" outlineLevel="0" collapsed="false">
      <c r="A5780" s="95" t="s">
        <v>8907</v>
      </c>
      <c r="B5780" s="182" t="s">
        <v>8908</v>
      </c>
      <c r="C5780" s="183" t="s">
        <v>245</v>
      </c>
      <c r="D5780" s="140" t="n">
        <v>3230.01</v>
      </c>
    </row>
    <row r="5781" customFormat="false" ht="46.75" hidden="false" customHeight="false" outlineLevel="0" collapsed="false">
      <c r="A5781" s="95" t="s">
        <v>8909</v>
      </c>
      <c r="B5781" s="182" t="s">
        <v>8908</v>
      </c>
      <c r="C5781" s="183" t="s">
        <v>245</v>
      </c>
      <c r="D5781" s="140" t="n">
        <v>3173.86</v>
      </c>
    </row>
    <row r="5782" customFormat="false" ht="46.75" hidden="false" customHeight="false" outlineLevel="0" collapsed="false">
      <c r="A5782" s="95" t="s">
        <v>8910</v>
      </c>
      <c r="B5782" s="182" t="s">
        <v>8911</v>
      </c>
      <c r="C5782" s="183" t="s">
        <v>245</v>
      </c>
      <c r="D5782" s="140" t="n">
        <v>3401.23</v>
      </c>
    </row>
    <row r="5783" customFormat="false" ht="46.75" hidden="false" customHeight="false" outlineLevel="0" collapsed="false">
      <c r="A5783" s="95" t="s">
        <v>8912</v>
      </c>
      <c r="B5783" s="182" t="s">
        <v>8911</v>
      </c>
      <c r="C5783" s="183" t="s">
        <v>245</v>
      </c>
      <c r="D5783" s="140" t="n">
        <v>3341.82</v>
      </c>
    </row>
    <row r="5784" customFormat="false" ht="46.75" hidden="false" customHeight="false" outlineLevel="0" collapsed="false">
      <c r="A5784" s="95" t="s">
        <v>8913</v>
      </c>
      <c r="B5784" s="182" t="s">
        <v>8914</v>
      </c>
      <c r="C5784" s="183" t="s">
        <v>245</v>
      </c>
      <c r="D5784" s="140" t="n">
        <v>3564.33</v>
      </c>
    </row>
    <row r="5785" customFormat="false" ht="46.75" hidden="false" customHeight="false" outlineLevel="0" collapsed="false">
      <c r="A5785" s="95" t="s">
        <v>8915</v>
      </c>
      <c r="B5785" s="182" t="s">
        <v>8914</v>
      </c>
      <c r="C5785" s="183" t="s">
        <v>245</v>
      </c>
      <c r="D5785" s="140" t="n">
        <v>3502.33</v>
      </c>
    </row>
    <row r="5786" customFormat="false" ht="46.75" hidden="false" customHeight="false" outlineLevel="0" collapsed="false">
      <c r="A5786" s="95" t="s">
        <v>8916</v>
      </c>
      <c r="B5786" s="182" t="s">
        <v>8917</v>
      </c>
      <c r="C5786" s="183" t="s">
        <v>245</v>
      </c>
      <c r="D5786" s="140" t="n">
        <v>3732.96</v>
      </c>
    </row>
    <row r="5787" customFormat="false" ht="46.75" hidden="false" customHeight="false" outlineLevel="0" collapsed="false">
      <c r="A5787" s="95" t="s">
        <v>8918</v>
      </c>
      <c r="B5787" s="182" t="s">
        <v>8917</v>
      </c>
      <c r="C5787" s="183" t="s">
        <v>245</v>
      </c>
      <c r="D5787" s="140" t="n">
        <v>3668.04</v>
      </c>
    </row>
    <row r="5788" customFormat="false" ht="46.75" hidden="false" customHeight="false" outlineLevel="0" collapsed="false">
      <c r="A5788" s="95" t="s">
        <v>8919</v>
      </c>
      <c r="B5788" s="182" t="s">
        <v>8920</v>
      </c>
      <c r="C5788" s="183" t="s">
        <v>245</v>
      </c>
      <c r="D5788" s="140" t="n">
        <v>3898.66</v>
      </c>
    </row>
    <row r="5789" customFormat="false" ht="46.75" hidden="false" customHeight="false" outlineLevel="0" collapsed="false">
      <c r="A5789" s="95" t="s">
        <v>8921</v>
      </c>
      <c r="B5789" s="182" t="s">
        <v>8920</v>
      </c>
      <c r="C5789" s="183" t="s">
        <v>245</v>
      </c>
      <c r="D5789" s="140" t="n">
        <v>3830.81</v>
      </c>
    </row>
    <row r="5790" customFormat="false" ht="46.75" hidden="false" customHeight="false" outlineLevel="0" collapsed="false">
      <c r="A5790" s="95" t="s">
        <v>8922</v>
      </c>
      <c r="B5790" s="182" t="s">
        <v>8923</v>
      </c>
      <c r="C5790" s="183" t="s">
        <v>245</v>
      </c>
      <c r="D5790" s="140" t="n">
        <v>4067.76</v>
      </c>
    </row>
    <row r="5791" customFormat="false" ht="46.75" hidden="false" customHeight="false" outlineLevel="0" collapsed="false">
      <c r="A5791" s="95" t="s">
        <v>8924</v>
      </c>
      <c r="B5791" s="182" t="s">
        <v>8923</v>
      </c>
      <c r="C5791" s="183" t="s">
        <v>245</v>
      </c>
      <c r="D5791" s="140" t="n">
        <v>3996.93</v>
      </c>
    </row>
    <row r="5792" customFormat="false" ht="46.75" hidden="false" customHeight="false" outlineLevel="0" collapsed="false">
      <c r="A5792" s="95" t="s">
        <v>8925</v>
      </c>
      <c r="B5792" s="182" t="s">
        <v>8926</v>
      </c>
      <c r="C5792" s="183" t="s">
        <v>245</v>
      </c>
      <c r="D5792" s="140" t="n">
        <v>4232.99</v>
      </c>
    </row>
    <row r="5793" customFormat="false" ht="46.75" hidden="false" customHeight="false" outlineLevel="0" collapsed="false">
      <c r="A5793" s="95" t="s">
        <v>8927</v>
      </c>
      <c r="B5793" s="182" t="s">
        <v>8926</v>
      </c>
      <c r="C5793" s="183" t="s">
        <v>245</v>
      </c>
      <c r="D5793" s="140" t="n">
        <v>4159.28</v>
      </c>
    </row>
    <row r="5794" customFormat="false" ht="35.8" hidden="false" customHeight="false" outlineLevel="0" collapsed="false">
      <c r="A5794" s="95" t="s">
        <v>8928</v>
      </c>
      <c r="B5794" s="182" t="s">
        <v>8929</v>
      </c>
      <c r="C5794" s="183" t="s">
        <v>245</v>
      </c>
      <c r="D5794" s="140" t="n">
        <v>119.97</v>
      </c>
    </row>
    <row r="5795" customFormat="false" ht="35.8" hidden="false" customHeight="false" outlineLevel="0" collapsed="false">
      <c r="A5795" s="95" t="s">
        <v>8930</v>
      </c>
      <c r="B5795" s="182" t="s">
        <v>8929</v>
      </c>
      <c r="C5795" s="183" t="s">
        <v>245</v>
      </c>
      <c r="D5795" s="140" t="n">
        <v>117.26</v>
      </c>
    </row>
    <row r="5796" customFormat="false" ht="57.7" hidden="false" customHeight="false" outlineLevel="0" collapsed="false">
      <c r="A5796" s="95" t="s">
        <v>8931</v>
      </c>
      <c r="B5796" s="182" t="s">
        <v>8932</v>
      </c>
      <c r="C5796" s="183" t="s">
        <v>245</v>
      </c>
      <c r="D5796" s="140" t="n">
        <v>475.9</v>
      </c>
    </row>
    <row r="5797" customFormat="false" ht="57.7" hidden="false" customHeight="false" outlineLevel="0" collapsed="false">
      <c r="A5797" s="95" t="s">
        <v>8933</v>
      </c>
      <c r="B5797" s="182" t="s">
        <v>8932</v>
      </c>
      <c r="C5797" s="183" t="s">
        <v>245</v>
      </c>
      <c r="D5797" s="140" t="n">
        <v>470.92</v>
      </c>
    </row>
    <row r="5798" customFormat="false" ht="57.7" hidden="false" customHeight="false" outlineLevel="0" collapsed="false">
      <c r="A5798" s="95" t="s">
        <v>8934</v>
      </c>
      <c r="B5798" s="182" t="s">
        <v>8935</v>
      </c>
      <c r="C5798" s="183" t="s">
        <v>245</v>
      </c>
      <c r="D5798" s="140" t="n">
        <v>912.09</v>
      </c>
    </row>
    <row r="5799" customFormat="false" ht="57.7" hidden="false" customHeight="false" outlineLevel="0" collapsed="false">
      <c r="A5799" s="95" t="s">
        <v>8936</v>
      </c>
      <c r="B5799" s="182" t="s">
        <v>8935</v>
      </c>
      <c r="C5799" s="183" t="s">
        <v>245</v>
      </c>
      <c r="D5799" s="140" t="n">
        <v>902.61</v>
      </c>
    </row>
    <row r="5800" customFormat="false" ht="57.7" hidden="false" customHeight="false" outlineLevel="0" collapsed="false">
      <c r="A5800" s="95" t="s">
        <v>8937</v>
      </c>
      <c r="B5800" s="182" t="s">
        <v>8938</v>
      </c>
      <c r="C5800" s="183" t="s">
        <v>245</v>
      </c>
      <c r="D5800" s="140" t="n">
        <v>1444.64</v>
      </c>
    </row>
    <row r="5801" customFormat="false" ht="57.7" hidden="false" customHeight="false" outlineLevel="0" collapsed="false">
      <c r="A5801" s="95" t="s">
        <v>8939</v>
      </c>
      <c r="B5801" s="182" t="s">
        <v>8938</v>
      </c>
      <c r="C5801" s="183" t="s">
        <v>245</v>
      </c>
      <c r="D5801" s="140" t="n">
        <v>1432.45</v>
      </c>
    </row>
    <row r="5802" customFormat="false" ht="35.8" hidden="false" customHeight="false" outlineLevel="0" collapsed="false">
      <c r="A5802" s="95" t="s">
        <v>8940</v>
      </c>
      <c r="B5802" s="182" t="s">
        <v>8941</v>
      </c>
      <c r="C5802" s="183" t="s">
        <v>363</v>
      </c>
      <c r="D5802" s="140" t="n">
        <v>321.74</v>
      </c>
    </row>
    <row r="5803" customFormat="false" ht="35.8" hidden="false" customHeight="false" outlineLevel="0" collapsed="false">
      <c r="A5803" s="95" t="s">
        <v>8942</v>
      </c>
      <c r="B5803" s="182" t="s">
        <v>8941</v>
      </c>
      <c r="C5803" s="183" t="s">
        <v>363</v>
      </c>
      <c r="D5803" s="140" t="n">
        <v>312.03</v>
      </c>
    </row>
    <row r="5804" customFormat="false" ht="35.8" hidden="false" customHeight="false" outlineLevel="0" collapsed="false">
      <c r="A5804" s="95" t="s">
        <v>8943</v>
      </c>
      <c r="B5804" s="182" t="s">
        <v>8944</v>
      </c>
      <c r="C5804" s="183" t="s">
        <v>363</v>
      </c>
      <c r="D5804" s="140" t="n">
        <v>505.88</v>
      </c>
    </row>
    <row r="5805" customFormat="false" ht="35.8" hidden="false" customHeight="false" outlineLevel="0" collapsed="false">
      <c r="A5805" s="95" t="s">
        <v>8945</v>
      </c>
      <c r="B5805" s="182" t="s">
        <v>8944</v>
      </c>
      <c r="C5805" s="183" t="s">
        <v>363</v>
      </c>
      <c r="D5805" s="140" t="n">
        <v>488.12</v>
      </c>
    </row>
    <row r="5806" customFormat="false" ht="35.8" hidden="false" customHeight="false" outlineLevel="0" collapsed="false">
      <c r="A5806" s="95" t="s">
        <v>8946</v>
      </c>
      <c r="B5806" s="182" t="s">
        <v>8947</v>
      </c>
      <c r="C5806" s="183" t="s">
        <v>363</v>
      </c>
      <c r="D5806" s="140" t="n">
        <v>668.47</v>
      </c>
    </row>
    <row r="5807" customFormat="false" ht="35.8" hidden="false" customHeight="false" outlineLevel="0" collapsed="false">
      <c r="A5807" s="95" t="s">
        <v>8948</v>
      </c>
      <c r="B5807" s="182" t="s">
        <v>8947</v>
      </c>
      <c r="C5807" s="183" t="s">
        <v>363</v>
      </c>
      <c r="D5807" s="140" t="n">
        <v>643.87</v>
      </c>
    </row>
    <row r="5808" customFormat="false" ht="35.8" hidden="false" customHeight="false" outlineLevel="0" collapsed="false">
      <c r="A5808" s="95" t="s">
        <v>8949</v>
      </c>
      <c r="B5808" s="182" t="s">
        <v>8950</v>
      </c>
      <c r="C5808" s="183" t="s">
        <v>363</v>
      </c>
      <c r="D5808" s="140" t="n">
        <v>1199.67</v>
      </c>
    </row>
    <row r="5809" customFormat="false" ht="35.8" hidden="false" customHeight="false" outlineLevel="0" collapsed="false">
      <c r="A5809" s="95" t="s">
        <v>8951</v>
      </c>
      <c r="B5809" s="182" t="s">
        <v>8950</v>
      </c>
      <c r="C5809" s="183" t="s">
        <v>363</v>
      </c>
      <c r="D5809" s="140" t="n">
        <v>1167.19</v>
      </c>
    </row>
    <row r="5810" customFormat="false" ht="35.8" hidden="false" customHeight="false" outlineLevel="0" collapsed="false">
      <c r="A5810" s="95" t="s">
        <v>8952</v>
      </c>
      <c r="B5810" s="182" t="s">
        <v>8953</v>
      </c>
      <c r="C5810" s="183" t="s">
        <v>363</v>
      </c>
      <c r="D5810" s="140" t="n">
        <v>432.65</v>
      </c>
    </row>
    <row r="5811" customFormat="false" ht="35.8" hidden="false" customHeight="false" outlineLevel="0" collapsed="false">
      <c r="A5811" s="95" t="s">
        <v>8954</v>
      </c>
      <c r="B5811" s="182" t="s">
        <v>8953</v>
      </c>
      <c r="C5811" s="183" t="s">
        <v>363</v>
      </c>
      <c r="D5811" s="140" t="n">
        <v>422.94</v>
      </c>
    </row>
    <row r="5812" customFormat="false" ht="35.8" hidden="false" customHeight="false" outlineLevel="0" collapsed="false">
      <c r="A5812" s="95" t="s">
        <v>8955</v>
      </c>
      <c r="B5812" s="182" t="s">
        <v>8956</v>
      </c>
      <c r="C5812" s="183" t="s">
        <v>363</v>
      </c>
      <c r="D5812" s="140" t="n">
        <v>616.79</v>
      </c>
    </row>
    <row r="5813" customFormat="false" ht="35.8" hidden="false" customHeight="false" outlineLevel="0" collapsed="false">
      <c r="A5813" s="95" t="s">
        <v>8957</v>
      </c>
      <c r="B5813" s="182" t="s">
        <v>8956</v>
      </c>
      <c r="C5813" s="183" t="s">
        <v>363</v>
      </c>
      <c r="D5813" s="140" t="n">
        <v>599.03</v>
      </c>
    </row>
    <row r="5814" customFormat="false" ht="35.8" hidden="false" customHeight="false" outlineLevel="0" collapsed="false">
      <c r="A5814" s="95" t="s">
        <v>8958</v>
      </c>
      <c r="B5814" s="182" t="s">
        <v>8959</v>
      </c>
      <c r="C5814" s="183" t="s">
        <v>363</v>
      </c>
      <c r="D5814" s="140" t="n">
        <v>779.38</v>
      </c>
    </row>
    <row r="5815" customFormat="false" ht="35.8" hidden="false" customHeight="false" outlineLevel="0" collapsed="false">
      <c r="A5815" s="95" t="s">
        <v>8960</v>
      </c>
      <c r="B5815" s="182" t="s">
        <v>8959</v>
      </c>
      <c r="C5815" s="183" t="s">
        <v>363</v>
      </c>
      <c r="D5815" s="140" t="n">
        <v>754.78</v>
      </c>
    </row>
    <row r="5816" customFormat="false" ht="35.8" hidden="false" customHeight="false" outlineLevel="0" collapsed="false">
      <c r="A5816" s="95" t="s">
        <v>8961</v>
      </c>
      <c r="B5816" s="182" t="s">
        <v>8962</v>
      </c>
      <c r="C5816" s="183" t="s">
        <v>363</v>
      </c>
      <c r="D5816" s="140" t="n">
        <v>1310.58</v>
      </c>
    </row>
    <row r="5817" customFormat="false" ht="35.8" hidden="false" customHeight="false" outlineLevel="0" collapsed="false">
      <c r="A5817" s="95" t="s">
        <v>8963</v>
      </c>
      <c r="B5817" s="182" t="s">
        <v>8962</v>
      </c>
      <c r="C5817" s="183" t="s">
        <v>363</v>
      </c>
      <c r="D5817" s="140" t="n">
        <v>1278.1</v>
      </c>
    </row>
    <row r="5818" customFormat="false" ht="24.85" hidden="false" customHeight="false" outlineLevel="0" collapsed="false">
      <c r="A5818" s="95" t="s">
        <v>8964</v>
      </c>
      <c r="B5818" s="182" t="s">
        <v>8965</v>
      </c>
      <c r="C5818" s="183" t="s">
        <v>245</v>
      </c>
      <c r="D5818" s="140" t="n">
        <v>252.19</v>
      </c>
    </row>
    <row r="5819" customFormat="false" ht="24.85" hidden="false" customHeight="false" outlineLevel="0" collapsed="false">
      <c r="A5819" s="95" t="s">
        <v>8966</v>
      </c>
      <c r="B5819" s="182" t="s">
        <v>8965</v>
      </c>
      <c r="C5819" s="183" t="s">
        <v>245</v>
      </c>
      <c r="D5819" s="140" t="n">
        <v>242.62</v>
      </c>
    </row>
    <row r="5820" customFormat="false" ht="35.8" hidden="false" customHeight="false" outlineLevel="0" collapsed="false">
      <c r="A5820" s="95" t="s">
        <v>8967</v>
      </c>
      <c r="B5820" s="182" t="s">
        <v>8968</v>
      </c>
      <c r="C5820" s="183" t="s">
        <v>245</v>
      </c>
      <c r="D5820" s="140" t="n">
        <v>217.47</v>
      </c>
    </row>
    <row r="5821" customFormat="false" ht="35.8" hidden="false" customHeight="false" outlineLevel="0" collapsed="false">
      <c r="A5821" s="95" t="s">
        <v>8969</v>
      </c>
      <c r="B5821" s="182" t="s">
        <v>8968</v>
      </c>
      <c r="C5821" s="183" t="s">
        <v>245</v>
      </c>
      <c r="D5821" s="140" t="n">
        <v>211.95</v>
      </c>
    </row>
    <row r="5822" customFormat="false" ht="24.85" hidden="false" customHeight="false" outlineLevel="0" collapsed="false">
      <c r="A5822" s="95" t="s">
        <v>8970</v>
      </c>
      <c r="B5822" s="182" t="s">
        <v>8971</v>
      </c>
      <c r="C5822" s="183" t="s">
        <v>245</v>
      </c>
      <c r="D5822" s="140" t="n">
        <v>121.76</v>
      </c>
    </row>
    <row r="5823" customFormat="false" ht="24.85" hidden="false" customHeight="false" outlineLevel="0" collapsed="false">
      <c r="A5823" s="95" t="s">
        <v>8972</v>
      </c>
      <c r="B5823" s="182" t="s">
        <v>8971</v>
      </c>
      <c r="C5823" s="183" t="s">
        <v>245</v>
      </c>
      <c r="D5823" s="140" t="n">
        <v>118.96</v>
      </c>
    </row>
    <row r="5824" customFormat="false" ht="35.8" hidden="false" customHeight="false" outlineLevel="0" collapsed="false">
      <c r="A5824" s="95" t="s">
        <v>8973</v>
      </c>
      <c r="B5824" s="182" t="s">
        <v>8974</v>
      </c>
      <c r="C5824" s="183" t="s">
        <v>363</v>
      </c>
      <c r="D5824" s="140" t="n">
        <v>2163.08</v>
      </c>
    </row>
    <row r="5825" customFormat="false" ht="35.8" hidden="false" customHeight="false" outlineLevel="0" collapsed="false">
      <c r="A5825" s="95" t="s">
        <v>8975</v>
      </c>
      <c r="B5825" s="182" t="s">
        <v>8974</v>
      </c>
      <c r="C5825" s="183" t="s">
        <v>363</v>
      </c>
      <c r="D5825" s="140" t="n">
        <v>2006.89</v>
      </c>
    </row>
    <row r="5826" customFormat="false" ht="35.8" hidden="false" customHeight="false" outlineLevel="0" collapsed="false">
      <c r="A5826" s="95" t="s">
        <v>8976</v>
      </c>
      <c r="B5826" s="182" t="s">
        <v>8977</v>
      </c>
      <c r="C5826" s="183" t="s">
        <v>363</v>
      </c>
      <c r="D5826" s="140" t="n">
        <v>1169.15</v>
      </c>
    </row>
    <row r="5827" customFormat="false" ht="35.8" hidden="false" customHeight="false" outlineLevel="0" collapsed="false">
      <c r="A5827" s="95" t="s">
        <v>8978</v>
      </c>
      <c r="B5827" s="182" t="s">
        <v>8977</v>
      </c>
      <c r="C5827" s="183" t="s">
        <v>363</v>
      </c>
      <c r="D5827" s="140" t="n">
        <v>1082.57</v>
      </c>
    </row>
    <row r="5828" customFormat="false" ht="35.8" hidden="false" customHeight="false" outlineLevel="0" collapsed="false">
      <c r="A5828" s="95" t="s">
        <v>8979</v>
      </c>
      <c r="B5828" s="182" t="s">
        <v>8980</v>
      </c>
      <c r="C5828" s="183" t="s">
        <v>363</v>
      </c>
      <c r="D5828" s="140" t="n">
        <v>1532.64</v>
      </c>
    </row>
    <row r="5829" customFormat="false" ht="35.8" hidden="false" customHeight="false" outlineLevel="0" collapsed="false">
      <c r="A5829" s="95" t="s">
        <v>8981</v>
      </c>
      <c r="B5829" s="182" t="s">
        <v>8980</v>
      </c>
      <c r="C5829" s="183" t="s">
        <v>363</v>
      </c>
      <c r="D5829" s="140" t="n">
        <v>1420.3</v>
      </c>
    </row>
    <row r="5830" customFormat="false" ht="35.8" hidden="false" customHeight="false" outlineLevel="0" collapsed="false">
      <c r="A5830" s="95" t="s">
        <v>8982</v>
      </c>
      <c r="B5830" s="182" t="s">
        <v>8983</v>
      </c>
      <c r="C5830" s="183" t="s">
        <v>363</v>
      </c>
      <c r="D5830" s="140" t="n">
        <v>2933.42</v>
      </c>
    </row>
    <row r="5831" customFormat="false" ht="35.8" hidden="false" customHeight="false" outlineLevel="0" collapsed="false">
      <c r="A5831" s="95" t="s">
        <v>8984</v>
      </c>
      <c r="B5831" s="182" t="s">
        <v>8983</v>
      </c>
      <c r="C5831" s="183" t="s">
        <v>363</v>
      </c>
      <c r="D5831" s="140" t="n">
        <v>2726.23</v>
      </c>
    </row>
    <row r="5832" customFormat="false" ht="35.8" hidden="false" customHeight="false" outlineLevel="0" collapsed="false">
      <c r="A5832" s="95" t="s">
        <v>8985</v>
      </c>
      <c r="B5832" s="182" t="s">
        <v>8986</v>
      </c>
      <c r="C5832" s="183" t="s">
        <v>363</v>
      </c>
      <c r="D5832" s="140" t="n">
        <v>3767.83</v>
      </c>
    </row>
    <row r="5833" customFormat="false" ht="35.8" hidden="false" customHeight="false" outlineLevel="0" collapsed="false">
      <c r="A5833" s="95" t="s">
        <v>8987</v>
      </c>
      <c r="B5833" s="182" t="s">
        <v>8986</v>
      </c>
      <c r="C5833" s="183" t="s">
        <v>363</v>
      </c>
      <c r="D5833" s="140" t="n">
        <v>3505</v>
      </c>
    </row>
    <row r="5834" customFormat="false" ht="35.8" hidden="false" customHeight="false" outlineLevel="0" collapsed="false">
      <c r="A5834" s="95" t="s">
        <v>8988</v>
      </c>
      <c r="B5834" s="182" t="s">
        <v>8989</v>
      </c>
      <c r="C5834" s="183" t="s">
        <v>363</v>
      </c>
      <c r="D5834" s="140" t="n">
        <v>20.93</v>
      </c>
    </row>
    <row r="5835" customFormat="false" ht="35.8" hidden="false" customHeight="false" outlineLevel="0" collapsed="false">
      <c r="A5835" s="95" t="s">
        <v>8990</v>
      </c>
      <c r="B5835" s="182" t="s">
        <v>8989</v>
      </c>
      <c r="C5835" s="183" t="s">
        <v>363</v>
      </c>
      <c r="D5835" s="140" t="n">
        <v>18.24</v>
      </c>
    </row>
    <row r="5836" customFormat="false" ht="35.8" hidden="false" customHeight="false" outlineLevel="0" collapsed="false">
      <c r="A5836" s="95" t="s">
        <v>8991</v>
      </c>
      <c r="B5836" s="182" t="s">
        <v>8992</v>
      </c>
      <c r="C5836" s="183" t="s">
        <v>363</v>
      </c>
      <c r="D5836" s="140" t="n">
        <v>32.27</v>
      </c>
    </row>
    <row r="5837" customFormat="false" ht="35.8" hidden="false" customHeight="false" outlineLevel="0" collapsed="false">
      <c r="A5837" s="95" t="s">
        <v>8993</v>
      </c>
      <c r="B5837" s="182" t="s">
        <v>8992</v>
      </c>
      <c r="C5837" s="183" t="s">
        <v>363</v>
      </c>
      <c r="D5837" s="140" t="n">
        <v>28.17</v>
      </c>
    </row>
    <row r="5838" customFormat="false" ht="35.8" hidden="false" customHeight="false" outlineLevel="0" collapsed="false">
      <c r="A5838" s="95" t="s">
        <v>8994</v>
      </c>
      <c r="B5838" s="182" t="s">
        <v>8995</v>
      </c>
      <c r="C5838" s="183" t="s">
        <v>363</v>
      </c>
      <c r="D5838" s="140" t="n">
        <v>38.99</v>
      </c>
    </row>
    <row r="5839" customFormat="false" ht="35.8" hidden="false" customHeight="false" outlineLevel="0" collapsed="false">
      <c r="A5839" s="95" t="s">
        <v>8996</v>
      </c>
      <c r="B5839" s="182" t="s">
        <v>8995</v>
      </c>
      <c r="C5839" s="183" t="s">
        <v>363</v>
      </c>
      <c r="D5839" s="140" t="n">
        <v>34.1</v>
      </c>
    </row>
    <row r="5840" customFormat="false" ht="57.7" hidden="false" customHeight="false" outlineLevel="0" collapsed="false">
      <c r="A5840" s="95" t="s">
        <v>8997</v>
      </c>
      <c r="B5840" s="182" t="s">
        <v>8998</v>
      </c>
      <c r="C5840" s="183" t="s">
        <v>363</v>
      </c>
      <c r="D5840" s="140" t="n">
        <v>32.72</v>
      </c>
    </row>
    <row r="5841" customFormat="false" ht="57.7" hidden="false" customHeight="false" outlineLevel="0" collapsed="false">
      <c r="A5841" s="95" t="s">
        <v>8999</v>
      </c>
      <c r="B5841" s="182" t="s">
        <v>8998</v>
      </c>
      <c r="C5841" s="183" t="s">
        <v>363</v>
      </c>
      <c r="D5841" s="140" t="n">
        <v>30.66</v>
      </c>
    </row>
    <row r="5842" customFormat="false" ht="57.7" hidden="false" customHeight="false" outlineLevel="0" collapsed="false">
      <c r="A5842" s="95" t="s">
        <v>9000</v>
      </c>
      <c r="B5842" s="182" t="s">
        <v>9001</v>
      </c>
      <c r="C5842" s="183" t="s">
        <v>363</v>
      </c>
      <c r="D5842" s="140" t="n">
        <v>36.52</v>
      </c>
    </row>
    <row r="5843" customFormat="false" ht="57.7" hidden="false" customHeight="false" outlineLevel="0" collapsed="false">
      <c r="A5843" s="95" t="s">
        <v>9002</v>
      </c>
      <c r="B5843" s="182" t="s">
        <v>9001</v>
      </c>
      <c r="C5843" s="183" t="s">
        <v>363</v>
      </c>
      <c r="D5843" s="140" t="n">
        <v>34.2</v>
      </c>
    </row>
    <row r="5844" customFormat="false" ht="57.7" hidden="false" customHeight="false" outlineLevel="0" collapsed="false">
      <c r="A5844" s="95" t="s">
        <v>9003</v>
      </c>
      <c r="B5844" s="182" t="s">
        <v>9004</v>
      </c>
      <c r="C5844" s="183" t="s">
        <v>363</v>
      </c>
      <c r="D5844" s="140" t="n">
        <v>39.04</v>
      </c>
    </row>
    <row r="5845" customFormat="false" ht="57.7" hidden="false" customHeight="false" outlineLevel="0" collapsed="false">
      <c r="A5845" s="95" t="s">
        <v>9005</v>
      </c>
      <c r="B5845" s="182" t="s">
        <v>9004</v>
      </c>
      <c r="C5845" s="183" t="s">
        <v>363</v>
      </c>
      <c r="D5845" s="140" t="n">
        <v>36.54</v>
      </c>
    </row>
    <row r="5846" customFormat="false" ht="57.7" hidden="false" customHeight="false" outlineLevel="0" collapsed="false">
      <c r="A5846" s="95" t="s">
        <v>9006</v>
      </c>
      <c r="B5846" s="182" t="s">
        <v>9007</v>
      </c>
      <c r="C5846" s="183" t="s">
        <v>363</v>
      </c>
      <c r="D5846" s="140" t="n">
        <v>42.87</v>
      </c>
    </row>
    <row r="5847" customFormat="false" ht="57.7" hidden="false" customHeight="false" outlineLevel="0" collapsed="false">
      <c r="A5847" s="95" t="s">
        <v>9008</v>
      </c>
      <c r="B5847" s="182" t="s">
        <v>9007</v>
      </c>
      <c r="C5847" s="183" t="s">
        <v>363</v>
      </c>
      <c r="D5847" s="140" t="n">
        <v>40.11</v>
      </c>
    </row>
    <row r="5848" customFormat="false" ht="57.7" hidden="false" customHeight="false" outlineLevel="0" collapsed="false">
      <c r="A5848" s="95" t="s">
        <v>9009</v>
      </c>
      <c r="B5848" s="182" t="s">
        <v>9010</v>
      </c>
      <c r="C5848" s="183" t="s">
        <v>363</v>
      </c>
      <c r="D5848" s="140" t="n">
        <v>45</v>
      </c>
    </row>
    <row r="5849" customFormat="false" ht="57.7" hidden="false" customHeight="false" outlineLevel="0" collapsed="false">
      <c r="A5849" s="95" t="s">
        <v>9011</v>
      </c>
      <c r="B5849" s="182" t="s">
        <v>9010</v>
      </c>
      <c r="C5849" s="183" t="s">
        <v>363</v>
      </c>
      <c r="D5849" s="140" t="n">
        <v>42.12</v>
      </c>
    </row>
    <row r="5850" customFormat="false" ht="57.7" hidden="false" customHeight="false" outlineLevel="0" collapsed="false">
      <c r="A5850" s="95" t="s">
        <v>9012</v>
      </c>
      <c r="B5850" s="182" t="s">
        <v>9013</v>
      </c>
      <c r="C5850" s="183" t="s">
        <v>363</v>
      </c>
      <c r="D5850" s="140" t="n">
        <v>50.18</v>
      </c>
    </row>
    <row r="5851" customFormat="false" ht="57.7" hidden="false" customHeight="false" outlineLevel="0" collapsed="false">
      <c r="A5851" s="95" t="s">
        <v>9014</v>
      </c>
      <c r="B5851" s="182" t="s">
        <v>9013</v>
      </c>
      <c r="C5851" s="183" t="s">
        <v>363</v>
      </c>
      <c r="D5851" s="140" t="n">
        <v>46.89</v>
      </c>
    </row>
    <row r="5852" customFormat="false" ht="57.7" hidden="false" customHeight="false" outlineLevel="0" collapsed="false">
      <c r="A5852" s="95" t="s">
        <v>9015</v>
      </c>
      <c r="B5852" s="182" t="s">
        <v>9016</v>
      </c>
      <c r="C5852" s="183" t="s">
        <v>363</v>
      </c>
      <c r="D5852" s="140" t="n">
        <v>52.8</v>
      </c>
    </row>
    <row r="5853" customFormat="false" ht="57.7" hidden="false" customHeight="false" outlineLevel="0" collapsed="false">
      <c r="A5853" s="95" t="s">
        <v>9017</v>
      </c>
      <c r="B5853" s="182" t="s">
        <v>9016</v>
      </c>
      <c r="C5853" s="183" t="s">
        <v>363</v>
      </c>
      <c r="D5853" s="140" t="n">
        <v>49.32</v>
      </c>
    </row>
    <row r="5854" customFormat="false" ht="57.7" hidden="false" customHeight="false" outlineLevel="0" collapsed="false">
      <c r="A5854" s="95" t="s">
        <v>9018</v>
      </c>
      <c r="B5854" s="182" t="s">
        <v>9019</v>
      </c>
      <c r="C5854" s="183" t="s">
        <v>363</v>
      </c>
      <c r="D5854" s="140" t="n">
        <v>56.71</v>
      </c>
    </row>
    <row r="5855" customFormat="false" ht="57.7" hidden="false" customHeight="false" outlineLevel="0" collapsed="false">
      <c r="A5855" s="95" t="s">
        <v>9020</v>
      </c>
      <c r="B5855" s="182" t="s">
        <v>9019</v>
      </c>
      <c r="C5855" s="183" t="s">
        <v>363</v>
      </c>
      <c r="D5855" s="140" t="n">
        <v>52.95</v>
      </c>
    </row>
    <row r="5856" customFormat="false" ht="57.7" hidden="false" customHeight="false" outlineLevel="0" collapsed="false">
      <c r="A5856" s="95" t="s">
        <v>9021</v>
      </c>
      <c r="B5856" s="182" t="s">
        <v>9022</v>
      </c>
      <c r="C5856" s="183" t="s">
        <v>363</v>
      </c>
      <c r="D5856" s="140" t="n">
        <v>34.74</v>
      </c>
    </row>
    <row r="5857" customFormat="false" ht="57.7" hidden="false" customHeight="false" outlineLevel="0" collapsed="false">
      <c r="A5857" s="95" t="s">
        <v>9023</v>
      </c>
      <c r="B5857" s="182" t="s">
        <v>9022</v>
      </c>
      <c r="C5857" s="183" t="s">
        <v>363</v>
      </c>
      <c r="D5857" s="140" t="n">
        <v>32.53</v>
      </c>
    </row>
    <row r="5858" customFormat="false" ht="57.7" hidden="false" customHeight="false" outlineLevel="0" collapsed="false">
      <c r="A5858" s="95" t="s">
        <v>9024</v>
      </c>
      <c r="B5858" s="182" t="s">
        <v>9025</v>
      </c>
      <c r="C5858" s="183" t="s">
        <v>363</v>
      </c>
      <c r="D5858" s="140" t="n">
        <v>39.17</v>
      </c>
    </row>
    <row r="5859" customFormat="false" ht="57.7" hidden="false" customHeight="false" outlineLevel="0" collapsed="false">
      <c r="A5859" s="95" t="s">
        <v>9026</v>
      </c>
      <c r="B5859" s="182" t="s">
        <v>9025</v>
      </c>
      <c r="C5859" s="183" t="s">
        <v>363</v>
      </c>
      <c r="D5859" s="140" t="n">
        <v>36.66</v>
      </c>
    </row>
    <row r="5860" customFormat="false" ht="57.7" hidden="false" customHeight="false" outlineLevel="0" collapsed="false">
      <c r="A5860" s="95" t="s">
        <v>9027</v>
      </c>
      <c r="B5860" s="182" t="s">
        <v>9028</v>
      </c>
      <c r="C5860" s="183" t="s">
        <v>363</v>
      </c>
      <c r="D5860" s="140" t="n">
        <v>42.33</v>
      </c>
    </row>
    <row r="5861" customFormat="false" ht="57.7" hidden="false" customHeight="false" outlineLevel="0" collapsed="false">
      <c r="A5861" s="95" t="s">
        <v>9029</v>
      </c>
      <c r="B5861" s="182" t="s">
        <v>9028</v>
      </c>
      <c r="C5861" s="183" t="s">
        <v>363</v>
      </c>
      <c r="D5861" s="140" t="n">
        <v>39.58</v>
      </c>
    </row>
    <row r="5862" customFormat="false" ht="57.7" hidden="false" customHeight="false" outlineLevel="0" collapsed="false">
      <c r="A5862" s="95" t="s">
        <v>9030</v>
      </c>
      <c r="B5862" s="182" t="s">
        <v>9031</v>
      </c>
      <c r="C5862" s="183" t="s">
        <v>363</v>
      </c>
      <c r="D5862" s="140" t="n">
        <v>46.84</v>
      </c>
    </row>
    <row r="5863" customFormat="false" ht="57.7" hidden="false" customHeight="false" outlineLevel="0" collapsed="false">
      <c r="A5863" s="95" t="s">
        <v>9032</v>
      </c>
      <c r="B5863" s="182" t="s">
        <v>9031</v>
      </c>
      <c r="C5863" s="183" t="s">
        <v>363</v>
      </c>
      <c r="D5863" s="140" t="n">
        <v>43.79</v>
      </c>
    </row>
    <row r="5864" customFormat="false" ht="57.7" hidden="false" customHeight="false" outlineLevel="0" collapsed="false">
      <c r="A5864" s="95" t="s">
        <v>9033</v>
      </c>
      <c r="B5864" s="182" t="s">
        <v>9034</v>
      </c>
      <c r="C5864" s="183" t="s">
        <v>363</v>
      </c>
      <c r="D5864" s="140" t="n">
        <v>50.12</v>
      </c>
    </row>
    <row r="5865" customFormat="false" ht="57.7" hidden="false" customHeight="false" outlineLevel="0" collapsed="false">
      <c r="A5865" s="95" t="s">
        <v>9035</v>
      </c>
      <c r="B5865" s="182" t="s">
        <v>9034</v>
      </c>
      <c r="C5865" s="183" t="s">
        <v>363</v>
      </c>
      <c r="D5865" s="140" t="n">
        <v>46.83</v>
      </c>
    </row>
    <row r="5866" customFormat="false" ht="57.7" hidden="false" customHeight="false" outlineLevel="0" collapsed="false">
      <c r="A5866" s="95" t="s">
        <v>9036</v>
      </c>
      <c r="B5866" s="182" t="s">
        <v>9037</v>
      </c>
      <c r="C5866" s="183" t="s">
        <v>363</v>
      </c>
      <c r="D5866" s="140" t="n">
        <v>55.48</v>
      </c>
    </row>
    <row r="5867" customFormat="false" ht="57.7" hidden="false" customHeight="false" outlineLevel="0" collapsed="false">
      <c r="A5867" s="95" t="s">
        <v>9038</v>
      </c>
      <c r="B5867" s="182" t="s">
        <v>9037</v>
      </c>
      <c r="C5867" s="183" t="s">
        <v>363</v>
      </c>
      <c r="D5867" s="140" t="n">
        <v>51.8</v>
      </c>
    </row>
    <row r="5868" customFormat="false" ht="57.7" hidden="false" customHeight="false" outlineLevel="0" collapsed="false">
      <c r="A5868" s="95" t="s">
        <v>9039</v>
      </c>
      <c r="B5868" s="182" t="s">
        <v>9040</v>
      </c>
      <c r="C5868" s="183" t="s">
        <v>363</v>
      </c>
      <c r="D5868" s="140" t="n">
        <v>58.51</v>
      </c>
    </row>
    <row r="5869" customFormat="false" ht="57.7" hidden="false" customHeight="false" outlineLevel="0" collapsed="false">
      <c r="A5869" s="95" t="s">
        <v>9041</v>
      </c>
      <c r="B5869" s="182" t="s">
        <v>9040</v>
      </c>
      <c r="C5869" s="183" t="s">
        <v>363</v>
      </c>
      <c r="D5869" s="140" t="n">
        <v>54.61</v>
      </c>
    </row>
    <row r="5870" customFormat="false" ht="57.7" hidden="false" customHeight="false" outlineLevel="0" collapsed="false">
      <c r="A5870" s="95" t="s">
        <v>9042</v>
      </c>
      <c r="B5870" s="182" t="s">
        <v>9043</v>
      </c>
      <c r="C5870" s="183" t="s">
        <v>363</v>
      </c>
      <c r="D5870" s="140" t="n">
        <v>63.71</v>
      </c>
    </row>
    <row r="5871" customFormat="false" ht="57.7" hidden="false" customHeight="false" outlineLevel="0" collapsed="false">
      <c r="A5871" s="95" t="s">
        <v>9044</v>
      </c>
      <c r="B5871" s="182" t="s">
        <v>9043</v>
      </c>
      <c r="C5871" s="183" t="s">
        <v>363</v>
      </c>
      <c r="D5871" s="140" t="n">
        <v>59.43</v>
      </c>
    </row>
    <row r="5872" customFormat="false" ht="57.7" hidden="false" customHeight="false" outlineLevel="0" collapsed="false">
      <c r="A5872" s="95" t="s">
        <v>9045</v>
      </c>
      <c r="B5872" s="182" t="s">
        <v>9046</v>
      </c>
      <c r="C5872" s="183" t="s">
        <v>363</v>
      </c>
      <c r="D5872" s="140" t="n">
        <v>69.9</v>
      </c>
    </row>
    <row r="5873" customFormat="false" ht="57.7" hidden="false" customHeight="false" outlineLevel="0" collapsed="false">
      <c r="A5873" s="95" t="s">
        <v>9047</v>
      </c>
      <c r="B5873" s="182" t="s">
        <v>9046</v>
      </c>
      <c r="C5873" s="183" t="s">
        <v>363</v>
      </c>
      <c r="D5873" s="140" t="n">
        <v>65.16</v>
      </c>
    </row>
    <row r="5874" customFormat="false" ht="57.7" hidden="false" customHeight="false" outlineLevel="0" collapsed="false">
      <c r="A5874" s="95" t="s">
        <v>9048</v>
      </c>
      <c r="B5874" s="182" t="s">
        <v>9049</v>
      </c>
      <c r="C5874" s="183" t="s">
        <v>363</v>
      </c>
      <c r="D5874" s="140" t="n">
        <v>140.54</v>
      </c>
    </row>
    <row r="5875" customFormat="false" ht="57.7" hidden="false" customHeight="false" outlineLevel="0" collapsed="false">
      <c r="A5875" s="95" t="s">
        <v>9050</v>
      </c>
      <c r="B5875" s="182" t="s">
        <v>9049</v>
      </c>
      <c r="C5875" s="183" t="s">
        <v>363</v>
      </c>
      <c r="D5875" s="140" t="n">
        <v>127.68</v>
      </c>
    </row>
    <row r="5876" customFormat="false" ht="57.7" hidden="false" customHeight="false" outlineLevel="0" collapsed="false">
      <c r="A5876" s="95" t="s">
        <v>9051</v>
      </c>
      <c r="B5876" s="182" t="s">
        <v>9052</v>
      </c>
      <c r="C5876" s="183" t="s">
        <v>363</v>
      </c>
      <c r="D5876" s="140" t="n">
        <v>147.11</v>
      </c>
    </row>
    <row r="5877" customFormat="false" ht="57.7" hidden="false" customHeight="false" outlineLevel="0" collapsed="false">
      <c r="A5877" s="95" t="s">
        <v>9053</v>
      </c>
      <c r="B5877" s="182" t="s">
        <v>9052</v>
      </c>
      <c r="C5877" s="183" t="s">
        <v>363</v>
      </c>
      <c r="D5877" s="140" t="n">
        <v>133.76</v>
      </c>
    </row>
    <row r="5878" customFormat="false" ht="57.7" hidden="false" customHeight="false" outlineLevel="0" collapsed="false">
      <c r="A5878" s="95" t="s">
        <v>9054</v>
      </c>
      <c r="B5878" s="182" t="s">
        <v>9055</v>
      </c>
      <c r="C5878" s="183" t="s">
        <v>363</v>
      </c>
      <c r="D5878" s="140" t="n">
        <v>80.39</v>
      </c>
    </row>
    <row r="5879" customFormat="false" ht="57.7" hidden="false" customHeight="false" outlineLevel="0" collapsed="false">
      <c r="A5879" s="95" t="s">
        <v>9056</v>
      </c>
      <c r="B5879" s="182" t="s">
        <v>9055</v>
      </c>
      <c r="C5879" s="183" t="s">
        <v>363</v>
      </c>
      <c r="D5879" s="140" t="n">
        <v>73.67</v>
      </c>
    </row>
    <row r="5880" customFormat="false" ht="57.7" hidden="false" customHeight="false" outlineLevel="0" collapsed="false">
      <c r="A5880" s="95" t="s">
        <v>9057</v>
      </c>
      <c r="B5880" s="182" t="s">
        <v>9058</v>
      </c>
      <c r="C5880" s="183" t="s">
        <v>363</v>
      </c>
      <c r="D5880" s="140" t="n">
        <v>83.44</v>
      </c>
    </row>
    <row r="5881" customFormat="false" ht="57.7" hidden="false" customHeight="false" outlineLevel="0" collapsed="false">
      <c r="A5881" s="95" t="s">
        <v>9059</v>
      </c>
      <c r="B5881" s="182" t="s">
        <v>9058</v>
      </c>
      <c r="C5881" s="183" t="s">
        <v>363</v>
      </c>
      <c r="D5881" s="140" t="n">
        <v>76.46</v>
      </c>
    </row>
    <row r="5882" customFormat="false" ht="57.7" hidden="false" customHeight="false" outlineLevel="0" collapsed="false">
      <c r="A5882" s="95" t="s">
        <v>9060</v>
      </c>
      <c r="B5882" s="182" t="s">
        <v>9061</v>
      </c>
      <c r="C5882" s="183" t="s">
        <v>363</v>
      </c>
      <c r="D5882" s="140" t="n">
        <v>90.79</v>
      </c>
    </row>
    <row r="5883" customFormat="false" ht="57.7" hidden="false" customHeight="false" outlineLevel="0" collapsed="false">
      <c r="A5883" s="95" t="s">
        <v>9062</v>
      </c>
      <c r="B5883" s="182" t="s">
        <v>9061</v>
      </c>
      <c r="C5883" s="183" t="s">
        <v>363</v>
      </c>
      <c r="D5883" s="140" t="n">
        <v>83.23</v>
      </c>
    </row>
    <row r="5884" customFormat="false" ht="57.7" hidden="false" customHeight="false" outlineLevel="0" collapsed="false">
      <c r="A5884" s="95" t="s">
        <v>9063</v>
      </c>
      <c r="B5884" s="182" t="s">
        <v>9064</v>
      </c>
      <c r="C5884" s="183" t="s">
        <v>363</v>
      </c>
      <c r="D5884" s="140" t="n">
        <v>94.89</v>
      </c>
    </row>
    <row r="5885" customFormat="false" ht="57.7" hidden="false" customHeight="false" outlineLevel="0" collapsed="false">
      <c r="A5885" s="95" t="s">
        <v>9065</v>
      </c>
      <c r="B5885" s="182" t="s">
        <v>9064</v>
      </c>
      <c r="C5885" s="183" t="s">
        <v>363</v>
      </c>
      <c r="D5885" s="140" t="n">
        <v>87.02</v>
      </c>
    </row>
    <row r="5886" customFormat="false" ht="57.7" hidden="false" customHeight="false" outlineLevel="0" collapsed="false">
      <c r="A5886" s="95" t="s">
        <v>9066</v>
      </c>
      <c r="B5886" s="182" t="s">
        <v>9067</v>
      </c>
      <c r="C5886" s="183" t="s">
        <v>363</v>
      </c>
      <c r="D5886" s="140" t="n">
        <v>119.11</v>
      </c>
    </row>
    <row r="5887" customFormat="false" ht="57.7" hidden="false" customHeight="false" outlineLevel="0" collapsed="false">
      <c r="A5887" s="95" t="s">
        <v>9068</v>
      </c>
      <c r="B5887" s="182" t="s">
        <v>9067</v>
      </c>
      <c r="C5887" s="183" t="s">
        <v>363</v>
      </c>
      <c r="D5887" s="140" t="n">
        <v>108.71</v>
      </c>
    </row>
    <row r="5888" customFormat="false" ht="57.7" hidden="false" customHeight="false" outlineLevel="0" collapsed="false">
      <c r="A5888" s="95" t="s">
        <v>9069</v>
      </c>
      <c r="B5888" s="182" t="s">
        <v>9070</v>
      </c>
      <c r="C5888" s="183" t="s">
        <v>363</v>
      </c>
      <c r="D5888" s="140" t="n">
        <v>147.73</v>
      </c>
    </row>
    <row r="5889" customFormat="false" ht="57.7" hidden="false" customHeight="false" outlineLevel="0" collapsed="false">
      <c r="A5889" s="95" t="s">
        <v>9071</v>
      </c>
      <c r="B5889" s="182" t="s">
        <v>9070</v>
      </c>
      <c r="C5889" s="183" t="s">
        <v>363</v>
      </c>
      <c r="D5889" s="140" t="n">
        <v>134.38</v>
      </c>
    </row>
    <row r="5890" customFormat="false" ht="57.7" hidden="false" customHeight="false" outlineLevel="0" collapsed="false">
      <c r="A5890" s="95" t="s">
        <v>9072</v>
      </c>
      <c r="B5890" s="182" t="s">
        <v>9073</v>
      </c>
      <c r="C5890" s="183" t="s">
        <v>363</v>
      </c>
      <c r="D5890" s="140" t="n">
        <v>157.28</v>
      </c>
    </row>
    <row r="5891" customFormat="false" ht="57.7" hidden="false" customHeight="false" outlineLevel="0" collapsed="false">
      <c r="A5891" s="95" t="s">
        <v>9074</v>
      </c>
      <c r="B5891" s="182" t="s">
        <v>9073</v>
      </c>
      <c r="C5891" s="183" t="s">
        <v>363</v>
      </c>
      <c r="D5891" s="140" t="n">
        <v>143.22</v>
      </c>
    </row>
    <row r="5892" customFormat="false" ht="57.7" hidden="false" customHeight="false" outlineLevel="0" collapsed="false">
      <c r="A5892" s="95" t="s">
        <v>9075</v>
      </c>
      <c r="B5892" s="182" t="s">
        <v>9076</v>
      </c>
      <c r="C5892" s="183" t="s">
        <v>363</v>
      </c>
      <c r="D5892" s="140" t="n">
        <v>165.55</v>
      </c>
    </row>
    <row r="5893" customFormat="false" ht="57.7" hidden="false" customHeight="false" outlineLevel="0" collapsed="false">
      <c r="A5893" s="95" t="s">
        <v>9077</v>
      </c>
      <c r="B5893" s="182" t="s">
        <v>9076</v>
      </c>
      <c r="C5893" s="183" t="s">
        <v>363</v>
      </c>
      <c r="D5893" s="140" t="n">
        <v>150.89</v>
      </c>
    </row>
    <row r="5894" customFormat="false" ht="57.7" hidden="false" customHeight="false" outlineLevel="0" collapsed="false">
      <c r="A5894" s="95" t="s">
        <v>9078</v>
      </c>
      <c r="B5894" s="182" t="s">
        <v>9079</v>
      </c>
      <c r="C5894" s="183" t="s">
        <v>363</v>
      </c>
      <c r="D5894" s="140" t="n">
        <v>182.81</v>
      </c>
    </row>
    <row r="5895" customFormat="false" ht="57.7" hidden="false" customHeight="false" outlineLevel="0" collapsed="false">
      <c r="A5895" s="95" t="s">
        <v>9080</v>
      </c>
      <c r="B5895" s="182" t="s">
        <v>9079</v>
      </c>
      <c r="C5895" s="183" t="s">
        <v>363</v>
      </c>
      <c r="D5895" s="140" t="n">
        <v>166.65</v>
      </c>
    </row>
    <row r="5896" customFormat="false" ht="57.7" hidden="false" customHeight="false" outlineLevel="0" collapsed="false">
      <c r="A5896" s="95" t="s">
        <v>9081</v>
      </c>
      <c r="B5896" s="182" t="s">
        <v>9082</v>
      </c>
      <c r="C5896" s="183" t="s">
        <v>363</v>
      </c>
      <c r="D5896" s="140" t="n">
        <v>200.24</v>
      </c>
    </row>
    <row r="5897" customFormat="false" ht="57.7" hidden="false" customHeight="false" outlineLevel="0" collapsed="false">
      <c r="A5897" s="95" t="s">
        <v>9083</v>
      </c>
      <c r="B5897" s="182" t="s">
        <v>9082</v>
      </c>
      <c r="C5897" s="183" t="s">
        <v>363</v>
      </c>
      <c r="D5897" s="140" t="n">
        <v>182.57</v>
      </c>
    </row>
    <row r="5898" customFormat="false" ht="57.7" hidden="false" customHeight="false" outlineLevel="0" collapsed="false">
      <c r="A5898" s="95" t="s">
        <v>9084</v>
      </c>
      <c r="B5898" s="182" t="s">
        <v>9085</v>
      </c>
      <c r="C5898" s="183" t="s">
        <v>363</v>
      </c>
      <c r="D5898" s="140" t="n">
        <v>233.15</v>
      </c>
    </row>
    <row r="5899" customFormat="false" ht="57.7" hidden="false" customHeight="false" outlineLevel="0" collapsed="false">
      <c r="A5899" s="95" t="s">
        <v>9086</v>
      </c>
      <c r="B5899" s="182" t="s">
        <v>9085</v>
      </c>
      <c r="C5899" s="183" t="s">
        <v>363</v>
      </c>
      <c r="D5899" s="140" t="n">
        <v>212.72</v>
      </c>
    </row>
    <row r="5900" customFormat="false" ht="57.7" hidden="false" customHeight="false" outlineLevel="0" collapsed="false">
      <c r="A5900" s="95" t="s">
        <v>9087</v>
      </c>
      <c r="B5900" s="182" t="s">
        <v>9088</v>
      </c>
      <c r="C5900" s="183" t="s">
        <v>363</v>
      </c>
      <c r="D5900" s="140" t="n">
        <v>96.15</v>
      </c>
    </row>
    <row r="5901" customFormat="false" ht="57.7" hidden="false" customHeight="false" outlineLevel="0" collapsed="false">
      <c r="A5901" s="95" t="s">
        <v>9089</v>
      </c>
      <c r="B5901" s="182" t="s">
        <v>9088</v>
      </c>
      <c r="C5901" s="183" t="s">
        <v>363</v>
      </c>
      <c r="D5901" s="140" t="n">
        <v>88.11</v>
      </c>
    </row>
    <row r="5902" customFormat="false" ht="57.7" hidden="false" customHeight="false" outlineLevel="0" collapsed="false">
      <c r="A5902" s="95" t="s">
        <v>9090</v>
      </c>
      <c r="B5902" s="182" t="s">
        <v>9091</v>
      </c>
      <c r="C5902" s="183" t="s">
        <v>363</v>
      </c>
      <c r="D5902" s="140" t="n">
        <v>104.66</v>
      </c>
    </row>
    <row r="5903" customFormat="false" ht="57.7" hidden="false" customHeight="false" outlineLevel="0" collapsed="false">
      <c r="A5903" s="95" t="s">
        <v>9092</v>
      </c>
      <c r="B5903" s="182" t="s">
        <v>9091</v>
      </c>
      <c r="C5903" s="183" t="s">
        <v>363</v>
      </c>
      <c r="D5903" s="140" t="n">
        <v>95.96</v>
      </c>
    </row>
    <row r="5904" customFormat="false" ht="57.7" hidden="false" customHeight="false" outlineLevel="0" collapsed="false">
      <c r="A5904" s="95" t="s">
        <v>9093</v>
      </c>
      <c r="B5904" s="182" t="s">
        <v>9094</v>
      </c>
      <c r="C5904" s="183" t="s">
        <v>363</v>
      </c>
      <c r="D5904" s="140" t="n">
        <v>115.14</v>
      </c>
    </row>
    <row r="5905" customFormat="false" ht="57.7" hidden="false" customHeight="false" outlineLevel="0" collapsed="false">
      <c r="A5905" s="95" t="s">
        <v>9095</v>
      </c>
      <c r="B5905" s="182" t="s">
        <v>9094</v>
      </c>
      <c r="C5905" s="183" t="s">
        <v>363</v>
      </c>
      <c r="D5905" s="140" t="n">
        <v>105.61</v>
      </c>
    </row>
    <row r="5906" customFormat="false" ht="57.7" hidden="false" customHeight="false" outlineLevel="0" collapsed="false">
      <c r="A5906" s="95" t="s">
        <v>9096</v>
      </c>
      <c r="B5906" s="182" t="s">
        <v>9097</v>
      </c>
      <c r="C5906" s="183" t="s">
        <v>363</v>
      </c>
      <c r="D5906" s="140" t="n">
        <v>126.06</v>
      </c>
    </row>
    <row r="5907" customFormat="false" ht="57.7" hidden="false" customHeight="false" outlineLevel="0" collapsed="false">
      <c r="A5907" s="95" t="s">
        <v>9098</v>
      </c>
      <c r="B5907" s="182" t="s">
        <v>9097</v>
      </c>
      <c r="C5907" s="183" t="s">
        <v>363</v>
      </c>
      <c r="D5907" s="140" t="n">
        <v>115.66</v>
      </c>
    </row>
    <row r="5908" customFormat="false" ht="57.7" hidden="false" customHeight="false" outlineLevel="0" collapsed="false">
      <c r="A5908" s="95" t="s">
        <v>9099</v>
      </c>
      <c r="B5908" s="182" t="s">
        <v>9100</v>
      </c>
      <c r="C5908" s="183" t="s">
        <v>363</v>
      </c>
      <c r="D5908" s="140" t="n">
        <v>149.84</v>
      </c>
    </row>
    <row r="5909" customFormat="false" ht="57.7" hidden="false" customHeight="false" outlineLevel="0" collapsed="false">
      <c r="A5909" s="95" t="s">
        <v>9101</v>
      </c>
      <c r="B5909" s="182" t="s">
        <v>9100</v>
      </c>
      <c r="C5909" s="183" t="s">
        <v>363</v>
      </c>
      <c r="D5909" s="140" t="n">
        <v>136.95</v>
      </c>
    </row>
    <row r="5910" customFormat="false" ht="57.7" hidden="false" customHeight="false" outlineLevel="0" collapsed="false">
      <c r="A5910" s="95" t="s">
        <v>9102</v>
      </c>
      <c r="B5910" s="182" t="s">
        <v>9103</v>
      </c>
      <c r="C5910" s="183" t="s">
        <v>363</v>
      </c>
      <c r="D5910" s="140" t="n">
        <v>184.13</v>
      </c>
    </row>
    <row r="5911" customFormat="false" ht="57.7" hidden="false" customHeight="false" outlineLevel="0" collapsed="false">
      <c r="A5911" s="95" t="s">
        <v>9104</v>
      </c>
      <c r="B5911" s="182" t="s">
        <v>9103</v>
      </c>
      <c r="C5911" s="183" t="s">
        <v>363</v>
      </c>
      <c r="D5911" s="140" t="n">
        <v>167.83</v>
      </c>
    </row>
    <row r="5912" customFormat="false" ht="57.7" hidden="false" customHeight="false" outlineLevel="0" collapsed="false">
      <c r="A5912" s="95" t="s">
        <v>9105</v>
      </c>
      <c r="B5912" s="182" t="s">
        <v>9106</v>
      </c>
      <c r="C5912" s="183" t="s">
        <v>363</v>
      </c>
      <c r="D5912" s="140" t="n">
        <v>200.18</v>
      </c>
    </row>
    <row r="5913" customFormat="false" ht="57.7" hidden="false" customHeight="false" outlineLevel="0" collapsed="false">
      <c r="A5913" s="95" t="s">
        <v>9107</v>
      </c>
      <c r="B5913" s="182" t="s">
        <v>9106</v>
      </c>
      <c r="C5913" s="183" t="s">
        <v>363</v>
      </c>
      <c r="D5913" s="140" t="n">
        <v>182.65</v>
      </c>
    </row>
    <row r="5914" customFormat="false" ht="57.7" hidden="false" customHeight="false" outlineLevel="0" collapsed="false">
      <c r="A5914" s="95" t="s">
        <v>9108</v>
      </c>
      <c r="B5914" s="182" t="s">
        <v>9109</v>
      </c>
      <c r="C5914" s="183" t="s">
        <v>363</v>
      </c>
      <c r="D5914" s="140" t="n">
        <v>237.51</v>
      </c>
    </row>
    <row r="5915" customFormat="false" ht="57.7" hidden="false" customHeight="false" outlineLevel="0" collapsed="false">
      <c r="A5915" s="95" t="s">
        <v>9110</v>
      </c>
      <c r="B5915" s="182" t="s">
        <v>9109</v>
      </c>
      <c r="C5915" s="183" t="s">
        <v>363</v>
      </c>
      <c r="D5915" s="140" t="n">
        <v>216.68</v>
      </c>
    </row>
    <row r="5916" customFormat="false" ht="57.7" hidden="false" customHeight="false" outlineLevel="0" collapsed="false">
      <c r="A5916" s="95" t="s">
        <v>9111</v>
      </c>
      <c r="B5916" s="182" t="s">
        <v>9112</v>
      </c>
      <c r="C5916" s="183" t="s">
        <v>363</v>
      </c>
      <c r="D5916" s="140" t="n">
        <v>251.83</v>
      </c>
    </row>
    <row r="5917" customFormat="false" ht="57.7" hidden="false" customHeight="false" outlineLevel="0" collapsed="false">
      <c r="A5917" s="95" t="s">
        <v>9113</v>
      </c>
      <c r="B5917" s="182" t="s">
        <v>9112</v>
      </c>
      <c r="C5917" s="183" t="s">
        <v>363</v>
      </c>
      <c r="D5917" s="140" t="n">
        <v>229.9</v>
      </c>
    </row>
    <row r="5918" customFormat="false" ht="57.7" hidden="false" customHeight="false" outlineLevel="0" collapsed="false">
      <c r="A5918" s="95" t="s">
        <v>9114</v>
      </c>
      <c r="B5918" s="182" t="s">
        <v>9115</v>
      </c>
      <c r="C5918" s="183" t="s">
        <v>363</v>
      </c>
      <c r="D5918" s="140" t="n">
        <v>291.4</v>
      </c>
    </row>
    <row r="5919" customFormat="false" ht="57.7" hidden="false" customHeight="false" outlineLevel="0" collapsed="false">
      <c r="A5919" s="95" t="s">
        <v>9116</v>
      </c>
      <c r="B5919" s="182" t="s">
        <v>9115</v>
      </c>
      <c r="C5919" s="183" t="s">
        <v>363</v>
      </c>
      <c r="D5919" s="140" t="n">
        <v>265.69</v>
      </c>
    </row>
    <row r="5920" customFormat="false" ht="57.7" hidden="false" customHeight="false" outlineLevel="0" collapsed="false">
      <c r="A5920" s="95" t="s">
        <v>9117</v>
      </c>
      <c r="B5920" s="182" t="s">
        <v>9118</v>
      </c>
      <c r="C5920" s="183" t="s">
        <v>363</v>
      </c>
      <c r="D5920" s="140" t="n">
        <v>320.05</v>
      </c>
    </row>
    <row r="5921" customFormat="false" ht="57.7" hidden="false" customHeight="false" outlineLevel="0" collapsed="false">
      <c r="A5921" s="95" t="s">
        <v>9119</v>
      </c>
      <c r="B5921" s="182" t="s">
        <v>9118</v>
      </c>
      <c r="C5921" s="183" t="s">
        <v>363</v>
      </c>
      <c r="D5921" s="140" t="n">
        <v>292.15</v>
      </c>
    </row>
    <row r="5922" customFormat="false" ht="57.7" hidden="false" customHeight="false" outlineLevel="0" collapsed="false">
      <c r="A5922" s="95" t="s">
        <v>9120</v>
      </c>
      <c r="B5922" s="182" t="s">
        <v>9121</v>
      </c>
      <c r="C5922" s="183" t="s">
        <v>363</v>
      </c>
      <c r="D5922" s="140" t="n">
        <v>367.18</v>
      </c>
    </row>
    <row r="5923" customFormat="false" ht="57.7" hidden="false" customHeight="false" outlineLevel="0" collapsed="false">
      <c r="A5923" s="95" t="s">
        <v>9122</v>
      </c>
      <c r="B5923" s="182" t="s">
        <v>9121</v>
      </c>
      <c r="C5923" s="183" t="s">
        <v>363</v>
      </c>
      <c r="D5923" s="140" t="n">
        <v>334.45</v>
      </c>
    </row>
    <row r="5924" customFormat="false" ht="57.7" hidden="false" customHeight="false" outlineLevel="0" collapsed="false">
      <c r="A5924" s="95" t="s">
        <v>9123</v>
      </c>
      <c r="B5924" s="182" t="s">
        <v>9124</v>
      </c>
      <c r="C5924" s="183" t="s">
        <v>363</v>
      </c>
      <c r="D5924" s="140" t="n">
        <v>395.83</v>
      </c>
    </row>
    <row r="5925" customFormat="false" ht="57.7" hidden="false" customHeight="false" outlineLevel="0" collapsed="false">
      <c r="A5925" s="95" t="s">
        <v>9125</v>
      </c>
      <c r="B5925" s="182" t="s">
        <v>9124</v>
      </c>
      <c r="C5925" s="183" t="s">
        <v>363</v>
      </c>
      <c r="D5925" s="140" t="n">
        <v>360.9</v>
      </c>
    </row>
    <row r="5926" customFormat="false" ht="57.7" hidden="false" customHeight="false" outlineLevel="0" collapsed="false">
      <c r="A5926" s="95" t="s">
        <v>9126</v>
      </c>
      <c r="B5926" s="182" t="s">
        <v>9127</v>
      </c>
      <c r="C5926" s="183" t="s">
        <v>363</v>
      </c>
      <c r="D5926" s="140" t="n">
        <v>523.41</v>
      </c>
    </row>
    <row r="5927" customFormat="false" ht="57.7" hidden="false" customHeight="false" outlineLevel="0" collapsed="false">
      <c r="A5927" s="95" t="s">
        <v>9128</v>
      </c>
      <c r="B5927" s="182" t="s">
        <v>9127</v>
      </c>
      <c r="C5927" s="183" t="s">
        <v>363</v>
      </c>
      <c r="D5927" s="140" t="n">
        <v>477.25</v>
      </c>
    </row>
    <row r="5928" customFormat="false" ht="57.7" hidden="false" customHeight="false" outlineLevel="0" collapsed="false">
      <c r="A5928" s="95" t="s">
        <v>9129</v>
      </c>
      <c r="B5928" s="182" t="s">
        <v>9130</v>
      </c>
      <c r="C5928" s="183" t="s">
        <v>363</v>
      </c>
      <c r="D5928" s="140" t="n">
        <v>648.56</v>
      </c>
    </row>
    <row r="5929" customFormat="false" ht="57.7" hidden="false" customHeight="false" outlineLevel="0" collapsed="false">
      <c r="A5929" s="95" t="s">
        <v>9131</v>
      </c>
      <c r="B5929" s="182" t="s">
        <v>9130</v>
      </c>
      <c r="C5929" s="183" t="s">
        <v>363</v>
      </c>
      <c r="D5929" s="140" t="n">
        <v>591.41</v>
      </c>
    </row>
    <row r="5930" customFormat="false" ht="57.7" hidden="false" customHeight="false" outlineLevel="0" collapsed="false">
      <c r="A5930" s="95" t="s">
        <v>9132</v>
      </c>
      <c r="B5930" s="182" t="s">
        <v>9133</v>
      </c>
      <c r="C5930" s="183" t="s">
        <v>363</v>
      </c>
      <c r="D5930" s="140" t="n">
        <v>140.46</v>
      </c>
    </row>
    <row r="5931" customFormat="false" ht="57.7" hidden="false" customHeight="false" outlineLevel="0" collapsed="false">
      <c r="A5931" s="95" t="s">
        <v>9134</v>
      </c>
      <c r="B5931" s="182" t="s">
        <v>9133</v>
      </c>
      <c r="C5931" s="183" t="s">
        <v>363</v>
      </c>
      <c r="D5931" s="140" t="n">
        <v>130.81</v>
      </c>
    </row>
    <row r="5932" customFormat="false" ht="57.7" hidden="false" customHeight="false" outlineLevel="0" collapsed="false">
      <c r="A5932" s="95" t="s">
        <v>9135</v>
      </c>
      <c r="B5932" s="182" t="s">
        <v>9136</v>
      </c>
      <c r="C5932" s="183" t="s">
        <v>363</v>
      </c>
      <c r="D5932" s="140" t="n">
        <v>233.8</v>
      </c>
    </row>
    <row r="5933" customFormat="false" ht="57.7" hidden="false" customHeight="false" outlineLevel="0" collapsed="false">
      <c r="A5933" s="95" t="s">
        <v>9137</v>
      </c>
      <c r="B5933" s="182" t="s">
        <v>9136</v>
      </c>
      <c r="C5933" s="183" t="s">
        <v>363</v>
      </c>
      <c r="D5933" s="140" t="n">
        <v>213.24</v>
      </c>
    </row>
    <row r="5934" customFormat="false" ht="57.7" hidden="false" customHeight="false" outlineLevel="0" collapsed="false">
      <c r="A5934" s="95" t="s">
        <v>9138</v>
      </c>
      <c r="B5934" s="182" t="s">
        <v>9139</v>
      </c>
      <c r="C5934" s="183" t="s">
        <v>363</v>
      </c>
      <c r="D5934" s="140" t="n">
        <v>253.65</v>
      </c>
    </row>
    <row r="5935" customFormat="false" ht="57.7" hidden="false" customHeight="false" outlineLevel="0" collapsed="false">
      <c r="A5935" s="95" t="s">
        <v>9140</v>
      </c>
      <c r="B5935" s="182" t="s">
        <v>9139</v>
      </c>
      <c r="C5935" s="183" t="s">
        <v>363</v>
      </c>
      <c r="D5935" s="140" t="n">
        <v>231.66</v>
      </c>
    </row>
    <row r="5936" customFormat="false" ht="57.7" hidden="false" customHeight="false" outlineLevel="0" collapsed="false">
      <c r="A5936" s="95" t="s">
        <v>9141</v>
      </c>
      <c r="B5936" s="182" t="s">
        <v>9142</v>
      </c>
      <c r="C5936" s="183" t="s">
        <v>363</v>
      </c>
      <c r="D5936" s="140" t="n">
        <v>289.32</v>
      </c>
    </row>
    <row r="5937" customFormat="false" ht="57.7" hidden="false" customHeight="false" outlineLevel="0" collapsed="false">
      <c r="A5937" s="95" t="s">
        <v>9143</v>
      </c>
      <c r="B5937" s="182" t="s">
        <v>9142</v>
      </c>
      <c r="C5937" s="183" t="s">
        <v>363</v>
      </c>
      <c r="D5937" s="140" t="n">
        <v>264.26</v>
      </c>
    </row>
    <row r="5938" customFormat="false" ht="57.7" hidden="false" customHeight="false" outlineLevel="0" collapsed="false">
      <c r="A5938" s="95" t="s">
        <v>9144</v>
      </c>
      <c r="B5938" s="182" t="s">
        <v>9145</v>
      </c>
      <c r="C5938" s="183" t="s">
        <v>363</v>
      </c>
      <c r="D5938" s="140" t="n">
        <v>308.42</v>
      </c>
    </row>
    <row r="5939" customFormat="false" ht="57.7" hidden="false" customHeight="false" outlineLevel="0" collapsed="false">
      <c r="A5939" s="95" t="s">
        <v>9146</v>
      </c>
      <c r="B5939" s="182" t="s">
        <v>9145</v>
      </c>
      <c r="C5939" s="183" t="s">
        <v>363</v>
      </c>
      <c r="D5939" s="140" t="n">
        <v>281.89</v>
      </c>
    </row>
    <row r="5940" customFormat="false" ht="57.7" hidden="false" customHeight="false" outlineLevel="0" collapsed="false">
      <c r="A5940" s="95" t="s">
        <v>9147</v>
      </c>
      <c r="B5940" s="182" t="s">
        <v>9148</v>
      </c>
      <c r="C5940" s="183" t="s">
        <v>363</v>
      </c>
      <c r="D5940" s="140" t="n">
        <v>352.06</v>
      </c>
    </row>
    <row r="5941" customFormat="false" ht="57.7" hidden="false" customHeight="false" outlineLevel="0" collapsed="false">
      <c r="A5941" s="95" t="s">
        <v>9149</v>
      </c>
      <c r="B5941" s="182" t="s">
        <v>9148</v>
      </c>
      <c r="C5941" s="183" t="s">
        <v>363</v>
      </c>
      <c r="D5941" s="140" t="n">
        <v>321.37</v>
      </c>
    </row>
    <row r="5942" customFormat="false" ht="57.7" hidden="false" customHeight="false" outlineLevel="0" collapsed="false">
      <c r="A5942" s="95" t="s">
        <v>9150</v>
      </c>
      <c r="B5942" s="182" t="s">
        <v>9151</v>
      </c>
      <c r="C5942" s="183" t="s">
        <v>363</v>
      </c>
      <c r="D5942" s="140" t="n">
        <v>394.08</v>
      </c>
    </row>
    <row r="5943" customFormat="false" ht="57.7" hidden="false" customHeight="false" outlineLevel="0" collapsed="false">
      <c r="A5943" s="95" t="s">
        <v>9152</v>
      </c>
      <c r="B5943" s="182" t="s">
        <v>9151</v>
      </c>
      <c r="C5943" s="183" t="s">
        <v>363</v>
      </c>
      <c r="D5943" s="140" t="n">
        <v>360.17</v>
      </c>
    </row>
    <row r="5944" customFormat="false" ht="57.7" hidden="false" customHeight="false" outlineLevel="0" collapsed="false">
      <c r="A5944" s="95" t="s">
        <v>9153</v>
      </c>
      <c r="B5944" s="182" t="s">
        <v>9154</v>
      </c>
      <c r="C5944" s="183" t="s">
        <v>363</v>
      </c>
      <c r="D5944" s="140" t="n">
        <v>487.4</v>
      </c>
    </row>
    <row r="5945" customFormat="false" ht="57.7" hidden="false" customHeight="false" outlineLevel="0" collapsed="false">
      <c r="A5945" s="95" t="s">
        <v>9155</v>
      </c>
      <c r="B5945" s="182" t="s">
        <v>9154</v>
      </c>
      <c r="C5945" s="183" t="s">
        <v>363</v>
      </c>
      <c r="D5945" s="140" t="n">
        <v>445</v>
      </c>
    </row>
    <row r="5946" customFormat="false" ht="57.7" hidden="false" customHeight="false" outlineLevel="0" collapsed="false">
      <c r="A5946" s="95" t="s">
        <v>9156</v>
      </c>
      <c r="B5946" s="182" t="s">
        <v>9157</v>
      </c>
      <c r="C5946" s="183" t="s">
        <v>363</v>
      </c>
      <c r="D5946" s="140" t="n">
        <v>569.12</v>
      </c>
    </row>
    <row r="5947" customFormat="false" ht="57.7" hidden="false" customHeight="false" outlineLevel="0" collapsed="false">
      <c r="A5947" s="95" t="s">
        <v>9158</v>
      </c>
      <c r="B5947" s="182" t="s">
        <v>9157</v>
      </c>
      <c r="C5947" s="183" t="s">
        <v>363</v>
      </c>
      <c r="D5947" s="140" t="n">
        <v>519.71</v>
      </c>
    </row>
    <row r="5948" customFormat="false" ht="57.7" hidden="false" customHeight="false" outlineLevel="0" collapsed="false">
      <c r="A5948" s="95" t="s">
        <v>9159</v>
      </c>
      <c r="B5948" s="182" t="s">
        <v>9160</v>
      </c>
      <c r="C5948" s="183" t="s">
        <v>363</v>
      </c>
      <c r="D5948" s="140" t="n">
        <v>576.76</v>
      </c>
    </row>
    <row r="5949" customFormat="false" ht="57.7" hidden="false" customHeight="false" outlineLevel="0" collapsed="false">
      <c r="A5949" s="95" t="s">
        <v>9161</v>
      </c>
      <c r="B5949" s="182" t="s">
        <v>9160</v>
      </c>
      <c r="C5949" s="183" t="s">
        <v>363</v>
      </c>
      <c r="D5949" s="140" t="n">
        <v>526.77</v>
      </c>
    </row>
    <row r="5950" customFormat="false" ht="57.7" hidden="false" customHeight="false" outlineLevel="0" collapsed="false">
      <c r="A5950" s="95" t="s">
        <v>9162</v>
      </c>
      <c r="B5950" s="182" t="s">
        <v>9163</v>
      </c>
      <c r="C5950" s="183" t="s">
        <v>363</v>
      </c>
      <c r="D5950" s="140" t="n">
        <v>633.69</v>
      </c>
    </row>
    <row r="5951" customFormat="false" ht="57.7" hidden="false" customHeight="false" outlineLevel="0" collapsed="false">
      <c r="A5951" s="95" t="s">
        <v>9164</v>
      </c>
      <c r="B5951" s="182" t="s">
        <v>9163</v>
      </c>
      <c r="C5951" s="183" t="s">
        <v>363</v>
      </c>
      <c r="D5951" s="140" t="n">
        <v>578.93</v>
      </c>
    </row>
    <row r="5952" customFormat="false" ht="57.7" hidden="false" customHeight="false" outlineLevel="0" collapsed="false">
      <c r="A5952" s="95" t="s">
        <v>9165</v>
      </c>
      <c r="B5952" s="182" t="s">
        <v>9166</v>
      </c>
      <c r="C5952" s="183" t="s">
        <v>363</v>
      </c>
      <c r="D5952" s="140" t="n">
        <v>779.59</v>
      </c>
    </row>
    <row r="5953" customFormat="false" ht="57.7" hidden="false" customHeight="false" outlineLevel="0" collapsed="false">
      <c r="A5953" s="95" t="s">
        <v>9167</v>
      </c>
      <c r="B5953" s="182" t="s">
        <v>9166</v>
      </c>
      <c r="C5953" s="183" t="s">
        <v>363</v>
      </c>
      <c r="D5953" s="140" t="n">
        <v>712.41</v>
      </c>
    </row>
    <row r="5954" customFormat="false" ht="57.7" hidden="false" customHeight="false" outlineLevel="0" collapsed="false">
      <c r="A5954" s="95" t="s">
        <v>9168</v>
      </c>
      <c r="B5954" s="182" t="s">
        <v>9169</v>
      </c>
      <c r="C5954" s="183" t="s">
        <v>363</v>
      </c>
      <c r="D5954" s="140" t="n">
        <v>684.58</v>
      </c>
    </row>
    <row r="5955" customFormat="false" ht="57.7" hidden="false" customHeight="false" outlineLevel="0" collapsed="false">
      <c r="A5955" s="95" t="s">
        <v>9170</v>
      </c>
      <c r="B5955" s="182" t="s">
        <v>9169</v>
      </c>
      <c r="C5955" s="183" t="s">
        <v>363</v>
      </c>
      <c r="D5955" s="140" t="n">
        <v>626.34</v>
      </c>
    </row>
    <row r="5956" customFormat="false" ht="57.7" hidden="false" customHeight="false" outlineLevel="0" collapsed="false">
      <c r="A5956" s="95" t="s">
        <v>9171</v>
      </c>
      <c r="B5956" s="182" t="s">
        <v>9172</v>
      </c>
      <c r="C5956" s="183" t="s">
        <v>363</v>
      </c>
      <c r="D5956" s="140" t="n">
        <v>754.13</v>
      </c>
    </row>
    <row r="5957" customFormat="false" ht="57.7" hidden="false" customHeight="false" outlineLevel="0" collapsed="false">
      <c r="A5957" s="95" t="s">
        <v>9173</v>
      </c>
      <c r="B5957" s="182" t="s">
        <v>9172</v>
      </c>
      <c r="C5957" s="183" t="s">
        <v>363</v>
      </c>
      <c r="D5957" s="140" t="n">
        <v>690.16</v>
      </c>
    </row>
    <row r="5958" customFormat="false" ht="57.7" hidden="false" customHeight="false" outlineLevel="0" collapsed="false">
      <c r="A5958" s="95" t="s">
        <v>9174</v>
      </c>
      <c r="B5958" s="182" t="s">
        <v>9175</v>
      </c>
      <c r="C5958" s="183" t="s">
        <v>363</v>
      </c>
      <c r="D5958" s="140" t="n">
        <v>929.85</v>
      </c>
    </row>
    <row r="5959" customFormat="false" ht="57.7" hidden="false" customHeight="false" outlineLevel="0" collapsed="false">
      <c r="A5959" s="95" t="s">
        <v>9176</v>
      </c>
      <c r="B5959" s="182" t="s">
        <v>9175</v>
      </c>
      <c r="C5959" s="183" t="s">
        <v>363</v>
      </c>
      <c r="D5959" s="140" t="n">
        <v>851.19</v>
      </c>
    </row>
    <row r="5960" customFormat="false" ht="57.7" hidden="false" customHeight="false" outlineLevel="0" collapsed="false">
      <c r="A5960" s="95" t="s">
        <v>9177</v>
      </c>
      <c r="B5960" s="182" t="s">
        <v>9178</v>
      </c>
      <c r="C5960" s="183" t="s">
        <v>363</v>
      </c>
      <c r="D5960" s="140" t="n">
        <v>19.38</v>
      </c>
    </row>
    <row r="5961" customFormat="false" ht="57.7" hidden="false" customHeight="false" outlineLevel="0" collapsed="false">
      <c r="A5961" s="95" t="s">
        <v>9179</v>
      </c>
      <c r="B5961" s="182" t="s">
        <v>9178</v>
      </c>
      <c r="C5961" s="183" t="s">
        <v>363</v>
      </c>
      <c r="D5961" s="140" t="n">
        <v>18.18</v>
      </c>
    </row>
    <row r="5962" customFormat="false" ht="57.7" hidden="false" customHeight="false" outlineLevel="0" collapsed="false">
      <c r="A5962" s="95" t="s">
        <v>9180</v>
      </c>
      <c r="B5962" s="182" t="s">
        <v>9181</v>
      </c>
      <c r="C5962" s="183" t="s">
        <v>363</v>
      </c>
      <c r="D5962" s="140" t="n">
        <v>21.25</v>
      </c>
    </row>
    <row r="5963" customFormat="false" ht="57.7" hidden="false" customHeight="false" outlineLevel="0" collapsed="false">
      <c r="A5963" s="95" t="s">
        <v>9182</v>
      </c>
      <c r="B5963" s="182" t="s">
        <v>9181</v>
      </c>
      <c r="C5963" s="183" t="s">
        <v>363</v>
      </c>
      <c r="D5963" s="140" t="n">
        <v>19.91</v>
      </c>
    </row>
    <row r="5964" customFormat="false" ht="57.7" hidden="false" customHeight="false" outlineLevel="0" collapsed="false">
      <c r="A5964" s="95" t="s">
        <v>9183</v>
      </c>
      <c r="B5964" s="182" t="s">
        <v>9184</v>
      </c>
      <c r="C5964" s="183" t="s">
        <v>363</v>
      </c>
      <c r="D5964" s="140" t="n">
        <v>22.57</v>
      </c>
    </row>
    <row r="5965" customFormat="false" ht="57.7" hidden="false" customHeight="false" outlineLevel="0" collapsed="false">
      <c r="A5965" s="95" t="s">
        <v>9185</v>
      </c>
      <c r="B5965" s="182" t="s">
        <v>9184</v>
      </c>
      <c r="C5965" s="183" t="s">
        <v>363</v>
      </c>
      <c r="D5965" s="140" t="n">
        <v>21.13</v>
      </c>
    </row>
    <row r="5966" customFormat="false" ht="57.7" hidden="false" customHeight="false" outlineLevel="0" collapsed="false">
      <c r="A5966" s="95" t="s">
        <v>9186</v>
      </c>
      <c r="B5966" s="182" t="s">
        <v>9187</v>
      </c>
      <c r="C5966" s="183" t="s">
        <v>363</v>
      </c>
      <c r="D5966" s="140" t="n">
        <v>23.38</v>
      </c>
    </row>
    <row r="5967" customFormat="false" ht="57.7" hidden="false" customHeight="false" outlineLevel="0" collapsed="false">
      <c r="A5967" s="95" t="s">
        <v>9188</v>
      </c>
      <c r="B5967" s="182" t="s">
        <v>9187</v>
      </c>
      <c r="C5967" s="183" t="s">
        <v>363</v>
      </c>
      <c r="D5967" s="140" t="n">
        <v>21.91</v>
      </c>
    </row>
    <row r="5968" customFormat="false" ht="57.7" hidden="false" customHeight="false" outlineLevel="0" collapsed="false">
      <c r="A5968" s="95" t="s">
        <v>9189</v>
      </c>
      <c r="B5968" s="182" t="s">
        <v>9190</v>
      </c>
      <c r="C5968" s="183" t="s">
        <v>363</v>
      </c>
      <c r="D5968" s="140" t="n">
        <v>26.11</v>
      </c>
    </row>
    <row r="5969" customFormat="false" ht="57.7" hidden="false" customHeight="false" outlineLevel="0" collapsed="false">
      <c r="A5969" s="95" t="s">
        <v>9191</v>
      </c>
      <c r="B5969" s="182" t="s">
        <v>9190</v>
      </c>
      <c r="C5969" s="183" t="s">
        <v>363</v>
      </c>
      <c r="D5969" s="140" t="n">
        <v>24.43</v>
      </c>
    </row>
    <row r="5970" customFormat="false" ht="57.7" hidden="false" customHeight="false" outlineLevel="0" collapsed="false">
      <c r="A5970" s="95" t="s">
        <v>9192</v>
      </c>
      <c r="B5970" s="182" t="s">
        <v>9193</v>
      </c>
      <c r="C5970" s="183" t="s">
        <v>363</v>
      </c>
      <c r="D5970" s="140" t="n">
        <v>28.49</v>
      </c>
    </row>
    <row r="5971" customFormat="false" ht="57.7" hidden="false" customHeight="false" outlineLevel="0" collapsed="false">
      <c r="A5971" s="95" t="s">
        <v>9194</v>
      </c>
      <c r="B5971" s="182" t="s">
        <v>9193</v>
      </c>
      <c r="C5971" s="183" t="s">
        <v>363</v>
      </c>
      <c r="D5971" s="140" t="n">
        <v>26.64</v>
      </c>
    </row>
    <row r="5972" customFormat="false" ht="57.7" hidden="false" customHeight="false" outlineLevel="0" collapsed="false">
      <c r="A5972" s="95" t="s">
        <v>9195</v>
      </c>
      <c r="B5972" s="182" t="s">
        <v>9196</v>
      </c>
      <c r="C5972" s="183" t="s">
        <v>363</v>
      </c>
      <c r="D5972" s="140" t="n">
        <v>29.24</v>
      </c>
    </row>
    <row r="5973" customFormat="false" ht="57.7" hidden="false" customHeight="false" outlineLevel="0" collapsed="false">
      <c r="A5973" s="95" t="s">
        <v>9197</v>
      </c>
      <c r="B5973" s="182" t="s">
        <v>9196</v>
      </c>
      <c r="C5973" s="183" t="s">
        <v>363</v>
      </c>
      <c r="D5973" s="140" t="n">
        <v>27.31</v>
      </c>
    </row>
    <row r="5974" customFormat="false" ht="57.7" hidden="false" customHeight="false" outlineLevel="0" collapsed="false">
      <c r="A5974" s="95" t="s">
        <v>9198</v>
      </c>
      <c r="B5974" s="182" t="s">
        <v>9199</v>
      </c>
      <c r="C5974" s="183" t="s">
        <v>363</v>
      </c>
      <c r="D5974" s="140" t="n">
        <v>31.91</v>
      </c>
    </row>
    <row r="5975" customFormat="false" ht="57.7" hidden="false" customHeight="false" outlineLevel="0" collapsed="false">
      <c r="A5975" s="95" t="s">
        <v>9200</v>
      </c>
      <c r="B5975" s="182" t="s">
        <v>9199</v>
      </c>
      <c r="C5975" s="183" t="s">
        <v>363</v>
      </c>
      <c r="D5975" s="140" t="n">
        <v>29.82</v>
      </c>
    </row>
    <row r="5976" customFormat="false" ht="57.7" hidden="false" customHeight="false" outlineLevel="0" collapsed="false">
      <c r="A5976" s="95" t="s">
        <v>9201</v>
      </c>
      <c r="B5976" s="182" t="s">
        <v>9202</v>
      </c>
      <c r="C5976" s="183" t="s">
        <v>363</v>
      </c>
      <c r="D5976" s="140" t="n">
        <v>20.39</v>
      </c>
    </row>
    <row r="5977" customFormat="false" ht="57.7" hidden="false" customHeight="false" outlineLevel="0" collapsed="false">
      <c r="A5977" s="95" t="s">
        <v>9203</v>
      </c>
      <c r="B5977" s="182" t="s">
        <v>9202</v>
      </c>
      <c r="C5977" s="183" t="s">
        <v>363</v>
      </c>
      <c r="D5977" s="140" t="n">
        <v>19.11</v>
      </c>
    </row>
    <row r="5978" customFormat="false" ht="57.7" hidden="false" customHeight="false" outlineLevel="0" collapsed="false">
      <c r="A5978" s="95" t="s">
        <v>9204</v>
      </c>
      <c r="B5978" s="182" t="s">
        <v>9205</v>
      </c>
      <c r="C5978" s="183" t="s">
        <v>363</v>
      </c>
      <c r="D5978" s="140" t="n">
        <v>22.57</v>
      </c>
    </row>
    <row r="5979" customFormat="false" ht="57.7" hidden="false" customHeight="false" outlineLevel="0" collapsed="false">
      <c r="A5979" s="95" t="s">
        <v>9206</v>
      </c>
      <c r="B5979" s="182" t="s">
        <v>9205</v>
      </c>
      <c r="C5979" s="183" t="s">
        <v>363</v>
      </c>
      <c r="D5979" s="140" t="n">
        <v>21.13</v>
      </c>
    </row>
    <row r="5980" customFormat="false" ht="57.7" hidden="false" customHeight="false" outlineLevel="0" collapsed="false">
      <c r="A5980" s="95" t="s">
        <v>9207</v>
      </c>
      <c r="B5980" s="182" t="s">
        <v>9208</v>
      </c>
      <c r="C5980" s="183" t="s">
        <v>363</v>
      </c>
      <c r="D5980" s="140" t="n">
        <v>24.21</v>
      </c>
    </row>
    <row r="5981" customFormat="false" ht="57.7" hidden="false" customHeight="false" outlineLevel="0" collapsed="false">
      <c r="A5981" s="95" t="s">
        <v>9209</v>
      </c>
      <c r="B5981" s="182" t="s">
        <v>9208</v>
      </c>
      <c r="C5981" s="183" t="s">
        <v>363</v>
      </c>
      <c r="D5981" s="140" t="n">
        <v>22.65</v>
      </c>
    </row>
    <row r="5982" customFormat="false" ht="57.7" hidden="false" customHeight="false" outlineLevel="0" collapsed="false">
      <c r="A5982" s="95" t="s">
        <v>9210</v>
      </c>
      <c r="B5982" s="182" t="s">
        <v>9211</v>
      </c>
      <c r="C5982" s="183" t="s">
        <v>363</v>
      </c>
      <c r="D5982" s="140" t="n">
        <v>25.02</v>
      </c>
    </row>
    <row r="5983" customFormat="false" ht="57.7" hidden="false" customHeight="false" outlineLevel="0" collapsed="false">
      <c r="A5983" s="95" t="s">
        <v>9212</v>
      </c>
      <c r="B5983" s="182" t="s">
        <v>9211</v>
      </c>
      <c r="C5983" s="183" t="s">
        <v>363</v>
      </c>
      <c r="D5983" s="140" t="n">
        <v>23.43</v>
      </c>
    </row>
    <row r="5984" customFormat="false" ht="57.7" hidden="false" customHeight="false" outlineLevel="0" collapsed="false">
      <c r="A5984" s="95" t="s">
        <v>9213</v>
      </c>
      <c r="B5984" s="182" t="s">
        <v>9214</v>
      </c>
      <c r="C5984" s="183" t="s">
        <v>363</v>
      </c>
      <c r="D5984" s="140" t="n">
        <v>28.43</v>
      </c>
    </row>
    <row r="5985" customFormat="false" ht="57.7" hidden="false" customHeight="false" outlineLevel="0" collapsed="false">
      <c r="A5985" s="95" t="s">
        <v>9215</v>
      </c>
      <c r="B5985" s="182" t="s">
        <v>9214</v>
      </c>
      <c r="C5985" s="183" t="s">
        <v>363</v>
      </c>
      <c r="D5985" s="140" t="n">
        <v>26.59</v>
      </c>
    </row>
    <row r="5986" customFormat="false" ht="57.7" hidden="false" customHeight="false" outlineLevel="0" collapsed="false">
      <c r="A5986" s="95" t="s">
        <v>9216</v>
      </c>
      <c r="B5986" s="182" t="s">
        <v>9217</v>
      </c>
      <c r="C5986" s="183" t="s">
        <v>363</v>
      </c>
      <c r="D5986" s="140" t="n">
        <v>31.12</v>
      </c>
    </row>
    <row r="5987" customFormat="false" ht="57.7" hidden="false" customHeight="false" outlineLevel="0" collapsed="false">
      <c r="A5987" s="95" t="s">
        <v>9218</v>
      </c>
      <c r="B5987" s="182" t="s">
        <v>9217</v>
      </c>
      <c r="C5987" s="183" t="s">
        <v>363</v>
      </c>
      <c r="D5987" s="140" t="n">
        <v>29.08</v>
      </c>
    </row>
    <row r="5988" customFormat="false" ht="57.7" hidden="false" customHeight="false" outlineLevel="0" collapsed="false">
      <c r="A5988" s="95" t="s">
        <v>9219</v>
      </c>
      <c r="B5988" s="182" t="s">
        <v>9220</v>
      </c>
      <c r="C5988" s="183" t="s">
        <v>363</v>
      </c>
      <c r="D5988" s="140" t="n">
        <v>33.01</v>
      </c>
    </row>
    <row r="5989" customFormat="false" ht="57.7" hidden="false" customHeight="false" outlineLevel="0" collapsed="false">
      <c r="A5989" s="95" t="s">
        <v>9221</v>
      </c>
      <c r="B5989" s="182" t="s">
        <v>9220</v>
      </c>
      <c r="C5989" s="183" t="s">
        <v>363</v>
      </c>
      <c r="D5989" s="140" t="n">
        <v>30.83</v>
      </c>
    </row>
    <row r="5990" customFormat="false" ht="57.7" hidden="false" customHeight="false" outlineLevel="0" collapsed="false">
      <c r="A5990" s="95" t="s">
        <v>9222</v>
      </c>
      <c r="B5990" s="182" t="s">
        <v>9223</v>
      </c>
      <c r="C5990" s="183" t="s">
        <v>363</v>
      </c>
      <c r="D5990" s="140" t="n">
        <v>35.27</v>
      </c>
    </row>
    <row r="5991" customFormat="false" ht="57.7" hidden="false" customHeight="false" outlineLevel="0" collapsed="false">
      <c r="A5991" s="95" t="s">
        <v>9224</v>
      </c>
      <c r="B5991" s="182" t="s">
        <v>9223</v>
      </c>
      <c r="C5991" s="183" t="s">
        <v>363</v>
      </c>
      <c r="D5991" s="140" t="n">
        <v>32.92</v>
      </c>
    </row>
    <row r="5992" customFormat="false" ht="57.7" hidden="false" customHeight="false" outlineLevel="0" collapsed="false">
      <c r="A5992" s="95" t="s">
        <v>9225</v>
      </c>
      <c r="B5992" s="182" t="s">
        <v>9226</v>
      </c>
      <c r="C5992" s="183" t="s">
        <v>363</v>
      </c>
      <c r="D5992" s="140" t="n">
        <v>38.55</v>
      </c>
    </row>
    <row r="5993" customFormat="false" ht="57.7" hidden="false" customHeight="false" outlineLevel="0" collapsed="false">
      <c r="A5993" s="95" t="s">
        <v>9227</v>
      </c>
      <c r="B5993" s="182" t="s">
        <v>9226</v>
      </c>
      <c r="C5993" s="183" t="s">
        <v>363</v>
      </c>
      <c r="D5993" s="140" t="n">
        <v>35.97</v>
      </c>
    </row>
    <row r="5994" customFormat="false" ht="57.7" hidden="false" customHeight="false" outlineLevel="0" collapsed="false">
      <c r="A5994" s="95" t="s">
        <v>9228</v>
      </c>
      <c r="B5994" s="182" t="s">
        <v>9229</v>
      </c>
      <c r="C5994" s="183" t="s">
        <v>363</v>
      </c>
      <c r="D5994" s="140" t="n">
        <v>81.8</v>
      </c>
    </row>
    <row r="5995" customFormat="false" ht="57.7" hidden="false" customHeight="false" outlineLevel="0" collapsed="false">
      <c r="A5995" s="95" t="s">
        <v>9230</v>
      </c>
      <c r="B5995" s="182" t="s">
        <v>9229</v>
      </c>
      <c r="C5995" s="183" t="s">
        <v>363</v>
      </c>
      <c r="D5995" s="140" t="n">
        <v>74.21</v>
      </c>
    </row>
    <row r="5996" customFormat="false" ht="57.7" hidden="false" customHeight="false" outlineLevel="0" collapsed="false">
      <c r="A5996" s="95" t="s">
        <v>9231</v>
      </c>
      <c r="B5996" s="182" t="s">
        <v>9232</v>
      </c>
      <c r="C5996" s="183" t="s">
        <v>363</v>
      </c>
      <c r="D5996" s="140" t="n">
        <v>85.08</v>
      </c>
    </row>
    <row r="5997" customFormat="false" ht="57.7" hidden="false" customHeight="false" outlineLevel="0" collapsed="false">
      <c r="A5997" s="95" t="s">
        <v>9233</v>
      </c>
      <c r="B5997" s="182" t="s">
        <v>9232</v>
      </c>
      <c r="C5997" s="183" t="s">
        <v>363</v>
      </c>
      <c r="D5997" s="140" t="n">
        <v>77.25</v>
      </c>
    </row>
    <row r="5998" customFormat="false" ht="57.7" hidden="false" customHeight="false" outlineLevel="0" collapsed="false">
      <c r="A5998" s="95" t="s">
        <v>9234</v>
      </c>
      <c r="B5998" s="182" t="s">
        <v>9235</v>
      </c>
      <c r="C5998" s="183" t="s">
        <v>363</v>
      </c>
      <c r="D5998" s="140" t="n">
        <v>43.58</v>
      </c>
    </row>
    <row r="5999" customFormat="false" ht="57.7" hidden="false" customHeight="false" outlineLevel="0" collapsed="false">
      <c r="A5999" s="95" t="s">
        <v>9236</v>
      </c>
      <c r="B5999" s="182" t="s">
        <v>9235</v>
      </c>
      <c r="C5999" s="183" t="s">
        <v>363</v>
      </c>
      <c r="D5999" s="140" t="n">
        <v>39.84</v>
      </c>
    </row>
    <row r="6000" customFormat="false" ht="57.7" hidden="false" customHeight="false" outlineLevel="0" collapsed="false">
      <c r="A6000" s="95" t="s">
        <v>9237</v>
      </c>
      <c r="B6000" s="182" t="s">
        <v>9238</v>
      </c>
      <c r="C6000" s="183" t="s">
        <v>363</v>
      </c>
      <c r="D6000" s="140" t="n">
        <v>48.18</v>
      </c>
    </row>
    <row r="6001" customFormat="false" ht="57.7" hidden="false" customHeight="false" outlineLevel="0" collapsed="false">
      <c r="A6001" s="95" t="s">
        <v>9239</v>
      </c>
      <c r="B6001" s="182" t="s">
        <v>9238</v>
      </c>
      <c r="C6001" s="183" t="s">
        <v>363</v>
      </c>
      <c r="D6001" s="140" t="n">
        <v>44.1</v>
      </c>
    </row>
    <row r="6002" customFormat="false" ht="57.7" hidden="false" customHeight="false" outlineLevel="0" collapsed="false">
      <c r="A6002" s="95" t="s">
        <v>9240</v>
      </c>
      <c r="B6002" s="182" t="s">
        <v>9241</v>
      </c>
      <c r="C6002" s="183" t="s">
        <v>363</v>
      </c>
      <c r="D6002" s="140" t="n">
        <v>51.72</v>
      </c>
    </row>
    <row r="6003" customFormat="false" ht="57.7" hidden="false" customHeight="false" outlineLevel="0" collapsed="false">
      <c r="A6003" s="95" t="s">
        <v>9242</v>
      </c>
      <c r="B6003" s="182" t="s">
        <v>9241</v>
      </c>
      <c r="C6003" s="183" t="s">
        <v>363</v>
      </c>
      <c r="D6003" s="140" t="n">
        <v>47.37</v>
      </c>
    </row>
    <row r="6004" customFormat="false" ht="57.7" hidden="false" customHeight="false" outlineLevel="0" collapsed="false">
      <c r="A6004" s="95" t="s">
        <v>9243</v>
      </c>
      <c r="B6004" s="182" t="s">
        <v>9244</v>
      </c>
      <c r="C6004" s="183" t="s">
        <v>363</v>
      </c>
      <c r="D6004" s="140" t="n">
        <v>54.28</v>
      </c>
    </row>
    <row r="6005" customFormat="false" ht="57.7" hidden="false" customHeight="false" outlineLevel="0" collapsed="false">
      <c r="A6005" s="95" t="s">
        <v>9245</v>
      </c>
      <c r="B6005" s="182" t="s">
        <v>9244</v>
      </c>
      <c r="C6005" s="183" t="s">
        <v>363</v>
      </c>
      <c r="D6005" s="140" t="n">
        <v>49.74</v>
      </c>
    </row>
    <row r="6006" customFormat="false" ht="57.7" hidden="false" customHeight="false" outlineLevel="0" collapsed="false">
      <c r="A6006" s="95" t="s">
        <v>9246</v>
      </c>
      <c r="B6006" s="182" t="s">
        <v>9247</v>
      </c>
      <c r="C6006" s="183" t="s">
        <v>363</v>
      </c>
      <c r="D6006" s="140" t="n">
        <v>74.78</v>
      </c>
    </row>
    <row r="6007" customFormat="false" ht="57.7" hidden="false" customHeight="false" outlineLevel="0" collapsed="false">
      <c r="A6007" s="95" t="s">
        <v>9248</v>
      </c>
      <c r="B6007" s="182" t="s">
        <v>9247</v>
      </c>
      <c r="C6007" s="183" t="s">
        <v>363</v>
      </c>
      <c r="D6007" s="140" t="n">
        <v>67.88</v>
      </c>
    </row>
    <row r="6008" customFormat="false" ht="57.7" hidden="false" customHeight="false" outlineLevel="0" collapsed="false">
      <c r="A6008" s="95" t="s">
        <v>9249</v>
      </c>
      <c r="B6008" s="182" t="s">
        <v>9250</v>
      </c>
      <c r="C6008" s="183" t="s">
        <v>363</v>
      </c>
      <c r="D6008" s="140" t="n">
        <v>85.45</v>
      </c>
    </row>
    <row r="6009" customFormat="false" ht="57.7" hidden="false" customHeight="false" outlineLevel="0" collapsed="false">
      <c r="A6009" s="95" t="s">
        <v>9251</v>
      </c>
      <c r="B6009" s="182" t="s">
        <v>9250</v>
      </c>
      <c r="C6009" s="183" t="s">
        <v>363</v>
      </c>
      <c r="D6009" s="140" t="n">
        <v>77.62</v>
      </c>
    </row>
    <row r="6010" customFormat="false" ht="57.7" hidden="false" customHeight="false" outlineLevel="0" collapsed="false">
      <c r="A6010" s="95" t="s">
        <v>9252</v>
      </c>
      <c r="B6010" s="182" t="s">
        <v>9253</v>
      </c>
      <c r="C6010" s="183" t="s">
        <v>363</v>
      </c>
      <c r="D6010" s="140" t="n">
        <v>89.89</v>
      </c>
    </row>
    <row r="6011" customFormat="false" ht="57.7" hidden="false" customHeight="false" outlineLevel="0" collapsed="false">
      <c r="A6011" s="95" t="s">
        <v>9254</v>
      </c>
      <c r="B6011" s="182" t="s">
        <v>9253</v>
      </c>
      <c r="C6011" s="183" t="s">
        <v>363</v>
      </c>
      <c r="D6011" s="140" t="n">
        <v>81.73</v>
      </c>
    </row>
    <row r="6012" customFormat="false" ht="57.7" hidden="false" customHeight="false" outlineLevel="0" collapsed="false">
      <c r="A6012" s="95" t="s">
        <v>9255</v>
      </c>
      <c r="B6012" s="182" t="s">
        <v>9256</v>
      </c>
      <c r="C6012" s="183" t="s">
        <v>363</v>
      </c>
      <c r="D6012" s="140" t="n">
        <v>94.32</v>
      </c>
    </row>
    <row r="6013" customFormat="false" ht="57.7" hidden="false" customHeight="false" outlineLevel="0" collapsed="false">
      <c r="A6013" s="95" t="s">
        <v>9257</v>
      </c>
      <c r="B6013" s="182" t="s">
        <v>9256</v>
      </c>
      <c r="C6013" s="183" t="s">
        <v>363</v>
      </c>
      <c r="D6013" s="140" t="n">
        <v>85.83</v>
      </c>
    </row>
    <row r="6014" customFormat="false" ht="57.7" hidden="false" customHeight="false" outlineLevel="0" collapsed="false">
      <c r="A6014" s="95" t="s">
        <v>9258</v>
      </c>
      <c r="B6014" s="182" t="s">
        <v>9259</v>
      </c>
      <c r="C6014" s="183" t="s">
        <v>363</v>
      </c>
      <c r="D6014" s="140" t="n">
        <v>104.08</v>
      </c>
    </row>
    <row r="6015" customFormat="false" ht="57.7" hidden="false" customHeight="false" outlineLevel="0" collapsed="false">
      <c r="A6015" s="95" t="s">
        <v>9260</v>
      </c>
      <c r="B6015" s="182" t="s">
        <v>9259</v>
      </c>
      <c r="C6015" s="183" t="s">
        <v>363</v>
      </c>
      <c r="D6015" s="140" t="n">
        <v>94.74</v>
      </c>
    </row>
    <row r="6016" customFormat="false" ht="57.7" hidden="false" customHeight="false" outlineLevel="0" collapsed="false">
      <c r="A6016" s="95" t="s">
        <v>9261</v>
      </c>
      <c r="B6016" s="182" t="s">
        <v>9262</v>
      </c>
      <c r="C6016" s="183" t="s">
        <v>363</v>
      </c>
      <c r="D6016" s="140" t="n">
        <v>113.84</v>
      </c>
    </row>
    <row r="6017" customFormat="false" ht="57.7" hidden="false" customHeight="false" outlineLevel="0" collapsed="false">
      <c r="A6017" s="95" t="s">
        <v>9263</v>
      </c>
      <c r="B6017" s="182" t="s">
        <v>9262</v>
      </c>
      <c r="C6017" s="183" t="s">
        <v>363</v>
      </c>
      <c r="D6017" s="140" t="n">
        <v>103.63</v>
      </c>
    </row>
    <row r="6018" customFormat="false" ht="57.7" hidden="false" customHeight="false" outlineLevel="0" collapsed="false">
      <c r="A6018" s="95" t="s">
        <v>9264</v>
      </c>
      <c r="B6018" s="182" t="s">
        <v>9265</v>
      </c>
      <c r="C6018" s="183" t="s">
        <v>363</v>
      </c>
      <c r="D6018" s="140" t="n">
        <v>132.02</v>
      </c>
    </row>
    <row r="6019" customFormat="false" ht="57.7" hidden="false" customHeight="false" outlineLevel="0" collapsed="false">
      <c r="A6019" s="95" t="s">
        <v>9266</v>
      </c>
      <c r="B6019" s="182" t="s">
        <v>9265</v>
      </c>
      <c r="C6019" s="183" t="s">
        <v>363</v>
      </c>
      <c r="D6019" s="140" t="n">
        <v>120.27</v>
      </c>
    </row>
    <row r="6020" customFormat="false" ht="57.7" hidden="false" customHeight="false" outlineLevel="0" collapsed="false">
      <c r="A6020" s="95" t="s">
        <v>9267</v>
      </c>
      <c r="B6020" s="182" t="s">
        <v>9268</v>
      </c>
      <c r="C6020" s="183" t="s">
        <v>363</v>
      </c>
      <c r="D6020" s="140" t="n">
        <v>54.44</v>
      </c>
    </row>
    <row r="6021" customFormat="false" ht="57.7" hidden="false" customHeight="false" outlineLevel="0" collapsed="false">
      <c r="A6021" s="95" t="s">
        <v>9269</v>
      </c>
      <c r="B6021" s="182" t="s">
        <v>9268</v>
      </c>
      <c r="C6021" s="183" t="s">
        <v>363</v>
      </c>
      <c r="D6021" s="140" t="n">
        <v>49.85</v>
      </c>
    </row>
    <row r="6022" customFormat="false" ht="57.7" hidden="false" customHeight="false" outlineLevel="0" collapsed="false">
      <c r="A6022" s="95" t="s">
        <v>9270</v>
      </c>
      <c r="B6022" s="182" t="s">
        <v>9271</v>
      </c>
      <c r="C6022" s="183" t="s">
        <v>363</v>
      </c>
      <c r="D6022" s="140" t="n">
        <v>58.85</v>
      </c>
    </row>
    <row r="6023" customFormat="false" ht="57.7" hidden="false" customHeight="false" outlineLevel="0" collapsed="false">
      <c r="A6023" s="95" t="s">
        <v>9272</v>
      </c>
      <c r="B6023" s="182" t="s">
        <v>9271</v>
      </c>
      <c r="C6023" s="183" t="s">
        <v>363</v>
      </c>
      <c r="D6023" s="140" t="n">
        <v>53.91</v>
      </c>
    </row>
    <row r="6024" customFormat="false" ht="57.7" hidden="false" customHeight="false" outlineLevel="0" collapsed="false">
      <c r="A6024" s="95" t="s">
        <v>9273</v>
      </c>
      <c r="B6024" s="182" t="s">
        <v>9274</v>
      </c>
      <c r="C6024" s="183" t="s">
        <v>363</v>
      </c>
      <c r="D6024" s="140" t="n">
        <v>63.78</v>
      </c>
    </row>
    <row r="6025" customFormat="false" ht="57.7" hidden="false" customHeight="false" outlineLevel="0" collapsed="false">
      <c r="A6025" s="95" t="s">
        <v>9275</v>
      </c>
      <c r="B6025" s="182" t="s">
        <v>9274</v>
      </c>
      <c r="C6025" s="183" t="s">
        <v>363</v>
      </c>
      <c r="D6025" s="140" t="n">
        <v>58.45</v>
      </c>
    </row>
    <row r="6026" customFormat="false" ht="57.7" hidden="false" customHeight="false" outlineLevel="0" collapsed="false">
      <c r="A6026" s="95" t="s">
        <v>9276</v>
      </c>
      <c r="B6026" s="182" t="s">
        <v>9277</v>
      </c>
      <c r="C6026" s="183" t="s">
        <v>363</v>
      </c>
      <c r="D6026" s="140" t="n">
        <v>72.77</v>
      </c>
    </row>
    <row r="6027" customFormat="false" ht="57.7" hidden="false" customHeight="false" outlineLevel="0" collapsed="false">
      <c r="A6027" s="95" t="s">
        <v>9278</v>
      </c>
      <c r="B6027" s="182" t="s">
        <v>9277</v>
      </c>
      <c r="C6027" s="183" t="s">
        <v>363</v>
      </c>
      <c r="D6027" s="140" t="n">
        <v>66.66</v>
      </c>
    </row>
    <row r="6028" customFormat="false" ht="57.7" hidden="false" customHeight="false" outlineLevel="0" collapsed="false">
      <c r="A6028" s="95" t="s">
        <v>9279</v>
      </c>
      <c r="B6028" s="182" t="s">
        <v>9280</v>
      </c>
      <c r="C6028" s="183" t="s">
        <v>363</v>
      </c>
      <c r="D6028" s="140" t="n">
        <v>89.97</v>
      </c>
    </row>
    <row r="6029" customFormat="false" ht="57.7" hidden="false" customHeight="false" outlineLevel="0" collapsed="false">
      <c r="A6029" s="95" t="s">
        <v>9281</v>
      </c>
      <c r="B6029" s="182" t="s">
        <v>9280</v>
      </c>
      <c r="C6029" s="183" t="s">
        <v>363</v>
      </c>
      <c r="D6029" s="140" t="n">
        <v>81.84</v>
      </c>
    </row>
    <row r="6030" customFormat="false" ht="57.7" hidden="false" customHeight="false" outlineLevel="0" collapsed="false">
      <c r="A6030" s="95" t="s">
        <v>9282</v>
      </c>
      <c r="B6030" s="182" t="s">
        <v>9283</v>
      </c>
      <c r="C6030" s="183" t="s">
        <v>363</v>
      </c>
      <c r="D6030" s="140" t="n">
        <v>103.66</v>
      </c>
    </row>
    <row r="6031" customFormat="false" ht="57.7" hidden="false" customHeight="false" outlineLevel="0" collapsed="false">
      <c r="A6031" s="95" t="s">
        <v>9284</v>
      </c>
      <c r="B6031" s="182" t="s">
        <v>9283</v>
      </c>
      <c r="C6031" s="183" t="s">
        <v>363</v>
      </c>
      <c r="D6031" s="140" t="n">
        <v>94.35</v>
      </c>
    </row>
    <row r="6032" customFormat="false" ht="57.7" hidden="false" customHeight="false" outlineLevel="0" collapsed="false">
      <c r="A6032" s="95" t="s">
        <v>9285</v>
      </c>
      <c r="B6032" s="182" t="s">
        <v>9286</v>
      </c>
      <c r="C6032" s="183" t="s">
        <v>363</v>
      </c>
      <c r="D6032" s="140" t="n">
        <v>111.11</v>
      </c>
    </row>
    <row r="6033" customFormat="false" ht="57.7" hidden="false" customHeight="false" outlineLevel="0" collapsed="false">
      <c r="A6033" s="95" t="s">
        <v>9287</v>
      </c>
      <c r="B6033" s="182" t="s">
        <v>9286</v>
      </c>
      <c r="C6033" s="183" t="s">
        <v>363</v>
      </c>
      <c r="D6033" s="140" t="n">
        <v>101.23</v>
      </c>
    </row>
    <row r="6034" customFormat="false" ht="57.7" hidden="false" customHeight="false" outlineLevel="0" collapsed="false">
      <c r="A6034" s="95" t="s">
        <v>9288</v>
      </c>
      <c r="B6034" s="182" t="s">
        <v>9289</v>
      </c>
      <c r="C6034" s="183" t="s">
        <v>363</v>
      </c>
      <c r="D6034" s="140" t="n">
        <v>133.11</v>
      </c>
    </row>
    <row r="6035" customFormat="false" ht="57.7" hidden="false" customHeight="false" outlineLevel="0" collapsed="false">
      <c r="A6035" s="95" t="s">
        <v>9290</v>
      </c>
      <c r="B6035" s="182" t="s">
        <v>9289</v>
      </c>
      <c r="C6035" s="183" t="s">
        <v>363</v>
      </c>
      <c r="D6035" s="140" t="n">
        <v>121.27</v>
      </c>
    </row>
    <row r="6036" customFormat="false" ht="57.7" hidden="false" customHeight="false" outlineLevel="0" collapsed="false">
      <c r="A6036" s="95" t="s">
        <v>9291</v>
      </c>
      <c r="B6036" s="182" t="s">
        <v>9292</v>
      </c>
      <c r="C6036" s="183" t="s">
        <v>363</v>
      </c>
      <c r="D6036" s="140" t="n">
        <v>138.84</v>
      </c>
    </row>
    <row r="6037" customFormat="false" ht="57.7" hidden="false" customHeight="false" outlineLevel="0" collapsed="false">
      <c r="A6037" s="95" t="s">
        <v>9293</v>
      </c>
      <c r="B6037" s="182" t="s">
        <v>9292</v>
      </c>
      <c r="C6037" s="183" t="s">
        <v>363</v>
      </c>
      <c r="D6037" s="140" t="n">
        <v>126.56</v>
      </c>
    </row>
    <row r="6038" customFormat="false" ht="57.7" hidden="false" customHeight="false" outlineLevel="0" collapsed="false">
      <c r="A6038" s="95" t="s">
        <v>9294</v>
      </c>
      <c r="B6038" s="182" t="s">
        <v>9295</v>
      </c>
      <c r="C6038" s="183" t="s">
        <v>363</v>
      </c>
      <c r="D6038" s="140" t="n">
        <v>161.92</v>
      </c>
    </row>
    <row r="6039" customFormat="false" ht="57.7" hidden="false" customHeight="false" outlineLevel="0" collapsed="false">
      <c r="A6039" s="95" t="s">
        <v>9296</v>
      </c>
      <c r="B6039" s="182" t="s">
        <v>9295</v>
      </c>
      <c r="C6039" s="183" t="s">
        <v>363</v>
      </c>
      <c r="D6039" s="140" t="n">
        <v>147.41</v>
      </c>
    </row>
    <row r="6040" customFormat="false" ht="57.7" hidden="false" customHeight="false" outlineLevel="0" collapsed="false">
      <c r="A6040" s="95" t="s">
        <v>9297</v>
      </c>
      <c r="B6040" s="182" t="s">
        <v>9298</v>
      </c>
      <c r="C6040" s="183" t="s">
        <v>363</v>
      </c>
      <c r="D6040" s="140" t="n">
        <v>175.68</v>
      </c>
    </row>
    <row r="6041" customFormat="false" ht="57.7" hidden="false" customHeight="false" outlineLevel="0" collapsed="false">
      <c r="A6041" s="95" t="s">
        <v>9299</v>
      </c>
      <c r="B6041" s="182" t="s">
        <v>9298</v>
      </c>
      <c r="C6041" s="183" t="s">
        <v>363</v>
      </c>
      <c r="D6041" s="140" t="n">
        <v>160.11</v>
      </c>
    </row>
    <row r="6042" customFormat="false" ht="57.7" hidden="false" customHeight="false" outlineLevel="0" collapsed="false">
      <c r="A6042" s="95" t="s">
        <v>9300</v>
      </c>
      <c r="B6042" s="182" t="s">
        <v>9301</v>
      </c>
      <c r="C6042" s="183" t="s">
        <v>363</v>
      </c>
      <c r="D6042" s="140" t="n">
        <v>204.62</v>
      </c>
    </row>
    <row r="6043" customFormat="false" ht="57.7" hidden="false" customHeight="false" outlineLevel="0" collapsed="false">
      <c r="A6043" s="95" t="s">
        <v>9302</v>
      </c>
      <c r="B6043" s="182" t="s">
        <v>9301</v>
      </c>
      <c r="C6043" s="183" t="s">
        <v>363</v>
      </c>
      <c r="D6043" s="140" t="n">
        <v>186.08</v>
      </c>
    </row>
    <row r="6044" customFormat="false" ht="57.7" hidden="false" customHeight="false" outlineLevel="0" collapsed="false">
      <c r="A6044" s="95" t="s">
        <v>9303</v>
      </c>
      <c r="B6044" s="182" t="s">
        <v>9304</v>
      </c>
      <c r="C6044" s="183" t="s">
        <v>363</v>
      </c>
      <c r="D6044" s="140" t="n">
        <v>218.95</v>
      </c>
    </row>
    <row r="6045" customFormat="false" ht="57.7" hidden="false" customHeight="false" outlineLevel="0" collapsed="false">
      <c r="A6045" s="95" t="s">
        <v>9305</v>
      </c>
      <c r="B6045" s="182" t="s">
        <v>9304</v>
      </c>
      <c r="C6045" s="183" t="s">
        <v>363</v>
      </c>
      <c r="D6045" s="140" t="n">
        <v>199.31</v>
      </c>
    </row>
    <row r="6046" customFormat="false" ht="57.7" hidden="false" customHeight="false" outlineLevel="0" collapsed="false">
      <c r="A6046" s="95" t="s">
        <v>9306</v>
      </c>
      <c r="B6046" s="182" t="s">
        <v>9307</v>
      </c>
      <c r="C6046" s="183" t="s">
        <v>363</v>
      </c>
      <c r="D6046" s="140" t="n">
        <v>289.17</v>
      </c>
    </row>
    <row r="6047" customFormat="false" ht="57.7" hidden="false" customHeight="false" outlineLevel="0" collapsed="false">
      <c r="A6047" s="95" t="s">
        <v>9308</v>
      </c>
      <c r="B6047" s="182" t="s">
        <v>9307</v>
      </c>
      <c r="C6047" s="183" t="s">
        <v>363</v>
      </c>
      <c r="D6047" s="140" t="n">
        <v>263.24</v>
      </c>
    </row>
    <row r="6048" customFormat="false" ht="57.7" hidden="false" customHeight="false" outlineLevel="0" collapsed="false">
      <c r="A6048" s="95" t="s">
        <v>9309</v>
      </c>
      <c r="B6048" s="182" t="s">
        <v>9310</v>
      </c>
      <c r="C6048" s="183" t="s">
        <v>363</v>
      </c>
      <c r="D6048" s="140" t="n">
        <v>357.99</v>
      </c>
    </row>
    <row r="6049" customFormat="false" ht="57.7" hidden="false" customHeight="false" outlineLevel="0" collapsed="false">
      <c r="A6049" s="95" t="s">
        <v>9311</v>
      </c>
      <c r="B6049" s="182" t="s">
        <v>9310</v>
      </c>
      <c r="C6049" s="183" t="s">
        <v>363</v>
      </c>
      <c r="D6049" s="140" t="n">
        <v>325.93</v>
      </c>
    </row>
    <row r="6050" customFormat="false" ht="57.7" hidden="false" customHeight="false" outlineLevel="0" collapsed="false">
      <c r="A6050" s="95" t="s">
        <v>9312</v>
      </c>
      <c r="B6050" s="182" t="s">
        <v>9313</v>
      </c>
      <c r="C6050" s="183" t="s">
        <v>363</v>
      </c>
      <c r="D6050" s="140" t="n">
        <v>75.07</v>
      </c>
    </row>
    <row r="6051" customFormat="false" ht="57.7" hidden="false" customHeight="false" outlineLevel="0" collapsed="false">
      <c r="A6051" s="95" t="s">
        <v>9314</v>
      </c>
      <c r="B6051" s="182" t="s">
        <v>9313</v>
      </c>
      <c r="C6051" s="183" t="s">
        <v>363</v>
      </c>
      <c r="D6051" s="140" t="n">
        <v>70</v>
      </c>
    </row>
    <row r="6052" customFormat="false" ht="57.7" hidden="false" customHeight="false" outlineLevel="0" collapsed="false">
      <c r="A6052" s="95" t="s">
        <v>9315</v>
      </c>
      <c r="B6052" s="182" t="s">
        <v>9316</v>
      </c>
      <c r="C6052" s="183" t="s">
        <v>363</v>
      </c>
      <c r="D6052" s="140" t="n">
        <v>130.81</v>
      </c>
    </row>
    <row r="6053" customFormat="false" ht="57.7" hidden="false" customHeight="false" outlineLevel="0" collapsed="false">
      <c r="A6053" s="95" t="s">
        <v>9317</v>
      </c>
      <c r="B6053" s="182" t="s">
        <v>9316</v>
      </c>
      <c r="C6053" s="183" t="s">
        <v>363</v>
      </c>
      <c r="D6053" s="140" t="n">
        <v>119.14</v>
      </c>
    </row>
    <row r="6054" customFormat="false" ht="57.7" hidden="false" customHeight="false" outlineLevel="0" collapsed="false">
      <c r="A6054" s="95" t="s">
        <v>9318</v>
      </c>
      <c r="B6054" s="182" t="s">
        <v>9319</v>
      </c>
      <c r="C6054" s="183" t="s">
        <v>363</v>
      </c>
      <c r="D6054" s="140" t="n">
        <v>140.74</v>
      </c>
    </row>
    <row r="6055" customFormat="false" ht="57.7" hidden="false" customHeight="false" outlineLevel="0" collapsed="false">
      <c r="A6055" s="95" t="s">
        <v>9320</v>
      </c>
      <c r="B6055" s="182" t="s">
        <v>9319</v>
      </c>
      <c r="C6055" s="183" t="s">
        <v>363</v>
      </c>
      <c r="D6055" s="140" t="n">
        <v>128.31</v>
      </c>
    </row>
    <row r="6056" customFormat="false" ht="57.7" hidden="false" customHeight="false" outlineLevel="0" collapsed="false">
      <c r="A6056" s="95" t="s">
        <v>9321</v>
      </c>
      <c r="B6056" s="182" t="s">
        <v>9322</v>
      </c>
      <c r="C6056" s="183" t="s">
        <v>363</v>
      </c>
      <c r="D6056" s="140" t="n">
        <v>160.54</v>
      </c>
    </row>
    <row r="6057" customFormat="false" ht="57.7" hidden="false" customHeight="false" outlineLevel="0" collapsed="false">
      <c r="A6057" s="95" t="s">
        <v>9323</v>
      </c>
      <c r="B6057" s="182" t="s">
        <v>9322</v>
      </c>
      <c r="C6057" s="183" t="s">
        <v>363</v>
      </c>
      <c r="D6057" s="140" t="n">
        <v>146.44</v>
      </c>
    </row>
    <row r="6058" customFormat="false" ht="57.7" hidden="false" customHeight="false" outlineLevel="0" collapsed="false">
      <c r="A6058" s="95" t="s">
        <v>9324</v>
      </c>
      <c r="B6058" s="182" t="s">
        <v>9325</v>
      </c>
      <c r="C6058" s="183" t="s">
        <v>363</v>
      </c>
      <c r="D6058" s="140" t="n">
        <v>168.18</v>
      </c>
    </row>
    <row r="6059" customFormat="false" ht="57.7" hidden="false" customHeight="false" outlineLevel="0" collapsed="false">
      <c r="A6059" s="95" t="s">
        <v>9326</v>
      </c>
      <c r="B6059" s="182" t="s">
        <v>9325</v>
      </c>
      <c r="C6059" s="183" t="s">
        <v>363</v>
      </c>
      <c r="D6059" s="140" t="n">
        <v>153.49</v>
      </c>
    </row>
    <row r="6060" customFormat="false" ht="57.7" hidden="false" customHeight="false" outlineLevel="0" collapsed="false">
      <c r="A6060" s="95" t="s">
        <v>9327</v>
      </c>
      <c r="B6060" s="182" t="s">
        <v>9328</v>
      </c>
      <c r="C6060" s="183" t="s">
        <v>363</v>
      </c>
      <c r="D6060" s="140" t="n">
        <v>195.49</v>
      </c>
    </row>
    <row r="6061" customFormat="false" ht="57.7" hidden="false" customHeight="false" outlineLevel="0" collapsed="false">
      <c r="A6061" s="95" t="s">
        <v>9329</v>
      </c>
      <c r="B6061" s="182" t="s">
        <v>9328</v>
      </c>
      <c r="C6061" s="183" t="s">
        <v>363</v>
      </c>
      <c r="D6061" s="140" t="n">
        <v>178.2</v>
      </c>
    </row>
    <row r="6062" customFormat="false" ht="57.7" hidden="false" customHeight="false" outlineLevel="0" collapsed="false">
      <c r="A6062" s="95" t="s">
        <v>9330</v>
      </c>
      <c r="B6062" s="182" t="s">
        <v>9331</v>
      </c>
      <c r="C6062" s="183" t="s">
        <v>363</v>
      </c>
      <c r="D6062" s="140" t="n">
        <v>213.83</v>
      </c>
    </row>
    <row r="6063" customFormat="false" ht="57.7" hidden="false" customHeight="false" outlineLevel="0" collapsed="false">
      <c r="A6063" s="95" t="s">
        <v>9332</v>
      </c>
      <c r="B6063" s="182" t="s">
        <v>9331</v>
      </c>
      <c r="C6063" s="183" t="s">
        <v>363</v>
      </c>
      <c r="D6063" s="140" t="n">
        <v>195.14</v>
      </c>
    </row>
    <row r="6064" customFormat="false" ht="57.7" hidden="false" customHeight="false" outlineLevel="0" collapsed="false">
      <c r="A6064" s="95" t="s">
        <v>9333</v>
      </c>
      <c r="B6064" s="182" t="s">
        <v>9334</v>
      </c>
      <c r="C6064" s="183" t="s">
        <v>363</v>
      </c>
      <c r="D6064" s="140" t="n">
        <v>266.9</v>
      </c>
    </row>
    <row r="6065" customFormat="false" ht="57.7" hidden="false" customHeight="false" outlineLevel="0" collapsed="false">
      <c r="A6065" s="95" t="s">
        <v>9335</v>
      </c>
      <c r="B6065" s="182" t="s">
        <v>9334</v>
      </c>
      <c r="C6065" s="183" t="s">
        <v>363</v>
      </c>
      <c r="D6065" s="140" t="n">
        <v>243.31</v>
      </c>
    </row>
    <row r="6066" customFormat="false" ht="57.7" hidden="false" customHeight="false" outlineLevel="0" collapsed="false">
      <c r="A6066" s="95" t="s">
        <v>9336</v>
      </c>
      <c r="B6066" s="182" t="s">
        <v>9337</v>
      </c>
      <c r="C6066" s="183" t="s">
        <v>363</v>
      </c>
      <c r="D6066" s="140" t="n">
        <v>310.78</v>
      </c>
    </row>
    <row r="6067" customFormat="false" ht="57.7" hidden="false" customHeight="false" outlineLevel="0" collapsed="false">
      <c r="A6067" s="95" t="s">
        <v>9338</v>
      </c>
      <c r="B6067" s="182" t="s">
        <v>9337</v>
      </c>
      <c r="C6067" s="183" t="s">
        <v>363</v>
      </c>
      <c r="D6067" s="140" t="n">
        <v>283.33</v>
      </c>
    </row>
    <row r="6068" customFormat="false" ht="57.7" hidden="false" customHeight="false" outlineLevel="0" collapsed="false">
      <c r="A6068" s="95" t="s">
        <v>9339</v>
      </c>
      <c r="B6068" s="182" t="s">
        <v>9340</v>
      </c>
      <c r="C6068" s="183" t="s">
        <v>363</v>
      </c>
      <c r="D6068" s="140" t="n">
        <v>314.6</v>
      </c>
    </row>
    <row r="6069" customFormat="false" ht="57.7" hidden="false" customHeight="false" outlineLevel="0" collapsed="false">
      <c r="A6069" s="95" t="s">
        <v>9341</v>
      </c>
      <c r="B6069" s="182" t="s">
        <v>9340</v>
      </c>
      <c r="C6069" s="183" t="s">
        <v>363</v>
      </c>
      <c r="D6069" s="140" t="n">
        <v>286.86</v>
      </c>
    </row>
    <row r="6070" customFormat="false" ht="57.7" hidden="false" customHeight="false" outlineLevel="0" collapsed="false">
      <c r="A6070" s="95" t="s">
        <v>9342</v>
      </c>
      <c r="B6070" s="182" t="s">
        <v>9343</v>
      </c>
      <c r="C6070" s="183" t="s">
        <v>363</v>
      </c>
      <c r="D6070" s="140" t="n">
        <v>343.33</v>
      </c>
    </row>
    <row r="6071" customFormat="false" ht="57.7" hidden="false" customHeight="false" outlineLevel="0" collapsed="false">
      <c r="A6071" s="95" t="s">
        <v>9344</v>
      </c>
      <c r="B6071" s="182" t="s">
        <v>9343</v>
      </c>
      <c r="C6071" s="183" t="s">
        <v>363</v>
      </c>
      <c r="D6071" s="140" t="n">
        <v>313.14</v>
      </c>
    </row>
    <row r="6072" customFormat="false" ht="57.7" hidden="false" customHeight="false" outlineLevel="0" collapsed="false">
      <c r="A6072" s="95" t="s">
        <v>9345</v>
      </c>
      <c r="B6072" s="182" t="s">
        <v>9346</v>
      </c>
      <c r="C6072" s="183" t="s">
        <v>363</v>
      </c>
      <c r="D6072" s="140" t="n">
        <v>422.04</v>
      </c>
    </row>
    <row r="6073" customFormat="false" ht="57.7" hidden="false" customHeight="false" outlineLevel="0" collapsed="false">
      <c r="A6073" s="95" t="s">
        <v>9347</v>
      </c>
      <c r="B6073" s="182" t="s">
        <v>9346</v>
      </c>
      <c r="C6073" s="183" t="s">
        <v>363</v>
      </c>
      <c r="D6073" s="140" t="n">
        <v>385.08</v>
      </c>
    </row>
    <row r="6074" customFormat="false" ht="57.7" hidden="false" customHeight="false" outlineLevel="0" collapsed="false">
      <c r="A6074" s="95" t="s">
        <v>9348</v>
      </c>
      <c r="B6074" s="182" t="s">
        <v>9349</v>
      </c>
      <c r="C6074" s="183" t="s">
        <v>363</v>
      </c>
      <c r="D6074" s="140" t="n">
        <v>368.51</v>
      </c>
    </row>
    <row r="6075" customFormat="false" ht="57.7" hidden="false" customHeight="false" outlineLevel="0" collapsed="false">
      <c r="A6075" s="95" t="s">
        <v>9350</v>
      </c>
      <c r="B6075" s="182" t="s">
        <v>9349</v>
      </c>
      <c r="C6075" s="183" t="s">
        <v>363</v>
      </c>
      <c r="D6075" s="140" t="n">
        <v>336.65</v>
      </c>
    </row>
    <row r="6076" customFormat="false" ht="57.7" hidden="false" customHeight="false" outlineLevel="0" collapsed="false">
      <c r="A6076" s="95" t="s">
        <v>9351</v>
      </c>
      <c r="B6076" s="182" t="s">
        <v>9352</v>
      </c>
      <c r="C6076" s="183" t="s">
        <v>363</v>
      </c>
      <c r="D6076" s="140" t="n">
        <v>402.97</v>
      </c>
    </row>
    <row r="6077" customFormat="false" ht="57.7" hidden="false" customHeight="false" outlineLevel="0" collapsed="false">
      <c r="A6077" s="95" t="s">
        <v>9353</v>
      </c>
      <c r="B6077" s="182" t="s">
        <v>9352</v>
      </c>
      <c r="C6077" s="183" t="s">
        <v>363</v>
      </c>
      <c r="D6077" s="140" t="n">
        <v>368.23</v>
      </c>
    </row>
    <row r="6078" customFormat="false" ht="57.7" hidden="false" customHeight="false" outlineLevel="0" collapsed="false">
      <c r="A6078" s="95" t="s">
        <v>9354</v>
      </c>
      <c r="B6078" s="182" t="s">
        <v>9355</v>
      </c>
      <c r="C6078" s="183" t="s">
        <v>363</v>
      </c>
      <c r="D6078" s="140" t="n">
        <v>496.6</v>
      </c>
    </row>
    <row r="6079" customFormat="false" ht="57.7" hidden="false" customHeight="false" outlineLevel="0" collapsed="false">
      <c r="A6079" s="95" t="s">
        <v>9356</v>
      </c>
      <c r="B6079" s="182" t="s">
        <v>9355</v>
      </c>
      <c r="C6079" s="183" t="s">
        <v>363</v>
      </c>
      <c r="D6079" s="140" t="n">
        <v>453.93</v>
      </c>
    </row>
    <row r="6080" customFormat="false" ht="35.8" hidden="false" customHeight="false" outlineLevel="0" collapsed="false">
      <c r="A6080" s="95" t="s">
        <v>9357</v>
      </c>
      <c r="B6080" s="182" t="s">
        <v>9358</v>
      </c>
      <c r="C6080" s="183" t="s">
        <v>245</v>
      </c>
      <c r="D6080" s="140" t="n">
        <v>10.78</v>
      </c>
    </row>
    <row r="6081" customFormat="false" ht="35.8" hidden="false" customHeight="false" outlineLevel="0" collapsed="false">
      <c r="A6081" s="95" t="s">
        <v>9359</v>
      </c>
      <c r="B6081" s="182" t="s">
        <v>9358</v>
      </c>
      <c r="C6081" s="183" t="s">
        <v>245</v>
      </c>
      <c r="D6081" s="140" t="n">
        <v>9.45</v>
      </c>
    </row>
    <row r="6082" customFormat="false" ht="35.8" hidden="false" customHeight="false" outlineLevel="0" collapsed="false">
      <c r="A6082" s="95" t="s">
        <v>9360</v>
      </c>
      <c r="B6082" s="182" t="s">
        <v>9361</v>
      </c>
      <c r="C6082" s="183" t="s">
        <v>245</v>
      </c>
      <c r="D6082" s="140" t="n">
        <v>20.09</v>
      </c>
    </row>
    <row r="6083" customFormat="false" ht="35.8" hidden="false" customHeight="false" outlineLevel="0" collapsed="false">
      <c r="A6083" s="95" t="s">
        <v>9362</v>
      </c>
      <c r="B6083" s="182" t="s">
        <v>9361</v>
      </c>
      <c r="C6083" s="183" t="s">
        <v>245</v>
      </c>
      <c r="D6083" s="140" t="n">
        <v>17.62</v>
      </c>
    </row>
    <row r="6084" customFormat="false" ht="35.8" hidden="false" customHeight="false" outlineLevel="0" collapsed="false">
      <c r="A6084" s="95" t="s">
        <v>9363</v>
      </c>
      <c r="B6084" s="182" t="s">
        <v>9364</v>
      </c>
      <c r="C6084" s="183" t="s">
        <v>245</v>
      </c>
      <c r="D6084" s="140" t="n">
        <v>24.78</v>
      </c>
    </row>
    <row r="6085" customFormat="false" ht="35.8" hidden="false" customHeight="false" outlineLevel="0" collapsed="false">
      <c r="A6085" s="95" t="s">
        <v>9365</v>
      </c>
      <c r="B6085" s="182" t="s">
        <v>9364</v>
      </c>
      <c r="C6085" s="183" t="s">
        <v>245</v>
      </c>
      <c r="D6085" s="140" t="n">
        <v>21.79</v>
      </c>
    </row>
    <row r="6086" customFormat="false" ht="46.75" hidden="false" customHeight="false" outlineLevel="0" collapsed="false">
      <c r="A6086" s="95" t="s">
        <v>9366</v>
      </c>
      <c r="B6086" s="182" t="s">
        <v>9367</v>
      </c>
      <c r="C6086" s="183" t="s">
        <v>245</v>
      </c>
      <c r="D6086" s="140" t="n">
        <v>146.75</v>
      </c>
    </row>
    <row r="6087" customFormat="false" ht="46.75" hidden="false" customHeight="false" outlineLevel="0" collapsed="false">
      <c r="A6087" s="95" t="s">
        <v>9368</v>
      </c>
      <c r="B6087" s="182" t="s">
        <v>9367</v>
      </c>
      <c r="C6087" s="183" t="s">
        <v>245</v>
      </c>
      <c r="D6087" s="140" t="n">
        <v>132.89</v>
      </c>
    </row>
    <row r="6088" customFormat="false" ht="46.75" hidden="false" customHeight="false" outlineLevel="0" collapsed="false">
      <c r="A6088" s="95" t="s">
        <v>9369</v>
      </c>
      <c r="B6088" s="182" t="s">
        <v>9370</v>
      </c>
      <c r="C6088" s="183" t="s">
        <v>245</v>
      </c>
      <c r="D6088" s="140" t="n">
        <v>180.6</v>
      </c>
    </row>
    <row r="6089" customFormat="false" ht="46.75" hidden="false" customHeight="false" outlineLevel="0" collapsed="false">
      <c r="A6089" s="95" t="s">
        <v>9371</v>
      </c>
      <c r="B6089" s="182" t="s">
        <v>9370</v>
      </c>
      <c r="C6089" s="183" t="s">
        <v>245</v>
      </c>
      <c r="D6089" s="140" t="n">
        <v>164.18</v>
      </c>
    </row>
    <row r="6090" customFormat="false" ht="46.75" hidden="false" customHeight="false" outlineLevel="0" collapsed="false">
      <c r="A6090" s="95" t="s">
        <v>9372</v>
      </c>
      <c r="B6090" s="182" t="s">
        <v>9373</v>
      </c>
      <c r="C6090" s="183" t="s">
        <v>245</v>
      </c>
      <c r="D6090" s="140" t="n">
        <v>212.24</v>
      </c>
    </row>
    <row r="6091" customFormat="false" ht="46.75" hidden="false" customHeight="false" outlineLevel="0" collapsed="false">
      <c r="A6091" s="95" t="s">
        <v>9374</v>
      </c>
      <c r="B6091" s="182" t="s">
        <v>9373</v>
      </c>
      <c r="C6091" s="183" t="s">
        <v>245</v>
      </c>
      <c r="D6091" s="140" t="n">
        <v>193.49</v>
      </c>
    </row>
    <row r="6092" customFormat="false" ht="46.75" hidden="false" customHeight="false" outlineLevel="0" collapsed="false">
      <c r="A6092" s="95" t="s">
        <v>9375</v>
      </c>
      <c r="B6092" s="182" t="s">
        <v>9376</v>
      </c>
      <c r="C6092" s="183" t="s">
        <v>245</v>
      </c>
      <c r="D6092" s="140" t="n">
        <v>248.61</v>
      </c>
    </row>
    <row r="6093" customFormat="false" ht="46.75" hidden="false" customHeight="false" outlineLevel="0" collapsed="false">
      <c r="A6093" s="95" t="s">
        <v>9377</v>
      </c>
      <c r="B6093" s="182" t="s">
        <v>9376</v>
      </c>
      <c r="C6093" s="183" t="s">
        <v>245</v>
      </c>
      <c r="D6093" s="140" t="n">
        <v>226.9</v>
      </c>
    </row>
    <row r="6094" customFormat="false" ht="46.75" hidden="false" customHeight="false" outlineLevel="0" collapsed="false">
      <c r="A6094" s="95" t="s">
        <v>9378</v>
      </c>
      <c r="B6094" s="182" t="s">
        <v>9379</v>
      </c>
      <c r="C6094" s="183" t="s">
        <v>245</v>
      </c>
      <c r="D6094" s="140" t="n">
        <v>281.12</v>
      </c>
    </row>
    <row r="6095" customFormat="false" ht="46.75" hidden="false" customHeight="false" outlineLevel="0" collapsed="false">
      <c r="A6095" s="95" t="s">
        <v>9380</v>
      </c>
      <c r="B6095" s="182" t="s">
        <v>9379</v>
      </c>
      <c r="C6095" s="183" t="s">
        <v>245</v>
      </c>
      <c r="D6095" s="140" t="n">
        <v>257</v>
      </c>
    </row>
    <row r="6096" customFormat="false" ht="46.75" hidden="false" customHeight="false" outlineLevel="0" collapsed="false">
      <c r="A6096" s="95" t="s">
        <v>9381</v>
      </c>
      <c r="B6096" s="182" t="s">
        <v>9382</v>
      </c>
      <c r="C6096" s="183" t="s">
        <v>245</v>
      </c>
      <c r="D6096" s="140" t="n">
        <v>318.5</v>
      </c>
    </row>
    <row r="6097" customFormat="false" ht="46.75" hidden="false" customHeight="false" outlineLevel="0" collapsed="false">
      <c r="A6097" s="95" t="s">
        <v>9383</v>
      </c>
      <c r="B6097" s="182" t="s">
        <v>9382</v>
      </c>
      <c r="C6097" s="183" t="s">
        <v>245</v>
      </c>
      <c r="D6097" s="140" t="n">
        <v>291.29</v>
      </c>
    </row>
    <row r="6098" customFormat="false" ht="46.75" hidden="false" customHeight="false" outlineLevel="0" collapsed="false">
      <c r="A6098" s="95" t="s">
        <v>9384</v>
      </c>
      <c r="B6098" s="182" t="s">
        <v>9385</v>
      </c>
      <c r="C6098" s="183" t="s">
        <v>245</v>
      </c>
      <c r="D6098" s="140" t="n">
        <v>351.17</v>
      </c>
    </row>
    <row r="6099" customFormat="false" ht="46.75" hidden="false" customHeight="false" outlineLevel="0" collapsed="false">
      <c r="A6099" s="95" t="s">
        <v>9386</v>
      </c>
      <c r="B6099" s="182" t="s">
        <v>9385</v>
      </c>
      <c r="C6099" s="183" t="s">
        <v>245</v>
      </c>
      <c r="D6099" s="140" t="n">
        <v>321.54</v>
      </c>
    </row>
    <row r="6100" customFormat="false" ht="46.75" hidden="false" customHeight="false" outlineLevel="0" collapsed="false">
      <c r="A6100" s="95" t="s">
        <v>9387</v>
      </c>
      <c r="B6100" s="182" t="s">
        <v>9388</v>
      </c>
      <c r="C6100" s="183" t="s">
        <v>245</v>
      </c>
      <c r="D6100" s="140" t="n">
        <v>385.39</v>
      </c>
    </row>
    <row r="6101" customFormat="false" ht="46.75" hidden="false" customHeight="false" outlineLevel="0" collapsed="false">
      <c r="A6101" s="95" t="s">
        <v>9389</v>
      </c>
      <c r="B6101" s="182" t="s">
        <v>9388</v>
      </c>
      <c r="C6101" s="183" t="s">
        <v>245</v>
      </c>
      <c r="D6101" s="140" t="n">
        <v>353.09</v>
      </c>
    </row>
    <row r="6102" customFormat="false" ht="46.75" hidden="false" customHeight="false" outlineLevel="0" collapsed="false">
      <c r="A6102" s="95" t="s">
        <v>9390</v>
      </c>
      <c r="B6102" s="182" t="s">
        <v>9391</v>
      </c>
      <c r="C6102" s="183" t="s">
        <v>245</v>
      </c>
      <c r="D6102" s="140" t="n">
        <v>170.81</v>
      </c>
    </row>
    <row r="6103" customFormat="false" ht="46.75" hidden="false" customHeight="false" outlineLevel="0" collapsed="false">
      <c r="A6103" s="95" t="s">
        <v>9392</v>
      </c>
      <c r="B6103" s="182" t="s">
        <v>9391</v>
      </c>
      <c r="C6103" s="183" t="s">
        <v>245</v>
      </c>
      <c r="D6103" s="140" t="n">
        <v>155.19</v>
      </c>
    </row>
    <row r="6104" customFormat="false" ht="46.75" hidden="false" customHeight="false" outlineLevel="0" collapsed="false">
      <c r="A6104" s="95" t="s">
        <v>9393</v>
      </c>
      <c r="B6104" s="182" t="s">
        <v>9394</v>
      </c>
      <c r="C6104" s="183" t="s">
        <v>245</v>
      </c>
      <c r="D6104" s="140" t="n">
        <v>212.84</v>
      </c>
    </row>
    <row r="6105" customFormat="false" ht="46.75" hidden="false" customHeight="false" outlineLevel="0" collapsed="false">
      <c r="A6105" s="95" t="s">
        <v>9395</v>
      </c>
      <c r="B6105" s="182" t="s">
        <v>9394</v>
      </c>
      <c r="C6105" s="183" t="s">
        <v>245</v>
      </c>
      <c r="D6105" s="140" t="n">
        <v>194.06</v>
      </c>
    </row>
    <row r="6106" customFormat="false" ht="46.75" hidden="false" customHeight="false" outlineLevel="0" collapsed="false">
      <c r="A6106" s="95" t="s">
        <v>9396</v>
      </c>
      <c r="B6106" s="182" t="s">
        <v>9397</v>
      </c>
      <c r="C6106" s="183" t="s">
        <v>245</v>
      </c>
      <c r="D6106" s="140" t="n">
        <v>252.4</v>
      </c>
    </row>
    <row r="6107" customFormat="false" ht="46.75" hidden="false" customHeight="false" outlineLevel="0" collapsed="false">
      <c r="A6107" s="95" t="s">
        <v>9398</v>
      </c>
      <c r="B6107" s="182" t="s">
        <v>9397</v>
      </c>
      <c r="C6107" s="183" t="s">
        <v>245</v>
      </c>
      <c r="D6107" s="140" t="n">
        <v>230.7</v>
      </c>
    </row>
    <row r="6108" customFormat="false" ht="46.75" hidden="false" customHeight="false" outlineLevel="0" collapsed="false">
      <c r="A6108" s="95" t="s">
        <v>9399</v>
      </c>
      <c r="B6108" s="182" t="s">
        <v>9400</v>
      </c>
      <c r="C6108" s="183" t="s">
        <v>245</v>
      </c>
      <c r="D6108" s="140" t="n">
        <v>296.69</v>
      </c>
    </row>
    <row r="6109" customFormat="false" ht="46.75" hidden="false" customHeight="false" outlineLevel="0" collapsed="false">
      <c r="A6109" s="95" t="s">
        <v>9401</v>
      </c>
      <c r="B6109" s="182" t="s">
        <v>9400</v>
      </c>
      <c r="C6109" s="183" t="s">
        <v>245</v>
      </c>
      <c r="D6109" s="140" t="n">
        <v>271.45</v>
      </c>
    </row>
    <row r="6110" customFormat="false" ht="46.75" hidden="false" customHeight="false" outlineLevel="0" collapsed="false">
      <c r="A6110" s="95" t="s">
        <v>9402</v>
      </c>
      <c r="B6110" s="182" t="s">
        <v>9403</v>
      </c>
      <c r="C6110" s="183" t="s">
        <v>245</v>
      </c>
      <c r="D6110" s="140" t="n">
        <v>337.52</v>
      </c>
    </row>
    <row r="6111" customFormat="false" ht="46.75" hidden="false" customHeight="false" outlineLevel="0" collapsed="false">
      <c r="A6111" s="95" t="s">
        <v>9404</v>
      </c>
      <c r="B6111" s="182" t="s">
        <v>9403</v>
      </c>
      <c r="C6111" s="183" t="s">
        <v>245</v>
      </c>
      <c r="D6111" s="140" t="n">
        <v>309.27</v>
      </c>
    </row>
    <row r="6112" customFormat="false" ht="46.75" hidden="false" customHeight="false" outlineLevel="0" collapsed="false">
      <c r="A6112" s="95" t="s">
        <v>9405</v>
      </c>
      <c r="B6112" s="182" t="s">
        <v>9406</v>
      </c>
      <c r="C6112" s="183" t="s">
        <v>245</v>
      </c>
      <c r="D6112" s="140" t="n">
        <v>382.85</v>
      </c>
    </row>
    <row r="6113" customFormat="false" ht="46.75" hidden="false" customHeight="false" outlineLevel="0" collapsed="false">
      <c r="A6113" s="95" t="s">
        <v>9407</v>
      </c>
      <c r="B6113" s="182" t="s">
        <v>9406</v>
      </c>
      <c r="C6113" s="183" t="s">
        <v>245</v>
      </c>
      <c r="D6113" s="140" t="n">
        <v>350.92</v>
      </c>
    </row>
    <row r="6114" customFormat="false" ht="46.75" hidden="false" customHeight="false" outlineLevel="0" collapsed="false">
      <c r="A6114" s="95" t="s">
        <v>9408</v>
      </c>
      <c r="B6114" s="182" t="s">
        <v>9409</v>
      </c>
      <c r="C6114" s="183" t="s">
        <v>245</v>
      </c>
      <c r="D6114" s="140" t="n">
        <v>423.69</v>
      </c>
    </row>
    <row r="6115" customFormat="false" ht="46.75" hidden="false" customHeight="false" outlineLevel="0" collapsed="false">
      <c r="A6115" s="95" t="s">
        <v>9410</v>
      </c>
      <c r="B6115" s="182" t="s">
        <v>9409</v>
      </c>
      <c r="C6115" s="183" t="s">
        <v>245</v>
      </c>
      <c r="D6115" s="140" t="n">
        <v>388.75</v>
      </c>
    </row>
    <row r="6116" customFormat="false" ht="46.75" hidden="false" customHeight="false" outlineLevel="0" collapsed="false">
      <c r="A6116" s="95" t="s">
        <v>9411</v>
      </c>
      <c r="B6116" s="182" t="s">
        <v>9412</v>
      </c>
      <c r="C6116" s="183" t="s">
        <v>245</v>
      </c>
      <c r="D6116" s="140" t="n">
        <v>465.93</v>
      </c>
    </row>
    <row r="6117" customFormat="false" ht="46.75" hidden="false" customHeight="false" outlineLevel="0" collapsed="false">
      <c r="A6117" s="95" t="s">
        <v>9413</v>
      </c>
      <c r="B6117" s="182" t="s">
        <v>9412</v>
      </c>
      <c r="C6117" s="183" t="s">
        <v>245</v>
      </c>
      <c r="D6117" s="140" t="n">
        <v>427.73</v>
      </c>
    </row>
    <row r="6118" customFormat="false" ht="46.75" hidden="false" customHeight="false" outlineLevel="0" collapsed="false">
      <c r="A6118" s="95" t="s">
        <v>9414</v>
      </c>
      <c r="B6118" s="182" t="s">
        <v>9415</v>
      </c>
      <c r="C6118" s="183" t="s">
        <v>245</v>
      </c>
      <c r="D6118" s="140" t="n">
        <v>556.4</v>
      </c>
    </row>
    <row r="6119" customFormat="false" ht="46.75" hidden="false" customHeight="false" outlineLevel="0" collapsed="false">
      <c r="A6119" s="95" t="s">
        <v>9416</v>
      </c>
      <c r="B6119" s="182" t="s">
        <v>9415</v>
      </c>
      <c r="C6119" s="183" t="s">
        <v>245</v>
      </c>
      <c r="D6119" s="140" t="n">
        <v>512.07</v>
      </c>
    </row>
    <row r="6120" customFormat="false" ht="46.75" hidden="false" customHeight="false" outlineLevel="0" collapsed="false">
      <c r="A6120" s="95" t="s">
        <v>9417</v>
      </c>
      <c r="B6120" s="182" t="s">
        <v>9418</v>
      </c>
      <c r="C6120" s="183" t="s">
        <v>245</v>
      </c>
      <c r="D6120" s="140" t="n">
        <v>669.47</v>
      </c>
    </row>
    <row r="6121" customFormat="false" ht="46.75" hidden="false" customHeight="false" outlineLevel="0" collapsed="false">
      <c r="A6121" s="95" t="s">
        <v>9419</v>
      </c>
      <c r="B6121" s="182" t="s">
        <v>9418</v>
      </c>
      <c r="C6121" s="183" t="s">
        <v>245</v>
      </c>
      <c r="D6121" s="140" t="n">
        <v>615.18</v>
      </c>
    </row>
    <row r="6122" customFormat="false" ht="46.75" hidden="false" customHeight="false" outlineLevel="0" collapsed="false">
      <c r="A6122" s="95" t="s">
        <v>9420</v>
      </c>
      <c r="B6122" s="182" t="s">
        <v>9421</v>
      </c>
      <c r="C6122" s="183" t="s">
        <v>245</v>
      </c>
      <c r="D6122" s="140" t="n">
        <v>769.56</v>
      </c>
    </row>
    <row r="6123" customFormat="false" ht="46.75" hidden="false" customHeight="false" outlineLevel="0" collapsed="false">
      <c r="A6123" s="95" t="s">
        <v>9422</v>
      </c>
      <c r="B6123" s="182" t="s">
        <v>9421</v>
      </c>
      <c r="C6123" s="183" t="s">
        <v>245</v>
      </c>
      <c r="D6123" s="140" t="n">
        <v>707.07</v>
      </c>
    </row>
    <row r="6124" customFormat="false" ht="46.75" hidden="false" customHeight="false" outlineLevel="0" collapsed="false">
      <c r="A6124" s="95" t="s">
        <v>9423</v>
      </c>
      <c r="B6124" s="182" t="s">
        <v>9424</v>
      </c>
      <c r="C6124" s="183" t="s">
        <v>245</v>
      </c>
      <c r="D6124" s="140" t="n">
        <v>410.85</v>
      </c>
    </row>
    <row r="6125" customFormat="false" ht="46.75" hidden="false" customHeight="false" outlineLevel="0" collapsed="false">
      <c r="A6125" s="95" t="s">
        <v>9425</v>
      </c>
      <c r="B6125" s="182" t="s">
        <v>9424</v>
      </c>
      <c r="C6125" s="183" t="s">
        <v>245</v>
      </c>
      <c r="D6125" s="140" t="n">
        <v>375.67</v>
      </c>
    </row>
    <row r="6126" customFormat="false" ht="46.75" hidden="false" customHeight="false" outlineLevel="0" collapsed="false">
      <c r="A6126" s="95" t="s">
        <v>9426</v>
      </c>
      <c r="B6126" s="182" t="s">
        <v>9427</v>
      </c>
      <c r="C6126" s="183" t="s">
        <v>245</v>
      </c>
      <c r="D6126" s="140" t="n">
        <v>465.95</v>
      </c>
    </row>
    <row r="6127" customFormat="false" ht="46.75" hidden="false" customHeight="false" outlineLevel="0" collapsed="false">
      <c r="A6127" s="95" t="s">
        <v>9428</v>
      </c>
      <c r="B6127" s="182" t="s">
        <v>9427</v>
      </c>
      <c r="C6127" s="183" t="s">
        <v>245</v>
      </c>
      <c r="D6127" s="140" t="n">
        <v>426.77</v>
      </c>
    </row>
    <row r="6128" customFormat="false" ht="46.75" hidden="false" customHeight="false" outlineLevel="0" collapsed="false">
      <c r="A6128" s="95" t="s">
        <v>9429</v>
      </c>
      <c r="B6128" s="182" t="s">
        <v>9430</v>
      </c>
      <c r="C6128" s="183" t="s">
        <v>245</v>
      </c>
      <c r="D6128" s="140" t="n">
        <v>527.09</v>
      </c>
    </row>
    <row r="6129" customFormat="false" ht="46.75" hidden="false" customHeight="false" outlineLevel="0" collapsed="false">
      <c r="A6129" s="95" t="s">
        <v>9431</v>
      </c>
      <c r="B6129" s="182" t="s">
        <v>9430</v>
      </c>
      <c r="C6129" s="183" t="s">
        <v>245</v>
      </c>
      <c r="D6129" s="140" t="n">
        <v>482.98</v>
      </c>
    </row>
    <row r="6130" customFormat="false" ht="46.75" hidden="false" customHeight="false" outlineLevel="0" collapsed="false">
      <c r="A6130" s="95" t="s">
        <v>9432</v>
      </c>
      <c r="B6130" s="182" t="s">
        <v>9433</v>
      </c>
      <c r="C6130" s="183" t="s">
        <v>245</v>
      </c>
      <c r="D6130" s="140" t="n">
        <v>582.2</v>
      </c>
    </row>
    <row r="6131" customFormat="false" ht="46.75" hidden="false" customHeight="false" outlineLevel="0" collapsed="false">
      <c r="A6131" s="95" t="s">
        <v>9434</v>
      </c>
      <c r="B6131" s="182" t="s">
        <v>9433</v>
      </c>
      <c r="C6131" s="183" t="s">
        <v>245</v>
      </c>
      <c r="D6131" s="140" t="n">
        <v>534.09</v>
      </c>
    </row>
    <row r="6132" customFormat="false" ht="46.75" hidden="false" customHeight="false" outlineLevel="0" collapsed="false">
      <c r="A6132" s="95" t="s">
        <v>9435</v>
      </c>
      <c r="B6132" s="182" t="s">
        <v>9436</v>
      </c>
      <c r="C6132" s="183" t="s">
        <v>245</v>
      </c>
      <c r="D6132" s="140" t="n">
        <v>643.61</v>
      </c>
    </row>
    <row r="6133" customFormat="false" ht="46.75" hidden="false" customHeight="false" outlineLevel="0" collapsed="false">
      <c r="A6133" s="95" t="s">
        <v>9437</v>
      </c>
      <c r="B6133" s="182" t="s">
        <v>9436</v>
      </c>
      <c r="C6133" s="183" t="s">
        <v>245</v>
      </c>
      <c r="D6133" s="140" t="n">
        <v>590.54</v>
      </c>
    </row>
    <row r="6134" customFormat="false" ht="46.75" hidden="false" customHeight="false" outlineLevel="0" collapsed="false">
      <c r="A6134" s="95" t="s">
        <v>9438</v>
      </c>
      <c r="B6134" s="182" t="s">
        <v>9439</v>
      </c>
      <c r="C6134" s="183" t="s">
        <v>245</v>
      </c>
      <c r="D6134" s="140" t="n">
        <v>788.66</v>
      </c>
    </row>
    <row r="6135" customFormat="false" ht="46.75" hidden="false" customHeight="false" outlineLevel="0" collapsed="false">
      <c r="A6135" s="95" t="s">
        <v>9440</v>
      </c>
      <c r="B6135" s="182" t="s">
        <v>9439</v>
      </c>
      <c r="C6135" s="183" t="s">
        <v>245</v>
      </c>
      <c r="D6135" s="140" t="n">
        <v>724.43</v>
      </c>
    </row>
    <row r="6136" customFormat="false" ht="46.75" hidden="false" customHeight="false" outlineLevel="0" collapsed="false">
      <c r="A6136" s="95" t="s">
        <v>9441</v>
      </c>
      <c r="B6136" s="182" t="s">
        <v>9442</v>
      </c>
      <c r="C6136" s="183" t="s">
        <v>245</v>
      </c>
      <c r="D6136" s="140" t="n">
        <v>898.64</v>
      </c>
    </row>
    <row r="6137" customFormat="false" ht="46.75" hidden="false" customHeight="false" outlineLevel="0" collapsed="false">
      <c r="A6137" s="95" t="s">
        <v>9443</v>
      </c>
      <c r="B6137" s="182" t="s">
        <v>9442</v>
      </c>
      <c r="C6137" s="183" t="s">
        <v>245</v>
      </c>
      <c r="D6137" s="140" t="n">
        <v>826.48</v>
      </c>
    </row>
    <row r="6138" customFormat="false" ht="46.75" hidden="false" customHeight="false" outlineLevel="0" collapsed="false">
      <c r="A6138" s="95" t="s">
        <v>9444</v>
      </c>
      <c r="B6138" s="182" t="s">
        <v>9445</v>
      </c>
      <c r="C6138" s="183" t="s">
        <v>245</v>
      </c>
      <c r="D6138" s="140" t="n">
        <v>1021.04</v>
      </c>
    </row>
    <row r="6139" customFormat="false" ht="46.75" hidden="false" customHeight="false" outlineLevel="0" collapsed="false">
      <c r="A6139" s="95" t="s">
        <v>9446</v>
      </c>
      <c r="B6139" s="182" t="s">
        <v>9445</v>
      </c>
      <c r="C6139" s="183" t="s">
        <v>245</v>
      </c>
      <c r="D6139" s="140" t="n">
        <v>939.5</v>
      </c>
    </row>
    <row r="6140" customFormat="false" ht="46.75" hidden="false" customHeight="false" outlineLevel="0" collapsed="false">
      <c r="A6140" s="95" t="s">
        <v>9447</v>
      </c>
      <c r="B6140" s="182" t="s">
        <v>9448</v>
      </c>
      <c r="C6140" s="183" t="s">
        <v>245</v>
      </c>
      <c r="D6140" s="140" t="n">
        <v>1135.52</v>
      </c>
    </row>
    <row r="6141" customFormat="false" ht="46.75" hidden="false" customHeight="false" outlineLevel="0" collapsed="false">
      <c r="A6141" s="95" t="s">
        <v>9449</v>
      </c>
      <c r="B6141" s="182" t="s">
        <v>9448</v>
      </c>
      <c r="C6141" s="183" t="s">
        <v>245</v>
      </c>
      <c r="D6141" s="140" t="n">
        <v>1045.37</v>
      </c>
    </row>
    <row r="6142" customFormat="false" ht="46.75" hidden="false" customHeight="false" outlineLevel="0" collapsed="false">
      <c r="A6142" s="95" t="s">
        <v>9450</v>
      </c>
      <c r="B6142" s="182" t="s">
        <v>9451</v>
      </c>
      <c r="C6142" s="183" t="s">
        <v>245</v>
      </c>
      <c r="D6142" s="140" t="n">
        <v>1269.26</v>
      </c>
    </row>
    <row r="6143" customFormat="false" ht="46.75" hidden="false" customHeight="false" outlineLevel="0" collapsed="false">
      <c r="A6143" s="95" t="s">
        <v>9452</v>
      </c>
      <c r="B6143" s="182" t="s">
        <v>9451</v>
      </c>
      <c r="C6143" s="183" t="s">
        <v>245</v>
      </c>
      <c r="D6143" s="140" t="n">
        <v>1168.37</v>
      </c>
    </row>
    <row r="6144" customFormat="false" ht="46.75" hidden="false" customHeight="false" outlineLevel="0" collapsed="false">
      <c r="A6144" s="95" t="s">
        <v>9453</v>
      </c>
      <c r="B6144" s="182" t="s">
        <v>9454</v>
      </c>
      <c r="C6144" s="183" t="s">
        <v>245</v>
      </c>
      <c r="D6144" s="140" t="n">
        <v>1494</v>
      </c>
    </row>
    <row r="6145" customFormat="false" ht="46.75" hidden="false" customHeight="false" outlineLevel="0" collapsed="false">
      <c r="A6145" s="95" t="s">
        <v>9455</v>
      </c>
      <c r="B6145" s="182" t="s">
        <v>9454</v>
      </c>
      <c r="C6145" s="183" t="s">
        <v>245</v>
      </c>
      <c r="D6145" s="140" t="n">
        <v>1376.48</v>
      </c>
    </row>
    <row r="6146" customFormat="false" ht="46.75" hidden="false" customHeight="false" outlineLevel="0" collapsed="false">
      <c r="A6146" s="95" t="s">
        <v>9456</v>
      </c>
      <c r="B6146" s="182" t="s">
        <v>9457</v>
      </c>
      <c r="C6146" s="183" t="s">
        <v>245</v>
      </c>
      <c r="D6146" s="140" t="n">
        <v>622.43</v>
      </c>
    </row>
    <row r="6147" customFormat="false" ht="46.75" hidden="false" customHeight="false" outlineLevel="0" collapsed="false">
      <c r="A6147" s="95" t="s">
        <v>9458</v>
      </c>
      <c r="B6147" s="182" t="s">
        <v>9457</v>
      </c>
      <c r="C6147" s="183" t="s">
        <v>245</v>
      </c>
      <c r="D6147" s="140" t="n">
        <v>570.63</v>
      </c>
    </row>
    <row r="6148" customFormat="false" ht="46.75" hidden="false" customHeight="false" outlineLevel="0" collapsed="false">
      <c r="A6148" s="95" t="s">
        <v>9459</v>
      </c>
      <c r="B6148" s="182" t="s">
        <v>9460</v>
      </c>
      <c r="C6148" s="183" t="s">
        <v>245</v>
      </c>
      <c r="D6148" s="140" t="n">
        <v>722.57</v>
      </c>
    </row>
    <row r="6149" customFormat="false" ht="46.75" hidden="false" customHeight="false" outlineLevel="0" collapsed="false">
      <c r="A6149" s="95" t="s">
        <v>9461</v>
      </c>
      <c r="B6149" s="182" t="s">
        <v>9460</v>
      </c>
      <c r="C6149" s="183" t="s">
        <v>245</v>
      </c>
      <c r="D6149" s="140" t="n">
        <v>662.71</v>
      </c>
    </row>
    <row r="6150" customFormat="false" ht="46.75" hidden="false" customHeight="false" outlineLevel="0" collapsed="false">
      <c r="A6150" s="95" t="s">
        <v>9462</v>
      </c>
      <c r="B6150" s="182" t="s">
        <v>9463</v>
      </c>
      <c r="C6150" s="183" t="s">
        <v>245</v>
      </c>
      <c r="D6150" s="140" t="n">
        <v>819.87</v>
      </c>
    </row>
    <row r="6151" customFormat="false" ht="46.75" hidden="false" customHeight="false" outlineLevel="0" collapsed="false">
      <c r="A6151" s="95" t="s">
        <v>9464</v>
      </c>
      <c r="B6151" s="182" t="s">
        <v>9463</v>
      </c>
      <c r="C6151" s="183" t="s">
        <v>245</v>
      </c>
      <c r="D6151" s="140" t="n">
        <v>752.18</v>
      </c>
    </row>
    <row r="6152" customFormat="false" ht="46.75" hidden="false" customHeight="false" outlineLevel="0" collapsed="false">
      <c r="A6152" s="95" t="s">
        <v>9465</v>
      </c>
      <c r="B6152" s="182" t="s">
        <v>9466</v>
      </c>
      <c r="C6152" s="183" t="s">
        <v>245</v>
      </c>
      <c r="D6152" s="140" t="n">
        <v>916.4</v>
      </c>
    </row>
    <row r="6153" customFormat="false" ht="46.75" hidden="false" customHeight="false" outlineLevel="0" collapsed="false">
      <c r="A6153" s="95" t="s">
        <v>9467</v>
      </c>
      <c r="B6153" s="182" t="s">
        <v>9466</v>
      </c>
      <c r="C6153" s="183" t="s">
        <v>245</v>
      </c>
      <c r="D6153" s="140" t="n">
        <v>841.15</v>
      </c>
    </row>
    <row r="6154" customFormat="false" ht="46.75" hidden="false" customHeight="false" outlineLevel="0" collapsed="false">
      <c r="A6154" s="95" t="s">
        <v>9468</v>
      </c>
      <c r="B6154" s="182" t="s">
        <v>9469</v>
      </c>
      <c r="C6154" s="183" t="s">
        <v>245</v>
      </c>
      <c r="D6154" s="140" t="n">
        <v>1009.89</v>
      </c>
    </row>
    <row r="6155" customFormat="false" ht="46.75" hidden="false" customHeight="false" outlineLevel="0" collapsed="false">
      <c r="A6155" s="95" t="s">
        <v>9470</v>
      </c>
      <c r="B6155" s="182" t="s">
        <v>9469</v>
      </c>
      <c r="C6155" s="183" t="s">
        <v>245</v>
      </c>
      <c r="D6155" s="140" t="n">
        <v>927.32</v>
      </c>
    </row>
    <row r="6156" customFormat="false" ht="46.75" hidden="false" customHeight="false" outlineLevel="0" collapsed="false">
      <c r="A6156" s="95" t="s">
        <v>9471</v>
      </c>
      <c r="B6156" s="182" t="s">
        <v>9472</v>
      </c>
      <c r="C6156" s="183" t="s">
        <v>245</v>
      </c>
      <c r="D6156" s="140" t="n">
        <v>1227.71</v>
      </c>
    </row>
    <row r="6157" customFormat="false" ht="46.75" hidden="false" customHeight="false" outlineLevel="0" collapsed="false">
      <c r="A6157" s="95" t="s">
        <v>9473</v>
      </c>
      <c r="B6157" s="182" t="s">
        <v>9472</v>
      </c>
      <c r="C6157" s="183" t="s">
        <v>245</v>
      </c>
      <c r="D6157" s="140" t="n">
        <v>1128.15</v>
      </c>
    </row>
    <row r="6158" customFormat="false" ht="46.75" hidden="false" customHeight="false" outlineLevel="0" collapsed="false">
      <c r="A6158" s="95" t="s">
        <v>9474</v>
      </c>
      <c r="B6158" s="182" t="s">
        <v>9475</v>
      </c>
      <c r="C6158" s="183" t="s">
        <v>245</v>
      </c>
      <c r="D6158" s="140" t="n">
        <v>1409.66</v>
      </c>
    </row>
    <row r="6159" customFormat="false" ht="46.75" hidden="false" customHeight="false" outlineLevel="0" collapsed="false">
      <c r="A6159" s="95" t="s">
        <v>9476</v>
      </c>
      <c r="B6159" s="182" t="s">
        <v>9475</v>
      </c>
      <c r="C6159" s="183" t="s">
        <v>245</v>
      </c>
      <c r="D6159" s="140" t="n">
        <v>1296.3</v>
      </c>
    </row>
    <row r="6160" customFormat="false" ht="46.75" hidden="false" customHeight="false" outlineLevel="0" collapsed="false">
      <c r="A6160" s="95" t="s">
        <v>9477</v>
      </c>
      <c r="B6160" s="182" t="s">
        <v>9478</v>
      </c>
      <c r="C6160" s="183" t="s">
        <v>245</v>
      </c>
      <c r="D6160" s="140" t="n">
        <v>1622.83</v>
      </c>
    </row>
    <row r="6161" customFormat="false" ht="46.75" hidden="false" customHeight="false" outlineLevel="0" collapsed="false">
      <c r="A6161" s="95" t="s">
        <v>9479</v>
      </c>
      <c r="B6161" s="182" t="s">
        <v>9478</v>
      </c>
      <c r="C6161" s="183" t="s">
        <v>245</v>
      </c>
      <c r="D6161" s="140" t="n">
        <v>1492.38</v>
      </c>
    </row>
    <row r="6162" customFormat="false" ht="46.75" hidden="false" customHeight="false" outlineLevel="0" collapsed="false">
      <c r="A6162" s="95" t="s">
        <v>9480</v>
      </c>
      <c r="B6162" s="182" t="s">
        <v>9481</v>
      </c>
      <c r="C6162" s="183" t="s">
        <v>245</v>
      </c>
      <c r="D6162" s="140" t="n">
        <v>1801.89</v>
      </c>
    </row>
    <row r="6163" customFormat="false" ht="46.75" hidden="false" customHeight="false" outlineLevel="0" collapsed="false">
      <c r="A6163" s="95" t="s">
        <v>9482</v>
      </c>
      <c r="B6163" s="182" t="s">
        <v>9481</v>
      </c>
      <c r="C6163" s="183" t="s">
        <v>245</v>
      </c>
      <c r="D6163" s="140" t="n">
        <v>1657.85</v>
      </c>
    </row>
    <row r="6164" customFormat="false" ht="46.75" hidden="false" customHeight="false" outlineLevel="0" collapsed="false">
      <c r="A6164" s="95" t="s">
        <v>9483</v>
      </c>
      <c r="B6164" s="182" t="s">
        <v>9484</v>
      </c>
      <c r="C6164" s="183" t="s">
        <v>245</v>
      </c>
      <c r="D6164" s="140" t="n">
        <v>2025.92</v>
      </c>
    </row>
    <row r="6165" customFormat="false" ht="46.75" hidden="false" customHeight="false" outlineLevel="0" collapsed="false">
      <c r="A6165" s="95" t="s">
        <v>9485</v>
      </c>
      <c r="B6165" s="182" t="s">
        <v>9484</v>
      </c>
      <c r="C6165" s="183" t="s">
        <v>245</v>
      </c>
      <c r="D6165" s="140" t="n">
        <v>1863.36</v>
      </c>
    </row>
    <row r="6166" customFormat="false" ht="46.75" hidden="false" customHeight="false" outlineLevel="0" collapsed="false">
      <c r="A6166" s="95" t="s">
        <v>9486</v>
      </c>
      <c r="B6166" s="182" t="s">
        <v>9487</v>
      </c>
      <c r="C6166" s="183" t="s">
        <v>245</v>
      </c>
      <c r="D6166" s="140" t="n">
        <v>2389.84</v>
      </c>
    </row>
    <row r="6167" customFormat="false" ht="46.75" hidden="false" customHeight="false" outlineLevel="0" collapsed="false">
      <c r="A6167" s="95" t="s">
        <v>9488</v>
      </c>
      <c r="B6167" s="182" t="s">
        <v>9487</v>
      </c>
      <c r="C6167" s="183" t="s">
        <v>245</v>
      </c>
      <c r="D6167" s="140" t="n">
        <v>2199.66</v>
      </c>
    </row>
    <row r="6168" customFormat="false" ht="46.75" hidden="false" customHeight="false" outlineLevel="0" collapsed="false">
      <c r="A6168" s="95" t="s">
        <v>9489</v>
      </c>
      <c r="B6168" s="182" t="s">
        <v>9490</v>
      </c>
      <c r="C6168" s="183" t="s">
        <v>245</v>
      </c>
      <c r="D6168" s="140" t="n">
        <v>2600.17</v>
      </c>
    </row>
    <row r="6169" customFormat="false" ht="46.75" hidden="false" customHeight="false" outlineLevel="0" collapsed="false">
      <c r="A6169" s="95" t="s">
        <v>9491</v>
      </c>
      <c r="B6169" s="182" t="s">
        <v>9490</v>
      </c>
      <c r="C6169" s="183" t="s">
        <v>245</v>
      </c>
      <c r="D6169" s="140" t="n">
        <v>2392.86</v>
      </c>
    </row>
    <row r="6170" customFormat="false" ht="46.75" hidden="false" customHeight="false" outlineLevel="0" collapsed="false">
      <c r="A6170" s="95" t="s">
        <v>9492</v>
      </c>
      <c r="B6170" s="182" t="s">
        <v>9493</v>
      </c>
      <c r="C6170" s="183" t="s">
        <v>245</v>
      </c>
      <c r="D6170" s="140" t="n">
        <v>2961.22</v>
      </c>
    </row>
    <row r="6171" customFormat="false" ht="46.75" hidden="false" customHeight="false" outlineLevel="0" collapsed="false">
      <c r="A6171" s="95" t="s">
        <v>9494</v>
      </c>
      <c r="B6171" s="182" t="s">
        <v>9493</v>
      </c>
      <c r="C6171" s="183" t="s">
        <v>245</v>
      </c>
      <c r="D6171" s="140" t="n">
        <v>2726.52</v>
      </c>
    </row>
    <row r="6172" customFormat="false" ht="46.75" hidden="false" customHeight="false" outlineLevel="0" collapsed="false">
      <c r="A6172" s="95" t="s">
        <v>9495</v>
      </c>
      <c r="B6172" s="182" t="s">
        <v>9496</v>
      </c>
      <c r="C6172" s="183" t="s">
        <v>245</v>
      </c>
      <c r="D6172" s="140" t="n">
        <v>3909.89</v>
      </c>
    </row>
    <row r="6173" customFormat="false" ht="46.75" hidden="false" customHeight="false" outlineLevel="0" collapsed="false">
      <c r="A6173" s="95" t="s">
        <v>9497</v>
      </c>
      <c r="B6173" s="182" t="s">
        <v>9496</v>
      </c>
      <c r="C6173" s="183" t="s">
        <v>245</v>
      </c>
      <c r="D6173" s="140" t="n">
        <v>3601.41</v>
      </c>
    </row>
    <row r="6174" customFormat="false" ht="46.75" hidden="false" customHeight="false" outlineLevel="0" collapsed="false">
      <c r="A6174" s="95" t="s">
        <v>9498</v>
      </c>
      <c r="B6174" s="182" t="s">
        <v>9499</v>
      </c>
      <c r="C6174" s="183" t="s">
        <v>245</v>
      </c>
      <c r="D6174" s="140" t="n">
        <v>4855.6</v>
      </c>
    </row>
    <row r="6175" customFormat="false" ht="46.75" hidden="false" customHeight="false" outlineLevel="0" collapsed="false">
      <c r="A6175" s="95" t="s">
        <v>9500</v>
      </c>
      <c r="B6175" s="182" t="s">
        <v>9499</v>
      </c>
      <c r="C6175" s="183" t="s">
        <v>245</v>
      </c>
      <c r="D6175" s="140" t="n">
        <v>4473.59</v>
      </c>
    </row>
    <row r="6176" customFormat="false" ht="46.75" hidden="false" customHeight="false" outlineLevel="0" collapsed="false">
      <c r="A6176" s="95" t="s">
        <v>9501</v>
      </c>
      <c r="B6176" s="182" t="s">
        <v>9502</v>
      </c>
      <c r="C6176" s="183" t="s">
        <v>245</v>
      </c>
      <c r="D6176" s="140" t="n">
        <v>1426.22</v>
      </c>
    </row>
    <row r="6177" customFormat="false" ht="46.75" hidden="false" customHeight="false" outlineLevel="0" collapsed="false">
      <c r="A6177" s="95" t="s">
        <v>9503</v>
      </c>
      <c r="B6177" s="182" t="s">
        <v>9502</v>
      </c>
      <c r="C6177" s="183" t="s">
        <v>245</v>
      </c>
      <c r="D6177" s="140" t="n">
        <v>1305.54</v>
      </c>
    </row>
    <row r="6178" customFormat="false" ht="46.75" hidden="false" customHeight="false" outlineLevel="0" collapsed="false">
      <c r="A6178" s="95" t="s">
        <v>9504</v>
      </c>
      <c r="B6178" s="182" t="s">
        <v>9505</v>
      </c>
      <c r="C6178" s="183" t="s">
        <v>245</v>
      </c>
      <c r="D6178" s="140" t="n">
        <v>1731.68</v>
      </c>
    </row>
    <row r="6179" customFormat="false" ht="46.75" hidden="false" customHeight="false" outlineLevel="0" collapsed="false">
      <c r="A6179" s="95" t="s">
        <v>9506</v>
      </c>
      <c r="B6179" s="182" t="s">
        <v>9505</v>
      </c>
      <c r="C6179" s="183" t="s">
        <v>245</v>
      </c>
      <c r="D6179" s="140" t="n">
        <v>1586.16</v>
      </c>
    </row>
    <row r="6180" customFormat="false" ht="46.75" hidden="false" customHeight="false" outlineLevel="0" collapsed="false">
      <c r="A6180" s="95" t="s">
        <v>9507</v>
      </c>
      <c r="B6180" s="182" t="s">
        <v>9508</v>
      </c>
      <c r="C6180" s="183" t="s">
        <v>245</v>
      </c>
      <c r="D6180" s="140" t="n">
        <v>1974.32</v>
      </c>
    </row>
    <row r="6181" customFormat="false" ht="46.75" hidden="false" customHeight="false" outlineLevel="0" collapsed="false">
      <c r="A6181" s="95" t="s">
        <v>9509</v>
      </c>
      <c r="B6181" s="182" t="s">
        <v>9508</v>
      </c>
      <c r="C6181" s="183" t="s">
        <v>245</v>
      </c>
      <c r="D6181" s="140" t="n">
        <v>1810.39</v>
      </c>
    </row>
    <row r="6182" customFormat="false" ht="46.75" hidden="false" customHeight="false" outlineLevel="0" collapsed="false">
      <c r="A6182" s="95" t="s">
        <v>9510</v>
      </c>
      <c r="B6182" s="182" t="s">
        <v>9511</v>
      </c>
      <c r="C6182" s="183" t="s">
        <v>245</v>
      </c>
      <c r="D6182" s="140" t="n">
        <v>2260.98</v>
      </c>
    </row>
    <row r="6183" customFormat="false" ht="46.75" hidden="false" customHeight="false" outlineLevel="0" collapsed="false">
      <c r="A6183" s="95" t="s">
        <v>9512</v>
      </c>
      <c r="B6183" s="182" t="s">
        <v>9511</v>
      </c>
      <c r="C6183" s="183" t="s">
        <v>245</v>
      </c>
      <c r="D6183" s="140" t="n">
        <v>2073.57</v>
      </c>
    </row>
    <row r="6184" customFormat="false" ht="46.75" hidden="false" customHeight="false" outlineLevel="0" collapsed="false">
      <c r="A6184" s="95" t="s">
        <v>9513</v>
      </c>
      <c r="B6184" s="182" t="s">
        <v>9514</v>
      </c>
      <c r="C6184" s="183" t="s">
        <v>245</v>
      </c>
      <c r="D6184" s="140" t="n">
        <v>2499.78</v>
      </c>
    </row>
    <row r="6185" customFormat="false" ht="46.75" hidden="false" customHeight="false" outlineLevel="0" collapsed="false">
      <c r="A6185" s="95" t="s">
        <v>9515</v>
      </c>
      <c r="B6185" s="182" t="s">
        <v>9514</v>
      </c>
      <c r="C6185" s="183" t="s">
        <v>245</v>
      </c>
      <c r="D6185" s="140" t="n">
        <v>2294.25</v>
      </c>
    </row>
    <row r="6186" customFormat="false" ht="46.75" hidden="false" customHeight="false" outlineLevel="0" collapsed="false">
      <c r="A6186" s="95" t="s">
        <v>9516</v>
      </c>
      <c r="B6186" s="182" t="s">
        <v>9517</v>
      </c>
      <c r="C6186" s="183" t="s">
        <v>245</v>
      </c>
      <c r="D6186" s="140" t="n">
        <v>2791.03</v>
      </c>
    </row>
    <row r="6187" customFormat="false" ht="46.75" hidden="false" customHeight="false" outlineLevel="0" collapsed="false">
      <c r="A6187" s="95" t="s">
        <v>9518</v>
      </c>
      <c r="B6187" s="182" t="s">
        <v>9517</v>
      </c>
      <c r="C6187" s="183" t="s">
        <v>245</v>
      </c>
      <c r="D6187" s="140" t="n">
        <v>2561.57</v>
      </c>
    </row>
    <row r="6188" customFormat="false" ht="46.75" hidden="false" customHeight="false" outlineLevel="0" collapsed="false">
      <c r="A6188" s="95" t="s">
        <v>9519</v>
      </c>
      <c r="B6188" s="182" t="s">
        <v>9520</v>
      </c>
      <c r="C6188" s="183" t="s">
        <v>245</v>
      </c>
      <c r="D6188" s="140" t="n">
        <v>3276.3</v>
      </c>
    </row>
    <row r="6189" customFormat="false" ht="46.75" hidden="false" customHeight="false" outlineLevel="0" collapsed="false">
      <c r="A6189" s="95" t="s">
        <v>9521</v>
      </c>
      <c r="B6189" s="182" t="s">
        <v>9520</v>
      </c>
      <c r="C6189" s="183" t="s">
        <v>245</v>
      </c>
      <c r="D6189" s="140" t="n">
        <v>3010.03</v>
      </c>
    </row>
    <row r="6190" customFormat="false" ht="46.75" hidden="false" customHeight="false" outlineLevel="0" collapsed="false">
      <c r="A6190" s="95" t="s">
        <v>9522</v>
      </c>
      <c r="B6190" s="182" t="s">
        <v>9523</v>
      </c>
      <c r="C6190" s="183" t="s">
        <v>245</v>
      </c>
      <c r="D6190" s="140" t="n">
        <v>4085.74</v>
      </c>
    </row>
    <row r="6191" customFormat="false" ht="46.75" hidden="false" customHeight="false" outlineLevel="0" collapsed="false">
      <c r="A6191" s="95" t="s">
        <v>9524</v>
      </c>
      <c r="B6191" s="182" t="s">
        <v>9523</v>
      </c>
      <c r="C6191" s="183" t="s">
        <v>245</v>
      </c>
      <c r="D6191" s="140" t="n">
        <v>3754.06</v>
      </c>
    </row>
    <row r="6192" customFormat="false" ht="46.75" hidden="false" customHeight="false" outlineLevel="0" collapsed="false">
      <c r="A6192" s="95" t="s">
        <v>9525</v>
      </c>
      <c r="B6192" s="182" t="s">
        <v>9526</v>
      </c>
      <c r="C6192" s="183" t="s">
        <v>245</v>
      </c>
      <c r="D6192" s="140" t="n">
        <v>4767.33</v>
      </c>
    </row>
    <row r="6193" customFormat="false" ht="46.75" hidden="false" customHeight="false" outlineLevel="0" collapsed="false">
      <c r="A6193" s="95" t="s">
        <v>9527</v>
      </c>
      <c r="B6193" s="182" t="s">
        <v>9526</v>
      </c>
      <c r="C6193" s="183" t="s">
        <v>245</v>
      </c>
      <c r="D6193" s="140" t="n">
        <v>4380.28</v>
      </c>
    </row>
    <row r="6194" customFormat="false" ht="46.75" hidden="false" customHeight="false" outlineLevel="0" collapsed="false">
      <c r="A6194" s="95" t="s">
        <v>9528</v>
      </c>
      <c r="B6194" s="182" t="s">
        <v>9529</v>
      </c>
      <c r="C6194" s="183" t="s">
        <v>245</v>
      </c>
      <c r="D6194" s="140" t="n">
        <v>4890.57</v>
      </c>
    </row>
    <row r="6195" customFormat="false" ht="46.75" hidden="false" customHeight="false" outlineLevel="0" collapsed="false">
      <c r="A6195" s="95" t="s">
        <v>9530</v>
      </c>
      <c r="B6195" s="182" t="s">
        <v>9529</v>
      </c>
      <c r="C6195" s="183" t="s">
        <v>245</v>
      </c>
      <c r="D6195" s="140" t="n">
        <v>4494.17</v>
      </c>
    </row>
    <row r="6196" customFormat="false" ht="46.75" hidden="false" customHeight="false" outlineLevel="0" collapsed="false">
      <c r="A6196" s="95" t="s">
        <v>9531</v>
      </c>
      <c r="B6196" s="182" t="s">
        <v>9532</v>
      </c>
      <c r="C6196" s="183" t="s">
        <v>245</v>
      </c>
      <c r="D6196" s="140" t="n">
        <v>5425.81</v>
      </c>
    </row>
    <row r="6197" customFormat="false" ht="46.75" hidden="false" customHeight="false" outlineLevel="0" collapsed="false">
      <c r="A6197" s="95" t="s">
        <v>9533</v>
      </c>
      <c r="B6197" s="182" t="s">
        <v>9532</v>
      </c>
      <c r="C6197" s="183" t="s">
        <v>245</v>
      </c>
      <c r="D6197" s="140" t="n">
        <v>4986.3</v>
      </c>
    </row>
    <row r="6198" customFormat="false" ht="46.75" hidden="false" customHeight="false" outlineLevel="0" collapsed="false">
      <c r="A6198" s="95" t="s">
        <v>9534</v>
      </c>
      <c r="B6198" s="182" t="s">
        <v>9535</v>
      </c>
      <c r="C6198" s="183" t="s">
        <v>245</v>
      </c>
      <c r="D6198" s="140" t="n">
        <v>6776.31</v>
      </c>
    </row>
    <row r="6199" customFormat="false" ht="46.75" hidden="false" customHeight="false" outlineLevel="0" collapsed="false">
      <c r="A6199" s="95" t="s">
        <v>9536</v>
      </c>
      <c r="B6199" s="182" t="s">
        <v>9535</v>
      </c>
      <c r="C6199" s="183" t="s">
        <v>245</v>
      </c>
      <c r="D6199" s="140" t="n">
        <v>6227.94</v>
      </c>
    </row>
    <row r="6200" customFormat="false" ht="46.75" hidden="false" customHeight="false" outlineLevel="0" collapsed="false">
      <c r="A6200" s="95" t="s">
        <v>9537</v>
      </c>
      <c r="B6200" s="182" t="s">
        <v>9538</v>
      </c>
      <c r="C6200" s="183" t="s">
        <v>245</v>
      </c>
      <c r="D6200" s="140" t="n">
        <v>6196.21</v>
      </c>
    </row>
    <row r="6201" customFormat="false" ht="46.75" hidden="false" customHeight="false" outlineLevel="0" collapsed="false">
      <c r="A6201" s="95" t="s">
        <v>9539</v>
      </c>
      <c r="B6201" s="182" t="s">
        <v>9538</v>
      </c>
      <c r="C6201" s="183" t="s">
        <v>245</v>
      </c>
      <c r="D6201" s="140" t="n">
        <v>5700.65</v>
      </c>
    </row>
    <row r="6202" customFormat="false" ht="46.75" hidden="false" customHeight="false" outlineLevel="0" collapsed="false">
      <c r="A6202" s="95" t="s">
        <v>9540</v>
      </c>
      <c r="B6202" s="182" t="s">
        <v>9541</v>
      </c>
      <c r="C6202" s="183" t="s">
        <v>245</v>
      </c>
      <c r="D6202" s="140" t="n">
        <v>6875.76</v>
      </c>
    </row>
    <row r="6203" customFormat="false" ht="46.75" hidden="false" customHeight="false" outlineLevel="0" collapsed="false">
      <c r="A6203" s="95" t="s">
        <v>9542</v>
      </c>
      <c r="B6203" s="182" t="s">
        <v>9541</v>
      </c>
      <c r="C6203" s="183" t="s">
        <v>245</v>
      </c>
      <c r="D6203" s="140" t="n">
        <v>6326.13</v>
      </c>
    </row>
    <row r="6204" customFormat="false" ht="46.75" hidden="false" customHeight="false" outlineLevel="0" collapsed="false">
      <c r="A6204" s="95" t="s">
        <v>9543</v>
      </c>
      <c r="B6204" s="182" t="s">
        <v>9544</v>
      </c>
      <c r="C6204" s="183" t="s">
        <v>245</v>
      </c>
      <c r="D6204" s="140" t="n">
        <v>8590.35</v>
      </c>
    </row>
    <row r="6205" customFormat="false" ht="46.75" hidden="false" customHeight="false" outlineLevel="0" collapsed="false">
      <c r="A6205" s="95" t="s">
        <v>9545</v>
      </c>
      <c r="B6205" s="182" t="s">
        <v>9544</v>
      </c>
      <c r="C6205" s="183" t="s">
        <v>245</v>
      </c>
      <c r="D6205" s="140" t="n">
        <v>7904.25</v>
      </c>
    </row>
    <row r="6206" customFormat="false" ht="80.55" hidden="false" customHeight="false" outlineLevel="0" collapsed="false">
      <c r="A6206" s="95" t="s">
        <v>9546</v>
      </c>
      <c r="B6206" s="182" t="s">
        <v>9547</v>
      </c>
      <c r="C6206" s="183" t="s">
        <v>245</v>
      </c>
      <c r="D6206" s="140" t="n">
        <v>77.53</v>
      </c>
    </row>
    <row r="6207" customFormat="false" ht="80.55" hidden="false" customHeight="false" outlineLevel="0" collapsed="false">
      <c r="A6207" s="95" t="s">
        <v>9548</v>
      </c>
      <c r="B6207" s="182" t="s">
        <v>9547</v>
      </c>
      <c r="C6207" s="183" t="s">
        <v>245</v>
      </c>
      <c r="D6207" s="140" t="n">
        <v>70.89</v>
      </c>
    </row>
    <row r="6208" customFormat="false" ht="80.55" hidden="false" customHeight="false" outlineLevel="0" collapsed="false">
      <c r="A6208" s="95" t="s">
        <v>9549</v>
      </c>
      <c r="B6208" s="182" t="s">
        <v>9550</v>
      </c>
      <c r="C6208" s="183" t="s">
        <v>245</v>
      </c>
      <c r="D6208" s="140" t="n">
        <v>103.35</v>
      </c>
    </row>
    <row r="6209" customFormat="false" ht="80.55" hidden="false" customHeight="false" outlineLevel="0" collapsed="false">
      <c r="A6209" s="95" t="s">
        <v>9551</v>
      </c>
      <c r="B6209" s="182" t="s">
        <v>9550</v>
      </c>
      <c r="C6209" s="183" t="s">
        <v>245</v>
      </c>
      <c r="D6209" s="140" t="n">
        <v>94.51</v>
      </c>
    </row>
    <row r="6210" customFormat="false" ht="80.55" hidden="false" customHeight="false" outlineLevel="0" collapsed="false">
      <c r="A6210" s="95" t="s">
        <v>9552</v>
      </c>
      <c r="B6210" s="182" t="s">
        <v>9553</v>
      </c>
      <c r="C6210" s="183" t="s">
        <v>245</v>
      </c>
      <c r="D6210" s="140" t="n">
        <v>129.21</v>
      </c>
    </row>
    <row r="6211" customFormat="false" ht="80.55" hidden="false" customHeight="false" outlineLevel="0" collapsed="false">
      <c r="A6211" s="95" t="s">
        <v>9554</v>
      </c>
      <c r="B6211" s="182" t="s">
        <v>9553</v>
      </c>
      <c r="C6211" s="183" t="s">
        <v>245</v>
      </c>
      <c r="D6211" s="140" t="n">
        <v>118.15</v>
      </c>
    </row>
    <row r="6212" customFormat="false" ht="80.55" hidden="false" customHeight="false" outlineLevel="0" collapsed="false">
      <c r="A6212" s="95" t="s">
        <v>9555</v>
      </c>
      <c r="B6212" s="182" t="s">
        <v>9556</v>
      </c>
      <c r="C6212" s="183" t="s">
        <v>245</v>
      </c>
      <c r="D6212" s="140" t="n">
        <v>155</v>
      </c>
    </row>
    <row r="6213" customFormat="false" ht="80.55" hidden="false" customHeight="false" outlineLevel="0" collapsed="false">
      <c r="A6213" s="95" t="s">
        <v>9557</v>
      </c>
      <c r="B6213" s="182" t="s">
        <v>9556</v>
      </c>
      <c r="C6213" s="183" t="s">
        <v>245</v>
      </c>
      <c r="D6213" s="140" t="n">
        <v>141.73</v>
      </c>
    </row>
    <row r="6214" customFormat="false" ht="80.55" hidden="false" customHeight="false" outlineLevel="0" collapsed="false">
      <c r="A6214" s="95" t="s">
        <v>9558</v>
      </c>
      <c r="B6214" s="182" t="s">
        <v>9559</v>
      </c>
      <c r="C6214" s="183" t="s">
        <v>245</v>
      </c>
      <c r="D6214" s="140" t="n">
        <v>206.84</v>
      </c>
    </row>
    <row r="6215" customFormat="false" ht="80.55" hidden="false" customHeight="false" outlineLevel="0" collapsed="false">
      <c r="A6215" s="95" t="s">
        <v>9560</v>
      </c>
      <c r="B6215" s="182" t="s">
        <v>9559</v>
      </c>
      <c r="C6215" s="183" t="s">
        <v>245</v>
      </c>
      <c r="D6215" s="140" t="n">
        <v>189.13</v>
      </c>
    </row>
    <row r="6216" customFormat="false" ht="80.55" hidden="false" customHeight="false" outlineLevel="0" collapsed="false">
      <c r="A6216" s="95" t="s">
        <v>9561</v>
      </c>
      <c r="B6216" s="182" t="s">
        <v>9562</v>
      </c>
      <c r="C6216" s="183" t="s">
        <v>245</v>
      </c>
      <c r="D6216" s="140" t="n">
        <v>232.72</v>
      </c>
    </row>
    <row r="6217" customFormat="false" ht="80.55" hidden="false" customHeight="false" outlineLevel="0" collapsed="false">
      <c r="A6217" s="95" t="s">
        <v>9563</v>
      </c>
      <c r="B6217" s="182" t="s">
        <v>9562</v>
      </c>
      <c r="C6217" s="183" t="s">
        <v>245</v>
      </c>
      <c r="D6217" s="140" t="n">
        <v>212.8</v>
      </c>
    </row>
    <row r="6218" customFormat="false" ht="80.55" hidden="false" customHeight="false" outlineLevel="0" collapsed="false">
      <c r="A6218" s="95" t="s">
        <v>9564</v>
      </c>
      <c r="B6218" s="182" t="s">
        <v>9565</v>
      </c>
      <c r="C6218" s="183" t="s">
        <v>245</v>
      </c>
      <c r="D6218" s="140" t="n">
        <v>258.18</v>
      </c>
    </row>
    <row r="6219" customFormat="false" ht="80.55" hidden="false" customHeight="false" outlineLevel="0" collapsed="false">
      <c r="A6219" s="95" t="s">
        <v>9566</v>
      </c>
      <c r="B6219" s="182" t="s">
        <v>9565</v>
      </c>
      <c r="C6219" s="183" t="s">
        <v>245</v>
      </c>
      <c r="D6219" s="140" t="n">
        <v>236.1</v>
      </c>
    </row>
    <row r="6220" customFormat="false" ht="80.55" hidden="false" customHeight="false" outlineLevel="0" collapsed="false">
      <c r="A6220" s="95" t="s">
        <v>9567</v>
      </c>
      <c r="B6220" s="182" t="s">
        <v>9568</v>
      </c>
      <c r="C6220" s="183" t="s">
        <v>245</v>
      </c>
      <c r="D6220" s="140" t="n">
        <v>309.55</v>
      </c>
    </row>
    <row r="6221" customFormat="false" ht="80.55" hidden="false" customHeight="false" outlineLevel="0" collapsed="false">
      <c r="A6221" s="95" t="s">
        <v>9569</v>
      </c>
      <c r="B6221" s="182" t="s">
        <v>9568</v>
      </c>
      <c r="C6221" s="183" t="s">
        <v>245</v>
      </c>
      <c r="D6221" s="140" t="n">
        <v>283.04</v>
      </c>
    </row>
    <row r="6222" customFormat="false" ht="80.55" hidden="false" customHeight="false" outlineLevel="0" collapsed="false">
      <c r="A6222" s="95" t="s">
        <v>9570</v>
      </c>
      <c r="B6222" s="182" t="s">
        <v>9571</v>
      </c>
      <c r="C6222" s="183" t="s">
        <v>245</v>
      </c>
      <c r="D6222" s="140" t="n">
        <v>361.9</v>
      </c>
    </row>
    <row r="6223" customFormat="false" ht="80.55" hidden="false" customHeight="false" outlineLevel="0" collapsed="false">
      <c r="A6223" s="95" t="s">
        <v>9572</v>
      </c>
      <c r="B6223" s="182" t="s">
        <v>9571</v>
      </c>
      <c r="C6223" s="183" t="s">
        <v>245</v>
      </c>
      <c r="D6223" s="140" t="n">
        <v>330.92</v>
      </c>
    </row>
    <row r="6224" customFormat="false" ht="80.55" hidden="false" customHeight="false" outlineLevel="0" collapsed="false">
      <c r="A6224" s="95" t="s">
        <v>9573</v>
      </c>
      <c r="B6224" s="182" t="s">
        <v>9574</v>
      </c>
      <c r="C6224" s="183" t="s">
        <v>245</v>
      </c>
      <c r="D6224" s="140" t="n">
        <v>89.87</v>
      </c>
    </row>
    <row r="6225" customFormat="false" ht="80.55" hidden="false" customHeight="false" outlineLevel="0" collapsed="false">
      <c r="A6225" s="95" t="s">
        <v>9575</v>
      </c>
      <c r="B6225" s="182" t="s">
        <v>9574</v>
      </c>
      <c r="C6225" s="183" t="s">
        <v>245</v>
      </c>
      <c r="D6225" s="140" t="n">
        <v>82.31</v>
      </c>
    </row>
    <row r="6226" customFormat="false" ht="80.55" hidden="false" customHeight="false" outlineLevel="0" collapsed="false">
      <c r="A6226" s="95" t="s">
        <v>9576</v>
      </c>
      <c r="B6226" s="182" t="s">
        <v>9577</v>
      </c>
      <c r="C6226" s="183" t="s">
        <v>245</v>
      </c>
      <c r="D6226" s="140" t="n">
        <v>119.78</v>
      </c>
    </row>
    <row r="6227" customFormat="false" ht="80.55" hidden="false" customHeight="false" outlineLevel="0" collapsed="false">
      <c r="A6227" s="95" t="s">
        <v>9578</v>
      </c>
      <c r="B6227" s="182" t="s">
        <v>9577</v>
      </c>
      <c r="C6227" s="183" t="s">
        <v>245</v>
      </c>
      <c r="D6227" s="140" t="n">
        <v>109.71</v>
      </c>
    </row>
    <row r="6228" customFormat="false" ht="80.55" hidden="false" customHeight="false" outlineLevel="0" collapsed="false">
      <c r="A6228" s="95" t="s">
        <v>9579</v>
      </c>
      <c r="B6228" s="182" t="s">
        <v>9580</v>
      </c>
      <c r="C6228" s="183" t="s">
        <v>245</v>
      </c>
      <c r="D6228" s="140" t="n">
        <v>149.76</v>
      </c>
    </row>
    <row r="6229" customFormat="false" ht="80.55" hidden="false" customHeight="false" outlineLevel="0" collapsed="false">
      <c r="A6229" s="95" t="s">
        <v>9581</v>
      </c>
      <c r="B6229" s="182" t="s">
        <v>9580</v>
      </c>
      <c r="C6229" s="183" t="s">
        <v>245</v>
      </c>
      <c r="D6229" s="140" t="n">
        <v>137.17</v>
      </c>
    </row>
    <row r="6230" customFormat="false" ht="80.55" hidden="false" customHeight="false" outlineLevel="0" collapsed="false">
      <c r="A6230" s="95" t="s">
        <v>9582</v>
      </c>
      <c r="B6230" s="182" t="s">
        <v>9583</v>
      </c>
      <c r="C6230" s="183" t="s">
        <v>245</v>
      </c>
      <c r="D6230" s="140" t="n">
        <v>179.66</v>
      </c>
    </row>
    <row r="6231" customFormat="false" ht="80.55" hidden="false" customHeight="false" outlineLevel="0" collapsed="false">
      <c r="A6231" s="95" t="s">
        <v>9584</v>
      </c>
      <c r="B6231" s="182" t="s">
        <v>9583</v>
      </c>
      <c r="C6231" s="183" t="s">
        <v>245</v>
      </c>
      <c r="D6231" s="140" t="n">
        <v>164.56</v>
      </c>
    </row>
    <row r="6232" customFormat="false" ht="80.55" hidden="false" customHeight="false" outlineLevel="0" collapsed="false">
      <c r="A6232" s="95" t="s">
        <v>9585</v>
      </c>
      <c r="B6232" s="182" t="s">
        <v>9586</v>
      </c>
      <c r="C6232" s="183" t="s">
        <v>245</v>
      </c>
      <c r="D6232" s="140" t="n">
        <v>209.81</v>
      </c>
    </row>
    <row r="6233" customFormat="false" ht="80.55" hidden="false" customHeight="false" outlineLevel="0" collapsed="false">
      <c r="A6233" s="95" t="s">
        <v>9587</v>
      </c>
      <c r="B6233" s="182" t="s">
        <v>9586</v>
      </c>
      <c r="C6233" s="183" t="s">
        <v>245</v>
      </c>
      <c r="D6233" s="140" t="n">
        <v>192.17</v>
      </c>
    </row>
    <row r="6234" customFormat="false" ht="80.55" hidden="false" customHeight="false" outlineLevel="0" collapsed="false">
      <c r="A6234" s="95" t="s">
        <v>9588</v>
      </c>
      <c r="B6234" s="182" t="s">
        <v>9589</v>
      </c>
      <c r="C6234" s="183" t="s">
        <v>245</v>
      </c>
      <c r="D6234" s="140" t="n">
        <v>239.71</v>
      </c>
    </row>
    <row r="6235" customFormat="false" ht="80.55" hidden="false" customHeight="false" outlineLevel="0" collapsed="false">
      <c r="A6235" s="95" t="s">
        <v>9590</v>
      </c>
      <c r="B6235" s="182" t="s">
        <v>9589</v>
      </c>
      <c r="C6235" s="183" t="s">
        <v>245</v>
      </c>
      <c r="D6235" s="140" t="n">
        <v>219.55</v>
      </c>
    </row>
    <row r="6236" customFormat="false" ht="80.55" hidden="false" customHeight="false" outlineLevel="0" collapsed="false">
      <c r="A6236" s="95" t="s">
        <v>9591</v>
      </c>
      <c r="B6236" s="182" t="s">
        <v>9592</v>
      </c>
      <c r="C6236" s="183" t="s">
        <v>245</v>
      </c>
      <c r="D6236" s="140" t="n">
        <v>269.68</v>
      </c>
    </row>
    <row r="6237" customFormat="false" ht="80.55" hidden="false" customHeight="false" outlineLevel="0" collapsed="false">
      <c r="A6237" s="95" t="s">
        <v>9593</v>
      </c>
      <c r="B6237" s="182" t="s">
        <v>9592</v>
      </c>
      <c r="C6237" s="183" t="s">
        <v>245</v>
      </c>
      <c r="D6237" s="140" t="n">
        <v>247.01</v>
      </c>
    </row>
    <row r="6238" customFormat="false" ht="80.55" hidden="false" customHeight="false" outlineLevel="0" collapsed="false">
      <c r="A6238" s="95" t="s">
        <v>9594</v>
      </c>
      <c r="B6238" s="182" t="s">
        <v>9595</v>
      </c>
      <c r="C6238" s="183" t="s">
        <v>245</v>
      </c>
      <c r="D6238" s="140" t="n">
        <v>299.28</v>
      </c>
    </row>
    <row r="6239" customFormat="false" ht="80.55" hidden="false" customHeight="false" outlineLevel="0" collapsed="false">
      <c r="A6239" s="95" t="s">
        <v>9596</v>
      </c>
      <c r="B6239" s="182" t="s">
        <v>9595</v>
      </c>
      <c r="C6239" s="183" t="s">
        <v>245</v>
      </c>
      <c r="D6239" s="140" t="n">
        <v>274.13</v>
      </c>
    </row>
    <row r="6240" customFormat="false" ht="80.55" hidden="false" customHeight="false" outlineLevel="0" collapsed="false">
      <c r="A6240" s="95" t="s">
        <v>9597</v>
      </c>
      <c r="B6240" s="182" t="s">
        <v>9598</v>
      </c>
      <c r="C6240" s="183" t="s">
        <v>245</v>
      </c>
      <c r="D6240" s="140" t="n">
        <v>359.53</v>
      </c>
    </row>
    <row r="6241" customFormat="false" ht="80.55" hidden="false" customHeight="false" outlineLevel="0" collapsed="false">
      <c r="A6241" s="95" t="s">
        <v>9599</v>
      </c>
      <c r="B6241" s="182" t="s">
        <v>9598</v>
      </c>
      <c r="C6241" s="183" t="s">
        <v>245</v>
      </c>
      <c r="D6241" s="140" t="n">
        <v>329.3</v>
      </c>
    </row>
    <row r="6242" customFormat="false" ht="80.55" hidden="false" customHeight="false" outlineLevel="0" collapsed="false">
      <c r="A6242" s="95" t="s">
        <v>9600</v>
      </c>
      <c r="B6242" s="182" t="s">
        <v>9601</v>
      </c>
      <c r="C6242" s="183" t="s">
        <v>245</v>
      </c>
      <c r="D6242" s="140" t="n">
        <v>419.41</v>
      </c>
    </row>
    <row r="6243" customFormat="false" ht="80.55" hidden="false" customHeight="false" outlineLevel="0" collapsed="false">
      <c r="A6243" s="95" t="s">
        <v>9602</v>
      </c>
      <c r="B6243" s="182" t="s">
        <v>9601</v>
      </c>
      <c r="C6243" s="183" t="s">
        <v>245</v>
      </c>
      <c r="D6243" s="140" t="n">
        <v>384.14</v>
      </c>
    </row>
    <row r="6244" customFormat="false" ht="80.55" hidden="false" customHeight="false" outlineLevel="0" collapsed="false">
      <c r="A6244" s="95" t="s">
        <v>9603</v>
      </c>
      <c r="B6244" s="182" t="s">
        <v>9604</v>
      </c>
      <c r="C6244" s="183" t="s">
        <v>245</v>
      </c>
      <c r="D6244" s="140" t="n">
        <v>479.32</v>
      </c>
    </row>
    <row r="6245" customFormat="false" ht="80.55" hidden="false" customHeight="false" outlineLevel="0" collapsed="false">
      <c r="A6245" s="95" t="s">
        <v>9605</v>
      </c>
      <c r="B6245" s="182" t="s">
        <v>9604</v>
      </c>
      <c r="C6245" s="183" t="s">
        <v>245</v>
      </c>
      <c r="D6245" s="140" t="n">
        <v>439.02</v>
      </c>
    </row>
    <row r="6246" customFormat="false" ht="80.55" hidden="false" customHeight="false" outlineLevel="0" collapsed="false">
      <c r="A6246" s="95" t="s">
        <v>9606</v>
      </c>
      <c r="B6246" s="182" t="s">
        <v>9607</v>
      </c>
      <c r="C6246" s="183" t="s">
        <v>245</v>
      </c>
      <c r="D6246" s="140" t="n">
        <v>222.17</v>
      </c>
    </row>
    <row r="6247" customFormat="false" ht="80.55" hidden="false" customHeight="false" outlineLevel="0" collapsed="false">
      <c r="A6247" s="95" t="s">
        <v>9608</v>
      </c>
      <c r="B6247" s="182" t="s">
        <v>9607</v>
      </c>
      <c r="C6247" s="183" t="s">
        <v>245</v>
      </c>
      <c r="D6247" s="140" t="n">
        <v>204.05</v>
      </c>
    </row>
    <row r="6248" customFormat="false" ht="80.55" hidden="false" customHeight="false" outlineLevel="0" collapsed="false">
      <c r="A6248" s="95" t="s">
        <v>9609</v>
      </c>
      <c r="B6248" s="182" t="s">
        <v>9610</v>
      </c>
      <c r="C6248" s="183" t="s">
        <v>245</v>
      </c>
      <c r="D6248" s="140" t="n">
        <v>259.38</v>
      </c>
    </row>
    <row r="6249" customFormat="false" ht="80.55" hidden="false" customHeight="false" outlineLevel="0" collapsed="false">
      <c r="A6249" s="95" t="s">
        <v>9611</v>
      </c>
      <c r="B6249" s="182" t="s">
        <v>9610</v>
      </c>
      <c r="C6249" s="183" t="s">
        <v>245</v>
      </c>
      <c r="D6249" s="140" t="n">
        <v>238.22</v>
      </c>
    </row>
    <row r="6250" customFormat="false" ht="80.55" hidden="false" customHeight="false" outlineLevel="0" collapsed="false">
      <c r="A6250" s="95" t="s">
        <v>9612</v>
      </c>
      <c r="B6250" s="182" t="s">
        <v>9613</v>
      </c>
      <c r="C6250" s="183" t="s">
        <v>245</v>
      </c>
      <c r="D6250" s="140" t="n">
        <v>296.38</v>
      </c>
    </row>
    <row r="6251" customFormat="false" ht="80.55" hidden="false" customHeight="false" outlineLevel="0" collapsed="false">
      <c r="A6251" s="95" t="s">
        <v>9614</v>
      </c>
      <c r="B6251" s="182" t="s">
        <v>9613</v>
      </c>
      <c r="C6251" s="183" t="s">
        <v>245</v>
      </c>
      <c r="D6251" s="140" t="n">
        <v>272.21</v>
      </c>
    </row>
    <row r="6252" customFormat="false" ht="80.55" hidden="false" customHeight="false" outlineLevel="0" collapsed="false">
      <c r="A6252" s="95" t="s">
        <v>9615</v>
      </c>
      <c r="B6252" s="182" t="s">
        <v>9616</v>
      </c>
      <c r="C6252" s="183" t="s">
        <v>245</v>
      </c>
      <c r="D6252" s="140" t="n">
        <v>333.47</v>
      </c>
    </row>
    <row r="6253" customFormat="false" ht="80.55" hidden="false" customHeight="false" outlineLevel="0" collapsed="false">
      <c r="A6253" s="95" t="s">
        <v>9617</v>
      </c>
      <c r="B6253" s="182" t="s">
        <v>9616</v>
      </c>
      <c r="C6253" s="183" t="s">
        <v>245</v>
      </c>
      <c r="D6253" s="140" t="n">
        <v>306.27</v>
      </c>
    </row>
    <row r="6254" customFormat="false" ht="80.55" hidden="false" customHeight="false" outlineLevel="0" collapsed="false">
      <c r="A6254" s="95" t="s">
        <v>9618</v>
      </c>
      <c r="B6254" s="182" t="s">
        <v>9619</v>
      </c>
      <c r="C6254" s="183" t="s">
        <v>245</v>
      </c>
      <c r="D6254" s="140" t="n">
        <v>370.49</v>
      </c>
    </row>
    <row r="6255" customFormat="false" ht="80.55" hidden="false" customHeight="false" outlineLevel="0" collapsed="false">
      <c r="A6255" s="95" t="s">
        <v>9620</v>
      </c>
      <c r="B6255" s="182" t="s">
        <v>9619</v>
      </c>
      <c r="C6255" s="183" t="s">
        <v>245</v>
      </c>
      <c r="D6255" s="140" t="n">
        <v>340.27</v>
      </c>
    </row>
    <row r="6256" customFormat="false" ht="80.55" hidden="false" customHeight="false" outlineLevel="0" collapsed="false">
      <c r="A6256" s="95" t="s">
        <v>9621</v>
      </c>
      <c r="B6256" s="182" t="s">
        <v>9622</v>
      </c>
      <c r="C6256" s="183" t="s">
        <v>245</v>
      </c>
      <c r="D6256" s="140" t="n">
        <v>444.56</v>
      </c>
    </row>
    <row r="6257" customFormat="false" ht="80.55" hidden="false" customHeight="false" outlineLevel="0" collapsed="false">
      <c r="A6257" s="95" t="s">
        <v>9623</v>
      </c>
      <c r="B6257" s="182" t="s">
        <v>9622</v>
      </c>
      <c r="C6257" s="183" t="s">
        <v>245</v>
      </c>
      <c r="D6257" s="140" t="n">
        <v>408.3</v>
      </c>
    </row>
    <row r="6258" customFormat="false" ht="80.55" hidden="false" customHeight="false" outlineLevel="0" collapsed="false">
      <c r="A6258" s="95" t="s">
        <v>9624</v>
      </c>
      <c r="B6258" s="182" t="s">
        <v>9625</v>
      </c>
      <c r="C6258" s="183" t="s">
        <v>245</v>
      </c>
      <c r="D6258" s="140" t="n">
        <v>518.27</v>
      </c>
    </row>
    <row r="6259" customFormat="false" ht="80.55" hidden="false" customHeight="false" outlineLevel="0" collapsed="false">
      <c r="A6259" s="95" t="s">
        <v>9626</v>
      </c>
      <c r="B6259" s="182" t="s">
        <v>9625</v>
      </c>
      <c r="C6259" s="183" t="s">
        <v>245</v>
      </c>
      <c r="D6259" s="140" t="n">
        <v>476.01</v>
      </c>
    </row>
    <row r="6260" customFormat="false" ht="80.55" hidden="false" customHeight="false" outlineLevel="0" collapsed="false">
      <c r="A6260" s="95" t="s">
        <v>9627</v>
      </c>
      <c r="B6260" s="182" t="s">
        <v>9628</v>
      </c>
      <c r="C6260" s="183" t="s">
        <v>245</v>
      </c>
      <c r="D6260" s="140" t="n">
        <v>592.68</v>
      </c>
    </row>
    <row r="6261" customFormat="false" ht="80.55" hidden="false" customHeight="false" outlineLevel="0" collapsed="false">
      <c r="A6261" s="95" t="s">
        <v>9629</v>
      </c>
      <c r="B6261" s="182" t="s">
        <v>9628</v>
      </c>
      <c r="C6261" s="183" t="s">
        <v>245</v>
      </c>
      <c r="D6261" s="140" t="n">
        <v>544.34</v>
      </c>
    </row>
    <row r="6262" customFormat="false" ht="80.55" hidden="false" customHeight="false" outlineLevel="0" collapsed="false">
      <c r="A6262" s="95" t="s">
        <v>9630</v>
      </c>
      <c r="B6262" s="182" t="s">
        <v>9631</v>
      </c>
      <c r="C6262" s="183" t="s">
        <v>245</v>
      </c>
      <c r="D6262" s="140" t="n">
        <v>666.69</v>
      </c>
    </row>
    <row r="6263" customFormat="false" ht="80.55" hidden="false" customHeight="false" outlineLevel="0" collapsed="false">
      <c r="A6263" s="95" t="s">
        <v>9632</v>
      </c>
      <c r="B6263" s="182" t="s">
        <v>9631</v>
      </c>
      <c r="C6263" s="183" t="s">
        <v>245</v>
      </c>
      <c r="D6263" s="140" t="n">
        <v>612.31</v>
      </c>
    </row>
    <row r="6264" customFormat="false" ht="80.55" hidden="false" customHeight="false" outlineLevel="0" collapsed="false">
      <c r="A6264" s="95" t="s">
        <v>9633</v>
      </c>
      <c r="B6264" s="182" t="s">
        <v>9634</v>
      </c>
      <c r="C6264" s="183" t="s">
        <v>245</v>
      </c>
      <c r="D6264" s="140" t="n">
        <v>741.75</v>
      </c>
    </row>
    <row r="6265" customFormat="false" ht="80.55" hidden="false" customHeight="false" outlineLevel="0" collapsed="false">
      <c r="A6265" s="95" t="s">
        <v>9635</v>
      </c>
      <c r="B6265" s="182" t="s">
        <v>9634</v>
      </c>
      <c r="C6265" s="183" t="s">
        <v>245</v>
      </c>
      <c r="D6265" s="140" t="n">
        <v>681.31</v>
      </c>
    </row>
    <row r="6266" customFormat="false" ht="80.55" hidden="false" customHeight="false" outlineLevel="0" collapsed="false">
      <c r="A6266" s="95" t="s">
        <v>9636</v>
      </c>
      <c r="B6266" s="182" t="s">
        <v>9637</v>
      </c>
      <c r="C6266" s="183" t="s">
        <v>245</v>
      </c>
      <c r="D6266" s="140" t="n">
        <v>889.07</v>
      </c>
    </row>
    <row r="6267" customFormat="false" ht="80.55" hidden="false" customHeight="false" outlineLevel="0" collapsed="false">
      <c r="A6267" s="95" t="s">
        <v>9638</v>
      </c>
      <c r="B6267" s="182" t="s">
        <v>9637</v>
      </c>
      <c r="C6267" s="183" t="s">
        <v>245</v>
      </c>
      <c r="D6267" s="140" t="n">
        <v>816.55</v>
      </c>
    </row>
    <row r="6268" customFormat="false" ht="80.55" hidden="false" customHeight="false" outlineLevel="0" collapsed="false">
      <c r="A6268" s="95" t="s">
        <v>9639</v>
      </c>
      <c r="B6268" s="182" t="s">
        <v>9640</v>
      </c>
      <c r="C6268" s="183" t="s">
        <v>245</v>
      </c>
      <c r="D6268" s="140" t="n">
        <v>332.51</v>
      </c>
    </row>
    <row r="6269" customFormat="false" ht="80.55" hidden="false" customHeight="false" outlineLevel="0" collapsed="false">
      <c r="A6269" s="95" t="s">
        <v>9641</v>
      </c>
      <c r="B6269" s="182" t="s">
        <v>9640</v>
      </c>
      <c r="C6269" s="183" t="s">
        <v>245</v>
      </c>
      <c r="D6269" s="140" t="n">
        <v>305.47</v>
      </c>
    </row>
    <row r="6270" customFormat="false" ht="80.55" hidden="false" customHeight="false" outlineLevel="0" collapsed="false">
      <c r="A6270" s="95" t="s">
        <v>9642</v>
      </c>
      <c r="B6270" s="182" t="s">
        <v>9643</v>
      </c>
      <c r="C6270" s="183" t="s">
        <v>245</v>
      </c>
      <c r="D6270" s="140" t="n">
        <v>388.3</v>
      </c>
    </row>
    <row r="6271" customFormat="false" ht="80.55" hidden="false" customHeight="false" outlineLevel="0" collapsed="false">
      <c r="A6271" s="95" t="s">
        <v>9644</v>
      </c>
      <c r="B6271" s="182" t="s">
        <v>9643</v>
      </c>
      <c r="C6271" s="183" t="s">
        <v>245</v>
      </c>
      <c r="D6271" s="140" t="n">
        <v>356.73</v>
      </c>
    </row>
    <row r="6272" customFormat="false" ht="80.55" hidden="false" customHeight="false" outlineLevel="0" collapsed="false">
      <c r="A6272" s="95" t="s">
        <v>9645</v>
      </c>
      <c r="B6272" s="182" t="s">
        <v>9646</v>
      </c>
      <c r="C6272" s="183" t="s">
        <v>245</v>
      </c>
      <c r="D6272" s="140" t="n">
        <v>443.68</v>
      </c>
    </row>
    <row r="6273" customFormat="false" ht="80.55" hidden="false" customHeight="false" outlineLevel="0" collapsed="false">
      <c r="A6273" s="95" t="s">
        <v>9647</v>
      </c>
      <c r="B6273" s="182" t="s">
        <v>9646</v>
      </c>
      <c r="C6273" s="183" t="s">
        <v>245</v>
      </c>
      <c r="D6273" s="140" t="n">
        <v>407.61</v>
      </c>
    </row>
    <row r="6274" customFormat="false" ht="80.55" hidden="false" customHeight="false" outlineLevel="0" collapsed="false">
      <c r="A6274" s="95" t="s">
        <v>9648</v>
      </c>
      <c r="B6274" s="182" t="s">
        <v>9649</v>
      </c>
      <c r="C6274" s="183" t="s">
        <v>245</v>
      </c>
      <c r="D6274" s="140" t="n">
        <v>499.12</v>
      </c>
    </row>
    <row r="6275" customFormat="false" ht="80.55" hidden="false" customHeight="false" outlineLevel="0" collapsed="false">
      <c r="A6275" s="95" t="s">
        <v>9650</v>
      </c>
      <c r="B6275" s="182" t="s">
        <v>9649</v>
      </c>
      <c r="C6275" s="183" t="s">
        <v>245</v>
      </c>
      <c r="D6275" s="140" t="n">
        <v>458.54</v>
      </c>
    </row>
    <row r="6276" customFormat="false" ht="80.55" hidden="false" customHeight="false" outlineLevel="0" collapsed="false">
      <c r="A6276" s="95" t="s">
        <v>9651</v>
      </c>
      <c r="B6276" s="182" t="s">
        <v>9652</v>
      </c>
      <c r="C6276" s="183" t="s">
        <v>245</v>
      </c>
      <c r="D6276" s="140" t="n">
        <v>554.56</v>
      </c>
    </row>
    <row r="6277" customFormat="false" ht="80.55" hidden="false" customHeight="false" outlineLevel="0" collapsed="false">
      <c r="A6277" s="95" t="s">
        <v>9653</v>
      </c>
      <c r="B6277" s="182" t="s">
        <v>9652</v>
      </c>
      <c r="C6277" s="183" t="s">
        <v>245</v>
      </c>
      <c r="D6277" s="140" t="n">
        <v>509.47</v>
      </c>
    </row>
    <row r="6278" customFormat="false" ht="80.55" hidden="false" customHeight="false" outlineLevel="0" collapsed="false">
      <c r="A6278" s="95" t="s">
        <v>9654</v>
      </c>
      <c r="B6278" s="182" t="s">
        <v>9655</v>
      </c>
      <c r="C6278" s="183" t="s">
        <v>245</v>
      </c>
      <c r="D6278" s="140" t="n">
        <v>665.42</v>
      </c>
    </row>
    <row r="6279" customFormat="false" ht="80.55" hidden="false" customHeight="false" outlineLevel="0" collapsed="false">
      <c r="A6279" s="95" t="s">
        <v>9656</v>
      </c>
      <c r="B6279" s="182" t="s">
        <v>9655</v>
      </c>
      <c r="C6279" s="183" t="s">
        <v>245</v>
      </c>
      <c r="D6279" s="140" t="n">
        <v>611.32</v>
      </c>
    </row>
    <row r="6280" customFormat="false" ht="80.55" hidden="false" customHeight="false" outlineLevel="0" collapsed="false">
      <c r="A6280" s="95" t="s">
        <v>9657</v>
      </c>
      <c r="B6280" s="182" t="s">
        <v>9658</v>
      </c>
      <c r="C6280" s="183" t="s">
        <v>245</v>
      </c>
      <c r="D6280" s="140" t="n">
        <v>776.23</v>
      </c>
    </row>
    <row r="6281" customFormat="false" ht="80.55" hidden="false" customHeight="false" outlineLevel="0" collapsed="false">
      <c r="A6281" s="95" t="s">
        <v>9659</v>
      </c>
      <c r="B6281" s="182" t="s">
        <v>9658</v>
      </c>
      <c r="C6281" s="183" t="s">
        <v>245</v>
      </c>
      <c r="D6281" s="140" t="n">
        <v>713.12</v>
      </c>
    </row>
    <row r="6282" customFormat="false" ht="80.55" hidden="false" customHeight="false" outlineLevel="0" collapsed="false">
      <c r="A6282" s="95" t="s">
        <v>9660</v>
      </c>
      <c r="B6282" s="182" t="s">
        <v>9661</v>
      </c>
      <c r="C6282" s="183" t="s">
        <v>245</v>
      </c>
      <c r="D6282" s="140" t="n">
        <v>887.09</v>
      </c>
    </row>
    <row r="6283" customFormat="false" ht="80.55" hidden="false" customHeight="false" outlineLevel="0" collapsed="false">
      <c r="A6283" s="95" t="s">
        <v>9662</v>
      </c>
      <c r="B6283" s="182" t="s">
        <v>9661</v>
      </c>
      <c r="C6283" s="183" t="s">
        <v>245</v>
      </c>
      <c r="D6283" s="140" t="n">
        <v>814.97</v>
      </c>
    </row>
    <row r="6284" customFormat="false" ht="80.55" hidden="false" customHeight="false" outlineLevel="0" collapsed="false">
      <c r="A6284" s="95" t="s">
        <v>9663</v>
      </c>
      <c r="B6284" s="182" t="s">
        <v>9664</v>
      </c>
      <c r="C6284" s="183" t="s">
        <v>245</v>
      </c>
      <c r="D6284" s="140" t="n">
        <v>997.93</v>
      </c>
    </row>
    <row r="6285" customFormat="false" ht="80.55" hidden="false" customHeight="false" outlineLevel="0" collapsed="false">
      <c r="A6285" s="95" t="s">
        <v>9665</v>
      </c>
      <c r="B6285" s="182" t="s">
        <v>9664</v>
      </c>
      <c r="C6285" s="183" t="s">
        <v>245</v>
      </c>
      <c r="D6285" s="140" t="n">
        <v>916.79</v>
      </c>
    </row>
    <row r="6286" customFormat="false" ht="80.55" hidden="false" customHeight="false" outlineLevel="0" collapsed="false">
      <c r="A6286" s="95" t="s">
        <v>9666</v>
      </c>
      <c r="B6286" s="182" t="s">
        <v>9667</v>
      </c>
      <c r="C6286" s="183" t="s">
        <v>245</v>
      </c>
      <c r="D6286" s="140" t="n">
        <v>1109.1</v>
      </c>
    </row>
    <row r="6287" customFormat="false" ht="80.55" hidden="false" customHeight="false" outlineLevel="0" collapsed="false">
      <c r="A6287" s="95" t="s">
        <v>9668</v>
      </c>
      <c r="B6287" s="182" t="s">
        <v>9667</v>
      </c>
      <c r="C6287" s="183" t="s">
        <v>245</v>
      </c>
      <c r="D6287" s="140" t="n">
        <v>1018.93</v>
      </c>
    </row>
    <row r="6288" customFormat="false" ht="80.55" hidden="false" customHeight="false" outlineLevel="0" collapsed="false">
      <c r="A6288" s="95" t="s">
        <v>9669</v>
      </c>
      <c r="B6288" s="182" t="s">
        <v>9670</v>
      </c>
      <c r="C6288" s="183" t="s">
        <v>245</v>
      </c>
      <c r="D6288" s="140" t="n">
        <v>1330.8</v>
      </c>
    </row>
    <row r="6289" customFormat="false" ht="80.55" hidden="false" customHeight="false" outlineLevel="0" collapsed="false">
      <c r="A6289" s="95" t="s">
        <v>9671</v>
      </c>
      <c r="B6289" s="182" t="s">
        <v>9670</v>
      </c>
      <c r="C6289" s="183" t="s">
        <v>245</v>
      </c>
      <c r="D6289" s="140" t="n">
        <v>1222.6</v>
      </c>
    </row>
    <row r="6290" customFormat="false" ht="80.55" hidden="false" customHeight="false" outlineLevel="0" collapsed="false">
      <c r="A6290" s="95" t="s">
        <v>9672</v>
      </c>
      <c r="B6290" s="182" t="s">
        <v>9673</v>
      </c>
      <c r="C6290" s="183" t="s">
        <v>245</v>
      </c>
      <c r="D6290" s="140" t="n">
        <v>1441.66</v>
      </c>
    </row>
    <row r="6291" customFormat="false" ht="80.55" hidden="false" customHeight="false" outlineLevel="0" collapsed="false">
      <c r="A6291" s="95" t="s">
        <v>9674</v>
      </c>
      <c r="B6291" s="182" t="s">
        <v>9673</v>
      </c>
      <c r="C6291" s="183" t="s">
        <v>245</v>
      </c>
      <c r="D6291" s="140" t="n">
        <v>1324.44</v>
      </c>
    </row>
    <row r="6292" customFormat="false" ht="80.55" hidden="false" customHeight="false" outlineLevel="0" collapsed="false">
      <c r="A6292" s="95" t="s">
        <v>9675</v>
      </c>
      <c r="B6292" s="182" t="s">
        <v>9676</v>
      </c>
      <c r="C6292" s="183" t="s">
        <v>245</v>
      </c>
      <c r="D6292" s="140" t="n">
        <v>1663.35</v>
      </c>
    </row>
    <row r="6293" customFormat="false" ht="80.55" hidden="false" customHeight="false" outlineLevel="0" collapsed="false">
      <c r="A6293" s="95" t="s">
        <v>9677</v>
      </c>
      <c r="B6293" s="182" t="s">
        <v>9676</v>
      </c>
      <c r="C6293" s="183" t="s">
        <v>245</v>
      </c>
      <c r="D6293" s="140" t="n">
        <v>1528.11</v>
      </c>
    </row>
    <row r="6294" customFormat="false" ht="80.55" hidden="false" customHeight="false" outlineLevel="0" collapsed="false">
      <c r="A6294" s="95" t="s">
        <v>9678</v>
      </c>
      <c r="B6294" s="182" t="s">
        <v>9679</v>
      </c>
      <c r="C6294" s="183" t="s">
        <v>245</v>
      </c>
      <c r="D6294" s="140" t="n">
        <v>2217.9</v>
      </c>
    </row>
    <row r="6295" customFormat="false" ht="80.55" hidden="false" customHeight="false" outlineLevel="0" collapsed="false">
      <c r="A6295" s="95" t="s">
        <v>9680</v>
      </c>
      <c r="B6295" s="182" t="s">
        <v>9679</v>
      </c>
      <c r="C6295" s="183" t="s">
        <v>245</v>
      </c>
      <c r="D6295" s="140" t="n">
        <v>2037.57</v>
      </c>
    </row>
    <row r="6296" customFormat="false" ht="80.55" hidden="false" customHeight="false" outlineLevel="0" collapsed="false">
      <c r="A6296" s="95" t="s">
        <v>9681</v>
      </c>
      <c r="B6296" s="182" t="s">
        <v>9682</v>
      </c>
      <c r="C6296" s="183" t="s">
        <v>245</v>
      </c>
      <c r="D6296" s="140" t="n">
        <v>2772.46</v>
      </c>
    </row>
    <row r="6297" customFormat="false" ht="80.55" hidden="false" customHeight="false" outlineLevel="0" collapsed="false">
      <c r="A6297" s="95" t="s">
        <v>9683</v>
      </c>
      <c r="B6297" s="182" t="s">
        <v>9682</v>
      </c>
      <c r="C6297" s="183" t="s">
        <v>245</v>
      </c>
      <c r="D6297" s="140" t="n">
        <v>2547.05</v>
      </c>
    </row>
    <row r="6298" customFormat="false" ht="80.55" hidden="false" customHeight="false" outlineLevel="0" collapsed="false">
      <c r="A6298" s="95" t="s">
        <v>9684</v>
      </c>
      <c r="B6298" s="182" t="s">
        <v>9685</v>
      </c>
      <c r="C6298" s="183" t="s">
        <v>245</v>
      </c>
      <c r="D6298" s="140" t="n">
        <v>707.49</v>
      </c>
    </row>
    <row r="6299" customFormat="false" ht="80.55" hidden="false" customHeight="false" outlineLevel="0" collapsed="false">
      <c r="A6299" s="95" t="s">
        <v>9686</v>
      </c>
      <c r="B6299" s="182" t="s">
        <v>9685</v>
      </c>
      <c r="C6299" s="183" t="s">
        <v>245</v>
      </c>
      <c r="D6299" s="140" t="n">
        <v>650.72</v>
      </c>
    </row>
    <row r="6300" customFormat="false" ht="80.55" hidden="false" customHeight="false" outlineLevel="0" collapsed="false">
      <c r="A6300" s="95" t="s">
        <v>9687</v>
      </c>
      <c r="B6300" s="182" t="s">
        <v>9688</v>
      </c>
      <c r="C6300" s="183" t="s">
        <v>245</v>
      </c>
      <c r="D6300" s="140" t="n">
        <v>848.91</v>
      </c>
    </row>
    <row r="6301" customFormat="false" ht="80.55" hidden="false" customHeight="false" outlineLevel="0" collapsed="false">
      <c r="A6301" s="95" t="s">
        <v>9689</v>
      </c>
      <c r="B6301" s="182" t="s">
        <v>9688</v>
      </c>
      <c r="C6301" s="183" t="s">
        <v>245</v>
      </c>
      <c r="D6301" s="140" t="n">
        <v>780.79</v>
      </c>
    </row>
    <row r="6302" customFormat="false" ht="80.55" hidden="false" customHeight="false" outlineLevel="0" collapsed="false">
      <c r="A6302" s="95" t="s">
        <v>9690</v>
      </c>
      <c r="B6302" s="182" t="s">
        <v>9691</v>
      </c>
      <c r="C6302" s="183" t="s">
        <v>245</v>
      </c>
      <c r="D6302" s="140" t="n">
        <v>990.31</v>
      </c>
    </row>
    <row r="6303" customFormat="false" ht="80.55" hidden="false" customHeight="false" outlineLevel="0" collapsed="false">
      <c r="A6303" s="95" t="s">
        <v>9692</v>
      </c>
      <c r="B6303" s="182" t="s">
        <v>9691</v>
      </c>
      <c r="C6303" s="183" t="s">
        <v>245</v>
      </c>
      <c r="D6303" s="140" t="n">
        <v>910.84</v>
      </c>
    </row>
    <row r="6304" customFormat="false" ht="80.55" hidden="false" customHeight="false" outlineLevel="0" collapsed="false">
      <c r="A6304" s="95" t="s">
        <v>9693</v>
      </c>
      <c r="B6304" s="182" t="s">
        <v>9694</v>
      </c>
      <c r="C6304" s="183" t="s">
        <v>245</v>
      </c>
      <c r="D6304" s="140" t="n">
        <v>1131.72</v>
      </c>
    </row>
    <row r="6305" customFormat="false" ht="80.55" hidden="false" customHeight="false" outlineLevel="0" collapsed="false">
      <c r="A6305" s="95" t="s">
        <v>9695</v>
      </c>
      <c r="B6305" s="182" t="s">
        <v>9694</v>
      </c>
      <c r="C6305" s="183" t="s">
        <v>245</v>
      </c>
      <c r="D6305" s="140" t="n">
        <v>1040.91</v>
      </c>
    </row>
    <row r="6306" customFormat="false" ht="80.55" hidden="false" customHeight="false" outlineLevel="0" collapsed="false">
      <c r="A6306" s="95" t="s">
        <v>9696</v>
      </c>
      <c r="B6306" s="182" t="s">
        <v>9697</v>
      </c>
      <c r="C6306" s="183" t="s">
        <v>245</v>
      </c>
      <c r="D6306" s="140" t="n">
        <v>1273.13</v>
      </c>
    </row>
    <row r="6307" customFormat="false" ht="80.55" hidden="false" customHeight="false" outlineLevel="0" collapsed="false">
      <c r="A6307" s="95" t="s">
        <v>9698</v>
      </c>
      <c r="B6307" s="182" t="s">
        <v>9697</v>
      </c>
      <c r="C6307" s="183" t="s">
        <v>245</v>
      </c>
      <c r="D6307" s="140" t="n">
        <v>1170.97</v>
      </c>
    </row>
    <row r="6308" customFormat="false" ht="80.55" hidden="false" customHeight="false" outlineLevel="0" collapsed="false">
      <c r="A6308" s="95" t="s">
        <v>9699</v>
      </c>
      <c r="B6308" s="182" t="s">
        <v>9700</v>
      </c>
      <c r="C6308" s="183" t="s">
        <v>245</v>
      </c>
      <c r="D6308" s="140" t="n">
        <v>1415.01</v>
      </c>
    </row>
    <row r="6309" customFormat="false" ht="80.55" hidden="false" customHeight="false" outlineLevel="0" collapsed="false">
      <c r="A6309" s="95" t="s">
        <v>9701</v>
      </c>
      <c r="B6309" s="182" t="s">
        <v>9700</v>
      </c>
      <c r="C6309" s="183" t="s">
        <v>245</v>
      </c>
      <c r="D6309" s="140" t="n">
        <v>1301.47</v>
      </c>
    </row>
    <row r="6310" customFormat="false" ht="80.55" hidden="false" customHeight="false" outlineLevel="0" collapsed="false">
      <c r="A6310" s="95" t="s">
        <v>9702</v>
      </c>
      <c r="B6310" s="182" t="s">
        <v>9703</v>
      </c>
      <c r="C6310" s="183" t="s">
        <v>245</v>
      </c>
      <c r="D6310" s="140" t="n">
        <v>1697.83</v>
      </c>
    </row>
    <row r="6311" customFormat="false" ht="80.55" hidden="false" customHeight="false" outlineLevel="0" collapsed="false">
      <c r="A6311" s="95" t="s">
        <v>9704</v>
      </c>
      <c r="B6311" s="182" t="s">
        <v>9703</v>
      </c>
      <c r="C6311" s="183" t="s">
        <v>245</v>
      </c>
      <c r="D6311" s="140" t="n">
        <v>1561.6</v>
      </c>
    </row>
    <row r="6312" customFormat="false" ht="80.55" hidden="false" customHeight="false" outlineLevel="0" collapsed="false">
      <c r="A6312" s="95" t="s">
        <v>9705</v>
      </c>
      <c r="B6312" s="182" t="s">
        <v>9706</v>
      </c>
      <c r="C6312" s="183" t="s">
        <v>245</v>
      </c>
      <c r="D6312" s="140" t="n">
        <v>2122.09</v>
      </c>
    </row>
    <row r="6313" customFormat="false" ht="80.55" hidden="false" customHeight="false" outlineLevel="0" collapsed="false">
      <c r="A6313" s="95" t="s">
        <v>9707</v>
      </c>
      <c r="B6313" s="182" t="s">
        <v>9706</v>
      </c>
      <c r="C6313" s="183" t="s">
        <v>245</v>
      </c>
      <c r="D6313" s="140" t="n">
        <v>1951.81</v>
      </c>
    </row>
    <row r="6314" customFormat="false" ht="80.55" hidden="false" customHeight="false" outlineLevel="0" collapsed="false">
      <c r="A6314" s="95" t="s">
        <v>9708</v>
      </c>
      <c r="B6314" s="182" t="s">
        <v>9709</v>
      </c>
      <c r="C6314" s="183" t="s">
        <v>245</v>
      </c>
      <c r="D6314" s="140" t="n">
        <v>2476.04</v>
      </c>
    </row>
    <row r="6315" customFormat="false" ht="80.55" hidden="false" customHeight="false" outlineLevel="0" collapsed="false">
      <c r="A6315" s="95" t="s">
        <v>9710</v>
      </c>
      <c r="B6315" s="182" t="s">
        <v>9709</v>
      </c>
      <c r="C6315" s="183" t="s">
        <v>245</v>
      </c>
      <c r="D6315" s="140" t="n">
        <v>2277.35</v>
      </c>
    </row>
    <row r="6316" customFormat="false" ht="80.55" hidden="false" customHeight="false" outlineLevel="0" collapsed="false">
      <c r="A6316" s="95" t="s">
        <v>9711</v>
      </c>
      <c r="B6316" s="182" t="s">
        <v>9712</v>
      </c>
      <c r="C6316" s="183" t="s">
        <v>245</v>
      </c>
      <c r="D6316" s="140" t="n">
        <v>2546.75</v>
      </c>
    </row>
    <row r="6317" customFormat="false" ht="80.55" hidden="false" customHeight="false" outlineLevel="0" collapsed="false">
      <c r="A6317" s="95" t="s">
        <v>9713</v>
      </c>
      <c r="B6317" s="182" t="s">
        <v>9712</v>
      </c>
      <c r="C6317" s="183" t="s">
        <v>245</v>
      </c>
      <c r="D6317" s="140" t="n">
        <v>2342.4</v>
      </c>
    </row>
    <row r="6318" customFormat="false" ht="80.55" hidden="false" customHeight="false" outlineLevel="0" collapsed="false">
      <c r="A6318" s="95" t="s">
        <v>9714</v>
      </c>
      <c r="B6318" s="182" t="s">
        <v>9715</v>
      </c>
      <c r="C6318" s="183" t="s">
        <v>245</v>
      </c>
      <c r="D6318" s="140" t="n">
        <v>2829.56</v>
      </c>
    </row>
    <row r="6319" customFormat="false" ht="80.55" hidden="false" customHeight="false" outlineLevel="0" collapsed="false">
      <c r="A6319" s="95" t="s">
        <v>9716</v>
      </c>
      <c r="B6319" s="182" t="s">
        <v>9715</v>
      </c>
      <c r="C6319" s="183" t="s">
        <v>245</v>
      </c>
      <c r="D6319" s="140" t="n">
        <v>2602.51</v>
      </c>
    </row>
    <row r="6320" customFormat="false" ht="80.55" hidden="false" customHeight="false" outlineLevel="0" collapsed="false">
      <c r="A6320" s="95" t="s">
        <v>9717</v>
      </c>
      <c r="B6320" s="182" t="s">
        <v>9718</v>
      </c>
      <c r="C6320" s="183" t="s">
        <v>245</v>
      </c>
      <c r="D6320" s="140" t="n">
        <v>3537.05</v>
      </c>
    </row>
    <row r="6321" customFormat="false" ht="80.55" hidden="false" customHeight="false" outlineLevel="0" collapsed="false">
      <c r="A6321" s="95" t="s">
        <v>9719</v>
      </c>
      <c r="B6321" s="182" t="s">
        <v>9718</v>
      </c>
      <c r="C6321" s="183" t="s">
        <v>245</v>
      </c>
      <c r="D6321" s="140" t="n">
        <v>3253.23</v>
      </c>
    </row>
    <row r="6322" customFormat="false" ht="80.55" hidden="false" customHeight="false" outlineLevel="0" collapsed="false">
      <c r="A6322" s="95" t="s">
        <v>9720</v>
      </c>
      <c r="B6322" s="182" t="s">
        <v>9721</v>
      </c>
      <c r="C6322" s="183" t="s">
        <v>245</v>
      </c>
      <c r="D6322" s="140" t="n">
        <v>3206.06</v>
      </c>
    </row>
    <row r="6323" customFormat="false" ht="80.55" hidden="false" customHeight="false" outlineLevel="0" collapsed="false">
      <c r="A6323" s="95" t="s">
        <v>9722</v>
      </c>
      <c r="B6323" s="182" t="s">
        <v>9721</v>
      </c>
      <c r="C6323" s="183" t="s">
        <v>245</v>
      </c>
      <c r="D6323" s="140" t="n">
        <v>2951.34</v>
      </c>
    </row>
    <row r="6324" customFormat="false" ht="80.55" hidden="false" customHeight="false" outlineLevel="0" collapsed="false">
      <c r="A6324" s="95" t="s">
        <v>9723</v>
      </c>
      <c r="B6324" s="182" t="s">
        <v>9724</v>
      </c>
      <c r="C6324" s="183" t="s">
        <v>245</v>
      </c>
      <c r="D6324" s="140" t="n">
        <v>3562.11</v>
      </c>
    </row>
    <row r="6325" customFormat="false" ht="80.55" hidden="false" customHeight="false" outlineLevel="0" collapsed="false">
      <c r="A6325" s="95" t="s">
        <v>9725</v>
      </c>
      <c r="B6325" s="182" t="s">
        <v>9724</v>
      </c>
      <c r="C6325" s="183" t="s">
        <v>245</v>
      </c>
      <c r="D6325" s="140" t="n">
        <v>3279.1</v>
      </c>
    </row>
    <row r="6326" customFormat="false" ht="80.55" hidden="false" customHeight="false" outlineLevel="0" collapsed="false">
      <c r="A6326" s="95" t="s">
        <v>9726</v>
      </c>
      <c r="B6326" s="182" t="s">
        <v>9727</v>
      </c>
      <c r="C6326" s="183" t="s">
        <v>245</v>
      </c>
      <c r="D6326" s="140" t="n">
        <v>4452.83</v>
      </c>
    </row>
    <row r="6327" customFormat="false" ht="80.55" hidden="false" customHeight="false" outlineLevel="0" collapsed="false">
      <c r="A6327" s="95" t="s">
        <v>9728</v>
      </c>
      <c r="B6327" s="182" t="s">
        <v>9727</v>
      </c>
      <c r="C6327" s="183" t="s">
        <v>245</v>
      </c>
      <c r="D6327" s="140" t="n">
        <v>4099.06</v>
      </c>
    </row>
    <row r="6328" customFormat="false" ht="35.8" hidden="false" customHeight="false" outlineLevel="0" collapsed="false">
      <c r="A6328" s="95" t="s">
        <v>9729</v>
      </c>
      <c r="B6328" s="182" t="s">
        <v>9730</v>
      </c>
      <c r="C6328" s="183" t="s">
        <v>245</v>
      </c>
      <c r="D6328" s="140" t="n">
        <v>221.21</v>
      </c>
    </row>
    <row r="6329" customFormat="false" ht="35.8" hidden="false" customHeight="false" outlineLevel="0" collapsed="false">
      <c r="A6329" s="95" t="s">
        <v>9731</v>
      </c>
      <c r="B6329" s="182" t="s">
        <v>9730</v>
      </c>
      <c r="C6329" s="183" t="s">
        <v>245</v>
      </c>
      <c r="D6329" s="140" t="n">
        <v>208.24</v>
      </c>
    </row>
    <row r="6330" customFormat="false" ht="35.8" hidden="false" customHeight="false" outlineLevel="0" collapsed="false">
      <c r="A6330" s="95" t="s">
        <v>9732</v>
      </c>
      <c r="B6330" s="182" t="s">
        <v>9733</v>
      </c>
      <c r="C6330" s="183" t="s">
        <v>245</v>
      </c>
      <c r="D6330" s="140" t="n">
        <v>232.71</v>
      </c>
    </row>
    <row r="6331" customFormat="false" ht="35.8" hidden="false" customHeight="false" outlineLevel="0" collapsed="false">
      <c r="A6331" s="95" t="s">
        <v>9734</v>
      </c>
      <c r="B6331" s="182" t="s">
        <v>9733</v>
      </c>
      <c r="C6331" s="183" t="s">
        <v>245</v>
      </c>
      <c r="D6331" s="140" t="n">
        <v>219.1</v>
      </c>
    </row>
    <row r="6332" customFormat="false" ht="35.8" hidden="false" customHeight="false" outlineLevel="0" collapsed="false">
      <c r="A6332" s="95" t="s">
        <v>9735</v>
      </c>
      <c r="B6332" s="182" t="s">
        <v>9736</v>
      </c>
      <c r="C6332" s="183" t="s">
        <v>245</v>
      </c>
      <c r="D6332" s="140" t="n">
        <v>179.02</v>
      </c>
    </row>
    <row r="6333" customFormat="false" ht="35.8" hidden="false" customHeight="false" outlineLevel="0" collapsed="false">
      <c r="A6333" s="95" t="s">
        <v>9737</v>
      </c>
      <c r="B6333" s="182" t="s">
        <v>9736</v>
      </c>
      <c r="C6333" s="183" t="s">
        <v>245</v>
      </c>
      <c r="D6333" s="140" t="n">
        <v>167.37</v>
      </c>
    </row>
    <row r="6334" customFormat="false" ht="35.8" hidden="false" customHeight="false" outlineLevel="0" collapsed="false">
      <c r="A6334" s="95" t="s">
        <v>9738</v>
      </c>
      <c r="B6334" s="182" t="s">
        <v>9739</v>
      </c>
      <c r="C6334" s="183" t="s">
        <v>245</v>
      </c>
      <c r="D6334" s="140" t="n">
        <v>157.91</v>
      </c>
    </row>
    <row r="6335" customFormat="false" ht="35.8" hidden="false" customHeight="false" outlineLevel="0" collapsed="false">
      <c r="A6335" s="95" t="s">
        <v>9740</v>
      </c>
      <c r="B6335" s="182" t="s">
        <v>9739</v>
      </c>
      <c r="C6335" s="183" t="s">
        <v>245</v>
      </c>
      <c r="D6335" s="140" t="n">
        <v>146.95</v>
      </c>
    </row>
    <row r="6336" customFormat="false" ht="35.8" hidden="false" customHeight="false" outlineLevel="0" collapsed="false">
      <c r="A6336" s="95" t="s">
        <v>9741</v>
      </c>
      <c r="B6336" s="182" t="s">
        <v>9742</v>
      </c>
      <c r="C6336" s="183" t="s">
        <v>245</v>
      </c>
      <c r="D6336" s="140" t="n">
        <v>152.73</v>
      </c>
    </row>
    <row r="6337" customFormat="false" ht="35.8" hidden="false" customHeight="false" outlineLevel="0" collapsed="false">
      <c r="A6337" s="95" t="s">
        <v>9743</v>
      </c>
      <c r="B6337" s="182" t="s">
        <v>9742</v>
      </c>
      <c r="C6337" s="183" t="s">
        <v>245</v>
      </c>
      <c r="D6337" s="140" t="n">
        <v>138.8</v>
      </c>
    </row>
    <row r="6338" customFormat="false" ht="35.8" hidden="false" customHeight="false" outlineLevel="0" collapsed="false">
      <c r="A6338" s="95" t="s">
        <v>9744</v>
      </c>
      <c r="B6338" s="182" t="s">
        <v>9745</v>
      </c>
      <c r="C6338" s="183" t="s">
        <v>245</v>
      </c>
      <c r="D6338" s="140" t="n">
        <v>190.17</v>
      </c>
    </row>
    <row r="6339" customFormat="false" ht="35.8" hidden="false" customHeight="false" outlineLevel="0" collapsed="false">
      <c r="A6339" s="95" t="s">
        <v>9746</v>
      </c>
      <c r="B6339" s="182" t="s">
        <v>9745</v>
      </c>
      <c r="C6339" s="183" t="s">
        <v>245</v>
      </c>
      <c r="D6339" s="140" t="n">
        <v>173.45</v>
      </c>
    </row>
    <row r="6340" customFormat="false" ht="35.8" hidden="false" customHeight="false" outlineLevel="0" collapsed="false">
      <c r="A6340" s="95" t="s">
        <v>9747</v>
      </c>
      <c r="B6340" s="182" t="s">
        <v>9748</v>
      </c>
      <c r="C6340" s="183" t="s">
        <v>245</v>
      </c>
      <c r="D6340" s="140" t="n">
        <v>236.43</v>
      </c>
    </row>
    <row r="6341" customFormat="false" ht="35.8" hidden="false" customHeight="false" outlineLevel="0" collapsed="false">
      <c r="A6341" s="95" t="s">
        <v>9749</v>
      </c>
      <c r="B6341" s="182" t="s">
        <v>9748</v>
      </c>
      <c r="C6341" s="183" t="s">
        <v>245</v>
      </c>
      <c r="D6341" s="140" t="n">
        <v>215.69</v>
      </c>
    </row>
    <row r="6342" customFormat="false" ht="35.8" hidden="false" customHeight="false" outlineLevel="0" collapsed="false">
      <c r="A6342" s="95" t="s">
        <v>9750</v>
      </c>
      <c r="B6342" s="182" t="s">
        <v>9751</v>
      </c>
      <c r="C6342" s="183" t="s">
        <v>245</v>
      </c>
      <c r="D6342" s="140" t="n">
        <v>327.68</v>
      </c>
    </row>
    <row r="6343" customFormat="false" ht="35.8" hidden="false" customHeight="false" outlineLevel="0" collapsed="false">
      <c r="A6343" s="95" t="s">
        <v>9752</v>
      </c>
      <c r="B6343" s="182" t="s">
        <v>9751</v>
      </c>
      <c r="C6343" s="183" t="s">
        <v>245</v>
      </c>
      <c r="D6343" s="140" t="n">
        <v>300.16</v>
      </c>
    </row>
    <row r="6344" customFormat="false" ht="35.8" hidden="false" customHeight="false" outlineLevel="0" collapsed="false">
      <c r="A6344" s="95" t="s">
        <v>9753</v>
      </c>
      <c r="B6344" s="182" t="s">
        <v>9754</v>
      </c>
      <c r="C6344" s="183" t="s">
        <v>245</v>
      </c>
      <c r="D6344" s="140" t="n">
        <v>380.03</v>
      </c>
    </row>
    <row r="6345" customFormat="false" ht="35.8" hidden="false" customHeight="false" outlineLevel="0" collapsed="false">
      <c r="A6345" s="95" t="s">
        <v>9755</v>
      </c>
      <c r="B6345" s="182" t="s">
        <v>9754</v>
      </c>
      <c r="C6345" s="183" t="s">
        <v>245</v>
      </c>
      <c r="D6345" s="140" t="n">
        <v>348.21</v>
      </c>
    </row>
    <row r="6346" customFormat="false" ht="35.8" hidden="false" customHeight="false" outlineLevel="0" collapsed="false">
      <c r="A6346" s="95" t="s">
        <v>9756</v>
      </c>
      <c r="B6346" s="182" t="s">
        <v>9757</v>
      </c>
      <c r="C6346" s="183" t="s">
        <v>245</v>
      </c>
      <c r="D6346" s="140" t="n">
        <v>440.79</v>
      </c>
    </row>
    <row r="6347" customFormat="false" ht="35.8" hidden="false" customHeight="false" outlineLevel="0" collapsed="false">
      <c r="A6347" s="95" t="s">
        <v>9758</v>
      </c>
      <c r="B6347" s="182" t="s">
        <v>9757</v>
      </c>
      <c r="C6347" s="183" t="s">
        <v>245</v>
      </c>
      <c r="D6347" s="140" t="n">
        <v>403.55</v>
      </c>
    </row>
    <row r="6348" customFormat="false" ht="35.8" hidden="false" customHeight="false" outlineLevel="0" collapsed="false">
      <c r="A6348" s="95" t="s">
        <v>9759</v>
      </c>
      <c r="B6348" s="182" t="s">
        <v>9760</v>
      </c>
      <c r="C6348" s="183" t="s">
        <v>245</v>
      </c>
      <c r="D6348" s="140" t="n">
        <v>637.79</v>
      </c>
    </row>
    <row r="6349" customFormat="false" ht="35.8" hidden="false" customHeight="false" outlineLevel="0" collapsed="false">
      <c r="A6349" s="95" t="s">
        <v>9761</v>
      </c>
      <c r="B6349" s="182" t="s">
        <v>9760</v>
      </c>
      <c r="C6349" s="183" t="s">
        <v>245</v>
      </c>
      <c r="D6349" s="140" t="n">
        <v>585.94</v>
      </c>
    </row>
    <row r="6350" customFormat="false" ht="35.8" hidden="false" customHeight="false" outlineLevel="0" collapsed="false">
      <c r="A6350" s="95" t="s">
        <v>9762</v>
      </c>
      <c r="B6350" s="182" t="s">
        <v>9763</v>
      </c>
      <c r="C6350" s="183" t="s">
        <v>245</v>
      </c>
      <c r="D6350" s="140" t="n">
        <v>702.21</v>
      </c>
    </row>
    <row r="6351" customFormat="false" ht="35.8" hidden="false" customHeight="false" outlineLevel="0" collapsed="false">
      <c r="A6351" s="95" t="s">
        <v>9764</v>
      </c>
      <c r="B6351" s="182" t="s">
        <v>9763</v>
      </c>
      <c r="C6351" s="183" t="s">
        <v>245</v>
      </c>
      <c r="D6351" s="140" t="n">
        <v>645.45</v>
      </c>
    </row>
    <row r="6352" customFormat="false" ht="35.8" hidden="false" customHeight="false" outlineLevel="0" collapsed="false">
      <c r="A6352" s="95" t="s">
        <v>9765</v>
      </c>
      <c r="B6352" s="182" t="s">
        <v>9766</v>
      </c>
      <c r="C6352" s="183" t="s">
        <v>245</v>
      </c>
      <c r="D6352" s="140" t="n">
        <v>834.53</v>
      </c>
    </row>
    <row r="6353" customFormat="false" ht="35.8" hidden="false" customHeight="false" outlineLevel="0" collapsed="false">
      <c r="A6353" s="95" t="s">
        <v>9767</v>
      </c>
      <c r="B6353" s="182" t="s">
        <v>9766</v>
      </c>
      <c r="C6353" s="183" t="s">
        <v>245</v>
      </c>
      <c r="D6353" s="140" t="n">
        <v>767.58</v>
      </c>
    </row>
    <row r="6354" customFormat="false" ht="35.8" hidden="false" customHeight="false" outlineLevel="0" collapsed="false">
      <c r="A6354" s="95" t="s">
        <v>9768</v>
      </c>
      <c r="B6354" s="182" t="s">
        <v>9769</v>
      </c>
      <c r="C6354" s="183" t="s">
        <v>245</v>
      </c>
      <c r="D6354" s="140" t="n">
        <v>1552.87</v>
      </c>
    </row>
    <row r="6355" customFormat="false" ht="35.8" hidden="false" customHeight="false" outlineLevel="0" collapsed="false">
      <c r="A6355" s="95" t="s">
        <v>9770</v>
      </c>
      <c r="B6355" s="182" t="s">
        <v>9769</v>
      </c>
      <c r="C6355" s="183" t="s">
        <v>245</v>
      </c>
      <c r="D6355" s="140" t="n">
        <v>1428.19</v>
      </c>
    </row>
    <row r="6356" customFormat="false" ht="35.8" hidden="false" customHeight="false" outlineLevel="0" collapsed="false">
      <c r="A6356" s="95" t="s">
        <v>9771</v>
      </c>
      <c r="B6356" s="182" t="s">
        <v>9772</v>
      </c>
      <c r="C6356" s="183" t="s">
        <v>245</v>
      </c>
      <c r="D6356" s="140" t="n">
        <v>1851.97</v>
      </c>
    </row>
    <row r="6357" customFormat="false" ht="35.8" hidden="false" customHeight="false" outlineLevel="0" collapsed="false">
      <c r="A6357" s="95" t="s">
        <v>9773</v>
      </c>
      <c r="B6357" s="182" t="s">
        <v>9772</v>
      </c>
      <c r="C6357" s="183" t="s">
        <v>245</v>
      </c>
      <c r="D6357" s="140" t="n">
        <v>1708.64</v>
      </c>
    </row>
    <row r="6358" customFormat="false" ht="35.8" hidden="false" customHeight="false" outlineLevel="0" collapsed="false">
      <c r="A6358" s="95" t="s">
        <v>9774</v>
      </c>
      <c r="B6358" s="182" t="s">
        <v>9775</v>
      </c>
      <c r="C6358" s="183" t="s">
        <v>245</v>
      </c>
      <c r="D6358" s="140" t="n">
        <v>2071.17</v>
      </c>
    </row>
    <row r="6359" customFormat="false" ht="35.8" hidden="false" customHeight="false" outlineLevel="0" collapsed="false">
      <c r="A6359" s="95" t="s">
        <v>9776</v>
      </c>
      <c r="B6359" s="182" t="s">
        <v>9775</v>
      </c>
      <c r="C6359" s="183" t="s">
        <v>245</v>
      </c>
      <c r="D6359" s="140" t="n">
        <v>1910.34</v>
      </c>
    </row>
    <row r="6360" customFormat="false" ht="35.8" hidden="false" customHeight="false" outlineLevel="0" collapsed="false">
      <c r="A6360" s="95" t="s">
        <v>9777</v>
      </c>
      <c r="B6360" s="182" t="s">
        <v>9778</v>
      </c>
      <c r="C6360" s="183" t="s">
        <v>245</v>
      </c>
      <c r="D6360" s="140" t="n">
        <v>2981.68</v>
      </c>
    </row>
    <row r="6361" customFormat="false" ht="35.8" hidden="false" customHeight="false" outlineLevel="0" collapsed="false">
      <c r="A6361" s="95" t="s">
        <v>9779</v>
      </c>
      <c r="B6361" s="182" t="s">
        <v>9778</v>
      </c>
      <c r="C6361" s="183" t="s">
        <v>245</v>
      </c>
      <c r="D6361" s="140" t="n">
        <v>2750.79</v>
      </c>
    </row>
    <row r="6362" customFormat="false" ht="35.8" hidden="false" customHeight="false" outlineLevel="0" collapsed="false">
      <c r="A6362" s="95" t="s">
        <v>9780</v>
      </c>
      <c r="B6362" s="182" t="s">
        <v>9781</v>
      </c>
      <c r="C6362" s="183" t="s">
        <v>245</v>
      </c>
      <c r="D6362" s="140" t="n">
        <v>3556.78</v>
      </c>
    </row>
    <row r="6363" customFormat="false" ht="35.8" hidden="false" customHeight="false" outlineLevel="0" collapsed="false">
      <c r="A6363" s="95" t="s">
        <v>9782</v>
      </c>
      <c r="B6363" s="182" t="s">
        <v>9781</v>
      </c>
      <c r="C6363" s="183" t="s">
        <v>245</v>
      </c>
      <c r="D6363" s="140" t="n">
        <v>3280.51</v>
      </c>
    </row>
    <row r="6364" customFormat="false" ht="35.8" hidden="false" customHeight="false" outlineLevel="0" collapsed="false">
      <c r="A6364" s="95" t="s">
        <v>9783</v>
      </c>
      <c r="B6364" s="182" t="s">
        <v>9784</v>
      </c>
      <c r="C6364" s="183" t="s">
        <v>245</v>
      </c>
      <c r="D6364" s="140" t="n">
        <v>3856.01</v>
      </c>
    </row>
    <row r="6365" customFormat="false" ht="35.8" hidden="false" customHeight="false" outlineLevel="0" collapsed="false">
      <c r="A6365" s="95" t="s">
        <v>9785</v>
      </c>
      <c r="B6365" s="182" t="s">
        <v>9784</v>
      </c>
      <c r="C6365" s="183" t="s">
        <v>245</v>
      </c>
      <c r="D6365" s="140" t="n">
        <v>3555.53</v>
      </c>
    </row>
    <row r="6366" customFormat="false" ht="35.8" hidden="false" customHeight="false" outlineLevel="0" collapsed="false">
      <c r="A6366" s="95" t="s">
        <v>9786</v>
      </c>
      <c r="B6366" s="182" t="s">
        <v>9787</v>
      </c>
      <c r="C6366" s="183" t="s">
        <v>245</v>
      </c>
      <c r="D6366" s="140" t="n">
        <v>5670.5</v>
      </c>
    </row>
    <row r="6367" customFormat="false" ht="35.8" hidden="false" customHeight="false" outlineLevel="0" collapsed="false">
      <c r="A6367" s="95" t="s">
        <v>9788</v>
      </c>
      <c r="B6367" s="182" t="s">
        <v>9787</v>
      </c>
      <c r="C6367" s="183" t="s">
        <v>245</v>
      </c>
      <c r="D6367" s="140" t="n">
        <v>5230.43</v>
      </c>
    </row>
    <row r="6368" customFormat="false" ht="35.8" hidden="false" customHeight="false" outlineLevel="0" collapsed="false">
      <c r="A6368" s="95" t="s">
        <v>9789</v>
      </c>
      <c r="B6368" s="182" t="s">
        <v>9790</v>
      </c>
      <c r="C6368" s="183" t="s">
        <v>245</v>
      </c>
      <c r="D6368" s="140" t="n">
        <v>7526.34</v>
      </c>
    </row>
    <row r="6369" customFormat="false" ht="35.8" hidden="false" customHeight="false" outlineLevel="0" collapsed="false">
      <c r="A6369" s="95" t="s">
        <v>9791</v>
      </c>
      <c r="B6369" s="182" t="s">
        <v>9790</v>
      </c>
      <c r="C6369" s="183" t="s">
        <v>245</v>
      </c>
      <c r="D6369" s="140" t="n">
        <v>6940.95</v>
      </c>
    </row>
    <row r="6370" customFormat="false" ht="35.8" hidden="false" customHeight="false" outlineLevel="0" collapsed="false">
      <c r="A6370" s="95" t="s">
        <v>9792</v>
      </c>
      <c r="B6370" s="182" t="s">
        <v>9793</v>
      </c>
      <c r="C6370" s="183" t="s">
        <v>245</v>
      </c>
      <c r="D6370" s="140" t="n">
        <v>9402.61</v>
      </c>
    </row>
    <row r="6371" customFormat="false" ht="35.8" hidden="false" customHeight="false" outlineLevel="0" collapsed="false">
      <c r="A6371" s="95" t="s">
        <v>9794</v>
      </c>
      <c r="B6371" s="182" t="s">
        <v>9793</v>
      </c>
      <c r="C6371" s="183" t="s">
        <v>245</v>
      </c>
      <c r="D6371" s="140" t="n">
        <v>8669.46</v>
      </c>
    </row>
    <row r="6372" customFormat="false" ht="24.85" hidden="false" customHeight="false" outlineLevel="0" collapsed="false">
      <c r="A6372" s="95" t="s">
        <v>9795</v>
      </c>
      <c r="B6372" s="182" t="s">
        <v>9796</v>
      </c>
      <c r="C6372" s="183" t="s">
        <v>363</v>
      </c>
      <c r="D6372" s="140" t="n">
        <v>238.46</v>
      </c>
    </row>
    <row r="6373" customFormat="false" ht="24.85" hidden="false" customHeight="false" outlineLevel="0" collapsed="false">
      <c r="A6373" s="95" t="s">
        <v>9797</v>
      </c>
      <c r="B6373" s="182" t="s">
        <v>9796</v>
      </c>
      <c r="C6373" s="183" t="s">
        <v>363</v>
      </c>
      <c r="D6373" s="140" t="n">
        <v>218.04</v>
      </c>
    </row>
    <row r="6374" customFormat="false" ht="24.85" hidden="false" customHeight="false" outlineLevel="0" collapsed="false">
      <c r="A6374" s="95" t="s">
        <v>9798</v>
      </c>
      <c r="B6374" s="182" t="s">
        <v>9799</v>
      </c>
      <c r="C6374" s="183" t="s">
        <v>363</v>
      </c>
      <c r="D6374" s="140" t="n">
        <v>306.59</v>
      </c>
    </row>
    <row r="6375" customFormat="false" ht="24.85" hidden="false" customHeight="false" outlineLevel="0" collapsed="false">
      <c r="A6375" s="95" t="s">
        <v>9800</v>
      </c>
      <c r="B6375" s="182" t="s">
        <v>9799</v>
      </c>
      <c r="C6375" s="183" t="s">
        <v>363</v>
      </c>
      <c r="D6375" s="140" t="n">
        <v>280.36</v>
      </c>
    </row>
    <row r="6376" customFormat="false" ht="24.85" hidden="false" customHeight="false" outlineLevel="0" collapsed="false">
      <c r="A6376" s="95" t="s">
        <v>9801</v>
      </c>
      <c r="B6376" s="182" t="s">
        <v>9802</v>
      </c>
      <c r="C6376" s="183" t="s">
        <v>363</v>
      </c>
      <c r="D6376" s="140" t="n">
        <v>356.39</v>
      </c>
    </row>
    <row r="6377" customFormat="false" ht="24.85" hidden="false" customHeight="false" outlineLevel="0" collapsed="false">
      <c r="A6377" s="95" t="s">
        <v>9803</v>
      </c>
      <c r="B6377" s="182" t="s">
        <v>9802</v>
      </c>
      <c r="C6377" s="183" t="s">
        <v>363</v>
      </c>
      <c r="D6377" s="140" t="n">
        <v>325.82</v>
      </c>
    </row>
    <row r="6378" customFormat="false" ht="24.85" hidden="false" customHeight="false" outlineLevel="0" collapsed="false">
      <c r="A6378" s="95" t="s">
        <v>9804</v>
      </c>
      <c r="B6378" s="182" t="s">
        <v>9805</v>
      </c>
      <c r="C6378" s="183" t="s">
        <v>363</v>
      </c>
      <c r="D6378" s="140" t="n">
        <v>433.5</v>
      </c>
    </row>
    <row r="6379" customFormat="false" ht="24.85" hidden="false" customHeight="false" outlineLevel="0" collapsed="false">
      <c r="A6379" s="95" t="s">
        <v>9806</v>
      </c>
      <c r="B6379" s="182" t="s">
        <v>9805</v>
      </c>
      <c r="C6379" s="183" t="s">
        <v>363</v>
      </c>
      <c r="D6379" s="140" t="n">
        <v>396.3</v>
      </c>
    </row>
    <row r="6380" customFormat="false" ht="24.85" hidden="false" customHeight="false" outlineLevel="0" collapsed="false">
      <c r="A6380" s="95" t="s">
        <v>9807</v>
      </c>
      <c r="B6380" s="182" t="s">
        <v>9808</v>
      </c>
      <c r="C6380" s="183" t="s">
        <v>363</v>
      </c>
      <c r="D6380" s="140" t="n">
        <v>574.12</v>
      </c>
    </row>
    <row r="6381" customFormat="false" ht="24.85" hidden="false" customHeight="false" outlineLevel="0" collapsed="false">
      <c r="A6381" s="95" t="s">
        <v>9809</v>
      </c>
      <c r="B6381" s="182" t="s">
        <v>9808</v>
      </c>
      <c r="C6381" s="183" t="s">
        <v>363</v>
      </c>
      <c r="D6381" s="140" t="n">
        <v>525.15</v>
      </c>
    </row>
    <row r="6382" customFormat="false" ht="24.85" hidden="false" customHeight="false" outlineLevel="0" collapsed="false">
      <c r="A6382" s="95" t="s">
        <v>9810</v>
      </c>
      <c r="B6382" s="182" t="s">
        <v>9811</v>
      </c>
      <c r="C6382" s="183" t="s">
        <v>363</v>
      </c>
      <c r="D6382" s="140" t="n">
        <v>671.98</v>
      </c>
    </row>
    <row r="6383" customFormat="false" ht="24.85" hidden="false" customHeight="false" outlineLevel="0" collapsed="false">
      <c r="A6383" s="95" t="s">
        <v>9812</v>
      </c>
      <c r="B6383" s="182" t="s">
        <v>9811</v>
      </c>
      <c r="C6383" s="183" t="s">
        <v>363</v>
      </c>
      <c r="D6383" s="140" t="n">
        <v>614.63</v>
      </c>
    </row>
    <row r="6384" customFormat="false" ht="24.85" hidden="false" customHeight="false" outlineLevel="0" collapsed="false">
      <c r="A6384" s="95" t="s">
        <v>9813</v>
      </c>
      <c r="B6384" s="182" t="s">
        <v>9814</v>
      </c>
      <c r="C6384" s="183" t="s">
        <v>363</v>
      </c>
      <c r="D6384" s="140" t="n">
        <v>817.03</v>
      </c>
    </row>
    <row r="6385" customFormat="false" ht="24.85" hidden="false" customHeight="false" outlineLevel="0" collapsed="false">
      <c r="A6385" s="95" t="s">
        <v>9815</v>
      </c>
      <c r="B6385" s="182" t="s">
        <v>9814</v>
      </c>
      <c r="C6385" s="183" t="s">
        <v>363</v>
      </c>
      <c r="D6385" s="140" t="n">
        <v>747.89</v>
      </c>
    </row>
    <row r="6386" customFormat="false" ht="24.85" hidden="false" customHeight="false" outlineLevel="0" collapsed="false">
      <c r="A6386" s="95" t="s">
        <v>9816</v>
      </c>
      <c r="B6386" s="182" t="s">
        <v>9817</v>
      </c>
      <c r="C6386" s="183" t="s">
        <v>363</v>
      </c>
      <c r="D6386" s="140" t="n">
        <v>777.3</v>
      </c>
    </row>
    <row r="6387" customFormat="false" ht="24.85" hidden="false" customHeight="false" outlineLevel="0" collapsed="false">
      <c r="A6387" s="95" t="s">
        <v>9818</v>
      </c>
      <c r="B6387" s="182" t="s">
        <v>9817</v>
      </c>
      <c r="C6387" s="183" t="s">
        <v>363</v>
      </c>
      <c r="D6387" s="140" t="n">
        <v>710.83</v>
      </c>
    </row>
    <row r="6388" customFormat="false" ht="24.85" hidden="false" customHeight="false" outlineLevel="0" collapsed="false">
      <c r="A6388" s="95" t="s">
        <v>9819</v>
      </c>
      <c r="B6388" s="182" t="s">
        <v>9820</v>
      </c>
      <c r="C6388" s="183" t="s">
        <v>363</v>
      </c>
      <c r="D6388" s="140" t="n">
        <v>1032.55</v>
      </c>
    </row>
    <row r="6389" customFormat="false" ht="24.85" hidden="false" customHeight="false" outlineLevel="0" collapsed="false">
      <c r="A6389" s="95" t="s">
        <v>9821</v>
      </c>
      <c r="B6389" s="182" t="s">
        <v>9820</v>
      </c>
      <c r="C6389" s="183" t="s">
        <v>363</v>
      </c>
      <c r="D6389" s="140" t="n">
        <v>945.36</v>
      </c>
    </row>
    <row r="6390" customFormat="false" ht="24.85" hidden="false" customHeight="false" outlineLevel="0" collapsed="false">
      <c r="A6390" s="95" t="s">
        <v>9822</v>
      </c>
      <c r="B6390" s="182" t="s">
        <v>9823</v>
      </c>
      <c r="C6390" s="183" t="s">
        <v>363</v>
      </c>
      <c r="D6390" s="140" t="n">
        <v>1211.85</v>
      </c>
    </row>
    <row r="6391" customFormat="false" ht="24.85" hidden="false" customHeight="false" outlineLevel="0" collapsed="false">
      <c r="A6391" s="95" t="s">
        <v>9824</v>
      </c>
      <c r="B6391" s="182" t="s">
        <v>9823</v>
      </c>
      <c r="C6391" s="183" t="s">
        <v>363</v>
      </c>
      <c r="D6391" s="140" t="n">
        <v>1109.35</v>
      </c>
    </row>
    <row r="6392" customFormat="false" ht="24.85" hidden="false" customHeight="false" outlineLevel="0" collapsed="false">
      <c r="A6392" s="95" t="s">
        <v>9825</v>
      </c>
      <c r="B6392" s="182" t="s">
        <v>9826</v>
      </c>
      <c r="C6392" s="183" t="s">
        <v>363</v>
      </c>
      <c r="D6392" s="140" t="n">
        <v>1570.53</v>
      </c>
    </row>
    <row r="6393" customFormat="false" ht="24.85" hidden="false" customHeight="false" outlineLevel="0" collapsed="false">
      <c r="A6393" s="95" t="s">
        <v>9827</v>
      </c>
      <c r="B6393" s="182" t="s">
        <v>9826</v>
      </c>
      <c r="C6393" s="183" t="s">
        <v>363</v>
      </c>
      <c r="D6393" s="140" t="n">
        <v>1439.34</v>
      </c>
    </row>
    <row r="6394" customFormat="false" ht="24.85" hidden="false" customHeight="false" outlineLevel="0" collapsed="false">
      <c r="A6394" s="95" t="s">
        <v>9828</v>
      </c>
      <c r="B6394" s="182" t="s">
        <v>9829</v>
      </c>
      <c r="C6394" s="183" t="s">
        <v>363</v>
      </c>
      <c r="D6394" s="140" t="n">
        <v>1768.35</v>
      </c>
    </row>
    <row r="6395" customFormat="false" ht="24.85" hidden="false" customHeight="false" outlineLevel="0" collapsed="false">
      <c r="A6395" s="95" t="s">
        <v>9830</v>
      </c>
      <c r="B6395" s="182" t="s">
        <v>9829</v>
      </c>
      <c r="C6395" s="183" t="s">
        <v>363</v>
      </c>
      <c r="D6395" s="140" t="n">
        <v>1620.8</v>
      </c>
    </row>
    <row r="6396" customFormat="false" ht="24.85" hidden="false" customHeight="false" outlineLevel="0" collapsed="false">
      <c r="A6396" s="95" t="s">
        <v>9831</v>
      </c>
      <c r="B6396" s="182" t="s">
        <v>9832</v>
      </c>
      <c r="C6396" s="183" t="s">
        <v>363</v>
      </c>
      <c r="D6396" s="140" t="n">
        <v>545.19</v>
      </c>
    </row>
    <row r="6397" customFormat="false" ht="24.85" hidden="false" customHeight="false" outlineLevel="0" collapsed="false">
      <c r="A6397" s="95" t="s">
        <v>9833</v>
      </c>
      <c r="B6397" s="182" t="s">
        <v>9832</v>
      </c>
      <c r="C6397" s="183" t="s">
        <v>363</v>
      </c>
      <c r="D6397" s="140" t="n">
        <v>497.34</v>
      </c>
    </row>
    <row r="6398" customFormat="false" ht="24.85" hidden="false" customHeight="false" outlineLevel="0" collapsed="false">
      <c r="A6398" s="95" t="s">
        <v>9834</v>
      </c>
      <c r="B6398" s="182" t="s">
        <v>9835</v>
      </c>
      <c r="C6398" s="183" t="s">
        <v>363</v>
      </c>
      <c r="D6398" s="140" t="n">
        <v>701.39</v>
      </c>
    </row>
    <row r="6399" customFormat="false" ht="24.85" hidden="false" customHeight="false" outlineLevel="0" collapsed="false">
      <c r="A6399" s="95" t="s">
        <v>9836</v>
      </c>
      <c r="B6399" s="182" t="s">
        <v>9835</v>
      </c>
      <c r="C6399" s="183" t="s">
        <v>363</v>
      </c>
      <c r="D6399" s="140" t="n">
        <v>639.91</v>
      </c>
    </row>
    <row r="6400" customFormat="false" ht="24.85" hidden="false" customHeight="false" outlineLevel="0" collapsed="false">
      <c r="A6400" s="95" t="s">
        <v>9837</v>
      </c>
      <c r="B6400" s="182" t="s">
        <v>9838</v>
      </c>
      <c r="C6400" s="183" t="s">
        <v>363</v>
      </c>
      <c r="D6400" s="140" t="n">
        <v>944.17</v>
      </c>
    </row>
    <row r="6401" customFormat="false" ht="24.85" hidden="false" customHeight="false" outlineLevel="0" collapsed="false">
      <c r="A6401" s="95" t="s">
        <v>9839</v>
      </c>
      <c r="B6401" s="182" t="s">
        <v>9838</v>
      </c>
      <c r="C6401" s="183" t="s">
        <v>363</v>
      </c>
      <c r="D6401" s="140" t="n">
        <v>862.48</v>
      </c>
    </row>
    <row r="6402" customFormat="false" ht="24.85" hidden="false" customHeight="false" outlineLevel="0" collapsed="false">
      <c r="A6402" s="95" t="s">
        <v>9840</v>
      </c>
      <c r="B6402" s="182" t="s">
        <v>9841</v>
      </c>
      <c r="C6402" s="183" t="s">
        <v>363</v>
      </c>
      <c r="D6402" s="140" t="n">
        <v>1146.32</v>
      </c>
    </row>
    <row r="6403" customFormat="false" ht="24.85" hidden="false" customHeight="false" outlineLevel="0" collapsed="false">
      <c r="A6403" s="95" t="s">
        <v>9842</v>
      </c>
      <c r="B6403" s="182" t="s">
        <v>9841</v>
      </c>
      <c r="C6403" s="183" t="s">
        <v>363</v>
      </c>
      <c r="D6403" s="140" t="n">
        <v>1047.06</v>
      </c>
    </row>
    <row r="6404" customFormat="false" ht="24.85" hidden="false" customHeight="false" outlineLevel="0" collapsed="false">
      <c r="A6404" s="95" t="s">
        <v>9843</v>
      </c>
      <c r="B6404" s="182" t="s">
        <v>9844</v>
      </c>
      <c r="C6404" s="183" t="s">
        <v>363</v>
      </c>
      <c r="D6404" s="140" t="n">
        <v>1593.23</v>
      </c>
    </row>
    <row r="6405" customFormat="false" ht="24.85" hidden="false" customHeight="false" outlineLevel="0" collapsed="false">
      <c r="A6405" s="95" t="s">
        <v>9845</v>
      </c>
      <c r="B6405" s="182" t="s">
        <v>9844</v>
      </c>
      <c r="C6405" s="183" t="s">
        <v>363</v>
      </c>
      <c r="D6405" s="140" t="n">
        <v>1456.89</v>
      </c>
    </row>
    <row r="6406" customFormat="false" ht="24.85" hidden="false" customHeight="false" outlineLevel="0" collapsed="false">
      <c r="A6406" s="95" t="s">
        <v>9846</v>
      </c>
      <c r="B6406" s="182" t="s">
        <v>9847</v>
      </c>
      <c r="C6406" s="183" t="s">
        <v>363</v>
      </c>
      <c r="D6406" s="140" t="n">
        <v>1857.65</v>
      </c>
    </row>
    <row r="6407" customFormat="false" ht="24.85" hidden="false" customHeight="false" outlineLevel="0" collapsed="false">
      <c r="A6407" s="95" t="s">
        <v>9848</v>
      </c>
      <c r="B6407" s="182" t="s">
        <v>9847</v>
      </c>
      <c r="C6407" s="183" t="s">
        <v>363</v>
      </c>
      <c r="D6407" s="140" t="n">
        <v>1698.44</v>
      </c>
    </row>
    <row r="6408" customFormat="false" ht="24.85" hidden="false" customHeight="false" outlineLevel="0" collapsed="false">
      <c r="A6408" s="95" t="s">
        <v>9849</v>
      </c>
      <c r="B6408" s="182" t="s">
        <v>9850</v>
      </c>
      <c r="C6408" s="183" t="s">
        <v>363</v>
      </c>
      <c r="D6408" s="140" t="n">
        <v>2412.86</v>
      </c>
    </row>
    <row r="6409" customFormat="false" ht="24.85" hidden="false" customHeight="false" outlineLevel="0" collapsed="false">
      <c r="A6409" s="95" t="s">
        <v>9851</v>
      </c>
      <c r="B6409" s="182" t="s">
        <v>9850</v>
      </c>
      <c r="C6409" s="183" t="s">
        <v>363</v>
      </c>
      <c r="D6409" s="140" t="n">
        <v>2208.84</v>
      </c>
    </row>
    <row r="6410" customFormat="false" ht="24.85" hidden="false" customHeight="false" outlineLevel="0" collapsed="false">
      <c r="A6410" s="95" t="s">
        <v>9852</v>
      </c>
      <c r="B6410" s="182" t="s">
        <v>9853</v>
      </c>
      <c r="C6410" s="183" t="s">
        <v>363</v>
      </c>
      <c r="D6410" s="140" t="n">
        <v>2642.21</v>
      </c>
    </row>
    <row r="6411" customFormat="false" ht="24.85" hidden="false" customHeight="false" outlineLevel="0" collapsed="false">
      <c r="A6411" s="95" t="s">
        <v>9854</v>
      </c>
      <c r="B6411" s="182" t="s">
        <v>9853</v>
      </c>
      <c r="C6411" s="183" t="s">
        <v>363</v>
      </c>
      <c r="D6411" s="140" t="n">
        <v>2419.09</v>
      </c>
    </row>
    <row r="6412" customFormat="false" ht="24.85" hidden="false" customHeight="false" outlineLevel="0" collapsed="false">
      <c r="A6412" s="95" t="s">
        <v>9855</v>
      </c>
      <c r="B6412" s="182" t="s">
        <v>9856</v>
      </c>
      <c r="C6412" s="183" t="s">
        <v>363</v>
      </c>
      <c r="D6412" s="140" t="n">
        <v>3102.31</v>
      </c>
    </row>
    <row r="6413" customFormat="false" ht="24.85" hidden="false" customHeight="false" outlineLevel="0" collapsed="false">
      <c r="A6413" s="95" t="s">
        <v>9857</v>
      </c>
      <c r="B6413" s="182" t="s">
        <v>9856</v>
      </c>
      <c r="C6413" s="183" t="s">
        <v>363</v>
      </c>
      <c r="D6413" s="140" t="n">
        <v>2840.43</v>
      </c>
    </row>
    <row r="6414" customFormat="false" ht="24.85" hidden="false" customHeight="false" outlineLevel="0" collapsed="false">
      <c r="A6414" s="95" t="s">
        <v>9858</v>
      </c>
      <c r="B6414" s="182" t="s">
        <v>9859</v>
      </c>
      <c r="C6414" s="183" t="s">
        <v>363</v>
      </c>
      <c r="D6414" s="140" t="n">
        <v>4030.11</v>
      </c>
    </row>
    <row r="6415" customFormat="false" ht="24.85" hidden="false" customHeight="false" outlineLevel="0" collapsed="false">
      <c r="A6415" s="95" t="s">
        <v>9860</v>
      </c>
      <c r="B6415" s="182" t="s">
        <v>9859</v>
      </c>
      <c r="C6415" s="183" t="s">
        <v>363</v>
      </c>
      <c r="D6415" s="140" t="n">
        <v>3693.57</v>
      </c>
    </row>
    <row r="6416" customFormat="false" ht="24.85" hidden="false" customHeight="false" outlineLevel="0" collapsed="false">
      <c r="A6416" s="95" t="s">
        <v>9861</v>
      </c>
      <c r="B6416" s="182" t="s">
        <v>9862</v>
      </c>
      <c r="C6416" s="183" t="s">
        <v>363</v>
      </c>
      <c r="D6416" s="140" t="n">
        <v>5385.62</v>
      </c>
    </row>
    <row r="6417" customFormat="false" ht="24.85" hidden="false" customHeight="false" outlineLevel="0" collapsed="false">
      <c r="A6417" s="95" t="s">
        <v>9863</v>
      </c>
      <c r="B6417" s="182" t="s">
        <v>9862</v>
      </c>
      <c r="C6417" s="183" t="s">
        <v>363</v>
      </c>
      <c r="D6417" s="140" t="n">
        <v>4941.75</v>
      </c>
    </row>
    <row r="6418" customFormat="false" ht="24.85" hidden="false" customHeight="false" outlineLevel="0" collapsed="false">
      <c r="A6418" s="95" t="s">
        <v>9864</v>
      </c>
      <c r="B6418" s="182" t="s">
        <v>9865</v>
      </c>
      <c r="C6418" s="183" t="s">
        <v>363</v>
      </c>
      <c r="D6418" s="140" t="n">
        <v>6087.84</v>
      </c>
    </row>
    <row r="6419" customFormat="false" ht="24.85" hidden="false" customHeight="false" outlineLevel="0" collapsed="false">
      <c r="A6419" s="95" t="s">
        <v>9866</v>
      </c>
      <c r="B6419" s="182" t="s">
        <v>9865</v>
      </c>
      <c r="C6419" s="183" t="s">
        <v>363</v>
      </c>
      <c r="D6419" s="140" t="n">
        <v>5586.76</v>
      </c>
    </row>
    <row r="6420" customFormat="false" ht="35.8" hidden="false" customHeight="false" outlineLevel="0" collapsed="false">
      <c r="A6420" s="95" t="s">
        <v>9867</v>
      </c>
      <c r="B6420" s="182" t="s">
        <v>9868</v>
      </c>
      <c r="C6420" s="183" t="s">
        <v>245</v>
      </c>
      <c r="D6420" s="140" t="n">
        <v>5120.02</v>
      </c>
    </row>
    <row r="6421" customFormat="false" ht="35.8" hidden="false" customHeight="false" outlineLevel="0" collapsed="false">
      <c r="A6421" s="95" t="s">
        <v>9869</v>
      </c>
      <c r="B6421" s="182" t="s">
        <v>9868</v>
      </c>
      <c r="C6421" s="183" t="s">
        <v>245</v>
      </c>
      <c r="D6421" s="140" t="n">
        <v>4674.05</v>
      </c>
    </row>
    <row r="6422" customFormat="false" ht="35.8" hidden="false" customHeight="false" outlineLevel="0" collapsed="false">
      <c r="A6422" s="95" t="s">
        <v>9870</v>
      </c>
      <c r="B6422" s="182" t="s">
        <v>9871</v>
      </c>
      <c r="C6422" s="183" t="s">
        <v>245</v>
      </c>
      <c r="D6422" s="140" t="n">
        <v>14247.73</v>
      </c>
    </row>
    <row r="6423" customFormat="false" ht="35.8" hidden="false" customHeight="false" outlineLevel="0" collapsed="false">
      <c r="A6423" s="95" t="s">
        <v>9872</v>
      </c>
      <c r="B6423" s="182" t="s">
        <v>9871</v>
      </c>
      <c r="C6423" s="183" t="s">
        <v>245</v>
      </c>
      <c r="D6423" s="140" t="n">
        <v>13275.37</v>
      </c>
    </row>
    <row r="6424" customFormat="false" ht="69.65" hidden="false" customHeight="false" outlineLevel="0" collapsed="false">
      <c r="A6424" s="95" t="s">
        <v>9873</v>
      </c>
      <c r="B6424" s="182" t="s">
        <v>9874</v>
      </c>
      <c r="C6424" s="183" t="s">
        <v>4446</v>
      </c>
      <c r="D6424" s="140" t="n">
        <v>83.62</v>
      </c>
    </row>
    <row r="6425" customFormat="false" ht="69.65" hidden="false" customHeight="false" outlineLevel="0" collapsed="false">
      <c r="A6425" s="95" t="s">
        <v>9875</v>
      </c>
      <c r="B6425" s="182" t="s">
        <v>9874</v>
      </c>
      <c r="C6425" s="183" t="s">
        <v>4446</v>
      </c>
      <c r="D6425" s="140" t="n">
        <v>81.99</v>
      </c>
    </row>
    <row r="6426" customFormat="false" ht="57.7" hidden="false" customHeight="false" outlineLevel="0" collapsed="false">
      <c r="A6426" s="95" t="s">
        <v>9876</v>
      </c>
      <c r="B6426" s="182" t="s">
        <v>9877</v>
      </c>
      <c r="C6426" s="183" t="s">
        <v>245</v>
      </c>
      <c r="D6426" s="140" t="n">
        <v>49.28</v>
      </c>
    </row>
    <row r="6427" customFormat="false" ht="57.7" hidden="false" customHeight="false" outlineLevel="0" collapsed="false">
      <c r="A6427" s="95" t="s">
        <v>9878</v>
      </c>
      <c r="B6427" s="182" t="s">
        <v>9877</v>
      </c>
      <c r="C6427" s="183" t="s">
        <v>245</v>
      </c>
      <c r="D6427" s="140" t="n">
        <v>46.66</v>
      </c>
    </row>
    <row r="6428" customFormat="false" ht="57.7" hidden="false" customHeight="false" outlineLevel="0" collapsed="false">
      <c r="A6428" s="95" t="s">
        <v>9879</v>
      </c>
      <c r="B6428" s="182" t="s">
        <v>9880</v>
      </c>
      <c r="C6428" s="183" t="s">
        <v>245</v>
      </c>
      <c r="D6428" s="140" t="n">
        <v>78.52</v>
      </c>
    </row>
    <row r="6429" customFormat="false" ht="57.7" hidden="false" customHeight="false" outlineLevel="0" collapsed="false">
      <c r="A6429" s="95" t="s">
        <v>9881</v>
      </c>
      <c r="B6429" s="182" t="s">
        <v>9880</v>
      </c>
      <c r="C6429" s="183" t="s">
        <v>245</v>
      </c>
      <c r="D6429" s="140" t="n">
        <v>75.24</v>
      </c>
    </row>
    <row r="6430" customFormat="false" ht="57.7" hidden="false" customHeight="false" outlineLevel="0" collapsed="false">
      <c r="A6430" s="95" t="s">
        <v>9882</v>
      </c>
      <c r="B6430" s="182" t="s">
        <v>9883</v>
      </c>
      <c r="C6430" s="183" t="s">
        <v>245</v>
      </c>
      <c r="D6430" s="140" t="n">
        <v>148.17</v>
      </c>
    </row>
    <row r="6431" customFormat="false" ht="57.7" hidden="false" customHeight="false" outlineLevel="0" collapsed="false">
      <c r="A6431" s="95" t="s">
        <v>9884</v>
      </c>
      <c r="B6431" s="182" t="s">
        <v>9883</v>
      </c>
      <c r="C6431" s="183" t="s">
        <v>245</v>
      </c>
      <c r="D6431" s="140" t="n">
        <v>144.56</v>
      </c>
    </row>
    <row r="6432" customFormat="false" ht="57.7" hidden="false" customHeight="false" outlineLevel="0" collapsed="false">
      <c r="A6432" s="95" t="s">
        <v>9885</v>
      </c>
      <c r="B6432" s="182" t="s">
        <v>9886</v>
      </c>
      <c r="C6432" s="183" t="s">
        <v>245</v>
      </c>
      <c r="D6432" s="140" t="n">
        <v>336.42</v>
      </c>
    </row>
    <row r="6433" customFormat="false" ht="57.7" hidden="false" customHeight="false" outlineLevel="0" collapsed="false">
      <c r="A6433" s="95" t="s">
        <v>9887</v>
      </c>
      <c r="B6433" s="182" t="s">
        <v>9886</v>
      </c>
      <c r="C6433" s="183" t="s">
        <v>245</v>
      </c>
      <c r="D6433" s="140" t="n">
        <v>331.5</v>
      </c>
    </row>
    <row r="6434" customFormat="false" ht="57.7" hidden="false" customHeight="false" outlineLevel="0" collapsed="false">
      <c r="A6434" s="95" t="s">
        <v>9888</v>
      </c>
      <c r="B6434" s="182" t="s">
        <v>9889</v>
      </c>
      <c r="C6434" s="183" t="s">
        <v>245</v>
      </c>
      <c r="D6434" s="140" t="n">
        <v>31.14</v>
      </c>
    </row>
    <row r="6435" customFormat="false" ht="57.7" hidden="false" customHeight="false" outlineLevel="0" collapsed="false">
      <c r="A6435" s="95" t="s">
        <v>9890</v>
      </c>
      <c r="B6435" s="182" t="s">
        <v>9889</v>
      </c>
      <c r="C6435" s="183" t="s">
        <v>245</v>
      </c>
      <c r="D6435" s="140" t="n">
        <v>29.83</v>
      </c>
    </row>
    <row r="6436" customFormat="false" ht="57.7" hidden="false" customHeight="false" outlineLevel="0" collapsed="false">
      <c r="A6436" s="95" t="s">
        <v>9891</v>
      </c>
      <c r="B6436" s="182" t="s">
        <v>9892</v>
      </c>
      <c r="C6436" s="183" t="s">
        <v>245</v>
      </c>
      <c r="D6436" s="140" t="n">
        <v>44.76</v>
      </c>
    </row>
    <row r="6437" customFormat="false" ht="57.7" hidden="false" customHeight="false" outlineLevel="0" collapsed="false">
      <c r="A6437" s="95" t="s">
        <v>9893</v>
      </c>
      <c r="B6437" s="182" t="s">
        <v>9892</v>
      </c>
      <c r="C6437" s="183" t="s">
        <v>245</v>
      </c>
      <c r="D6437" s="140" t="n">
        <v>43.12</v>
      </c>
    </row>
    <row r="6438" customFormat="false" ht="57.7" hidden="false" customHeight="false" outlineLevel="0" collapsed="false">
      <c r="A6438" s="95" t="s">
        <v>9894</v>
      </c>
      <c r="B6438" s="182" t="s">
        <v>9895</v>
      </c>
      <c r="C6438" s="183" t="s">
        <v>245</v>
      </c>
      <c r="D6438" s="140" t="n">
        <v>79.03</v>
      </c>
    </row>
    <row r="6439" customFormat="false" ht="57.7" hidden="false" customHeight="false" outlineLevel="0" collapsed="false">
      <c r="A6439" s="95" t="s">
        <v>9896</v>
      </c>
      <c r="B6439" s="182" t="s">
        <v>9895</v>
      </c>
      <c r="C6439" s="183" t="s">
        <v>245</v>
      </c>
      <c r="D6439" s="140" t="n">
        <v>76.57</v>
      </c>
    </row>
    <row r="6440" customFormat="false" ht="57.7" hidden="false" customHeight="false" outlineLevel="0" collapsed="false">
      <c r="A6440" s="95" t="s">
        <v>9897</v>
      </c>
      <c r="B6440" s="182" t="s">
        <v>9898</v>
      </c>
      <c r="C6440" s="183" t="s">
        <v>245</v>
      </c>
      <c r="D6440" s="140" t="n">
        <v>273.66</v>
      </c>
    </row>
    <row r="6441" customFormat="false" ht="57.7" hidden="false" customHeight="false" outlineLevel="0" collapsed="false">
      <c r="A6441" s="95" t="s">
        <v>9899</v>
      </c>
      <c r="B6441" s="182" t="s">
        <v>9898</v>
      </c>
      <c r="C6441" s="183" t="s">
        <v>245</v>
      </c>
      <c r="D6441" s="140" t="n">
        <v>270.38</v>
      </c>
    </row>
    <row r="6442" customFormat="false" ht="35.8" hidden="false" customHeight="false" outlineLevel="0" collapsed="false">
      <c r="A6442" s="95" t="s">
        <v>9900</v>
      </c>
      <c r="B6442" s="182" t="s">
        <v>9901</v>
      </c>
      <c r="C6442" s="183" t="s">
        <v>245</v>
      </c>
      <c r="D6442" s="140" t="n">
        <v>62.9</v>
      </c>
    </row>
    <row r="6443" customFormat="false" ht="35.8" hidden="false" customHeight="false" outlineLevel="0" collapsed="false">
      <c r="A6443" s="95" t="s">
        <v>9902</v>
      </c>
      <c r="B6443" s="182" t="s">
        <v>9901</v>
      </c>
      <c r="C6443" s="183" t="s">
        <v>245</v>
      </c>
      <c r="D6443" s="140" t="n">
        <v>59.95</v>
      </c>
    </row>
    <row r="6444" customFormat="false" ht="35.8" hidden="false" customHeight="false" outlineLevel="0" collapsed="false">
      <c r="A6444" s="95" t="s">
        <v>9903</v>
      </c>
      <c r="B6444" s="182" t="s">
        <v>9904</v>
      </c>
      <c r="C6444" s="183" t="s">
        <v>245</v>
      </c>
      <c r="D6444" s="140" t="n">
        <v>80.17</v>
      </c>
    </row>
    <row r="6445" customFormat="false" ht="35.8" hidden="false" customHeight="false" outlineLevel="0" collapsed="false">
      <c r="A6445" s="95" t="s">
        <v>9905</v>
      </c>
      <c r="B6445" s="182" t="s">
        <v>9904</v>
      </c>
      <c r="C6445" s="183" t="s">
        <v>245</v>
      </c>
      <c r="D6445" s="140" t="n">
        <v>76.4</v>
      </c>
    </row>
    <row r="6446" customFormat="false" ht="35.8" hidden="false" customHeight="false" outlineLevel="0" collapsed="false">
      <c r="A6446" s="95" t="s">
        <v>9906</v>
      </c>
      <c r="B6446" s="182" t="s">
        <v>9907</v>
      </c>
      <c r="C6446" s="183" t="s">
        <v>245</v>
      </c>
      <c r="D6446" s="140" t="n">
        <v>85.79</v>
      </c>
    </row>
    <row r="6447" customFormat="false" ht="35.8" hidden="false" customHeight="false" outlineLevel="0" collapsed="false">
      <c r="A6447" s="95" t="s">
        <v>9908</v>
      </c>
      <c r="B6447" s="182" t="s">
        <v>9907</v>
      </c>
      <c r="C6447" s="183" t="s">
        <v>245</v>
      </c>
      <c r="D6447" s="140" t="n">
        <v>81.69</v>
      </c>
    </row>
    <row r="6448" customFormat="false" ht="35.8" hidden="false" customHeight="false" outlineLevel="0" collapsed="false">
      <c r="A6448" s="95" t="s">
        <v>9909</v>
      </c>
      <c r="B6448" s="182" t="s">
        <v>9910</v>
      </c>
      <c r="C6448" s="183" t="s">
        <v>245</v>
      </c>
      <c r="D6448" s="140" t="n">
        <v>91.44</v>
      </c>
    </row>
    <row r="6449" customFormat="false" ht="35.8" hidden="false" customHeight="false" outlineLevel="0" collapsed="false">
      <c r="A6449" s="95" t="s">
        <v>9911</v>
      </c>
      <c r="B6449" s="182" t="s">
        <v>9910</v>
      </c>
      <c r="C6449" s="183" t="s">
        <v>245</v>
      </c>
      <c r="D6449" s="140" t="n">
        <v>86.86</v>
      </c>
    </row>
    <row r="6450" customFormat="false" ht="35.8" hidden="false" customHeight="false" outlineLevel="0" collapsed="false">
      <c r="A6450" s="95" t="s">
        <v>9912</v>
      </c>
      <c r="B6450" s="182" t="s">
        <v>9913</v>
      </c>
      <c r="C6450" s="183" t="s">
        <v>245</v>
      </c>
      <c r="D6450" s="140" t="n">
        <v>99.06</v>
      </c>
    </row>
    <row r="6451" customFormat="false" ht="35.8" hidden="false" customHeight="false" outlineLevel="0" collapsed="false">
      <c r="A6451" s="95" t="s">
        <v>9914</v>
      </c>
      <c r="B6451" s="182" t="s">
        <v>9913</v>
      </c>
      <c r="C6451" s="183" t="s">
        <v>245</v>
      </c>
      <c r="D6451" s="140" t="n">
        <v>94.15</v>
      </c>
    </row>
    <row r="6452" customFormat="false" ht="35.8" hidden="false" customHeight="false" outlineLevel="0" collapsed="false">
      <c r="A6452" s="95" t="s">
        <v>9915</v>
      </c>
      <c r="B6452" s="182" t="s">
        <v>9916</v>
      </c>
      <c r="C6452" s="183" t="s">
        <v>245</v>
      </c>
      <c r="D6452" s="140" t="n">
        <v>99.71</v>
      </c>
    </row>
    <row r="6453" customFormat="false" ht="35.8" hidden="false" customHeight="false" outlineLevel="0" collapsed="false">
      <c r="A6453" s="95" t="s">
        <v>9917</v>
      </c>
      <c r="B6453" s="182" t="s">
        <v>9916</v>
      </c>
      <c r="C6453" s="183" t="s">
        <v>245</v>
      </c>
      <c r="D6453" s="140" t="n">
        <v>94.31</v>
      </c>
    </row>
    <row r="6454" customFormat="false" ht="35.8" hidden="false" customHeight="false" outlineLevel="0" collapsed="false">
      <c r="A6454" s="95" t="s">
        <v>9918</v>
      </c>
      <c r="B6454" s="182" t="s">
        <v>9919</v>
      </c>
      <c r="C6454" s="183" t="s">
        <v>245</v>
      </c>
      <c r="D6454" s="140" t="n">
        <v>105.93</v>
      </c>
    </row>
    <row r="6455" customFormat="false" ht="35.8" hidden="false" customHeight="false" outlineLevel="0" collapsed="false">
      <c r="A6455" s="95" t="s">
        <v>9920</v>
      </c>
      <c r="B6455" s="182" t="s">
        <v>9919</v>
      </c>
      <c r="C6455" s="183" t="s">
        <v>245</v>
      </c>
      <c r="D6455" s="140" t="n">
        <v>100.2</v>
      </c>
    </row>
    <row r="6456" customFormat="false" ht="80.55" hidden="false" customHeight="false" outlineLevel="0" collapsed="false">
      <c r="A6456" s="95" t="s">
        <v>9921</v>
      </c>
      <c r="B6456" s="182" t="s">
        <v>9922</v>
      </c>
      <c r="C6456" s="183" t="s">
        <v>245</v>
      </c>
      <c r="D6456" s="140" t="n">
        <v>29773.03</v>
      </c>
    </row>
    <row r="6457" customFormat="false" ht="80.55" hidden="false" customHeight="false" outlineLevel="0" collapsed="false">
      <c r="A6457" s="95" t="s">
        <v>9923</v>
      </c>
      <c r="B6457" s="182" t="s">
        <v>9922</v>
      </c>
      <c r="C6457" s="183" t="s">
        <v>245</v>
      </c>
      <c r="D6457" s="140" t="n">
        <v>27473.85</v>
      </c>
    </row>
    <row r="6458" customFormat="false" ht="80.55" hidden="false" customHeight="false" outlineLevel="0" collapsed="false">
      <c r="A6458" s="95" t="s">
        <v>9924</v>
      </c>
      <c r="B6458" s="182" t="s">
        <v>9925</v>
      </c>
      <c r="C6458" s="183" t="s">
        <v>245</v>
      </c>
      <c r="D6458" s="140" t="n">
        <v>49125.5</v>
      </c>
    </row>
    <row r="6459" customFormat="false" ht="80.55" hidden="false" customHeight="false" outlineLevel="0" collapsed="false">
      <c r="A6459" s="95" t="s">
        <v>9926</v>
      </c>
      <c r="B6459" s="182" t="s">
        <v>9925</v>
      </c>
      <c r="C6459" s="183" t="s">
        <v>245</v>
      </c>
      <c r="D6459" s="140" t="n">
        <v>45331.86</v>
      </c>
    </row>
    <row r="6460" customFormat="false" ht="35.8" hidden="false" customHeight="false" outlineLevel="0" collapsed="false">
      <c r="A6460" s="95" t="s">
        <v>9927</v>
      </c>
      <c r="B6460" s="182" t="s">
        <v>9928</v>
      </c>
      <c r="C6460" s="183" t="s">
        <v>363</v>
      </c>
      <c r="D6460" s="140" t="n">
        <v>363.86</v>
      </c>
    </row>
    <row r="6461" customFormat="false" ht="35.8" hidden="false" customHeight="false" outlineLevel="0" collapsed="false">
      <c r="A6461" s="95" t="s">
        <v>9929</v>
      </c>
      <c r="B6461" s="182" t="s">
        <v>9928</v>
      </c>
      <c r="C6461" s="183" t="s">
        <v>363</v>
      </c>
      <c r="D6461" s="140" t="n">
        <v>363.86</v>
      </c>
    </row>
    <row r="6462" customFormat="false" ht="35.8" hidden="false" customHeight="false" outlineLevel="0" collapsed="false">
      <c r="A6462" s="95" t="s">
        <v>9930</v>
      </c>
      <c r="B6462" s="182" t="s">
        <v>9931</v>
      </c>
      <c r="C6462" s="183" t="s">
        <v>363</v>
      </c>
      <c r="D6462" s="140" t="n">
        <v>412.11</v>
      </c>
    </row>
    <row r="6463" customFormat="false" ht="35.8" hidden="false" customHeight="false" outlineLevel="0" collapsed="false">
      <c r="A6463" s="95" t="s">
        <v>9932</v>
      </c>
      <c r="B6463" s="182" t="s">
        <v>9931</v>
      </c>
      <c r="C6463" s="183" t="s">
        <v>363</v>
      </c>
      <c r="D6463" s="140" t="n">
        <v>412.11</v>
      </c>
    </row>
    <row r="6464" customFormat="false" ht="35.8" hidden="false" customHeight="false" outlineLevel="0" collapsed="false">
      <c r="A6464" s="95" t="s">
        <v>9933</v>
      </c>
      <c r="B6464" s="182" t="s">
        <v>9934</v>
      </c>
      <c r="C6464" s="183" t="s">
        <v>363</v>
      </c>
      <c r="D6464" s="140" t="n">
        <v>501.36</v>
      </c>
    </row>
    <row r="6465" customFormat="false" ht="35.8" hidden="false" customHeight="false" outlineLevel="0" collapsed="false">
      <c r="A6465" s="95" t="s">
        <v>9935</v>
      </c>
      <c r="B6465" s="182" t="s">
        <v>9934</v>
      </c>
      <c r="C6465" s="183" t="s">
        <v>363</v>
      </c>
      <c r="D6465" s="140" t="n">
        <v>501.36</v>
      </c>
    </row>
    <row r="6466" customFormat="false" ht="35.8" hidden="false" customHeight="false" outlineLevel="0" collapsed="false">
      <c r="A6466" s="95" t="s">
        <v>9936</v>
      </c>
      <c r="B6466" s="182" t="s">
        <v>9937</v>
      </c>
      <c r="C6466" s="183" t="s">
        <v>363</v>
      </c>
      <c r="D6466" s="140" t="n">
        <v>565</v>
      </c>
    </row>
    <row r="6467" customFormat="false" ht="35.8" hidden="false" customHeight="false" outlineLevel="0" collapsed="false">
      <c r="A6467" s="95" t="s">
        <v>9938</v>
      </c>
      <c r="B6467" s="182" t="s">
        <v>9937</v>
      </c>
      <c r="C6467" s="183" t="s">
        <v>363</v>
      </c>
      <c r="D6467" s="140" t="n">
        <v>565</v>
      </c>
    </row>
    <row r="6468" customFormat="false" ht="35.8" hidden="false" customHeight="false" outlineLevel="0" collapsed="false">
      <c r="A6468" s="95" t="s">
        <v>9939</v>
      </c>
      <c r="B6468" s="182" t="s">
        <v>9940</v>
      </c>
      <c r="C6468" s="183" t="s">
        <v>363</v>
      </c>
      <c r="D6468" s="140" t="n">
        <v>771.68</v>
      </c>
    </row>
    <row r="6469" customFormat="false" ht="35.8" hidden="false" customHeight="false" outlineLevel="0" collapsed="false">
      <c r="A6469" s="95" t="s">
        <v>9941</v>
      </c>
      <c r="B6469" s="182" t="s">
        <v>9940</v>
      </c>
      <c r="C6469" s="183" t="s">
        <v>363</v>
      </c>
      <c r="D6469" s="140" t="n">
        <v>771.68</v>
      </c>
    </row>
    <row r="6470" customFormat="false" ht="35.8" hidden="false" customHeight="false" outlineLevel="0" collapsed="false">
      <c r="A6470" s="95" t="s">
        <v>9942</v>
      </c>
      <c r="B6470" s="182" t="s">
        <v>9943</v>
      </c>
      <c r="C6470" s="183" t="s">
        <v>363</v>
      </c>
      <c r="D6470" s="140" t="n">
        <v>986.98</v>
      </c>
    </row>
    <row r="6471" customFormat="false" ht="35.8" hidden="false" customHeight="false" outlineLevel="0" collapsed="false">
      <c r="A6471" s="95" t="s">
        <v>9944</v>
      </c>
      <c r="B6471" s="182" t="s">
        <v>9943</v>
      </c>
      <c r="C6471" s="183" t="s">
        <v>363</v>
      </c>
      <c r="D6471" s="140" t="n">
        <v>986.98</v>
      </c>
    </row>
    <row r="6472" customFormat="false" ht="35.8" hidden="false" customHeight="false" outlineLevel="0" collapsed="false">
      <c r="A6472" s="95" t="s">
        <v>9945</v>
      </c>
      <c r="B6472" s="182" t="s">
        <v>9946</v>
      </c>
      <c r="C6472" s="183" t="s">
        <v>363</v>
      </c>
      <c r="D6472" s="140" t="n">
        <v>1168.9</v>
      </c>
    </row>
    <row r="6473" customFormat="false" ht="35.8" hidden="false" customHeight="false" outlineLevel="0" collapsed="false">
      <c r="A6473" s="95" t="s">
        <v>9947</v>
      </c>
      <c r="B6473" s="182" t="s">
        <v>9946</v>
      </c>
      <c r="C6473" s="183" t="s">
        <v>363</v>
      </c>
      <c r="D6473" s="140" t="n">
        <v>1168.9</v>
      </c>
    </row>
    <row r="6474" customFormat="false" ht="35.8" hidden="false" customHeight="false" outlineLevel="0" collapsed="false">
      <c r="A6474" s="95" t="s">
        <v>9948</v>
      </c>
      <c r="B6474" s="182" t="s">
        <v>9949</v>
      </c>
      <c r="C6474" s="183" t="s">
        <v>363</v>
      </c>
      <c r="D6474" s="140" t="n">
        <v>1679</v>
      </c>
    </row>
    <row r="6475" customFormat="false" ht="35.8" hidden="false" customHeight="false" outlineLevel="0" collapsed="false">
      <c r="A6475" s="95" t="s">
        <v>9950</v>
      </c>
      <c r="B6475" s="182" t="s">
        <v>9949</v>
      </c>
      <c r="C6475" s="183" t="s">
        <v>363</v>
      </c>
      <c r="D6475" s="140" t="n">
        <v>1679</v>
      </c>
    </row>
    <row r="6476" customFormat="false" ht="35.8" hidden="false" customHeight="false" outlineLevel="0" collapsed="false">
      <c r="A6476" s="95" t="s">
        <v>9951</v>
      </c>
      <c r="B6476" s="182" t="s">
        <v>9952</v>
      </c>
      <c r="C6476" s="183" t="s">
        <v>363</v>
      </c>
      <c r="D6476" s="140" t="n">
        <v>2283.72</v>
      </c>
    </row>
    <row r="6477" customFormat="false" ht="35.8" hidden="false" customHeight="false" outlineLevel="0" collapsed="false">
      <c r="A6477" s="95" t="s">
        <v>9953</v>
      </c>
      <c r="B6477" s="182" t="s">
        <v>9952</v>
      </c>
      <c r="C6477" s="183" t="s">
        <v>363</v>
      </c>
      <c r="D6477" s="140" t="n">
        <v>2283.72</v>
      </c>
    </row>
    <row r="6478" customFormat="false" ht="35.8" hidden="false" customHeight="false" outlineLevel="0" collapsed="false">
      <c r="A6478" s="95" t="s">
        <v>9954</v>
      </c>
      <c r="B6478" s="182" t="s">
        <v>9955</v>
      </c>
      <c r="C6478" s="183" t="s">
        <v>363</v>
      </c>
      <c r="D6478" s="140" t="n">
        <v>3711.06</v>
      </c>
    </row>
    <row r="6479" customFormat="false" ht="35.8" hidden="false" customHeight="false" outlineLevel="0" collapsed="false">
      <c r="A6479" s="95" t="s">
        <v>9956</v>
      </c>
      <c r="B6479" s="182" t="s">
        <v>9955</v>
      </c>
      <c r="C6479" s="183" t="s">
        <v>363</v>
      </c>
      <c r="D6479" s="140" t="n">
        <v>3711.06</v>
      </c>
    </row>
    <row r="6480" customFormat="false" ht="80.55" hidden="false" customHeight="false" outlineLevel="0" collapsed="false">
      <c r="A6480" s="95" t="s">
        <v>9957</v>
      </c>
      <c r="B6480" s="182" t="s">
        <v>9958</v>
      </c>
      <c r="C6480" s="183" t="s">
        <v>363</v>
      </c>
      <c r="D6480" s="140" t="n">
        <v>14.53</v>
      </c>
    </row>
    <row r="6481" customFormat="false" ht="80.55" hidden="false" customHeight="false" outlineLevel="0" collapsed="false">
      <c r="A6481" s="95" t="s">
        <v>9959</v>
      </c>
      <c r="B6481" s="182" t="s">
        <v>9958</v>
      </c>
      <c r="C6481" s="183" t="s">
        <v>363</v>
      </c>
      <c r="D6481" s="140" t="n">
        <v>13.51</v>
      </c>
    </row>
    <row r="6482" customFormat="false" ht="80.55" hidden="false" customHeight="false" outlineLevel="0" collapsed="false">
      <c r="A6482" s="95" t="s">
        <v>9960</v>
      </c>
      <c r="B6482" s="182" t="s">
        <v>9961</v>
      </c>
      <c r="C6482" s="183" t="s">
        <v>363</v>
      </c>
      <c r="D6482" s="140" t="n">
        <v>23.62</v>
      </c>
    </row>
    <row r="6483" customFormat="false" ht="80.55" hidden="false" customHeight="false" outlineLevel="0" collapsed="false">
      <c r="A6483" s="95" t="s">
        <v>9962</v>
      </c>
      <c r="B6483" s="182" t="s">
        <v>9961</v>
      </c>
      <c r="C6483" s="183" t="s">
        <v>363</v>
      </c>
      <c r="D6483" s="140" t="n">
        <v>22.3</v>
      </c>
    </row>
    <row r="6484" customFormat="false" ht="80.55" hidden="false" customHeight="false" outlineLevel="0" collapsed="false">
      <c r="A6484" s="95" t="s">
        <v>9963</v>
      </c>
      <c r="B6484" s="182" t="s">
        <v>9964</v>
      </c>
      <c r="C6484" s="183" t="s">
        <v>363</v>
      </c>
      <c r="D6484" s="140" t="n">
        <v>16.31</v>
      </c>
    </row>
    <row r="6485" customFormat="false" ht="80.55" hidden="false" customHeight="false" outlineLevel="0" collapsed="false">
      <c r="A6485" s="95" t="s">
        <v>9965</v>
      </c>
      <c r="B6485" s="182" t="s">
        <v>9964</v>
      </c>
      <c r="C6485" s="183" t="s">
        <v>363</v>
      </c>
      <c r="D6485" s="140" t="n">
        <v>15.28</v>
      </c>
    </row>
    <row r="6486" customFormat="false" ht="80.55" hidden="false" customHeight="false" outlineLevel="0" collapsed="false">
      <c r="A6486" s="95" t="s">
        <v>9966</v>
      </c>
      <c r="B6486" s="182" t="s">
        <v>9967</v>
      </c>
      <c r="C6486" s="183" t="s">
        <v>363</v>
      </c>
      <c r="D6486" s="140" t="n">
        <v>27.16</v>
      </c>
    </row>
    <row r="6487" customFormat="false" ht="80.55" hidden="false" customHeight="false" outlineLevel="0" collapsed="false">
      <c r="A6487" s="95" t="s">
        <v>9968</v>
      </c>
      <c r="B6487" s="182" t="s">
        <v>9967</v>
      </c>
      <c r="C6487" s="183" t="s">
        <v>363</v>
      </c>
      <c r="D6487" s="140" t="n">
        <v>25.84</v>
      </c>
    </row>
    <row r="6488" customFormat="false" ht="80.55" hidden="false" customHeight="false" outlineLevel="0" collapsed="false">
      <c r="A6488" s="95" t="s">
        <v>9969</v>
      </c>
      <c r="B6488" s="182" t="s">
        <v>9970</v>
      </c>
      <c r="C6488" s="183" t="s">
        <v>363</v>
      </c>
      <c r="D6488" s="140" t="n">
        <v>17.83</v>
      </c>
    </row>
    <row r="6489" customFormat="false" ht="80.55" hidden="false" customHeight="false" outlineLevel="0" collapsed="false">
      <c r="A6489" s="95" t="s">
        <v>9971</v>
      </c>
      <c r="B6489" s="182" t="s">
        <v>9970</v>
      </c>
      <c r="C6489" s="183" t="s">
        <v>363</v>
      </c>
      <c r="D6489" s="140" t="n">
        <v>16.81</v>
      </c>
    </row>
    <row r="6490" customFormat="false" ht="80.55" hidden="false" customHeight="false" outlineLevel="0" collapsed="false">
      <c r="A6490" s="95" t="s">
        <v>9972</v>
      </c>
      <c r="B6490" s="182" t="s">
        <v>9973</v>
      </c>
      <c r="C6490" s="183" t="s">
        <v>363</v>
      </c>
      <c r="D6490" s="140" t="n">
        <v>30.22</v>
      </c>
    </row>
    <row r="6491" customFormat="false" ht="80.55" hidden="false" customHeight="false" outlineLevel="0" collapsed="false">
      <c r="A6491" s="95" t="s">
        <v>9974</v>
      </c>
      <c r="B6491" s="182" t="s">
        <v>9973</v>
      </c>
      <c r="C6491" s="183" t="s">
        <v>363</v>
      </c>
      <c r="D6491" s="140" t="n">
        <v>28.9</v>
      </c>
    </row>
    <row r="6492" customFormat="false" ht="80.55" hidden="false" customHeight="false" outlineLevel="0" collapsed="false">
      <c r="A6492" s="95" t="s">
        <v>9975</v>
      </c>
      <c r="B6492" s="182" t="s">
        <v>9976</v>
      </c>
      <c r="C6492" s="183" t="s">
        <v>363</v>
      </c>
      <c r="D6492" s="140" t="n">
        <v>18.4</v>
      </c>
    </row>
    <row r="6493" customFormat="false" ht="80.55" hidden="false" customHeight="false" outlineLevel="0" collapsed="false">
      <c r="A6493" s="95" t="s">
        <v>9977</v>
      </c>
      <c r="B6493" s="182" t="s">
        <v>9976</v>
      </c>
      <c r="C6493" s="183" t="s">
        <v>363</v>
      </c>
      <c r="D6493" s="140" t="n">
        <v>17.38</v>
      </c>
    </row>
    <row r="6494" customFormat="false" ht="80.55" hidden="false" customHeight="false" outlineLevel="0" collapsed="false">
      <c r="A6494" s="95" t="s">
        <v>9978</v>
      </c>
      <c r="B6494" s="182" t="s">
        <v>9979</v>
      </c>
      <c r="C6494" s="183" t="s">
        <v>363</v>
      </c>
      <c r="D6494" s="140" t="n">
        <v>31.36</v>
      </c>
    </row>
    <row r="6495" customFormat="false" ht="80.55" hidden="false" customHeight="false" outlineLevel="0" collapsed="false">
      <c r="A6495" s="95" t="s">
        <v>9980</v>
      </c>
      <c r="B6495" s="182" t="s">
        <v>9979</v>
      </c>
      <c r="C6495" s="183" t="s">
        <v>363</v>
      </c>
      <c r="D6495" s="140" t="n">
        <v>30.04</v>
      </c>
    </row>
    <row r="6496" customFormat="false" ht="80.55" hidden="false" customHeight="false" outlineLevel="0" collapsed="false">
      <c r="A6496" s="95" t="s">
        <v>9981</v>
      </c>
      <c r="B6496" s="182" t="s">
        <v>9982</v>
      </c>
      <c r="C6496" s="183" t="s">
        <v>363</v>
      </c>
      <c r="D6496" s="140" t="n">
        <v>22.72</v>
      </c>
    </row>
    <row r="6497" customFormat="false" ht="80.55" hidden="false" customHeight="false" outlineLevel="0" collapsed="false">
      <c r="A6497" s="95" t="s">
        <v>9983</v>
      </c>
      <c r="B6497" s="182" t="s">
        <v>9982</v>
      </c>
      <c r="C6497" s="183" t="s">
        <v>363</v>
      </c>
      <c r="D6497" s="140" t="n">
        <v>21.7</v>
      </c>
    </row>
    <row r="6498" customFormat="false" ht="80.55" hidden="false" customHeight="false" outlineLevel="0" collapsed="false">
      <c r="A6498" s="95" t="s">
        <v>9984</v>
      </c>
      <c r="B6498" s="182" t="s">
        <v>9985</v>
      </c>
      <c r="C6498" s="183" t="s">
        <v>363</v>
      </c>
      <c r="D6498" s="140" t="n">
        <v>39.99</v>
      </c>
    </row>
    <row r="6499" customFormat="false" ht="80.55" hidden="false" customHeight="false" outlineLevel="0" collapsed="false">
      <c r="A6499" s="95" t="s">
        <v>9986</v>
      </c>
      <c r="B6499" s="182" t="s">
        <v>9985</v>
      </c>
      <c r="C6499" s="183" t="s">
        <v>363</v>
      </c>
      <c r="D6499" s="140" t="n">
        <v>38.67</v>
      </c>
    </row>
    <row r="6500" customFormat="false" ht="80.55" hidden="false" customHeight="false" outlineLevel="0" collapsed="false">
      <c r="A6500" s="95" t="s">
        <v>9987</v>
      </c>
      <c r="B6500" s="182" t="s">
        <v>9988</v>
      </c>
      <c r="C6500" s="183" t="s">
        <v>363</v>
      </c>
      <c r="D6500" s="140" t="n">
        <v>31.91</v>
      </c>
    </row>
    <row r="6501" customFormat="false" ht="80.55" hidden="false" customHeight="false" outlineLevel="0" collapsed="false">
      <c r="A6501" s="95" t="s">
        <v>9989</v>
      </c>
      <c r="B6501" s="182" t="s">
        <v>9988</v>
      </c>
      <c r="C6501" s="183" t="s">
        <v>363</v>
      </c>
      <c r="D6501" s="140" t="n">
        <v>30.89</v>
      </c>
    </row>
    <row r="6502" customFormat="false" ht="80.55" hidden="false" customHeight="false" outlineLevel="0" collapsed="false">
      <c r="A6502" s="95" t="s">
        <v>9990</v>
      </c>
      <c r="B6502" s="182" t="s">
        <v>9991</v>
      </c>
      <c r="C6502" s="183" t="s">
        <v>363</v>
      </c>
      <c r="D6502" s="140" t="n">
        <v>58.37</v>
      </c>
    </row>
    <row r="6503" customFormat="false" ht="80.55" hidden="false" customHeight="false" outlineLevel="0" collapsed="false">
      <c r="A6503" s="95" t="s">
        <v>9992</v>
      </c>
      <c r="B6503" s="182" t="s">
        <v>9991</v>
      </c>
      <c r="C6503" s="183" t="s">
        <v>363</v>
      </c>
      <c r="D6503" s="140" t="n">
        <v>57.05</v>
      </c>
    </row>
    <row r="6504" customFormat="false" ht="80.55" hidden="false" customHeight="false" outlineLevel="0" collapsed="false">
      <c r="A6504" s="95" t="s">
        <v>9993</v>
      </c>
      <c r="B6504" s="182" t="s">
        <v>9994</v>
      </c>
      <c r="C6504" s="183" t="s">
        <v>363</v>
      </c>
      <c r="D6504" s="140" t="n">
        <v>35.45</v>
      </c>
    </row>
    <row r="6505" customFormat="false" ht="80.55" hidden="false" customHeight="false" outlineLevel="0" collapsed="false">
      <c r="A6505" s="95" t="s">
        <v>9995</v>
      </c>
      <c r="B6505" s="182" t="s">
        <v>9994</v>
      </c>
      <c r="C6505" s="183" t="s">
        <v>363</v>
      </c>
      <c r="D6505" s="140" t="n">
        <v>34.42</v>
      </c>
    </row>
    <row r="6506" customFormat="false" ht="80.55" hidden="false" customHeight="false" outlineLevel="0" collapsed="false">
      <c r="A6506" s="95" t="s">
        <v>9996</v>
      </c>
      <c r="B6506" s="182" t="s">
        <v>9997</v>
      </c>
      <c r="C6506" s="183" t="s">
        <v>363</v>
      </c>
      <c r="D6506" s="140" t="n">
        <v>65.44</v>
      </c>
    </row>
    <row r="6507" customFormat="false" ht="80.55" hidden="false" customHeight="false" outlineLevel="0" collapsed="false">
      <c r="A6507" s="95" t="s">
        <v>9998</v>
      </c>
      <c r="B6507" s="182" t="s">
        <v>9997</v>
      </c>
      <c r="C6507" s="183" t="s">
        <v>363</v>
      </c>
      <c r="D6507" s="140" t="n">
        <v>64.12</v>
      </c>
    </row>
    <row r="6508" customFormat="false" ht="91.5" hidden="false" customHeight="false" outlineLevel="0" collapsed="false">
      <c r="A6508" s="95" t="s">
        <v>9999</v>
      </c>
      <c r="B6508" s="182" t="s">
        <v>10000</v>
      </c>
      <c r="C6508" s="183" t="s">
        <v>363</v>
      </c>
      <c r="D6508" s="140" t="n">
        <v>15.13</v>
      </c>
    </row>
    <row r="6509" customFormat="false" ht="91.5" hidden="false" customHeight="false" outlineLevel="0" collapsed="false">
      <c r="A6509" s="95" t="s">
        <v>10001</v>
      </c>
      <c r="B6509" s="182" t="s">
        <v>10000</v>
      </c>
      <c r="C6509" s="183" t="s">
        <v>363</v>
      </c>
      <c r="D6509" s="140" t="n">
        <v>14.11</v>
      </c>
    </row>
    <row r="6510" customFormat="false" ht="91.5" hidden="false" customHeight="false" outlineLevel="0" collapsed="false">
      <c r="A6510" s="95" t="s">
        <v>10002</v>
      </c>
      <c r="B6510" s="182" t="s">
        <v>10003</v>
      </c>
      <c r="C6510" s="183" t="s">
        <v>363</v>
      </c>
      <c r="D6510" s="140" t="n">
        <v>24.82</v>
      </c>
    </row>
    <row r="6511" customFormat="false" ht="91.5" hidden="false" customHeight="false" outlineLevel="0" collapsed="false">
      <c r="A6511" s="95" t="s">
        <v>10004</v>
      </c>
      <c r="B6511" s="182" t="s">
        <v>10003</v>
      </c>
      <c r="C6511" s="183" t="s">
        <v>363</v>
      </c>
      <c r="D6511" s="140" t="n">
        <v>23.5</v>
      </c>
    </row>
    <row r="6512" customFormat="false" ht="91.5" hidden="false" customHeight="false" outlineLevel="0" collapsed="false">
      <c r="A6512" s="95" t="s">
        <v>10005</v>
      </c>
      <c r="B6512" s="182" t="s">
        <v>10006</v>
      </c>
      <c r="C6512" s="183" t="s">
        <v>363</v>
      </c>
      <c r="D6512" s="140" t="n">
        <v>17.44</v>
      </c>
    </row>
    <row r="6513" customFormat="false" ht="91.5" hidden="false" customHeight="false" outlineLevel="0" collapsed="false">
      <c r="A6513" s="95" t="s">
        <v>10007</v>
      </c>
      <c r="B6513" s="182" t="s">
        <v>10006</v>
      </c>
      <c r="C6513" s="183" t="s">
        <v>363</v>
      </c>
      <c r="D6513" s="140" t="n">
        <v>16.41</v>
      </c>
    </row>
    <row r="6514" customFormat="false" ht="91.5" hidden="false" customHeight="false" outlineLevel="0" collapsed="false">
      <c r="A6514" s="95" t="s">
        <v>10008</v>
      </c>
      <c r="B6514" s="182" t="s">
        <v>10009</v>
      </c>
      <c r="C6514" s="183" t="s">
        <v>363</v>
      </c>
      <c r="D6514" s="140" t="n">
        <v>29.42</v>
      </c>
    </row>
    <row r="6515" customFormat="false" ht="91.5" hidden="false" customHeight="false" outlineLevel="0" collapsed="false">
      <c r="A6515" s="95" t="s">
        <v>10010</v>
      </c>
      <c r="B6515" s="182" t="s">
        <v>10009</v>
      </c>
      <c r="C6515" s="183" t="s">
        <v>363</v>
      </c>
      <c r="D6515" s="140" t="n">
        <v>28.1</v>
      </c>
    </row>
    <row r="6516" customFormat="false" ht="102.45" hidden="false" customHeight="false" outlineLevel="0" collapsed="false">
      <c r="A6516" s="95" t="s">
        <v>10011</v>
      </c>
      <c r="B6516" s="182" t="s">
        <v>10012</v>
      </c>
      <c r="C6516" s="183" t="s">
        <v>363</v>
      </c>
      <c r="D6516" s="140" t="n">
        <v>25.15</v>
      </c>
    </row>
    <row r="6517" customFormat="false" ht="102.45" hidden="false" customHeight="false" outlineLevel="0" collapsed="false">
      <c r="A6517" s="95" t="s">
        <v>10013</v>
      </c>
      <c r="B6517" s="182" t="s">
        <v>10012</v>
      </c>
      <c r="C6517" s="183" t="s">
        <v>363</v>
      </c>
      <c r="D6517" s="140" t="n">
        <v>24.13</v>
      </c>
    </row>
    <row r="6518" customFormat="false" ht="91.5" hidden="false" customHeight="false" outlineLevel="0" collapsed="false">
      <c r="A6518" s="95" t="s">
        <v>10014</v>
      </c>
      <c r="B6518" s="182" t="s">
        <v>10015</v>
      </c>
      <c r="C6518" s="183" t="s">
        <v>363</v>
      </c>
      <c r="D6518" s="140" t="n">
        <v>44.86</v>
      </c>
    </row>
    <row r="6519" customFormat="false" ht="91.5" hidden="false" customHeight="false" outlineLevel="0" collapsed="false">
      <c r="A6519" s="95" t="s">
        <v>10016</v>
      </c>
      <c r="B6519" s="182" t="s">
        <v>10015</v>
      </c>
      <c r="C6519" s="183" t="s">
        <v>363</v>
      </c>
      <c r="D6519" s="140" t="n">
        <v>43.54</v>
      </c>
    </row>
    <row r="6520" customFormat="false" ht="91.5" hidden="false" customHeight="false" outlineLevel="0" collapsed="false">
      <c r="A6520" s="95" t="s">
        <v>10017</v>
      </c>
      <c r="B6520" s="182" t="s">
        <v>10018</v>
      </c>
      <c r="C6520" s="183" t="s">
        <v>363</v>
      </c>
      <c r="D6520" s="140" t="n">
        <v>28.58</v>
      </c>
    </row>
    <row r="6521" customFormat="false" ht="91.5" hidden="false" customHeight="false" outlineLevel="0" collapsed="false">
      <c r="A6521" s="95" t="s">
        <v>10019</v>
      </c>
      <c r="B6521" s="182" t="s">
        <v>10018</v>
      </c>
      <c r="C6521" s="183" t="s">
        <v>363</v>
      </c>
      <c r="D6521" s="140" t="n">
        <v>27.56</v>
      </c>
    </row>
    <row r="6522" customFormat="false" ht="102.45" hidden="false" customHeight="false" outlineLevel="0" collapsed="false">
      <c r="A6522" s="95" t="s">
        <v>10020</v>
      </c>
      <c r="B6522" s="182" t="s">
        <v>10021</v>
      </c>
      <c r="C6522" s="183" t="s">
        <v>363</v>
      </c>
      <c r="D6522" s="140" t="n">
        <v>51.72</v>
      </c>
    </row>
    <row r="6523" customFormat="false" ht="102.45" hidden="false" customHeight="false" outlineLevel="0" collapsed="false">
      <c r="A6523" s="95" t="s">
        <v>10022</v>
      </c>
      <c r="B6523" s="182" t="s">
        <v>10021</v>
      </c>
      <c r="C6523" s="183" t="s">
        <v>363</v>
      </c>
      <c r="D6523" s="140" t="n">
        <v>50.4</v>
      </c>
    </row>
    <row r="6524" customFormat="false" ht="91.5" hidden="false" customHeight="false" outlineLevel="0" collapsed="false">
      <c r="A6524" s="95" t="s">
        <v>10023</v>
      </c>
      <c r="B6524" s="182" t="s">
        <v>10024</v>
      </c>
      <c r="C6524" s="183" t="s">
        <v>363</v>
      </c>
      <c r="D6524" s="140" t="n">
        <v>45.37</v>
      </c>
    </row>
    <row r="6525" customFormat="false" ht="91.5" hidden="false" customHeight="false" outlineLevel="0" collapsed="false">
      <c r="A6525" s="95" t="s">
        <v>10025</v>
      </c>
      <c r="B6525" s="182" t="s">
        <v>10024</v>
      </c>
      <c r="C6525" s="183" t="s">
        <v>363</v>
      </c>
      <c r="D6525" s="140" t="n">
        <v>44.35</v>
      </c>
    </row>
    <row r="6526" customFormat="false" ht="91.5" hidden="false" customHeight="false" outlineLevel="0" collapsed="false">
      <c r="A6526" s="95" t="s">
        <v>10026</v>
      </c>
      <c r="B6526" s="182" t="s">
        <v>10027</v>
      </c>
      <c r="C6526" s="183" t="s">
        <v>363</v>
      </c>
      <c r="D6526" s="140" t="n">
        <v>85.29</v>
      </c>
    </row>
    <row r="6527" customFormat="false" ht="91.5" hidden="false" customHeight="false" outlineLevel="0" collapsed="false">
      <c r="A6527" s="95" t="s">
        <v>10028</v>
      </c>
      <c r="B6527" s="182" t="s">
        <v>10027</v>
      </c>
      <c r="C6527" s="183" t="s">
        <v>363</v>
      </c>
      <c r="D6527" s="140" t="n">
        <v>83.97</v>
      </c>
    </row>
    <row r="6528" customFormat="false" ht="102.45" hidden="false" customHeight="false" outlineLevel="0" collapsed="false">
      <c r="A6528" s="95" t="s">
        <v>10029</v>
      </c>
      <c r="B6528" s="182" t="s">
        <v>10030</v>
      </c>
      <c r="C6528" s="183" t="s">
        <v>363</v>
      </c>
      <c r="D6528" s="140" t="n">
        <v>70</v>
      </c>
    </row>
    <row r="6529" customFormat="false" ht="102.45" hidden="false" customHeight="false" outlineLevel="0" collapsed="false">
      <c r="A6529" s="95" t="s">
        <v>10031</v>
      </c>
      <c r="B6529" s="182" t="s">
        <v>10030</v>
      </c>
      <c r="C6529" s="183" t="s">
        <v>363</v>
      </c>
      <c r="D6529" s="140" t="n">
        <v>68.98</v>
      </c>
    </row>
    <row r="6530" customFormat="false" ht="91.5" hidden="false" customHeight="false" outlineLevel="0" collapsed="false">
      <c r="A6530" s="95" t="s">
        <v>10032</v>
      </c>
      <c r="B6530" s="182" t="s">
        <v>10033</v>
      </c>
      <c r="C6530" s="183" t="s">
        <v>363</v>
      </c>
      <c r="D6530" s="140" t="n">
        <v>134.55</v>
      </c>
    </row>
    <row r="6531" customFormat="false" ht="91.5" hidden="false" customHeight="false" outlineLevel="0" collapsed="false">
      <c r="A6531" s="95" t="s">
        <v>10034</v>
      </c>
      <c r="B6531" s="182" t="s">
        <v>10033</v>
      </c>
      <c r="C6531" s="183" t="s">
        <v>363</v>
      </c>
      <c r="D6531" s="140" t="n">
        <v>133.23</v>
      </c>
    </row>
    <row r="6532" customFormat="false" ht="102.45" hidden="false" customHeight="false" outlineLevel="0" collapsed="false">
      <c r="A6532" s="95" t="s">
        <v>10035</v>
      </c>
      <c r="B6532" s="182" t="s">
        <v>10036</v>
      </c>
      <c r="C6532" s="183" t="s">
        <v>363</v>
      </c>
      <c r="D6532" s="140" t="n">
        <v>93.58</v>
      </c>
    </row>
    <row r="6533" customFormat="false" ht="102.45" hidden="false" customHeight="false" outlineLevel="0" collapsed="false">
      <c r="A6533" s="95" t="s">
        <v>10037</v>
      </c>
      <c r="B6533" s="182" t="s">
        <v>10036</v>
      </c>
      <c r="C6533" s="183" t="s">
        <v>363</v>
      </c>
      <c r="D6533" s="140" t="n">
        <v>92.55</v>
      </c>
    </row>
    <row r="6534" customFormat="false" ht="91.5" hidden="false" customHeight="false" outlineLevel="0" collapsed="false">
      <c r="A6534" s="95" t="s">
        <v>10038</v>
      </c>
      <c r="B6534" s="182" t="s">
        <v>10039</v>
      </c>
      <c r="C6534" s="183" t="s">
        <v>363</v>
      </c>
      <c r="D6534" s="140" t="n">
        <v>181.7</v>
      </c>
    </row>
    <row r="6535" customFormat="false" ht="91.5" hidden="false" customHeight="false" outlineLevel="0" collapsed="false">
      <c r="A6535" s="95" t="s">
        <v>10040</v>
      </c>
      <c r="B6535" s="182" t="s">
        <v>10039</v>
      </c>
      <c r="C6535" s="183" t="s">
        <v>363</v>
      </c>
      <c r="D6535" s="140" t="n">
        <v>180.38</v>
      </c>
    </row>
    <row r="6536" customFormat="false" ht="91.5" hidden="false" customHeight="false" outlineLevel="0" collapsed="false">
      <c r="A6536" s="95" t="s">
        <v>10041</v>
      </c>
      <c r="B6536" s="182" t="s">
        <v>10042</v>
      </c>
      <c r="C6536" s="183" t="s">
        <v>363</v>
      </c>
      <c r="D6536" s="140" t="n">
        <v>152.04</v>
      </c>
    </row>
    <row r="6537" customFormat="false" ht="91.5" hidden="false" customHeight="false" outlineLevel="0" collapsed="false">
      <c r="A6537" s="95" t="s">
        <v>10043</v>
      </c>
      <c r="B6537" s="182" t="s">
        <v>10042</v>
      </c>
      <c r="C6537" s="183" t="s">
        <v>363</v>
      </c>
      <c r="D6537" s="140" t="n">
        <v>151.01</v>
      </c>
    </row>
    <row r="6538" customFormat="false" ht="102.45" hidden="false" customHeight="false" outlineLevel="0" collapsed="false">
      <c r="A6538" s="95" t="s">
        <v>10044</v>
      </c>
      <c r="B6538" s="182" t="s">
        <v>10045</v>
      </c>
      <c r="C6538" s="183" t="s">
        <v>363</v>
      </c>
      <c r="D6538" s="140" t="n">
        <v>298.62</v>
      </c>
    </row>
    <row r="6539" customFormat="false" ht="102.45" hidden="false" customHeight="false" outlineLevel="0" collapsed="false">
      <c r="A6539" s="95" t="s">
        <v>10046</v>
      </c>
      <c r="B6539" s="182" t="s">
        <v>10045</v>
      </c>
      <c r="C6539" s="183" t="s">
        <v>363</v>
      </c>
      <c r="D6539" s="140" t="n">
        <v>297.3</v>
      </c>
    </row>
    <row r="6540" customFormat="false" ht="69.65" hidden="false" customHeight="false" outlineLevel="0" collapsed="false">
      <c r="A6540" s="95" t="s">
        <v>10047</v>
      </c>
      <c r="B6540" s="182" t="s">
        <v>10048</v>
      </c>
      <c r="C6540" s="183" t="s">
        <v>592</v>
      </c>
      <c r="D6540" s="140" t="n">
        <v>628.03</v>
      </c>
    </row>
    <row r="6541" customFormat="false" ht="69.65" hidden="false" customHeight="false" outlineLevel="0" collapsed="false">
      <c r="A6541" s="95" t="s">
        <v>10049</v>
      </c>
      <c r="B6541" s="182" t="s">
        <v>10048</v>
      </c>
      <c r="C6541" s="183" t="s">
        <v>592</v>
      </c>
      <c r="D6541" s="140" t="n">
        <v>600.69</v>
      </c>
    </row>
    <row r="6542" customFormat="false" ht="69.65" hidden="false" customHeight="false" outlineLevel="0" collapsed="false">
      <c r="A6542" s="95" t="s">
        <v>10050</v>
      </c>
      <c r="B6542" s="182" t="s">
        <v>10051</v>
      </c>
      <c r="C6542" s="183" t="s">
        <v>592</v>
      </c>
      <c r="D6542" s="140" t="n">
        <v>781.43</v>
      </c>
    </row>
    <row r="6543" customFormat="false" ht="69.65" hidden="false" customHeight="false" outlineLevel="0" collapsed="false">
      <c r="A6543" s="95" t="s">
        <v>10052</v>
      </c>
      <c r="B6543" s="182" t="s">
        <v>10051</v>
      </c>
      <c r="C6543" s="183" t="s">
        <v>592</v>
      </c>
      <c r="D6543" s="140" t="n">
        <v>753.14</v>
      </c>
    </row>
    <row r="6544" customFormat="false" ht="69.65" hidden="false" customHeight="false" outlineLevel="0" collapsed="false">
      <c r="A6544" s="95" t="s">
        <v>10053</v>
      </c>
      <c r="B6544" s="182" t="s">
        <v>10054</v>
      </c>
      <c r="C6544" s="183" t="s">
        <v>592</v>
      </c>
      <c r="D6544" s="140" t="n">
        <v>759.9</v>
      </c>
    </row>
    <row r="6545" customFormat="false" ht="69.65" hidden="false" customHeight="false" outlineLevel="0" collapsed="false">
      <c r="A6545" s="95" t="s">
        <v>10055</v>
      </c>
      <c r="B6545" s="182" t="s">
        <v>10054</v>
      </c>
      <c r="C6545" s="183" t="s">
        <v>592</v>
      </c>
      <c r="D6545" s="140" t="n">
        <v>732.39</v>
      </c>
    </row>
    <row r="6546" customFormat="false" ht="69.65" hidden="false" customHeight="false" outlineLevel="0" collapsed="false">
      <c r="A6546" s="95" t="s">
        <v>10056</v>
      </c>
      <c r="B6546" s="182" t="s">
        <v>10057</v>
      </c>
      <c r="C6546" s="183" t="s">
        <v>592</v>
      </c>
      <c r="D6546" s="140" t="n">
        <v>902.83</v>
      </c>
    </row>
    <row r="6547" customFormat="false" ht="69.65" hidden="false" customHeight="false" outlineLevel="0" collapsed="false">
      <c r="A6547" s="95" t="s">
        <v>10058</v>
      </c>
      <c r="B6547" s="182" t="s">
        <v>10057</v>
      </c>
      <c r="C6547" s="183" t="s">
        <v>592</v>
      </c>
      <c r="D6547" s="140" t="n">
        <v>874.54</v>
      </c>
    </row>
    <row r="6548" customFormat="false" ht="91.5" hidden="false" customHeight="false" outlineLevel="0" collapsed="false">
      <c r="A6548" s="95" t="s">
        <v>10059</v>
      </c>
      <c r="B6548" s="182" t="s">
        <v>10060</v>
      </c>
      <c r="C6548" s="183" t="s">
        <v>592</v>
      </c>
      <c r="D6548" s="140" t="n">
        <v>718.25</v>
      </c>
    </row>
    <row r="6549" customFormat="false" ht="91.5" hidden="false" customHeight="false" outlineLevel="0" collapsed="false">
      <c r="A6549" s="95" t="s">
        <v>10061</v>
      </c>
      <c r="B6549" s="182" t="s">
        <v>10060</v>
      </c>
      <c r="C6549" s="183" t="s">
        <v>592</v>
      </c>
      <c r="D6549" s="140" t="n">
        <v>690.92</v>
      </c>
    </row>
    <row r="6550" customFormat="false" ht="91.5" hidden="false" customHeight="false" outlineLevel="0" collapsed="false">
      <c r="A6550" s="95" t="s">
        <v>10062</v>
      </c>
      <c r="B6550" s="182" t="s">
        <v>10063</v>
      </c>
      <c r="C6550" s="183" t="s">
        <v>592</v>
      </c>
      <c r="D6550" s="140" t="n">
        <v>934.04</v>
      </c>
    </row>
    <row r="6551" customFormat="false" ht="91.5" hidden="false" customHeight="false" outlineLevel="0" collapsed="false">
      <c r="A6551" s="95" t="s">
        <v>10064</v>
      </c>
      <c r="B6551" s="182" t="s">
        <v>10063</v>
      </c>
      <c r="C6551" s="183" t="s">
        <v>592</v>
      </c>
      <c r="D6551" s="140" t="n">
        <v>905.75</v>
      </c>
    </row>
    <row r="6552" customFormat="false" ht="80.55" hidden="false" customHeight="false" outlineLevel="0" collapsed="false">
      <c r="A6552" s="95" t="s">
        <v>10065</v>
      </c>
      <c r="B6552" s="182" t="s">
        <v>10066</v>
      </c>
      <c r="C6552" s="183" t="s">
        <v>592</v>
      </c>
      <c r="D6552" s="140" t="n">
        <v>725.11</v>
      </c>
    </row>
    <row r="6553" customFormat="false" ht="80.55" hidden="false" customHeight="false" outlineLevel="0" collapsed="false">
      <c r="A6553" s="95" t="s">
        <v>10067</v>
      </c>
      <c r="B6553" s="182" t="s">
        <v>10066</v>
      </c>
      <c r="C6553" s="183" t="s">
        <v>592</v>
      </c>
      <c r="D6553" s="140" t="n">
        <v>701.56</v>
      </c>
    </row>
    <row r="6554" customFormat="false" ht="91.5" hidden="false" customHeight="false" outlineLevel="0" collapsed="false">
      <c r="A6554" s="95" t="s">
        <v>10068</v>
      </c>
      <c r="B6554" s="182" t="s">
        <v>10069</v>
      </c>
      <c r="C6554" s="183" t="s">
        <v>213</v>
      </c>
      <c r="D6554" s="140" t="n">
        <v>306.67</v>
      </c>
    </row>
    <row r="6555" customFormat="false" ht="91.5" hidden="false" customHeight="false" outlineLevel="0" collapsed="false">
      <c r="A6555" s="95" t="s">
        <v>10070</v>
      </c>
      <c r="B6555" s="182" t="s">
        <v>10069</v>
      </c>
      <c r="C6555" s="183" t="s">
        <v>213</v>
      </c>
      <c r="D6555" s="140" t="n">
        <v>297.42</v>
      </c>
    </row>
    <row r="6556" customFormat="false" ht="91.5" hidden="false" customHeight="false" outlineLevel="0" collapsed="false">
      <c r="A6556" s="95" t="s">
        <v>10071</v>
      </c>
      <c r="B6556" s="182" t="s">
        <v>10072</v>
      </c>
      <c r="C6556" s="183" t="s">
        <v>213</v>
      </c>
      <c r="D6556" s="140" t="n">
        <v>270.11</v>
      </c>
    </row>
    <row r="6557" customFormat="false" ht="91.5" hidden="false" customHeight="false" outlineLevel="0" collapsed="false">
      <c r="A6557" s="95" t="s">
        <v>10073</v>
      </c>
      <c r="B6557" s="182" t="s">
        <v>10072</v>
      </c>
      <c r="C6557" s="183" t="s">
        <v>213</v>
      </c>
      <c r="D6557" s="140" t="n">
        <v>262.99</v>
      </c>
    </row>
    <row r="6558" customFormat="false" ht="91.5" hidden="false" customHeight="false" outlineLevel="0" collapsed="false">
      <c r="A6558" s="95" t="s">
        <v>10074</v>
      </c>
      <c r="B6558" s="182" t="s">
        <v>10075</v>
      </c>
      <c r="C6558" s="183" t="s">
        <v>592</v>
      </c>
      <c r="D6558" s="140" t="n">
        <v>839.66</v>
      </c>
    </row>
    <row r="6559" customFormat="false" ht="91.5" hidden="false" customHeight="false" outlineLevel="0" collapsed="false">
      <c r="A6559" s="95" t="s">
        <v>10076</v>
      </c>
      <c r="B6559" s="182" t="s">
        <v>10075</v>
      </c>
      <c r="C6559" s="183" t="s">
        <v>592</v>
      </c>
      <c r="D6559" s="140" t="n">
        <v>812.32</v>
      </c>
    </row>
    <row r="6560" customFormat="false" ht="91.5" hidden="false" customHeight="false" outlineLevel="0" collapsed="false">
      <c r="A6560" s="95" t="s">
        <v>10077</v>
      </c>
      <c r="B6560" s="182" t="s">
        <v>10078</v>
      </c>
      <c r="C6560" s="183" t="s">
        <v>592</v>
      </c>
      <c r="D6560" s="140" t="n">
        <v>1055.44</v>
      </c>
    </row>
    <row r="6561" customFormat="false" ht="91.5" hidden="false" customHeight="false" outlineLevel="0" collapsed="false">
      <c r="A6561" s="95" t="s">
        <v>10079</v>
      </c>
      <c r="B6561" s="182" t="s">
        <v>10078</v>
      </c>
      <c r="C6561" s="183" t="s">
        <v>592</v>
      </c>
      <c r="D6561" s="140" t="n">
        <v>1027.15</v>
      </c>
    </row>
    <row r="6562" customFormat="false" ht="80.55" hidden="false" customHeight="false" outlineLevel="0" collapsed="false">
      <c r="A6562" s="95" t="s">
        <v>10080</v>
      </c>
      <c r="B6562" s="182" t="s">
        <v>10081</v>
      </c>
      <c r="C6562" s="183" t="s">
        <v>592</v>
      </c>
      <c r="D6562" s="140" t="n">
        <v>846.51</v>
      </c>
    </row>
    <row r="6563" customFormat="false" ht="80.55" hidden="false" customHeight="false" outlineLevel="0" collapsed="false">
      <c r="A6563" s="95" t="s">
        <v>10082</v>
      </c>
      <c r="B6563" s="182" t="s">
        <v>10081</v>
      </c>
      <c r="C6563" s="183" t="s">
        <v>592</v>
      </c>
      <c r="D6563" s="140" t="n">
        <v>822.96</v>
      </c>
    </row>
    <row r="6564" customFormat="false" ht="91.5" hidden="false" customHeight="false" outlineLevel="0" collapsed="false">
      <c r="A6564" s="95" t="s">
        <v>10083</v>
      </c>
      <c r="B6564" s="182" t="s">
        <v>10084</v>
      </c>
      <c r="C6564" s="183" t="s">
        <v>213</v>
      </c>
      <c r="D6564" s="140" t="n">
        <v>343.1</v>
      </c>
    </row>
    <row r="6565" customFormat="false" ht="91.5" hidden="false" customHeight="false" outlineLevel="0" collapsed="false">
      <c r="A6565" s="95" t="s">
        <v>10085</v>
      </c>
      <c r="B6565" s="182" t="s">
        <v>10084</v>
      </c>
      <c r="C6565" s="183" t="s">
        <v>213</v>
      </c>
      <c r="D6565" s="140" t="n">
        <v>333.84</v>
      </c>
    </row>
    <row r="6566" customFormat="false" ht="91.5" hidden="false" customHeight="false" outlineLevel="0" collapsed="false">
      <c r="A6566" s="95" t="s">
        <v>10086</v>
      </c>
      <c r="B6566" s="182" t="s">
        <v>10087</v>
      </c>
      <c r="C6566" s="183" t="s">
        <v>213</v>
      </c>
      <c r="D6566" s="140" t="n">
        <v>298.03</v>
      </c>
    </row>
    <row r="6567" customFormat="false" ht="91.5" hidden="false" customHeight="false" outlineLevel="0" collapsed="false">
      <c r="A6567" s="95" t="s">
        <v>10088</v>
      </c>
      <c r="B6567" s="182" t="s">
        <v>10087</v>
      </c>
      <c r="C6567" s="183" t="s">
        <v>213</v>
      </c>
      <c r="D6567" s="140" t="n">
        <v>290.91</v>
      </c>
    </row>
    <row r="6568" customFormat="false" ht="35.8" hidden="false" customHeight="false" outlineLevel="0" collapsed="false">
      <c r="A6568" s="95" t="s">
        <v>10089</v>
      </c>
      <c r="B6568" s="182" t="s">
        <v>10090</v>
      </c>
      <c r="C6568" s="183" t="s">
        <v>363</v>
      </c>
      <c r="D6568" s="140" t="n">
        <v>100.87</v>
      </c>
    </row>
    <row r="6569" customFormat="false" ht="35.8" hidden="false" customHeight="false" outlineLevel="0" collapsed="false">
      <c r="A6569" s="95" t="s">
        <v>10091</v>
      </c>
      <c r="B6569" s="182" t="s">
        <v>10090</v>
      </c>
      <c r="C6569" s="183" t="s">
        <v>363</v>
      </c>
      <c r="D6569" s="140" t="n">
        <v>95</v>
      </c>
    </row>
    <row r="6570" customFormat="false" ht="35.8" hidden="false" customHeight="false" outlineLevel="0" collapsed="false">
      <c r="A6570" s="95" t="s">
        <v>10092</v>
      </c>
      <c r="B6570" s="182" t="s">
        <v>10093</v>
      </c>
      <c r="C6570" s="183" t="s">
        <v>363</v>
      </c>
      <c r="D6570" s="140" t="n">
        <v>27.32</v>
      </c>
    </row>
    <row r="6571" customFormat="false" ht="35.8" hidden="false" customHeight="false" outlineLevel="0" collapsed="false">
      <c r="A6571" s="95" t="s">
        <v>10094</v>
      </c>
      <c r="B6571" s="182" t="s">
        <v>10093</v>
      </c>
      <c r="C6571" s="183" t="s">
        <v>363</v>
      </c>
      <c r="D6571" s="140" t="n">
        <v>24.93</v>
      </c>
    </row>
    <row r="6572" customFormat="false" ht="35.8" hidden="false" customHeight="false" outlineLevel="0" collapsed="false">
      <c r="A6572" s="95" t="s">
        <v>10095</v>
      </c>
      <c r="B6572" s="182" t="s">
        <v>10096</v>
      </c>
      <c r="C6572" s="183" t="s">
        <v>363</v>
      </c>
      <c r="D6572" s="140" t="n">
        <v>35.9</v>
      </c>
    </row>
    <row r="6573" customFormat="false" ht="35.8" hidden="false" customHeight="false" outlineLevel="0" collapsed="false">
      <c r="A6573" s="95" t="s">
        <v>10097</v>
      </c>
      <c r="B6573" s="182" t="s">
        <v>10096</v>
      </c>
      <c r="C6573" s="183" t="s">
        <v>363</v>
      </c>
      <c r="D6573" s="140" t="n">
        <v>32.92</v>
      </c>
    </row>
    <row r="6574" customFormat="false" ht="35.8" hidden="false" customHeight="false" outlineLevel="0" collapsed="false">
      <c r="A6574" s="95" t="s">
        <v>10098</v>
      </c>
      <c r="B6574" s="182" t="s">
        <v>10099</v>
      </c>
      <c r="C6574" s="183" t="s">
        <v>363</v>
      </c>
      <c r="D6574" s="140" t="n">
        <v>40.62</v>
      </c>
    </row>
    <row r="6575" customFormat="false" ht="35.8" hidden="false" customHeight="false" outlineLevel="0" collapsed="false">
      <c r="A6575" s="95" t="s">
        <v>10100</v>
      </c>
      <c r="B6575" s="182" t="s">
        <v>10099</v>
      </c>
      <c r="C6575" s="183" t="s">
        <v>363</v>
      </c>
      <c r="D6575" s="140" t="n">
        <v>37.06</v>
      </c>
    </row>
    <row r="6576" customFormat="false" ht="24.85" hidden="false" customHeight="false" outlineLevel="0" collapsed="false">
      <c r="A6576" s="95" t="s">
        <v>10101</v>
      </c>
      <c r="B6576" s="182" t="s">
        <v>10102</v>
      </c>
      <c r="C6576" s="183" t="s">
        <v>363</v>
      </c>
      <c r="D6576" s="140" t="n">
        <v>17.92</v>
      </c>
    </row>
    <row r="6577" customFormat="false" ht="24.85" hidden="false" customHeight="false" outlineLevel="0" collapsed="false">
      <c r="A6577" s="95" t="s">
        <v>10103</v>
      </c>
      <c r="B6577" s="182" t="s">
        <v>10102</v>
      </c>
      <c r="C6577" s="183" t="s">
        <v>363</v>
      </c>
      <c r="D6577" s="140" t="n">
        <v>16.78</v>
      </c>
    </row>
    <row r="6578" customFormat="false" ht="24.85" hidden="false" customHeight="false" outlineLevel="0" collapsed="false">
      <c r="A6578" s="95" t="s">
        <v>10104</v>
      </c>
      <c r="B6578" s="182" t="s">
        <v>10105</v>
      </c>
      <c r="C6578" s="183" t="s">
        <v>363</v>
      </c>
      <c r="D6578" s="140" t="n">
        <v>21.1</v>
      </c>
    </row>
    <row r="6579" customFormat="false" ht="24.85" hidden="false" customHeight="false" outlineLevel="0" collapsed="false">
      <c r="A6579" s="95" t="s">
        <v>10106</v>
      </c>
      <c r="B6579" s="182" t="s">
        <v>10105</v>
      </c>
      <c r="C6579" s="183" t="s">
        <v>363</v>
      </c>
      <c r="D6579" s="140" t="n">
        <v>19.96</v>
      </c>
    </row>
    <row r="6580" customFormat="false" ht="24.85" hidden="false" customHeight="false" outlineLevel="0" collapsed="false">
      <c r="A6580" s="95" t="s">
        <v>10107</v>
      </c>
      <c r="B6580" s="182" t="s">
        <v>10108</v>
      </c>
      <c r="C6580" s="183" t="s">
        <v>363</v>
      </c>
      <c r="D6580" s="140" t="n">
        <v>21.29</v>
      </c>
    </row>
    <row r="6581" customFormat="false" ht="24.85" hidden="false" customHeight="false" outlineLevel="0" collapsed="false">
      <c r="A6581" s="95" t="s">
        <v>10109</v>
      </c>
      <c r="B6581" s="182" t="s">
        <v>10108</v>
      </c>
      <c r="C6581" s="183" t="s">
        <v>363</v>
      </c>
      <c r="D6581" s="140" t="n">
        <v>20.15</v>
      </c>
    </row>
    <row r="6582" customFormat="false" ht="35.8" hidden="false" customHeight="false" outlineLevel="0" collapsed="false">
      <c r="A6582" s="95" t="s">
        <v>10110</v>
      </c>
      <c r="B6582" s="182" t="s">
        <v>10111</v>
      </c>
      <c r="C6582" s="183" t="s">
        <v>363</v>
      </c>
      <c r="D6582" s="140" t="n">
        <v>19.2</v>
      </c>
    </row>
    <row r="6583" customFormat="false" ht="35.8" hidden="false" customHeight="false" outlineLevel="0" collapsed="false">
      <c r="A6583" s="95" t="s">
        <v>10112</v>
      </c>
      <c r="B6583" s="182" t="s">
        <v>10111</v>
      </c>
      <c r="C6583" s="183" t="s">
        <v>363</v>
      </c>
      <c r="D6583" s="140" t="n">
        <v>18.29</v>
      </c>
    </row>
    <row r="6584" customFormat="false" ht="35.8" hidden="false" customHeight="false" outlineLevel="0" collapsed="false">
      <c r="A6584" s="95" t="s">
        <v>10113</v>
      </c>
      <c r="B6584" s="182" t="s">
        <v>10114</v>
      </c>
      <c r="C6584" s="183" t="s">
        <v>363</v>
      </c>
      <c r="D6584" s="140" t="n">
        <v>19.23</v>
      </c>
    </row>
    <row r="6585" customFormat="false" ht="35.8" hidden="false" customHeight="false" outlineLevel="0" collapsed="false">
      <c r="A6585" s="95" t="s">
        <v>10115</v>
      </c>
      <c r="B6585" s="182" t="s">
        <v>10114</v>
      </c>
      <c r="C6585" s="183" t="s">
        <v>363</v>
      </c>
      <c r="D6585" s="140" t="n">
        <v>18.32</v>
      </c>
    </row>
    <row r="6586" customFormat="false" ht="35.8" hidden="false" customHeight="false" outlineLevel="0" collapsed="false">
      <c r="A6586" s="95" t="s">
        <v>10116</v>
      </c>
      <c r="B6586" s="182" t="s">
        <v>10117</v>
      </c>
      <c r="C6586" s="183" t="s">
        <v>592</v>
      </c>
      <c r="D6586" s="140" t="n">
        <v>146.11</v>
      </c>
    </row>
    <row r="6587" customFormat="false" ht="35.8" hidden="false" customHeight="false" outlineLevel="0" collapsed="false">
      <c r="A6587" s="95" t="s">
        <v>10118</v>
      </c>
      <c r="B6587" s="182" t="s">
        <v>10117</v>
      </c>
      <c r="C6587" s="183" t="s">
        <v>592</v>
      </c>
      <c r="D6587" s="140" t="n">
        <v>140.42</v>
      </c>
    </row>
    <row r="6588" customFormat="false" ht="69.65" hidden="false" customHeight="false" outlineLevel="0" collapsed="false">
      <c r="A6588" s="95" t="s">
        <v>10119</v>
      </c>
      <c r="B6588" s="182" t="s">
        <v>10120</v>
      </c>
      <c r="C6588" s="183" t="s">
        <v>213</v>
      </c>
      <c r="D6588" s="140" t="n">
        <v>10.8</v>
      </c>
    </row>
    <row r="6589" customFormat="false" ht="69.65" hidden="false" customHeight="false" outlineLevel="0" collapsed="false">
      <c r="A6589" s="95" t="s">
        <v>10121</v>
      </c>
      <c r="B6589" s="182" t="s">
        <v>10120</v>
      </c>
      <c r="C6589" s="183" t="s">
        <v>213</v>
      </c>
      <c r="D6589" s="140" t="n">
        <v>9.66</v>
      </c>
    </row>
    <row r="6590" customFormat="false" ht="35.8" hidden="false" customHeight="false" outlineLevel="0" collapsed="false">
      <c r="A6590" s="95" t="s">
        <v>10122</v>
      </c>
      <c r="B6590" s="182" t="s">
        <v>10123</v>
      </c>
      <c r="C6590" s="183" t="s">
        <v>363</v>
      </c>
      <c r="D6590" s="140" t="n">
        <v>79.75</v>
      </c>
    </row>
    <row r="6591" customFormat="false" ht="35.8" hidden="false" customHeight="false" outlineLevel="0" collapsed="false">
      <c r="A6591" s="95" t="s">
        <v>10124</v>
      </c>
      <c r="B6591" s="182" t="s">
        <v>10123</v>
      </c>
      <c r="C6591" s="183" t="s">
        <v>363</v>
      </c>
      <c r="D6591" s="140" t="n">
        <v>72.92</v>
      </c>
    </row>
    <row r="6592" customFormat="false" ht="24.85" hidden="false" customHeight="false" outlineLevel="0" collapsed="false">
      <c r="A6592" s="95" t="s">
        <v>10125</v>
      </c>
      <c r="B6592" s="182" t="s">
        <v>10126</v>
      </c>
      <c r="C6592" s="183" t="s">
        <v>592</v>
      </c>
      <c r="D6592" s="140" t="n">
        <v>138</v>
      </c>
    </row>
    <row r="6593" customFormat="false" ht="24.85" hidden="false" customHeight="false" outlineLevel="0" collapsed="false">
      <c r="A6593" s="95" t="s">
        <v>10127</v>
      </c>
      <c r="B6593" s="182" t="s">
        <v>10126</v>
      </c>
      <c r="C6593" s="183" t="s">
        <v>592</v>
      </c>
      <c r="D6593" s="140" t="n">
        <v>132.31</v>
      </c>
    </row>
    <row r="6594" customFormat="false" ht="24.85" hidden="false" customHeight="false" outlineLevel="0" collapsed="false">
      <c r="A6594" s="95" t="s">
        <v>10128</v>
      </c>
      <c r="B6594" s="182" t="s">
        <v>10129</v>
      </c>
      <c r="C6594" s="183" t="s">
        <v>592</v>
      </c>
      <c r="D6594" s="140" t="n">
        <v>149.99</v>
      </c>
    </row>
    <row r="6595" customFormat="false" ht="24.85" hidden="false" customHeight="false" outlineLevel="0" collapsed="false">
      <c r="A6595" s="95" t="s">
        <v>10130</v>
      </c>
      <c r="B6595" s="182" t="s">
        <v>10129</v>
      </c>
      <c r="C6595" s="183" t="s">
        <v>592</v>
      </c>
      <c r="D6595" s="140" t="n">
        <v>143.16</v>
      </c>
    </row>
    <row r="6596" customFormat="false" ht="24.85" hidden="false" customHeight="false" outlineLevel="0" collapsed="false">
      <c r="A6596" s="95" t="s">
        <v>10131</v>
      </c>
      <c r="B6596" s="182" t="s">
        <v>10132</v>
      </c>
      <c r="C6596" s="183" t="s">
        <v>592</v>
      </c>
      <c r="D6596" s="140" t="n">
        <v>133.89</v>
      </c>
    </row>
    <row r="6597" customFormat="false" ht="24.85" hidden="false" customHeight="false" outlineLevel="0" collapsed="false">
      <c r="A6597" s="95" t="s">
        <v>10133</v>
      </c>
      <c r="B6597" s="182" t="s">
        <v>10132</v>
      </c>
      <c r="C6597" s="183" t="s">
        <v>592</v>
      </c>
      <c r="D6597" s="140" t="n">
        <v>128.19</v>
      </c>
    </row>
    <row r="6598" customFormat="false" ht="24.85" hidden="false" customHeight="false" outlineLevel="0" collapsed="false">
      <c r="A6598" s="95" t="s">
        <v>10134</v>
      </c>
      <c r="B6598" s="182" t="s">
        <v>10135</v>
      </c>
      <c r="C6598" s="183" t="s">
        <v>592</v>
      </c>
      <c r="D6598" s="140" t="n">
        <v>399.51</v>
      </c>
    </row>
    <row r="6599" customFormat="false" ht="24.85" hidden="false" customHeight="false" outlineLevel="0" collapsed="false">
      <c r="A6599" s="95" t="s">
        <v>10136</v>
      </c>
      <c r="B6599" s="182" t="s">
        <v>10135</v>
      </c>
      <c r="C6599" s="183" t="s">
        <v>592</v>
      </c>
      <c r="D6599" s="140" t="n">
        <v>393.82</v>
      </c>
    </row>
    <row r="6600" customFormat="false" ht="24.85" hidden="false" customHeight="false" outlineLevel="0" collapsed="false">
      <c r="A6600" s="95" t="s">
        <v>10137</v>
      </c>
      <c r="B6600" s="182" t="s">
        <v>10138</v>
      </c>
      <c r="C6600" s="183" t="s">
        <v>592</v>
      </c>
      <c r="D6600" s="140" t="n">
        <v>140.92</v>
      </c>
    </row>
    <row r="6601" customFormat="false" ht="24.85" hidden="false" customHeight="false" outlineLevel="0" collapsed="false">
      <c r="A6601" s="95" t="s">
        <v>10139</v>
      </c>
      <c r="B6601" s="182" t="s">
        <v>10138</v>
      </c>
      <c r="C6601" s="183" t="s">
        <v>592</v>
      </c>
      <c r="D6601" s="140" t="n">
        <v>136.37</v>
      </c>
    </row>
    <row r="6602" customFormat="false" ht="24.85" hidden="false" customHeight="false" outlineLevel="0" collapsed="false">
      <c r="A6602" s="95" t="s">
        <v>10140</v>
      </c>
      <c r="B6602" s="182" t="s">
        <v>10141</v>
      </c>
      <c r="C6602" s="183" t="s">
        <v>592</v>
      </c>
      <c r="D6602" s="140" t="n">
        <v>175.01</v>
      </c>
    </row>
    <row r="6603" customFormat="false" ht="24.85" hidden="false" customHeight="false" outlineLevel="0" collapsed="false">
      <c r="A6603" s="95" t="s">
        <v>10142</v>
      </c>
      <c r="B6603" s="182" t="s">
        <v>10141</v>
      </c>
      <c r="C6603" s="183" t="s">
        <v>592</v>
      </c>
      <c r="D6603" s="140" t="n">
        <v>165.91</v>
      </c>
    </row>
    <row r="6604" customFormat="false" ht="35.8" hidden="false" customHeight="false" outlineLevel="0" collapsed="false">
      <c r="A6604" s="95" t="s">
        <v>10143</v>
      </c>
      <c r="B6604" s="182" t="s">
        <v>10144</v>
      </c>
      <c r="C6604" s="183" t="s">
        <v>592</v>
      </c>
      <c r="D6604" s="140" t="n">
        <v>272.33</v>
      </c>
    </row>
    <row r="6605" customFormat="false" ht="35.8" hidden="false" customHeight="false" outlineLevel="0" collapsed="false">
      <c r="A6605" s="95" t="s">
        <v>10145</v>
      </c>
      <c r="B6605" s="182" t="s">
        <v>10144</v>
      </c>
      <c r="C6605" s="183" t="s">
        <v>592</v>
      </c>
      <c r="D6605" s="140" t="n">
        <v>266.26</v>
      </c>
    </row>
    <row r="6606" customFormat="false" ht="35.8" hidden="false" customHeight="false" outlineLevel="0" collapsed="false">
      <c r="A6606" s="95" t="s">
        <v>10146</v>
      </c>
      <c r="B6606" s="182" t="s">
        <v>10147</v>
      </c>
      <c r="C6606" s="183" t="s">
        <v>592</v>
      </c>
      <c r="D6606" s="140" t="n">
        <v>165.3</v>
      </c>
    </row>
    <row r="6607" customFormat="false" ht="35.8" hidden="false" customHeight="false" outlineLevel="0" collapsed="false">
      <c r="A6607" s="95" t="s">
        <v>10148</v>
      </c>
      <c r="B6607" s="182" t="s">
        <v>10147</v>
      </c>
      <c r="C6607" s="183" t="s">
        <v>592</v>
      </c>
      <c r="D6607" s="140" t="n">
        <v>156.2</v>
      </c>
    </row>
    <row r="6608" customFormat="false" ht="46.75" hidden="false" customHeight="false" outlineLevel="0" collapsed="false">
      <c r="A6608" s="95" t="s">
        <v>10149</v>
      </c>
      <c r="B6608" s="182" t="s">
        <v>10150</v>
      </c>
      <c r="C6608" s="183" t="s">
        <v>592</v>
      </c>
      <c r="D6608" s="140" t="n">
        <v>378.25</v>
      </c>
    </row>
    <row r="6609" customFormat="false" ht="46.75" hidden="false" customHeight="false" outlineLevel="0" collapsed="false">
      <c r="A6609" s="95" t="s">
        <v>10151</v>
      </c>
      <c r="B6609" s="182" t="s">
        <v>10150</v>
      </c>
      <c r="C6609" s="183" t="s">
        <v>592</v>
      </c>
      <c r="D6609" s="140" t="n">
        <v>339.76</v>
      </c>
    </row>
    <row r="6610" customFormat="false" ht="24.85" hidden="false" customHeight="false" outlineLevel="0" collapsed="false">
      <c r="A6610" s="95" t="s">
        <v>10152</v>
      </c>
      <c r="B6610" s="182" t="s">
        <v>10153</v>
      </c>
      <c r="C6610" s="183" t="s">
        <v>592</v>
      </c>
      <c r="D6610" s="140" t="n">
        <v>138.93</v>
      </c>
    </row>
    <row r="6611" customFormat="false" ht="24.85" hidden="false" customHeight="false" outlineLevel="0" collapsed="false">
      <c r="A6611" s="95" t="s">
        <v>10154</v>
      </c>
      <c r="B6611" s="182" t="s">
        <v>10153</v>
      </c>
      <c r="C6611" s="183" t="s">
        <v>592</v>
      </c>
      <c r="D6611" s="140" t="n">
        <v>132.1</v>
      </c>
    </row>
    <row r="6612" customFormat="false" ht="13.8" hidden="false" customHeight="false" outlineLevel="0" collapsed="false">
      <c r="A6612" s="95" t="s">
        <v>10155</v>
      </c>
      <c r="B6612" s="182" t="s">
        <v>10156</v>
      </c>
      <c r="C6612" s="183" t="s">
        <v>592</v>
      </c>
      <c r="D6612" s="140" t="n">
        <v>132.13</v>
      </c>
    </row>
    <row r="6613" customFormat="false" ht="13.8" hidden="false" customHeight="false" outlineLevel="0" collapsed="false">
      <c r="A6613" s="95" t="s">
        <v>10157</v>
      </c>
      <c r="B6613" s="182" t="s">
        <v>10156</v>
      </c>
      <c r="C6613" s="183" t="s">
        <v>592</v>
      </c>
      <c r="D6613" s="140" t="n">
        <v>126.44</v>
      </c>
    </row>
    <row r="6614" customFormat="false" ht="24.85" hidden="false" customHeight="false" outlineLevel="0" collapsed="false">
      <c r="A6614" s="95" t="s">
        <v>10158</v>
      </c>
      <c r="B6614" s="182" t="s">
        <v>10159</v>
      </c>
      <c r="C6614" s="183" t="s">
        <v>592</v>
      </c>
      <c r="D6614" s="140" t="n">
        <v>172.52</v>
      </c>
    </row>
    <row r="6615" customFormat="false" ht="24.85" hidden="false" customHeight="false" outlineLevel="0" collapsed="false">
      <c r="A6615" s="95" t="s">
        <v>10160</v>
      </c>
      <c r="B6615" s="182" t="s">
        <v>10159</v>
      </c>
      <c r="C6615" s="183" t="s">
        <v>592</v>
      </c>
      <c r="D6615" s="140" t="n">
        <v>163.42</v>
      </c>
    </row>
    <row r="6616" customFormat="false" ht="24.85" hidden="false" customHeight="false" outlineLevel="0" collapsed="false">
      <c r="A6616" s="95" t="s">
        <v>10161</v>
      </c>
      <c r="B6616" s="182" t="s">
        <v>10162</v>
      </c>
      <c r="C6616" s="183" t="s">
        <v>592</v>
      </c>
      <c r="D6616" s="140" t="n">
        <v>163.34</v>
      </c>
    </row>
    <row r="6617" customFormat="false" ht="24.85" hidden="false" customHeight="false" outlineLevel="0" collapsed="false">
      <c r="A6617" s="95" t="s">
        <v>10163</v>
      </c>
      <c r="B6617" s="182" t="s">
        <v>10162</v>
      </c>
      <c r="C6617" s="183" t="s">
        <v>592</v>
      </c>
      <c r="D6617" s="140" t="n">
        <v>154.23</v>
      </c>
    </row>
    <row r="6618" customFormat="false" ht="24.85" hidden="false" customHeight="false" outlineLevel="0" collapsed="false">
      <c r="A6618" s="95" t="s">
        <v>10164</v>
      </c>
      <c r="B6618" s="182" t="s">
        <v>10165</v>
      </c>
      <c r="C6618" s="183" t="s">
        <v>592</v>
      </c>
      <c r="D6618" s="140" t="n">
        <v>163.8</v>
      </c>
    </row>
    <row r="6619" customFormat="false" ht="24.85" hidden="false" customHeight="false" outlineLevel="0" collapsed="false">
      <c r="A6619" s="95" t="s">
        <v>10166</v>
      </c>
      <c r="B6619" s="182" t="s">
        <v>10165</v>
      </c>
      <c r="C6619" s="183" t="s">
        <v>592</v>
      </c>
      <c r="D6619" s="140" t="n">
        <v>154.7</v>
      </c>
    </row>
    <row r="6620" customFormat="false" ht="35.8" hidden="false" customHeight="false" outlineLevel="0" collapsed="false">
      <c r="A6620" s="95" t="s">
        <v>10167</v>
      </c>
      <c r="B6620" s="182" t="s">
        <v>10168</v>
      </c>
      <c r="C6620" s="183" t="s">
        <v>592</v>
      </c>
      <c r="D6620" s="140" t="n">
        <v>396.64</v>
      </c>
    </row>
    <row r="6621" customFormat="false" ht="35.8" hidden="false" customHeight="false" outlineLevel="0" collapsed="false">
      <c r="A6621" s="95" t="s">
        <v>10169</v>
      </c>
      <c r="B6621" s="182" t="s">
        <v>10168</v>
      </c>
      <c r="C6621" s="183" t="s">
        <v>592</v>
      </c>
      <c r="D6621" s="140" t="n">
        <v>379.45</v>
      </c>
    </row>
    <row r="6622" customFormat="false" ht="35.8" hidden="false" customHeight="false" outlineLevel="0" collapsed="false">
      <c r="A6622" s="95" t="s">
        <v>10170</v>
      </c>
      <c r="B6622" s="182" t="s">
        <v>10171</v>
      </c>
      <c r="C6622" s="183" t="s">
        <v>592</v>
      </c>
      <c r="D6622" s="140" t="n">
        <v>1272.26</v>
      </c>
    </row>
    <row r="6623" customFormat="false" ht="35.8" hidden="false" customHeight="false" outlineLevel="0" collapsed="false">
      <c r="A6623" s="95" t="s">
        <v>10172</v>
      </c>
      <c r="B6623" s="182" t="s">
        <v>10171</v>
      </c>
      <c r="C6623" s="183" t="s">
        <v>592</v>
      </c>
      <c r="D6623" s="140" t="n">
        <v>1217.74</v>
      </c>
    </row>
    <row r="6624" customFormat="false" ht="13.8" hidden="false" customHeight="false" outlineLevel="0" collapsed="false">
      <c r="A6624" s="95" t="s">
        <v>10173</v>
      </c>
      <c r="B6624" s="182" t="s">
        <v>10174</v>
      </c>
      <c r="C6624" s="183" t="s">
        <v>592</v>
      </c>
      <c r="D6624" s="140" t="n">
        <v>106.48</v>
      </c>
    </row>
    <row r="6625" customFormat="false" ht="13.8" hidden="false" customHeight="false" outlineLevel="0" collapsed="false">
      <c r="A6625" s="95" t="s">
        <v>10175</v>
      </c>
      <c r="B6625" s="182" t="s">
        <v>10174</v>
      </c>
      <c r="C6625" s="183" t="s">
        <v>592</v>
      </c>
      <c r="D6625" s="140" t="n">
        <v>101.93</v>
      </c>
    </row>
    <row r="6626" customFormat="false" ht="24.85" hidden="false" customHeight="false" outlineLevel="0" collapsed="false">
      <c r="A6626" s="95" t="s">
        <v>10176</v>
      </c>
      <c r="B6626" s="182" t="s">
        <v>10177</v>
      </c>
      <c r="C6626" s="183" t="s">
        <v>363</v>
      </c>
      <c r="D6626" s="140" t="n">
        <v>5.62</v>
      </c>
    </row>
    <row r="6627" customFormat="false" ht="24.85" hidden="false" customHeight="false" outlineLevel="0" collapsed="false">
      <c r="A6627" s="95" t="s">
        <v>10178</v>
      </c>
      <c r="B6627" s="182" t="s">
        <v>10177</v>
      </c>
      <c r="C6627" s="183" t="s">
        <v>363</v>
      </c>
      <c r="D6627" s="140" t="n">
        <v>4.87</v>
      </c>
    </row>
    <row r="6628" customFormat="false" ht="57.7" hidden="false" customHeight="false" outlineLevel="0" collapsed="false">
      <c r="A6628" s="95" t="s">
        <v>10179</v>
      </c>
      <c r="B6628" s="182" t="s">
        <v>10180</v>
      </c>
      <c r="C6628" s="183" t="s">
        <v>213</v>
      </c>
      <c r="D6628" s="140" t="n">
        <v>22.08</v>
      </c>
    </row>
    <row r="6629" customFormat="false" ht="57.7" hidden="false" customHeight="false" outlineLevel="0" collapsed="false">
      <c r="A6629" s="95" t="s">
        <v>10181</v>
      </c>
      <c r="B6629" s="182" t="s">
        <v>10180</v>
      </c>
      <c r="C6629" s="183" t="s">
        <v>213</v>
      </c>
      <c r="D6629" s="140" t="n">
        <v>20.88</v>
      </c>
    </row>
    <row r="6630" customFormat="false" ht="57.7" hidden="false" customHeight="false" outlineLevel="0" collapsed="false">
      <c r="A6630" s="95" t="s">
        <v>10182</v>
      </c>
      <c r="B6630" s="182" t="s">
        <v>10183</v>
      </c>
      <c r="C6630" s="183" t="s">
        <v>213</v>
      </c>
      <c r="D6630" s="140" t="n">
        <v>30.55</v>
      </c>
    </row>
    <row r="6631" customFormat="false" ht="57.7" hidden="false" customHeight="false" outlineLevel="0" collapsed="false">
      <c r="A6631" s="95" t="s">
        <v>10184</v>
      </c>
      <c r="B6631" s="182" t="s">
        <v>10183</v>
      </c>
      <c r="C6631" s="183" t="s">
        <v>213</v>
      </c>
      <c r="D6631" s="140" t="n">
        <v>29.27</v>
      </c>
    </row>
    <row r="6632" customFormat="false" ht="57.7" hidden="false" customHeight="false" outlineLevel="0" collapsed="false">
      <c r="A6632" s="95" t="s">
        <v>10185</v>
      </c>
      <c r="B6632" s="182" t="s">
        <v>10186</v>
      </c>
      <c r="C6632" s="183" t="s">
        <v>213</v>
      </c>
      <c r="D6632" s="140" t="n">
        <v>34.83</v>
      </c>
    </row>
    <row r="6633" customFormat="false" ht="57.7" hidden="false" customHeight="false" outlineLevel="0" collapsed="false">
      <c r="A6633" s="95" t="s">
        <v>10187</v>
      </c>
      <c r="B6633" s="182" t="s">
        <v>10186</v>
      </c>
      <c r="C6633" s="183" t="s">
        <v>213</v>
      </c>
      <c r="D6633" s="140" t="n">
        <v>33.47</v>
      </c>
    </row>
    <row r="6634" customFormat="false" ht="57.7" hidden="false" customHeight="false" outlineLevel="0" collapsed="false">
      <c r="A6634" s="95" t="s">
        <v>10188</v>
      </c>
      <c r="B6634" s="182" t="s">
        <v>10189</v>
      </c>
      <c r="C6634" s="183" t="s">
        <v>213</v>
      </c>
      <c r="D6634" s="140" t="n">
        <v>49.62</v>
      </c>
    </row>
    <row r="6635" customFormat="false" ht="57.7" hidden="false" customHeight="false" outlineLevel="0" collapsed="false">
      <c r="A6635" s="95" t="s">
        <v>10190</v>
      </c>
      <c r="B6635" s="182" t="s">
        <v>10189</v>
      </c>
      <c r="C6635" s="183" t="s">
        <v>213</v>
      </c>
      <c r="D6635" s="140" t="n">
        <v>48.12</v>
      </c>
    </row>
    <row r="6636" customFormat="false" ht="57.7" hidden="false" customHeight="false" outlineLevel="0" collapsed="false">
      <c r="A6636" s="95" t="s">
        <v>10191</v>
      </c>
      <c r="B6636" s="182" t="s">
        <v>10192</v>
      </c>
      <c r="C6636" s="183" t="s">
        <v>213</v>
      </c>
      <c r="D6636" s="140" t="n">
        <v>61.08</v>
      </c>
    </row>
    <row r="6637" customFormat="false" ht="57.7" hidden="false" customHeight="false" outlineLevel="0" collapsed="false">
      <c r="A6637" s="95" t="s">
        <v>10193</v>
      </c>
      <c r="B6637" s="182" t="s">
        <v>10192</v>
      </c>
      <c r="C6637" s="183" t="s">
        <v>213</v>
      </c>
      <c r="D6637" s="140" t="n">
        <v>59.42</v>
      </c>
    </row>
    <row r="6638" customFormat="false" ht="57.7" hidden="false" customHeight="false" outlineLevel="0" collapsed="false">
      <c r="A6638" s="95" t="s">
        <v>10194</v>
      </c>
      <c r="B6638" s="182" t="s">
        <v>10195</v>
      </c>
      <c r="C6638" s="183" t="s">
        <v>213</v>
      </c>
      <c r="D6638" s="140" t="n">
        <v>83.48</v>
      </c>
    </row>
    <row r="6639" customFormat="false" ht="57.7" hidden="false" customHeight="false" outlineLevel="0" collapsed="false">
      <c r="A6639" s="95" t="s">
        <v>10196</v>
      </c>
      <c r="B6639" s="182" t="s">
        <v>10195</v>
      </c>
      <c r="C6639" s="183" t="s">
        <v>213</v>
      </c>
      <c r="D6639" s="140" t="n">
        <v>81.67</v>
      </c>
    </row>
    <row r="6640" customFormat="false" ht="69.65" hidden="false" customHeight="false" outlineLevel="0" collapsed="false">
      <c r="A6640" s="95" t="s">
        <v>10197</v>
      </c>
      <c r="B6640" s="182" t="s">
        <v>10198</v>
      </c>
      <c r="C6640" s="183" t="s">
        <v>213</v>
      </c>
      <c r="D6640" s="140" t="n">
        <v>45.43</v>
      </c>
    </row>
    <row r="6641" customFormat="false" ht="69.65" hidden="false" customHeight="false" outlineLevel="0" collapsed="false">
      <c r="A6641" s="95" t="s">
        <v>10199</v>
      </c>
      <c r="B6641" s="182" t="s">
        <v>10198</v>
      </c>
      <c r="C6641" s="183" t="s">
        <v>213</v>
      </c>
      <c r="D6641" s="140" t="n">
        <v>44.07</v>
      </c>
    </row>
    <row r="6642" customFormat="false" ht="69.65" hidden="false" customHeight="false" outlineLevel="0" collapsed="false">
      <c r="A6642" s="95" t="s">
        <v>10200</v>
      </c>
      <c r="B6642" s="182" t="s">
        <v>10201</v>
      </c>
      <c r="C6642" s="183" t="s">
        <v>213</v>
      </c>
      <c r="D6642" s="140" t="n">
        <v>63.46</v>
      </c>
    </row>
    <row r="6643" customFormat="false" ht="69.65" hidden="false" customHeight="false" outlineLevel="0" collapsed="false">
      <c r="A6643" s="95" t="s">
        <v>10202</v>
      </c>
      <c r="B6643" s="182" t="s">
        <v>10201</v>
      </c>
      <c r="C6643" s="183" t="s">
        <v>213</v>
      </c>
      <c r="D6643" s="140" t="n">
        <v>61.96</v>
      </c>
    </row>
    <row r="6644" customFormat="false" ht="69.65" hidden="false" customHeight="false" outlineLevel="0" collapsed="false">
      <c r="A6644" s="95" t="s">
        <v>10203</v>
      </c>
      <c r="B6644" s="182" t="s">
        <v>10204</v>
      </c>
      <c r="C6644" s="183" t="s">
        <v>213</v>
      </c>
      <c r="D6644" s="140" t="n">
        <v>82.88</v>
      </c>
    </row>
    <row r="6645" customFormat="false" ht="69.65" hidden="false" customHeight="false" outlineLevel="0" collapsed="false">
      <c r="A6645" s="95" t="s">
        <v>10205</v>
      </c>
      <c r="B6645" s="182" t="s">
        <v>10204</v>
      </c>
      <c r="C6645" s="183" t="s">
        <v>213</v>
      </c>
      <c r="D6645" s="140" t="n">
        <v>81.22</v>
      </c>
    </row>
    <row r="6646" customFormat="false" ht="24.85" hidden="false" customHeight="false" outlineLevel="0" collapsed="false">
      <c r="A6646" s="95" t="s">
        <v>10206</v>
      </c>
      <c r="B6646" s="182" t="s">
        <v>10207</v>
      </c>
      <c r="C6646" s="183" t="s">
        <v>213</v>
      </c>
      <c r="D6646" s="140" t="n">
        <v>6.78</v>
      </c>
    </row>
    <row r="6647" customFormat="false" ht="24.85" hidden="false" customHeight="false" outlineLevel="0" collapsed="false">
      <c r="A6647" s="95" t="s">
        <v>10208</v>
      </c>
      <c r="B6647" s="182" t="s">
        <v>10207</v>
      </c>
      <c r="C6647" s="183" t="s">
        <v>213</v>
      </c>
      <c r="D6647" s="140" t="n">
        <v>6.62</v>
      </c>
    </row>
    <row r="6648" customFormat="false" ht="24.85" hidden="false" customHeight="false" outlineLevel="0" collapsed="false">
      <c r="A6648" s="95" t="s">
        <v>10209</v>
      </c>
      <c r="B6648" s="182" t="s">
        <v>10210</v>
      </c>
      <c r="C6648" s="183" t="s">
        <v>213</v>
      </c>
      <c r="D6648" s="140" t="n">
        <v>9.57</v>
      </c>
    </row>
    <row r="6649" customFormat="false" ht="24.85" hidden="false" customHeight="false" outlineLevel="0" collapsed="false">
      <c r="A6649" s="95" t="s">
        <v>10211</v>
      </c>
      <c r="B6649" s="182" t="s">
        <v>10210</v>
      </c>
      <c r="C6649" s="183" t="s">
        <v>213</v>
      </c>
      <c r="D6649" s="140" t="n">
        <v>9.4</v>
      </c>
    </row>
    <row r="6650" customFormat="false" ht="24.85" hidden="false" customHeight="false" outlineLevel="0" collapsed="false">
      <c r="A6650" s="95" t="s">
        <v>10212</v>
      </c>
      <c r="B6650" s="182" t="s">
        <v>10213</v>
      </c>
      <c r="C6650" s="183" t="s">
        <v>213</v>
      </c>
      <c r="D6650" s="140" t="n">
        <v>11.95</v>
      </c>
    </row>
    <row r="6651" customFormat="false" ht="24.85" hidden="false" customHeight="false" outlineLevel="0" collapsed="false">
      <c r="A6651" s="95" t="s">
        <v>10214</v>
      </c>
      <c r="B6651" s="182" t="s">
        <v>10213</v>
      </c>
      <c r="C6651" s="183" t="s">
        <v>213</v>
      </c>
      <c r="D6651" s="140" t="n">
        <v>11.84</v>
      </c>
    </row>
    <row r="6652" customFormat="false" ht="24.85" hidden="false" customHeight="false" outlineLevel="0" collapsed="false">
      <c r="A6652" s="95" t="s">
        <v>10215</v>
      </c>
      <c r="B6652" s="182" t="s">
        <v>10216</v>
      </c>
      <c r="C6652" s="183" t="s">
        <v>213</v>
      </c>
      <c r="D6652" s="140" t="n">
        <v>10.38</v>
      </c>
    </row>
    <row r="6653" customFormat="false" ht="24.85" hidden="false" customHeight="false" outlineLevel="0" collapsed="false">
      <c r="A6653" s="95" t="s">
        <v>10217</v>
      </c>
      <c r="B6653" s="182" t="s">
        <v>10216</v>
      </c>
      <c r="C6653" s="183" t="s">
        <v>213</v>
      </c>
      <c r="D6653" s="140" t="n">
        <v>10.11</v>
      </c>
    </row>
    <row r="6654" customFormat="false" ht="24.85" hidden="false" customHeight="false" outlineLevel="0" collapsed="false">
      <c r="A6654" s="95" t="s">
        <v>10218</v>
      </c>
      <c r="B6654" s="182" t="s">
        <v>10219</v>
      </c>
      <c r="C6654" s="183" t="s">
        <v>213</v>
      </c>
      <c r="D6654" s="140" t="n">
        <v>17.22</v>
      </c>
    </row>
    <row r="6655" customFormat="false" ht="24.85" hidden="false" customHeight="false" outlineLevel="0" collapsed="false">
      <c r="A6655" s="95" t="s">
        <v>10220</v>
      </c>
      <c r="B6655" s="182" t="s">
        <v>10219</v>
      </c>
      <c r="C6655" s="183" t="s">
        <v>213</v>
      </c>
      <c r="D6655" s="140" t="n">
        <v>16.41</v>
      </c>
    </row>
    <row r="6656" customFormat="false" ht="24.85" hidden="false" customHeight="false" outlineLevel="0" collapsed="false">
      <c r="A6656" s="95" t="s">
        <v>10221</v>
      </c>
      <c r="B6656" s="182" t="s">
        <v>10222</v>
      </c>
      <c r="C6656" s="183" t="s">
        <v>213</v>
      </c>
      <c r="D6656" s="140" t="n">
        <v>16.47</v>
      </c>
    </row>
    <row r="6657" customFormat="false" ht="24.85" hidden="false" customHeight="false" outlineLevel="0" collapsed="false">
      <c r="A6657" s="95" t="s">
        <v>10223</v>
      </c>
      <c r="B6657" s="182" t="s">
        <v>10222</v>
      </c>
      <c r="C6657" s="183" t="s">
        <v>213</v>
      </c>
      <c r="D6657" s="140" t="n">
        <v>15.38</v>
      </c>
    </row>
    <row r="6658" customFormat="false" ht="24.85" hidden="false" customHeight="false" outlineLevel="0" collapsed="false">
      <c r="A6658" s="95" t="s">
        <v>10224</v>
      </c>
      <c r="B6658" s="182" t="s">
        <v>10225</v>
      </c>
      <c r="C6658" s="183" t="s">
        <v>213</v>
      </c>
      <c r="D6658" s="140" t="n">
        <v>16.47</v>
      </c>
    </row>
    <row r="6659" customFormat="false" ht="24.85" hidden="false" customHeight="false" outlineLevel="0" collapsed="false">
      <c r="A6659" s="95" t="s">
        <v>10226</v>
      </c>
      <c r="B6659" s="182" t="s">
        <v>10225</v>
      </c>
      <c r="C6659" s="183" t="s">
        <v>213</v>
      </c>
      <c r="D6659" s="140" t="n">
        <v>15.38</v>
      </c>
    </row>
    <row r="6660" customFormat="false" ht="46.75" hidden="false" customHeight="false" outlineLevel="0" collapsed="false">
      <c r="A6660" s="95" t="s">
        <v>10227</v>
      </c>
      <c r="B6660" s="182" t="s">
        <v>10228</v>
      </c>
      <c r="C6660" s="183" t="s">
        <v>213</v>
      </c>
      <c r="D6660" s="140" t="n">
        <v>5.83</v>
      </c>
    </row>
    <row r="6661" customFormat="false" ht="46.75" hidden="false" customHeight="false" outlineLevel="0" collapsed="false">
      <c r="A6661" s="95" t="s">
        <v>10229</v>
      </c>
      <c r="B6661" s="182" t="s">
        <v>10228</v>
      </c>
      <c r="C6661" s="183" t="s">
        <v>213</v>
      </c>
      <c r="D6661" s="140" t="n">
        <v>5.56</v>
      </c>
    </row>
    <row r="6662" customFormat="false" ht="46.75" hidden="false" customHeight="false" outlineLevel="0" collapsed="false">
      <c r="A6662" s="95" t="s">
        <v>10230</v>
      </c>
      <c r="B6662" s="182" t="s">
        <v>10231</v>
      </c>
      <c r="C6662" s="183" t="s">
        <v>213</v>
      </c>
      <c r="D6662" s="140" t="n">
        <v>7.11</v>
      </c>
    </row>
    <row r="6663" customFormat="false" ht="46.75" hidden="false" customHeight="false" outlineLevel="0" collapsed="false">
      <c r="A6663" s="95" t="s">
        <v>10232</v>
      </c>
      <c r="B6663" s="182" t="s">
        <v>10231</v>
      </c>
      <c r="C6663" s="183" t="s">
        <v>213</v>
      </c>
      <c r="D6663" s="140" t="n">
        <v>6.78</v>
      </c>
    </row>
    <row r="6664" customFormat="false" ht="46.75" hidden="false" customHeight="false" outlineLevel="0" collapsed="false">
      <c r="A6664" s="95" t="s">
        <v>10233</v>
      </c>
      <c r="B6664" s="182" t="s">
        <v>10234</v>
      </c>
      <c r="C6664" s="183" t="s">
        <v>213</v>
      </c>
      <c r="D6664" s="140" t="n">
        <v>9.81</v>
      </c>
    </row>
    <row r="6665" customFormat="false" ht="46.75" hidden="false" customHeight="false" outlineLevel="0" collapsed="false">
      <c r="A6665" s="95" t="s">
        <v>10235</v>
      </c>
      <c r="B6665" s="182" t="s">
        <v>10234</v>
      </c>
      <c r="C6665" s="183" t="s">
        <v>213</v>
      </c>
      <c r="D6665" s="140" t="n">
        <v>9.45</v>
      </c>
    </row>
    <row r="6666" customFormat="false" ht="46.75" hidden="false" customHeight="false" outlineLevel="0" collapsed="false">
      <c r="A6666" s="95" t="s">
        <v>10236</v>
      </c>
      <c r="B6666" s="182" t="s">
        <v>10237</v>
      </c>
      <c r="C6666" s="183" t="s">
        <v>213</v>
      </c>
      <c r="D6666" s="140" t="n">
        <v>12.96</v>
      </c>
    </row>
    <row r="6667" customFormat="false" ht="46.75" hidden="false" customHeight="false" outlineLevel="0" collapsed="false">
      <c r="A6667" s="95" t="s">
        <v>10238</v>
      </c>
      <c r="B6667" s="182" t="s">
        <v>10237</v>
      </c>
      <c r="C6667" s="183" t="s">
        <v>213</v>
      </c>
      <c r="D6667" s="140" t="n">
        <v>12.58</v>
      </c>
    </row>
    <row r="6668" customFormat="false" ht="46.75" hidden="false" customHeight="false" outlineLevel="0" collapsed="false">
      <c r="A6668" s="95" t="s">
        <v>10239</v>
      </c>
      <c r="B6668" s="182" t="s">
        <v>10240</v>
      </c>
      <c r="C6668" s="183" t="s">
        <v>213</v>
      </c>
      <c r="D6668" s="140" t="n">
        <v>18.28</v>
      </c>
    </row>
    <row r="6669" customFormat="false" ht="46.75" hidden="false" customHeight="false" outlineLevel="0" collapsed="false">
      <c r="A6669" s="95" t="s">
        <v>10241</v>
      </c>
      <c r="B6669" s="182" t="s">
        <v>10240</v>
      </c>
      <c r="C6669" s="183" t="s">
        <v>213</v>
      </c>
      <c r="D6669" s="140" t="n">
        <v>17.87</v>
      </c>
    </row>
    <row r="6670" customFormat="false" ht="13.8" hidden="false" customHeight="false" outlineLevel="0" collapsed="false">
      <c r="A6670" s="95" t="s">
        <v>10242</v>
      </c>
      <c r="B6670" s="182" t="s">
        <v>10243</v>
      </c>
      <c r="C6670" s="183" t="s">
        <v>213</v>
      </c>
      <c r="D6670" s="140" t="n">
        <v>5.1</v>
      </c>
    </row>
    <row r="6671" customFormat="false" ht="13.8" hidden="false" customHeight="false" outlineLevel="0" collapsed="false">
      <c r="A6671" s="95" t="s">
        <v>10244</v>
      </c>
      <c r="B6671" s="182" t="s">
        <v>10243</v>
      </c>
      <c r="C6671" s="183" t="s">
        <v>213</v>
      </c>
      <c r="D6671" s="140" t="n">
        <v>4.86</v>
      </c>
    </row>
    <row r="6672" customFormat="false" ht="46.75" hidden="false" customHeight="false" outlineLevel="0" collapsed="false">
      <c r="A6672" s="95" t="s">
        <v>10245</v>
      </c>
      <c r="B6672" s="182" t="s">
        <v>10246</v>
      </c>
      <c r="C6672" s="183" t="s">
        <v>213</v>
      </c>
      <c r="D6672" s="140" t="n">
        <v>27.09</v>
      </c>
    </row>
    <row r="6673" customFormat="false" ht="46.75" hidden="false" customHeight="false" outlineLevel="0" collapsed="false">
      <c r="A6673" s="95" t="s">
        <v>10247</v>
      </c>
      <c r="B6673" s="182" t="s">
        <v>10246</v>
      </c>
      <c r="C6673" s="183" t="s">
        <v>213</v>
      </c>
      <c r="D6673" s="140" t="n">
        <v>26.52</v>
      </c>
    </row>
    <row r="6674" customFormat="false" ht="46.75" hidden="false" customHeight="false" outlineLevel="0" collapsed="false">
      <c r="A6674" s="95" t="s">
        <v>10248</v>
      </c>
      <c r="B6674" s="182" t="s">
        <v>10249</v>
      </c>
      <c r="C6674" s="183" t="s">
        <v>213</v>
      </c>
      <c r="D6674" s="140" t="n">
        <v>29.31</v>
      </c>
    </row>
    <row r="6675" customFormat="false" ht="46.75" hidden="false" customHeight="false" outlineLevel="0" collapsed="false">
      <c r="A6675" s="95" t="s">
        <v>10250</v>
      </c>
      <c r="B6675" s="182" t="s">
        <v>10249</v>
      </c>
      <c r="C6675" s="183" t="s">
        <v>213</v>
      </c>
      <c r="D6675" s="140" t="n">
        <v>28.44</v>
      </c>
    </row>
    <row r="6676" customFormat="false" ht="46.75" hidden="false" customHeight="false" outlineLevel="0" collapsed="false">
      <c r="A6676" s="95" t="s">
        <v>10251</v>
      </c>
      <c r="B6676" s="182" t="s">
        <v>10252</v>
      </c>
      <c r="C6676" s="183" t="s">
        <v>213</v>
      </c>
      <c r="D6676" s="140" t="n">
        <v>36.01</v>
      </c>
    </row>
    <row r="6677" customFormat="false" ht="46.75" hidden="false" customHeight="false" outlineLevel="0" collapsed="false">
      <c r="A6677" s="95" t="s">
        <v>10253</v>
      </c>
      <c r="B6677" s="182" t="s">
        <v>10252</v>
      </c>
      <c r="C6677" s="183" t="s">
        <v>213</v>
      </c>
      <c r="D6677" s="140" t="n">
        <v>35.12</v>
      </c>
    </row>
    <row r="6678" customFormat="false" ht="46.75" hidden="false" customHeight="false" outlineLevel="0" collapsed="false">
      <c r="A6678" s="95" t="s">
        <v>10254</v>
      </c>
      <c r="B6678" s="182" t="s">
        <v>10255</v>
      </c>
      <c r="C6678" s="183" t="s">
        <v>213</v>
      </c>
      <c r="D6678" s="140" t="n">
        <v>36.18</v>
      </c>
    </row>
    <row r="6679" customFormat="false" ht="46.75" hidden="false" customHeight="false" outlineLevel="0" collapsed="false">
      <c r="A6679" s="95" t="s">
        <v>10256</v>
      </c>
      <c r="B6679" s="182" t="s">
        <v>10255</v>
      </c>
      <c r="C6679" s="183" t="s">
        <v>213</v>
      </c>
      <c r="D6679" s="140" t="n">
        <v>35.27</v>
      </c>
    </row>
    <row r="6680" customFormat="false" ht="46.75" hidden="false" customHeight="false" outlineLevel="0" collapsed="false">
      <c r="A6680" s="95" t="s">
        <v>10257</v>
      </c>
      <c r="B6680" s="182" t="s">
        <v>10258</v>
      </c>
      <c r="C6680" s="183" t="s">
        <v>213</v>
      </c>
      <c r="D6680" s="140" t="n">
        <v>46.14</v>
      </c>
    </row>
    <row r="6681" customFormat="false" ht="46.75" hidden="false" customHeight="false" outlineLevel="0" collapsed="false">
      <c r="A6681" s="95" t="s">
        <v>10259</v>
      </c>
      <c r="B6681" s="182" t="s">
        <v>10258</v>
      </c>
      <c r="C6681" s="183" t="s">
        <v>213</v>
      </c>
      <c r="D6681" s="140" t="n">
        <v>45.21</v>
      </c>
    </row>
    <row r="6682" customFormat="false" ht="46.75" hidden="false" customHeight="false" outlineLevel="0" collapsed="false">
      <c r="A6682" s="95" t="s">
        <v>10260</v>
      </c>
      <c r="B6682" s="182" t="s">
        <v>10261</v>
      </c>
      <c r="C6682" s="183" t="s">
        <v>213</v>
      </c>
      <c r="D6682" s="140" t="n">
        <v>46.31</v>
      </c>
    </row>
    <row r="6683" customFormat="false" ht="46.75" hidden="false" customHeight="false" outlineLevel="0" collapsed="false">
      <c r="A6683" s="95" t="s">
        <v>10262</v>
      </c>
      <c r="B6683" s="182" t="s">
        <v>10261</v>
      </c>
      <c r="C6683" s="183" t="s">
        <v>213</v>
      </c>
      <c r="D6683" s="140" t="n">
        <v>45.35</v>
      </c>
    </row>
    <row r="6684" customFormat="false" ht="46.75" hidden="false" customHeight="false" outlineLevel="0" collapsed="false">
      <c r="A6684" s="95" t="s">
        <v>10263</v>
      </c>
      <c r="B6684" s="182" t="s">
        <v>10264</v>
      </c>
      <c r="C6684" s="183" t="s">
        <v>213</v>
      </c>
      <c r="D6684" s="140" t="n">
        <v>56.27</v>
      </c>
    </row>
    <row r="6685" customFormat="false" ht="46.75" hidden="false" customHeight="false" outlineLevel="0" collapsed="false">
      <c r="A6685" s="95" t="s">
        <v>10265</v>
      </c>
      <c r="B6685" s="182" t="s">
        <v>10264</v>
      </c>
      <c r="C6685" s="183" t="s">
        <v>213</v>
      </c>
      <c r="D6685" s="140" t="n">
        <v>55.29</v>
      </c>
    </row>
    <row r="6686" customFormat="false" ht="46.75" hidden="false" customHeight="false" outlineLevel="0" collapsed="false">
      <c r="A6686" s="95" t="s">
        <v>10266</v>
      </c>
      <c r="B6686" s="182" t="s">
        <v>10267</v>
      </c>
      <c r="C6686" s="183" t="s">
        <v>213</v>
      </c>
      <c r="D6686" s="140" t="n">
        <v>56.78</v>
      </c>
    </row>
    <row r="6687" customFormat="false" ht="46.75" hidden="false" customHeight="false" outlineLevel="0" collapsed="false">
      <c r="A6687" s="95" t="s">
        <v>10268</v>
      </c>
      <c r="B6687" s="182" t="s">
        <v>10267</v>
      </c>
      <c r="C6687" s="183" t="s">
        <v>213</v>
      </c>
      <c r="D6687" s="140" t="n">
        <v>55.73</v>
      </c>
    </row>
    <row r="6688" customFormat="false" ht="46.75" hidden="false" customHeight="false" outlineLevel="0" collapsed="false">
      <c r="A6688" s="95" t="s">
        <v>10269</v>
      </c>
      <c r="B6688" s="182" t="s">
        <v>10270</v>
      </c>
      <c r="C6688" s="183" t="s">
        <v>213</v>
      </c>
      <c r="D6688" s="140" t="n">
        <v>67.08</v>
      </c>
    </row>
    <row r="6689" customFormat="false" ht="46.75" hidden="false" customHeight="false" outlineLevel="0" collapsed="false">
      <c r="A6689" s="95" t="s">
        <v>10271</v>
      </c>
      <c r="B6689" s="182" t="s">
        <v>10270</v>
      </c>
      <c r="C6689" s="183" t="s">
        <v>213</v>
      </c>
      <c r="D6689" s="140" t="n">
        <v>65.96</v>
      </c>
    </row>
    <row r="6690" customFormat="false" ht="35.8" hidden="false" customHeight="false" outlineLevel="0" collapsed="false">
      <c r="A6690" s="95" t="s">
        <v>10272</v>
      </c>
      <c r="B6690" s="182" t="s">
        <v>10273</v>
      </c>
      <c r="C6690" s="183" t="s">
        <v>213</v>
      </c>
      <c r="D6690" s="140" t="n">
        <v>83.73</v>
      </c>
    </row>
    <row r="6691" customFormat="false" ht="35.8" hidden="false" customHeight="false" outlineLevel="0" collapsed="false">
      <c r="A6691" s="95" t="s">
        <v>10274</v>
      </c>
      <c r="B6691" s="182" t="s">
        <v>10273</v>
      </c>
      <c r="C6691" s="183" t="s">
        <v>213</v>
      </c>
      <c r="D6691" s="140" t="n">
        <v>82.57</v>
      </c>
    </row>
    <row r="6692" customFormat="false" ht="35.8" hidden="false" customHeight="false" outlineLevel="0" collapsed="false">
      <c r="A6692" s="95" t="s">
        <v>10275</v>
      </c>
      <c r="B6692" s="182" t="s">
        <v>10276</v>
      </c>
      <c r="C6692" s="183" t="s">
        <v>213</v>
      </c>
      <c r="D6692" s="140" t="n">
        <v>116.7</v>
      </c>
    </row>
    <row r="6693" customFormat="false" ht="35.8" hidden="false" customHeight="false" outlineLevel="0" collapsed="false">
      <c r="A6693" s="95" t="s">
        <v>10277</v>
      </c>
      <c r="B6693" s="182" t="s">
        <v>10276</v>
      </c>
      <c r="C6693" s="183" t="s">
        <v>213</v>
      </c>
      <c r="D6693" s="140" t="n">
        <v>115.5</v>
      </c>
    </row>
    <row r="6694" customFormat="false" ht="35.8" hidden="false" customHeight="false" outlineLevel="0" collapsed="false">
      <c r="A6694" s="95" t="s">
        <v>10278</v>
      </c>
      <c r="B6694" s="182" t="s">
        <v>10279</v>
      </c>
      <c r="C6694" s="183" t="s">
        <v>213</v>
      </c>
      <c r="D6694" s="140" t="n">
        <v>149.85</v>
      </c>
    </row>
    <row r="6695" customFormat="false" ht="35.8" hidden="false" customHeight="false" outlineLevel="0" collapsed="false">
      <c r="A6695" s="95" t="s">
        <v>10280</v>
      </c>
      <c r="B6695" s="182" t="s">
        <v>10279</v>
      </c>
      <c r="C6695" s="183" t="s">
        <v>213</v>
      </c>
      <c r="D6695" s="140" t="n">
        <v>148.57</v>
      </c>
    </row>
    <row r="6696" customFormat="false" ht="35.8" hidden="false" customHeight="false" outlineLevel="0" collapsed="false">
      <c r="A6696" s="95" t="s">
        <v>10281</v>
      </c>
      <c r="B6696" s="182" t="s">
        <v>10282</v>
      </c>
      <c r="C6696" s="183" t="s">
        <v>213</v>
      </c>
      <c r="D6696" s="140" t="n">
        <v>54.47</v>
      </c>
    </row>
    <row r="6697" customFormat="false" ht="35.8" hidden="false" customHeight="false" outlineLevel="0" collapsed="false">
      <c r="A6697" s="95" t="s">
        <v>10283</v>
      </c>
      <c r="B6697" s="182" t="s">
        <v>10282</v>
      </c>
      <c r="C6697" s="183" t="s">
        <v>213</v>
      </c>
      <c r="D6697" s="140" t="n">
        <v>53.15</v>
      </c>
    </row>
    <row r="6698" customFormat="false" ht="35.8" hidden="false" customHeight="false" outlineLevel="0" collapsed="false">
      <c r="A6698" s="95" t="s">
        <v>10284</v>
      </c>
      <c r="B6698" s="182" t="s">
        <v>10285</v>
      </c>
      <c r="C6698" s="183" t="s">
        <v>213</v>
      </c>
      <c r="D6698" s="140" t="n">
        <v>73.32</v>
      </c>
    </row>
    <row r="6699" customFormat="false" ht="35.8" hidden="false" customHeight="false" outlineLevel="0" collapsed="false">
      <c r="A6699" s="95" t="s">
        <v>10286</v>
      </c>
      <c r="B6699" s="182" t="s">
        <v>10285</v>
      </c>
      <c r="C6699" s="183" t="s">
        <v>213</v>
      </c>
      <c r="D6699" s="140" t="n">
        <v>71.95</v>
      </c>
    </row>
    <row r="6700" customFormat="false" ht="35.8" hidden="false" customHeight="false" outlineLevel="0" collapsed="false">
      <c r="A6700" s="95" t="s">
        <v>10287</v>
      </c>
      <c r="B6700" s="182" t="s">
        <v>10288</v>
      </c>
      <c r="C6700" s="183" t="s">
        <v>213</v>
      </c>
      <c r="D6700" s="140" t="n">
        <v>87.59</v>
      </c>
    </row>
    <row r="6701" customFormat="false" ht="35.8" hidden="false" customHeight="false" outlineLevel="0" collapsed="false">
      <c r="A6701" s="95" t="s">
        <v>10289</v>
      </c>
      <c r="B6701" s="182" t="s">
        <v>10288</v>
      </c>
      <c r="C6701" s="183" t="s">
        <v>213</v>
      </c>
      <c r="D6701" s="140" t="n">
        <v>86.11</v>
      </c>
    </row>
    <row r="6702" customFormat="false" ht="35.8" hidden="false" customHeight="false" outlineLevel="0" collapsed="false">
      <c r="A6702" s="95" t="s">
        <v>10290</v>
      </c>
      <c r="B6702" s="182" t="s">
        <v>10291</v>
      </c>
      <c r="C6702" s="183" t="s">
        <v>213</v>
      </c>
      <c r="D6702" s="140" t="n">
        <v>102.8</v>
      </c>
    </row>
    <row r="6703" customFormat="false" ht="35.8" hidden="false" customHeight="false" outlineLevel="0" collapsed="false">
      <c r="A6703" s="95" t="s">
        <v>10292</v>
      </c>
      <c r="B6703" s="182" t="s">
        <v>10291</v>
      </c>
      <c r="C6703" s="183" t="s">
        <v>213</v>
      </c>
      <c r="D6703" s="140" t="n">
        <v>101.28</v>
      </c>
    </row>
    <row r="6704" customFormat="false" ht="35.8" hidden="false" customHeight="false" outlineLevel="0" collapsed="false">
      <c r="A6704" s="95" t="s">
        <v>10293</v>
      </c>
      <c r="B6704" s="182" t="s">
        <v>10294</v>
      </c>
      <c r="C6704" s="183" t="s">
        <v>213</v>
      </c>
      <c r="D6704" s="140" t="n">
        <v>127.03</v>
      </c>
    </row>
    <row r="6705" customFormat="false" ht="35.8" hidden="false" customHeight="false" outlineLevel="0" collapsed="false">
      <c r="A6705" s="95" t="s">
        <v>10295</v>
      </c>
      <c r="B6705" s="182" t="s">
        <v>10294</v>
      </c>
      <c r="C6705" s="183" t="s">
        <v>213</v>
      </c>
      <c r="D6705" s="140" t="n">
        <v>125.46</v>
      </c>
    </row>
    <row r="6706" customFormat="false" ht="35.8" hidden="false" customHeight="false" outlineLevel="0" collapsed="false">
      <c r="A6706" s="95" t="s">
        <v>10296</v>
      </c>
      <c r="B6706" s="182" t="s">
        <v>10297</v>
      </c>
      <c r="C6706" s="183" t="s">
        <v>213</v>
      </c>
      <c r="D6706" s="140" t="n">
        <v>146.11</v>
      </c>
    </row>
    <row r="6707" customFormat="false" ht="35.8" hidden="false" customHeight="false" outlineLevel="0" collapsed="false">
      <c r="A6707" s="95" t="s">
        <v>10298</v>
      </c>
      <c r="B6707" s="182" t="s">
        <v>10297</v>
      </c>
      <c r="C6707" s="183" t="s">
        <v>213</v>
      </c>
      <c r="D6707" s="140" t="n">
        <v>144.47</v>
      </c>
    </row>
    <row r="6708" customFormat="false" ht="35.8" hidden="false" customHeight="false" outlineLevel="0" collapsed="false">
      <c r="A6708" s="95" t="s">
        <v>10299</v>
      </c>
      <c r="B6708" s="182" t="s">
        <v>10300</v>
      </c>
      <c r="C6708" s="183" t="s">
        <v>213</v>
      </c>
      <c r="D6708" s="140" t="n">
        <v>213.55</v>
      </c>
    </row>
    <row r="6709" customFormat="false" ht="35.8" hidden="false" customHeight="false" outlineLevel="0" collapsed="false">
      <c r="A6709" s="95" t="s">
        <v>10301</v>
      </c>
      <c r="B6709" s="182" t="s">
        <v>10300</v>
      </c>
      <c r="C6709" s="183" t="s">
        <v>213</v>
      </c>
      <c r="D6709" s="140" t="n">
        <v>211.85</v>
      </c>
    </row>
    <row r="6710" customFormat="false" ht="35.8" hidden="false" customHeight="false" outlineLevel="0" collapsed="false">
      <c r="A6710" s="95" t="s">
        <v>10302</v>
      </c>
      <c r="B6710" s="182" t="s">
        <v>10303</v>
      </c>
      <c r="C6710" s="183" t="s">
        <v>213</v>
      </c>
      <c r="D6710" s="140" t="n">
        <v>280.81</v>
      </c>
    </row>
    <row r="6711" customFormat="false" ht="35.8" hidden="false" customHeight="false" outlineLevel="0" collapsed="false">
      <c r="A6711" s="95" t="s">
        <v>10304</v>
      </c>
      <c r="B6711" s="182" t="s">
        <v>10303</v>
      </c>
      <c r="C6711" s="183" t="s">
        <v>213</v>
      </c>
      <c r="D6711" s="140" t="n">
        <v>279.06</v>
      </c>
    </row>
    <row r="6712" customFormat="false" ht="91.5" hidden="false" customHeight="false" outlineLevel="0" collapsed="false">
      <c r="A6712" s="95" t="s">
        <v>10305</v>
      </c>
      <c r="B6712" s="182" t="s">
        <v>10306</v>
      </c>
      <c r="C6712" s="183" t="s">
        <v>213</v>
      </c>
      <c r="D6712" s="140" t="n">
        <v>26.37</v>
      </c>
    </row>
    <row r="6713" customFormat="false" ht="91.5" hidden="false" customHeight="false" outlineLevel="0" collapsed="false">
      <c r="A6713" s="95" t="s">
        <v>10307</v>
      </c>
      <c r="B6713" s="182" t="s">
        <v>10306</v>
      </c>
      <c r="C6713" s="183" t="s">
        <v>213</v>
      </c>
      <c r="D6713" s="140" t="n">
        <v>25.49</v>
      </c>
    </row>
    <row r="6714" customFormat="false" ht="57.7" hidden="false" customHeight="false" outlineLevel="0" collapsed="false">
      <c r="A6714" s="95" t="s">
        <v>10308</v>
      </c>
      <c r="B6714" s="182" t="s">
        <v>10309</v>
      </c>
      <c r="C6714" s="183" t="s">
        <v>213</v>
      </c>
      <c r="D6714" s="140" t="n">
        <v>47.05</v>
      </c>
    </row>
    <row r="6715" customFormat="false" ht="57.7" hidden="false" customHeight="false" outlineLevel="0" collapsed="false">
      <c r="A6715" s="95" t="s">
        <v>10310</v>
      </c>
      <c r="B6715" s="182" t="s">
        <v>10309</v>
      </c>
      <c r="C6715" s="183" t="s">
        <v>213</v>
      </c>
      <c r="D6715" s="140" t="n">
        <v>45.69</v>
      </c>
    </row>
    <row r="6716" customFormat="false" ht="57.7" hidden="false" customHeight="false" outlineLevel="0" collapsed="false">
      <c r="A6716" s="95" t="s">
        <v>10311</v>
      </c>
      <c r="B6716" s="182" t="s">
        <v>10312</v>
      </c>
      <c r="C6716" s="183" t="s">
        <v>213</v>
      </c>
      <c r="D6716" s="140" t="n">
        <v>45.96</v>
      </c>
    </row>
    <row r="6717" customFormat="false" ht="57.7" hidden="false" customHeight="false" outlineLevel="0" collapsed="false">
      <c r="A6717" s="95" t="s">
        <v>10313</v>
      </c>
      <c r="B6717" s="182" t="s">
        <v>10312</v>
      </c>
      <c r="C6717" s="183" t="s">
        <v>213</v>
      </c>
      <c r="D6717" s="140" t="n">
        <v>44.59</v>
      </c>
    </row>
    <row r="6718" customFormat="false" ht="57.7" hidden="false" customHeight="false" outlineLevel="0" collapsed="false">
      <c r="A6718" s="95" t="s">
        <v>10314</v>
      </c>
      <c r="B6718" s="182" t="s">
        <v>10315</v>
      </c>
      <c r="C6718" s="183" t="s">
        <v>213</v>
      </c>
      <c r="D6718" s="140" t="n">
        <v>49.03</v>
      </c>
    </row>
    <row r="6719" customFormat="false" ht="57.7" hidden="false" customHeight="false" outlineLevel="0" collapsed="false">
      <c r="A6719" s="95" t="s">
        <v>10316</v>
      </c>
      <c r="B6719" s="182" t="s">
        <v>10315</v>
      </c>
      <c r="C6719" s="183" t="s">
        <v>213</v>
      </c>
      <c r="D6719" s="140" t="n">
        <v>47.66</v>
      </c>
    </row>
    <row r="6720" customFormat="false" ht="57.7" hidden="false" customHeight="false" outlineLevel="0" collapsed="false">
      <c r="A6720" s="95" t="s">
        <v>10317</v>
      </c>
      <c r="B6720" s="182" t="s">
        <v>10318</v>
      </c>
      <c r="C6720" s="183" t="s">
        <v>213</v>
      </c>
      <c r="D6720" s="140" t="n">
        <v>66.57</v>
      </c>
    </row>
    <row r="6721" customFormat="false" ht="57.7" hidden="false" customHeight="false" outlineLevel="0" collapsed="false">
      <c r="A6721" s="95" t="s">
        <v>10319</v>
      </c>
      <c r="B6721" s="182" t="s">
        <v>10318</v>
      </c>
      <c r="C6721" s="183" t="s">
        <v>213</v>
      </c>
      <c r="D6721" s="140" t="n">
        <v>63.84</v>
      </c>
    </row>
    <row r="6722" customFormat="false" ht="57.7" hidden="false" customHeight="false" outlineLevel="0" collapsed="false">
      <c r="A6722" s="95" t="s">
        <v>10320</v>
      </c>
      <c r="B6722" s="182" t="s">
        <v>10321</v>
      </c>
      <c r="C6722" s="183" t="s">
        <v>213</v>
      </c>
      <c r="D6722" s="140" t="n">
        <v>67.36</v>
      </c>
    </row>
    <row r="6723" customFormat="false" ht="57.7" hidden="false" customHeight="false" outlineLevel="0" collapsed="false">
      <c r="A6723" s="95" t="s">
        <v>10322</v>
      </c>
      <c r="B6723" s="182" t="s">
        <v>10321</v>
      </c>
      <c r="C6723" s="183" t="s">
        <v>213</v>
      </c>
      <c r="D6723" s="140" t="n">
        <v>64.63</v>
      </c>
    </row>
    <row r="6724" customFormat="false" ht="57.7" hidden="false" customHeight="false" outlineLevel="0" collapsed="false">
      <c r="A6724" s="95" t="s">
        <v>10323</v>
      </c>
      <c r="B6724" s="182" t="s">
        <v>10324</v>
      </c>
      <c r="C6724" s="183" t="s">
        <v>213</v>
      </c>
      <c r="D6724" s="140" t="n">
        <v>49.79</v>
      </c>
    </row>
    <row r="6725" customFormat="false" ht="57.7" hidden="false" customHeight="false" outlineLevel="0" collapsed="false">
      <c r="A6725" s="95" t="s">
        <v>10325</v>
      </c>
      <c r="B6725" s="182" t="s">
        <v>10324</v>
      </c>
      <c r="C6725" s="183" t="s">
        <v>213</v>
      </c>
      <c r="D6725" s="140" t="n">
        <v>48.43</v>
      </c>
    </row>
    <row r="6726" customFormat="false" ht="69.65" hidden="false" customHeight="false" outlineLevel="0" collapsed="false">
      <c r="A6726" s="95" t="s">
        <v>10326</v>
      </c>
      <c r="B6726" s="182" t="s">
        <v>10327</v>
      </c>
      <c r="C6726" s="183" t="s">
        <v>213</v>
      </c>
      <c r="D6726" s="140" t="n">
        <v>72.15</v>
      </c>
    </row>
    <row r="6727" customFormat="false" ht="69.65" hidden="false" customHeight="false" outlineLevel="0" collapsed="false">
      <c r="A6727" s="95" t="s">
        <v>10328</v>
      </c>
      <c r="B6727" s="182" t="s">
        <v>10327</v>
      </c>
      <c r="C6727" s="183" t="s">
        <v>213</v>
      </c>
      <c r="D6727" s="140" t="n">
        <v>69.42</v>
      </c>
    </row>
    <row r="6728" customFormat="false" ht="57.7" hidden="false" customHeight="false" outlineLevel="0" collapsed="false">
      <c r="A6728" s="95" t="s">
        <v>10329</v>
      </c>
      <c r="B6728" s="182" t="s">
        <v>10330</v>
      </c>
      <c r="C6728" s="183" t="s">
        <v>213</v>
      </c>
      <c r="D6728" s="140" t="n">
        <v>76.19</v>
      </c>
    </row>
    <row r="6729" customFormat="false" ht="57.7" hidden="false" customHeight="false" outlineLevel="0" collapsed="false">
      <c r="A6729" s="95" t="s">
        <v>10331</v>
      </c>
      <c r="B6729" s="182" t="s">
        <v>10330</v>
      </c>
      <c r="C6729" s="183" t="s">
        <v>213</v>
      </c>
      <c r="D6729" s="140" t="n">
        <v>72.55</v>
      </c>
    </row>
    <row r="6730" customFormat="false" ht="57.7" hidden="false" customHeight="false" outlineLevel="0" collapsed="false">
      <c r="A6730" s="95" t="s">
        <v>10332</v>
      </c>
      <c r="B6730" s="182" t="s">
        <v>10333</v>
      </c>
      <c r="C6730" s="183" t="s">
        <v>213</v>
      </c>
      <c r="D6730" s="140" t="n">
        <v>90.78</v>
      </c>
    </row>
    <row r="6731" customFormat="false" ht="57.7" hidden="false" customHeight="false" outlineLevel="0" collapsed="false">
      <c r="A6731" s="95" t="s">
        <v>10334</v>
      </c>
      <c r="B6731" s="182" t="s">
        <v>10333</v>
      </c>
      <c r="C6731" s="183" t="s">
        <v>213</v>
      </c>
      <c r="D6731" s="140" t="n">
        <v>89.3</v>
      </c>
    </row>
    <row r="6732" customFormat="false" ht="69.65" hidden="false" customHeight="false" outlineLevel="0" collapsed="false">
      <c r="A6732" s="95" t="s">
        <v>10335</v>
      </c>
      <c r="B6732" s="182" t="s">
        <v>10336</v>
      </c>
      <c r="C6732" s="183" t="s">
        <v>213</v>
      </c>
      <c r="D6732" s="140" t="n">
        <v>70.15</v>
      </c>
    </row>
    <row r="6733" customFormat="false" ht="69.65" hidden="false" customHeight="false" outlineLevel="0" collapsed="false">
      <c r="A6733" s="95" t="s">
        <v>10337</v>
      </c>
      <c r="B6733" s="182" t="s">
        <v>10336</v>
      </c>
      <c r="C6733" s="183" t="s">
        <v>213</v>
      </c>
      <c r="D6733" s="140" t="n">
        <v>66.64</v>
      </c>
    </row>
    <row r="6734" customFormat="false" ht="46.75" hidden="false" customHeight="false" outlineLevel="0" collapsed="false">
      <c r="A6734" s="95" t="s">
        <v>10338</v>
      </c>
      <c r="B6734" s="182" t="s">
        <v>10339</v>
      </c>
      <c r="C6734" s="183" t="s">
        <v>213</v>
      </c>
      <c r="D6734" s="140" t="n">
        <v>45.35</v>
      </c>
    </row>
    <row r="6735" customFormat="false" ht="46.75" hidden="false" customHeight="false" outlineLevel="0" collapsed="false">
      <c r="A6735" s="95" t="s">
        <v>10340</v>
      </c>
      <c r="B6735" s="182" t="s">
        <v>10339</v>
      </c>
      <c r="C6735" s="183" t="s">
        <v>213</v>
      </c>
      <c r="D6735" s="140" t="n">
        <v>45</v>
      </c>
    </row>
    <row r="6736" customFormat="false" ht="69.65" hidden="false" customHeight="false" outlineLevel="0" collapsed="false">
      <c r="A6736" s="95" t="s">
        <v>10341</v>
      </c>
      <c r="B6736" s="182" t="s">
        <v>10342</v>
      </c>
      <c r="C6736" s="183" t="s">
        <v>213</v>
      </c>
      <c r="D6736" s="140" t="n">
        <v>205.13</v>
      </c>
    </row>
    <row r="6737" customFormat="false" ht="69.65" hidden="false" customHeight="false" outlineLevel="0" collapsed="false">
      <c r="A6737" s="95" t="s">
        <v>10343</v>
      </c>
      <c r="B6737" s="182" t="s">
        <v>10342</v>
      </c>
      <c r="C6737" s="183" t="s">
        <v>213</v>
      </c>
      <c r="D6737" s="140" t="n">
        <v>190.54</v>
      </c>
    </row>
    <row r="6738" customFormat="false" ht="57.7" hidden="false" customHeight="false" outlineLevel="0" collapsed="false">
      <c r="A6738" s="95" t="s">
        <v>10344</v>
      </c>
      <c r="B6738" s="182" t="s">
        <v>10345</v>
      </c>
      <c r="C6738" s="183" t="s">
        <v>245</v>
      </c>
      <c r="D6738" s="140" t="n">
        <v>627.12</v>
      </c>
    </row>
    <row r="6739" customFormat="false" ht="57.7" hidden="false" customHeight="false" outlineLevel="0" collapsed="false">
      <c r="A6739" s="95" t="s">
        <v>10346</v>
      </c>
      <c r="B6739" s="182" t="s">
        <v>10345</v>
      </c>
      <c r="C6739" s="183" t="s">
        <v>245</v>
      </c>
      <c r="D6739" s="140" t="n">
        <v>627.12</v>
      </c>
    </row>
    <row r="6740" customFormat="false" ht="57.7" hidden="false" customHeight="false" outlineLevel="0" collapsed="false">
      <c r="A6740" s="95" t="s">
        <v>10347</v>
      </c>
      <c r="B6740" s="182" t="s">
        <v>10348</v>
      </c>
      <c r="C6740" s="183" t="s">
        <v>245</v>
      </c>
      <c r="D6740" s="140" t="n">
        <v>736.97</v>
      </c>
    </row>
    <row r="6741" customFormat="false" ht="57.7" hidden="false" customHeight="false" outlineLevel="0" collapsed="false">
      <c r="A6741" s="95" t="s">
        <v>10349</v>
      </c>
      <c r="B6741" s="182" t="s">
        <v>10348</v>
      </c>
      <c r="C6741" s="183" t="s">
        <v>245</v>
      </c>
      <c r="D6741" s="140" t="n">
        <v>736.97</v>
      </c>
    </row>
    <row r="6742" customFormat="false" ht="57.7" hidden="false" customHeight="false" outlineLevel="0" collapsed="false">
      <c r="A6742" s="95" t="s">
        <v>10350</v>
      </c>
      <c r="B6742" s="182" t="s">
        <v>10351</v>
      </c>
      <c r="C6742" s="183" t="s">
        <v>245</v>
      </c>
      <c r="D6742" s="140" t="n">
        <v>816.2</v>
      </c>
    </row>
    <row r="6743" customFormat="false" ht="57.7" hidden="false" customHeight="false" outlineLevel="0" collapsed="false">
      <c r="A6743" s="95" t="s">
        <v>10352</v>
      </c>
      <c r="B6743" s="182" t="s">
        <v>10351</v>
      </c>
      <c r="C6743" s="183" t="s">
        <v>245</v>
      </c>
      <c r="D6743" s="140" t="n">
        <v>816.2</v>
      </c>
    </row>
    <row r="6744" customFormat="false" ht="57.7" hidden="false" customHeight="false" outlineLevel="0" collapsed="false">
      <c r="A6744" s="95" t="s">
        <v>10353</v>
      </c>
      <c r="B6744" s="182" t="s">
        <v>10354</v>
      </c>
      <c r="C6744" s="183" t="s">
        <v>245</v>
      </c>
      <c r="D6744" s="140" t="n">
        <v>907.28</v>
      </c>
    </row>
    <row r="6745" customFormat="false" ht="57.7" hidden="false" customHeight="false" outlineLevel="0" collapsed="false">
      <c r="A6745" s="95" t="s">
        <v>10355</v>
      </c>
      <c r="B6745" s="182" t="s">
        <v>10354</v>
      </c>
      <c r="C6745" s="183" t="s">
        <v>245</v>
      </c>
      <c r="D6745" s="140" t="n">
        <v>907.28</v>
      </c>
    </row>
    <row r="6746" customFormat="false" ht="57.7" hidden="false" customHeight="false" outlineLevel="0" collapsed="false">
      <c r="A6746" s="95" t="s">
        <v>10356</v>
      </c>
      <c r="B6746" s="182" t="s">
        <v>10357</v>
      </c>
      <c r="C6746" s="183" t="s">
        <v>245</v>
      </c>
      <c r="D6746" s="140" t="n">
        <v>992.64</v>
      </c>
    </row>
    <row r="6747" customFormat="false" ht="57.7" hidden="false" customHeight="false" outlineLevel="0" collapsed="false">
      <c r="A6747" s="95" t="s">
        <v>10358</v>
      </c>
      <c r="B6747" s="182" t="s">
        <v>10357</v>
      </c>
      <c r="C6747" s="183" t="s">
        <v>245</v>
      </c>
      <c r="D6747" s="140" t="n">
        <v>992.64</v>
      </c>
    </row>
    <row r="6748" customFormat="false" ht="57.7" hidden="false" customHeight="false" outlineLevel="0" collapsed="false">
      <c r="A6748" s="95" t="s">
        <v>10359</v>
      </c>
      <c r="B6748" s="182" t="s">
        <v>10360</v>
      </c>
      <c r="C6748" s="183" t="s">
        <v>245</v>
      </c>
      <c r="D6748" s="140" t="n">
        <v>1080.56</v>
      </c>
    </row>
    <row r="6749" customFormat="false" ht="57.7" hidden="false" customHeight="false" outlineLevel="0" collapsed="false">
      <c r="A6749" s="95" t="s">
        <v>10361</v>
      </c>
      <c r="B6749" s="182" t="s">
        <v>10360</v>
      </c>
      <c r="C6749" s="183" t="s">
        <v>245</v>
      </c>
      <c r="D6749" s="140" t="n">
        <v>1080.56</v>
      </c>
    </row>
    <row r="6750" customFormat="false" ht="57.7" hidden="false" customHeight="false" outlineLevel="0" collapsed="false">
      <c r="A6750" s="95" t="s">
        <v>10362</v>
      </c>
      <c r="B6750" s="182" t="s">
        <v>10363</v>
      </c>
      <c r="C6750" s="183" t="s">
        <v>245</v>
      </c>
      <c r="D6750" s="140" t="n">
        <v>1181.33</v>
      </c>
    </row>
    <row r="6751" customFormat="false" ht="57.7" hidden="false" customHeight="false" outlineLevel="0" collapsed="false">
      <c r="A6751" s="95" t="s">
        <v>10364</v>
      </c>
      <c r="B6751" s="182" t="s">
        <v>10363</v>
      </c>
      <c r="C6751" s="183" t="s">
        <v>245</v>
      </c>
      <c r="D6751" s="140" t="n">
        <v>1181.33</v>
      </c>
    </row>
    <row r="6752" customFormat="false" ht="57.7" hidden="false" customHeight="false" outlineLevel="0" collapsed="false">
      <c r="A6752" s="95" t="s">
        <v>10365</v>
      </c>
      <c r="B6752" s="182" t="s">
        <v>10366</v>
      </c>
      <c r="C6752" s="183" t="s">
        <v>245</v>
      </c>
      <c r="D6752" s="140" t="n">
        <v>1272.61</v>
      </c>
    </row>
    <row r="6753" customFormat="false" ht="57.7" hidden="false" customHeight="false" outlineLevel="0" collapsed="false">
      <c r="A6753" s="95" t="s">
        <v>10367</v>
      </c>
      <c r="B6753" s="182" t="s">
        <v>10366</v>
      </c>
      <c r="C6753" s="183" t="s">
        <v>245</v>
      </c>
      <c r="D6753" s="140" t="n">
        <v>1272.61</v>
      </c>
    </row>
    <row r="6754" customFormat="false" ht="57.7" hidden="false" customHeight="false" outlineLevel="0" collapsed="false">
      <c r="A6754" s="95" t="s">
        <v>10368</v>
      </c>
      <c r="B6754" s="182" t="s">
        <v>10369</v>
      </c>
      <c r="C6754" s="183" t="s">
        <v>245</v>
      </c>
      <c r="D6754" s="140" t="n">
        <v>1360.93</v>
      </c>
    </row>
    <row r="6755" customFormat="false" ht="57.7" hidden="false" customHeight="false" outlineLevel="0" collapsed="false">
      <c r="A6755" s="95" t="s">
        <v>10370</v>
      </c>
      <c r="B6755" s="182" t="s">
        <v>10369</v>
      </c>
      <c r="C6755" s="183" t="s">
        <v>245</v>
      </c>
      <c r="D6755" s="140" t="n">
        <v>1360.93</v>
      </c>
    </row>
    <row r="6756" customFormat="false" ht="46.75" hidden="false" customHeight="false" outlineLevel="0" collapsed="false">
      <c r="A6756" s="95" t="s">
        <v>10371</v>
      </c>
      <c r="B6756" s="182" t="s">
        <v>10372</v>
      </c>
      <c r="C6756" s="183" t="s">
        <v>245</v>
      </c>
      <c r="D6756" s="140" t="n">
        <v>1449.45</v>
      </c>
    </row>
    <row r="6757" customFormat="false" ht="46.75" hidden="false" customHeight="false" outlineLevel="0" collapsed="false">
      <c r="A6757" s="95" t="s">
        <v>10373</v>
      </c>
      <c r="B6757" s="182" t="s">
        <v>10372</v>
      </c>
      <c r="C6757" s="183" t="s">
        <v>245</v>
      </c>
      <c r="D6757" s="140" t="n">
        <v>1449.45</v>
      </c>
    </row>
    <row r="6758" customFormat="false" ht="57.7" hidden="false" customHeight="false" outlineLevel="0" collapsed="false">
      <c r="A6758" s="95" t="s">
        <v>10374</v>
      </c>
      <c r="B6758" s="182" t="s">
        <v>10375</v>
      </c>
      <c r="C6758" s="183" t="s">
        <v>245</v>
      </c>
      <c r="D6758" s="140" t="n">
        <v>806.91</v>
      </c>
    </row>
    <row r="6759" customFormat="false" ht="57.7" hidden="false" customHeight="false" outlineLevel="0" collapsed="false">
      <c r="A6759" s="95" t="s">
        <v>10376</v>
      </c>
      <c r="B6759" s="182" t="s">
        <v>10375</v>
      </c>
      <c r="C6759" s="183" t="s">
        <v>245</v>
      </c>
      <c r="D6759" s="140" t="n">
        <v>806.91</v>
      </c>
    </row>
    <row r="6760" customFormat="false" ht="57.7" hidden="false" customHeight="false" outlineLevel="0" collapsed="false">
      <c r="A6760" s="95" t="s">
        <v>10377</v>
      </c>
      <c r="B6760" s="182" t="s">
        <v>10378</v>
      </c>
      <c r="C6760" s="183" t="s">
        <v>245</v>
      </c>
      <c r="D6760" s="140" t="n">
        <v>889.11</v>
      </c>
    </row>
    <row r="6761" customFormat="false" ht="57.7" hidden="false" customHeight="false" outlineLevel="0" collapsed="false">
      <c r="A6761" s="95" t="s">
        <v>10379</v>
      </c>
      <c r="B6761" s="182" t="s">
        <v>10378</v>
      </c>
      <c r="C6761" s="183" t="s">
        <v>245</v>
      </c>
      <c r="D6761" s="140" t="n">
        <v>889.11</v>
      </c>
    </row>
    <row r="6762" customFormat="false" ht="57.7" hidden="false" customHeight="false" outlineLevel="0" collapsed="false">
      <c r="A6762" s="95" t="s">
        <v>10380</v>
      </c>
      <c r="B6762" s="182" t="s">
        <v>10381</v>
      </c>
      <c r="C6762" s="183" t="s">
        <v>245</v>
      </c>
      <c r="D6762" s="140" t="n">
        <v>983.35</v>
      </c>
    </row>
    <row r="6763" customFormat="false" ht="57.7" hidden="false" customHeight="false" outlineLevel="0" collapsed="false">
      <c r="A6763" s="95" t="s">
        <v>10382</v>
      </c>
      <c r="B6763" s="182" t="s">
        <v>10381</v>
      </c>
      <c r="C6763" s="183" t="s">
        <v>245</v>
      </c>
      <c r="D6763" s="140" t="n">
        <v>983.35</v>
      </c>
    </row>
    <row r="6764" customFormat="false" ht="57.7" hidden="false" customHeight="false" outlineLevel="0" collapsed="false">
      <c r="A6764" s="95" t="s">
        <v>10383</v>
      </c>
      <c r="B6764" s="182" t="s">
        <v>10384</v>
      </c>
      <c r="C6764" s="183" t="s">
        <v>245</v>
      </c>
      <c r="D6764" s="140" t="n">
        <v>1071.87</v>
      </c>
    </row>
    <row r="6765" customFormat="false" ht="57.7" hidden="false" customHeight="false" outlineLevel="0" collapsed="false">
      <c r="A6765" s="95" t="s">
        <v>10385</v>
      </c>
      <c r="B6765" s="182" t="s">
        <v>10384</v>
      </c>
      <c r="C6765" s="183" t="s">
        <v>245</v>
      </c>
      <c r="D6765" s="140" t="n">
        <v>1071.87</v>
      </c>
    </row>
    <row r="6766" customFormat="false" ht="57.7" hidden="false" customHeight="false" outlineLevel="0" collapsed="false">
      <c r="A6766" s="95" t="s">
        <v>10386</v>
      </c>
      <c r="B6766" s="182" t="s">
        <v>10387</v>
      </c>
      <c r="C6766" s="183" t="s">
        <v>245</v>
      </c>
      <c r="D6766" s="140" t="n">
        <v>1157.13</v>
      </c>
    </row>
    <row r="6767" customFormat="false" ht="57.7" hidden="false" customHeight="false" outlineLevel="0" collapsed="false">
      <c r="A6767" s="95" t="s">
        <v>10388</v>
      </c>
      <c r="B6767" s="182" t="s">
        <v>10387</v>
      </c>
      <c r="C6767" s="183" t="s">
        <v>245</v>
      </c>
      <c r="D6767" s="140" t="n">
        <v>1157.13</v>
      </c>
    </row>
    <row r="6768" customFormat="false" ht="57.7" hidden="false" customHeight="false" outlineLevel="0" collapsed="false">
      <c r="A6768" s="95" t="s">
        <v>10389</v>
      </c>
      <c r="B6768" s="182" t="s">
        <v>10390</v>
      </c>
      <c r="C6768" s="183" t="s">
        <v>245</v>
      </c>
      <c r="D6768" s="140" t="n">
        <v>1257.2</v>
      </c>
    </row>
    <row r="6769" customFormat="false" ht="57.7" hidden="false" customHeight="false" outlineLevel="0" collapsed="false">
      <c r="A6769" s="95" t="s">
        <v>10391</v>
      </c>
      <c r="B6769" s="182" t="s">
        <v>10390</v>
      </c>
      <c r="C6769" s="183" t="s">
        <v>245</v>
      </c>
      <c r="D6769" s="140" t="n">
        <v>1257.2</v>
      </c>
    </row>
    <row r="6770" customFormat="false" ht="57.7" hidden="false" customHeight="false" outlineLevel="0" collapsed="false">
      <c r="A6770" s="95" t="s">
        <v>10392</v>
      </c>
      <c r="B6770" s="182" t="s">
        <v>10393</v>
      </c>
      <c r="C6770" s="183" t="s">
        <v>245</v>
      </c>
      <c r="D6770" s="140" t="n">
        <v>1354.8</v>
      </c>
    </row>
    <row r="6771" customFormat="false" ht="57.7" hidden="false" customHeight="false" outlineLevel="0" collapsed="false">
      <c r="A6771" s="95" t="s">
        <v>10394</v>
      </c>
      <c r="B6771" s="182" t="s">
        <v>10393</v>
      </c>
      <c r="C6771" s="183" t="s">
        <v>245</v>
      </c>
      <c r="D6771" s="140" t="n">
        <v>1354.8</v>
      </c>
    </row>
    <row r="6772" customFormat="false" ht="57.7" hidden="false" customHeight="false" outlineLevel="0" collapsed="false">
      <c r="A6772" s="95" t="s">
        <v>10395</v>
      </c>
      <c r="B6772" s="182" t="s">
        <v>10396</v>
      </c>
      <c r="C6772" s="183" t="s">
        <v>245</v>
      </c>
      <c r="D6772" s="140" t="n">
        <v>1449.45</v>
      </c>
    </row>
    <row r="6773" customFormat="false" ht="57.7" hidden="false" customHeight="false" outlineLevel="0" collapsed="false">
      <c r="A6773" s="95" t="s">
        <v>10397</v>
      </c>
      <c r="B6773" s="182" t="s">
        <v>10396</v>
      </c>
      <c r="C6773" s="183" t="s">
        <v>245</v>
      </c>
      <c r="D6773" s="140" t="n">
        <v>1449.45</v>
      </c>
    </row>
    <row r="6774" customFormat="false" ht="46.75" hidden="false" customHeight="false" outlineLevel="0" collapsed="false">
      <c r="A6774" s="95" t="s">
        <v>10398</v>
      </c>
      <c r="B6774" s="182" t="s">
        <v>10399</v>
      </c>
      <c r="C6774" s="183" t="s">
        <v>245</v>
      </c>
      <c r="D6774" s="140" t="n">
        <v>1537.57</v>
      </c>
    </row>
    <row r="6775" customFormat="false" ht="46.75" hidden="false" customHeight="false" outlineLevel="0" collapsed="false">
      <c r="A6775" s="95" t="s">
        <v>10400</v>
      </c>
      <c r="B6775" s="182" t="s">
        <v>10399</v>
      </c>
      <c r="C6775" s="183" t="s">
        <v>245</v>
      </c>
      <c r="D6775" s="140" t="n">
        <v>1537.57</v>
      </c>
    </row>
    <row r="6776" customFormat="false" ht="46.75" hidden="false" customHeight="false" outlineLevel="0" collapsed="false">
      <c r="A6776" s="95" t="s">
        <v>10401</v>
      </c>
      <c r="B6776" s="182" t="s">
        <v>10402</v>
      </c>
      <c r="C6776" s="183" t="s">
        <v>245</v>
      </c>
      <c r="D6776" s="140" t="n">
        <v>1637.94</v>
      </c>
    </row>
    <row r="6777" customFormat="false" ht="46.75" hidden="false" customHeight="false" outlineLevel="0" collapsed="false">
      <c r="A6777" s="95" t="s">
        <v>10403</v>
      </c>
      <c r="B6777" s="182" t="s">
        <v>10402</v>
      </c>
      <c r="C6777" s="183" t="s">
        <v>245</v>
      </c>
      <c r="D6777" s="140" t="n">
        <v>1637.94</v>
      </c>
    </row>
    <row r="6778" customFormat="false" ht="46.75" hidden="false" customHeight="false" outlineLevel="0" collapsed="false">
      <c r="A6778" s="95" t="s">
        <v>10404</v>
      </c>
      <c r="B6778" s="182" t="s">
        <v>10405</v>
      </c>
      <c r="C6778" s="183" t="s">
        <v>213</v>
      </c>
      <c r="D6778" s="140" t="n">
        <v>83.31</v>
      </c>
    </row>
    <row r="6779" customFormat="false" ht="46.75" hidden="false" customHeight="false" outlineLevel="0" collapsed="false">
      <c r="A6779" s="95" t="s">
        <v>10406</v>
      </c>
      <c r="B6779" s="182" t="s">
        <v>10405</v>
      </c>
      <c r="C6779" s="183" t="s">
        <v>213</v>
      </c>
      <c r="D6779" s="140" t="n">
        <v>83.31</v>
      </c>
    </row>
    <row r="6780" customFormat="false" ht="91.5" hidden="false" customHeight="false" outlineLevel="0" collapsed="false">
      <c r="A6780" s="95" t="s">
        <v>10407</v>
      </c>
      <c r="B6780" s="182" t="s">
        <v>10408</v>
      </c>
      <c r="C6780" s="183" t="s">
        <v>363</v>
      </c>
      <c r="D6780" s="140" t="n">
        <v>1599.32</v>
      </c>
    </row>
    <row r="6781" customFormat="false" ht="91.5" hidden="false" customHeight="false" outlineLevel="0" collapsed="false">
      <c r="A6781" s="95" t="s">
        <v>10409</v>
      </c>
      <c r="B6781" s="182" t="s">
        <v>10408</v>
      </c>
      <c r="C6781" s="183" t="s">
        <v>363</v>
      </c>
      <c r="D6781" s="140" t="n">
        <v>1468.31</v>
      </c>
    </row>
    <row r="6782" customFormat="false" ht="91.5" hidden="false" customHeight="false" outlineLevel="0" collapsed="false">
      <c r="A6782" s="95" t="s">
        <v>10410</v>
      </c>
      <c r="B6782" s="182" t="s">
        <v>10411</v>
      </c>
      <c r="C6782" s="183" t="s">
        <v>363</v>
      </c>
      <c r="D6782" s="140" t="n">
        <v>1806.49</v>
      </c>
    </row>
    <row r="6783" customFormat="false" ht="91.5" hidden="false" customHeight="false" outlineLevel="0" collapsed="false">
      <c r="A6783" s="95" t="s">
        <v>10412</v>
      </c>
      <c r="B6783" s="182" t="s">
        <v>10411</v>
      </c>
      <c r="C6783" s="183" t="s">
        <v>363</v>
      </c>
      <c r="D6783" s="140" t="n">
        <v>1661.73</v>
      </c>
    </row>
    <row r="6784" customFormat="false" ht="91.5" hidden="false" customHeight="false" outlineLevel="0" collapsed="false">
      <c r="A6784" s="95" t="s">
        <v>10413</v>
      </c>
      <c r="B6784" s="182" t="s">
        <v>10414</v>
      </c>
      <c r="C6784" s="183" t="s">
        <v>363</v>
      </c>
      <c r="D6784" s="140" t="n">
        <v>2176.77</v>
      </c>
    </row>
    <row r="6785" customFormat="false" ht="91.5" hidden="false" customHeight="false" outlineLevel="0" collapsed="false">
      <c r="A6785" s="95" t="s">
        <v>10415</v>
      </c>
      <c r="B6785" s="182" t="s">
        <v>10414</v>
      </c>
      <c r="C6785" s="183" t="s">
        <v>363</v>
      </c>
      <c r="D6785" s="140" t="n">
        <v>2004.78</v>
      </c>
    </row>
    <row r="6786" customFormat="false" ht="69.65" hidden="false" customHeight="false" outlineLevel="0" collapsed="false">
      <c r="A6786" s="95" t="s">
        <v>10416</v>
      </c>
      <c r="B6786" s="182" t="s">
        <v>10417</v>
      </c>
      <c r="C6786" s="183" t="s">
        <v>363</v>
      </c>
      <c r="D6786" s="140" t="n">
        <v>1875.69</v>
      </c>
    </row>
    <row r="6787" customFormat="false" ht="69.65" hidden="false" customHeight="false" outlineLevel="0" collapsed="false">
      <c r="A6787" s="95" t="s">
        <v>10418</v>
      </c>
      <c r="B6787" s="182" t="s">
        <v>10417</v>
      </c>
      <c r="C6787" s="183" t="s">
        <v>363</v>
      </c>
      <c r="D6787" s="140" t="n">
        <v>1739.26</v>
      </c>
    </row>
    <row r="6788" customFormat="false" ht="69.65" hidden="false" customHeight="false" outlineLevel="0" collapsed="false">
      <c r="A6788" s="95" t="s">
        <v>10419</v>
      </c>
      <c r="B6788" s="182" t="s">
        <v>10420</v>
      </c>
      <c r="C6788" s="183" t="s">
        <v>363</v>
      </c>
      <c r="D6788" s="140" t="n">
        <v>2250.81</v>
      </c>
    </row>
    <row r="6789" customFormat="false" ht="69.65" hidden="false" customHeight="false" outlineLevel="0" collapsed="false">
      <c r="A6789" s="95" t="s">
        <v>10421</v>
      </c>
      <c r="B6789" s="182" t="s">
        <v>10420</v>
      </c>
      <c r="C6789" s="183" t="s">
        <v>363</v>
      </c>
      <c r="D6789" s="140" t="n">
        <v>2087.09</v>
      </c>
    </row>
    <row r="6790" customFormat="false" ht="69.65" hidden="false" customHeight="false" outlineLevel="0" collapsed="false">
      <c r="A6790" s="95" t="s">
        <v>10422</v>
      </c>
      <c r="B6790" s="182" t="s">
        <v>10423</v>
      </c>
      <c r="C6790" s="183" t="s">
        <v>363</v>
      </c>
      <c r="D6790" s="140" t="n">
        <v>2813.54</v>
      </c>
    </row>
    <row r="6791" customFormat="false" ht="69.65" hidden="false" customHeight="false" outlineLevel="0" collapsed="false">
      <c r="A6791" s="95" t="s">
        <v>10424</v>
      </c>
      <c r="B6791" s="182" t="s">
        <v>10423</v>
      </c>
      <c r="C6791" s="183" t="s">
        <v>363</v>
      </c>
      <c r="D6791" s="140" t="n">
        <v>2608.89</v>
      </c>
    </row>
    <row r="6792" customFormat="false" ht="69.65" hidden="false" customHeight="false" outlineLevel="0" collapsed="false">
      <c r="A6792" s="95" t="s">
        <v>10425</v>
      </c>
      <c r="B6792" s="182" t="s">
        <v>10426</v>
      </c>
      <c r="C6792" s="183" t="s">
        <v>363</v>
      </c>
      <c r="D6792" s="140" t="n">
        <v>3751.39</v>
      </c>
    </row>
    <row r="6793" customFormat="false" ht="69.65" hidden="false" customHeight="false" outlineLevel="0" collapsed="false">
      <c r="A6793" s="95" t="s">
        <v>10427</v>
      </c>
      <c r="B6793" s="182" t="s">
        <v>10426</v>
      </c>
      <c r="C6793" s="183" t="s">
        <v>363</v>
      </c>
      <c r="D6793" s="140" t="n">
        <v>3478.52</v>
      </c>
    </row>
    <row r="6794" customFormat="false" ht="69.65" hidden="false" customHeight="false" outlineLevel="0" collapsed="false">
      <c r="A6794" s="95" t="s">
        <v>10428</v>
      </c>
      <c r="B6794" s="182" t="s">
        <v>10429</v>
      </c>
      <c r="C6794" s="183" t="s">
        <v>363</v>
      </c>
      <c r="D6794" s="140" t="n">
        <v>4689.24</v>
      </c>
    </row>
    <row r="6795" customFormat="false" ht="69.65" hidden="false" customHeight="false" outlineLevel="0" collapsed="false">
      <c r="A6795" s="95" t="s">
        <v>10430</v>
      </c>
      <c r="B6795" s="182" t="s">
        <v>10429</v>
      </c>
      <c r="C6795" s="183" t="s">
        <v>363</v>
      </c>
      <c r="D6795" s="140" t="n">
        <v>4348.15</v>
      </c>
    </row>
    <row r="6796" customFormat="false" ht="46.75" hidden="false" customHeight="false" outlineLevel="0" collapsed="false">
      <c r="A6796" s="95" t="s">
        <v>10431</v>
      </c>
      <c r="B6796" s="182" t="s">
        <v>10432</v>
      </c>
      <c r="C6796" s="183" t="s">
        <v>592</v>
      </c>
      <c r="D6796" s="140" t="n">
        <v>1363.94</v>
      </c>
    </row>
    <row r="6797" customFormat="false" ht="46.75" hidden="false" customHeight="false" outlineLevel="0" collapsed="false">
      <c r="A6797" s="95" t="s">
        <v>10433</v>
      </c>
      <c r="B6797" s="182" t="s">
        <v>10432</v>
      </c>
      <c r="C6797" s="183" t="s">
        <v>592</v>
      </c>
      <c r="D6797" s="140" t="n">
        <v>1216.11</v>
      </c>
    </row>
    <row r="6798" customFormat="false" ht="35.8" hidden="false" customHeight="false" outlineLevel="0" collapsed="false">
      <c r="A6798" s="95" t="s">
        <v>10434</v>
      </c>
      <c r="B6798" s="182" t="s">
        <v>10435</v>
      </c>
      <c r="C6798" s="183" t="s">
        <v>592</v>
      </c>
      <c r="D6798" s="140" t="n">
        <v>368.67</v>
      </c>
    </row>
    <row r="6799" customFormat="false" ht="35.8" hidden="false" customHeight="false" outlineLevel="0" collapsed="false">
      <c r="A6799" s="95" t="s">
        <v>10436</v>
      </c>
      <c r="B6799" s="182" t="s">
        <v>10435</v>
      </c>
      <c r="C6799" s="183" t="s">
        <v>592</v>
      </c>
      <c r="D6799" s="140" t="n">
        <v>329.93</v>
      </c>
    </row>
    <row r="6800" customFormat="false" ht="91.5" hidden="false" customHeight="false" outlineLevel="0" collapsed="false">
      <c r="A6800" s="95" t="s">
        <v>10437</v>
      </c>
      <c r="B6800" s="182" t="s">
        <v>10438</v>
      </c>
      <c r="C6800" s="183" t="s">
        <v>363</v>
      </c>
      <c r="D6800" s="140" t="n">
        <v>160.69</v>
      </c>
    </row>
    <row r="6801" customFormat="false" ht="91.5" hidden="false" customHeight="false" outlineLevel="0" collapsed="false">
      <c r="A6801" s="95" t="s">
        <v>10439</v>
      </c>
      <c r="B6801" s="182" t="s">
        <v>10438</v>
      </c>
      <c r="C6801" s="183" t="s">
        <v>363</v>
      </c>
      <c r="D6801" s="140" t="n">
        <v>160.69</v>
      </c>
    </row>
    <row r="6802" customFormat="false" ht="91.5" hidden="false" customHeight="false" outlineLevel="0" collapsed="false">
      <c r="A6802" s="95" t="s">
        <v>10440</v>
      </c>
      <c r="B6802" s="182" t="s">
        <v>10441</v>
      </c>
      <c r="C6802" s="183" t="s">
        <v>363</v>
      </c>
      <c r="D6802" s="140" t="n">
        <v>226.96</v>
      </c>
    </row>
    <row r="6803" customFormat="false" ht="91.5" hidden="false" customHeight="false" outlineLevel="0" collapsed="false">
      <c r="A6803" s="95" t="s">
        <v>10442</v>
      </c>
      <c r="B6803" s="182" t="s">
        <v>10441</v>
      </c>
      <c r="C6803" s="183" t="s">
        <v>363</v>
      </c>
      <c r="D6803" s="140" t="n">
        <v>226.96</v>
      </c>
    </row>
    <row r="6804" customFormat="false" ht="91.5" hidden="false" customHeight="false" outlineLevel="0" collapsed="false">
      <c r="A6804" s="95" t="s">
        <v>10443</v>
      </c>
      <c r="B6804" s="182" t="s">
        <v>10444</v>
      </c>
      <c r="C6804" s="183" t="s">
        <v>363</v>
      </c>
      <c r="D6804" s="140" t="n">
        <v>313.61</v>
      </c>
    </row>
    <row r="6805" customFormat="false" ht="91.5" hidden="false" customHeight="false" outlineLevel="0" collapsed="false">
      <c r="A6805" s="95" t="s">
        <v>10445</v>
      </c>
      <c r="B6805" s="182" t="s">
        <v>10444</v>
      </c>
      <c r="C6805" s="183" t="s">
        <v>363</v>
      </c>
      <c r="D6805" s="140" t="n">
        <v>313.61</v>
      </c>
    </row>
    <row r="6806" customFormat="false" ht="80.55" hidden="false" customHeight="false" outlineLevel="0" collapsed="false">
      <c r="A6806" s="95" t="s">
        <v>10446</v>
      </c>
      <c r="B6806" s="182" t="s">
        <v>10447</v>
      </c>
      <c r="C6806" s="183" t="s">
        <v>363</v>
      </c>
      <c r="D6806" s="140" t="n">
        <v>372.46</v>
      </c>
    </row>
    <row r="6807" customFormat="false" ht="80.55" hidden="false" customHeight="false" outlineLevel="0" collapsed="false">
      <c r="A6807" s="95" t="s">
        <v>10448</v>
      </c>
      <c r="B6807" s="182" t="s">
        <v>10447</v>
      </c>
      <c r="C6807" s="183" t="s">
        <v>363</v>
      </c>
      <c r="D6807" s="140" t="n">
        <v>372.46</v>
      </c>
    </row>
    <row r="6808" customFormat="false" ht="69.65" hidden="false" customHeight="false" outlineLevel="0" collapsed="false">
      <c r="A6808" s="95" t="s">
        <v>10449</v>
      </c>
      <c r="B6808" s="182" t="s">
        <v>10450</v>
      </c>
      <c r="C6808" s="183" t="s">
        <v>363</v>
      </c>
      <c r="D6808" s="140" t="n">
        <v>373.87</v>
      </c>
    </row>
    <row r="6809" customFormat="false" ht="69.65" hidden="false" customHeight="false" outlineLevel="0" collapsed="false">
      <c r="A6809" s="95" t="s">
        <v>10451</v>
      </c>
      <c r="B6809" s="182" t="s">
        <v>10450</v>
      </c>
      <c r="C6809" s="183" t="s">
        <v>363</v>
      </c>
      <c r="D6809" s="140" t="n">
        <v>373.87</v>
      </c>
    </row>
    <row r="6810" customFormat="false" ht="69.65" hidden="false" customHeight="false" outlineLevel="0" collapsed="false">
      <c r="A6810" s="95" t="s">
        <v>10452</v>
      </c>
      <c r="B6810" s="182" t="s">
        <v>10453</v>
      </c>
      <c r="C6810" s="183" t="s">
        <v>363</v>
      </c>
      <c r="D6810" s="140" t="n">
        <v>444.42</v>
      </c>
    </row>
    <row r="6811" customFormat="false" ht="69.65" hidden="false" customHeight="false" outlineLevel="0" collapsed="false">
      <c r="A6811" s="95" t="s">
        <v>10454</v>
      </c>
      <c r="B6811" s="182" t="s">
        <v>10453</v>
      </c>
      <c r="C6811" s="183" t="s">
        <v>363</v>
      </c>
      <c r="D6811" s="140" t="n">
        <v>444.42</v>
      </c>
    </row>
    <row r="6812" customFormat="false" ht="69.65" hidden="false" customHeight="false" outlineLevel="0" collapsed="false">
      <c r="A6812" s="95" t="s">
        <v>10455</v>
      </c>
      <c r="B6812" s="182" t="s">
        <v>10456</v>
      </c>
      <c r="C6812" s="183" t="s">
        <v>363</v>
      </c>
      <c r="D6812" s="140" t="n">
        <v>540.94</v>
      </c>
    </row>
    <row r="6813" customFormat="false" ht="69.65" hidden="false" customHeight="false" outlineLevel="0" collapsed="false">
      <c r="A6813" s="95" t="s">
        <v>10457</v>
      </c>
      <c r="B6813" s="182" t="s">
        <v>10456</v>
      </c>
      <c r="C6813" s="183" t="s">
        <v>363</v>
      </c>
      <c r="D6813" s="140" t="n">
        <v>540.94</v>
      </c>
    </row>
    <row r="6814" customFormat="false" ht="69.65" hidden="false" customHeight="false" outlineLevel="0" collapsed="false">
      <c r="A6814" s="95" t="s">
        <v>10458</v>
      </c>
      <c r="B6814" s="182" t="s">
        <v>10459</v>
      </c>
      <c r="C6814" s="183" t="s">
        <v>363</v>
      </c>
      <c r="D6814" s="140" t="n">
        <v>663.38</v>
      </c>
    </row>
    <row r="6815" customFormat="false" ht="69.65" hidden="false" customHeight="false" outlineLevel="0" collapsed="false">
      <c r="A6815" s="95" t="s">
        <v>10460</v>
      </c>
      <c r="B6815" s="182" t="s">
        <v>10459</v>
      </c>
      <c r="C6815" s="183" t="s">
        <v>363</v>
      </c>
      <c r="D6815" s="140" t="n">
        <v>663.38</v>
      </c>
    </row>
    <row r="6816" customFormat="false" ht="69.65" hidden="false" customHeight="false" outlineLevel="0" collapsed="false">
      <c r="A6816" s="95" t="s">
        <v>10461</v>
      </c>
      <c r="B6816" s="182" t="s">
        <v>10462</v>
      </c>
      <c r="C6816" s="183" t="s">
        <v>363</v>
      </c>
      <c r="D6816" s="140" t="n">
        <v>782.92</v>
      </c>
    </row>
    <row r="6817" customFormat="false" ht="69.65" hidden="false" customHeight="false" outlineLevel="0" collapsed="false">
      <c r="A6817" s="95" t="s">
        <v>10463</v>
      </c>
      <c r="B6817" s="182" t="s">
        <v>10462</v>
      </c>
      <c r="C6817" s="183" t="s">
        <v>363</v>
      </c>
      <c r="D6817" s="140" t="n">
        <v>782.92</v>
      </c>
    </row>
    <row r="6818" customFormat="false" ht="69.65" hidden="false" customHeight="false" outlineLevel="0" collapsed="false">
      <c r="A6818" s="95" t="s">
        <v>10464</v>
      </c>
      <c r="B6818" s="182" t="s">
        <v>10465</v>
      </c>
      <c r="C6818" s="183" t="s">
        <v>363</v>
      </c>
      <c r="D6818" s="140" t="n">
        <v>1022.19</v>
      </c>
    </row>
    <row r="6819" customFormat="false" ht="69.65" hidden="false" customHeight="false" outlineLevel="0" collapsed="false">
      <c r="A6819" s="95" t="s">
        <v>10466</v>
      </c>
      <c r="B6819" s="182" t="s">
        <v>10465</v>
      </c>
      <c r="C6819" s="183" t="s">
        <v>363</v>
      </c>
      <c r="D6819" s="140" t="n">
        <v>1022.19</v>
      </c>
    </row>
    <row r="6820" customFormat="false" ht="69.65" hidden="false" customHeight="false" outlineLevel="0" collapsed="false">
      <c r="A6820" s="95" t="s">
        <v>10467</v>
      </c>
      <c r="B6820" s="182" t="s">
        <v>10468</v>
      </c>
      <c r="C6820" s="183" t="s">
        <v>363</v>
      </c>
      <c r="D6820" s="140" t="n">
        <v>1068.94</v>
      </c>
    </row>
    <row r="6821" customFormat="false" ht="69.65" hidden="false" customHeight="false" outlineLevel="0" collapsed="false">
      <c r="A6821" s="95" t="s">
        <v>10469</v>
      </c>
      <c r="B6821" s="182" t="s">
        <v>10468</v>
      </c>
      <c r="C6821" s="183" t="s">
        <v>363</v>
      </c>
      <c r="D6821" s="140" t="n">
        <v>1068.94</v>
      </c>
    </row>
    <row r="6822" customFormat="false" ht="80.55" hidden="false" customHeight="false" outlineLevel="0" collapsed="false">
      <c r="A6822" s="95" t="s">
        <v>10470</v>
      </c>
      <c r="B6822" s="182" t="s">
        <v>10471</v>
      </c>
      <c r="C6822" s="183" t="s">
        <v>363</v>
      </c>
      <c r="D6822" s="140" t="n">
        <v>1251.09</v>
      </c>
    </row>
    <row r="6823" customFormat="false" ht="80.55" hidden="false" customHeight="false" outlineLevel="0" collapsed="false">
      <c r="A6823" s="95" t="s">
        <v>10472</v>
      </c>
      <c r="B6823" s="182" t="s">
        <v>10471</v>
      </c>
      <c r="C6823" s="183" t="s">
        <v>363</v>
      </c>
      <c r="D6823" s="140" t="n">
        <v>1251.09</v>
      </c>
    </row>
    <row r="6824" customFormat="false" ht="69.65" hidden="false" customHeight="false" outlineLevel="0" collapsed="false">
      <c r="A6824" s="95" t="s">
        <v>10473</v>
      </c>
      <c r="B6824" s="182" t="s">
        <v>10474</v>
      </c>
      <c r="C6824" s="183" t="s">
        <v>363</v>
      </c>
      <c r="D6824" s="140" t="n">
        <v>1375.26</v>
      </c>
    </row>
    <row r="6825" customFormat="false" ht="69.65" hidden="false" customHeight="false" outlineLevel="0" collapsed="false">
      <c r="A6825" s="95" t="s">
        <v>10475</v>
      </c>
      <c r="B6825" s="182" t="s">
        <v>10474</v>
      </c>
      <c r="C6825" s="183" t="s">
        <v>363</v>
      </c>
      <c r="D6825" s="140" t="n">
        <v>1375.26</v>
      </c>
    </row>
    <row r="6826" customFormat="false" ht="69.65" hidden="false" customHeight="false" outlineLevel="0" collapsed="false">
      <c r="A6826" s="95" t="s">
        <v>10476</v>
      </c>
      <c r="B6826" s="182" t="s">
        <v>10477</v>
      </c>
      <c r="C6826" s="183" t="s">
        <v>363</v>
      </c>
      <c r="D6826" s="140" t="n">
        <v>1783.83</v>
      </c>
    </row>
    <row r="6827" customFormat="false" ht="69.65" hidden="false" customHeight="false" outlineLevel="0" collapsed="false">
      <c r="A6827" s="95" t="s">
        <v>10478</v>
      </c>
      <c r="B6827" s="182" t="s">
        <v>10477</v>
      </c>
      <c r="C6827" s="183" t="s">
        <v>363</v>
      </c>
      <c r="D6827" s="140" t="n">
        <v>1783.83</v>
      </c>
    </row>
    <row r="6828" customFormat="false" ht="69.65" hidden="false" customHeight="false" outlineLevel="0" collapsed="false">
      <c r="A6828" s="95" t="s">
        <v>10479</v>
      </c>
      <c r="B6828" s="182" t="s">
        <v>10480</v>
      </c>
      <c r="C6828" s="183" t="s">
        <v>363</v>
      </c>
      <c r="D6828" s="140" t="n">
        <v>2512.94</v>
      </c>
    </row>
    <row r="6829" customFormat="false" ht="69.65" hidden="false" customHeight="false" outlineLevel="0" collapsed="false">
      <c r="A6829" s="95" t="s">
        <v>10481</v>
      </c>
      <c r="B6829" s="182" t="s">
        <v>10480</v>
      </c>
      <c r="C6829" s="183" t="s">
        <v>363</v>
      </c>
      <c r="D6829" s="140" t="n">
        <v>2512.94</v>
      </c>
    </row>
    <row r="6830" customFormat="false" ht="69.65" hidden="false" customHeight="false" outlineLevel="0" collapsed="false">
      <c r="A6830" s="95" t="s">
        <v>10482</v>
      </c>
      <c r="B6830" s="182" t="s">
        <v>10483</v>
      </c>
      <c r="C6830" s="183" t="s">
        <v>363</v>
      </c>
      <c r="D6830" s="140" t="n">
        <v>3009.1</v>
      </c>
    </row>
    <row r="6831" customFormat="false" ht="69.65" hidden="false" customHeight="false" outlineLevel="0" collapsed="false">
      <c r="A6831" s="95" t="s">
        <v>10484</v>
      </c>
      <c r="B6831" s="182" t="s">
        <v>10483</v>
      </c>
      <c r="C6831" s="183" t="s">
        <v>363</v>
      </c>
      <c r="D6831" s="140" t="n">
        <v>3009.1</v>
      </c>
    </row>
    <row r="6832" customFormat="false" ht="69.65" hidden="false" customHeight="false" outlineLevel="0" collapsed="false">
      <c r="A6832" s="95" t="s">
        <v>10485</v>
      </c>
      <c r="B6832" s="182" t="s">
        <v>10486</v>
      </c>
      <c r="C6832" s="183" t="s">
        <v>363</v>
      </c>
      <c r="D6832" s="140" t="n">
        <v>3522.16</v>
      </c>
    </row>
    <row r="6833" customFormat="false" ht="69.65" hidden="false" customHeight="false" outlineLevel="0" collapsed="false">
      <c r="A6833" s="95" t="s">
        <v>10487</v>
      </c>
      <c r="B6833" s="182" t="s">
        <v>10486</v>
      </c>
      <c r="C6833" s="183" t="s">
        <v>363</v>
      </c>
      <c r="D6833" s="140" t="n">
        <v>3522.16</v>
      </c>
    </row>
    <row r="6834" customFormat="false" ht="69.65" hidden="false" customHeight="false" outlineLevel="0" collapsed="false">
      <c r="A6834" s="95" t="s">
        <v>10488</v>
      </c>
      <c r="B6834" s="182" t="s">
        <v>10489</v>
      </c>
      <c r="C6834" s="183" t="s">
        <v>363</v>
      </c>
      <c r="D6834" s="140" t="n">
        <v>4108.78</v>
      </c>
    </row>
    <row r="6835" customFormat="false" ht="69.65" hidden="false" customHeight="false" outlineLevel="0" collapsed="false">
      <c r="A6835" s="95" t="s">
        <v>10490</v>
      </c>
      <c r="B6835" s="182" t="s">
        <v>10489</v>
      </c>
      <c r="C6835" s="183" t="s">
        <v>363</v>
      </c>
      <c r="D6835" s="140" t="n">
        <v>4108.78</v>
      </c>
    </row>
    <row r="6836" customFormat="false" ht="69.65" hidden="false" customHeight="false" outlineLevel="0" collapsed="false">
      <c r="A6836" s="95" t="s">
        <v>10491</v>
      </c>
      <c r="B6836" s="182" t="s">
        <v>10492</v>
      </c>
      <c r="C6836" s="183" t="s">
        <v>363</v>
      </c>
      <c r="D6836" s="140" t="n">
        <v>5385.8</v>
      </c>
    </row>
    <row r="6837" customFormat="false" ht="69.65" hidden="false" customHeight="false" outlineLevel="0" collapsed="false">
      <c r="A6837" s="95" t="s">
        <v>10493</v>
      </c>
      <c r="B6837" s="182" t="s">
        <v>10492</v>
      </c>
      <c r="C6837" s="183" t="s">
        <v>363</v>
      </c>
      <c r="D6837" s="140" t="n">
        <v>5385.8</v>
      </c>
    </row>
    <row r="6838" customFormat="false" ht="80.55" hidden="false" customHeight="false" outlineLevel="0" collapsed="false">
      <c r="A6838" s="95" t="s">
        <v>10494</v>
      </c>
      <c r="B6838" s="182" t="s">
        <v>10495</v>
      </c>
      <c r="C6838" s="183" t="s">
        <v>363</v>
      </c>
      <c r="D6838" s="140" t="n">
        <v>414.33</v>
      </c>
    </row>
    <row r="6839" customFormat="false" ht="80.55" hidden="false" customHeight="false" outlineLevel="0" collapsed="false">
      <c r="A6839" s="95" t="s">
        <v>10496</v>
      </c>
      <c r="B6839" s="182" t="s">
        <v>10495</v>
      </c>
      <c r="C6839" s="183" t="s">
        <v>363</v>
      </c>
      <c r="D6839" s="140" t="n">
        <v>414.33</v>
      </c>
    </row>
    <row r="6840" customFormat="false" ht="80.55" hidden="false" customHeight="false" outlineLevel="0" collapsed="false">
      <c r="A6840" s="95" t="s">
        <v>10497</v>
      </c>
      <c r="B6840" s="182" t="s">
        <v>10498</v>
      </c>
      <c r="C6840" s="183" t="s">
        <v>363</v>
      </c>
      <c r="D6840" s="140" t="n">
        <v>495.32</v>
      </c>
    </row>
    <row r="6841" customFormat="false" ht="80.55" hidden="false" customHeight="false" outlineLevel="0" collapsed="false">
      <c r="A6841" s="95" t="s">
        <v>10499</v>
      </c>
      <c r="B6841" s="182" t="s">
        <v>10498</v>
      </c>
      <c r="C6841" s="183" t="s">
        <v>363</v>
      </c>
      <c r="D6841" s="140" t="n">
        <v>495.32</v>
      </c>
    </row>
    <row r="6842" customFormat="false" ht="80.55" hidden="false" customHeight="false" outlineLevel="0" collapsed="false">
      <c r="A6842" s="95" t="s">
        <v>10500</v>
      </c>
      <c r="B6842" s="182" t="s">
        <v>10501</v>
      </c>
      <c r="C6842" s="183" t="s">
        <v>363</v>
      </c>
      <c r="D6842" s="140" t="n">
        <v>607.72</v>
      </c>
    </row>
    <row r="6843" customFormat="false" ht="80.55" hidden="false" customHeight="false" outlineLevel="0" collapsed="false">
      <c r="A6843" s="95" t="s">
        <v>10502</v>
      </c>
      <c r="B6843" s="182" t="s">
        <v>10501</v>
      </c>
      <c r="C6843" s="183" t="s">
        <v>363</v>
      </c>
      <c r="D6843" s="140" t="n">
        <v>607.72</v>
      </c>
    </row>
    <row r="6844" customFormat="false" ht="80.55" hidden="false" customHeight="false" outlineLevel="0" collapsed="false">
      <c r="A6844" s="95" t="s">
        <v>10503</v>
      </c>
      <c r="B6844" s="182" t="s">
        <v>10504</v>
      </c>
      <c r="C6844" s="183" t="s">
        <v>363</v>
      </c>
      <c r="D6844" s="140" t="n">
        <v>691.01</v>
      </c>
    </row>
    <row r="6845" customFormat="false" ht="80.55" hidden="false" customHeight="false" outlineLevel="0" collapsed="false">
      <c r="A6845" s="95" t="s">
        <v>10505</v>
      </c>
      <c r="B6845" s="182" t="s">
        <v>10504</v>
      </c>
      <c r="C6845" s="183" t="s">
        <v>363</v>
      </c>
      <c r="D6845" s="140" t="n">
        <v>691.01</v>
      </c>
    </row>
    <row r="6846" customFormat="false" ht="80.55" hidden="false" customHeight="false" outlineLevel="0" collapsed="false">
      <c r="A6846" s="95" t="s">
        <v>10506</v>
      </c>
      <c r="B6846" s="182" t="s">
        <v>10507</v>
      </c>
      <c r="C6846" s="183" t="s">
        <v>363</v>
      </c>
      <c r="D6846" s="140" t="n">
        <v>911.7</v>
      </c>
    </row>
    <row r="6847" customFormat="false" ht="80.55" hidden="false" customHeight="false" outlineLevel="0" collapsed="false">
      <c r="A6847" s="95" t="s">
        <v>10508</v>
      </c>
      <c r="B6847" s="182" t="s">
        <v>10507</v>
      </c>
      <c r="C6847" s="183" t="s">
        <v>363</v>
      </c>
      <c r="D6847" s="140" t="n">
        <v>911.7</v>
      </c>
    </row>
    <row r="6848" customFormat="false" ht="80.55" hidden="false" customHeight="false" outlineLevel="0" collapsed="false">
      <c r="A6848" s="95" t="s">
        <v>10509</v>
      </c>
      <c r="B6848" s="182" t="s">
        <v>10510</v>
      </c>
      <c r="C6848" s="183" t="s">
        <v>363</v>
      </c>
      <c r="D6848" s="140" t="n">
        <v>972.83</v>
      </c>
    </row>
    <row r="6849" customFormat="false" ht="80.55" hidden="false" customHeight="false" outlineLevel="0" collapsed="false">
      <c r="A6849" s="95" t="s">
        <v>10511</v>
      </c>
      <c r="B6849" s="182" t="s">
        <v>10510</v>
      </c>
      <c r="C6849" s="183" t="s">
        <v>363</v>
      </c>
      <c r="D6849" s="140" t="n">
        <v>972.83</v>
      </c>
    </row>
    <row r="6850" customFormat="false" ht="80.55" hidden="false" customHeight="false" outlineLevel="0" collapsed="false">
      <c r="A6850" s="95" t="s">
        <v>10512</v>
      </c>
      <c r="B6850" s="182" t="s">
        <v>10513</v>
      </c>
      <c r="C6850" s="183" t="s">
        <v>363</v>
      </c>
      <c r="D6850" s="140" t="n">
        <v>1139</v>
      </c>
    </row>
    <row r="6851" customFormat="false" ht="80.55" hidden="false" customHeight="false" outlineLevel="0" collapsed="false">
      <c r="A6851" s="95" t="s">
        <v>10514</v>
      </c>
      <c r="B6851" s="182" t="s">
        <v>10513</v>
      </c>
      <c r="C6851" s="183" t="s">
        <v>363</v>
      </c>
      <c r="D6851" s="140" t="n">
        <v>1139</v>
      </c>
    </row>
    <row r="6852" customFormat="false" ht="80.55" hidden="false" customHeight="false" outlineLevel="0" collapsed="false">
      <c r="A6852" s="95" t="s">
        <v>10515</v>
      </c>
      <c r="B6852" s="182" t="s">
        <v>10516</v>
      </c>
      <c r="C6852" s="183" t="s">
        <v>363</v>
      </c>
      <c r="D6852" s="140" t="n">
        <v>1213</v>
      </c>
    </row>
    <row r="6853" customFormat="false" ht="80.55" hidden="false" customHeight="false" outlineLevel="0" collapsed="false">
      <c r="A6853" s="95" t="s">
        <v>10517</v>
      </c>
      <c r="B6853" s="182" t="s">
        <v>10516</v>
      </c>
      <c r="C6853" s="183" t="s">
        <v>363</v>
      </c>
      <c r="D6853" s="140" t="n">
        <v>1213</v>
      </c>
    </row>
    <row r="6854" customFormat="false" ht="80.55" hidden="false" customHeight="false" outlineLevel="0" collapsed="false">
      <c r="A6854" s="95" t="s">
        <v>10518</v>
      </c>
      <c r="B6854" s="182" t="s">
        <v>10519</v>
      </c>
      <c r="C6854" s="183" t="s">
        <v>363</v>
      </c>
      <c r="D6854" s="140" t="n">
        <v>1568.36</v>
      </c>
    </row>
    <row r="6855" customFormat="false" ht="80.55" hidden="false" customHeight="false" outlineLevel="0" collapsed="false">
      <c r="A6855" s="95" t="s">
        <v>10520</v>
      </c>
      <c r="B6855" s="182" t="s">
        <v>10519</v>
      </c>
      <c r="C6855" s="183" t="s">
        <v>363</v>
      </c>
      <c r="D6855" s="140" t="n">
        <v>1568.36</v>
      </c>
    </row>
    <row r="6856" customFormat="false" ht="80.55" hidden="false" customHeight="false" outlineLevel="0" collapsed="false">
      <c r="A6856" s="95" t="s">
        <v>10521</v>
      </c>
      <c r="B6856" s="182" t="s">
        <v>10522</v>
      </c>
      <c r="C6856" s="183" t="s">
        <v>363</v>
      </c>
      <c r="D6856" s="140" t="n">
        <v>2229.84</v>
      </c>
    </row>
    <row r="6857" customFormat="false" ht="80.55" hidden="false" customHeight="false" outlineLevel="0" collapsed="false">
      <c r="A6857" s="95" t="s">
        <v>10523</v>
      </c>
      <c r="B6857" s="182" t="s">
        <v>10522</v>
      </c>
      <c r="C6857" s="183" t="s">
        <v>363</v>
      </c>
      <c r="D6857" s="140" t="n">
        <v>2229.84</v>
      </c>
    </row>
    <row r="6858" customFormat="false" ht="80.55" hidden="false" customHeight="false" outlineLevel="0" collapsed="false">
      <c r="A6858" s="95" t="s">
        <v>10524</v>
      </c>
      <c r="B6858" s="182" t="s">
        <v>10525</v>
      </c>
      <c r="C6858" s="183" t="s">
        <v>363</v>
      </c>
      <c r="D6858" s="140" t="n">
        <v>2588.25</v>
      </c>
    </row>
    <row r="6859" customFormat="false" ht="80.55" hidden="false" customHeight="false" outlineLevel="0" collapsed="false">
      <c r="A6859" s="95" t="s">
        <v>10526</v>
      </c>
      <c r="B6859" s="182" t="s">
        <v>10525</v>
      </c>
      <c r="C6859" s="183" t="s">
        <v>363</v>
      </c>
      <c r="D6859" s="140" t="n">
        <v>2588.25</v>
      </c>
    </row>
    <row r="6860" customFormat="false" ht="80.55" hidden="false" customHeight="false" outlineLevel="0" collapsed="false">
      <c r="A6860" s="95" t="s">
        <v>10527</v>
      </c>
      <c r="B6860" s="182" t="s">
        <v>10528</v>
      </c>
      <c r="C6860" s="183" t="s">
        <v>363</v>
      </c>
      <c r="D6860" s="140" t="n">
        <v>2990.01</v>
      </c>
    </row>
    <row r="6861" customFormat="false" ht="80.55" hidden="false" customHeight="false" outlineLevel="0" collapsed="false">
      <c r="A6861" s="95" t="s">
        <v>10529</v>
      </c>
      <c r="B6861" s="182" t="s">
        <v>10528</v>
      </c>
      <c r="C6861" s="183" t="s">
        <v>363</v>
      </c>
      <c r="D6861" s="140" t="n">
        <v>2990.01</v>
      </c>
    </row>
    <row r="6862" customFormat="false" ht="80.55" hidden="false" customHeight="false" outlineLevel="0" collapsed="false">
      <c r="A6862" s="95" t="s">
        <v>10530</v>
      </c>
      <c r="B6862" s="182" t="s">
        <v>10531</v>
      </c>
      <c r="C6862" s="183" t="s">
        <v>363</v>
      </c>
      <c r="D6862" s="140" t="n">
        <v>3515.06</v>
      </c>
    </row>
    <row r="6863" customFormat="false" ht="80.55" hidden="false" customHeight="false" outlineLevel="0" collapsed="false">
      <c r="A6863" s="95" t="s">
        <v>10532</v>
      </c>
      <c r="B6863" s="182" t="s">
        <v>10531</v>
      </c>
      <c r="C6863" s="183" t="s">
        <v>363</v>
      </c>
      <c r="D6863" s="140" t="n">
        <v>3515.06</v>
      </c>
    </row>
    <row r="6864" customFormat="false" ht="80.55" hidden="false" customHeight="false" outlineLevel="0" collapsed="false">
      <c r="A6864" s="95" t="s">
        <v>10533</v>
      </c>
      <c r="B6864" s="182" t="s">
        <v>10534</v>
      </c>
      <c r="C6864" s="183" t="s">
        <v>363</v>
      </c>
      <c r="D6864" s="140" t="n">
        <v>4677.24</v>
      </c>
    </row>
    <row r="6865" customFormat="false" ht="80.55" hidden="false" customHeight="false" outlineLevel="0" collapsed="false">
      <c r="A6865" s="95" t="s">
        <v>10535</v>
      </c>
      <c r="B6865" s="182" t="s">
        <v>10534</v>
      </c>
      <c r="C6865" s="183" t="s">
        <v>363</v>
      </c>
      <c r="D6865" s="140" t="n">
        <v>4677.24</v>
      </c>
    </row>
    <row r="6866" customFormat="false" ht="91.5" hidden="false" customHeight="false" outlineLevel="0" collapsed="false">
      <c r="A6866" s="95" t="s">
        <v>10536</v>
      </c>
      <c r="B6866" s="182" t="s">
        <v>10537</v>
      </c>
      <c r="C6866" s="183" t="s">
        <v>363</v>
      </c>
      <c r="D6866" s="140" t="n">
        <v>411.01</v>
      </c>
    </row>
    <row r="6867" customFormat="false" ht="91.5" hidden="false" customHeight="false" outlineLevel="0" collapsed="false">
      <c r="A6867" s="95" t="s">
        <v>10538</v>
      </c>
      <c r="B6867" s="182" t="s">
        <v>10537</v>
      </c>
      <c r="C6867" s="183" t="s">
        <v>363</v>
      </c>
      <c r="D6867" s="140" t="n">
        <v>411.01</v>
      </c>
    </row>
    <row r="6868" customFormat="false" ht="91.5" hidden="false" customHeight="false" outlineLevel="0" collapsed="false">
      <c r="A6868" s="95" t="s">
        <v>10539</v>
      </c>
      <c r="B6868" s="182" t="s">
        <v>10540</v>
      </c>
      <c r="C6868" s="183" t="s">
        <v>363</v>
      </c>
      <c r="D6868" s="140" t="n">
        <v>411.15</v>
      </c>
    </row>
    <row r="6869" customFormat="false" ht="91.5" hidden="false" customHeight="false" outlineLevel="0" collapsed="false">
      <c r="A6869" s="95" t="s">
        <v>10541</v>
      </c>
      <c r="B6869" s="182" t="s">
        <v>10540</v>
      </c>
      <c r="C6869" s="183" t="s">
        <v>363</v>
      </c>
      <c r="D6869" s="140" t="n">
        <v>411.15</v>
      </c>
    </row>
    <row r="6870" customFormat="false" ht="91.5" hidden="false" customHeight="false" outlineLevel="0" collapsed="false">
      <c r="A6870" s="95" t="s">
        <v>10542</v>
      </c>
      <c r="B6870" s="182" t="s">
        <v>10543</v>
      </c>
      <c r="C6870" s="183" t="s">
        <v>363</v>
      </c>
      <c r="D6870" s="140" t="n">
        <v>474.59</v>
      </c>
    </row>
    <row r="6871" customFormat="false" ht="91.5" hidden="false" customHeight="false" outlineLevel="0" collapsed="false">
      <c r="A6871" s="95" t="s">
        <v>10544</v>
      </c>
      <c r="B6871" s="182" t="s">
        <v>10543</v>
      </c>
      <c r="C6871" s="183" t="s">
        <v>363</v>
      </c>
      <c r="D6871" s="140" t="n">
        <v>474.59</v>
      </c>
    </row>
    <row r="6872" customFormat="false" ht="91.5" hidden="false" customHeight="false" outlineLevel="0" collapsed="false">
      <c r="A6872" s="95" t="s">
        <v>10545</v>
      </c>
      <c r="B6872" s="182" t="s">
        <v>10546</v>
      </c>
      <c r="C6872" s="183" t="s">
        <v>363</v>
      </c>
      <c r="D6872" s="140" t="n">
        <v>555.07</v>
      </c>
    </row>
    <row r="6873" customFormat="false" ht="91.5" hidden="false" customHeight="false" outlineLevel="0" collapsed="false">
      <c r="A6873" s="95" t="s">
        <v>10547</v>
      </c>
      <c r="B6873" s="182" t="s">
        <v>10546</v>
      </c>
      <c r="C6873" s="183" t="s">
        <v>363</v>
      </c>
      <c r="D6873" s="140" t="n">
        <v>555.07</v>
      </c>
    </row>
    <row r="6874" customFormat="false" ht="91.5" hidden="false" customHeight="false" outlineLevel="0" collapsed="false">
      <c r="A6874" s="95" t="s">
        <v>10548</v>
      </c>
      <c r="B6874" s="182" t="s">
        <v>10549</v>
      </c>
      <c r="C6874" s="183" t="s">
        <v>363</v>
      </c>
      <c r="D6874" s="140" t="n">
        <v>688.84</v>
      </c>
    </row>
    <row r="6875" customFormat="false" ht="91.5" hidden="false" customHeight="false" outlineLevel="0" collapsed="false">
      <c r="A6875" s="95" t="s">
        <v>10550</v>
      </c>
      <c r="B6875" s="182" t="s">
        <v>10549</v>
      </c>
      <c r="C6875" s="183" t="s">
        <v>363</v>
      </c>
      <c r="D6875" s="140" t="n">
        <v>688.84</v>
      </c>
    </row>
    <row r="6876" customFormat="false" ht="91.5" hidden="false" customHeight="false" outlineLevel="0" collapsed="false">
      <c r="A6876" s="95" t="s">
        <v>10551</v>
      </c>
      <c r="B6876" s="182" t="s">
        <v>10552</v>
      </c>
      <c r="C6876" s="183" t="s">
        <v>363</v>
      </c>
      <c r="D6876" s="140" t="n">
        <v>777.64</v>
      </c>
    </row>
    <row r="6877" customFormat="false" ht="91.5" hidden="false" customHeight="false" outlineLevel="0" collapsed="false">
      <c r="A6877" s="95" t="s">
        <v>10553</v>
      </c>
      <c r="B6877" s="182" t="s">
        <v>10552</v>
      </c>
      <c r="C6877" s="183" t="s">
        <v>363</v>
      </c>
      <c r="D6877" s="140" t="n">
        <v>777.64</v>
      </c>
    </row>
    <row r="6878" customFormat="false" ht="91.5" hidden="false" customHeight="false" outlineLevel="0" collapsed="false">
      <c r="A6878" s="95" t="s">
        <v>10554</v>
      </c>
      <c r="B6878" s="182" t="s">
        <v>10555</v>
      </c>
      <c r="C6878" s="183" t="s">
        <v>363</v>
      </c>
      <c r="D6878" s="140" t="n">
        <v>1039.59</v>
      </c>
    </row>
    <row r="6879" customFormat="false" ht="91.5" hidden="false" customHeight="false" outlineLevel="0" collapsed="false">
      <c r="A6879" s="95" t="s">
        <v>10556</v>
      </c>
      <c r="B6879" s="182" t="s">
        <v>10555</v>
      </c>
      <c r="C6879" s="183" t="s">
        <v>363</v>
      </c>
      <c r="D6879" s="140" t="n">
        <v>1039.59</v>
      </c>
    </row>
    <row r="6880" customFormat="false" ht="91.5" hidden="false" customHeight="false" outlineLevel="0" collapsed="false">
      <c r="A6880" s="95" t="s">
        <v>10557</v>
      </c>
      <c r="B6880" s="182" t="s">
        <v>10558</v>
      </c>
      <c r="C6880" s="183" t="s">
        <v>363</v>
      </c>
      <c r="D6880" s="140" t="n">
        <v>1136.97</v>
      </c>
    </row>
    <row r="6881" customFormat="false" ht="91.5" hidden="false" customHeight="false" outlineLevel="0" collapsed="false">
      <c r="A6881" s="95" t="s">
        <v>10559</v>
      </c>
      <c r="B6881" s="182" t="s">
        <v>10558</v>
      </c>
      <c r="C6881" s="183" t="s">
        <v>363</v>
      </c>
      <c r="D6881" s="140" t="n">
        <v>1136.97</v>
      </c>
    </row>
    <row r="6882" customFormat="false" ht="91.5" hidden="false" customHeight="false" outlineLevel="0" collapsed="false">
      <c r="A6882" s="95" t="s">
        <v>10560</v>
      </c>
      <c r="B6882" s="182" t="s">
        <v>10561</v>
      </c>
      <c r="C6882" s="183" t="s">
        <v>363</v>
      </c>
      <c r="D6882" s="140" t="n">
        <v>1301.38</v>
      </c>
    </row>
    <row r="6883" customFormat="false" ht="91.5" hidden="false" customHeight="false" outlineLevel="0" collapsed="false">
      <c r="A6883" s="95" t="s">
        <v>10562</v>
      </c>
      <c r="B6883" s="182" t="s">
        <v>10561</v>
      </c>
      <c r="C6883" s="183" t="s">
        <v>363</v>
      </c>
      <c r="D6883" s="140" t="n">
        <v>1301.38</v>
      </c>
    </row>
    <row r="6884" customFormat="false" ht="91.5" hidden="false" customHeight="false" outlineLevel="0" collapsed="false">
      <c r="A6884" s="95" t="s">
        <v>10563</v>
      </c>
      <c r="B6884" s="182" t="s">
        <v>10564</v>
      </c>
      <c r="C6884" s="183" t="s">
        <v>363</v>
      </c>
      <c r="D6884" s="140" t="n">
        <v>1397.78</v>
      </c>
    </row>
    <row r="6885" customFormat="false" ht="91.5" hidden="false" customHeight="false" outlineLevel="0" collapsed="false">
      <c r="A6885" s="95" t="s">
        <v>10565</v>
      </c>
      <c r="B6885" s="182" t="s">
        <v>10564</v>
      </c>
      <c r="C6885" s="183" t="s">
        <v>363</v>
      </c>
      <c r="D6885" s="140" t="n">
        <v>1397.78</v>
      </c>
    </row>
    <row r="6886" customFormat="false" ht="91.5" hidden="false" customHeight="false" outlineLevel="0" collapsed="false">
      <c r="A6886" s="95" t="s">
        <v>10566</v>
      </c>
      <c r="B6886" s="182" t="s">
        <v>10567</v>
      </c>
      <c r="C6886" s="183" t="s">
        <v>363</v>
      </c>
      <c r="D6886" s="140" t="n">
        <v>1855.49</v>
      </c>
    </row>
    <row r="6887" customFormat="false" ht="91.5" hidden="false" customHeight="false" outlineLevel="0" collapsed="false">
      <c r="A6887" s="95" t="s">
        <v>10568</v>
      </c>
      <c r="B6887" s="182" t="s">
        <v>10567</v>
      </c>
      <c r="C6887" s="183" t="s">
        <v>363</v>
      </c>
      <c r="D6887" s="140" t="n">
        <v>1855.49</v>
      </c>
    </row>
    <row r="6888" customFormat="false" ht="91.5" hidden="false" customHeight="false" outlineLevel="0" collapsed="false">
      <c r="A6888" s="95" t="s">
        <v>10569</v>
      </c>
      <c r="B6888" s="182" t="s">
        <v>10570</v>
      </c>
      <c r="C6888" s="183" t="s">
        <v>363</v>
      </c>
      <c r="D6888" s="140" t="n">
        <v>2709.13</v>
      </c>
    </row>
    <row r="6889" customFormat="false" ht="91.5" hidden="false" customHeight="false" outlineLevel="0" collapsed="false">
      <c r="A6889" s="95" t="s">
        <v>10571</v>
      </c>
      <c r="B6889" s="182" t="s">
        <v>10570</v>
      </c>
      <c r="C6889" s="183" t="s">
        <v>363</v>
      </c>
      <c r="D6889" s="140" t="n">
        <v>2709.13</v>
      </c>
    </row>
    <row r="6890" customFormat="false" ht="91.5" hidden="false" customHeight="false" outlineLevel="0" collapsed="false">
      <c r="A6890" s="95" t="s">
        <v>10572</v>
      </c>
      <c r="B6890" s="182" t="s">
        <v>10573</v>
      </c>
      <c r="C6890" s="183" t="s">
        <v>363</v>
      </c>
      <c r="D6890" s="140" t="n">
        <v>3173.13</v>
      </c>
    </row>
    <row r="6891" customFormat="false" ht="91.5" hidden="false" customHeight="false" outlineLevel="0" collapsed="false">
      <c r="A6891" s="95" t="s">
        <v>10574</v>
      </c>
      <c r="B6891" s="182" t="s">
        <v>10573</v>
      </c>
      <c r="C6891" s="183" t="s">
        <v>363</v>
      </c>
      <c r="D6891" s="140" t="n">
        <v>3173.13</v>
      </c>
    </row>
    <row r="6892" customFormat="false" ht="91.5" hidden="false" customHeight="false" outlineLevel="0" collapsed="false">
      <c r="A6892" s="95" t="s">
        <v>10575</v>
      </c>
      <c r="B6892" s="182" t="s">
        <v>10576</v>
      </c>
      <c r="C6892" s="183" t="s">
        <v>363</v>
      </c>
      <c r="D6892" s="140" t="n">
        <v>3773.06</v>
      </c>
    </row>
    <row r="6893" customFormat="false" ht="91.5" hidden="false" customHeight="false" outlineLevel="0" collapsed="false">
      <c r="A6893" s="95" t="s">
        <v>10577</v>
      </c>
      <c r="B6893" s="182" t="s">
        <v>10576</v>
      </c>
      <c r="C6893" s="183" t="s">
        <v>363</v>
      </c>
      <c r="D6893" s="140" t="n">
        <v>3773.06</v>
      </c>
    </row>
    <row r="6894" customFormat="false" ht="91.5" hidden="false" customHeight="false" outlineLevel="0" collapsed="false">
      <c r="A6894" s="95" t="s">
        <v>10578</v>
      </c>
      <c r="B6894" s="182" t="s">
        <v>10579</v>
      </c>
      <c r="C6894" s="183" t="s">
        <v>363</v>
      </c>
      <c r="D6894" s="140" t="n">
        <v>4422.94</v>
      </c>
    </row>
    <row r="6895" customFormat="false" ht="91.5" hidden="false" customHeight="false" outlineLevel="0" collapsed="false">
      <c r="A6895" s="95" t="s">
        <v>10580</v>
      </c>
      <c r="B6895" s="182" t="s">
        <v>10579</v>
      </c>
      <c r="C6895" s="183" t="s">
        <v>363</v>
      </c>
      <c r="D6895" s="140" t="n">
        <v>4422.94</v>
      </c>
    </row>
    <row r="6896" customFormat="false" ht="91.5" hidden="false" customHeight="false" outlineLevel="0" collapsed="false">
      <c r="A6896" s="95" t="s">
        <v>10581</v>
      </c>
      <c r="B6896" s="182" t="s">
        <v>10582</v>
      </c>
      <c r="C6896" s="183" t="s">
        <v>363</v>
      </c>
      <c r="D6896" s="140" t="n">
        <v>6192.29</v>
      </c>
    </row>
    <row r="6897" customFormat="false" ht="91.5" hidden="false" customHeight="false" outlineLevel="0" collapsed="false">
      <c r="A6897" s="95" t="s">
        <v>10583</v>
      </c>
      <c r="B6897" s="182" t="s">
        <v>10582</v>
      </c>
      <c r="C6897" s="183" t="s">
        <v>363</v>
      </c>
      <c r="D6897" s="140" t="n">
        <v>6192.29</v>
      </c>
    </row>
    <row r="6898" customFormat="false" ht="91.5" hidden="false" customHeight="false" outlineLevel="0" collapsed="false">
      <c r="A6898" s="95" t="s">
        <v>10584</v>
      </c>
      <c r="B6898" s="182" t="s">
        <v>10585</v>
      </c>
      <c r="C6898" s="183" t="s">
        <v>245</v>
      </c>
      <c r="D6898" s="140" t="n">
        <v>1364</v>
      </c>
    </row>
    <row r="6899" customFormat="false" ht="91.5" hidden="false" customHeight="false" outlineLevel="0" collapsed="false">
      <c r="A6899" s="95" t="s">
        <v>10586</v>
      </c>
      <c r="B6899" s="182" t="s">
        <v>10585</v>
      </c>
      <c r="C6899" s="183" t="s">
        <v>245</v>
      </c>
      <c r="D6899" s="140" t="n">
        <v>1364</v>
      </c>
    </row>
    <row r="6900" customFormat="false" ht="91.5" hidden="false" customHeight="false" outlineLevel="0" collapsed="false">
      <c r="A6900" s="95" t="s">
        <v>10587</v>
      </c>
      <c r="B6900" s="182" t="s">
        <v>10588</v>
      </c>
      <c r="C6900" s="183" t="s">
        <v>245</v>
      </c>
      <c r="D6900" s="140" t="n">
        <v>1518.2</v>
      </c>
    </row>
    <row r="6901" customFormat="false" ht="91.5" hidden="false" customHeight="false" outlineLevel="0" collapsed="false">
      <c r="A6901" s="95" t="s">
        <v>10589</v>
      </c>
      <c r="B6901" s="182" t="s">
        <v>10588</v>
      </c>
      <c r="C6901" s="183" t="s">
        <v>245</v>
      </c>
      <c r="D6901" s="140" t="n">
        <v>1518.2</v>
      </c>
    </row>
    <row r="6902" customFormat="false" ht="91.5" hidden="false" customHeight="false" outlineLevel="0" collapsed="false">
      <c r="A6902" s="95" t="s">
        <v>10590</v>
      </c>
      <c r="B6902" s="182" t="s">
        <v>10591</v>
      </c>
      <c r="C6902" s="183" t="s">
        <v>245</v>
      </c>
      <c r="D6902" s="140" t="n">
        <v>1873.53</v>
      </c>
    </row>
    <row r="6903" customFormat="false" ht="91.5" hidden="false" customHeight="false" outlineLevel="0" collapsed="false">
      <c r="A6903" s="95" t="s">
        <v>10592</v>
      </c>
      <c r="B6903" s="182" t="s">
        <v>10591</v>
      </c>
      <c r="C6903" s="183" t="s">
        <v>245</v>
      </c>
      <c r="D6903" s="140" t="n">
        <v>1873.53</v>
      </c>
    </row>
    <row r="6904" customFormat="false" ht="91.5" hidden="false" customHeight="false" outlineLevel="0" collapsed="false">
      <c r="A6904" s="95" t="s">
        <v>10593</v>
      </c>
      <c r="B6904" s="182" t="s">
        <v>10594</v>
      </c>
      <c r="C6904" s="183" t="s">
        <v>245</v>
      </c>
      <c r="D6904" s="140" t="n">
        <v>2263.39</v>
      </c>
    </row>
    <row r="6905" customFormat="false" ht="91.5" hidden="false" customHeight="false" outlineLevel="0" collapsed="false">
      <c r="A6905" s="95" t="s">
        <v>10595</v>
      </c>
      <c r="B6905" s="182" t="s">
        <v>10594</v>
      </c>
      <c r="C6905" s="183" t="s">
        <v>245</v>
      </c>
      <c r="D6905" s="140" t="n">
        <v>2263.39</v>
      </c>
    </row>
    <row r="6906" customFormat="false" ht="91.5" hidden="false" customHeight="false" outlineLevel="0" collapsed="false">
      <c r="A6906" s="95" t="s">
        <v>10596</v>
      </c>
      <c r="B6906" s="182" t="s">
        <v>10597</v>
      </c>
      <c r="C6906" s="183" t="s">
        <v>245</v>
      </c>
      <c r="D6906" s="140" t="n">
        <v>2676.27</v>
      </c>
    </row>
    <row r="6907" customFormat="false" ht="91.5" hidden="false" customHeight="false" outlineLevel="0" collapsed="false">
      <c r="A6907" s="95" t="s">
        <v>10598</v>
      </c>
      <c r="B6907" s="182" t="s">
        <v>10597</v>
      </c>
      <c r="C6907" s="183" t="s">
        <v>245</v>
      </c>
      <c r="D6907" s="140" t="n">
        <v>2676.27</v>
      </c>
    </row>
    <row r="6908" customFormat="false" ht="91.5" hidden="false" customHeight="false" outlineLevel="0" collapsed="false">
      <c r="A6908" s="95" t="s">
        <v>10599</v>
      </c>
      <c r="B6908" s="182" t="s">
        <v>10600</v>
      </c>
      <c r="C6908" s="183" t="s">
        <v>245</v>
      </c>
      <c r="D6908" s="140" t="n">
        <v>3277.72</v>
      </c>
    </row>
    <row r="6909" customFormat="false" ht="91.5" hidden="false" customHeight="false" outlineLevel="0" collapsed="false">
      <c r="A6909" s="95" t="s">
        <v>10601</v>
      </c>
      <c r="B6909" s="182" t="s">
        <v>10600</v>
      </c>
      <c r="C6909" s="183" t="s">
        <v>245</v>
      </c>
      <c r="D6909" s="140" t="n">
        <v>3277.72</v>
      </c>
    </row>
    <row r="6910" customFormat="false" ht="91.5" hidden="false" customHeight="false" outlineLevel="0" collapsed="false">
      <c r="A6910" s="95" t="s">
        <v>10602</v>
      </c>
      <c r="B6910" s="182" t="s">
        <v>10603</v>
      </c>
      <c r="C6910" s="183" t="s">
        <v>245</v>
      </c>
      <c r="D6910" s="140" t="n">
        <v>3809.47</v>
      </c>
    </row>
    <row r="6911" customFormat="false" ht="91.5" hidden="false" customHeight="false" outlineLevel="0" collapsed="false">
      <c r="A6911" s="95" t="s">
        <v>10604</v>
      </c>
      <c r="B6911" s="182" t="s">
        <v>10603</v>
      </c>
      <c r="C6911" s="183" t="s">
        <v>245</v>
      </c>
      <c r="D6911" s="140" t="n">
        <v>3809.47</v>
      </c>
    </row>
    <row r="6912" customFormat="false" ht="91.5" hidden="false" customHeight="false" outlineLevel="0" collapsed="false">
      <c r="A6912" s="95" t="s">
        <v>10605</v>
      </c>
      <c r="B6912" s="182" t="s">
        <v>10606</v>
      </c>
      <c r="C6912" s="183" t="s">
        <v>245</v>
      </c>
      <c r="D6912" s="140" t="n">
        <v>4286.54</v>
      </c>
    </row>
    <row r="6913" customFormat="false" ht="91.5" hidden="false" customHeight="false" outlineLevel="0" collapsed="false">
      <c r="A6913" s="95" t="s">
        <v>10607</v>
      </c>
      <c r="B6913" s="182" t="s">
        <v>10606</v>
      </c>
      <c r="C6913" s="183" t="s">
        <v>245</v>
      </c>
      <c r="D6913" s="140" t="n">
        <v>4286.54</v>
      </c>
    </row>
    <row r="6914" customFormat="false" ht="91.5" hidden="false" customHeight="false" outlineLevel="0" collapsed="false">
      <c r="A6914" s="95" t="s">
        <v>10608</v>
      </c>
      <c r="B6914" s="182" t="s">
        <v>10609</v>
      </c>
      <c r="C6914" s="183" t="s">
        <v>245</v>
      </c>
      <c r="D6914" s="140" t="n">
        <v>5251.25</v>
      </c>
    </row>
    <row r="6915" customFormat="false" ht="91.5" hidden="false" customHeight="false" outlineLevel="0" collapsed="false">
      <c r="A6915" s="95" t="s">
        <v>10610</v>
      </c>
      <c r="B6915" s="182" t="s">
        <v>10609</v>
      </c>
      <c r="C6915" s="183" t="s">
        <v>245</v>
      </c>
      <c r="D6915" s="140" t="n">
        <v>5251.25</v>
      </c>
    </row>
    <row r="6916" customFormat="false" ht="91.5" hidden="false" customHeight="false" outlineLevel="0" collapsed="false">
      <c r="A6916" s="95" t="s">
        <v>10611</v>
      </c>
      <c r="B6916" s="182" t="s">
        <v>10612</v>
      </c>
      <c r="C6916" s="183" t="s">
        <v>245</v>
      </c>
      <c r="D6916" s="140" t="n">
        <v>5596.42</v>
      </c>
    </row>
    <row r="6917" customFormat="false" ht="91.5" hidden="false" customHeight="false" outlineLevel="0" collapsed="false">
      <c r="A6917" s="95" t="s">
        <v>10613</v>
      </c>
      <c r="B6917" s="182" t="s">
        <v>10612</v>
      </c>
      <c r="C6917" s="183" t="s">
        <v>245</v>
      </c>
      <c r="D6917" s="140" t="n">
        <v>5596.42</v>
      </c>
    </row>
    <row r="6918" customFormat="false" ht="91.5" hidden="false" customHeight="false" outlineLevel="0" collapsed="false">
      <c r="A6918" s="95" t="s">
        <v>10614</v>
      </c>
      <c r="B6918" s="182" t="s">
        <v>10615</v>
      </c>
      <c r="C6918" s="183" t="s">
        <v>245</v>
      </c>
      <c r="D6918" s="140" t="n">
        <v>6778.46</v>
      </c>
    </row>
    <row r="6919" customFormat="false" ht="91.5" hidden="false" customHeight="false" outlineLevel="0" collapsed="false">
      <c r="A6919" s="95" t="s">
        <v>10616</v>
      </c>
      <c r="B6919" s="182" t="s">
        <v>10615</v>
      </c>
      <c r="C6919" s="183" t="s">
        <v>245</v>
      </c>
      <c r="D6919" s="140" t="n">
        <v>6778.46</v>
      </c>
    </row>
    <row r="6920" customFormat="false" ht="91.5" hidden="false" customHeight="false" outlineLevel="0" collapsed="false">
      <c r="A6920" s="95" t="s">
        <v>10617</v>
      </c>
      <c r="B6920" s="182" t="s">
        <v>10618</v>
      </c>
      <c r="C6920" s="183" t="s">
        <v>245</v>
      </c>
      <c r="D6920" s="140" t="n">
        <v>15069.65</v>
      </c>
    </row>
    <row r="6921" customFormat="false" ht="91.5" hidden="false" customHeight="false" outlineLevel="0" collapsed="false">
      <c r="A6921" s="95" t="s">
        <v>10619</v>
      </c>
      <c r="B6921" s="182" t="s">
        <v>10618</v>
      </c>
      <c r="C6921" s="183" t="s">
        <v>245</v>
      </c>
      <c r="D6921" s="140" t="n">
        <v>15069.65</v>
      </c>
    </row>
    <row r="6922" customFormat="false" ht="91.5" hidden="false" customHeight="false" outlineLevel="0" collapsed="false">
      <c r="A6922" s="95" t="s">
        <v>10620</v>
      </c>
      <c r="B6922" s="182" t="s">
        <v>10621</v>
      </c>
      <c r="C6922" s="183" t="s">
        <v>245</v>
      </c>
      <c r="D6922" s="140" t="n">
        <v>19135.17</v>
      </c>
    </row>
    <row r="6923" customFormat="false" ht="91.5" hidden="false" customHeight="false" outlineLevel="0" collapsed="false">
      <c r="A6923" s="95" t="s">
        <v>10622</v>
      </c>
      <c r="B6923" s="182" t="s">
        <v>10621</v>
      </c>
      <c r="C6923" s="183" t="s">
        <v>245</v>
      </c>
      <c r="D6923" s="140" t="n">
        <v>19135.17</v>
      </c>
    </row>
    <row r="6924" customFormat="false" ht="91.5" hidden="false" customHeight="false" outlineLevel="0" collapsed="false">
      <c r="A6924" s="95" t="s">
        <v>10623</v>
      </c>
      <c r="B6924" s="182" t="s">
        <v>10624</v>
      </c>
      <c r="C6924" s="183" t="s">
        <v>245</v>
      </c>
      <c r="D6924" s="140" t="n">
        <v>27796.91</v>
      </c>
    </row>
    <row r="6925" customFormat="false" ht="91.5" hidden="false" customHeight="false" outlineLevel="0" collapsed="false">
      <c r="A6925" s="95" t="s">
        <v>10625</v>
      </c>
      <c r="B6925" s="182" t="s">
        <v>10624</v>
      </c>
      <c r="C6925" s="183" t="s">
        <v>245</v>
      </c>
      <c r="D6925" s="140" t="n">
        <v>27796.91</v>
      </c>
    </row>
    <row r="6926" customFormat="false" ht="91.5" hidden="false" customHeight="false" outlineLevel="0" collapsed="false">
      <c r="A6926" s="95" t="s">
        <v>10626</v>
      </c>
      <c r="B6926" s="182" t="s">
        <v>10627</v>
      </c>
      <c r="C6926" s="183" t="s">
        <v>245</v>
      </c>
      <c r="D6926" s="140" t="n">
        <v>28837.96</v>
      </c>
    </row>
    <row r="6927" customFormat="false" ht="91.5" hidden="false" customHeight="false" outlineLevel="0" collapsed="false">
      <c r="A6927" s="95" t="s">
        <v>10628</v>
      </c>
      <c r="B6927" s="182" t="s">
        <v>10627</v>
      </c>
      <c r="C6927" s="183" t="s">
        <v>245</v>
      </c>
      <c r="D6927" s="140" t="n">
        <v>28837.96</v>
      </c>
    </row>
    <row r="6928" customFormat="false" ht="91.5" hidden="false" customHeight="false" outlineLevel="0" collapsed="false">
      <c r="A6928" s="95" t="s">
        <v>10629</v>
      </c>
      <c r="B6928" s="182" t="s">
        <v>10630</v>
      </c>
      <c r="C6928" s="183" t="s">
        <v>245</v>
      </c>
      <c r="D6928" s="140" t="n">
        <v>41360.57</v>
      </c>
    </row>
    <row r="6929" customFormat="false" ht="91.5" hidden="false" customHeight="false" outlineLevel="0" collapsed="false">
      <c r="A6929" s="95" t="s">
        <v>10631</v>
      </c>
      <c r="B6929" s="182" t="s">
        <v>10630</v>
      </c>
      <c r="C6929" s="183" t="s">
        <v>245</v>
      </c>
      <c r="D6929" s="140" t="n">
        <v>41360.57</v>
      </c>
    </row>
    <row r="6930" customFormat="false" ht="91.5" hidden="false" customHeight="false" outlineLevel="0" collapsed="false">
      <c r="A6930" s="95" t="s">
        <v>10632</v>
      </c>
      <c r="B6930" s="182" t="s">
        <v>10633</v>
      </c>
      <c r="C6930" s="183" t="s">
        <v>245</v>
      </c>
      <c r="D6930" s="140" t="n">
        <v>1364</v>
      </c>
    </row>
    <row r="6931" customFormat="false" ht="91.5" hidden="false" customHeight="false" outlineLevel="0" collapsed="false">
      <c r="A6931" s="95" t="s">
        <v>10634</v>
      </c>
      <c r="B6931" s="182" t="s">
        <v>10633</v>
      </c>
      <c r="C6931" s="183" t="s">
        <v>245</v>
      </c>
      <c r="D6931" s="140" t="n">
        <v>1364</v>
      </c>
    </row>
    <row r="6932" customFormat="false" ht="91.5" hidden="false" customHeight="false" outlineLevel="0" collapsed="false">
      <c r="A6932" s="95" t="s">
        <v>10635</v>
      </c>
      <c r="B6932" s="182" t="s">
        <v>10636</v>
      </c>
      <c r="C6932" s="183" t="s">
        <v>245</v>
      </c>
      <c r="D6932" s="140" t="n">
        <v>1518.2</v>
      </c>
    </row>
    <row r="6933" customFormat="false" ht="91.5" hidden="false" customHeight="false" outlineLevel="0" collapsed="false">
      <c r="A6933" s="95" t="s">
        <v>10637</v>
      </c>
      <c r="B6933" s="182" t="s">
        <v>10636</v>
      </c>
      <c r="C6933" s="183" t="s">
        <v>245</v>
      </c>
      <c r="D6933" s="140" t="n">
        <v>1518.2</v>
      </c>
    </row>
    <row r="6934" customFormat="false" ht="91.5" hidden="false" customHeight="false" outlineLevel="0" collapsed="false">
      <c r="A6934" s="95" t="s">
        <v>10638</v>
      </c>
      <c r="B6934" s="182" t="s">
        <v>10639</v>
      </c>
      <c r="C6934" s="183" t="s">
        <v>245</v>
      </c>
      <c r="D6934" s="140" t="n">
        <v>1873.53</v>
      </c>
    </row>
    <row r="6935" customFormat="false" ht="91.5" hidden="false" customHeight="false" outlineLevel="0" collapsed="false">
      <c r="A6935" s="95" t="s">
        <v>10640</v>
      </c>
      <c r="B6935" s="182" t="s">
        <v>10639</v>
      </c>
      <c r="C6935" s="183" t="s">
        <v>245</v>
      </c>
      <c r="D6935" s="140" t="n">
        <v>1873.53</v>
      </c>
    </row>
    <row r="6936" customFormat="false" ht="91.5" hidden="false" customHeight="false" outlineLevel="0" collapsed="false">
      <c r="A6936" s="95" t="s">
        <v>10641</v>
      </c>
      <c r="B6936" s="182" t="s">
        <v>10642</v>
      </c>
      <c r="C6936" s="183" t="s">
        <v>245</v>
      </c>
      <c r="D6936" s="140" t="n">
        <v>2264.31</v>
      </c>
    </row>
    <row r="6937" customFormat="false" ht="91.5" hidden="false" customHeight="false" outlineLevel="0" collapsed="false">
      <c r="A6937" s="95" t="s">
        <v>10643</v>
      </c>
      <c r="B6937" s="182" t="s">
        <v>10642</v>
      </c>
      <c r="C6937" s="183" t="s">
        <v>245</v>
      </c>
      <c r="D6937" s="140" t="n">
        <v>2264.31</v>
      </c>
    </row>
    <row r="6938" customFormat="false" ht="91.5" hidden="false" customHeight="false" outlineLevel="0" collapsed="false">
      <c r="A6938" s="95" t="s">
        <v>10644</v>
      </c>
      <c r="B6938" s="182" t="s">
        <v>10645</v>
      </c>
      <c r="C6938" s="183" t="s">
        <v>245</v>
      </c>
      <c r="D6938" s="140" t="n">
        <v>2737.8</v>
      </c>
    </row>
    <row r="6939" customFormat="false" ht="91.5" hidden="false" customHeight="false" outlineLevel="0" collapsed="false">
      <c r="A6939" s="95" t="s">
        <v>10646</v>
      </c>
      <c r="B6939" s="182" t="s">
        <v>10645</v>
      </c>
      <c r="C6939" s="183" t="s">
        <v>245</v>
      </c>
      <c r="D6939" s="140" t="n">
        <v>2737.8</v>
      </c>
    </row>
    <row r="6940" customFormat="false" ht="91.5" hidden="false" customHeight="false" outlineLevel="0" collapsed="false">
      <c r="A6940" s="95" t="s">
        <v>10647</v>
      </c>
      <c r="B6940" s="182" t="s">
        <v>10648</v>
      </c>
      <c r="C6940" s="183" t="s">
        <v>245</v>
      </c>
      <c r="D6940" s="140" t="n">
        <v>3328.23</v>
      </c>
    </row>
    <row r="6941" customFormat="false" ht="91.5" hidden="false" customHeight="false" outlineLevel="0" collapsed="false">
      <c r="A6941" s="95" t="s">
        <v>10649</v>
      </c>
      <c r="B6941" s="182" t="s">
        <v>10648</v>
      </c>
      <c r="C6941" s="183" t="s">
        <v>245</v>
      </c>
      <c r="D6941" s="140" t="n">
        <v>3328.23</v>
      </c>
    </row>
    <row r="6942" customFormat="false" ht="91.5" hidden="false" customHeight="false" outlineLevel="0" collapsed="false">
      <c r="A6942" s="95" t="s">
        <v>10650</v>
      </c>
      <c r="B6942" s="182" t="s">
        <v>10651</v>
      </c>
      <c r="C6942" s="183" t="s">
        <v>245</v>
      </c>
      <c r="D6942" s="140" t="n">
        <v>3863.86</v>
      </c>
    </row>
    <row r="6943" customFormat="false" ht="91.5" hidden="false" customHeight="false" outlineLevel="0" collapsed="false">
      <c r="A6943" s="95" t="s">
        <v>10652</v>
      </c>
      <c r="B6943" s="182" t="s">
        <v>10651</v>
      </c>
      <c r="C6943" s="183" t="s">
        <v>245</v>
      </c>
      <c r="D6943" s="140" t="n">
        <v>3863.86</v>
      </c>
    </row>
    <row r="6944" customFormat="false" ht="91.5" hidden="false" customHeight="false" outlineLevel="0" collapsed="false">
      <c r="A6944" s="95" t="s">
        <v>10653</v>
      </c>
      <c r="B6944" s="182" t="s">
        <v>10654</v>
      </c>
      <c r="C6944" s="183" t="s">
        <v>245</v>
      </c>
      <c r="D6944" s="140" t="n">
        <v>4545.35</v>
      </c>
    </row>
    <row r="6945" customFormat="false" ht="91.5" hidden="false" customHeight="false" outlineLevel="0" collapsed="false">
      <c r="A6945" s="95" t="s">
        <v>10655</v>
      </c>
      <c r="B6945" s="182" t="s">
        <v>10654</v>
      </c>
      <c r="C6945" s="183" t="s">
        <v>245</v>
      </c>
      <c r="D6945" s="140" t="n">
        <v>4545.35</v>
      </c>
    </row>
    <row r="6946" customFormat="false" ht="91.5" hidden="false" customHeight="false" outlineLevel="0" collapsed="false">
      <c r="A6946" s="95" t="s">
        <v>10656</v>
      </c>
      <c r="B6946" s="182" t="s">
        <v>10657</v>
      </c>
      <c r="C6946" s="183" t="s">
        <v>245</v>
      </c>
      <c r="D6946" s="140" t="n">
        <v>5569.11</v>
      </c>
    </row>
    <row r="6947" customFormat="false" ht="91.5" hidden="false" customHeight="false" outlineLevel="0" collapsed="false">
      <c r="A6947" s="95" t="s">
        <v>10658</v>
      </c>
      <c r="B6947" s="182" t="s">
        <v>10657</v>
      </c>
      <c r="C6947" s="183" t="s">
        <v>245</v>
      </c>
      <c r="D6947" s="140" t="n">
        <v>5569.11</v>
      </c>
    </row>
    <row r="6948" customFormat="false" ht="91.5" hidden="false" customHeight="false" outlineLevel="0" collapsed="false">
      <c r="A6948" s="95" t="s">
        <v>10659</v>
      </c>
      <c r="B6948" s="182" t="s">
        <v>10660</v>
      </c>
      <c r="C6948" s="183" t="s">
        <v>245</v>
      </c>
      <c r="D6948" s="140" t="n">
        <v>6460.45</v>
      </c>
    </row>
    <row r="6949" customFormat="false" ht="91.5" hidden="false" customHeight="false" outlineLevel="0" collapsed="false">
      <c r="A6949" s="95" t="s">
        <v>10661</v>
      </c>
      <c r="B6949" s="182" t="s">
        <v>10660</v>
      </c>
      <c r="C6949" s="183" t="s">
        <v>245</v>
      </c>
      <c r="D6949" s="140" t="n">
        <v>6460.45</v>
      </c>
    </row>
    <row r="6950" customFormat="false" ht="91.5" hidden="false" customHeight="false" outlineLevel="0" collapsed="false">
      <c r="A6950" s="95" t="s">
        <v>10662</v>
      </c>
      <c r="B6950" s="182" t="s">
        <v>10663</v>
      </c>
      <c r="C6950" s="183" t="s">
        <v>245</v>
      </c>
      <c r="D6950" s="140" t="n">
        <v>8872.77</v>
      </c>
    </row>
    <row r="6951" customFormat="false" ht="91.5" hidden="false" customHeight="false" outlineLevel="0" collapsed="false">
      <c r="A6951" s="95" t="s">
        <v>10664</v>
      </c>
      <c r="B6951" s="182" t="s">
        <v>10663</v>
      </c>
      <c r="C6951" s="183" t="s">
        <v>245</v>
      </c>
      <c r="D6951" s="140" t="n">
        <v>8872.77</v>
      </c>
    </row>
    <row r="6952" customFormat="false" ht="91.5" hidden="false" customHeight="false" outlineLevel="0" collapsed="false">
      <c r="A6952" s="95" t="s">
        <v>10665</v>
      </c>
      <c r="B6952" s="182" t="s">
        <v>10666</v>
      </c>
      <c r="C6952" s="183" t="s">
        <v>245</v>
      </c>
      <c r="D6952" s="140" t="n">
        <v>15477.16</v>
      </c>
    </row>
    <row r="6953" customFormat="false" ht="91.5" hidden="false" customHeight="false" outlineLevel="0" collapsed="false">
      <c r="A6953" s="95" t="s">
        <v>10667</v>
      </c>
      <c r="B6953" s="182" t="s">
        <v>10666</v>
      </c>
      <c r="C6953" s="183" t="s">
        <v>245</v>
      </c>
      <c r="D6953" s="140" t="n">
        <v>15477.16</v>
      </c>
    </row>
    <row r="6954" customFormat="false" ht="80.55" hidden="false" customHeight="false" outlineLevel="0" collapsed="false">
      <c r="A6954" s="95" t="s">
        <v>10668</v>
      </c>
      <c r="B6954" s="182" t="s">
        <v>10669</v>
      </c>
      <c r="C6954" s="183" t="s">
        <v>245</v>
      </c>
      <c r="D6954" s="140" t="n">
        <v>27821.03</v>
      </c>
    </row>
    <row r="6955" customFormat="false" ht="80.55" hidden="false" customHeight="false" outlineLevel="0" collapsed="false">
      <c r="A6955" s="95" t="s">
        <v>10670</v>
      </c>
      <c r="B6955" s="182" t="s">
        <v>10669</v>
      </c>
      <c r="C6955" s="183" t="s">
        <v>245</v>
      </c>
      <c r="D6955" s="140" t="n">
        <v>27821.03</v>
      </c>
    </row>
    <row r="6956" customFormat="false" ht="80.55" hidden="false" customHeight="false" outlineLevel="0" collapsed="false">
      <c r="A6956" s="95" t="s">
        <v>10671</v>
      </c>
      <c r="B6956" s="182" t="s">
        <v>10672</v>
      </c>
      <c r="C6956" s="183" t="s">
        <v>245</v>
      </c>
      <c r="D6956" s="140" t="n">
        <v>36862.97</v>
      </c>
    </row>
    <row r="6957" customFormat="false" ht="80.55" hidden="false" customHeight="false" outlineLevel="0" collapsed="false">
      <c r="A6957" s="95" t="s">
        <v>10673</v>
      </c>
      <c r="B6957" s="182" t="s">
        <v>10672</v>
      </c>
      <c r="C6957" s="183" t="s">
        <v>245</v>
      </c>
      <c r="D6957" s="140" t="n">
        <v>36862.97</v>
      </c>
    </row>
    <row r="6958" customFormat="false" ht="80.55" hidden="false" customHeight="false" outlineLevel="0" collapsed="false">
      <c r="A6958" s="95" t="s">
        <v>10674</v>
      </c>
      <c r="B6958" s="182" t="s">
        <v>10675</v>
      </c>
      <c r="C6958" s="183" t="s">
        <v>245</v>
      </c>
      <c r="D6958" s="140" t="n">
        <v>50623.34</v>
      </c>
    </row>
    <row r="6959" customFormat="false" ht="80.55" hidden="false" customHeight="false" outlineLevel="0" collapsed="false">
      <c r="A6959" s="95" t="s">
        <v>10676</v>
      </c>
      <c r="B6959" s="182" t="s">
        <v>10675</v>
      </c>
      <c r="C6959" s="183" t="s">
        <v>245</v>
      </c>
      <c r="D6959" s="140" t="n">
        <v>50623.34</v>
      </c>
    </row>
    <row r="6960" customFormat="false" ht="80.55" hidden="false" customHeight="false" outlineLevel="0" collapsed="false">
      <c r="A6960" s="95" t="s">
        <v>10677</v>
      </c>
      <c r="B6960" s="182" t="s">
        <v>10678</v>
      </c>
      <c r="C6960" s="183" t="s">
        <v>245</v>
      </c>
      <c r="D6960" s="140" t="n">
        <v>30057.01</v>
      </c>
    </row>
    <row r="6961" customFormat="false" ht="80.55" hidden="false" customHeight="false" outlineLevel="0" collapsed="false">
      <c r="A6961" s="95" t="s">
        <v>10679</v>
      </c>
      <c r="B6961" s="182" t="s">
        <v>10678</v>
      </c>
      <c r="C6961" s="183" t="s">
        <v>245</v>
      </c>
      <c r="D6961" s="140" t="n">
        <v>30057.01</v>
      </c>
    </row>
    <row r="6962" customFormat="false" ht="80.55" hidden="false" customHeight="false" outlineLevel="0" collapsed="false">
      <c r="A6962" s="95" t="s">
        <v>10680</v>
      </c>
      <c r="B6962" s="182" t="s">
        <v>10681</v>
      </c>
      <c r="C6962" s="183" t="s">
        <v>245</v>
      </c>
      <c r="D6962" s="140" t="n">
        <v>36862.97</v>
      </c>
    </row>
    <row r="6963" customFormat="false" ht="80.55" hidden="false" customHeight="false" outlineLevel="0" collapsed="false">
      <c r="A6963" s="95" t="s">
        <v>10682</v>
      </c>
      <c r="B6963" s="182" t="s">
        <v>10681</v>
      </c>
      <c r="C6963" s="183" t="s">
        <v>245</v>
      </c>
      <c r="D6963" s="140" t="n">
        <v>36862.97</v>
      </c>
    </row>
    <row r="6964" customFormat="false" ht="80.55" hidden="false" customHeight="false" outlineLevel="0" collapsed="false">
      <c r="A6964" s="95" t="s">
        <v>10683</v>
      </c>
      <c r="B6964" s="182" t="s">
        <v>10684</v>
      </c>
      <c r="C6964" s="183" t="s">
        <v>245</v>
      </c>
      <c r="D6964" s="140" t="n">
        <v>54719</v>
      </c>
    </row>
    <row r="6965" customFormat="false" ht="80.55" hidden="false" customHeight="false" outlineLevel="0" collapsed="false">
      <c r="A6965" s="95" t="s">
        <v>10685</v>
      </c>
      <c r="B6965" s="182" t="s">
        <v>10684</v>
      </c>
      <c r="C6965" s="183" t="s">
        <v>245</v>
      </c>
      <c r="D6965" s="140" t="n">
        <v>54719</v>
      </c>
    </row>
    <row r="6966" customFormat="false" ht="80.55" hidden="false" customHeight="false" outlineLevel="0" collapsed="false">
      <c r="A6966" s="95" t="s">
        <v>10686</v>
      </c>
      <c r="B6966" s="182" t="s">
        <v>10687</v>
      </c>
      <c r="C6966" s="183" t="s">
        <v>245</v>
      </c>
      <c r="D6966" s="140" t="n">
        <v>38318.27</v>
      </c>
    </row>
    <row r="6967" customFormat="false" ht="80.55" hidden="false" customHeight="false" outlineLevel="0" collapsed="false">
      <c r="A6967" s="95" t="s">
        <v>10688</v>
      </c>
      <c r="B6967" s="182" t="s">
        <v>10687</v>
      </c>
      <c r="C6967" s="183" t="s">
        <v>245</v>
      </c>
      <c r="D6967" s="140" t="n">
        <v>38318.27</v>
      </c>
    </row>
    <row r="6968" customFormat="false" ht="80.55" hidden="false" customHeight="false" outlineLevel="0" collapsed="false">
      <c r="A6968" s="95" t="s">
        <v>10689</v>
      </c>
      <c r="B6968" s="182" t="s">
        <v>10690</v>
      </c>
      <c r="C6968" s="183" t="s">
        <v>245</v>
      </c>
      <c r="D6968" s="140" t="n">
        <v>48409.18</v>
      </c>
    </row>
    <row r="6969" customFormat="false" ht="80.55" hidden="false" customHeight="false" outlineLevel="0" collapsed="false">
      <c r="A6969" s="95" t="s">
        <v>10691</v>
      </c>
      <c r="B6969" s="182" t="s">
        <v>10690</v>
      </c>
      <c r="C6969" s="183" t="s">
        <v>245</v>
      </c>
      <c r="D6969" s="140" t="n">
        <v>48409.18</v>
      </c>
    </row>
    <row r="6970" customFormat="false" ht="80.55" hidden="false" customHeight="false" outlineLevel="0" collapsed="false">
      <c r="A6970" s="95" t="s">
        <v>10692</v>
      </c>
      <c r="B6970" s="182" t="s">
        <v>10693</v>
      </c>
      <c r="C6970" s="183" t="s">
        <v>245</v>
      </c>
      <c r="D6970" s="140" t="n">
        <v>59331.33</v>
      </c>
    </row>
    <row r="6971" customFormat="false" ht="80.55" hidden="false" customHeight="false" outlineLevel="0" collapsed="false">
      <c r="A6971" s="95" t="s">
        <v>10694</v>
      </c>
      <c r="B6971" s="182" t="s">
        <v>10693</v>
      </c>
      <c r="C6971" s="183" t="s">
        <v>245</v>
      </c>
      <c r="D6971" s="140" t="n">
        <v>59331.33</v>
      </c>
    </row>
    <row r="6972" customFormat="false" ht="80.55" hidden="false" customHeight="false" outlineLevel="0" collapsed="false">
      <c r="A6972" s="95" t="s">
        <v>10695</v>
      </c>
      <c r="B6972" s="182" t="s">
        <v>10696</v>
      </c>
      <c r="C6972" s="183" t="s">
        <v>245</v>
      </c>
      <c r="D6972" s="140" t="n">
        <v>55848.07</v>
      </c>
    </row>
    <row r="6973" customFormat="false" ht="80.55" hidden="false" customHeight="false" outlineLevel="0" collapsed="false">
      <c r="A6973" s="95" t="s">
        <v>10697</v>
      </c>
      <c r="B6973" s="182" t="s">
        <v>10696</v>
      </c>
      <c r="C6973" s="183" t="s">
        <v>245</v>
      </c>
      <c r="D6973" s="140" t="n">
        <v>55848.07</v>
      </c>
    </row>
    <row r="6974" customFormat="false" ht="80.55" hidden="false" customHeight="false" outlineLevel="0" collapsed="false">
      <c r="A6974" s="95" t="s">
        <v>10698</v>
      </c>
      <c r="B6974" s="182" t="s">
        <v>10699</v>
      </c>
      <c r="C6974" s="183" t="s">
        <v>245</v>
      </c>
      <c r="D6974" s="140" t="n">
        <v>65146.99</v>
      </c>
    </row>
    <row r="6975" customFormat="false" ht="80.55" hidden="false" customHeight="false" outlineLevel="0" collapsed="false">
      <c r="A6975" s="95" t="s">
        <v>10700</v>
      </c>
      <c r="B6975" s="182" t="s">
        <v>10699</v>
      </c>
      <c r="C6975" s="183" t="s">
        <v>245</v>
      </c>
      <c r="D6975" s="140" t="n">
        <v>65146.99</v>
      </c>
    </row>
    <row r="6976" customFormat="false" ht="80.55" hidden="false" customHeight="false" outlineLevel="0" collapsed="false">
      <c r="A6976" s="95" t="s">
        <v>10701</v>
      </c>
      <c r="B6976" s="182" t="s">
        <v>10702</v>
      </c>
      <c r="C6976" s="183" t="s">
        <v>245</v>
      </c>
      <c r="D6976" s="140" t="n">
        <v>81593.87</v>
      </c>
    </row>
    <row r="6977" customFormat="false" ht="80.55" hidden="false" customHeight="false" outlineLevel="0" collapsed="false">
      <c r="A6977" s="95" t="s">
        <v>10703</v>
      </c>
      <c r="B6977" s="182" t="s">
        <v>10702</v>
      </c>
      <c r="C6977" s="183" t="s">
        <v>245</v>
      </c>
      <c r="D6977" s="140" t="n">
        <v>81593.87</v>
      </c>
    </row>
    <row r="6978" customFormat="false" ht="80.55" hidden="false" customHeight="false" outlineLevel="0" collapsed="false">
      <c r="A6978" s="95" t="s">
        <v>10704</v>
      </c>
      <c r="B6978" s="182" t="s">
        <v>10705</v>
      </c>
      <c r="C6978" s="183" t="s">
        <v>245</v>
      </c>
      <c r="D6978" s="140" t="n">
        <v>983.68</v>
      </c>
    </row>
    <row r="6979" customFormat="false" ht="80.55" hidden="false" customHeight="false" outlineLevel="0" collapsed="false">
      <c r="A6979" s="95" t="s">
        <v>10706</v>
      </c>
      <c r="B6979" s="182" t="s">
        <v>10705</v>
      </c>
      <c r="C6979" s="183" t="s">
        <v>245</v>
      </c>
      <c r="D6979" s="140" t="n">
        <v>983.68</v>
      </c>
    </row>
    <row r="6980" customFormat="false" ht="80.55" hidden="false" customHeight="false" outlineLevel="0" collapsed="false">
      <c r="A6980" s="95" t="s">
        <v>10707</v>
      </c>
      <c r="B6980" s="182" t="s">
        <v>10708</v>
      </c>
      <c r="C6980" s="183" t="s">
        <v>245</v>
      </c>
      <c r="D6980" s="140" t="n">
        <v>1075.58</v>
      </c>
    </row>
    <row r="6981" customFormat="false" ht="80.55" hidden="false" customHeight="false" outlineLevel="0" collapsed="false">
      <c r="A6981" s="95" t="s">
        <v>10709</v>
      </c>
      <c r="B6981" s="182" t="s">
        <v>10708</v>
      </c>
      <c r="C6981" s="183" t="s">
        <v>245</v>
      </c>
      <c r="D6981" s="140" t="n">
        <v>1075.58</v>
      </c>
    </row>
    <row r="6982" customFormat="false" ht="80.55" hidden="false" customHeight="false" outlineLevel="0" collapsed="false">
      <c r="A6982" s="95" t="s">
        <v>10710</v>
      </c>
      <c r="B6982" s="182" t="s">
        <v>10711</v>
      </c>
      <c r="C6982" s="183" t="s">
        <v>245</v>
      </c>
      <c r="D6982" s="140" t="n">
        <v>1308.89</v>
      </c>
    </row>
    <row r="6983" customFormat="false" ht="80.55" hidden="false" customHeight="false" outlineLevel="0" collapsed="false">
      <c r="A6983" s="95" t="s">
        <v>10712</v>
      </c>
      <c r="B6983" s="182" t="s">
        <v>10711</v>
      </c>
      <c r="C6983" s="183" t="s">
        <v>245</v>
      </c>
      <c r="D6983" s="140" t="n">
        <v>1308.89</v>
      </c>
    </row>
    <row r="6984" customFormat="false" ht="80.55" hidden="false" customHeight="false" outlineLevel="0" collapsed="false">
      <c r="A6984" s="95" t="s">
        <v>10713</v>
      </c>
      <c r="B6984" s="182" t="s">
        <v>10714</v>
      </c>
      <c r="C6984" s="183" t="s">
        <v>245</v>
      </c>
      <c r="D6984" s="140" t="n">
        <v>1588.95</v>
      </c>
    </row>
    <row r="6985" customFormat="false" ht="80.55" hidden="false" customHeight="false" outlineLevel="0" collapsed="false">
      <c r="A6985" s="95" t="s">
        <v>10715</v>
      </c>
      <c r="B6985" s="182" t="s">
        <v>10714</v>
      </c>
      <c r="C6985" s="183" t="s">
        <v>245</v>
      </c>
      <c r="D6985" s="140" t="n">
        <v>1588.95</v>
      </c>
    </row>
    <row r="6986" customFormat="false" ht="80.55" hidden="false" customHeight="false" outlineLevel="0" collapsed="false">
      <c r="A6986" s="95" t="s">
        <v>10716</v>
      </c>
      <c r="B6986" s="182" t="s">
        <v>10717</v>
      </c>
      <c r="C6986" s="183" t="s">
        <v>245</v>
      </c>
      <c r="D6986" s="140" t="n">
        <v>1881.84</v>
      </c>
    </row>
    <row r="6987" customFormat="false" ht="80.55" hidden="false" customHeight="false" outlineLevel="0" collapsed="false">
      <c r="A6987" s="95" t="s">
        <v>10718</v>
      </c>
      <c r="B6987" s="182" t="s">
        <v>10717</v>
      </c>
      <c r="C6987" s="183" t="s">
        <v>245</v>
      </c>
      <c r="D6987" s="140" t="n">
        <v>1881.84</v>
      </c>
    </row>
    <row r="6988" customFormat="false" ht="80.55" hidden="false" customHeight="false" outlineLevel="0" collapsed="false">
      <c r="A6988" s="95" t="s">
        <v>10719</v>
      </c>
      <c r="B6988" s="182" t="s">
        <v>10720</v>
      </c>
      <c r="C6988" s="183" t="s">
        <v>245</v>
      </c>
      <c r="D6988" s="140" t="n">
        <v>2260.56</v>
      </c>
    </row>
    <row r="6989" customFormat="false" ht="80.55" hidden="false" customHeight="false" outlineLevel="0" collapsed="false">
      <c r="A6989" s="95" t="s">
        <v>10721</v>
      </c>
      <c r="B6989" s="182" t="s">
        <v>10720</v>
      </c>
      <c r="C6989" s="183" t="s">
        <v>245</v>
      </c>
      <c r="D6989" s="140" t="n">
        <v>2260.56</v>
      </c>
    </row>
    <row r="6990" customFormat="false" ht="80.55" hidden="false" customHeight="false" outlineLevel="0" collapsed="false">
      <c r="A6990" s="95" t="s">
        <v>10722</v>
      </c>
      <c r="B6990" s="182" t="s">
        <v>10723</v>
      </c>
      <c r="C6990" s="183" t="s">
        <v>245</v>
      </c>
      <c r="D6990" s="140" t="n">
        <v>2606.95</v>
      </c>
    </row>
    <row r="6991" customFormat="false" ht="80.55" hidden="false" customHeight="false" outlineLevel="0" collapsed="false">
      <c r="A6991" s="95" t="s">
        <v>10724</v>
      </c>
      <c r="B6991" s="182" t="s">
        <v>10723</v>
      </c>
      <c r="C6991" s="183" t="s">
        <v>245</v>
      </c>
      <c r="D6991" s="140" t="n">
        <v>2606.95</v>
      </c>
    </row>
    <row r="6992" customFormat="false" ht="80.55" hidden="false" customHeight="false" outlineLevel="0" collapsed="false">
      <c r="A6992" s="95" t="s">
        <v>10725</v>
      </c>
      <c r="B6992" s="182" t="s">
        <v>10726</v>
      </c>
      <c r="C6992" s="183" t="s">
        <v>245</v>
      </c>
      <c r="D6992" s="140" t="n">
        <v>2964.05</v>
      </c>
    </row>
    <row r="6993" customFormat="false" ht="80.55" hidden="false" customHeight="false" outlineLevel="0" collapsed="false">
      <c r="A6993" s="95" t="s">
        <v>10727</v>
      </c>
      <c r="B6993" s="182" t="s">
        <v>10726</v>
      </c>
      <c r="C6993" s="183" t="s">
        <v>245</v>
      </c>
      <c r="D6993" s="140" t="n">
        <v>2964.05</v>
      </c>
    </row>
    <row r="6994" customFormat="false" ht="80.55" hidden="false" customHeight="false" outlineLevel="0" collapsed="false">
      <c r="A6994" s="95" t="s">
        <v>10728</v>
      </c>
      <c r="B6994" s="182" t="s">
        <v>10729</v>
      </c>
      <c r="C6994" s="183" t="s">
        <v>245</v>
      </c>
      <c r="D6994" s="140" t="n">
        <v>3547.39</v>
      </c>
    </row>
    <row r="6995" customFormat="false" ht="80.55" hidden="false" customHeight="false" outlineLevel="0" collapsed="false">
      <c r="A6995" s="95" t="s">
        <v>10730</v>
      </c>
      <c r="B6995" s="182" t="s">
        <v>10729</v>
      </c>
      <c r="C6995" s="183" t="s">
        <v>245</v>
      </c>
      <c r="D6995" s="140" t="n">
        <v>3547.39</v>
      </c>
    </row>
    <row r="6996" customFormat="false" ht="80.55" hidden="false" customHeight="false" outlineLevel="0" collapsed="false">
      <c r="A6996" s="95" t="s">
        <v>10731</v>
      </c>
      <c r="B6996" s="182" t="s">
        <v>10732</v>
      </c>
      <c r="C6996" s="183" t="s">
        <v>245</v>
      </c>
      <c r="D6996" s="140" t="n">
        <v>3821.63</v>
      </c>
    </row>
    <row r="6997" customFormat="false" ht="80.55" hidden="false" customHeight="false" outlineLevel="0" collapsed="false">
      <c r="A6997" s="95" t="s">
        <v>10733</v>
      </c>
      <c r="B6997" s="182" t="s">
        <v>10732</v>
      </c>
      <c r="C6997" s="183" t="s">
        <v>245</v>
      </c>
      <c r="D6997" s="140" t="n">
        <v>3821.63</v>
      </c>
    </row>
    <row r="6998" customFormat="false" ht="80.55" hidden="false" customHeight="false" outlineLevel="0" collapsed="false">
      <c r="A6998" s="95" t="s">
        <v>10734</v>
      </c>
      <c r="B6998" s="182" t="s">
        <v>10735</v>
      </c>
      <c r="C6998" s="183" t="s">
        <v>245</v>
      </c>
      <c r="D6998" s="140" t="n">
        <v>4682.74</v>
      </c>
    </row>
    <row r="6999" customFormat="false" ht="80.55" hidden="false" customHeight="false" outlineLevel="0" collapsed="false">
      <c r="A6999" s="95" t="s">
        <v>10736</v>
      </c>
      <c r="B6999" s="182" t="s">
        <v>10735</v>
      </c>
      <c r="C6999" s="183" t="s">
        <v>245</v>
      </c>
      <c r="D6999" s="140" t="n">
        <v>4682.74</v>
      </c>
    </row>
    <row r="7000" customFormat="false" ht="80.55" hidden="false" customHeight="false" outlineLevel="0" collapsed="false">
      <c r="A7000" s="95" t="s">
        <v>10737</v>
      </c>
      <c r="B7000" s="182" t="s">
        <v>10738</v>
      </c>
      <c r="C7000" s="183" t="s">
        <v>245</v>
      </c>
      <c r="D7000" s="140" t="n">
        <v>9377.29</v>
      </c>
    </row>
    <row r="7001" customFormat="false" ht="80.55" hidden="false" customHeight="false" outlineLevel="0" collapsed="false">
      <c r="A7001" s="95" t="s">
        <v>10739</v>
      </c>
      <c r="B7001" s="182" t="s">
        <v>10738</v>
      </c>
      <c r="C7001" s="183" t="s">
        <v>245</v>
      </c>
      <c r="D7001" s="140" t="n">
        <v>9377.29</v>
      </c>
    </row>
    <row r="7002" customFormat="false" ht="80.55" hidden="false" customHeight="false" outlineLevel="0" collapsed="false">
      <c r="A7002" s="95" t="s">
        <v>10740</v>
      </c>
      <c r="B7002" s="182" t="s">
        <v>10741</v>
      </c>
      <c r="C7002" s="183" t="s">
        <v>245</v>
      </c>
      <c r="D7002" s="140" t="n">
        <v>11873.2</v>
      </c>
    </row>
    <row r="7003" customFormat="false" ht="80.55" hidden="false" customHeight="false" outlineLevel="0" collapsed="false">
      <c r="A7003" s="95" t="s">
        <v>10742</v>
      </c>
      <c r="B7003" s="182" t="s">
        <v>10741</v>
      </c>
      <c r="C7003" s="183" t="s">
        <v>245</v>
      </c>
      <c r="D7003" s="140" t="n">
        <v>11873.2</v>
      </c>
    </row>
    <row r="7004" customFormat="false" ht="80.55" hidden="false" customHeight="false" outlineLevel="0" collapsed="false">
      <c r="A7004" s="95" t="s">
        <v>10743</v>
      </c>
      <c r="B7004" s="182" t="s">
        <v>10744</v>
      </c>
      <c r="C7004" s="183" t="s">
        <v>245</v>
      </c>
      <c r="D7004" s="140" t="n">
        <v>18286.53</v>
      </c>
    </row>
    <row r="7005" customFormat="false" ht="80.55" hidden="false" customHeight="false" outlineLevel="0" collapsed="false">
      <c r="A7005" s="95" t="s">
        <v>10745</v>
      </c>
      <c r="B7005" s="182" t="s">
        <v>10744</v>
      </c>
      <c r="C7005" s="183" t="s">
        <v>245</v>
      </c>
      <c r="D7005" s="140" t="n">
        <v>18286.53</v>
      </c>
    </row>
    <row r="7006" customFormat="false" ht="80.55" hidden="false" customHeight="false" outlineLevel="0" collapsed="false">
      <c r="A7006" s="95" t="s">
        <v>10746</v>
      </c>
      <c r="B7006" s="182" t="s">
        <v>10747</v>
      </c>
      <c r="C7006" s="183" t="s">
        <v>245</v>
      </c>
      <c r="D7006" s="140" t="n">
        <v>19248.44</v>
      </c>
    </row>
    <row r="7007" customFormat="false" ht="80.55" hidden="false" customHeight="false" outlineLevel="0" collapsed="false">
      <c r="A7007" s="95" t="s">
        <v>10748</v>
      </c>
      <c r="B7007" s="182" t="s">
        <v>10747</v>
      </c>
      <c r="C7007" s="183" t="s">
        <v>245</v>
      </c>
      <c r="D7007" s="140" t="n">
        <v>19248.44</v>
      </c>
    </row>
    <row r="7008" customFormat="false" ht="80.55" hidden="false" customHeight="false" outlineLevel="0" collapsed="false">
      <c r="A7008" s="95" t="s">
        <v>10749</v>
      </c>
      <c r="B7008" s="182" t="s">
        <v>10750</v>
      </c>
      <c r="C7008" s="183" t="s">
        <v>245</v>
      </c>
      <c r="D7008" s="140" t="n">
        <v>26474.21</v>
      </c>
    </row>
    <row r="7009" customFormat="false" ht="80.55" hidden="false" customHeight="false" outlineLevel="0" collapsed="false">
      <c r="A7009" s="95" t="s">
        <v>10751</v>
      </c>
      <c r="B7009" s="182" t="s">
        <v>10750</v>
      </c>
      <c r="C7009" s="183" t="s">
        <v>245</v>
      </c>
      <c r="D7009" s="140" t="n">
        <v>26474.21</v>
      </c>
    </row>
    <row r="7010" customFormat="false" ht="80.55" hidden="false" customHeight="false" outlineLevel="0" collapsed="false">
      <c r="A7010" s="95" t="s">
        <v>10752</v>
      </c>
      <c r="B7010" s="182" t="s">
        <v>10753</v>
      </c>
      <c r="C7010" s="183" t="s">
        <v>245</v>
      </c>
      <c r="D7010" s="140" t="n">
        <v>983.68</v>
      </c>
    </row>
    <row r="7011" customFormat="false" ht="80.55" hidden="false" customHeight="false" outlineLevel="0" collapsed="false">
      <c r="A7011" s="95" t="s">
        <v>10754</v>
      </c>
      <c r="B7011" s="182" t="s">
        <v>10753</v>
      </c>
      <c r="C7011" s="183" t="s">
        <v>245</v>
      </c>
      <c r="D7011" s="140" t="n">
        <v>983.68</v>
      </c>
    </row>
    <row r="7012" customFormat="false" ht="80.55" hidden="false" customHeight="false" outlineLevel="0" collapsed="false">
      <c r="A7012" s="95" t="s">
        <v>10755</v>
      </c>
      <c r="B7012" s="182" t="s">
        <v>10756</v>
      </c>
      <c r="C7012" s="183" t="s">
        <v>245</v>
      </c>
      <c r="D7012" s="140" t="n">
        <v>1075.58</v>
      </c>
    </row>
    <row r="7013" customFormat="false" ht="80.55" hidden="false" customHeight="false" outlineLevel="0" collapsed="false">
      <c r="A7013" s="95" t="s">
        <v>10757</v>
      </c>
      <c r="B7013" s="182" t="s">
        <v>10756</v>
      </c>
      <c r="C7013" s="183" t="s">
        <v>245</v>
      </c>
      <c r="D7013" s="140" t="n">
        <v>1075.58</v>
      </c>
    </row>
    <row r="7014" customFormat="false" ht="80.55" hidden="false" customHeight="false" outlineLevel="0" collapsed="false">
      <c r="A7014" s="95" t="s">
        <v>10758</v>
      </c>
      <c r="B7014" s="182" t="s">
        <v>10759</v>
      </c>
      <c r="C7014" s="183" t="s">
        <v>245</v>
      </c>
      <c r="D7014" s="140" t="n">
        <v>1308.89</v>
      </c>
    </row>
    <row r="7015" customFormat="false" ht="80.55" hidden="false" customHeight="false" outlineLevel="0" collapsed="false">
      <c r="A7015" s="95" t="s">
        <v>10760</v>
      </c>
      <c r="B7015" s="182" t="s">
        <v>10759</v>
      </c>
      <c r="C7015" s="183" t="s">
        <v>245</v>
      </c>
      <c r="D7015" s="140" t="n">
        <v>1308.89</v>
      </c>
    </row>
    <row r="7016" customFormat="false" ht="80.55" hidden="false" customHeight="false" outlineLevel="0" collapsed="false">
      <c r="A7016" s="95" t="s">
        <v>10761</v>
      </c>
      <c r="B7016" s="182" t="s">
        <v>10762</v>
      </c>
      <c r="C7016" s="183" t="s">
        <v>245</v>
      </c>
      <c r="D7016" s="140" t="n">
        <v>1589.42</v>
      </c>
    </row>
    <row r="7017" customFormat="false" ht="80.55" hidden="false" customHeight="false" outlineLevel="0" collapsed="false">
      <c r="A7017" s="95" t="s">
        <v>10763</v>
      </c>
      <c r="B7017" s="182" t="s">
        <v>10762</v>
      </c>
      <c r="C7017" s="183" t="s">
        <v>245</v>
      </c>
      <c r="D7017" s="140" t="n">
        <v>1589.42</v>
      </c>
    </row>
    <row r="7018" customFormat="false" ht="80.55" hidden="false" customHeight="false" outlineLevel="0" collapsed="false">
      <c r="A7018" s="95" t="s">
        <v>10764</v>
      </c>
      <c r="B7018" s="182" t="s">
        <v>10765</v>
      </c>
      <c r="C7018" s="183" t="s">
        <v>245</v>
      </c>
      <c r="D7018" s="140" t="n">
        <v>1912.66</v>
      </c>
    </row>
    <row r="7019" customFormat="false" ht="80.55" hidden="false" customHeight="false" outlineLevel="0" collapsed="false">
      <c r="A7019" s="95" t="s">
        <v>10766</v>
      </c>
      <c r="B7019" s="182" t="s">
        <v>10765</v>
      </c>
      <c r="C7019" s="183" t="s">
        <v>245</v>
      </c>
      <c r="D7019" s="140" t="n">
        <v>1912.66</v>
      </c>
    </row>
    <row r="7020" customFormat="false" ht="80.55" hidden="false" customHeight="false" outlineLevel="0" collapsed="false">
      <c r="A7020" s="95" t="s">
        <v>10767</v>
      </c>
      <c r="B7020" s="182" t="s">
        <v>10768</v>
      </c>
      <c r="C7020" s="183" t="s">
        <v>245</v>
      </c>
      <c r="D7020" s="140" t="n">
        <v>2285.8</v>
      </c>
    </row>
    <row r="7021" customFormat="false" ht="80.55" hidden="false" customHeight="false" outlineLevel="0" collapsed="false">
      <c r="A7021" s="95" t="s">
        <v>10769</v>
      </c>
      <c r="B7021" s="182" t="s">
        <v>10768</v>
      </c>
      <c r="C7021" s="183" t="s">
        <v>245</v>
      </c>
      <c r="D7021" s="140" t="n">
        <v>2285.8</v>
      </c>
    </row>
    <row r="7022" customFormat="false" ht="80.55" hidden="false" customHeight="false" outlineLevel="0" collapsed="false">
      <c r="A7022" s="95" t="s">
        <v>10770</v>
      </c>
      <c r="B7022" s="182" t="s">
        <v>10771</v>
      </c>
      <c r="C7022" s="183" t="s">
        <v>245</v>
      </c>
      <c r="D7022" s="140" t="n">
        <v>2634.12</v>
      </c>
    </row>
    <row r="7023" customFormat="false" ht="80.55" hidden="false" customHeight="false" outlineLevel="0" collapsed="false">
      <c r="A7023" s="95" t="s">
        <v>10772</v>
      </c>
      <c r="B7023" s="182" t="s">
        <v>10771</v>
      </c>
      <c r="C7023" s="183" t="s">
        <v>245</v>
      </c>
      <c r="D7023" s="140" t="n">
        <v>2634.12</v>
      </c>
    </row>
    <row r="7024" customFormat="false" ht="80.55" hidden="false" customHeight="false" outlineLevel="0" collapsed="false">
      <c r="A7024" s="95" t="s">
        <v>10773</v>
      </c>
      <c r="B7024" s="182" t="s">
        <v>10774</v>
      </c>
      <c r="C7024" s="183" t="s">
        <v>245</v>
      </c>
      <c r="D7024" s="140" t="n">
        <v>3093.44</v>
      </c>
    </row>
    <row r="7025" customFormat="false" ht="80.55" hidden="false" customHeight="false" outlineLevel="0" collapsed="false">
      <c r="A7025" s="95" t="s">
        <v>10775</v>
      </c>
      <c r="B7025" s="182" t="s">
        <v>10774</v>
      </c>
      <c r="C7025" s="183" t="s">
        <v>245</v>
      </c>
      <c r="D7025" s="140" t="n">
        <v>3093.44</v>
      </c>
    </row>
    <row r="7026" customFormat="false" ht="80.55" hidden="false" customHeight="false" outlineLevel="0" collapsed="false">
      <c r="A7026" s="95" t="s">
        <v>10776</v>
      </c>
      <c r="B7026" s="182" t="s">
        <v>10777</v>
      </c>
      <c r="C7026" s="183" t="s">
        <v>245</v>
      </c>
      <c r="D7026" s="140" t="n">
        <v>3709.15</v>
      </c>
    </row>
    <row r="7027" customFormat="false" ht="80.55" hidden="false" customHeight="false" outlineLevel="0" collapsed="false">
      <c r="A7027" s="95" t="s">
        <v>10778</v>
      </c>
      <c r="B7027" s="182" t="s">
        <v>10777</v>
      </c>
      <c r="C7027" s="183" t="s">
        <v>245</v>
      </c>
      <c r="D7027" s="140" t="n">
        <v>3709.15</v>
      </c>
    </row>
    <row r="7028" customFormat="false" ht="80.55" hidden="false" customHeight="false" outlineLevel="0" collapsed="false">
      <c r="A7028" s="95" t="s">
        <v>10779</v>
      </c>
      <c r="B7028" s="182" t="s">
        <v>10780</v>
      </c>
      <c r="C7028" s="183" t="s">
        <v>245</v>
      </c>
      <c r="D7028" s="140" t="n">
        <v>4250.78</v>
      </c>
    </row>
    <row r="7029" customFormat="false" ht="80.55" hidden="false" customHeight="false" outlineLevel="0" collapsed="false">
      <c r="A7029" s="95" t="s">
        <v>10781</v>
      </c>
      <c r="B7029" s="182" t="s">
        <v>10780</v>
      </c>
      <c r="C7029" s="183" t="s">
        <v>245</v>
      </c>
      <c r="D7029" s="140" t="n">
        <v>4250.78</v>
      </c>
    </row>
    <row r="7030" customFormat="false" ht="80.55" hidden="false" customHeight="false" outlineLevel="0" collapsed="false">
      <c r="A7030" s="95" t="s">
        <v>10782</v>
      </c>
      <c r="B7030" s="182" t="s">
        <v>10783</v>
      </c>
      <c r="C7030" s="183" t="s">
        <v>245</v>
      </c>
      <c r="D7030" s="140" t="n">
        <v>5829.31</v>
      </c>
    </row>
    <row r="7031" customFormat="false" ht="80.55" hidden="false" customHeight="false" outlineLevel="0" collapsed="false">
      <c r="A7031" s="95" t="s">
        <v>10784</v>
      </c>
      <c r="B7031" s="182" t="s">
        <v>10783</v>
      </c>
      <c r="C7031" s="183" t="s">
        <v>245</v>
      </c>
      <c r="D7031" s="140" t="n">
        <v>5829.31</v>
      </c>
    </row>
    <row r="7032" customFormat="false" ht="80.55" hidden="false" customHeight="false" outlineLevel="0" collapsed="false">
      <c r="A7032" s="95" t="s">
        <v>10785</v>
      </c>
      <c r="B7032" s="182" t="s">
        <v>10786</v>
      </c>
      <c r="C7032" s="183" t="s">
        <v>245</v>
      </c>
      <c r="D7032" s="140" t="n">
        <v>10067.35</v>
      </c>
    </row>
    <row r="7033" customFormat="false" ht="80.55" hidden="false" customHeight="false" outlineLevel="0" collapsed="false">
      <c r="A7033" s="95" t="s">
        <v>10787</v>
      </c>
      <c r="B7033" s="182" t="s">
        <v>10786</v>
      </c>
      <c r="C7033" s="183" t="s">
        <v>245</v>
      </c>
      <c r="D7033" s="140" t="n">
        <v>10067.35</v>
      </c>
    </row>
    <row r="7034" customFormat="false" ht="91.5" hidden="false" customHeight="false" outlineLevel="0" collapsed="false">
      <c r="A7034" s="95" t="s">
        <v>10788</v>
      </c>
      <c r="B7034" s="182" t="s">
        <v>10789</v>
      </c>
      <c r="C7034" s="183" t="s">
        <v>245</v>
      </c>
      <c r="D7034" s="140" t="n">
        <v>1014.3</v>
      </c>
    </row>
    <row r="7035" customFormat="false" ht="91.5" hidden="false" customHeight="false" outlineLevel="0" collapsed="false">
      <c r="A7035" s="95" t="s">
        <v>10790</v>
      </c>
      <c r="B7035" s="182" t="s">
        <v>10789</v>
      </c>
      <c r="C7035" s="183" t="s">
        <v>245</v>
      </c>
      <c r="D7035" s="140" t="n">
        <v>1014.3</v>
      </c>
    </row>
    <row r="7036" customFormat="false" ht="91.5" hidden="false" customHeight="false" outlineLevel="0" collapsed="false">
      <c r="A7036" s="95" t="s">
        <v>10791</v>
      </c>
      <c r="B7036" s="182" t="s">
        <v>10792</v>
      </c>
      <c r="C7036" s="183" t="s">
        <v>245</v>
      </c>
      <c r="D7036" s="140" t="n">
        <v>1116.01</v>
      </c>
    </row>
    <row r="7037" customFormat="false" ht="91.5" hidden="false" customHeight="false" outlineLevel="0" collapsed="false">
      <c r="A7037" s="95" t="s">
        <v>10793</v>
      </c>
      <c r="B7037" s="182" t="s">
        <v>10792</v>
      </c>
      <c r="C7037" s="183" t="s">
        <v>245</v>
      </c>
      <c r="D7037" s="140" t="n">
        <v>1116.01</v>
      </c>
    </row>
    <row r="7038" customFormat="false" ht="91.5" hidden="false" customHeight="false" outlineLevel="0" collapsed="false">
      <c r="A7038" s="95" t="s">
        <v>10794</v>
      </c>
      <c r="B7038" s="182" t="s">
        <v>10795</v>
      </c>
      <c r="C7038" s="183" t="s">
        <v>245</v>
      </c>
      <c r="D7038" s="140" t="n">
        <v>1361.68</v>
      </c>
    </row>
    <row r="7039" customFormat="false" ht="91.5" hidden="false" customHeight="false" outlineLevel="0" collapsed="false">
      <c r="A7039" s="95" t="s">
        <v>10796</v>
      </c>
      <c r="B7039" s="182" t="s">
        <v>10795</v>
      </c>
      <c r="C7039" s="183" t="s">
        <v>245</v>
      </c>
      <c r="D7039" s="140" t="n">
        <v>1361.68</v>
      </c>
    </row>
    <row r="7040" customFormat="false" ht="91.5" hidden="false" customHeight="false" outlineLevel="0" collapsed="false">
      <c r="A7040" s="95" t="s">
        <v>10797</v>
      </c>
      <c r="B7040" s="182" t="s">
        <v>10798</v>
      </c>
      <c r="C7040" s="183" t="s">
        <v>245</v>
      </c>
      <c r="D7040" s="140" t="n">
        <v>1662.5</v>
      </c>
    </row>
    <row r="7041" customFormat="false" ht="91.5" hidden="false" customHeight="false" outlineLevel="0" collapsed="false">
      <c r="A7041" s="95" t="s">
        <v>10799</v>
      </c>
      <c r="B7041" s="182" t="s">
        <v>10798</v>
      </c>
      <c r="C7041" s="183" t="s">
        <v>245</v>
      </c>
      <c r="D7041" s="140" t="n">
        <v>1662.5</v>
      </c>
    </row>
    <row r="7042" customFormat="false" ht="91.5" hidden="false" customHeight="false" outlineLevel="0" collapsed="false">
      <c r="A7042" s="95" t="s">
        <v>10800</v>
      </c>
      <c r="B7042" s="182" t="s">
        <v>10801</v>
      </c>
      <c r="C7042" s="183" t="s">
        <v>245</v>
      </c>
      <c r="D7042" s="140" t="n">
        <v>1982.91</v>
      </c>
    </row>
    <row r="7043" customFormat="false" ht="91.5" hidden="false" customHeight="false" outlineLevel="0" collapsed="false">
      <c r="A7043" s="95" t="s">
        <v>10802</v>
      </c>
      <c r="B7043" s="182" t="s">
        <v>10801</v>
      </c>
      <c r="C7043" s="183" t="s">
        <v>245</v>
      </c>
      <c r="D7043" s="140" t="n">
        <v>1982.91</v>
      </c>
    </row>
    <row r="7044" customFormat="false" ht="91.5" hidden="false" customHeight="false" outlineLevel="0" collapsed="false">
      <c r="A7044" s="95" t="s">
        <v>10803</v>
      </c>
      <c r="B7044" s="182" t="s">
        <v>10804</v>
      </c>
      <c r="C7044" s="183" t="s">
        <v>245</v>
      </c>
      <c r="D7044" s="140" t="n">
        <v>2399.1</v>
      </c>
    </row>
    <row r="7045" customFormat="false" ht="91.5" hidden="false" customHeight="false" outlineLevel="0" collapsed="false">
      <c r="A7045" s="95" t="s">
        <v>10805</v>
      </c>
      <c r="B7045" s="182" t="s">
        <v>10804</v>
      </c>
      <c r="C7045" s="183" t="s">
        <v>245</v>
      </c>
      <c r="D7045" s="140" t="n">
        <v>2399.1</v>
      </c>
    </row>
    <row r="7046" customFormat="false" ht="91.5" hidden="false" customHeight="false" outlineLevel="0" collapsed="false">
      <c r="A7046" s="95" t="s">
        <v>10806</v>
      </c>
      <c r="B7046" s="182" t="s">
        <v>10807</v>
      </c>
      <c r="C7046" s="183" t="s">
        <v>245</v>
      </c>
      <c r="D7046" s="140" t="n">
        <v>2795.23</v>
      </c>
    </row>
    <row r="7047" customFormat="false" ht="91.5" hidden="false" customHeight="false" outlineLevel="0" collapsed="false">
      <c r="A7047" s="95" t="s">
        <v>10808</v>
      </c>
      <c r="B7047" s="182" t="s">
        <v>10807</v>
      </c>
      <c r="C7047" s="183" t="s">
        <v>245</v>
      </c>
      <c r="D7047" s="140" t="n">
        <v>2795.23</v>
      </c>
    </row>
    <row r="7048" customFormat="false" ht="91.5" hidden="false" customHeight="false" outlineLevel="0" collapsed="false">
      <c r="A7048" s="95" t="s">
        <v>10809</v>
      </c>
      <c r="B7048" s="182" t="s">
        <v>10810</v>
      </c>
      <c r="C7048" s="183" t="s">
        <v>245</v>
      </c>
      <c r="D7048" s="140" t="n">
        <v>3170.98</v>
      </c>
    </row>
    <row r="7049" customFormat="false" ht="91.5" hidden="false" customHeight="false" outlineLevel="0" collapsed="false">
      <c r="A7049" s="95" t="s">
        <v>10811</v>
      </c>
      <c r="B7049" s="182" t="s">
        <v>10810</v>
      </c>
      <c r="C7049" s="183" t="s">
        <v>245</v>
      </c>
      <c r="D7049" s="140" t="n">
        <v>3170.98</v>
      </c>
    </row>
    <row r="7050" customFormat="false" ht="91.5" hidden="false" customHeight="false" outlineLevel="0" collapsed="false">
      <c r="A7050" s="95" t="s">
        <v>10812</v>
      </c>
      <c r="B7050" s="182" t="s">
        <v>10813</v>
      </c>
      <c r="C7050" s="183" t="s">
        <v>245</v>
      </c>
      <c r="D7050" s="140" t="n">
        <v>3820.7</v>
      </c>
    </row>
    <row r="7051" customFormat="false" ht="91.5" hidden="false" customHeight="false" outlineLevel="0" collapsed="false">
      <c r="A7051" s="95" t="s">
        <v>10814</v>
      </c>
      <c r="B7051" s="182" t="s">
        <v>10813</v>
      </c>
      <c r="C7051" s="183" t="s">
        <v>245</v>
      </c>
      <c r="D7051" s="140" t="n">
        <v>3820.7</v>
      </c>
    </row>
    <row r="7052" customFormat="false" ht="91.5" hidden="false" customHeight="false" outlineLevel="0" collapsed="false">
      <c r="A7052" s="95" t="s">
        <v>10815</v>
      </c>
      <c r="B7052" s="182" t="s">
        <v>10816</v>
      </c>
      <c r="C7052" s="183" t="s">
        <v>245</v>
      </c>
      <c r="D7052" s="140" t="n">
        <v>4128.55</v>
      </c>
    </row>
    <row r="7053" customFormat="false" ht="91.5" hidden="false" customHeight="false" outlineLevel="0" collapsed="false">
      <c r="A7053" s="95" t="s">
        <v>10817</v>
      </c>
      <c r="B7053" s="182" t="s">
        <v>10816</v>
      </c>
      <c r="C7053" s="183" t="s">
        <v>245</v>
      </c>
      <c r="D7053" s="140" t="n">
        <v>4128.55</v>
      </c>
    </row>
    <row r="7054" customFormat="false" ht="91.5" hidden="false" customHeight="false" outlineLevel="0" collapsed="false">
      <c r="A7054" s="95" t="s">
        <v>10818</v>
      </c>
      <c r="B7054" s="182" t="s">
        <v>10819</v>
      </c>
      <c r="C7054" s="183" t="s">
        <v>245</v>
      </c>
      <c r="D7054" s="140" t="n">
        <v>5105.93</v>
      </c>
    </row>
    <row r="7055" customFormat="false" ht="91.5" hidden="false" customHeight="false" outlineLevel="0" collapsed="false">
      <c r="A7055" s="95" t="s">
        <v>10820</v>
      </c>
      <c r="B7055" s="182" t="s">
        <v>10819</v>
      </c>
      <c r="C7055" s="183" t="s">
        <v>245</v>
      </c>
      <c r="D7055" s="140" t="n">
        <v>5105.93</v>
      </c>
    </row>
    <row r="7056" customFormat="false" ht="91.5" hidden="false" customHeight="false" outlineLevel="0" collapsed="false">
      <c r="A7056" s="95" t="s">
        <v>10821</v>
      </c>
      <c r="B7056" s="182" t="s">
        <v>10822</v>
      </c>
      <c r="C7056" s="183" t="s">
        <v>245</v>
      </c>
      <c r="D7056" s="140" t="n">
        <v>10019.27</v>
      </c>
    </row>
    <row r="7057" customFormat="false" ht="91.5" hidden="false" customHeight="false" outlineLevel="0" collapsed="false">
      <c r="A7057" s="95" t="s">
        <v>10823</v>
      </c>
      <c r="B7057" s="182" t="s">
        <v>10822</v>
      </c>
      <c r="C7057" s="183" t="s">
        <v>245</v>
      </c>
      <c r="D7057" s="140" t="n">
        <v>10019.27</v>
      </c>
    </row>
    <row r="7058" customFormat="false" ht="91.5" hidden="false" customHeight="false" outlineLevel="0" collapsed="false">
      <c r="A7058" s="95" t="s">
        <v>10824</v>
      </c>
      <c r="B7058" s="182" t="s">
        <v>10825</v>
      </c>
      <c r="C7058" s="183" t="s">
        <v>245</v>
      </c>
      <c r="D7058" s="140" t="n">
        <v>12675.58</v>
      </c>
    </row>
    <row r="7059" customFormat="false" ht="91.5" hidden="false" customHeight="false" outlineLevel="0" collapsed="false">
      <c r="A7059" s="95" t="s">
        <v>10826</v>
      </c>
      <c r="B7059" s="182" t="s">
        <v>10825</v>
      </c>
      <c r="C7059" s="183" t="s">
        <v>245</v>
      </c>
      <c r="D7059" s="140" t="n">
        <v>12675.58</v>
      </c>
    </row>
    <row r="7060" customFormat="false" ht="91.5" hidden="false" customHeight="false" outlineLevel="0" collapsed="false">
      <c r="A7060" s="95" t="s">
        <v>10827</v>
      </c>
      <c r="B7060" s="182" t="s">
        <v>10828</v>
      </c>
      <c r="C7060" s="183" t="s">
        <v>245</v>
      </c>
      <c r="D7060" s="140" t="n">
        <v>19280.36</v>
      </c>
    </row>
    <row r="7061" customFormat="false" ht="91.5" hidden="false" customHeight="false" outlineLevel="0" collapsed="false">
      <c r="A7061" s="95" t="s">
        <v>10829</v>
      </c>
      <c r="B7061" s="182" t="s">
        <v>10828</v>
      </c>
      <c r="C7061" s="183" t="s">
        <v>245</v>
      </c>
      <c r="D7061" s="140" t="n">
        <v>19280.36</v>
      </c>
    </row>
    <row r="7062" customFormat="false" ht="91.5" hidden="false" customHeight="false" outlineLevel="0" collapsed="false">
      <c r="A7062" s="95" t="s">
        <v>10830</v>
      </c>
      <c r="B7062" s="182" t="s">
        <v>10831</v>
      </c>
      <c r="C7062" s="183" t="s">
        <v>245</v>
      </c>
      <c r="D7062" s="140" t="n">
        <v>20481.2</v>
      </c>
    </row>
    <row r="7063" customFormat="false" ht="91.5" hidden="false" customHeight="false" outlineLevel="0" collapsed="false">
      <c r="A7063" s="95" t="s">
        <v>10832</v>
      </c>
      <c r="B7063" s="182" t="s">
        <v>10831</v>
      </c>
      <c r="C7063" s="183" t="s">
        <v>245</v>
      </c>
      <c r="D7063" s="140" t="n">
        <v>20481.2</v>
      </c>
    </row>
    <row r="7064" customFormat="false" ht="91.5" hidden="false" customHeight="false" outlineLevel="0" collapsed="false">
      <c r="A7064" s="95" t="s">
        <v>10833</v>
      </c>
      <c r="B7064" s="182" t="s">
        <v>10834</v>
      </c>
      <c r="C7064" s="183" t="s">
        <v>245</v>
      </c>
      <c r="D7064" s="140" t="n">
        <v>28293.76</v>
      </c>
    </row>
    <row r="7065" customFormat="false" ht="91.5" hidden="false" customHeight="false" outlineLevel="0" collapsed="false">
      <c r="A7065" s="95" t="s">
        <v>10835</v>
      </c>
      <c r="B7065" s="182" t="s">
        <v>10834</v>
      </c>
      <c r="C7065" s="183" t="s">
        <v>245</v>
      </c>
      <c r="D7065" s="140" t="n">
        <v>28293.76</v>
      </c>
    </row>
    <row r="7066" customFormat="false" ht="91.5" hidden="false" customHeight="false" outlineLevel="0" collapsed="false">
      <c r="A7066" s="95" t="s">
        <v>10836</v>
      </c>
      <c r="B7066" s="182" t="s">
        <v>10837</v>
      </c>
      <c r="C7066" s="183" t="s">
        <v>245</v>
      </c>
      <c r="D7066" s="140" t="n">
        <v>1014.3</v>
      </c>
    </row>
    <row r="7067" customFormat="false" ht="91.5" hidden="false" customHeight="false" outlineLevel="0" collapsed="false">
      <c r="A7067" s="95" t="s">
        <v>10838</v>
      </c>
      <c r="B7067" s="182" t="s">
        <v>10837</v>
      </c>
      <c r="C7067" s="183" t="s">
        <v>245</v>
      </c>
      <c r="D7067" s="140" t="n">
        <v>1014.3</v>
      </c>
    </row>
    <row r="7068" customFormat="false" ht="91.5" hidden="false" customHeight="false" outlineLevel="0" collapsed="false">
      <c r="A7068" s="95" t="s">
        <v>10839</v>
      </c>
      <c r="B7068" s="182" t="s">
        <v>10840</v>
      </c>
      <c r="C7068" s="183" t="s">
        <v>245</v>
      </c>
      <c r="D7068" s="140" t="n">
        <v>1116.01</v>
      </c>
    </row>
    <row r="7069" customFormat="false" ht="91.5" hidden="false" customHeight="false" outlineLevel="0" collapsed="false">
      <c r="A7069" s="95" t="s">
        <v>10841</v>
      </c>
      <c r="B7069" s="182" t="s">
        <v>10840</v>
      </c>
      <c r="C7069" s="183" t="s">
        <v>245</v>
      </c>
      <c r="D7069" s="140" t="n">
        <v>1116.01</v>
      </c>
    </row>
    <row r="7070" customFormat="false" ht="91.5" hidden="false" customHeight="false" outlineLevel="0" collapsed="false">
      <c r="A7070" s="95" t="s">
        <v>10842</v>
      </c>
      <c r="B7070" s="182" t="s">
        <v>10843</v>
      </c>
      <c r="C7070" s="183" t="s">
        <v>245</v>
      </c>
      <c r="D7070" s="140" t="n">
        <v>1361.68</v>
      </c>
    </row>
    <row r="7071" customFormat="false" ht="91.5" hidden="false" customHeight="false" outlineLevel="0" collapsed="false">
      <c r="A7071" s="95" t="s">
        <v>10844</v>
      </c>
      <c r="B7071" s="182" t="s">
        <v>10843</v>
      </c>
      <c r="C7071" s="183" t="s">
        <v>245</v>
      </c>
      <c r="D7071" s="140" t="n">
        <v>1361.68</v>
      </c>
    </row>
    <row r="7072" customFormat="false" ht="91.5" hidden="false" customHeight="false" outlineLevel="0" collapsed="false">
      <c r="A7072" s="95" t="s">
        <v>10845</v>
      </c>
      <c r="B7072" s="182" t="s">
        <v>10846</v>
      </c>
      <c r="C7072" s="183" t="s">
        <v>245</v>
      </c>
      <c r="D7072" s="140" t="n">
        <v>1662.96</v>
      </c>
    </row>
    <row r="7073" customFormat="false" ht="91.5" hidden="false" customHeight="false" outlineLevel="0" collapsed="false">
      <c r="A7073" s="95" t="s">
        <v>10847</v>
      </c>
      <c r="B7073" s="182" t="s">
        <v>10846</v>
      </c>
      <c r="C7073" s="183" t="s">
        <v>245</v>
      </c>
      <c r="D7073" s="140" t="n">
        <v>1662.96</v>
      </c>
    </row>
    <row r="7074" customFormat="false" ht="91.5" hidden="false" customHeight="false" outlineLevel="0" collapsed="false">
      <c r="A7074" s="95" t="s">
        <v>10848</v>
      </c>
      <c r="B7074" s="182" t="s">
        <v>10849</v>
      </c>
      <c r="C7074" s="183" t="s">
        <v>245</v>
      </c>
      <c r="D7074" s="140" t="n">
        <v>2013.72</v>
      </c>
    </row>
    <row r="7075" customFormat="false" ht="91.5" hidden="false" customHeight="false" outlineLevel="0" collapsed="false">
      <c r="A7075" s="95" t="s">
        <v>10850</v>
      </c>
      <c r="B7075" s="182" t="s">
        <v>10849</v>
      </c>
      <c r="C7075" s="183" t="s">
        <v>245</v>
      </c>
      <c r="D7075" s="140" t="n">
        <v>2013.72</v>
      </c>
    </row>
    <row r="7076" customFormat="false" ht="91.5" hidden="false" customHeight="false" outlineLevel="0" collapsed="false">
      <c r="A7076" s="95" t="s">
        <v>10851</v>
      </c>
      <c r="B7076" s="182" t="s">
        <v>10852</v>
      </c>
      <c r="C7076" s="183" t="s">
        <v>245</v>
      </c>
      <c r="D7076" s="140" t="n">
        <v>2424.37</v>
      </c>
    </row>
    <row r="7077" customFormat="false" ht="91.5" hidden="false" customHeight="false" outlineLevel="0" collapsed="false">
      <c r="A7077" s="95" t="s">
        <v>10853</v>
      </c>
      <c r="B7077" s="182" t="s">
        <v>10852</v>
      </c>
      <c r="C7077" s="183" t="s">
        <v>245</v>
      </c>
      <c r="D7077" s="140" t="n">
        <v>2424.37</v>
      </c>
    </row>
    <row r="7078" customFormat="false" ht="91.5" hidden="false" customHeight="false" outlineLevel="0" collapsed="false">
      <c r="A7078" s="95" t="s">
        <v>10854</v>
      </c>
      <c r="B7078" s="182" t="s">
        <v>10855</v>
      </c>
      <c r="C7078" s="183" t="s">
        <v>245</v>
      </c>
      <c r="D7078" s="140" t="n">
        <v>2822.41</v>
      </c>
    </row>
    <row r="7079" customFormat="false" ht="91.5" hidden="false" customHeight="false" outlineLevel="0" collapsed="false">
      <c r="A7079" s="95" t="s">
        <v>10856</v>
      </c>
      <c r="B7079" s="182" t="s">
        <v>10855</v>
      </c>
      <c r="C7079" s="183" t="s">
        <v>245</v>
      </c>
      <c r="D7079" s="140" t="n">
        <v>2822.41</v>
      </c>
    </row>
    <row r="7080" customFormat="false" ht="91.5" hidden="false" customHeight="false" outlineLevel="0" collapsed="false">
      <c r="A7080" s="95" t="s">
        <v>10857</v>
      </c>
      <c r="B7080" s="182" t="s">
        <v>10858</v>
      </c>
      <c r="C7080" s="183" t="s">
        <v>245</v>
      </c>
      <c r="D7080" s="140" t="n">
        <v>3300.37</v>
      </c>
    </row>
    <row r="7081" customFormat="false" ht="91.5" hidden="false" customHeight="false" outlineLevel="0" collapsed="false">
      <c r="A7081" s="95" t="s">
        <v>10859</v>
      </c>
      <c r="B7081" s="182" t="s">
        <v>10858</v>
      </c>
      <c r="C7081" s="183" t="s">
        <v>245</v>
      </c>
      <c r="D7081" s="140" t="n">
        <v>3300.37</v>
      </c>
    </row>
    <row r="7082" customFormat="false" ht="91.5" hidden="false" customHeight="false" outlineLevel="0" collapsed="false">
      <c r="A7082" s="95" t="s">
        <v>10860</v>
      </c>
      <c r="B7082" s="182" t="s">
        <v>10861</v>
      </c>
      <c r="C7082" s="183" t="s">
        <v>245</v>
      </c>
      <c r="D7082" s="140" t="n">
        <v>3982.46</v>
      </c>
    </row>
    <row r="7083" customFormat="false" ht="91.5" hidden="false" customHeight="false" outlineLevel="0" collapsed="false">
      <c r="A7083" s="95" t="s">
        <v>10862</v>
      </c>
      <c r="B7083" s="182" t="s">
        <v>10861</v>
      </c>
      <c r="C7083" s="183" t="s">
        <v>245</v>
      </c>
      <c r="D7083" s="140" t="n">
        <v>3982.46</v>
      </c>
    </row>
    <row r="7084" customFormat="false" ht="91.5" hidden="false" customHeight="false" outlineLevel="0" collapsed="false">
      <c r="A7084" s="95" t="s">
        <v>10863</v>
      </c>
      <c r="B7084" s="182" t="s">
        <v>10864</v>
      </c>
      <c r="C7084" s="183" t="s">
        <v>245</v>
      </c>
      <c r="D7084" s="140" t="n">
        <v>4557.69</v>
      </c>
    </row>
    <row r="7085" customFormat="false" ht="91.5" hidden="false" customHeight="false" outlineLevel="0" collapsed="false">
      <c r="A7085" s="95" t="s">
        <v>10865</v>
      </c>
      <c r="B7085" s="182" t="s">
        <v>10864</v>
      </c>
      <c r="C7085" s="183" t="s">
        <v>245</v>
      </c>
      <c r="D7085" s="140" t="n">
        <v>4557.69</v>
      </c>
    </row>
    <row r="7086" customFormat="false" ht="91.5" hidden="false" customHeight="false" outlineLevel="0" collapsed="false">
      <c r="A7086" s="95" t="s">
        <v>10866</v>
      </c>
      <c r="B7086" s="182" t="s">
        <v>10867</v>
      </c>
      <c r="C7086" s="183" t="s">
        <v>245</v>
      </c>
      <c r="D7086" s="140" t="n">
        <v>6246.83</v>
      </c>
    </row>
    <row r="7087" customFormat="false" ht="91.5" hidden="false" customHeight="false" outlineLevel="0" collapsed="false">
      <c r="A7087" s="95" t="s">
        <v>10868</v>
      </c>
      <c r="B7087" s="182" t="s">
        <v>10867</v>
      </c>
      <c r="C7087" s="183" t="s">
        <v>245</v>
      </c>
      <c r="D7087" s="140" t="n">
        <v>6246.83</v>
      </c>
    </row>
    <row r="7088" customFormat="false" ht="91.5" hidden="false" customHeight="false" outlineLevel="0" collapsed="false">
      <c r="A7088" s="95" t="s">
        <v>10869</v>
      </c>
      <c r="B7088" s="182" t="s">
        <v>10870</v>
      </c>
      <c r="C7088" s="183" t="s">
        <v>245</v>
      </c>
      <c r="D7088" s="140" t="n">
        <v>10703.61</v>
      </c>
    </row>
    <row r="7089" customFormat="false" ht="91.5" hidden="false" customHeight="false" outlineLevel="0" collapsed="false">
      <c r="A7089" s="95" t="s">
        <v>10871</v>
      </c>
      <c r="B7089" s="182" t="s">
        <v>10870</v>
      </c>
      <c r="C7089" s="183" t="s">
        <v>245</v>
      </c>
      <c r="D7089" s="140" t="n">
        <v>10703.61</v>
      </c>
    </row>
    <row r="7090" customFormat="false" ht="46.75" hidden="false" customHeight="false" outlineLevel="0" collapsed="false">
      <c r="A7090" s="95" t="s">
        <v>10872</v>
      </c>
      <c r="B7090" s="182" t="s">
        <v>10873</v>
      </c>
      <c r="C7090" s="183" t="s">
        <v>363</v>
      </c>
      <c r="D7090" s="140" t="n">
        <v>336.28</v>
      </c>
    </row>
    <row r="7091" customFormat="false" ht="46.75" hidden="false" customHeight="false" outlineLevel="0" collapsed="false">
      <c r="A7091" s="95" t="s">
        <v>10874</v>
      </c>
      <c r="B7091" s="182" t="s">
        <v>10873</v>
      </c>
      <c r="C7091" s="183" t="s">
        <v>363</v>
      </c>
      <c r="D7091" s="140" t="n">
        <v>336.28</v>
      </c>
    </row>
    <row r="7092" customFormat="false" ht="46.75" hidden="false" customHeight="false" outlineLevel="0" collapsed="false">
      <c r="A7092" s="95" t="s">
        <v>10875</v>
      </c>
      <c r="B7092" s="182" t="s">
        <v>10876</v>
      </c>
      <c r="C7092" s="183" t="s">
        <v>363</v>
      </c>
      <c r="D7092" s="140" t="n">
        <v>355.33</v>
      </c>
    </row>
    <row r="7093" customFormat="false" ht="46.75" hidden="false" customHeight="false" outlineLevel="0" collapsed="false">
      <c r="A7093" s="95" t="s">
        <v>10877</v>
      </c>
      <c r="B7093" s="182" t="s">
        <v>10876</v>
      </c>
      <c r="C7093" s="183" t="s">
        <v>363</v>
      </c>
      <c r="D7093" s="140" t="n">
        <v>355.33</v>
      </c>
    </row>
    <row r="7094" customFormat="false" ht="46.75" hidden="false" customHeight="false" outlineLevel="0" collapsed="false">
      <c r="A7094" s="95" t="s">
        <v>10878</v>
      </c>
      <c r="B7094" s="182" t="s">
        <v>10879</v>
      </c>
      <c r="C7094" s="183" t="s">
        <v>363</v>
      </c>
      <c r="D7094" s="140" t="n">
        <v>452.94</v>
      </c>
    </row>
    <row r="7095" customFormat="false" ht="46.75" hidden="false" customHeight="false" outlineLevel="0" collapsed="false">
      <c r="A7095" s="95" t="s">
        <v>10880</v>
      </c>
      <c r="B7095" s="182" t="s">
        <v>10879</v>
      </c>
      <c r="C7095" s="183" t="s">
        <v>363</v>
      </c>
      <c r="D7095" s="140" t="n">
        <v>452.94</v>
      </c>
    </row>
    <row r="7096" customFormat="false" ht="46.75" hidden="false" customHeight="false" outlineLevel="0" collapsed="false">
      <c r="A7096" s="95" t="s">
        <v>10881</v>
      </c>
      <c r="B7096" s="182" t="s">
        <v>10882</v>
      </c>
      <c r="C7096" s="183" t="s">
        <v>363</v>
      </c>
      <c r="D7096" s="140" t="n">
        <v>588</v>
      </c>
    </row>
    <row r="7097" customFormat="false" ht="46.75" hidden="false" customHeight="false" outlineLevel="0" collapsed="false">
      <c r="A7097" s="95" t="s">
        <v>10883</v>
      </c>
      <c r="B7097" s="182" t="s">
        <v>10882</v>
      </c>
      <c r="C7097" s="183" t="s">
        <v>363</v>
      </c>
      <c r="D7097" s="140" t="n">
        <v>588</v>
      </c>
    </row>
    <row r="7098" customFormat="false" ht="46.75" hidden="false" customHeight="false" outlineLevel="0" collapsed="false">
      <c r="A7098" s="95" t="s">
        <v>10884</v>
      </c>
      <c r="B7098" s="182" t="s">
        <v>10885</v>
      </c>
      <c r="C7098" s="183" t="s">
        <v>363</v>
      </c>
      <c r="D7098" s="140" t="n">
        <v>753.24</v>
      </c>
    </row>
    <row r="7099" customFormat="false" ht="46.75" hidden="false" customHeight="false" outlineLevel="0" collapsed="false">
      <c r="A7099" s="95" t="s">
        <v>10886</v>
      </c>
      <c r="B7099" s="182" t="s">
        <v>10885</v>
      </c>
      <c r="C7099" s="183" t="s">
        <v>363</v>
      </c>
      <c r="D7099" s="140" t="n">
        <v>753.24</v>
      </c>
    </row>
    <row r="7100" customFormat="false" ht="46.75" hidden="false" customHeight="false" outlineLevel="0" collapsed="false">
      <c r="A7100" s="95" t="s">
        <v>10887</v>
      </c>
      <c r="B7100" s="182" t="s">
        <v>10888</v>
      </c>
      <c r="C7100" s="183" t="s">
        <v>363</v>
      </c>
      <c r="D7100" s="140" t="n">
        <v>903.29</v>
      </c>
    </row>
    <row r="7101" customFormat="false" ht="46.75" hidden="false" customHeight="false" outlineLevel="0" collapsed="false">
      <c r="A7101" s="95" t="s">
        <v>10889</v>
      </c>
      <c r="B7101" s="182" t="s">
        <v>10888</v>
      </c>
      <c r="C7101" s="183" t="s">
        <v>363</v>
      </c>
      <c r="D7101" s="140" t="n">
        <v>903.29</v>
      </c>
    </row>
    <row r="7102" customFormat="false" ht="46.75" hidden="false" customHeight="false" outlineLevel="0" collapsed="false">
      <c r="A7102" s="95" t="s">
        <v>10890</v>
      </c>
      <c r="B7102" s="182" t="s">
        <v>10891</v>
      </c>
      <c r="C7102" s="183" t="s">
        <v>363</v>
      </c>
      <c r="D7102" s="140" t="n">
        <v>1060.71</v>
      </c>
    </row>
    <row r="7103" customFormat="false" ht="46.75" hidden="false" customHeight="false" outlineLevel="0" collapsed="false">
      <c r="A7103" s="95" t="s">
        <v>10892</v>
      </c>
      <c r="B7103" s="182" t="s">
        <v>10891</v>
      </c>
      <c r="C7103" s="183" t="s">
        <v>363</v>
      </c>
      <c r="D7103" s="140" t="n">
        <v>1060.71</v>
      </c>
    </row>
    <row r="7104" customFormat="false" ht="46.75" hidden="false" customHeight="false" outlineLevel="0" collapsed="false">
      <c r="A7104" s="95" t="s">
        <v>10893</v>
      </c>
      <c r="B7104" s="182" t="s">
        <v>10894</v>
      </c>
      <c r="C7104" s="183" t="s">
        <v>363</v>
      </c>
      <c r="D7104" s="140" t="n">
        <v>1168.48</v>
      </c>
    </row>
    <row r="7105" customFormat="false" ht="46.75" hidden="false" customHeight="false" outlineLevel="0" collapsed="false">
      <c r="A7105" s="95" t="s">
        <v>10895</v>
      </c>
      <c r="B7105" s="182" t="s">
        <v>10894</v>
      </c>
      <c r="C7105" s="183" t="s">
        <v>363</v>
      </c>
      <c r="D7105" s="140" t="n">
        <v>1168.48</v>
      </c>
    </row>
    <row r="7106" customFormat="false" ht="46.75" hidden="false" customHeight="false" outlineLevel="0" collapsed="false">
      <c r="A7106" s="95" t="s">
        <v>10896</v>
      </c>
      <c r="B7106" s="182" t="s">
        <v>10897</v>
      </c>
      <c r="C7106" s="183" t="s">
        <v>363</v>
      </c>
      <c r="D7106" s="140" t="n">
        <v>1364.78</v>
      </c>
    </row>
    <row r="7107" customFormat="false" ht="46.75" hidden="false" customHeight="false" outlineLevel="0" collapsed="false">
      <c r="A7107" s="95" t="s">
        <v>10898</v>
      </c>
      <c r="B7107" s="182" t="s">
        <v>10897</v>
      </c>
      <c r="C7107" s="183" t="s">
        <v>363</v>
      </c>
      <c r="D7107" s="140" t="n">
        <v>1364.78</v>
      </c>
    </row>
    <row r="7108" customFormat="false" ht="46.75" hidden="false" customHeight="false" outlineLevel="0" collapsed="false">
      <c r="A7108" s="95" t="s">
        <v>10899</v>
      </c>
      <c r="B7108" s="182" t="s">
        <v>10900</v>
      </c>
      <c r="C7108" s="183" t="s">
        <v>363</v>
      </c>
      <c r="D7108" s="140" t="n">
        <v>1530.92</v>
      </c>
    </row>
    <row r="7109" customFormat="false" ht="46.75" hidden="false" customHeight="false" outlineLevel="0" collapsed="false">
      <c r="A7109" s="95" t="s">
        <v>10901</v>
      </c>
      <c r="B7109" s="182" t="s">
        <v>10900</v>
      </c>
      <c r="C7109" s="183" t="s">
        <v>363</v>
      </c>
      <c r="D7109" s="140" t="n">
        <v>1530.92</v>
      </c>
    </row>
    <row r="7110" customFormat="false" ht="46.75" hidden="false" customHeight="false" outlineLevel="0" collapsed="false">
      <c r="A7110" s="95" t="s">
        <v>10902</v>
      </c>
      <c r="B7110" s="182" t="s">
        <v>10903</v>
      </c>
      <c r="C7110" s="183" t="s">
        <v>363</v>
      </c>
      <c r="D7110" s="140" t="n">
        <v>1980.35</v>
      </c>
    </row>
    <row r="7111" customFormat="false" ht="46.75" hidden="false" customHeight="false" outlineLevel="0" collapsed="false">
      <c r="A7111" s="95" t="s">
        <v>10904</v>
      </c>
      <c r="B7111" s="182" t="s">
        <v>10903</v>
      </c>
      <c r="C7111" s="183" t="s">
        <v>363</v>
      </c>
      <c r="D7111" s="140" t="n">
        <v>1980.35</v>
      </c>
    </row>
    <row r="7112" customFormat="false" ht="46.75" hidden="false" customHeight="false" outlineLevel="0" collapsed="false">
      <c r="A7112" s="95" t="s">
        <v>10905</v>
      </c>
      <c r="B7112" s="182" t="s">
        <v>10906</v>
      </c>
      <c r="C7112" s="183" t="s">
        <v>363</v>
      </c>
      <c r="D7112" s="140" t="n">
        <v>2684.41</v>
      </c>
    </row>
    <row r="7113" customFormat="false" ht="46.75" hidden="false" customHeight="false" outlineLevel="0" collapsed="false">
      <c r="A7113" s="95" t="s">
        <v>10907</v>
      </c>
      <c r="B7113" s="182" t="s">
        <v>10906</v>
      </c>
      <c r="C7113" s="183" t="s">
        <v>363</v>
      </c>
      <c r="D7113" s="140" t="n">
        <v>2684.41</v>
      </c>
    </row>
    <row r="7114" customFormat="false" ht="46.75" hidden="false" customHeight="false" outlineLevel="0" collapsed="false">
      <c r="A7114" s="95" t="s">
        <v>10908</v>
      </c>
      <c r="B7114" s="182" t="s">
        <v>10909</v>
      </c>
      <c r="C7114" s="183" t="s">
        <v>363</v>
      </c>
      <c r="D7114" s="140" t="n">
        <v>3208.47</v>
      </c>
    </row>
    <row r="7115" customFormat="false" ht="46.75" hidden="false" customHeight="false" outlineLevel="0" collapsed="false">
      <c r="A7115" s="95" t="s">
        <v>10910</v>
      </c>
      <c r="B7115" s="182" t="s">
        <v>10909</v>
      </c>
      <c r="C7115" s="183" t="s">
        <v>363</v>
      </c>
      <c r="D7115" s="140" t="n">
        <v>3208.47</v>
      </c>
    </row>
    <row r="7116" customFormat="false" ht="46.75" hidden="false" customHeight="false" outlineLevel="0" collapsed="false">
      <c r="A7116" s="95" t="s">
        <v>10911</v>
      </c>
      <c r="B7116" s="182" t="s">
        <v>10912</v>
      </c>
      <c r="C7116" s="183" t="s">
        <v>363</v>
      </c>
      <c r="D7116" s="140" t="n">
        <v>4946.82</v>
      </c>
    </row>
    <row r="7117" customFormat="false" ht="46.75" hidden="false" customHeight="false" outlineLevel="0" collapsed="false">
      <c r="A7117" s="95" t="s">
        <v>10913</v>
      </c>
      <c r="B7117" s="182" t="s">
        <v>10912</v>
      </c>
      <c r="C7117" s="183" t="s">
        <v>363</v>
      </c>
      <c r="D7117" s="140" t="n">
        <v>4946.82</v>
      </c>
    </row>
    <row r="7118" customFormat="false" ht="46.75" hidden="false" customHeight="false" outlineLevel="0" collapsed="false">
      <c r="A7118" s="95" t="s">
        <v>10914</v>
      </c>
      <c r="B7118" s="182" t="s">
        <v>10915</v>
      </c>
      <c r="C7118" s="183" t="s">
        <v>363</v>
      </c>
      <c r="D7118" s="140" t="n">
        <v>5829.65</v>
      </c>
    </row>
    <row r="7119" customFormat="false" ht="46.75" hidden="false" customHeight="false" outlineLevel="0" collapsed="false">
      <c r="A7119" s="95" t="s">
        <v>10916</v>
      </c>
      <c r="B7119" s="182" t="s">
        <v>10915</v>
      </c>
      <c r="C7119" s="183" t="s">
        <v>363</v>
      </c>
      <c r="D7119" s="140" t="n">
        <v>5829.65</v>
      </c>
    </row>
    <row r="7120" customFormat="false" ht="46.75" hidden="false" customHeight="false" outlineLevel="0" collapsed="false">
      <c r="A7120" s="95" t="s">
        <v>10917</v>
      </c>
      <c r="B7120" s="182" t="s">
        <v>10918</v>
      </c>
      <c r="C7120" s="183" t="s">
        <v>363</v>
      </c>
      <c r="D7120" s="140" t="n">
        <v>7752.94</v>
      </c>
    </row>
    <row r="7121" customFormat="false" ht="46.75" hidden="false" customHeight="false" outlineLevel="0" collapsed="false">
      <c r="A7121" s="95" t="s">
        <v>10919</v>
      </c>
      <c r="B7121" s="182" t="s">
        <v>10918</v>
      </c>
      <c r="C7121" s="183" t="s">
        <v>363</v>
      </c>
      <c r="D7121" s="140" t="n">
        <v>7752.94</v>
      </c>
    </row>
    <row r="7122" customFormat="false" ht="46.75" hidden="false" customHeight="false" outlineLevel="0" collapsed="false">
      <c r="A7122" s="95" t="s">
        <v>10920</v>
      </c>
      <c r="B7122" s="182" t="s">
        <v>10921</v>
      </c>
      <c r="C7122" s="183" t="s">
        <v>363</v>
      </c>
      <c r="D7122" s="140" t="n">
        <v>336.28</v>
      </c>
    </row>
    <row r="7123" customFormat="false" ht="46.75" hidden="false" customHeight="false" outlineLevel="0" collapsed="false">
      <c r="A7123" s="95" t="s">
        <v>10922</v>
      </c>
      <c r="B7123" s="182" t="s">
        <v>10921</v>
      </c>
      <c r="C7123" s="183" t="s">
        <v>363</v>
      </c>
      <c r="D7123" s="140" t="n">
        <v>336.28</v>
      </c>
    </row>
    <row r="7124" customFormat="false" ht="46.75" hidden="false" customHeight="false" outlineLevel="0" collapsed="false">
      <c r="A7124" s="95" t="s">
        <v>10923</v>
      </c>
      <c r="B7124" s="182" t="s">
        <v>10924</v>
      </c>
      <c r="C7124" s="183" t="s">
        <v>363</v>
      </c>
      <c r="D7124" s="140" t="n">
        <v>355.33</v>
      </c>
    </row>
    <row r="7125" customFormat="false" ht="46.75" hidden="false" customHeight="false" outlineLevel="0" collapsed="false">
      <c r="A7125" s="95" t="s">
        <v>10925</v>
      </c>
      <c r="B7125" s="182" t="s">
        <v>10924</v>
      </c>
      <c r="C7125" s="183" t="s">
        <v>363</v>
      </c>
      <c r="D7125" s="140" t="n">
        <v>355.33</v>
      </c>
    </row>
    <row r="7126" customFormat="false" ht="46.75" hidden="false" customHeight="false" outlineLevel="0" collapsed="false">
      <c r="A7126" s="95" t="s">
        <v>10926</v>
      </c>
      <c r="B7126" s="182" t="s">
        <v>10927</v>
      </c>
      <c r="C7126" s="183" t="s">
        <v>363</v>
      </c>
      <c r="D7126" s="140" t="n">
        <v>452.94</v>
      </c>
    </row>
    <row r="7127" customFormat="false" ht="46.75" hidden="false" customHeight="false" outlineLevel="0" collapsed="false">
      <c r="A7127" s="95" t="s">
        <v>10928</v>
      </c>
      <c r="B7127" s="182" t="s">
        <v>10927</v>
      </c>
      <c r="C7127" s="183" t="s">
        <v>363</v>
      </c>
      <c r="D7127" s="140" t="n">
        <v>452.94</v>
      </c>
    </row>
    <row r="7128" customFormat="false" ht="46.75" hidden="false" customHeight="false" outlineLevel="0" collapsed="false">
      <c r="A7128" s="95" t="s">
        <v>10929</v>
      </c>
      <c r="B7128" s="182" t="s">
        <v>10930</v>
      </c>
      <c r="C7128" s="183" t="s">
        <v>363</v>
      </c>
      <c r="D7128" s="140" t="n">
        <v>588</v>
      </c>
    </row>
    <row r="7129" customFormat="false" ht="46.75" hidden="false" customHeight="false" outlineLevel="0" collapsed="false">
      <c r="A7129" s="95" t="s">
        <v>10931</v>
      </c>
      <c r="B7129" s="182" t="s">
        <v>10930</v>
      </c>
      <c r="C7129" s="183" t="s">
        <v>363</v>
      </c>
      <c r="D7129" s="140" t="n">
        <v>588</v>
      </c>
    </row>
    <row r="7130" customFormat="false" ht="46.75" hidden="false" customHeight="false" outlineLevel="0" collapsed="false">
      <c r="A7130" s="95" t="s">
        <v>10932</v>
      </c>
      <c r="B7130" s="182" t="s">
        <v>10933</v>
      </c>
      <c r="C7130" s="183" t="s">
        <v>363</v>
      </c>
      <c r="D7130" s="140" t="n">
        <v>753.31</v>
      </c>
    </row>
    <row r="7131" customFormat="false" ht="46.75" hidden="false" customHeight="false" outlineLevel="0" collapsed="false">
      <c r="A7131" s="95" t="s">
        <v>10934</v>
      </c>
      <c r="B7131" s="182" t="s">
        <v>10933</v>
      </c>
      <c r="C7131" s="183" t="s">
        <v>363</v>
      </c>
      <c r="D7131" s="140" t="n">
        <v>753.31</v>
      </c>
    </row>
    <row r="7132" customFormat="false" ht="46.75" hidden="false" customHeight="false" outlineLevel="0" collapsed="false">
      <c r="A7132" s="95" t="s">
        <v>10935</v>
      </c>
      <c r="B7132" s="182" t="s">
        <v>10936</v>
      </c>
      <c r="C7132" s="183" t="s">
        <v>363</v>
      </c>
      <c r="D7132" s="140" t="n">
        <v>903.3</v>
      </c>
    </row>
    <row r="7133" customFormat="false" ht="46.75" hidden="false" customHeight="false" outlineLevel="0" collapsed="false">
      <c r="A7133" s="95" t="s">
        <v>10937</v>
      </c>
      <c r="B7133" s="182" t="s">
        <v>10936</v>
      </c>
      <c r="C7133" s="183" t="s">
        <v>363</v>
      </c>
      <c r="D7133" s="140" t="n">
        <v>903.3</v>
      </c>
    </row>
    <row r="7134" customFormat="false" ht="46.75" hidden="false" customHeight="false" outlineLevel="0" collapsed="false">
      <c r="A7134" s="95" t="s">
        <v>10938</v>
      </c>
      <c r="B7134" s="182" t="s">
        <v>10939</v>
      </c>
      <c r="C7134" s="183" t="s">
        <v>363</v>
      </c>
      <c r="D7134" s="140" t="n">
        <v>1060.68</v>
      </c>
    </row>
    <row r="7135" customFormat="false" ht="46.75" hidden="false" customHeight="false" outlineLevel="0" collapsed="false">
      <c r="A7135" s="95" t="s">
        <v>10940</v>
      </c>
      <c r="B7135" s="182" t="s">
        <v>10939</v>
      </c>
      <c r="C7135" s="183" t="s">
        <v>363</v>
      </c>
      <c r="D7135" s="140" t="n">
        <v>1060.68</v>
      </c>
    </row>
    <row r="7136" customFormat="false" ht="46.75" hidden="false" customHeight="false" outlineLevel="0" collapsed="false">
      <c r="A7136" s="95" t="s">
        <v>10941</v>
      </c>
      <c r="B7136" s="182" t="s">
        <v>10942</v>
      </c>
      <c r="C7136" s="183" t="s">
        <v>363</v>
      </c>
      <c r="D7136" s="140" t="n">
        <v>1168.5</v>
      </c>
    </row>
    <row r="7137" customFormat="false" ht="46.75" hidden="false" customHeight="false" outlineLevel="0" collapsed="false">
      <c r="A7137" s="95" t="s">
        <v>10943</v>
      </c>
      <c r="B7137" s="182" t="s">
        <v>10942</v>
      </c>
      <c r="C7137" s="183" t="s">
        <v>363</v>
      </c>
      <c r="D7137" s="140" t="n">
        <v>1168.5</v>
      </c>
    </row>
    <row r="7138" customFormat="false" ht="46.75" hidden="false" customHeight="false" outlineLevel="0" collapsed="false">
      <c r="A7138" s="95" t="s">
        <v>10944</v>
      </c>
      <c r="B7138" s="182" t="s">
        <v>10945</v>
      </c>
      <c r="C7138" s="183" t="s">
        <v>363</v>
      </c>
      <c r="D7138" s="140" t="n">
        <v>1364.79</v>
      </c>
    </row>
    <row r="7139" customFormat="false" ht="46.75" hidden="false" customHeight="false" outlineLevel="0" collapsed="false">
      <c r="A7139" s="95" t="s">
        <v>10946</v>
      </c>
      <c r="B7139" s="182" t="s">
        <v>10945</v>
      </c>
      <c r="C7139" s="183" t="s">
        <v>363</v>
      </c>
      <c r="D7139" s="140" t="n">
        <v>1364.79</v>
      </c>
    </row>
    <row r="7140" customFormat="false" ht="46.75" hidden="false" customHeight="false" outlineLevel="0" collapsed="false">
      <c r="A7140" s="95" t="s">
        <v>10947</v>
      </c>
      <c r="B7140" s="182" t="s">
        <v>10948</v>
      </c>
      <c r="C7140" s="183" t="s">
        <v>363</v>
      </c>
      <c r="D7140" s="140" t="n">
        <v>1530.94</v>
      </c>
    </row>
    <row r="7141" customFormat="false" ht="46.75" hidden="false" customHeight="false" outlineLevel="0" collapsed="false">
      <c r="A7141" s="95" t="s">
        <v>10949</v>
      </c>
      <c r="B7141" s="182" t="s">
        <v>10948</v>
      </c>
      <c r="C7141" s="183" t="s">
        <v>363</v>
      </c>
      <c r="D7141" s="140" t="n">
        <v>1530.94</v>
      </c>
    </row>
    <row r="7142" customFormat="false" ht="46.75" hidden="false" customHeight="false" outlineLevel="0" collapsed="false">
      <c r="A7142" s="95" t="s">
        <v>10950</v>
      </c>
      <c r="B7142" s="182" t="s">
        <v>10951</v>
      </c>
      <c r="C7142" s="183" t="s">
        <v>363</v>
      </c>
      <c r="D7142" s="140" t="n">
        <v>2173.5</v>
      </c>
    </row>
    <row r="7143" customFormat="false" ht="46.75" hidden="false" customHeight="false" outlineLevel="0" collapsed="false">
      <c r="A7143" s="95" t="s">
        <v>10952</v>
      </c>
      <c r="B7143" s="182" t="s">
        <v>10951</v>
      </c>
      <c r="C7143" s="183" t="s">
        <v>363</v>
      </c>
      <c r="D7143" s="140" t="n">
        <v>2173.5</v>
      </c>
    </row>
    <row r="7144" customFormat="false" ht="46.75" hidden="false" customHeight="false" outlineLevel="0" collapsed="false">
      <c r="A7144" s="95" t="s">
        <v>10953</v>
      </c>
      <c r="B7144" s="182" t="s">
        <v>10954</v>
      </c>
      <c r="C7144" s="183" t="s">
        <v>363</v>
      </c>
      <c r="D7144" s="140" t="n">
        <v>3476.86</v>
      </c>
    </row>
    <row r="7145" customFormat="false" ht="46.75" hidden="false" customHeight="false" outlineLevel="0" collapsed="false">
      <c r="A7145" s="95" t="s">
        <v>10955</v>
      </c>
      <c r="B7145" s="182" t="s">
        <v>10954</v>
      </c>
      <c r="C7145" s="183" t="s">
        <v>363</v>
      </c>
      <c r="D7145" s="140" t="n">
        <v>3476.86</v>
      </c>
    </row>
    <row r="7146" customFormat="false" ht="46.75" hidden="false" customHeight="false" outlineLevel="0" collapsed="false">
      <c r="A7146" s="95" t="s">
        <v>10956</v>
      </c>
      <c r="B7146" s="182" t="s">
        <v>10957</v>
      </c>
      <c r="C7146" s="183" t="s">
        <v>363</v>
      </c>
      <c r="D7146" s="140" t="n">
        <v>22802.31</v>
      </c>
    </row>
    <row r="7147" customFormat="false" ht="46.75" hidden="false" customHeight="false" outlineLevel="0" collapsed="false">
      <c r="A7147" s="95" t="s">
        <v>10958</v>
      </c>
      <c r="B7147" s="182" t="s">
        <v>10957</v>
      </c>
      <c r="C7147" s="183" t="s">
        <v>363</v>
      </c>
      <c r="D7147" s="140" t="n">
        <v>22802.31</v>
      </c>
    </row>
    <row r="7148" customFormat="false" ht="46.75" hidden="false" customHeight="false" outlineLevel="0" collapsed="false">
      <c r="A7148" s="95" t="s">
        <v>10959</v>
      </c>
      <c r="B7148" s="182" t="s">
        <v>10960</v>
      </c>
      <c r="C7148" s="183" t="s">
        <v>363</v>
      </c>
      <c r="D7148" s="140" t="n">
        <v>24662.14</v>
      </c>
    </row>
    <row r="7149" customFormat="false" ht="46.75" hidden="false" customHeight="false" outlineLevel="0" collapsed="false">
      <c r="A7149" s="95" t="s">
        <v>10961</v>
      </c>
      <c r="B7149" s="182" t="s">
        <v>10960</v>
      </c>
      <c r="C7149" s="183" t="s">
        <v>363</v>
      </c>
      <c r="D7149" s="140" t="n">
        <v>24662.14</v>
      </c>
    </row>
    <row r="7150" customFormat="false" ht="46.75" hidden="false" customHeight="false" outlineLevel="0" collapsed="false">
      <c r="A7150" s="95" t="s">
        <v>10962</v>
      </c>
      <c r="B7150" s="182" t="s">
        <v>10963</v>
      </c>
      <c r="C7150" s="183" t="s">
        <v>363</v>
      </c>
      <c r="D7150" s="140" t="n">
        <v>21013.06</v>
      </c>
    </row>
    <row r="7151" customFormat="false" ht="46.75" hidden="false" customHeight="false" outlineLevel="0" collapsed="false">
      <c r="A7151" s="95" t="s">
        <v>10964</v>
      </c>
      <c r="B7151" s="182" t="s">
        <v>10963</v>
      </c>
      <c r="C7151" s="183" t="s">
        <v>363</v>
      </c>
      <c r="D7151" s="140" t="n">
        <v>21013.06</v>
      </c>
    </row>
    <row r="7152" customFormat="false" ht="46.75" hidden="false" customHeight="false" outlineLevel="0" collapsed="false">
      <c r="A7152" s="95" t="s">
        <v>10965</v>
      </c>
      <c r="B7152" s="182" t="s">
        <v>10966</v>
      </c>
      <c r="C7152" s="183" t="s">
        <v>363</v>
      </c>
      <c r="D7152" s="140" t="n">
        <v>25735.8</v>
      </c>
    </row>
    <row r="7153" customFormat="false" ht="46.75" hidden="false" customHeight="false" outlineLevel="0" collapsed="false">
      <c r="A7153" s="95" t="s">
        <v>10967</v>
      </c>
      <c r="B7153" s="182" t="s">
        <v>10966</v>
      </c>
      <c r="C7153" s="183" t="s">
        <v>363</v>
      </c>
      <c r="D7153" s="140" t="n">
        <v>25735.8</v>
      </c>
    </row>
    <row r="7154" customFormat="false" ht="91.5" hidden="false" customHeight="false" outlineLevel="0" collapsed="false">
      <c r="A7154" s="95" t="s">
        <v>10968</v>
      </c>
      <c r="B7154" s="182" t="s">
        <v>10969</v>
      </c>
      <c r="C7154" s="183" t="s">
        <v>245</v>
      </c>
      <c r="D7154" s="140" t="n">
        <v>1384.67</v>
      </c>
    </row>
    <row r="7155" customFormat="false" ht="91.5" hidden="false" customHeight="false" outlineLevel="0" collapsed="false">
      <c r="A7155" s="95" t="s">
        <v>10970</v>
      </c>
      <c r="B7155" s="182" t="s">
        <v>10969</v>
      </c>
      <c r="C7155" s="183" t="s">
        <v>245</v>
      </c>
      <c r="D7155" s="140" t="n">
        <v>1384.67</v>
      </c>
    </row>
    <row r="7156" customFormat="false" ht="91.5" hidden="false" customHeight="false" outlineLevel="0" collapsed="false">
      <c r="A7156" s="95" t="s">
        <v>10971</v>
      </c>
      <c r="B7156" s="182" t="s">
        <v>10972</v>
      </c>
      <c r="C7156" s="183" t="s">
        <v>245</v>
      </c>
      <c r="D7156" s="140" t="n">
        <v>1540.81</v>
      </c>
    </row>
    <row r="7157" customFormat="false" ht="91.5" hidden="false" customHeight="false" outlineLevel="0" collapsed="false">
      <c r="A7157" s="95" t="s">
        <v>10973</v>
      </c>
      <c r="B7157" s="182" t="s">
        <v>10972</v>
      </c>
      <c r="C7157" s="183" t="s">
        <v>245</v>
      </c>
      <c r="D7157" s="140" t="n">
        <v>1540.81</v>
      </c>
    </row>
    <row r="7158" customFormat="false" ht="91.5" hidden="false" customHeight="false" outlineLevel="0" collapsed="false">
      <c r="A7158" s="95" t="s">
        <v>10974</v>
      </c>
      <c r="B7158" s="182" t="s">
        <v>10975</v>
      </c>
      <c r="C7158" s="183" t="s">
        <v>245</v>
      </c>
      <c r="D7158" s="140" t="n">
        <v>1904.79</v>
      </c>
    </row>
    <row r="7159" customFormat="false" ht="91.5" hidden="false" customHeight="false" outlineLevel="0" collapsed="false">
      <c r="A7159" s="95" t="s">
        <v>10976</v>
      </c>
      <c r="B7159" s="182" t="s">
        <v>10975</v>
      </c>
      <c r="C7159" s="183" t="s">
        <v>245</v>
      </c>
      <c r="D7159" s="140" t="n">
        <v>1904.79</v>
      </c>
    </row>
    <row r="7160" customFormat="false" ht="91.5" hidden="false" customHeight="false" outlineLevel="0" collapsed="false">
      <c r="A7160" s="95" t="s">
        <v>10977</v>
      </c>
      <c r="B7160" s="182" t="s">
        <v>10978</v>
      </c>
      <c r="C7160" s="183" t="s">
        <v>245</v>
      </c>
      <c r="D7160" s="140" t="n">
        <v>2292.63</v>
      </c>
    </row>
    <row r="7161" customFormat="false" ht="91.5" hidden="false" customHeight="false" outlineLevel="0" collapsed="false">
      <c r="A7161" s="95" t="s">
        <v>10979</v>
      </c>
      <c r="B7161" s="182" t="s">
        <v>10978</v>
      </c>
      <c r="C7161" s="183" t="s">
        <v>245</v>
      </c>
      <c r="D7161" s="140" t="n">
        <v>2292.63</v>
      </c>
    </row>
    <row r="7162" customFormat="false" ht="91.5" hidden="false" customHeight="false" outlineLevel="0" collapsed="false">
      <c r="A7162" s="95" t="s">
        <v>10980</v>
      </c>
      <c r="B7162" s="182" t="s">
        <v>10981</v>
      </c>
      <c r="C7162" s="183" t="s">
        <v>245</v>
      </c>
      <c r="D7162" s="140" t="n">
        <v>2795.86</v>
      </c>
    </row>
    <row r="7163" customFormat="false" ht="91.5" hidden="false" customHeight="false" outlineLevel="0" collapsed="false">
      <c r="A7163" s="95" t="s">
        <v>10982</v>
      </c>
      <c r="B7163" s="182" t="s">
        <v>10981</v>
      </c>
      <c r="C7163" s="183" t="s">
        <v>245</v>
      </c>
      <c r="D7163" s="140" t="n">
        <v>2795.86</v>
      </c>
    </row>
    <row r="7164" customFormat="false" ht="91.5" hidden="false" customHeight="false" outlineLevel="0" collapsed="false">
      <c r="A7164" s="95" t="s">
        <v>10983</v>
      </c>
      <c r="B7164" s="182" t="s">
        <v>10984</v>
      </c>
      <c r="C7164" s="183" t="s">
        <v>245</v>
      </c>
      <c r="D7164" s="140" t="n">
        <v>3331.18</v>
      </c>
    </row>
    <row r="7165" customFormat="false" ht="91.5" hidden="false" customHeight="false" outlineLevel="0" collapsed="false">
      <c r="A7165" s="95" t="s">
        <v>10985</v>
      </c>
      <c r="B7165" s="182" t="s">
        <v>10984</v>
      </c>
      <c r="C7165" s="183" t="s">
        <v>245</v>
      </c>
      <c r="D7165" s="140" t="n">
        <v>3331.18</v>
      </c>
    </row>
    <row r="7166" customFormat="false" ht="91.5" hidden="false" customHeight="false" outlineLevel="0" collapsed="false">
      <c r="A7166" s="95" t="s">
        <v>10986</v>
      </c>
      <c r="B7166" s="182" t="s">
        <v>10987</v>
      </c>
      <c r="C7166" s="183" t="s">
        <v>245</v>
      </c>
      <c r="D7166" s="140" t="n">
        <v>3892.4</v>
      </c>
    </row>
    <row r="7167" customFormat="false" ht="91.5" hidden="false" customHeight="false" outlineLevel="0" collapsed="false">
      <c r="A7167" s="95" t="s">
        <v>10988</v>
      </c>
      <c r="B7167" s="182" t="s">
        <v>10987</v>
      </c>
      <c r="C7167" s="183" t="s">
        <v>245</v>
      </c>
      <c r="D7167" s="140" t="n">
        <v>3892.4</v>
      </c>
    </row>
    <row r="7168" customFormat="false" ht="91.5" hidden="false" customHeight="false" outlineLevel="0" collapsed="false">
      <c r="A7168" s="95" t="s">
        <v>10989</v>
      </c>
      <c r="B7168" s="182" t="s">
        <v>10990</v>
      </c>
      <c r="C7168" s="183" t="s">
        <v>245</v>
      </c>
      <c r="D7168" s="140" t="n">
        <v>4393.31</v>
      </c>
    </row>
    <row r="7169" customFormat="false" ht="91.5" hidden="false" customHeight="false" outlineLevel="0" collapsed="false">
      <c r="A7169" s="95" t="s">
        <v>10991</v>
      </c>
      <c r="B7169" s="182" t="s">
        <v>10990</v>
      </c>
      <c r="C7169" s="183" t="s">
        <v>245</v>
      </c>
      <c r="D7169" s="140" t="n">
        <v>4393.31</v>
      </c>
    </row>
    <row r="7170" customFormat="false" ht="91.5" hidden="false" customHeight="false" outlineLevel="0" collapsed="false">
      <c r="A7170" s="95" t="s">
        <v>10992</v>
      </c>
      <c r="B7170" s="182" t="s">
        <v>10993</v>
      </c>
      <c r="C7170" s="183" t="s">
        <v>245</v>
      </c>
      <c r="D7170" s="140" t="n">
        <v>5356.92</v>
      </c>
    </row>
    <row r="7171" customFormat="false" ht="91.5" hidden="false" customHeight="false" outlineLevel="0" collapsed="false">
      <c r="A7171" s="95" t="s">
        <v>10994</v>
      </c>
      <c r="B7171" s="182" t="s">
        <v>10993</v>
      </c>
      <c r="C7171" s="183" t="s">
        <v>245</v>
      </c>
      <c r="D7171" s="140" t="n">
        <v>5356.92</v>
      </c>
    </row>
    <row r="7172" customFormat="false" ht="91.5" hidden="false" customHeight="false" outlineLevel="0" collapsed="false">
      <c r="A7172" s="95" t="s">
        <v>10995</v>
      </c>
      <c r="B7172" s="182" t="s">
        <v>10996</v>
      </c>
      <c r="C7172" s="183" t="s">
        <v>245</v>
      </c>
      <c r="D7172" s="140" t="n">
        <v>5716.85</v>
      </c>
    </row>
    <row r="7173" customFormat="false" ht="91.5" hidden="false" customHeight="false" outlineLevel="0" collapsed="false">
      <c r="A7173" s="95" t="s">
        <v>10997</v>
      </c>
      <c r="B7173" s="182" t="s">
        <v>10996</v>
      </c>
      <c r="C7173" s="183" t="s">
        <v>245</v>
      </c>
      <c r="D7173" s="140" t="n">
        <v>5716.85</v>
      </c>
    </row>
    <row r="7174" customFormat="false" ht="91.5" hidden="false" customHeight="false" outlineLevel="0" collapsed="false">
      <c r="A7174" s="95" t="s">
        <v>10998</v>
      </c>
      <c r="B7174" s="182" t="s">
        <v>10999</v>
      </c>
      <c r="C7174" s="183" t="s">
        <v>245</v>
      </c>
      <c r="D7174" s="140" t="n">
        <v>6959.18</v>
      </c>
    </row>
    <row r="7175" customFormat="false" ht="91.5" hidden="false" customHeight="false" outlineLevel="0" collapsed="false">
      <c r="A7175" s="95" t="s">
        <v>11000</v>
      </c>
      <c r="B7175" s="182" t="s">
        <v>10999</v>
      </c>
      <c r="C7175" s="183" t="s">
        <v>245</v>
      </c>
      <c r="D7175" s="140" t="n">
        <v>6959.18</v>
      </c>
    </row>
    <row r="7176" customFormat="false" ht="91.5" hidden="false" customHeight="false" outlineLevel="0" collapsed="false">
      <c r="A7176" s="95" t="s">
        <v>11001</v>
      </c>
      <c r="B7176" s="182" t="s">
        <v>11002</v>
      </c>
      <c r="C7176" s="183" t="s">
        <v>245</v>
      </c>
      <c r="D7176" s="140" t="n">
        <v>15284.62</v>
      </c>
    </row>
    <row r="7177" customFormat="false" ht="91.5" hidden="false" customHeight="false" outlineLevel="0" collapsed="false">
      <c r="A7177" s="95" t="s">
        <v>11003</v>
      </c>
      <c r="B7177" s="182" t="s">
        <v>11002</v>
      </c>
      <c r="C7177" s="183" t="s">
        <v>245</v>
      </c>
      <c r="D7177" s="140" t="n">
        <v>15284.62</v>
      </c>
    </row>
    <row r="7178" customFormat="false" ht="91.5" hidden="false" customHeight="false" outlineLevel="0" collapsed="false">
      <c r="A7178" s="95" t="s">
        <v>11004</v>
      </c>
      <c r="B7178" s="182" t="s">
        <v>11005</v>
      </c>
      <c r="C7178" s="183" t="s">
        <v>245</v>
      </c>
      <c r="D7178" s="140" t="n">
        <v>19399.85</v>
      </c>
    </row>
    <row r="7179" customFormat="false" ht="91.5" hidden="false" customHeight="false" outlineLevel="0" collapsed="false">
      <c r="A7179" s="95" t="s">
        <v>11006</v>
      </c>
      <c r="B7179" s="182" t="s">
        <v>11005</v>
      </c>
      <c r="C7179" s="183" t="s">
        <v>245</v>
      </c>
      <c r="D7179" s="140" t="n">
        <v>19399.85</v>
      </c>
    </row>
    <row r="7180" customFormat="false" ht="91.5" hidden="false" customHeight="false" outlineLevel="0" collapsed="false">
      <c r="A7180" s="95" t="s">
        <v>11007</v>
      </c>
      <c r="B7180" s="182" t="s">
        <v>11008</v>
      </c>
      <c r="C7180" s="183" t="s">
        <v>245</v>
      </c>
      <c r="D7180" s="140" t="n">
        <v>28115.77</v>
      </c>
    </row>
    <row r="7181" customFormat="false" ht="91.5" hidden="false" customHeight="false" outlineLevel="0" collapsed="false">
      <c r="A7181" s="95" t="s">
        <v>11009</v>
      </c>
      <c r="B7181" s="182" t="s">
        <v>11008</v>
      </c>
      <c r="C7181" s="183" t="s">
        <v>245</v>
      </c>
      <c r="D7181" s="140" t="n">
        <v>28115.77</v>
      </c>
    </row>
    <row r="7182" customFormat="false" ht="91.5" hidden="false" customHeight="false" outlineLevel="0" collapsed="false">
      <c r="A7182" s="95" t="s">
        <v>11010</v>
      </c>
      <c r="B7182" s="182" t="s">
        <v>11011</v>
      </c>
      <c r="C7182" s="183" t="s">
        <v>245</v>
      </c>
      <c r="D7182" s="140" t="n">
        <v>29221.15</v>
      </c>
    </row>
    <row r="7183" customFormat="false" ht="91.5" hidden="false" customHeight="false" outlineLevel="0" collapsed="false">
      <c r="A7183" s="95" t="s">
        <v>11012</v>
      </c>
      <c r="B7183" s="182" t="s">
        <v>11011</v>
      </c>
      <c r="C7183" s="183" t="s">
        <v>245</v>
      </c>
      <c r="D7183" s="140" t="n">
        <v>29221.15</v>
      </c>
    </row>
    <row r="7184" customFormat="false" ht="91.5" hidden="false" customHeight="false" outlineLevel="0" collapsed="false">
      <c r="A7184" s="95" t="s">
        <v>11013</v>
      </c>
      <c r="B7184" s="182" t="s">
        <v>11014</v>
      </c>
      <c r="C7184" s="183" t="s">
        <v>245</v>
      </c>
      <c r="D7184" s="140" t="n">
        <v>41879.02</v>
      </c>
    </row>
    <row r="7185" customFormat="false" ht="91.5" hidden="false" customHeight="false" outlineLevel="0" collapsed="false">
      <c r="A7185" s="95" t="s">
        <v>11015</v>
      </c>
      <c r="B7185" s="182" t="s">
        <v>11014</v>
      </c>
      <c r="C7185" s="183" t="s">
        <v>245</v>
      </c>
      <c r="D7185" s="140" t="n">
        <v>41879.02</v>
      </c>
    </row>
    <row r="7186" customFormat="false" ht="91.5" hidden="false" customHeight="false" outlineLevel="0" collapsed="false">
      <c r="A7186" s="95" t="s">
        <v>11016</v>
      </c>
      <c r="B7186" s="182" t="s">
        <v>11017</v>
      </c>
      <c r="C7186" s="183" t="s">
        <v>245</v>
      </c>
      <c r="D7186" s="140" t="n">
        <v>1384.67</v>
      </c>
    </row>
    <row r="7187" customFormat="false" ht="91.5" hidden="false" customHeight="false" outlineLevel="0" collapsed="false">
      <c r="A7187" s="95" t="s">
        <v>11018</v>
      </c>
      <c r="B7187" s="182" t="s">
        <v>11017</v>
      </c>
      <c r="C7187" s="183" t="s">
        <v>245</v>
      </c>
      <c r="D7187" s="140" t="n">
        <v>1384.67</v>
      </c>
    </row>
    <row r="7188" customFormat="false" ht="91.5" hidden="false" customHeight="false" outlineLevel="0" collapsed="false">
      <c r="A7188" s="95" t="s">
        <v>11019</v>
      </c>
      <c r="B7188" s="182" t="s">
        <v>11020</v>
      </c>
      <c r="C7188" s="183" t="s">
        <v>245</v>
      </c>
      <c r="D7188" s="140" t="n">
        <v>1540.81</v>
      </c>
    </row>
    <row r="7189" customFormat="false" ht="91.5" hidden="false" customHeight="false" outlineLevel="0" collapsed="false">
      <c r="A7189" s="95" t="s">
        <v>11021</v>
      </c>
      <c r="B7189" s="182" t="s">
        <v>11020</v>
      </c>
      <c r="C7189" s="183" t="s">
        <v>245</v>
      </c>
      <c r="D7189" s="140" t="n">
        <v>1540.81</v>
      </c>
    </row>
    <row r="7190" customFormat="false" ht="91.5" hidden="false" customHeight="false" outlineLevel="0" collapsed="false">
      <c r="A7190" s="95" t="s">
        <v>11022</v>
      </c>
      <c r="B7190" s="182" t="s">
        <v>11023</v>
      </c>
      <c r="C7190" s="183" t="s">
        <v>245</v>
      </c>
      <c r="D7190" s="140" t="n">
        <v>1904.79</v>
      </c>
    </row>
    <row r="7191" customFormat="false" ht="91.5" hidden="false" customHeight="false" outlineLevel="0" collapsed="false">
      <c r="A7191" s="95" t="s">
        <v>11024</v>
      </c>
      <c r="B7191" s="182" t="s">
        <v>11023</v>
      </c>
      <c r="C7191" s="183" t="s">
        <v>245</v>
      </c>
      <c r="D7191" s="140" t="n">
        <v>1904.79</v>
      </c>
    </row>
    <row r="7192" customFormat="false" ht="91.5" hidden="false" customHeight="false" outlineLevel="0" collapsed="false">
      <c r="A7192" s="95" t="s">
        <v>11025</v>
      </c>
      <c r="B7192" s="182" t="s">
        <v>11026</v>
      </c>
      <c r="C7192" s="183" t="s">
        <v>245</v>
      </c>
      <c r="D7192" s="140" t="n">
        <v>2293.55</v>
      </c>
    </row>
    <row r="7193" customFormat="false" ht="91.5" hidden="false" customHeight="false" outlineLevel="0" collapsed="false">
      <c r="A7193" s="95" t="s">
        <v>11027</v>
      </c>
      <c r="B7193" s="182" t="s">
        <v>11026</v>
      </c>
      <c r="C7193" s="183" t="s">
        <v>245</v>
      </c>
      <c r="D7193" s="140" t="n">
        <v>2293.55</v>
      </c>
    </row>
    <row r="7194" customFormat="false" ht="91.5" hidden="false" customHeight="false" outlineLevel="0" collapsed="false">
      <c r="A7194" s="95" t="s">
        <v>11028</v>
      </c>
      <c r="B7194" s="182" t="s">
        <v>11029</v>
      </c>
      <c r="C7194" s="183" t="s">
        <v>245</v>
      </c>
      <c r="D7194" s="140" t="n">
        <v>2787.46</v>
      </c>
    </row>
    <row r="7195" customFormat="false" ht="91.5" hidden="false" customHeight="false" outlineLevel="0" collapsed="false">
      <c r="A7195" s="95" t="s">
        <v>11030</v>
      </c>
      <c r="B7195" s="182" t="s">
        <v>11029</v>
      </c>
      <c r="C7195" s="183" t="s">
        <v>245</v>
      </c>
      <c r="D7195" s="140" t="n">
        <v>2787.46</v>
      </c>
    </row>
    <row r="7196" customFormat="false" ht="91.5" hidden="false" customHeight="false" outlineLevel="0" collapsed="false">
      <c r="A7196" s="95" t="s">
        <v>11031</v>
      </c>
      <c r="B7196" s="182" t="s">
        <v>11032</v>
      </c>
      <c r="C7196" s="183" t="s">
        <v>245</v>
      </c>
      <c r="D7196" s="140" t="n">
        <v>3381.7</v>
      </c>
    </row>
    <row r="7197" customFormat="false" ht="91.5" hidden="false" customHeight="false" outlineLevel="0" collapsed="false">
      <c r="A7197" s="95" t="s">
        <v>11033</v>
      </c>
      <c r="B7197" s="182" t="s">
        <v>11032</v>
      </c>
      <c r="C7197" s="183" t="s">
        <v>245</v>
      </c>
      <c r="D7197" s="140" t="n">
        <v>3381.7</v>
      </c>
    </row>
    <row r="7198" customFormat="false" ht="91.5" hidden="false" customHeight="false" outlineLevel="0" collapsed="false">
      <c r="A7198" s="95" t="s">
        <v>11034</v>
      </c>
      <c r="B7198" s="182" t="s">
        <v>11035</v>
      </c>
      <c r="C7198" s="183" t="s">
        <v>245</v>
      </c>
      <c r="D7198" s="140" t="n">
        <v>3946.79</v>
      </c>
    </row>
    <row r="7199" customFormat="false" ht="91.5" hidden="false" customHeight="false" outlineLevel="0" collapsed="false">
      <c r="A7199" s="95" t="s">
        <v>11036</v>
      </c>
      <c r="B7199" s="182" t="s">
        <v>11035</v>
      </c>
      <c r="C7199" s="183" t="s">
        <v>245</v>
      </c>
      <c r="D7199" s="140" t="n">
        <v>3946.79</v>
      </c>
    </row>
    <row r="7200" customFormat="false" ht="91.5" hidden="false" customHeight="false" outlineLevel="0" collapsed="false">
      <c r="A7200" s="95" t="s">
        <v>11037</v>
      </c>
      <c r="B7200" s="182" t="s">
        <v>11038</v>
      </c>
      <c r="C7200" s="183" t="s">
        <v>245</v>
      </c>
      <c r="D7200" s="140" t="n">
        <v>4652.13</v>
      </c>
    </row>
    <row r="7201" customFormat="false" ht="91.5" hidden="false" customHeight="false" outlineLevel="0" collapsed="false">
      <c r="A7201" s="95" t="s">
        <v>11039</v>
      </c>
      <c r="B7201" s="182" t="s">
        <v>11038</v>
      </c>
      <c r="C7201" s="183" t="s">
        <v>245</v>
      </c>
      <c r="D7201" s="140" t="n">
        <v>4652.13</v>
      </c>
    </row>
    <row r="7202" customFormat="false" ht="91.5" hidden="false" customHeight="false" outlineLevel="0" collapsed="false">
      <c r="A7202" s="95" t="s">
        <v>11040</v>
      </c>
      <c r="B7202" s="182" t="s">
        <v>11041</v>
      </c>
      <c r="C7202" s="183" t="s">
        <v>245</v>
      </c>
      <c r="D7202" s="140" t="n">
        <v>5674.8</v>
      </c>
    </row>
    <row r="7203" customFormat="false" ht="91.5" hidden="false" customHeight="false" outlineLevel="0" collapsed="false">
      <c r="A7203" s="95" t="s">
        <v>11042</v>
      </c>
      <c r="B7203" s="182" t="s">
        <v>11041</v>
      </c>
      <c r="C7203" s="183" t="s">
        <v>245</v>
      </c>
      <c r="D7203" s="140" t="n">
        <v>5674.8</v>
      </c>
    </row>
    <row r="7204" customFormat="false" ht="91.5" hidden="false" customHeight="false" outlineLevel="0" collapsed="false">
      <c r="A7204" s="95" t="s">
        <v>11043</v>
      </c>
      <c r="B7204" s="182" t="s">
        <v>11044</v>
      </c>
      <c r="C7204" s="183" t="s">
        <v>245</v>
      </c>
      <c r="D7204" s="140" t="n">
        <v>6580.91</v>
      </c>
    </row>
    <row r="7205" customFormat="false" ht="91.5" hidden="false" customHeight="false" outlineLevel="0" collapsed="false">
      <c r="A7205" s="95" t="s">
        <v>11045</v>
      </c>
      <c r="B7205" s="182" t="s">
        <v>11044</v>
      </c>
      <c r="C7205" s="183" t="s">
        <v>245</v>
      </c>
      <c r="D7205" s="140" t="n">
        <v>6580.91</v>
      </c>
    </row>
    <row r="7206" customFormat="false" ht="91.5" hidden="false" customHeight="false" outlineLevel="0" collapsed="false">
      <c r="A7206" s="95" t="s">
        <v>11046</v>
      </c>
      <c r="B7206" s="182" t="s">
        <v>11047</v>
      </c>
      <c r="C7206" s="183" t="s">
        <v>245</v>
      </c>
      <c r="D7206" s="140" t="n">
        <v>8979.59</v>
      </c>
    </row>
    <row r="7207" customFormat="false" ht="91.5" hidden="false" customHeight="false" outlineLevel="0" collapsed="false">
      <c r="A7207" s="95" t="s">
        <v>11048</v>
      </c>
      <c r="B7207" s="182" t="s">
        <v>11047</v>
      </c>
      <c r="C7207" s="183" t="s">
        <v>245</v>
      </c>
      <c r="D7207" s="140" t="n">
        <v>8979.59</v>
      </c>
    </row>
    <row r="7208" customFormat="false" ht="91.5" hidden="false" customHeight="false" outlineLevel="0" collapsed="false">
      <c r="A7208" s="95" t="s">
        <v>11049</v>
      </c>
      <c r="B7208" s="182" t="s">
        <v>11050</v>
      </c>
      <c r="C7208" s="183" t="s">
        <v>245</v>
      </c>
      <c r="D7208" s="140" t="n">
        <v>15693.78</v>
      </c>
    </row>
    <row r="7209" customFormat="false" ht="91.5" hidden="false" customHeight="false" outlineLevel="0" collapsed="false">
      <c r="A7209" s="95" t="s">
        <v>11051</v>
      </c>
      <c r="B7209" s="182" t="s">
        <v>11050</v>
      </c>
      <c r="C7209" s="183" t="s">
        <v>245</v>
      </c>
      <c r="D7209" s="140" t="n">
        <v>15693.78</v>
      </c>
    </row>
    <row r="7210" customFormat="false" ht="91.5" hidden="false" customHeight="false" outlineLevel="0" collapsed="false">
      <c r="A7210" s="95" t="s">
        <v>11052</v>
      </c>
      <c r="B7210" s="182" t="s">
        <v>11053</v>
      </c>
      <c r="C7210" s="183" t="s">
        <v>245</v>
      </c>
      <c r="D7210" s="140" t="n">
        <v>21804.88</v>
      </c>
    </row>
    <row r="7211" customFormat="false" ht="91.5" hidden="false" customHeight="false" outlineLevel="0" collapsed="false">
      <c r="A7211" s="95" t="s">
        <v>11054</v>
      </c>
      <c r="B7211" s="182" t="s">
        <v>11053</v>
      </c>
      <c r="C7211" s="183" t="s">
        <v>245</v>
      </c>
      <c r="D7211" s="140" t="n">
        <v>21804.88</v>
      </c>
    </row>
    <row r="7212" customFormat="false" ht="91.5" hidden="false" customHeight="false" outlineLevel="0" collapsed="false">
      <c r="A7212" s="95" t="s">
        <v>11055</v>
      </c>
      <c r="B7212" s="182" t="s">
        <v>11056</v>
      </c>
      <c r="C7212" s="183" t="s">
        <v>245</v>
      </c>
      <c r="D7212" s="140" t="n">
        <v>27988.96</v>
      </c>
    </row>
    <row r="7213" customFormat="false" ht="91.5" hidden="false" customHeight="false" outlineLevel="0" collapsed="false">
      <c r="A7213" s="95" t="s">
        <v>11057</v>
      </c>
      <c r="B7213" s="182" t="s">
        <v>11056</v>
      </c>
      <c r="C7213" s="183" t="s">
        <v>245</v>
      </c>
      <c r="D7213" s="140" t="n">
        <v>27988.96</v>
      </c>
    </row>
    <row r="7214" customFormat="false" ht="91.5" hidden="false" customHeight="false" outlineLevel="0" collapsed="false">
      <c r="A7214" s="95" t="s">
        <v>11058</v>
      </c>
      <c r="B7214" s="182" t="s">
        <v>11059</v>
      </c>
      <c r="C7214" s="183" t="s">
        <v>245</v>
      </c>
      <c r="D7214" s="140" t="n">
        <v>41431.18</v>
      </c>
    </row>
    <row r="7215" customFormat="false" ht="91.5" hidden="false" customHeight="false" outlineLevel="0" collapsed="false">
      <c r="A7215" s="95" t="s">
        <v>11060</v>
      </c>
      <c r="B7215" s="182" t="s">
        <v>11059</v>
      </c>
      <c r="C7215" s="183" t="s">
        <v>245</v>
      </c>
      <c r="D7215" s="140" t="n">
        <v>41431.18</v>
      </c>
    </row>
    <row r="7216" customFormat="false" ht="91.5" hidden="false" customHeight="false" outlineLevel="0" collapsed="false">
      <c r="A7216" s="95" t="s">
        <v>11061</v>
      </c>
      <c r="B7216" s="182" t="s">
        <v>11062</v>
      </c>
      <c r="C7216" s="183" t="s">
        <v>245</v>
      </c>
      <c r="D7216" s="140" t="n">
        <v>30798.3</v>
      </c>
    </row>
    <row r="7217" customFormat="false" ht="91.5" hidden="false" customHeight="false" outlineLevel="0" collapsed="false">
      <c r="A7217" s="95" t="s">
        <v>11063</v>
      </c>
      <c r="B7217" s="182" t="s">
        <v>11062</v>
      </c>
      <c r="C7217" s="183" t="s">
        <v>245</v>
      </c>
      <c r="D7217" s="140" t="n">
        <v>30798.3</v>
      </c>
    </row>
    <row r="7218" customFormat="false" ht="91.5" hidden="false" customHeight="false" outlineLevel="0" collapsed="false">
      <c r="A7218" s="95" t="s">
        <v>11064</v>
      </c>
      <c r="B7218" s="182" t="s">
        <v>11065</v>
      </c>
      <c r="C7218" s="183" t="s">
        <v>245</v>
      </c>
      <c r="D7218" s="140" t="n">
        <v>30963.51</v>
      </c>
    </row>
    <row r="7219" customFormat="false" ht="91.5" hidden="false" customHeight="false" outlineLevel="0" collapsed="false">
      <c r="A7219" s="95" t="s">
        <v>11066</v>
      </c>
      <c r="B7219" s="182" t="s">
        <v>11065</v>
      </c>
      <c r="C7219" s="183" t="s">
        <v>245</v>
      </c>
      <c r="D7219" s="140" t="n">
        <v>30963.51</v>
      </c>
    </row>
    <row r="7220" customFormat="false" ht="91.5" hidden="false" customHeight="false" outlineLevel="0" collapsed="false">
      <c r="A7220" s="95" t="s">
        <v>11067</v>
      </c>
      <c r="B7220" s="182" t="s">
        <v>11068</v>
      </c>
      <c r="C7220" s="183" t="s">
        <v>245</v>
      </c>
      <c r="D7220" s="140" t="n">
        <v>44826.81</v>
      </c>
    </row>
    <row r="7221" customFormat="false" ht="91.5" hidden="false" customHeight="false" outlineLevel="0" collapsed="false">
      <c r="A7221" s="95" t="s">
        <v>11069</v>
      </c>
      <c r="B7221" s="182" t="s">
        <v>11068</v>
      </c>
      <c r="C7221" s="183" t="s">
        <v>245</v>
      </c>
      <c r="D7221" s="140" t="n">
        <v>44826.81</v>
      </c>
    </row>
    <row r="7222" customFormat="false" ht="91.5" hidden="false" customHeight="false" outlineLevel="0" collapsed="false">
      <c r="A7222" s="95" t="s">
        <v>11070</v>
      </c>
      <c r="B7222" s="182" t="s">
        <v>11071</v>
      </c>
      <c r="C7222" s="183" t="s">
        <v>245</v>
      </c>
      <c r="D7222" s="140" t="n">
        <v>31423.18</v>
      </c>
    </row>
    <row r="7223" customFormat="false" ht="91.5" hidden="false" customHeight="false" outlineLevel="0" collapsed="false">
      <c r="A7223" s="95" t="s">
        <v>11072</v>
      </c>
      <c r="B7223" s="182" t="s">
        <v>11071</v>
      </c>
      <c r="C7223" s="183" t="s">
        <v>245</v>
      </c>
      <c r="D7223" s="140" t="n">
        <v>31423.18</v>
      </c>
    </row>
    <row r="7224" customFormat="false" ht="91.5" hidden="false" customHeight="false" outlineLevel="0" collapsed="false">
      <c r="A7224" s="95" t="s">
        <v>11073</v>
      </c>
      <c r="B7224" s="182" t="s">
        <v>11074</v>
      </c>
      <c r="C7224" s="183" t="s">
        <v>245</v>
      </c>
      <c r="D7224" s="140" t="n">
        <v>39789.55</v>
      </c>
    </row>
    <row r="7225" customFormat="false" ht="91.5" hidden="false" customHeight="false" outlineLevel="0" collapsed="false">
      <c r="A7225" s="95" t="s">
        <v>11075</v>
      </c>
      <c r="B7225" s="182" t="s">
        <v>11074</v>
      </c>
      <c r="C7225" s="183" t="s">
        <v>245</v>
      </c>
      <c r="D7225" s="140" t="n">
        <v>39789.55</v>
      </c>
    </row>
    <row r="7226" customFormat="false" ht="91.5" hidden="false" customHeight="false" outlineLevel="0" collapsed="false">
      <c r="A7226" s="95" t="s">
        <v>11076</v>
      </c>
      <c r="B7226" s="182" t="s">
        <v>11077</v>
      </c>
      <c r="C7226" s="183" t="s">
        <v>245</v>
      </c>
      <c r="D7226" s="140" t="n">
        <v>53084.46</v>
      </c>
    </row>
    <row r="7227" customFormat="false" ht="91.5" hidden="false" customHeight="false" outlineLevel="0" collapsed="false">
      <c r="A7227" s="95" t="s">
        <v>11078</v>
      </c>
      <c r="B7227" s="182" t="s">
        <v>11077</v>
      </c>
      <c r="C7227" s="183" t="s">
        <v>245</v>
      </c>
      <c r="D7227" s="140" t="n">
        <v>53084.46</v>
      </c>
    </row>
    <row r="7228" customFormat="false" ht="91.5" hidden="false" customHeight="false" outlineLevel="0" collapsed="false">
      <c r="A7228" s="95" t="s">
        <v>11079</v>
      </c>
      <c r="B7228" s="182" t="s">
        <v>11080</v>
      </c>
      <c r="C7228" s="183" t="s">
        <v>245</v>
      </c>
      <c r="D7228" s="140" t="n">
        <v>47095.62</v>
      </c>
    </row>
    <row r="7229" customFormat="false" ht="91.5" hidden="false" customHeight="false" outlineLevel="0" collapsed="false">
      <c r="A7229" s="95" t="s">
        <v>11081</v>
      </c>
      <c r="B7229" s="182" t="s">
        <v>11080</v>
      </c>
      <c r="C7229" s="183" t="s">
        <v>245</v>
      </c>
      <c r="D7229" s="140" t="n">
        <v>47095.62</v>
      </c>
    </row>
    <row r="7230" customFormat="false" ht="91.5" hidden="false" customHeight="false" outlineLevel="0" collapsed="false">
      <c r="A7230" s="95" t="s">
        <v>11082</v>
      </c>
      <c r="B7230" s="182" t="s">
        <v>11083</v>
      </c>
      <c r="C7230" s="183" t="s">
        <v>245</v>
      </c>
      <c r="D7230" s="140" t="n">
        <v>54463.8</v>
      </c>
    </row>
    <row r="7231" customFormat="false" ht="91.5" hidden="false" customHeight="false" outlineLevel="0" collapsed="false">
      <c r="A7231" s="95" t="s">
        <v>11084</v>
      </c>
      <c r="B7231" s="182" t="s">
        <v>11083</v>
      </c>
      <c r="C7231" s="183" t="s">
        <v>245</v>
      </c>
      <c r="D7231" s="140" t="n">
        <v>54463.8</v>
      </c>
    </row>
    <row r="7232" customFormat="false" ht="91.5" hidden="false" customHeight="false" outlineLevel="0" collapsed="false">
      <c r="A7232" s="95" t="s">
        <v>11085</v>
      </c>
      <c r="B7232" s="182" t="s">
        <v>11086</v>
      </c>
      <c r="C7232" s="183" t="s">
        <v>245</v>
      </c>
      <c r="D7232" s="140" t="n">
        <v>68335.94</v>
      </c>
    </row>
    <row r="7233" customFormat="false" ht="91.5" hidden="false" customHeight="false" outlineLevel="0" collapsed="false">
      <c r="A7233" s="95" t="s">
        <v>11087</v>
      </c>
      <c r="B7233" s="182" t="s">
        <v>11086</v>
      </c>
      <c r="C7233" s="183" t="s">
        <v>245</v>
      </c>
      <c r="D7233" s="140" t="n">
        <v>68335.94</v>
      </c>
    </row>
    <row r="7234" customFormat="false" ht="91.5" hidden="false" customHeight="false" outlineLevel="0" collapsed="false">
      <c r="A7234" s="95" t="s">
        <v>11088</v>
      </c>
      <c r="B7234" s="182" t="s">
        <v>11089</v>
      </c>
      <c r="C7234" s="183" t="s">
        <v>245</v>
      </c>
      <c r="D7234" s="140" t="n">
        <v>1044.34</v>
      </c>
    </row>
    <row r="7235" customFormat="false" ht="91.5" hidden="false" customHeight="false" outlineLevel="0" collapsed="false">
      <c r="A7235" s="95" t="s">
        <v>11090</v>
      </c>
      <c r="B7235" s="182" t="s">
        <v>11089</v>
      </c>
      <c r="C7235" s="183" t="s">
        <v>245</v>
      </c>
      <c r="D7235" s="140" t="n">
        <v>1044.34</v>
      </c>
    </row>
    <row r="7236" customFormat="false" ht="91.5" hidden="false" customHeight="false" outlineLevel="0" collapsed="false">
      <c r="A7236" s="95" t="s">
        <v>11091</v>
      </c>
      <c r="B7236" s="182" t="s">
        <v>11092</v>
      </c>
      <c r="C7236" s="183" t="s">
        <v>245</v>
      </c>
      <c r="D7236" s="140" t="n">
        <v>1098.24</v>
      </c>
    </row>
    <row r="7237" customFormat="false" ht="91.5" hidden="false" customHeight="false" outlineLevel="0" collapsed="false">
      <c r="A7237" s="95" t="s">
        <v>11093</v>
      </c>
      <c r="B7237" s="182" t="s">
        <v>11092</v>
      </c>
      <c r="C7237" s="183" t="s">
        <v>245</v>
      </c>
      <c r="D7237" s="140" t="n">
        <v>1098.24</v>
      </c>
    </row>
    <row r="7238" customFormat="false" ht="91.5" hidden="false" customHeight="false" outlineLevel="0" collapsed="false">
      <c r="A7238" s="95" t="s">
        <v>11094</v>
      </c>
      <c r="B7238" s="182" t="s">
        <v>11095</v>
      </c>
      <c r="C7238" s="183" t="s">
        <v>245</v>
      </c>
      <c r="D7238" s="140" t="n">
        <v>1345.83</v>
      </c>
    </row>
    <row r="7239" customFormat="false" ht="91.5" hidden="false" customHeight="false" outlineLevel="0" collapsed="false">
      <c r="A7239" s="95" t="s">
        <v>11096</v>
      </c>
      <c r="B7239" s="182" t="s">
        <v>11095</v>
      </c>
      <c r="C7239" s="183" t="s">
        <v>245</v>
      </c>
      <c r="D7239" s="140" t="n">
        <v>1345.83</v>
      </c>
    </row>
    <row r="7240" customFormat="false" ht="91.5" hidden="false" customHeight="false" outlineLevel="0" collapsed="false">
      <c r="A7240" s="95" t="s">
        <v>11097</v>
      </c>
      <c r="B7240" s="182" t="s">
        <v>11098</v>
      </c>
      <c r="C7240" s="183" t="s">
        <v>245</v>
      </c>
      <c r="D7240" s="140" t="n">
        <v>1623.86</v>
      </c>
    </row>
    <row r="7241" customFormat="false" ht="91.5" hidden="false" customHeight="false" outlineLevel="0" collapsed="false">
      <c r="A7241" s="95" t="s">
        <v>11099</v>
      </c>
      <c r="B7241" s="182" t="s">
        <v>11098</v>
      </c>
      <c r="C7241" s="183" t="s">
        <v>245</v>
      </c>
      <c r="D7241" s="140" t="n">
        <v>1623.86</v>
      </c>
    </row>
    <row r="7242" customFormat="false" ht="91.5" hidden="false" customHeight="false" outlineLevel="0" collapsed="false">
      <c r="A7242" s="95" t="s">
        <v>11100</v>
      </c>
      <c r="B7242" s="182" t="s">
        <v>11101</v>
      </c>
      <c r="C7242" s="183" t="s">
        <v>245</v>
      </c>
      <c r="D7242" s="140" t="n">
        <v>1931.42</v>
      </c>
    </row>
    <row r="7243" customFormat="false" ht="91.5" hidden="false" customHeight="false" outlineLevel="0" collapsed="false">
      <c r="A7243" s="95" t="s">
        <v>11102</v>
      </c>
      <c r="B7243" s="182" t="s">
        <v>11101</v>
      </c>
      <c r="C7243" s="183" t="s">
        <v>245</v>
      </c>
      <c r="D7243" s="140" t="n">
        <v>1931.42</v>
      </c>
    </row>
    <row r="7244" customFormat="false" ht="91.5" hidden="false" customHeight="false" outlineLevel="0" collapsed="false">
      <c r="A7244" s="95" t="s">
        <v>11103</v>
      </c>
      <c r="B7244" s="182" t="s">
        <v>11104</v>
      </c>
      <c r="C7244" s="183" t="s">
        <v>245</v>
      </c>
      <c r="D7244" s="140" t="n">
        <v>2319.67</v>
      </c>
    </row>
    <row r="7245" customFormat="false" ht="91.5" hidden="false" customHeight="false" outlineLevel="0" collapsed="false">
      <c r="A7245" s="95" t="s">
        <v>11105</v>
      </c>
      <c r="B7245" s="182" t="s">
        <v>11104</v>
      </c>
      <c r="C7245" s="183" t="s">
        <v>245</v>
      </c>
      <c r="D7245" s="140" t="n">
        <v>2319.67</v>
      </c>
    </row>
    <row r="7246" customFormat="false" ht="91.5" hidden="false" customHeight="false" outlineLevel="0" collapsed="false">
      <c r="A7246" s="95" t="s">
        <v>11106</v>
      </c>
      <c r="B7246" s="182" t="s">
        <v>11107</v>
      </c>
      <c r="C7246" s="183" t="s">
        <v>245</v>
      </c>
      <c r="D7246" s="140" t="n">
        <v>2695.55</v>
      </c>
    </row>
    <row r="7247" customFormat="false" ht="91.5" hidden="false" customHeight="false" outlineLevel="0" collapsed="false">
      <c r="A7247" s="95" t="s">
        <v>11108</v>
      </c>
      <c r="B7247" s="182" t="s">
        <v>11107</v>
      </c>
      <c r="C7247" s="183" t="s">
        <v>245</v>
      </c>
      <c r="D7247" s="140" t="n">
        <v>2695.55</v>
      </c>
    </row>
    <row r="7248" customFormat="false" ht="91.5" hidden="false" customHeight="false" outlineLevel="0" collapsed="false">
      <c r="A7248" s="95" t="s">
        <v>11109</v>
      </c>
      <c r="B7248" s="182" t="s">
        <v>11110</v>
      </c>
      <c r="C7248" s="183" t="s">
        <v>245</v>
      </c>
      <c r="D7248" s="140" t="n">
        <v>3070.81</v>
      </c>
    </row>
    <row r="7249" customFormat="false" ht="91.5" hidden="false" customHeight="false" outlineLevel="0" collapsed="false">
      <c r="A7249" s="95" t="s">
        <v>11111</v>
      </c>
      <c r="B7249" s="182" t="s">
        <v>11110</v>
      </c>
      <c r="C7249" s="183" t="s">
        <v>245</v>
      </c>
      <c r="D7249" s="140" t="n">
        <v>3070.81</v>
      </c>
    </row>
    <row r="7250" customFormat="false" ht="91.5" hidden="false" customHeight="false" outlineLevel="0" collapsed="false">
      <c r="A7250" s="95" t="s">
        <v>11112</v>
      </c>
      <c r="B7250" s="182" t="s">
        <v>11113</v>
      </c>
      <c r="C7250" s="183" t="s">
        <v>245</v>
      </c>
      <c r="D7250" s="140" t="n">
        <v>3658.78</v>
      </c>
    </row>
    <row r="7251" customFormat="false" ht="91.5" hidden="false" customHeight="false" outlineLevel="0" collapsed="false">
      <c r="A7251" s="95" t="s">
        <v>11114</v>
      </c>
      <c r="B7251" s="182" t="s">
        <v>11113</v>
      </c>
      <c r="C7251" s="183" t="s">
        <v>245</v>
      </c>
      <c r="D7251" s="140" t="n">
        <v>3658.78</v>
      </c>
    </row>
    <row r="7252" customFormat="false" ht="91.5" hidden="false" customHeight="false" outlineLevel="0" collapsed="false">
      <c r="A7252" s="95" t="s">
        <v>11115</v>
      </c>
      <c r="B7252" s="182" t="s">
        <v>11116</v>
      </c>
      <c r="C7252" s="183" t="s">
        <v>245</v>
      </c>
      <c r="D7252" s="140" t="n">
        <v>3942.07</v>
      </c>
    </row>
    <row r="7253" customFormat="false" ht="91.5" hidden="false" customHeight="false" outlineLevel="0" collapsed="false">
      <c r="A7253" s="95" t="s">
        <v>11117</v>
      </c>
      <c r="B7253" s="182" t="s">
        <v>11116</v>
      </c>
      <c r="C7253" s="183" t="s">
        <v>245</v>
      </c>
      <c r="D7253" s="140" t="n">
        <v>3942.07</v>
      </c>
    </row>
    <row r="7254" customFormat="false" ht="91.5" hidden="false" customHeight="false" outlineLevel="0" collapsed="false">
      <c r="A7254" s="95" t="s">
        <v>11118</v>
      </c>
      <c r="B7254" s="182" t="s">
        <v>11119</v>
      </c>
      <c r="C7254" s="183" t="s">
        <v>245</v>
      </c>
      <c r="D7254" s="140" t="n">
        <v>4869.14</v>
      </c>
    </row>
    <row r="7255" customFormat="false" ht="91.5" hidden="false" customHeight="false" outlineLevel="0" collapsed="false">
      <c r="A7255" s="95" t="s">
        <v>11120</v>
      </c>
      <c r="B7255" s="182" t="s">
        <v>11119</v>
      </c>
      <c r="C7255" s="183" t="s">
        <v>245</v>
      </c>
      <c r="D7255" s="140" t="n">
        <v>4869.14</v>
      </c>
    </row>
    <row r="7256" customFormat="false" ht="91.5" hidden="false" customHeight="false" outlineLevel="0" collapsed="false">
      <c r="A7256" s="95" t="s">
        <v>11121</v>
      </c>
      <c r="B7256" s="182" t="s">
        <v>11122</v>
      </c>
      <c r="C7256" s="183" t="s">
        <v>245</v>
      </c>
      <c r="D7256" s="140" t="n">
        <v>9597.95</v>
      </c>
    </row>
    <row r="7257" customFormat="false" ht="91.5" hidden="false" customHeight="false" outlineLevel="0" collapsed="false">
      <c r="A7257" s="95" t="s">
        <v>11123</v>
      </c>
      <c r="B7257" s="182" t="s">
        <v>11122</v>
      </c>
      <c r="C7257" s="183" t="s">
        <v>245</v>
      </c>
      <c r="D7257" s="140" t="n">
        <v>9597.95</v>
      </c>
    </row>
    <row r="7258" customFormat="false" ht="91.5" hidden="false" customHeight="false" outlineLevel="0" collapsed="false">
      <c r="A7258" s="95" t="s">
        <v>11124</v>
      </c>
      <c r="B7258" s="182" t="s">
        <v>11125</v>
      </c>
      <c r="C7258" s="183" t="s">
        <v>245</v>
      </c>
      <c r="D7258" s="140" t="n">
        <v>12137.8</v>
      </c>
    </row>
    <row r="7259" customFormat="false" ht="91.5" hidden="false" customHeight="false" outlineLevel="0" collapsed="false">
      <c r="A7259" s="95" t="s">
        <v>11126</v>
      </c>
      <c r="B7259" s="182" t="s">
        <v>11125</v>
      </c>
      <c r="C7259" s="183" t="s">
        <v>245</v>
      </c>
      <c r="D7259" s="140" t="n">
        <v>12137.8</v>
      </c>
    </row>
    <row r="7260" customFormat="false" ht="91.5" hidden="false" customHeight="false" outlineLevel="0" collapsed="false">
      <c r="A7260" s="95" t="s">
        <v>11127</v>
      </c>
      <c r="B7260" s="182" t="s">
        <v>11128</v>
      </c>
      <c r="C7260" s="183" t="s">
        <v>245</v>
      </c>
      <c r="D7260" s="140" t="n">
        <v>18611.08</v>
      </c>
    </row>
    <row r="7261" customFormat="false" ht="91.5" hidden="false" customHeight="false" outlineLevel="0" collapsed="false">
      <c r="A7261" s="95" t="s">
        <v>11129</v>
      </c>
      <c r="B7261" s="182" t="s">
        <v>11128</v>
      </c>
      <c r="C7261" s="183" t="s">
        <v>245</v>
      </c>
      <c r="D7261" s="140" t="n">
        <v>18611.08</v>
      </c>
    </row>
    <row r="7262" customFormat="false" ht="91.5" hidden="false" customHeight="false" outlineLevel="0" collapsed="false">
      <c r="A7262" s="95" t="s">
        <v>11130</v>
      </c>
      <c r="B7262" s="182" t="s">
        <v>11131</v>
      </c>
      <c r="C7262" s="183" t="s">
        <v>245</v>
      </c>
      <c r="D7262" s="140" t="n">
        <v>19631.66</v>
      </c>
    </row>
    <row r="7263" customFormat="false" ht="91.5" hidden="false" customHeight="false" outlineLevel="0" collapsed="false">
      <c r="A7263" s="95" t="s">
        <v>11132</v>
      </c>
      <c r="B7263" s="182" t="s">
        <v>11131</v>
      </c>
      <c r="C7263" s="183" t="s">
        <v>245</v>
      </c>
      <c r="D7263" s="140" t="n">
        <v>19631.66</v>
      </c>
    </row>
    <row r="7264" customFormat="false" ht="91.5" hidden="false" customHeight="false" outlineLevel="0" collapsed="false">
      <c r="A7264" s="95" t="s">
        <v>11133</v>
      </c>
      <c r="B7264" s="182" t="s">
        <v>11134</v>
      </c>
      <c r="C7264" s="183" t="s">
        <v>245</v>
      </c>
      <c r="D7264" s="140" t="n">
        <v>26992.69</v>
      </c>
    </row>
    <row r="7265" customFormat="false" ht="91.5" hidden="false" customHeight="false" outlineLevel="0" collapsed="false">
      <c r="A7265" s="95" t="s">
        <v>11135</v>
      </c>
      <c r="B7265" s="182" t="s">
        <v>11134</v>
      </c>
      <c r="C7265" s="183" t="s">
        <v>245</v>
      </c>
      <c r="D7265" s="140" t="n">
        <v>26992.69</v>
      </c>
    </row>
    <row r="7266" customFormat="false" ht="91.5" hidden="false" customHeight="false" outlineLevel="0" collapsed="false">
      <c r="A7266" s="95" t="s">
        <v>11136</v>
      </c>
      <c r="B7266" s="182" t="s">
        <v>11137</v>
      </c>
      <c r="C7266" s="183" t="s">
        <v>245</v>
      </c>
      <c r="D7266" s="140" t="n">
        <v>1004.34</v>
      </c>
    </row>
    <row r="7267" customFormat="false" ht="91.5" hidden="false" customHeight="false" outlineLevel="0" collapsed="false">
      <c r="A7267" s="95" t="s">
        <v>11138</v>
      </c>
      <c r="B7267" s="182" t="s">
        <v>11137</v>
      </c>
      <c r="C7267" s="183" t="s">
        <v>245</v>
      </c>
      <c r="D7267" s="140" t="n">
        <v>1004.34</v>
      </c>
    </row>
    <row r="7268" customFormat="false" ht="91.5" hidden="false" customHeight="false" outlineLevel="0" collapsed="false">
      <c r="A7268" s="95" t="s">
        <v>11139</v>
      </c>
      <c r="B7268" s="182" t="s">
        <v>11140</v>
      </c>
      <c r="C7268" s="183" t="s">
        <v>245</v>
      </c>
      <c r="D7268" s="140" t="n">
        <v>1098.24</v>
      </c>
    </row>
    <row r="7269" customFormat="false" ht="91.5" hidden="false" customHeight="false" outlineLevel="0" collapsed="false">
      <c r="A7269" s="95" t="s">
        <v>11141</v>
      </c>
      <c r="B7269" s="182" t="s">
        <v>11140</v>
      </c>
      <c r="C7269" s="183" t="s">
        <v>245</v>
      </c>
      <c r="D7269" s="140" t="n">
        <v>1098.24</v>
      </c>
    </row>
    <row r="7270" customFormat="false" ht="91.5" hidden="false" customHeight="false" outlineLevel="0" collapsed="false">
      <c r="A7270" s="95" t="s">
        <v>11142</v>
      </c>
      <c r="B7270" s="182" t="s">
        <v>11143</v>
      </c>
      <c r="C7270" s="183" t="s">
        <v>245</v>
      </c>
      <c r="D7270" s="140" t="n">
        <v>1345.83</v>
      </c>
    </row>
    <row r="7271" customFormat="false" ht="91.5" hidden="false" customHeight="false" outlineLevel="0" collapsed="false">
      <c r="A7271" s="95" t="s">
        <v>11144</v>
      </c>
      <c r="B7271" s="182" t="s">
        <v>11143</v>
      </c>
      <c r="C7271" s="183" t="s">
        <v>245</v>
      </c>
      <c r="D7271" s="140" t="n">
        <v>1345.83</v>
      </c>
    </row>
    <row r="7272" customFormat="false" ht="91.5" hidden="false" customHeight="false" outlineLevel="0" collapsed="false">
      <c r="A7272" s="95" t="s">
        <v>11145</v>
      </c>
      <c r="B7272" s="182" t="s">
        <v>11146</v>
      </c>
      <c r="C7272" s="183" t="s">
        <v>245</v>
      </c>
      <c r="D7272" s="140" t="n">
        <v>1624.32</v>
      </c>
    </row>
    <row r="7273" customFormat="false" ht="91.5" hidden="false" customHeight="false" outlineLevel="0" collapsed="false">
      <c r="A7273" s="95" t="s">
        <v>11147</v>
      </c>
      <c r="B7273" s="182" t="s">
        <v>11146</v>
      </c>
      <c r="C7273" s="183" t="s">
        <v>245</v>
      </c>
      <c r="D7273" s="140" t="n">
        <v>1624.32</v>
      </c>
    </row>
    <row r="7274" customFormat="false" ht="91.5" hidden="false" customHeight="false" outlineLevel="0" collapsed="false">
      <c r="A7274" s="95" t="s">
        <v>11148</v>
      </c>
      <c r="B7274" s="182" t="s">
        <v>11149</v>
      </c>
      <c r="C7274" s="183" t="s">
        <v>245</v>
      </c>
      <c r="D7274" s="140" t="n">
        <v>1962.22</v>
      </c>
    </row>
    <row r="7275" customFormat="false" ht="91.5" hidden="false" customHeight="false" outlineLevel="0" collapsed="false">
      <c r="A7275" s="95" t="s">
        <v>11150</v>
      </c>
      <c r="B7275" s="182" t="s">
        <v>11149</v>
      </c>
      <c r="C7275" s="183" t="s">
        <v>245</v>
      </c>
      <c r="D7275" s="140" t="n">
        <v>1962.22</v>
      </c>
    </row>
    <row r="7276" customFormat="false" ht="91.5" hidden="false" customHeight="false" outlineLevel="0" collapsed="false">
      <c r="A7276" s="95" t="s">
        <v>11151</v>
      </c>
      <c r="B7276" s="182" t="s">
        <v>11152</v>
      </c>
      <c r="C7276" s="183" t="s">
        <v>245</v>
      </c>
      <c r="D7276" s="140" t="n">
        <v>2344.93</v>
      </c>
    </row>
    <row r="7277" customFormat="false" ht="91.5" hidden="false" customHeight="false" outlineLevel="0" collapsed="false">
      <c r="A7277" s="95" t="s">
        <v>11153</v>
      </c>
      <c r="B7277" s="182" t="s">
        <v>11152</v>
      </c>
      <c r="C7277" s="183" t="s">
        <v>245</v>
      </c>
      <c r="D7277" s="140" t="n">
        <v>2344.93</v>
      </c>
    </row>
    <row r="7278" customFormat="false" ht="91.5" hidden="false" customHeight="false" outlineLevel="0" collapsed="false">
      <c r="A7278" s="95" t="s">
        <v>11154</v>
      </c>
      <c r="B7278" s="182" t="s">
        <v>11155</v>
      </c>
      <c r="C7278" s="183" t="s">
        <v>245</v>
      </c>
      <c r="D7278" s="140" t="n">
        <v>2722.74</v>
      </c>
    </row>
    <row r="7279" customFormat="false" ht="91.5" hidden="false" customHeight="false" outlineLevel="0" collapsed="false">
      <c r="A7279" s="95" t="s">
        <v>11156</v>
      </c>
      <c r="B7279" s="182" t="s">
        <v>11155</v>
      </c>
      <c r="C7279" s="183" t="s">
        <v>245</v>
      </c>
      <c r="D7279" s="140" t="n">
        <v>2722.74</v>
      </c>
    </row>
    <row r="7280" customFormat="false" ht="91.5" hidden="false" customHeight="false" outlineLevel="0" collapsed="false">
      <c r="A7280" s="95" t="s">
        <v>11157</v>
      </c>
      <c r="B7280" s="182" t="s">
        <v>11158</v>
      </c>
      <c r="C7280" s="183" t="s">
        <v>245</v>
      </c>
      <c r="D7280" s="140" t="n">
        <v>3200.17</v>
      </c>
    </row>
    <row r="7281" customFormat="false" ht="91.5" hidden="false" customHeight="false" outlineLevel="0" collapsed="false">
      <c r="A7281" s="95" t="s">
        <v>11159</v>
      </c>
      <c r="B7281" s="182" t="s">
        <v>11158</v>
      </c>
      <c r="C7281" s="183" t="s">
        <v>245</v>
      </c>
      <c r="D7281" s="140" t="n">
        <v>3200.17</v>
      </c>
    </row>
    <row r="7282" customFormat="false" ht="91.5" hidden="false" customHeight="false" outlineLevel="0" collapsed="false">
      <c r="A7282" s="95" t="s">
        <v>11160</v>
      </c>
      <c r="B7282" s="182" t="s">
        <v>11161</v>
      </c>
      <c r="C7282" s="183" t="s">
        <v>245</v>
      </c>
      <c r="D7282" s="140" t="n">
        <v>3814.83</v>
      </c>
    </row>
    <row r="7283" customFormat="false" ht="91.5" hidden="false" customHeight="false" outlineLevel="0" collapsed="false">
      <c r="A7283" s="95" t="s">
        <v>11162</v>
      </c>
      <c r="B7283" s="182" t="s">
        <v>11161</v>
      </c>
      <c r="C7283" s="183" t="s">
        <v>245</v>
      </c>
      <c r="D7283" s="140" t="n">
        <v>3814.83</v>
      </c>
    </row>
    <row r="7284" customFormat="false" ht="91.5" hidden="false" customHeight="false" outlineLevel="0" collapsed="false">
      <c r="A7284" s="95" t="s">
        <v>11163</v>
      </c>
      <c r="B7284" s="182" t="s">
        <v>11164</v>
      </c>
      <c r="C7284" s="183" t="s">
        <v>245</v>
      </c>
      <c r="D7284" s="140" t="n">
        <v>4376.91</v>
      </c>
    </row>
    <row r="7285" customFormat="false" ht="91.5" hidden="false" customHeight="false" outlineLevel="0" collapsed="false">
      <c r="A7285" s="95" t="s">
        <v>11165</v>
      </c>
      <c r="B7285" s="182" t="s">
        <v>11164</v>
      </c>
      <c r="C7285" s="183" t="s">
        <v>245</v>
      </c>
      <c r="D7285" s="140" t="n">
        <v>4376.91</v>
      </c>
    </row>
    <row r="7286" customFormat="false" ht="91.5" hidden="false" customHeight="false" outlineLevel="0" collapsed="false">
      <c r="A7286" s="95" t="s">
        <v>11166</v>
      </c>
      <c r="B7286" s="182" t="s">
        <v>11167</v>
      </c>
      <c r="C7286" s="183" t="s">
        <v>245</v>
      </c>
      <c r="D7286" s="140" t="n">
        <v>5873.68</v>
      </c>
    </row>
    <row r="7287" customFormat="false" ht="91.5" hidden="false" customHeight="false" outlineLevel="0" collapsed="false">
      <c r="A7287" s="95" t="s">
        <v>11168</v>
      </c>
      <c r="B7287" s="182" t="s">
        <v>11167</v>
      </c>
      <c r="C7287" s="183" t="s">
        <v>245</v>
      </c>
      <c r="D7287" s="140" t="n">
        <v>5873.68</v>
      </c>
    </row>
    <row r="7288" customFormat="false" ht="91.5" hidden="false" customHeight="false" outlineLevel="0" collapsed="false">
      <c r="A7288" s="95" t="s">
        <v>11169</v>
      </c>
      <c r="B7288" s="182" t="s">
        <v>11170</v>
      </c>
      <c r="C7288" s="183" t="s">
        <v>245</v>
      </c>
      <c r="D7288" s="140" t="n">
        <v>10283.99</v>
      </c>
    </row>
    <row r="7289" customFormat="false" ht="91.5" hidden="false" customHeight="false" outlineLevel="0" collapsed="false">
      <c r="A7289" s="95" t="s">
        <v>11171</v>
      </c>
      <c r="B7289" s="182" t="s">
        <v>11170</v>
      </c>
      <c r="C7289" s="183" t="s">
        <v>245</v>
      </c>
      <c r="D7289" s="140" t="n">
        <v>10283.99</v>
      </c>
    </row>
    <row r="7290" customFormat="false" ht="80.55" hidden="false" customHeight="false" outlineLevel="0" collapsed="false">
      <c r="A7290" s="95" t="s">
        <v>11172</v>
      </c>
      <c r="B7290" s="182" t="s">
        <v>11173</v>
      </c>
      <c r="C7290" s="183" t="s">
        <v>245</v>
      </c>
      <c r="D7290" s="140" t="n">
        <v>1031.28</v>
      </c>
    </row>
    <row r="7291" customFormat="false" ht="80.55" hidden="false" customHeight="false" outlineLevel="0" collapsed="false">
      <c r="A7291" s="95" t="s">
        <v>11174</v>
      </c>
      <c r="B7291" s="182" t="s">
        <v>11173</v>
      </c>
      <c r="C7291" s="183" t="s">
        <v>245</v>
      </c>
      <c r="D7291" s="140" t="n">
        <v>1031.28</v>
      </c>
    </row>
    <row r="7292" customFormat="false" ht="91.5" hidden="false" customHeight="false" outlineLevel="0" collapsed="false">
      <c r="A7292" s="95" t="s">
        <v>11175</v>
      </c>
      <c r="B7292" s="182" t="s">
        <v>11176</v>
      </c>
      <c r="C7292" s="183" t="s">
        <v>245</v>
      </c>
      <c r="D7292" s="140" t="n">
        <v>1034.68</v>
      </c>
    </row>
    <row r="7293" customFormat="false" ht="91.5" hidden="false" customHeight="false" outlineLevel="0" collapsed="false">
      <c r="A7293" s="95" t="s">
        <v>11177</v>
      </c>
      <c r="B7293" s="182" t="s">
        <v>11176</v>
      </c>
      <c r="C7293" s="183" t="s">
        <v>245</v>
      </c>
      <c r="D7293" s="140" t="n">
        <v>1034.68</v>
      </c>
    </row>
    <row r="7294" customFormat="false" ht="91.5" hidden="false" customHeight="false" outlineLevel="0" collapsed="false">
      <c r="A7294" s="95" t="s">
        <v>11178</v>
      </c>
      <c r="B7294" s="182" t="s">
        <v>11179</v>
      </c>
      <c r="C7294" s="183" t="s">
        <v>245</v>
      </c>
      <c r="D7294" s="140" t="n">
        <v>1405.02</v>
      </c>
    </row>
    <row r="7295" customFormat="false" ht="91.5" hidden="false" customHeight="false" outlineLevel="0" collapsed="false">
      <c r="A7295" s="95" t="s">
        <v>11180</v>
      </c>
      <c r="B7295" s="182" t="s">
        <v>11179</v>
      </c>
      <c r="C7295" s="183" t="s">
        <v>245</v>
      </c>
      <c r="D7295" s="140" t="n">
        <v>1405.02</v>
      </c>
    </row>
    <row r="7296" customFormat="false" ht="91.5" hidden="false" customHeight="false" outlineLevel="0" collapsed="false">
      <c r="A7296" s="95" t="s">
        <v>11181</v>
      </c>
      <c r="B7296" s="182" t="s">
        <v>11182</v>
      </c>
      <c r="C7296" s="183" t="s">
        <v>245</v>
      </c>
      <c r="D7296" s="140" t="n">
        <v>1704.96</v>
      </c>
    </row>
    <row r="7297" customFormat="false" ht="91.5" hidden="false" customHeight="false" outlineLevel="0" collapsed="false">
      <c r="A7297" s="95" t="s">
        <v>11183</v>
      </c>
      <c r="B7297" s="182" t="s">
        <v>11182</v>
      </c>
      <c r="C7297" s="183" t="s">
        <v>245</v>
      </c>
      <c r="D7297" s="140" t="n">
        <v>1704.96</v>
      </c>
    </row>
    <row r="7298" customFormat="false" ht="91.5" hidden="false" customHeight="false" outlineLevel="0" collapsed="false">
      <c r="A7298" s="95" t="s">
        <v>11184</v>
      </c>
      <c r="B7298" s="182" t="s">
        <v>11185</v>
      </c>
      <c r="C7298" s="183" t="s">
        <v>245</v>
      </c>
      <c r="D7298" s="140" t="n">
        <v>2061.58</v>
      </c>
    </row>
    <row r="7299" customFormat="false" ht="91.5" hidden="false" customHeight="false" outlineLevel="0" collapsed="false">
      <c r="A7299" s="95" t="s">
        <v>11186</v>
      </c>
      <c r="B7299" s="182" t="s">
        <v>11185</v>
      </c>
      <c r="C7299" s="183" t="s">
        <v>245</v>
      </c>
      <c r="D7299" s="140" t="n">
        <v>2061.58</v>
      </c>
    </row>
    <row r="7300" customFormat="false" ht="91.5" hidden="false" customHeight="false" outlineLevel="0" collapsed="false">
      <c r="A7300" s="95" t="s">
        <v>11187</v>
      </c>
      <c r="B7300" s="182" t="s">
        <v>11188</v>
      </c>
      <c r="C7300" s="183" t="s">
        <v>245</v>
      </c>
      <c r="D7300" s="140" t="n">
        <v>2465.41</v>
      </c>
    </row>
    <row r="7301" customFormat="false" ht="91.5" hidden="false" customHeight="false" outlineLevel="0" collapsed="false">
      <c r="A7301" s="95" t="s">
        <v>11189</v>
      </c>
      <c r="B7301" s="182" t="s">
        <v>11188</v>
      </c>
      <c r="C7301" s="183" t="s">
        <v>245</v>
      </c>
      <c r="D7301" s="140" t="n">
        <v>2465.41</v>
      </c>
    </row>
    <row r="7302" customFormat="false" ht="91.5" hidden="false" customHeight="false" outlineLevel="0" collapsed="false">
      <c r="A7302" s="95" t="s">
        <v>11190</v>
      </c>
      <c r="B7302" s="182" t="s">
        <v>11191</v>
      </c>
      <c r="C7302" s="183" t="s">
        <v>245</v>
      </c>
      <c r="D7302" s="140" t="n">
        <v>2893.42</v>
      </c>
    </row>
    <row r="7303" customFormat="false" ht="91.5" hidden="false" customHeight="false" outlineLevel="0" collapsed="false">
      <c r="A7303" s="95" t="s">
        <v>11192</v>
      </c>
      <c r="B7303" s="182" t="s">
        <v>11191</v>
      </c>
      <c r="C7303" s="183" t="s">
        <v>245</v>
      </c>
      <c r="D7303" s="140" t="n">
        <v>2893.42</v>
      </c>
    </row>
    <row r="7304" customFormat="false" ht="91.5" hidden="false" customHeight="false" outlineLevel="0" collapsed="false">
      <c r="A7304" s="95" t="s">
        <v>11193</v>
      </c>
      <c r="B7304" s="182" t="s">
        <v>11194</v>
      </c>
      <c r="C7304" s="183" t="s">
        <v>245</v>
      </c>
      <c r="D7304" s="140" t="n">
        <v>3293.29</v>
      </c>
    </row>
    <row r="7305" customFormat="false" ht="91.5" hidden="false" customHeight="false" outlineLevel="0" collapsed="false">
      <c r="A7305" s="95" t="s">
        <v>11195</v>
      </c>
      <c r="B7305" s="182" t="s">
        <v>11194</v>
      </c>
      <c r="C7305" s="183" t="s">
        <v>245</v>
      </c>
      <c r="D7305" s="140" t="n">
        <v>3293.29</v>
      </c>
    </row>
    <row r="7306" customFormat="false" ht="91.5" hidden="false" customHeight="false" outlineLevel="0" collapsed="false">
      <c r="A7306" s="95" t="s">
        <v>11196</v>
      </c>
      <c r="B7306" s="182" t="s">
        <v>11197</v>
      </c>
      <c r="C7306" s="183" t="s">
        <v>245</v>
      </c>
      <c r="D7306" s="140" t="n">
        <v>3943.95</v>
      </c>
    </row>
    <row r="7307" customFormat="false" ht="91.5" hidden="false" customHeight="false" outlineLevel="0" collapsed="false">
      <c r="A7307" s="95" t="s">
        <v>11198</v>
      </c>
      <c r="B7307" s="182" t="s">
        <v>11197</v>
      </c>
      <c r="C7307" s="183" t="s">
        <v>245</v>
      </c>
      <c r="D7307" s="140" t="n">
        <v>3943.95</v>
      </c>
    </row>
    <row r="7308" customFormat="false" ht="91.5" hidden="false" customHeight="false" outlineLevel="0" collapsed="false">
      <c r="A7308" s="95" t="s">
        <v>11199</v>
      </c>
      <c r="B7308" s="182" t="s">
        <v>11200</v>
      </c>
      <c r="C7308" s="183" t="s">
        <v>245</v>
      </c>
      <c r="D7308" s="140" t="n">
        <v>4267.53</v>
      </c>
    </row>
    <row r="7309" customFormat="false" ht="91.5" hidden="false" customHeight="false" outlineLevel="0" collapsed="false">
      <c r="A7309" s="95" t="s">
        <v>11201</v>
      </c>
      <c r="B7309" s="182" t="s">
        <v>11200</v>
      </c>
      <c r="C7309" s="183" t="s">
        <v>245</v>
      </c>
      <c r="D7309" s="140" t="n">
        <v>4267.53</v>
      </c>
    </row>
    <row r="7310" customFormat="false" ht="91.5" hidden="false" customHeight="false" outlineLevel="0" collapsed="false">
      <c r="A7310" s="95" t="s">
        <v>11202</v>
      </c>
      <c r="B7310" s="182" t="s">
        <v>11203</v>
      </c>
      <c r="C7310" s="183" t="s">
        <v>245</v>
      </c>
      <c r="D7310" s="140" t="n">
        <v>5340.13</v>
      </c>
    </row>
    <row r="7311" customFormat="false" ht="91.5" hidden="false" customHeight="false" outlineLevel="0" collapsed="false">
      <c r="A7311" s="95" t="s">
        <v>11204</v>
      </c>
      <c r="B7311" s="182" t="s">
        <v>11203</v>
      </c>
      <c r="C7311" s="183" t="s">
        <v>245</v>
      </c>
      <c r="D7311" s="140" t="n">
        <v>5340.13</v>
      </c>
    </row>
    <row r="7312" customFormat="false" ht="91.5" hidden="false" customHeight="false" outlineLevel="0" collapsed="false">
      <c r="A7312" s="95" t="s">
        <v>11205</v>
      </c>
      <c r="B7312" s="182" t="s">
        <v>11206</v>
      </c>
      <c r="C7312" s="183" t="s">
        <v>245</v>
      </c>
      <c r="D7312" s="140" t="n">
        <v>10264.15</v>
      </c>
    </row>
    <row r="7313" customFormat="false" ht="91.5" hidden="false" customHeight="false" outlineLevel="0" collapsed="false">
      <c r="A7313" s="95" t="s">
        <v>11207</v>
      </c>
      <c r="B7313" s="182" t="s">
        <v>11206</v>
      </c>
      <c r="C7313" s="183" t="s">
        <v>245</v>
      </c>
      <c r="D7313" s="140" t="n">
        <v>10264.15</v>
      </c>
    </row>
    <row r="7314" customFormat="false" ht="91.5" hidden="false" customHeight="false" outlineLevel="0" collapsed="false">
      <c r="A7314" s="95" t="s">
        <v>11208</v>
      </c>
      <c r="B7314" s="182" t="s">
        <v>11209</v>
      </c>
      <c r="C7314" s="183" t="s">
        <v>245</v>
      </c>
      <c r="D7314" s="140" t="n">
        <v>13008.03</v>
      </c>
    </row>
    <row r="7315" customFormat="false" ht="91.5" hidden="false" customHeight="false" outlineLevel="0" collapsed="false">
      <c r="A7315" s="95" t="s">
        <v>11210</v>
      </c>
      <c r="B7315" s="182" t="s">
        <v>11209</v>
      </c>
      <c r="C7315" s="183" t="s">
        <v>245</v>
      </c>
      <c r="D7315" s="140" t="n">
        <v>13008.03</v>
      </c>
    </row>
    <row r="7316" customFormat="false" ht="91.5" hidden="false" customHeight="false" outlineLevel="0" collapsed="false">
      <c r="A7316" s="95" t="s">
        <v>11211</v>
      </c>
      <c r="B7316" s="182" t="s">
        <v>11212</v>
      </c>
      <c r="C7316" s="183" t="s">
        <v>245</v>
      </c>
      <c r="D7316" s="140" t="n">
        <v>19724</v>
      </c>
    </row>
    <row r="7317" customFormat="false" ht="91.5" hidden="false" customHeight="false" outlineLevel="0" collapsed="false">
      <c r="A7317" s="95" t="s">
        <v>11213</v>
      </c>
      <c r="B7317" s="182" t="s">
        <v>11212</v>
      </c>
      <c r="C7317" s="183" t="s">
        <v>245</v>
      </c>
      <c r="D7317" s="140" t="n">
        <v>19724</v>
      </c>
    </row>
    <row r="7318" customFormat="false" ht="91.5" hidden="false" customHeight="false" outlineLevel="0" collapsed="false">
      <c r="A7318" s="95" t="s">
        <v>11214</v>
      </c>
      <c r="B7318" s="182" t="s">
        <v>11215</v>
      </c>
      <c r="C7318" s="183" t="s">
        <v>245</v>
      </c>
      <c r="D7318" s="140" t="n">
        <v>21675.74</v>
      </c>
    </row>
    <row r="7319" customFormat="false" ht="91.5" hidden="false" customHeight="false" outlineLevel="0" collapsed="false">
      <c r="A7319" s="95" t="s">
        <v>11216</v>
      </c>
      <c r="B7319" s="182" t="s">
        <v>11215</v>
      </c>
      <c r="C7319" s="183" t="s">
        <v>245</v>
      </c>
      <c r="D7319" s="140" t="n">
        <v>21675.74</v>
      </c>
    </row>
    <row r="7320" customFormat="false" ht="91.5" hidden="false" customHeight="false" outlineLevel="0" collapsed="false">
      <c r="A7320" s="95" t="s">
        <v>11217</v>
      </c>
      <c r="B7320" s="182" t="s">
        <v>11218</v>
      </c>
      <c r="C7320" s="183" t="s">
        <v>245</v>
      </c>
      <c r="D7320" s="140" t="n">
        <v>28922.99</v>
      </c>
    </row>
    <row r="7321" customFormat="false" ht="91.5" hidden="false" customHeight="false" outlineLevel="0" collapsed="false">
      <c r="A7321" s="95" t="s">
        <v>11219</v>
      </c>
      <c r="B7321" s="182" t="s">
        <v>11218</v>
      </c>
      <c r="C7321" s="183" t="s">
        <v>245</v>
      </c>
      <c r="D7321" s="140" t="n">
        <v>28922.99</v>
      </c>
    </row>
    <row r="7322" customFormat="false" ht="91.5" hidden="false" customHeight="false" outlineLevel="0" collapsed="false">
      <c r="A7322" s="95" t="s">
        <v>11220</v>
      </c>
      <c r="B7322" s="182" t="s">
        <v>11221</v>
      </c>
      <c r="C7322" s="183" t="s">
        <v>245</v>
      </c>
      <c r="D7322" s="140" t="n">
        <v>1031.28</v>
      </c>
    </row>
    <row r="7323" customFormat="false" ht="91.5" hidden="false" customHeight="false" outlineLevel="0" collapsed="false">
      <c r="A7323" s="95" t="s">
        <v>11222</v>
      </c>
      <c r="B7323" s="182" t="s">
        <v>11221</v>
      </c>
      <c r="C7323" s="183" t="s">
        <v>245</v>
      </c>
      <c r="D7323" s="140" t="n">
        <v>1031.28</v>
      </c>
    </row>
    <row r="7324" customFormat="false" ht="91.5" hidden="false" customHeight="false" outlineLevel="0" collapsed="false">
      <c r="A7324" s="95" t="s">
        <v>11223</v>
      </c>
      <c r="B7324" s="182" t="s">
        <v>11224</v>
      </c>
      <c r="C7324" s="183" t="s">
        <v>245</v>
      </c>
      <c r="D7324" s="140" t="n">
        <v>1134.68</v>
      </c>
    </row>
    <row r="7325" customFormat="false" ht="91.5" hidden="false" customHeight="false" outlineLevel="0" collapsed="false">
      <c r="A7325" s="95" t="s">
        <v>11225</v>
      </c>
      <c r="B7325" s="182" t="s">
        <v>11224</v>
      </c>
      <c r="C7325" s="183" t="s">
        <v>245</v>
      </c>
      <c r="D7325" s="140" t="n">
        <v>1134.68</v>
      </c>
    </row>
    <row r="7326" customFormat="false" ht="91.5" hidden="false" customHeight="false" outlineLevel="0" collapsed="false">
      <c r="A7326" s="95" t="s">
        <v>11226</v>
      </c>
      <c r="B7326" s="182" t="s">
        <v>11227</v>
      </c>
      <c r="C7326" s="183" t="s">
        <v>245</v>
      </c>
      <c r="D7326" s="140" t="n">
        <v>1405.02</v>
      </c>
    </row>
    <row r="7327" customFormat="false" ht="91.5" hidden="false" customHeight="false" outlineLevel="0" collapsed="false">
      <c r="A7327" s="95" t="s">
        <v>11228</v>
      </c>
      <c r="B7327" s="182" t="s">
        <v>11227</v>
      </c>
      <c r="C7327" s="183" t="s">
        <v>245</v>
      </c>
      <c r="D7327" s="140" t="n">
        <v>1405.02</v>
      </c>
    </row>
    <row r="7328" customFormat="false" ht="91.5" hidden="false" customHeight="false" outlineLevel="0" collapsed="false">
      <c r="A7328" s="95" t="s">
        <v>11229</v>
      </c>
      <c r="B7328" s="182" t="s">
        <v>11230</v>
      </c>
      <c r="C7328" s="183" t="s">
        <v>245</v>
      </c>
      <c r="D7328" s="140" t="n">
        <v>1705.41</v>
      </c>
    </row>
    <row r="7329" customFormat="false" ht="91.5" hidden="false" customHeight="false" outlineLevel="0" collapsed="false">
      <c r="A7329" s="95" t="s">
        <v>11231</v>
      </c>
      <c r="B7329" s="182" t="s">
        <v>11230</v>
      </c>
      <c r="C7329" s="183" t="s">
        <v>245</v>
      </c>
      <c r="D7329" s="140" t="n">
        <v>1705.41</v>
      </c>
    </row>
    <row r="7330" customFormat="false" ht="91.5" hidden="false" customHeight="false" outlineLevel="0" collapsed="false">
      <c r="A7330" s="95" t="s">
        <v>11232</v>
      </c>
      <c r="B7330" s="182" t="s">
        <v>11233</v>
      </c>
      <c r="C7330" s="183" t="s">
        <v>245</v>
      </c>
      <c r="D7330" s="140" t="n">
        <v>2082.95</v>
      </c>
    </row>
    <row r="7331" customFormat="false" ht="91.5" hidden="false" customHeight="false" outlineLevel="0" collapsed="false">
      <c r="A7331" s="95" t="s">
        <v>11234</v>
      </c>
      <c r="B7331" s="182" t="s">
        <v>11233</v>
      </c>
      <c r="C7331" s="183" t="s">
        <v>245</v>
      </c>
      <c r="D7331" s="140" t="n">
        <v>2082.95</v>
      </c>
    </row>
    <row r="7332" customFormat="false" ht="91.5" hidden="false" customHeight="false" outlineLevel="0" collapsed="false">
      <c r="A7332" s="95" t="s">
        <v>11235</v>
      </c>
      <c r="B7332" s="182" t="s">
        <v>11236</v>
      </c>
      <c r="C7332" s="183" t="s">
        <v>245</v>
      </c>
      <c r="D7332" s="140" t="n">
        <v>2490.19</v>
      </c>
    </row>
    <row r="7333" customFormat="false" ht="91.5" hidden="false" customHeight="false" outlineLevel="0" collapsed="false">
      <c r="A7333" s="95" t="s">
        <v>11237</v>
      </c>
      <c r="B7333" s="182" t="s">
        <v>11236</v>
      </c>
      <c r="C7333" s="183" t="s">
        <v>245</v>
      </c>
      <c r="D7333" s="140" t="n">
        <v>2490.19</v>
      </c>
    </row>
    <row r="7334" customFormat="false" ht="91.5" hidden="false" customHeight="false" outlineLevel="0" collapsed="false">
      <c r="A7334" s="95" t="s">
        <v>11238</v>
      </c>
      <c r="B7334" s="182" t="s">
        <v>11239</v>
      </c>
      <c r="C7334" s="183" t="s">
        <v>245</v>
      </c>
      <c r="D7334" s="140" t="n">
        <v>2920.61</v>
      </c>
    </row>
    <row r="7335" customFormat="false" ht="91.5" hidden="false" customHeight="false" outlineLevel="0" collapsed="false">
      <c r="A7335" s="95" t="s">
        <v>11240</v>
      </c>
      <c r="B7335" s="182" t="s">
        <v>11239</v>
      </c>
      <c r="C7335" s="183" t="s">
        <v>245</v>
      </c>
      <c r="D7335" s="140" t="n">
        <v>2920.61</v>
      </c>
    </row>
    <row r="7336" customFormat="false" ht="91.5" hidden="false" customHeight="false" outlineLevel="0" collapsed="false">
      <c r="A7336" s="95" t="s">
        <v>11241</v>
      </c>
      <c r="B7336" s="182" t="s">
        <v>11242</v>
      </c>
      <c r="C7336" s="183" t="s">
        <v>245</v>
      </c>
      <c r="D7336" s="140" t="n">
        <v>3421.78</v>
      </c>
    </row>
    <row r="7337" customFormat="false" ht="91.5" hidden="false" customHeight="false" outlineLevel="0" collapsed="false">
      <c r="A7337" s="95" t="s">
        <v>11243</v>
      </c>
      <c r="B7337" s="182" t="s">
        <v>11242</v>
      </c>
      <c r="C7337" s="183" t="s">
        <v>245</v>
      </c>
      <c r="D7337" s="140" t="n">
        <v>3421.78</v>
      </c>
    </row>
    <row r="7338" customFormat="false" ht="91.5" hidden="false" customHeight="false" outlineLevel="0" collapsed="false">
      <c r="A7338" s="95" t="s">
        <v>11244</v>
      </c>
      <c r="B7338" s="182" t="s">
        <v>11245</v>
      </c>
      <c r="C7338" s="183" t="s">
        <v>245</v>
      </c>
      <c r="D7338" s="140" t="n">
        <v>4105.49</v>
      </c>
    </row>
    <row r="7339" customFormat="false" ht="91.5" hidden="false" customHeight="false" outlineLevel="0" collapsed="false">
      <c r="A7339" s="95" t="s">
        <v>11246</v>
      </c>
      <c r="B7339" s="182" t="s">
        <v>11245</v>
      </c>
      <c r="C7339" s="183" t="s">
        <v>245</v>
      </c>
      <c r="D7339" s="140" t="n">
        <v>4105.49</v>
      </c>
    </row>
    <row r="7340" customFormat="false" ht="91.5" hidden="false" customHeight="false" outlineLevel="0" collapsed="false">
      <c r="A7340" s="95" t="s">
        <v>11247</v>
      </c>
      <c r="B7340" s="182" t="s">
        <v>11248</v>
      </c>
      <c r="C7340" s="183" t="s">
        <v>245</v>
      </c>
      <c r="D7340" s="140" t="n">
        <v>4696.44</v>
      </c>
    </row>
    <row r="7341" customFormat="false" ht="91.5" hidden="false" customHeight="false" outlineLevel="0" collapsed="false">
      <c r="A7341" s="95" t="s">
        <v>11249</v>
      </c>
      <c r="B7341" s="182" t="s">
        <v>11248</v>
      </c>
      <c r="C7341" s="183" t="s">
        <v>245</v>
      </c>
      <c r="D7341" s="140" t="n">
        <v>4696.44</v>
      </c>
    </row>
    <row r="7342" customFormat="false" ht="91.5" hidden="false" customHeight="false" outlineLevel="0" collapsed="false">
      <c r="A7342" s="95" t="s">
        <v>11250</v>
      </c>
      <c r="B7342" s="182" t="s">
        <v>11251</v>
      </c>
      <c r="C7342" s="183" t="s">
        <v>245</v>
      </c>
      <c r="D7342" s="140" t="n">
        <v>6350.09</v>
      </c>
    </row>
    <row r="7343" customFormat="false" ht="91.5" hidden="false" customHeight="false" outlineLevel="0" collapsed="false">
      <c r="A7343" s="95" t="s">
        <v>11252</v>
      </c>
      <c r="B7343" s="182" t="s">
        <v>11251</v>
      </c>
      <c r="C7343" s="183" t="s">
        <v>245</v>
      </c>
      <c r="D7343" s="140" t="n">
        <v>6350.09</v>
      </c>
    </row>
    <row r="7344" customFormat="false" ht="91.5" hidden="false" customHeight="false" outlineLevel="0" collapsed="false">
      <c r="A7344" s="95" t="s">
        <v>11253</v>
      </c>
      <c r="B7344" s="182" t="s">
        <v>11254</v>
      </c>
      <c r="C7344" s="183" t="s">
        <v>245</v>
      </c>
      <c r="D7344" s="140" t="n">
        <v>10950.18</v>
      </c>
    </row>
    <row r="7345" customFormat="false" ht="91.5" hidden="false" customHeight="false" outlineLevel="0" collapsed="false">
      <c r="A7345" s="95" t="s">
        <v>11255</v>
      </c>
      <c r="B7345" s="182" t="s">
        <v>11254</v>
      </c>
      <c r="C7345" s="183" t="s">
        <v>245</v>
      </c>
      <c r="D7345" s="140" t="n">
        <v>10950.18</v>
      </c>
    </row>
    <row r="7346" customFormat="false" ht="57.7" hidden="false" customHeight="false" outlineLevel="0" collapsed="false">
      <c r="A7346" s="95" t="s">
        <v>11256</v>
      </c>
      <c r="B7346" s="182" t="s">
        <v>11257</v>
      </c>
      <c r="C7346" s="183" t="s">
        <v>363</v>
      </c>
      <c r="D7346" s="140" t="n">
        <v>345.55</v>
      </c>
    </row>
    <row r="7347" customFormat="false" ht="57.7" hidden="false" customHeight="false" outlineLevel="0" collapsed="false">
      <c r="A7347" s="95" t="s">
        <v>11258</v>
      </c>
      <c r="B7347" s="182" t="s">
        <v>11257</v>
      </c>
      <c r="C7347" s="183" t="s">
        <v>363</v>
      </c>
      <c r="D7347" s="140" t="n">
        <v>345.55</v>
      </c>
    </row>
    <row r="7348" customFormat="false" ht="57.7" hidden="false" customHeight="false" outlineLevel="0" collapsed="false">
      <c r="A7348" s="95" t="s">
        <v>11259</v>
      </c>
      <c r="B7348" s="182" t="s">
        <v>11260</v>
      </c>
      <c r="C7348" s="183" t="s">
        <v>363</v>
      </c>
      <c r="D7348" s="140" t="n">
        <v>372.3</v>
      </c>
    </row>
    <row r="7349" customFormat="false" ht="57.7" hidden="false" customHeight="false" outlineLevel="0" collapsed="false">
      <c r="A7349" s="95" t="s">
        <v>11261</v>
      </c>
      <c r="B7349" s="182" t="s">
        <v>11260</v>
      </c>
      <c r="C7349" s="183" t="s">
        <v>363</v>
      </c>
      <c r="D7349" s="140" t="n">
        <v>372.3</v>
      </c>
    </row>
    <row r="7350" customFormat="false" ht="57.7" hidden="false" customHeight="false" outlineLevel="0" collapsed="false">
      <c r="A7350" s="95" t="s">
        <v>11262</v>
      </c>
      <c r="B7350" s="182" t="s">
        <v>11263</v>
      </c>
      <c r="C7350" s="183" t="s">
        <v>363</v>
      </c>
      <c r="D7350" s="140" t="n">
        <v>489.92</v>
      </c>
    </row>
    <row r="7351" customFormat="false" ht="57.7" hidden="false" customHeight="false" outlineLevel="0" collapsed="false">
      <c r="A7351" s="95" t="s">
        <v>11264</v>
      </c>
      <c r="B7351" s="182" t="s">
        <v>11263</v>
      </c>
      <c r="C7351" s="183" t="s">
        <v>363</v>
      </c>
      <c r="D7351" s="140" t="n">
        <v>489.92</v>
      </c>
    </row>
    <row r="7352" customFormat="false" ht="57.7" hidden="false" customHeight="false" outlineLevel="0" collapsed="false">
      <c r="A7352" s="95" t="s">
        <v>11265</v>
      </c>
      <c r="B7352" s="182" t="s">
        <v>11266</v>
      </c>
      <c r="C7352" s="183" t="s">
        <v>363</v>
      </c>
      <c r="D7352" s="140" t="n">
        <v>628.64</v>
      </c>
    </row>
    <row r="7353" customFormat="false" ht="57.7" hidden="false" customHeight="false" outlineLevel="0" collapsed="false">
      <c r="A7353" s="95" t="s">
        <v>11267</v>
      </c>
      <c r="B7353" s="182" t="s">
        <v>11266</v>
      </c>
      <c r="C7353" s="183" t="s">
        <v>363</v>
      </c>
      <c r="D7353" s="140" t="n">
        <v>628.64</v>
      </c>
    </row>
    <row r="7354" customFormat="false" ht="57.7" hidden="false" customHeight="false" outlineLevel="0" collapsed="false">
      <c r="A7354" s="95" t="s">
        <v>11268</v>
      </c>
      <c r="B7354" s="182" t="s">
        <v>11269</v>
      </c>
      <c r="C7354" s="183" t="s">
        <v>363</v>
      </c>
      <c r="D7354" s="140" t="n">
        <v>802.85</v>
      </c>
    </row>
    <row r="7355" customFormat="false" ht="57.7" hidden="false" customHeight="false" outlineLevel="0" collapsed="false">
      <c r="A7355" s="95" t="s">
        <v>11270</v>
      </c>
      <c r="B7355" s="182" t="s">
        <v>11269</v>
      </c>
      <c r="C7355" s="183" t="s">
        <v>363</v>
      </c>
      <c r="D7355" s="140" t="n">
        <v>802.85</v>
      </c>
    </row>
    <row r="7356" customFormat="false" ht="57.7" hidden="false" customHeight="false" outlineLevel="0" collapsed="false">
      <c r="A7356" s="95" t="s">
        <v>11271</v>
      </c>
      <c r="B7356" s="182" t="s">
        <v>11272</v>
      </c>
      <c r="C7356" s="183" t="s">
        <v>363</v>
      </c>
      <c r="D7356" s="140" t="n">
        <v>956.75</v>
      </c>
    </row>
    <row r="7357" customFormat="false" ht="57.7" hidden="false" customHeight="false" outlineLevel="0" collapsed="false">
      <c r="A7357" s="95" t="s">
        <v>11273</v>
      </c>
      <c r="B7357" s="182" t="s">
        <v>11272</v>
      </c>
      <c r="C7357" s="183" t="s">
        <v>363</v>
      </c>
      <c r="D7357" s="140" t="n">
        <v>956.75</v>
      </c>
    </row>
    <row r="7358" customFormat="false" ht="57.7" hidden="false" customHeight="false" outlineLevel="0" collapsed="false">
      <c r="A7358" s="95" t="s">
        <v>11274</v>
      </c>
      <c r="B7358" s="182" t="s">
        <v>11275</v>
      </c>
      <c r="C7358" s="183" t="s">
        <v>363</v>
      </c>
      <c r="D7358" s="140" t="n">
        <v>1143.64</v>
      </c>
    </row>
    <row r="7359" customFormat="false" ht="57.7" hidden="false" customHeight="false" outlineLevel="0" collapsed="false">
      <c r="A7359" s="95" t="s">
        <v>11276</v>
      </c>
      <c r="B7359" s="182" t="s">
        <v>11275</v>
      </c>
      <c r="C7359" s="183" t="s">
        <v>363</v>
      </c>
      <c r="D7359" s="140" t="n">
        <v>1143.64</v>
      </c>
    </row>
    <row r="7360" customFormat="false" ht="57.7" hidden="false" customHeight="false" outlineLevel="0" collapsed="false">
      <c r="A7360" s="95" t="s">
        <v>11277</v>
      </c>
      <c r="B7360" s="182" t="s">
        <v>11278</v>
      </c>
      <c r="C7360" s="183" t="s">
        <v>363</v>
      </c>
      <c r="D7360" s="140" t="n">
        <v>1275.13</v>
      </c>
    </row>
    <row r="7361" customFormat="false" ht="57.7" hidden="false" customHeight="false" outlineLevel="0" collapsed="false">
      <c r="A7361" s="95" t="s">
        <v>11279</v>
      </c>
      <c r="B7361" s="182" t="s">
        <v>11278</v>
      </c>
      <c r="C7361" s="183" t="s">
        <v>363</v>
      </c>
      <c r="D7361" s="140" t="n">
        <v>1275.13</v>
      </c>
    </row>
    <row r="7362" customFormat="false" ht="57.7" hidden="false" customHeight="false" outlineLevel="0" collapsed="false">
      <c r="A7362" s="95" t="s">
        <v>11280</v>
      </c>
      <c r="B7362" s="182" t="s">
        <v>11281</v>
      </c>
      <c r="C7362" s="183" t="s">
        <v>363</v>
      </c>
      <c r="D7362" s="140" t="n">
        <v>1470.56</v>
      </c>
    </row>
    <row r="7363" customFormat="false" ht="57.7" hidden="false" customHeight="false" outlineLevel="0" collapsed="false">
      <c r="A7363" s="95" t="s">
        <v>11282</v>
      </c>
      <c r="B7363" s="182" t="s">
        <v>11281</v>
      </c>
      <c r="C7363" s="183" t="s">
        <v>363</v>
      </c>
      <c r="D7363" s="140" t="n">
        <v>1470.56</v>
      </c>
    </row>
    <row r="7364" customFormat="false" ht="57.7" hidden="false" customHeight="false" outlineLevel="0" collapsed="false">
      <c r="A7364" s="95" t="s">
        <v>11283</v>
      </c>
      <c r="B7364" s="182" t="s">
        <v>11284</v>
      </c>
      <c r="C7364" s="183" t="s">
        <v>363</v>
      </c>
      <c r="D7364" s="140" t="n">
        <v>1651.46</v>
      </c>
    </row>
    <row r="7365" customFormat="false" ht="57.7" hidden="false" customHeight="false" outlineLevel="0" collapsed="false">
      <c r="A7365" s="95" t="s">
        <v>11285</v>
      </c>
      <c r="B7365" s="182" t="s">
        <v>11284</v>
      </c>
      <c r="C7365" s="183" t="s">
        <v>363</v>
      </c>
      <c r="D7365" s="140" t="n">
        <v>1651.46</v>
      </c>
    </row>
    <row r="7366" customFormat="false" ht="57.7" hidden="false" customHeight="false" outlineLevel="0" collapsed="false">
      <c r="A7366" s="95" t="s">
        <v>11286</v>
      </c>
      <c r="B7366" s="182" t="s">
        <v>11287</v>
      </c>
      <c r="C7366" s="183" t="s">
        <v>363</v>
      </c>
      <c r="D7366" s="140" t="n">
        <v>2161.08</v>
      </c>
    </row>
    <row r="7367" customFormat="false" ht="57.7" hidden="false" customHeight="false" outlineLevel="0" collapsed="false">
      <c r="A7367" s="95" t="s">
        <v>11288</v>
      </c>
      <c r="B7367" s="182" t="s">
        <v>11287</v>
      </c>
      <c r="C7367" s="183" t="s">
        <v>363</v>
      </c>
      <c r="D7367" s="140" t="n">
        <v>2161.08</v>
      </c>
    </row>
    <row r="7368" customFormat="false" ht="57.7" hidden="false" customHeight="false" outlineLevel="0" collapsed="false">
      <c r="A7368" s="95" t="s">
        <v>11289</v>
      </c>
      <c r="B7368" s="182" t="s">
        <v>11290</v>
      </c>
      <c r="C7368" s="183" t="s">
        <v>363</v>
      </c>
      <c r="D7368" s="140" t="n">
        <v>2905.03</v>
      </c>
    </row>
    <row r="7369" customFormat="false" ht="57.7" hidden="false" customHeight="false" outlineLevel="0" collapsed="false">
      <c r="A7369" s="95" t="s">
        <v>11291</v>
      </c>
      <c r="B7369" s="182" t="s">
        <v>11290</v>
      </c>
      <c r="C7369" s="183" t="s">
        <v>363</v>
      </c>
      <c r="D7369" s="140" t="n">
        <v>2905.03</v>
      </c>
    </row>
    <row r="7370" customFormat="false" ht="57.7" hidden="false" customHeight="false" outlineLevel="0" collapsed="false">
      <c r="A7370" s="95" t="s">
        <v>11292</v>
      </c>
      <c r="B7370" s="182" t="s">
        <v>11293</v>
      </c>
      <c r="C7370" s="183" t="s">
        <v>363</v>
      </c>
      <c r="D7370" s="140" t="n">
        <v>3467.46</v>
      </c>
    </row>
    <row r="7371" customFormat="false" ht="57.7" hidden="false" customHeight="false" outlineLevel="0" collapsed="false">
      <c r="A7371" s="95" t="s">
        <v>11294</v>
      </c>
      <c r="B7371" s="182" t="s">
        <v>11293</v>
      </c>
      <c r="C7371" s="183" t="s">
        <v>363</v>
      </c>
      <c r="D7371" s="140" t="n">
        <v>3467.46</v>
      </c>
    </row>
    <row r="7372" customFormat="false" ht="57.7" hidden="false" customHeight="false" outlineLevel="0" collapsed="false">
      <c r="A7372" s="95" t="s">
        <v>11295</v>
      </c>
      <c r="B7372" s="182" t="s">
        <v>11296</v>
      </c>
      <c r="C7372" s="183" t="s">
        <v>363</v>
      </c>
      <c r="D7372" s="140" t="n">
        <v>5271.28</v>
      </c>
    </row>
    <row r="7373" customFormat="false" ht="57.7" hidden="false" customHeight="false" outlineLevel="0" collapsed="false">
      <c r="A7373" s="95" t="s">
        <v>11297</v>
      </c>
      <c r="B7373" s="182" t="s">
        <v>11296</v>
      </c>
      <c r="C7373" s="183" t="s">
        <v>363</v>
      </c>
      <c r="D7373" s="140" t="n">
        <v>5271.28</v>
      </c>
    </row>
    <row r="7374" customFormat="false" ht="57.7" hidden="false" customHeight="false" outlineLevel="0" collapsed="false">
      <c r="A7374" s="95" t="s">
        <v>11298</v>
      </c>
      <c r="B7374" s="182" t="s">
        <v>11299</v>
      </c>
      <c r="C7374" s="183" t="s">
        <v>363</v>
      </c>
      <c r="D7374" s="140" t="n">
        <v>6207.26</v>
      </c>
    </row>
    <row r="7375" customFormat="false" ht="57.7" hidden="false" customHeight="false" outlineLevel="0" collapsed="false">
      <c r="A7375" s="95" t="s">
        <v>11300</v>
      </c>
      <c r="B7375" s="182" t="s">
        <v>11299</v>
      </c>
      <c r="C7375" s="183" t="s">
        <v>363</v>
      </c>
      <c r="D7375" s="140" t="n">
        <v>6207.26</v>
      </c>
    </row>
    <row r="7376" customFormat="false" ht="57.7" hidden="false" customHeight="false" outlineLevel="0" collapsed="false">
      <c r="A7376" s="95" t="s">
        <v>11301</v>
      </c>
      <c r="B7376" s="182" t="s">
        <v>11302</v>
      </c>
      <c r="C7376" s="183" t="s">
        <v>363</v>
      </c>
      <c r="D7376" s="140" t="n">
        <v>8265.75</v>
      </c>
    </row>
    <row r="7377" customFormat="false" ht="57.7" hidden="false" customHeight="false" outlineLevel="0" collapsed="false">
      <c r="A7377" s="95" t="s">
        <v>11303</v>
      </c>
      <c r="B7377" s="182" t="s">
        <v>11302</v>
      </c>
      <c r="C7377" s="183" t="s">
        <v>363</v>
      </c>
      <c r="D7377" s="140" t="n">
        <v>8265.75</v>
      </c>
    </row>
    <row r="7378" customFormat="false" ht="57.7" hidden="false" customHeight="false" outlineLevel="0" collapsed="false">
      <c r="A7378" s="95" t="s">
        <v>11304</v>
      </c>
      <c r="B7378" s="182" t="s">
        <v>11305</v>
      </c>
      <c r="C7378" s="183" t="s">
        <v>363</v>
      </c>
      <c r="D7378" s="140" t="n">
        <v>345.55</v>
      </c>
    </row>
    <row r="7379" customFormat="false" ht="57.7" hidden="false" customHeight="false" outlineLevel="0" collapsed="false">
      <c r="A7379" s="95" t="s">
        <v>11306</v>
      </c>
      <c r="B7379" s="182" t="s">
        <v>11305</v>
      </c>
      <c r="C7379" s="183" t="s">
        <v>363</v>
      </c>
      <c r="D7379" s="140" t="n">
        <v>345.55</v>
      </c>
    </row>
    <row r="7380" customFormat="false" ht="57.7" hidden="false" customHeight="false" outlineLevel="0" collapsed="false">
      <c r="A7380" s="95" t="s">
        <v>11307</v>
      </c>
      <c r="B7380" s="182" t="s">
        <v>11308</v>
      </c>
      <c r="C7380" s="183" t="s">
        <v>363</v>
      </c>
      <c r="D7380" s="140" t="n">
        <v>372.3</v>
      </c>
    </row>
    <row r="7381" customFormat="false" ht="57.7" hidden="false" customHeight="false" outlineLevel="0" collapsed="false">
      <c r="A7381" s="95" t="s">
        <v>11309</v>
      </c>
      <c r="B7381" s="182" t="s">
        <v>11308</v>
      </c>
      <c r="C7381" s="183" t="s">
        <v>363</v>
      </c>
      <c r="D7381" s="140" t="n">
        <v>372.3</v>
      </c>
    </row>
    <row r="7382" customFormat="false" ht="57.7" hidden="false" customHeight="false" outlineLevel="0" collapsed="false">
      <c r="A7382" s="95" t="s">
        <v>11310</v>
      </c>
      <c r="B7382" s="182" t="s">
        <v>11311</v>
      </c>
      <c r="C7382" s="183" t="s">
        <v>363</v>
      </c>
      <c r="D7382" s="140" t="n">
        <v>489.92</v>
      </c>
    </row>
    <row r="7383" customFormat="false" ht="57.7" hidden="false" customHeight="false" outlineLevel="0" collapsed="false">
      <c r="A7383" s="95" t="s">
        <v>11312</v>
      </c>
      <c r="B7383" s="182" t="s">
        <v>11311</v>
      </c>
      <c r="C7383" s="183" t="s">
        <v>363</v>
      </c>
      <c r="D7383" s="140" t="n">
        <v>489.92</v>
      </c>
    </row>
    <row r="7384" customFormat="false" ht="57.7" hidden="false" customHeight="false" outlineLevel="0" collapsed="false">
      <c r="A7384" s="95" t="s">
        <v>11313</v>
      </c>
      <c r="B7384" s="182" t="s">
        <v>11314</v>
      </c>
      <c r="C7384" s="183" t="s">
        <v>363</v>
      </c>
      <c r="D7384" s="140" t="n">
        <v>628.62</v>
      </c>
    </row>
    <row r="7385" customFormat="false" ht="57.7" hidden="false" customHeight="false" outlineLevel="0" collapsed="false">
      <c r="A7385" s="95" t="s">
        <v>11315</v>
      </c>
      <c r="B7385" s="182" t="s">
        <v>11314</v>
      </c>
      <c r="C7385" s="183" t="s">
        <v>363</v>
      </c>
      <c r="D7385" s="140" t="n">
        <v>628.62</v>
      </c>
    </row>
    <row r="7386" customFormat="false" ht="57.7" hidden="false" customHeight="false" outlineLevel="0" collapsed="false">
      <c r="A7386" s="95" t="s">
        <v>11316</v>
      </c>
      <c r="B7386" s="182" t="s">
        <v>11317</v>
      </c>
      <c r="C7386" s="183" t="s">
        <v>363</v>
      </c>
      <c r="D7386" s="140" t="n">
        <v>802.86</v>
      </c>
    </row>
    <row r="7387" customFormat="false" ht="57.7" hidden="false" customHeight="false" outlineLevel="0" collapsed="false">
      <c r="A7387" s="95" t="s">
        <v>11318</v>
      </c>
      <c r="B7387" s="182" t="s">
        <v>11317</v>
      </c>
      <c r="C7387" s="183" t="s">
        <v>363</v>
      </c>
      <c r="D7387" s="140" t="n">
        <v>802.86</v>
      </c>
    </row>
    <row r="7388" customFormat="false" ht="57.7" hidden="false" customHeight="false" outlineLevel="0" collapsed="false">
      <c r="A7388" s="95" t="s">
        <v>11319</v>
      </c>
      <c r="B7388" s="182" t="s">
        <v>11320</v>
      </c>
      <c r="C7388" s="183" t="s">
        <v>363</v>
      </c>
      <c r="D7388" s="140" t="n">
        <v>956.74</v>
      </c>
    </row>
    <row r="7389" customFormat="false" ht="57.7" hidden="false" customHeight="false" outlineLevel="0" collapsed="false">
      <c r="A7389" s="95" t="s">
        <v>11321</v>
      </c>
      <c r="B7389" s="182" t="s">
        <v>11320</v>
      </c>
      <c r="C7389" s="183" t="s">
        <v>363</v>
      </c>
      <c r="D7389" s="140" t="n">
        <v>956.74</v>
      </c>
    </row>
    <row r="7390" customFormat="false" ht="57.7" hidden="false" customHeight="false" outlineLevel="0" collapsed="false">
      <c r="A7390" s="95" t="s">
        <v>11322</v>
      </c>
      <c r="B7390" s="182" t="s">
        <v>11323</v>
      </c>
      <c r="C7390" s="183" t="s">
        <v>363</v>
      </c>
      <c r="D7390" s="140" t="n">
        <v>1143.61</v>
      </c>
    </row>
    <row r="7391" customFormat="false" ht="57.7" hidden="false" customHeight="false" outlineLevel="0" collapsed="false">
      <c r="A7391" s="95" t="s">
        <v>11324</v>
      </c>
      <c r="B7391" s="182" t="s">
        <v>11323</v>
      </c>
      <c r="C7391" s="183" t="s">
        <v>363</v>
      </c>
      <c r="D7391" s="140" t="n">
        <v>1143.61</v>
      </c>
    </row>
    <row r="7392" customFormat="false" ht="57.7" hidden="false" customHeight="false" outlineLevel="0" collapsed="false">
      <c r="A7392" s="95" t="s">
        <v>11325</v>
      </c>
      <c r="B7392" s="182" t="s">
        <v>11326</v>
      </c>
      <c r="C7392" s="183" t="s">
        <v>363</v>
      </c>
      <c r="D7392" s="140" t="n">
        <v>1275.13</v>
      </c>
    </row>
    <row r="7393" customFormat="false" ht="57.7" hidden="false" customHeight="false" outlineLevel="0" collapsed="false">
      <c r="A7393" s="95" t="s">
        <v>11327</v>
      </c>
      <c r="B7393" s="182" t="s">
        <v>11326</v>
      </c>
      <c r="C7393" s="183" t="s">
        <v>363</v>
      </c>
      <c r="D7393" s="140" t="n">
        <v>1275.13</v>
      </c>
    </row>
    <row r="7394" customFormat="false" ht="57.7" hidden="false" customHeight="false" outlineLevel="0" collapsed="false">
      <c r="A7394" s="95" t="s">
        <v>11328</v>
      </c>
      <c r="B7394" s="182" t="s">
        <v>11329</v>
      </c>
      <c r="C7394" s="183" t="s">
        <v>363</v>
      </c>
      <c r="D7394" s="140" t="n">
        <v>1470.54</v>
      </c>
    </row>
    <row r="7395" customFormat="false" ht="57.7" hidden="false" customHeight="false" outlineLevel="0" collapsed="false">
      <c r="A7395" s="95" t="s">
        <v>11330</v>
      </c>
      <c r="B7395" s="182" t="s">
        <v>11329</v>
      </c>
      <c r="C7395" s="183" t="s">
        <v>363</v>
      </c>
      <c r="D7395" s="140" t="n">
        <v>1470.54</v>
      </c>
    </row>
    <row r="7396" customFormat="false" ht="57.7" hidden="false" customHeight="false" outlineLevel="0" collapsed="false">
      <c r="A7396" s="95" t="s">
        <v>11331</v>
      </c>
      <c r="B7396" s="182" t="s">
        <v>11332</v>
      </c>
      <c r="C7396" s="183" t="s">
        <v>363</v>
      </c>
      <c r="D7396" s="140" t="n">
        <v>1651.46</v>
      </c>
    </row>
    <row r="7397" customFormat="false" ht="57.7" hidden="false" customHeight="false" outlineLevel="0" collapsed="false">
      <c r="A7397" s="95" t="s">
        <v>11333</v>
      </c>
      <c r="B7397" s="182" t="s">
        <v>11332</v>
      </c>
      <c r="C7397" s="183" t="s">
        <v>363</v>
      </c>
      <c r="D7397" s="140" t="n">
        <v>1651.46</v>
      </c>
    </row>
    <row r="7398" customFormat="false" ht="57.7" hidden="false" customHeight="false" outlineLevel="0" collapsed="false">
      <c r="A7398" s="95" t="s">
        <v>11334</v>
      </c>
      <c r="B7398" s="182" t="s">
        <v>11335</v>
      </c>
      <c r="C7398" s="183" t="s">
        <v>363</v>
      </c>
      <c r="D7398" s="140" t="n">
        <v>2161.1</v>
      </c>
    </row>
    <row r="7399" customFormat="false" ht="57.7" hidden="false" customHeight="false" outlineLevel="0" collapsed="false">
      <c r="A7399" s="95" t="s">
        <v>11336</v>
      </c>
      <c r="B7399" s="182" t="s">
        <v>11335</v>
      </c>
      <c r="C7399" s="183" t="s">
        <v>363</v>
      </c>
      <c r="D7399" s="140" t="n">
        <v>2161.1</v>
      </c>
    </row>
    <row r="7400" customFormat="false" ht="57.7" hidden="false" customHeight="false" outlineLevel="0" collapsed="false">
      <c r="A7400" s="95" t="s">
        <v>11337</v>
      </c>
      <c r="B7400" s="182" t="s">
        <v>11338</v>
      </c>
      <c r="C7400" s="183" t="s">
        <v>363</v>
      </c>
      <c r="D7400" s="140" t="n">
        <v>3699.12</v>
      </c>
    </row>
    <row r="7401" customFormat="false" ht="57.7" hidden="false" customHeight="false" outlineLevel="0" collapsed="false">
      <c r="A7401" s="95" t="s">
        <v>11339</v>
      </c>
      <c r="B7401" s="182" t="s">
        <v>11338</v>
      </c>
      <c r="C7401" s="183" t="s">
        <v>363</v>
      </c>
      <c r="D7401" s="140" t="n">
        <v>3699.12</v>
      </c>
    </row>
    <row r="7402" customFormat="false" ht="57.7" hidden="false" customHeight="false" outlineLevel="0" collapsed="false">
      <c r="A7402" s="95" t="s">
        <v>11340</v>
      </c>
      <c r="B7402" s="182" t="s">
        <v>11341</v>
      </c>
      <c r="C7402" s="183" t="s">
        <v>363</v>
      </c>
      <c r="D7402" s="140" t="n">
        <v>19626.3</v>
      </c>
    </row>
    <row r="7403" customFormat="false" ht="57.7" hidden="false" customHeight="false" outlineLevel="0" collapsed="false">
      <c r="A7403" s="95" t="s">
        <v>11342</v>
      </c>
      <c r="B7403" s="182" t="s">
        <v>11341</v>
      </c>
      <c r="C7403" s="183" t="s">
        <v>363</v>
      </c>
      <c r="D7403" s="140" t="n">
        <v>19626.3</v>
      </c>
    </row>
    <row r="7404" customFormat="false" ht="57.7" hidden="false" customHeight="false" outlineLevel="0" collapsed="false">
      <c r="A7404" s="95" t="s">
        <v>11343</v>
      </c>
      <c r="B7404" s="182" t="s">
        <v>11344</v>
      </c>
      <c r="C7404" s="183" t="s">
        <v>363</v>
      </c>
      <c r="D7404" s="140" t="n">
        <v>14028.51</v>
      </c>
    </row>
    <row r="7405" customFormat="false" ht="57.7" hidden="false" customHeight="false" outlineLevel="0" collapsed="false">
      <c r="A7405" s="95" t="s">
        <v>11345</v>
      </c>
      <c r="B7405" s="182" t="s">
        <v>11344</v>
      </c>
      <c r="C7405" s="183" t="s">
        <v>363</v>
      </c>
      <c r="D7405" s="140" t="n">
        <v>14028.51</v>
      </c>
    </row>
    <row r="7406" customFormat="false" ht="57.7" hidden="false" customHeight="false" outlineLevel="0" collapsed="false">
      <c r="A7406" s="95" t="s">
        <v>11346</v>
      </c>
      <c r="B7406" s="182" t="s">
        <v>11347</v>
      </c>
      <c r="C7406" s="183" t="s">
        <v>363</v>
      </c>
      <c r="D7406" s="140" t="n">
        <v>21661.28</v>
      </c>
    </row>
    <row r="7407" customFormat="false" ht="57.7" hidden="false" customHeight="false" outlineLevel="0" collapsed="false">
      <c r="A7407" s="95" t="s">
        <v>11348</v>
      </c>
      <c r="B7407" s="182" t="s">
        <v>11347</v>
      </c>
      <c r="C7407" s="183" t="s">
        <v>363</v>
      </c>
      <c r="D7407" s="140" t="n">
        <v>21661.28</v>
      </c>
    </row>
    <row r="7408" customFormat="false" ht="57.7" hidden="false" customHeight="false" outlineLevel="0" collapsed="false">
      <c r="A7408" s="95" t="s">
        <v>11349</v>
      </c>
      <c r="B7408" s="182" t="s">
        <v>11350</v>
      </c>
      <c r="C7408" s="183" t="s">
        <v>363</v>
      </c>
      <c r="D7408" s="140" t="n">
        <v>21240.32</v>
      </c>
    </row>
    <row r="7409" customFormat="false" ht="57.7" hidden="false" customHeight="false" outlineLevel="0" collapsed="false">
      <c r="A7409" s="95" t="s">
        <v>11351</v>
      </c>
      <c r="B7409" s="182" t="s">
        <v>11350</v>
      </c>
      <c r="C7409" s="183" t="s">
        <v>363</v>
      </c>
      <c r="D7409" s="140" t="n">
        <v>21240.32</v>
      </c>
    </row>
    <row r="7410" customFormat="false" ht="35.8" hidden="false" customHeight="false" outlineLevel="0" collapsed="false">
      <c r="A7410" s="95" t="s">
        <v>11352</v>
      </c>
      <c r="B7410" s="182" t="s">
        <v>11353</v>
      </c>
      <c r="C7410" s="183" t="s">
        <v>363</v>
      </c>
      <c r="D7410" s="140" t="n">
        <v>11.97</v>
      </c>
    </row>
    <row r="7411" customFormat="false" ht="35.8" hidden="false" customHeight="false" outlineLevel="0" collapsed="false">
      <c r="A7411" s="95" t="s">
        <v>11354</v>
      </c>
      <c r="B7411" s="182" t="s">
        <v>11353</v>
      </c>
      <c r="C7411" s="183" t="s">
        <v>363</v>
      </c>
      <c r="D7411" s="140" t="n">
        <v>11.97</v>
      </c>
    </row>
    <row r="7412" customFormat="false" ht="35.8" hidden="false" customHeight="false" outlineLevel="0" collapsed="false">
      <c r="A7412" s="95" t="s">
        <v>11355</v>
      </c>
      <c r="B7412" s="182" t="s">
        <v>11356</v>
      </c>
      <c r="C7412" s="183" t="s">
        <v>363</v>
      </c>
      <c r="D7412" s="140" t="n">
        <v>15.3</v>
      </c>
    </row>
    <row r="7413" customFormat="false" ht="35.8" hidden="false" customHeight="false" outlineLevel="0" collapsed="false">
      <c r="A7413" s="95" t="s">
        <v>11357</v>
      </c>
      <c r="B7413" s="182" t="s">
        <v>11356</v>
      </c>
      <c r="C7413" s="183" t="s">
        <v>363</v>
      </c>
      <c r="D7413" s="140" t="n">
        <v>15.3</v>
      </c>
    </row>
    <row r="7414" customFormat="false" ht="35.8" hidden="false" customHeight="false" outlineLevel="0" collapsed="false">
      <c r="A7414" s="95" t="s">
        <v>11358</v>
      </c>
      <c r="B7414" s="182" t="s">
        <v>11359</v>
      </c>
      <c r="C7414" s="183" t="s">
        <v>363</v>
      </c>
      <c r="D7414" s="140" t="n">
        <v>23.73</v>
      </c>
    </row>
    <row r="7415" customFormat="false" ht="35.8" hidden="false" customHeight="false" outlineLevel="0" collapsed="false">
      <c r="A7415" s="95" t="s">
        <v>11360</v>
      </c>
      <c r="B7415" s="182" t="s">
        <v>11359</v>
      </c>
      <c r="C7415" s="183" t="s">
        <v>363</v>
      </c>
      <c r="D7415" s="140" t="n">
        <v>23.73</v>
      </c>
    </row>
    <row r="7416" customFormat="false" ht="35.8" hidden="false" customHeight="false" outlineLevel="0" collapsed="false">
      <c r="A7416" s="95" t="s">
        <v>11361</v>
      </c>
      <c r="B7416" s="182" t="s">
        <v>11362</v>
      </c>
      <c r="C7416" s="183" t="s">
        <v>363</v>
      </c>
      <c r="D7416" s="140" t="n">
        <v>35.1</v>
      </c>
    </row>
    <row r="7417" customFormat="false" ht="35.8" hidden="false" customHeight="false" outlineLevel="0" collapsed="false">
      <c r="A7417" s="95" t="s">
        <v>11363</v>
      </c>
      <c r="B7417" s="182" t="s">
        <v>11362</v>
      </c>
      <c r="C7417" s="183" t="s">
        <v>363</v>
      </c>
      <c r="D7417" s="140" t="n">
        <v>35.1</v>
      </c>
    </row>
    <row r="7418" customFormat="false" ht="35.8" hidden="false" customHeight="false" outlineLevel="0" collapsed="false">
      <c r="A7418" s="95" t="s">
        <v>11364</v>
      </c>
      <c r="B7418" s="182" t="s">
        <v>11365</v>
      </c>
      <c r="C7418" s="183" t="s">
        <v>363</v>
      </c>
      <c r="D7418" s="140" t="n">
        <v>45.3</v>
      </c>
    </row>
    <row r="7419" customFormat="false" ht="35.8" hidden="false" customHeight="false" outlineLevel="0" collapsed="false">
      <c r="A7419" s="95" t="s">
        <v>11366</v>
      </c>
      <c r="B7419" s="182" t="s">
        <v>11365</v>
      </c>
      <c r="C7419" s="183" t="s">
        <v>363</v>
      </c>
      <c r="D7419" s="140" t="n">
        <v>45.3</v>
      </c>
    </row>
    <row r="7420" customFormat="false" ht="35.8" hidden="false" customHeight="false" outlineLevel="0" collapsed="false">
      <c r="A7420" s="95" t="s">
        <v>11367</v>
      </c>
      <c r="B7420" s="182" t="s">
        <v>11368</v>
      </c>
      <c r="C7420" s="183" t="s">
        <v>363</v>
      </c>
      <c r="D7420" s="140" t="n">
        <v>56.4</v>
      </c>
    </row>
    <row r="7421" customFormat="false" ht="35.8" hidden="false" customHeight="false" outlineLevel="0" collapsed="false">
      <c r="A7421" s="95" t="s">
        <v>11369</v>
      </c>
      <c r="B7421" s="182" t="s">
        <v>11368</v>
      </c>
      <c r="C7421" s="183" t="s">
        <v>363</v>
      </c>
      <c r="D7421" s="140" t="n">
        <v>56.4</v>
      </c>
    </row>
    <row r="7422" customFormat="false" ht="35.8" hidden="false" customHeight="false" outlineLevel="0" collapsed="false">
      <c r="A7422" s="95" t="s">
        <v>11370</v>
      </c>
      <c r="B7422" s="182" t="s">
        <v>11371</v>
      </c>
      <c r="C7422" s="183" t="s">
        <v>363</v>
      </c>
      <c r="D7422" s="140" t="n">
        <v>72.6</v>
      </c>
    </row>
    <row r="7423" customFormat="false" ht="35.8" hidden="false" customHeight="false" outlineLevel="0" collapsed="false">
      <c r="A7423" s="95" t="s">
        <v>11372</v>
      </c>
      <c r="B7423" s="182" t="s">
        <v>11371</v>
      </c>
      <c r="C7423" s="183" t="s">
        <v>363</v>
      </c>
      <c r="D7423" s="140" t="n">
        <v>72.6</v>
      </c>
    </row>
    <row r="7424" customFormat="false" ht="35.8" hidden="false" customHeight="false" outlineLevel="0" collapsed="false">
      <c r="A7424" s="95" t="s">
        <v>11373</v>
      </c>
      <c r="B7424" s="182" t="s">
        <v>11374</v>
      </c>
      <c r="C7424" s="183" t="s">
        <v>363</v>
      </c>
      <c r="D7424" s="140" t="n">
        <v>92.1</v>
      </c>
    </row>
    <row r="7425" customFormat="false" ht="35.8" hidden="false" customHeight="false" outlineLevel="0" collapsed="false">
      <c r="A7425" s="95" t="s">
        <v>11375</v>
      </c>
      <c r="B7425" s="182" t="s">
        <v>11374</v>
      </c>
      <c r="C7425" s="183" t="s">
        <v>363</v>
      </c>
      <c r="D7425" s="140" t="n">
        <v>92.1</v>
      </c>
    </row>
    <row r="7426" customFormat="false" ht="35.8" hidden="false" customHeight="false" outlineLevel="0" collapsed="false">
      <c r="A7426" s="95" t="s">
        <v>11376</v>
      </c>
      <c r="B7426" s="182" t="s">
        <v>11377</v>
      </c>
      <c r="C7426" s="183" t="s">
        <v>363</v>
      </c>
      <c r="D7426" s="140" t="n">
        <v>115.2</v>
      </c>
    </row>
    <row r="7427" customFormat="false" ht="35.8" hidden="false" customHeight="false" outlineLevel="0" collapsed="false">
      <c r="A7427" s="95" t="s">
        <v>11378</v>
      </c>
      <c r="B7427" s="182" t="s">
        <v>11377</v>
      </c>
      <c r="C7427" s="183" t="s">
        <v>363</v>
      </c>
      <c r="D7427" s="140" t="n">
        <v>115.2</v>
      </c>
    </row>
    <row r="7428" customFormat="false" ht="35.8" hidden="false" customHeight="false" outlineLevel="0" collapsed="false">
      <c r="A7428" s="95" t="s">
        <v>11379</v>
      </c>
      <c r="B7428" s="182" t="s">
        <v>11380</v>
      </c>
      <c r="C7428" s="183" t="s">
        <v>363</v>
      </c>
      <c r="D7428" s="140" t="n">
        <v>143.1</v>
      </c>
    </row>
    <row r="7429" customFormat="false" ht="35.8" hidden="false" customHeight="false" outlineLevel="0" collapsed="false">
      <c r="A7429" s="95" t="s">
        <v>11381</v>
      </c>
      <c r="B7429" s="182" t="s">
        <v>11380</v>
      </c>
      <c r="C7429" s="183" t="s">
        <v>363</v>
      </c>
      <c r="D7429" s="140" t="n">
        <v>143.1</v>
      </c>
    </row>
    <row r="7430" customFormat="false" ht="35.8" hidden="false" customHeight="false" outlineLevel="0" collapsed="false">
      <c r="A7430" s="95" t="s">
        <v>11382</v>
      </c>
      <c r="B7430" s="182" t="s">
        <v>11383</v>
      </c>
      <c r="C7430" s="183" t="s">
        <v>363</v>
      </c>
      <c r="D7430" s="140" t="n">
        <v>177.6</v>
      </c>
    </row>
    <row r="7431" customFormat="false" ht="35.8" hidden="false" customHeight="false" outlineLevel="0" collapsed="false">
      <c r="A7431" s="95" t="s">
        <v>11384</v>
      </c>
      <c r="B7431" s="182" t="s">
        <v>11383</v>
      </c>
      <c r="C7431" s="183" t="s">
        <v>363</v>
      </c>
      <c r="D7431" s="140" t="n">
        <v>177.6</v>
      </c>
    </row>
    <row r="7432" customFormat="false" ht="35.8" hidden="false" customHeight="false" outlineLevel="0" collapsed="false">
      <c r="A7432" s="95" t="s">
        <v>11385</v>
      </c>
      <c r="B7432" s="182" t="s">
        <v>11386</v>
      </c>
      <c r="C7432" s="183" t="s">
        <v>363</v>
      </c>
      <c r="D7432" s="140" t="n">
        <v>222</v>
      </c>
    </row>
    <row r="7433" customFormat="false" ht="35.8" hidden="false" customHeight="false" outlineLevel="0" collapsed="false">
      <c r="A7433" s="95" t="s">
        <v>11387</v>
      </c>
      <c r="B7433" s="182" t="s">
        <v>11386</v>
      </c>
      <c r="C7433" s="183" t="s">
        <v>363</v>
      </c>
      <c r="D7433" s="140" t="n">
        <v>222</v>
      </c>
    </row>
    <row r="7434" customFormat="false" ht="35.8" hidden="false" customHeight="false" outlineLevel="0" collapsed="false">
      <c r="A7434" s="95" t="s">
        <v>11388</v>
      </c>
      <c r="B7434" s="182" t="s">
        <v>11389</v>
      </c>
      <c r="C7434" s="183" t="s">
        <v>363</v>
      </c>
      <c r="D7434" s="140" t="n">
        <v>282.33</v>
      </c>
    </row>
    <row r="7435" customFormat="false" ht="35.8" hidden="false" customHeight="false" outlineLevel="0" collapsed="false">
      <c r="A7435" s="95" t="s">
        <v>11390</v>
      </c>
      <c r="B7435" s="182" t="s">
        <v>11389</v>
      </c>
      <c r="C7435" s="183" t="s">
        <v>363</v>
      </c>
      <c r="D7435" s="140" t="n">
        <v>282.33</v>
      </c>
    </row>
    <row r="7436" customFormat="false" ht="35.8" hidden="false" customHeight="false" outlineLevel="0" collapsed="false">
      <c r="A7436" s="95" t="s">
        <v>11391</v>
      </c>
      <c r="B7436" s="182" t="s">
        <v>11392</v>
      </c>
      <c r="C7436" s="183" t="s">
        <v>363</v>
      </c>
      <c r="D7436" s="140" t="n">
        <v>361.11</v>
      </c>
    </row>
    <row r="7437" customFormat="false" ht="35.8" hidden="false" customHeight="false" outlineLevel="0" collapsed="false">
      <c r="A7437" s="95" t="s">
        <v>11393</v>
      </c>
      <c r="B7437" s="182" t="s">
        <v>11392</v>
      </c>
      <c r="C7437" s="183" t="s">
        <v>363</v>
      </c>
      <c r="D7437" s="140" t="n">
        <v>361.11</v>
      </c>
    </row>
    <row r="7438" customFormat="false" ht="35.8" hidden="false" customHeight="false" outlineLevel="0" collapsed="false">
      <c r="A7438" s="95" t="s">
        <v>11394</v>
      </c>
      <c r="B7438" s="182" t="s">
        <v>11395</v>
      </c>
      <c r="C7438" s="183" t="s">
        <v>363</v>
      </c>
      <c r="D7438" s="140" t="n">
        <v>453.81</v>
      </c>
    </row>
    <row r="7439" customFormat="false" ht="35.8" hidden="false" customHeight="false" outlineLevel="0" collapsed="false">
      <c r="A7439" s="95" t="s">
        <v>11396</v>
      </c>
      <c r="B7439" s="182" t="s">
        <v>11395</v>
      </c>
      <c r="C7439" s="183" t="s">
        <v>363</v>
      </c>
      <c r="D7439" s="140" t="n">
        <v>453.81</v>
      </c>
    </row>
    <row r="7440" customFormat="false" ht="35.8" hidden="false" customHeight="false" outlineLevel="0" collapsed="false">
      <c r="A7440" s="95" t="s">
        <v>11397</v>
      </c>
      <c r="B7440" s="182" t="s">
        <v>11398</v>
      </c>
      <c r="C7440" s="183" t="s">
        <v>363</v>
      </c>
      <c r="D7440" s="140" t="n">
        <v>574.8</v>
      </c>
    </row>
    <row r="7441" customFormat="false" ht="35.8" hidden="false" customHeight="false" outlineLevel="0" collapsed="false">
      <c r="A7441" s="95" t="s">
        <v>11399</v>
      </c>
      <c r="B7441" s="182" t="s">
        <v>11398</v>
      </c>
      <c r="C7441" s="183" t="s">
        <v>363</v>
      </c>
      <c r="D7441" s="140" t="n">
        <v>574.8</v>
      </c>
    </row>
    <row r="7442" customFormat="false" ht="35.8" hidden="false" customHeight="false" outlineLevel="0" collapsed="false">
      <c r="A7442" s="95" t="s">
        <v>11400</v>
      </c>
      <c r="B7442" s="182" t="s">
        <v>11401</v>
      </c>
      <c r="C7442" s="183" t="s">
        <v>363</v>
      </c>
      <c r="D7442" s="140" t="n">
        <v>708.3</v>
      </c>
    </row>
    <row r="7443" customFormat="false" ht="35.8" hidden="false" customHeight="false" outlineLevel="0" collapsed="false">
      <c r="A7443" s="95" t="s">
        <v>11402</v>
      </c>
      <c r="B7443" s="182" t="s">
        <v>11401</v>
      </c>
      <c r="C7443" s="183" t="s">
        <v>363</v>
      </c>
      <c r="D7443" s="140" t="n">
        <v>708.3</v>
      </c>
    </row>
    <row r="7444" customFormat="false" ht="35.8" hidden="false" customHeight="false" outlineLevel="0" collapsed="false">
      <c r="A7444" s="95" t="s">
        <v>11403</v>
      </c>
      <c r="B7444" s="182" t="s">
        <v>11404</v>
      </c>
      <c r="C7444" s="183" t="s">
        <v>363</v>
      </c>
      <c r="D7444" s="140" t="n">
        <v>889.92</v>
      </c>
    </row>
    <row r="7445" customFormat="false" ht="35.8" hidden="false" customHeight="false" outlineLevel="0" collapsed="false">
      <c r="A7445" s="95" t="s">
        <v>11405</v>
      </c>
      <c r="B7445" s="182" t="s">
        <v>11404</v>
      </c>
      <c r="C7445" s="183" t="s">
        <v>363</v>
      </c>
      <c r="D7445" s="140" t="n">
        <v>889.92</v>
      </c>
    </row>
    <row r="7446" customFormat="false" ht="35.8" hidden="false" customHeight="false" outlineLevel="0" collapsed="false">
      <c r="A7446" s="95" t="s">
        <v>11406</v>
      </c>
      <c r="B7446" s="182" t="s">
        <v>11407</v>
      </c>
      <c r="C7446" s="183" t="s">
        <v>363</v>
      </c>
      <c r="D7446" s="140" t="n">
        <v>1126.62</v>
      </c>
    </row>
    <row r="7447" customFormat="false" ht="35.8" hidden="false" customHeight="false" outlineLevel="0" collapsed="false">
      <c r="A7447" s="95" t="s">
        <v>11408</v>
      </c>
      <c r="B7447" s="182" t="s">
        <v>11407</v>
      </c>
      <c r="C7447" s="183" t="s">
        <v>363</v>
      </c>
      <c r="D7447" s="140" t="n">
        <v>1126.62</v>
      </c>
    </row>
    <row r="7448" customFormat="false" ht="35.8" hidden="false" customHeight="false" outlineLevel="0" collapsed="false">
      <c r="A7448" s="95" t="s">
        <v>11409</v>
      </c>
      <c r="B7448" s="182" t="s">
        <v>11410</v>
      </c>
      <c r="C7448" s="183" t="s">
        <v>363</v>
      </c>
      <c r="D7448" s="140" t="n">
        <v>1815.21</v>
      </c>
    </row>
    <row r="7449" customFormat="false" ht="35.8" hidden="false" customHeight="false" outlineLevel="0" collapsed="false">
      <c r="A7449" s="95" t="s">
        <v>11411</v>
      </c>
      <c r="B7449" s="182" t="s">
        <v>11410</v>
      </c>
      <c r="C7449" s="183" t="s">
        <v>363</v>
      </c>
      <c r="D7449" s="140" t="n">
        <v>1815.21</v>
      </c>
    </row>
    <row r="7450" customFormat="false" ht="35.8" hidden="false" customHeight="false" outlineLevel="0" collapsed="false">
      <c r="A7450" s="95" t="s">
        <v>11412</v>
      </c>
      <c r="B7450" s="182" t="s">
        <v>11413</v>
      </c>
      <c r="C7450" s="183" t="s">
        <v>363</v>
      </c>
      <c r="D7450" s="140" t="n">
        <v>2295.48</v>
      </c>
    </row>
    <row r="7451" customFormat="false" ht="35.8" hidden="false" customHeight="false" outlineLevel="0" collapsed="false">
      <c r="A7451" s="95" t="s">
        <v>11414</v>
      </c>
      <c r="B7451" s="182" t="s">
        <v>11413</v>
      </c>
      <c r="C7451" s="183" t="s">
        <v>363</v>
      </c>
      <c r="D7451" s="140" t="n">
        <v>2295.48</v>
      </c>
    </row>
    <row r="7452" customFormat="false" ht="35.8" hidden="false" customHeight="false" outlineLevel="0" collapsed="false">
      <c r="A7452" s="95" t="s">
        <v>11415</v>
      </c>
      <c r="B7452" s="182" t="s">
        <v>11416</v>
      </c>
      <c r="C7452" s="183" t="s">
        <v>363</v>
      </c>
      <c r="D7452" s="140" t="n">
        <v>2836.26</v>
      </c>
    </row>
    <row r="7453" customFormat="false" ht="35.8" hidden="false" customHeight="false" outlineLevel="0" collapsed="false">
      <c r="A7453" s="95" t="s">
        <v>11417</v>
      </c>
      <c r="B7453" s="182" t="s">
        <v>11416</v>
      </c>
      <c r="C7453" s="183" t="s">
        <v>363</v>
      </c>
      <c r="D7453" s="140" t="n">
        <v>2836.26</v>
      </c>
    </row>
    <row r="7454" customFormat="false" ht="35.8" hidden="false" customHeight="false" outlineLevel="0" collapsed="false">
      <c r="A7454" s="95" t="s">
        <v>11418</v>
      </c>
      <c r="B7454" s="182" t="s">
        <v>11419</v>
      </c>
      <c r="C7454" s="183" t="s">
        <v>363</v>
      </c>
      <c r="D7454" s="140" t="n">
        <v>4079.19</v>
      </c>
    </row>
    <row r="7455" customFormat="false" ht="35.8" hidden="false" customHeight="false" outlineLevel="0" collapsed="false">
      <c r="A7455" s="95" t="s">
        <v>11420</v>
      </c>
      <c r="B7455" s="182" t="s">
        <v>11419</v>
      </c>
      <c r="C7455" s="183" t="s">
        <v>363</v>
      </c>
      <c r="D7455" s="140" t="n">
        <v>4079.19</v>
      </c>
    </row>
    <row r="7456" customFormat="false" ht="35.8" hidden="false" customHeight="false" outlineLevel="0" collapsed="false">
      <c r="A7456" s="95" t="s">
        <v>11421</v>
      </c>
      <c r="B7456" s="182" t="s">
        <v>11422</v>
      </c>
      <c r="C7456" s="183" t="s">
        <v>363</v>
      </c>
      <c r="D7456" s="140" t="n">
        <v>5.76</v>
      </c>
    </row>
    <row r="7457" customFormat="false" ht="35.8" hidden="false" customHeight="false" outlineLevel="0" collapsed="false">
      <c r="A7457" s="95" t="s">
        <v>11423</v>
      </c>
      <c r="B7457" s="182" t="s">
        <v>11422</v>
      </c>
      <c r="C7457" s="183" t="s">
        <v>363</v>
      </c>
      <c r="D7457" s="140" t="n">
        <v>5.76</v>
      </c>
    </row>
    <row r="7458" customFormat="false" ht="35.8" hidden="false" customHeight="false" outlineLevel="0" collapsed="false">
      <c r="A7458" s="95" t="s">
        <v>11424</v>
      </c>
      <c r="B7458" s="182" t="s">
        <v>11425</v>
      </c>
      <c r="C7458" s="183" t="s">
        <v>363</v>
      </c>
      <c r="D7458" s="140" t="n">
        <v>8.7</v>
      </c>
    </row>
    <row r="7459" customFormat="false" ht="35.8" hidden="false" customHeight="false" outlineLevel="0" collapsed="false">
      <c r="A7459" s="95" t="s">
        <v>11426</v>
      </c>
      <c r="B7459" s="182" t="s">
        <v>11425</v>
      </c>
      <c r="C7459" s="183" t="s">
        <v>363</v>
      </c>
      <c r="D7459" s="140" t="n">
        <v>8.7</v>
      </c>
    </row>
    <row r="7460" customFormat="false" ht="35.8" hidden="false" customHeight="false" outlineLevel="0" collapsed="false">
      <c r="A7460" s="95" t="s">
        <v>11427</v>
      </c>
      <c r="B7460" s="182" t="s">
        <v>11428</v>
      </c>
      <c r="C7460" s="183" t="s">
        <v>363</v>
      </c>
      <c r="D7460" s="140" t="n">
        <v>13.41</v>
      </c>
    </row>
    <row r="7461" customFormat="false" ht="35.8" hidden="false" customHeight="false" outlineLevel="0" collapsed="false">
      <c r="A7461" s="95" t="s">
        <v>11429</v>
      </c>
      <c r="B7461" s="182" t="s">
        <v>11428</v>
      </c>
      <c r="C7461" s="183" t="s">
        <v>363</v>
      </c>
      <c r="D7461" s="140" t="n">
        <v>13.41</v>
      </c>
    </row>
    <row r="7462" customFormat="false" ht="35.8" hidden="false" customHeight="false" outlineLevel="0" collapsed="false">
      <c r="A7462" s="95" t="s">
        <v>11430</v>
      </c>
      <c r="B7462" s="182" t="s">
        <v>11431</v>
      </c>
      <c r="C7462" s="183" t="s">
        <v>363</v>
      </c>
      <c r="D7462" s="140" t="n">
        <v>30.18</v>
      </c>
    </row>
    <row r="7463" customFormat="false" ht="35.8" hidden="false" customHeight="false" outlineLevel="0" collapsed="false">
      <c r="A7463" s="95" t="s">
        <v>11432</v>
      </c>
      <c r="B7463" s="182" t="s">
        <v>11431</v>
      </c>
      <c r="C7463" s="183" t="s">
        <v>363</v>
      </c>
      <c r="D7463" s="140" t="n">
        <v>30.18</v>
      </c>
    </row>
    <row r="7464" customFormat="false" ht="35.8" hidden="false" customHeight="false" outlineLevel="0" collapsed="false">
      <c r="A7464" s="95" t="s">
        <v>11433</v>
      </c>
      <c r="B7464" s="182" t="s">
        <v>11434</v>
      </c>
      <c r="C7464" s="183" t="s">
        <v>363</v>
      </c>
      <c r="D7464" s="140" t="n">
        <v>43.38</v>
      </c>
    </row>
    <row r="7465" customFormat="false" ht="35.8" hidden="false" customHeight="false" outlineLevel="0" collapsed="false">
      <c r="A7465" s="95" t="s">
        <v>11435</v>
      </c>
      <c r="B7465" s="182" t="s">
        <v>11434</v>
      </c>
      <c r="C7465" s="183" t="s">
        <v>363</v>
      </c>
      <c r="D7465" s="140" t="n">
        <v>43.38</v>
      </c>
    </row>
    <row r="7466" customFormat="false" ht="35.8" hidden="false" customHeight="false" outlineLevel="0" collapsed="false">
      <c r="A7466" s="95" t="s">
        <v>11436</v>
      </c>
      <c r="B7466" s="182" t="s">
        <v>11437</v>
      </c>
      <c r="C7466" s="183" t="s">
        <v>363</v>
      </c>
      <c r="D7466" s="140" t="n">
        <v>64.56</v>
      </c>
    </row>
    <row r="7467" customFormat="false" ht="35.8" hidden="false" customHeight="false" outlineLevel="0" collapsed="false">
      <c r="A7467" s="95" t="s">
        <v>11438</v>
      </c>
      <c r="B7467" s="182" t="s">
        <v>11437</v>
      </c>
      <c r="C7467" s="183" t="s">
        <v>363</v>
      </c>
      <c r="D7467" s="140" t="n">
        <v>64.56</v>
      </c>
    </row>
    <row r="7468" customFormat="false" ht="35.8" hidden="false" customHeight="false" outlineLevel="0" collapsed="false">
      <c r="A7468" s="95" t="s">
        <v>11439</v>
      </c>
      <c r="B7468" s="182" t="s">
        <v>11440</v>
      </c>
      <c r="C7468" s="183" t="s">
        <v>363</v>
      </c>
      <c r="D7468" s="140" t="n">
        <v>83.31</v>
      </c>
    </row>
    <row r="7469" customFormat="false" ht="35.8" hidden="false" customHeight="false" outlineLevel="0" collapsed="false">
      <c r="A7469" s="95" t="s">
        <v>11441</v>
      </c>
      <c r="B7469" s="182" t="s">
        <v>11440</v>
      </c>
      <c r="C7469" s="183" t="s">
        <v>363</v>
      </c>
      <c r="D7469" s="140" t="n">
        <v>83.31</v>
      </c>
    </row>
    <row r="7470" customFormat="false" ht="35.8" hidden="false" customHeight="false" outlineLevel="0" collapsed="false">
      <c r="A7470" s="95" t="s">
        <v>11442</v>
      </c>
      <c r="B7470" s="182" t="s">
        <v>11443</v>
      </c>
      <c r="C7470" s="183" t="s">
        <v>363</v>
      </c>
      <c r="D7470" s="140" t="n">
        <v>103.38</v>
      </c>
    </row>
    <row r="7471" customFormat="false" ht="35.8" hidden="false" customHeight="false" outlineLevel="0" collapsed="false">
      <c r="A7471" s="95" t="s">
        <v>11444</v>
      </c>
      <c r="B7471" s="182" t="s">
        <v>11443</v>
      </c>
      <c r="C7471" s="183" t="s">
        <v>363</v>
      </c>
      <c r="D7471" s="140" t="n">
        <v>103.38</v>
      </c>
    </row>
    <row r="7472" customFormat="false" ht="35.8" hidden="false" customHeight="false" outlineLevel="0" collapsed="false">
      <c r="A7472" s="95" t="s">
        <v>11445</v>
      </c>
      <c r="B7472" s="182" t="s">
        <v>11446</v>
      </c>
      <c r="C7472" s="183" t="s">
        <v>363</v>
      </c>
      <c r="D7472" s="140" t="n">
        <v>134.94</v>
      </c>
    </row>
    <row r="7473" customFormat="false" ht="35.8" hidden="false" customHeight="false" outlineLevel="0" collapsed="false">
      <c r="A7473" s="95" t="s">
        <v>11447</v>
      </c>
      <c r="B7473" s="182" t="s">
        <v>11446</v>
      </c>
      <c r="C7473" s="183" t="s">
        <v>363</v>
      </c>
      <c r="D7473" s="140" t="n">
        <v>134.94</v>
      </c>
    </row>
    <row r="7474" customFormat="false" ht="35.8" hidden="false" customHeight="false" outlineLevel="0" collapsed="false">
      <c r="A7474" s="95" t="s">
        <v>11448</v>
      </c>
      <c r="B7474" s="182" t="s">
        <v>11449</v>
      </c>
      <c r="C7474" s="183" t="s">
        <v>363</v>
      </c>
      <c r="D7474" s="140" t="n">
        <v>170.67</v>
      </c>
    </row>
    <row r="7475" customFormat="false" ht="35.8" hidden="false" customHeight="false" outlineLevel="0" collapsed="false">
      <c r="A7475" s="95" t="s">
        <v>11450</v>
      </c>
      <c r="B7475" s="182" t="s">
        <v>11449</v>
      </c>
      <c r="C7475" s="183" t="s">
        <v>363</v>
      </c>
      <c r="D7475" s="140" t="n">
        <v>170.67</v>
      </c>
    </row>
    <row r="7476" customFormat="false" ht="35.8" hidden="false" customHeight="false" outlineLevel="0" collapsed="false">
      <c r="A7476" s="95" t="s">
        <v>11451</v>
      </c>
      <c r="B7476" s="182" t="s">
        <v>11452</v>
      </c>
      <c r="C7476" s="183" t="s">
        <v>363</v>
      </c>
      <c r="D7476" s="140" t="n">
        <v>210.63</v>
      </c>
    </row>
    <row r="7477" customFormat="false" ht="35.8" hidden="false" customHeight="false" outlineLevel="0" collapsed="false">
      <c r="A7477" s="95" t="s">
        <v>11453</v>
      </c>
      <c r="B7477" s="182" t="s">
        <v>11452</v>
      </c>
      <c r="C7477" s="183" t="s">
        <v>363</v>
      </c>
      <c r="D7477" s="140" t="n">
        <v>210.63</v>
      </c>
    </row>
    <row r="7478" customFormat="false" ht="35.8" hidden="false" customHeight="false" outlineLevel="0" collapsed="false">
      <c r="A7478" s="95" t="s">
        <v>11454</v>
      </c>
      <c r="B7478" s="182" t="s">
        <v>11455</v>
      </c>
      <c r="C7478" s="183" t="s">
        <v>363</v>
      </c>
      <c r="D7478" s="140" t="n">
        <v>267.12</v>
      </c>
    </row>
    <row r="7479" customFormat="false" ht="35.8" hidden="false" customHeight="false" outlineLevel="0" collapsed="false">
      <c r="A7479" s="95" t="s">
        <v>11456</v>
      </c>
      <c r="B7479" s="182" t="s">
        <v>11455</v>
      </c>
      <c r="C7479" s="183" t="s">
        <v>363</v>
      </c>
      <c r="D7479" s="140" t="n">
        <v>267.12</v>
      </c>
    </row>
    <row r="7480" customFormat="false" ht="35.8" hidden="false" customHeight="false" outlineLevel="0" collapsed="false">
      <c r="A7480" s="95" t="s">
        <v>11457</v>
      </c>
      <c r="B7480" s="182" t="s">
        <v>11458</v>
      </c>
      <c r="C7480" s="183" t="s">
        <v>363</v>
      </c>
      <c r="D7480" s="140" t="n">
        <v>329.37</v>
      </c>
    </row>
    <row r="7481" customFormat="false" ht="35.8" hidden="false" customHeight="false" outlineLevel="0" collapsed="false">
      <c r="A7481" s="95" t="s">
        <v>11459</v>
      </c>
      <c r="B7481" s="182" t="s">
        <v>11458</v>
      </c>
      <c r="C7481" s="183" t="s">
        <v>363</v>
      </c>
      <c r="D7481" s="140" t="n">
        <v>329.37</v>
      </c>
    </row>
    <row r="7482" customFormat="false" ht="35.8" hidden="false" customHeight="false" outlineLevel="0" collapsed="false">
      <c r="A7482" s="95" t="s">
        <v>11460</v>
      </c>
      <c r="B7482" s="182" t="s">
        <v>11461</v>
      </c>
      <c r="C7482" s="183" t="s">
        <v>363</v>
      </c>
      <c r="D7482" s="140" t="n">
        <v>411.3</v>
      </c>
    </row>
    <row r="7483" customFormat="false" ht="35.8" hidden="false" customHeight="false" outlineLevel="0" collapsed="false">
      <c r="A7483" s="95" t="s">
        <v>11462</v>
      </c>
      <c r="B7483" s="182" t="s">
        <v>11461</v>
      </c>
      <c r="C7483" s="183" t="s">
        <v>363</v>
      </c>
      <c r="D7483" s="140" t="n">
        <v>411.3</v>
      </c>
    </row>
    <row r="7484" customFormat="false" ht="35.8" hidden="false" customHeight="false" outlineLevel="0" collapsed="false">
      <c r="A7484" s="95" t="s">
        <v>11463</v>
      </c>
      <c r="B7484" s="182" t="s">
        <v>11464</v>
      </c>
      <c r="C7484" s="183" t="s">
        <v>363</v>
      </c>
      <c r="D7484" s="140" t="n">
        <v>520.86</v>
      </c>
    </row>
    <row r="7485" customFormat="false" ht="35.8" hidden="false" customHeight="false" outlineLevel="0" collapsed="false">
      <c r="A7485" s="95" t="s">
        <v>11465</v>
      </c>
      <c r="B7485" s="182" t="s">
        <v>11464</v>
      </c>
      <c r="C7485" s="183" t="s">
        <v>363</v>
      </c>
      <c r="D7485" s="140" t="n">
        <v>520.86</v>
      </c>
    </row>
    <row r="7486" customFormat="false" ht="35.8" hidden="false" customHeight="false" outlineLevel="0" collapsed="false">
      <c r="A7486" s="95" t="s">
        <v>11466</v>
      </c>
      <c r="B7486" s="182" t="s">
        <v>11467</v>
      </c>
      <c r="C7486" s="183" t="s">
        <v>363</v>
      </c>
      <c r="D7486" s="140" t="n">
        <v>662.88</v>
      </c>
    </row>
    <row r="7487" customFormat="false" ht="35.8" hidden="false" customHeight="false" outlineLevel="0" collapsed="false">
      <c r="A7487" s="95" t="s">
        <v>11468</v>
      </c>
      <c r="B7487" s="182" t="s">
        <v>11467</v>
      </c>
      <c r="C7487" s="183" t="s">
        <v>363</v>
      </c>
      <c r="D7487" s="140" t="n">
        <v>662.88</v>
      </c>
    </row>
    <row r="7488" customFormat="false" ht="35.8" hidden="false" customHeight="false" outlineLevel="0" collapsed="false">
      <c r="A7488" s="95" t="s">
        <v>11469</v>
      </c>
      <c r="B7488" s="182" t="s">
        <v>11470</v>
      </c>
      <c r="C7488" s="183" t="s">
        <v>363</v>
      </c>
      <c r="D7488" s="140" t="n">
        <v>840.96</v>
      </c>
    </row>
    <row r="7489" customFormat="false" ht="35.8" hidden="false" customHeight="false" outlineLevel="0" collapsed="false">
      <c r="A7489" s="95" t="s">
        <v>11471</v>
      </c>
      <c r="B7489" s="182" t="s">
        <v>11470</v>
      </c>
      <c r="C7489" s="183" t="s">
        <v>363</v>
      </c>
      <c r="D7489" s="140" t="n">
        <v>840.96</v>
      </c>
    </row>
    <row r="7490" customFormat="false" ht="35.8" hidden="false" customHeight="false" outlineLevel="0" collapsed="false">
      <c r="A7490" s="95" t="s">
        <v>11472</v>
      </c>
      <c r="B7490" s="182" t="s">
        <v>11473</v>
      </c>
      <c r="C7490" s="183" t="s">
        <v>363</v>
      </c>
      <c r="D7490" s="140" t="n">
        <v>1061.49</v>
      </c>
    </row>
    <row r="7491" customFormat="false" ht="35.8" hidden="false" customHeight="false" outlineLevel="0" collapsed="false">
      <c r="A7491" s="95" t="s">
        <v>11474</v>
      </c>
      <c r="B7491" s="182" t="s">
        <v>11473</v>
      </c>
      <c r="C7491" s="183" t="s">
        <v>363</v>
      </c>
      <c r="D7491" s="140" t="n">
        <v>1061.49</v>
      </c>
    </row>
    <row r="7492" customFormat="false" ht="35.8" hidden="false" customHeight="false" outlineLevel="0" collapsed="false">
      <c r="A7492" s="95" t="s">
        <v>11475</v>
      </c>
      <c r="B7492" s="182" t="s">
        <v>11476</v>
      </c>
      <c r="C7492" s="183" t="s">
        <v>363</v>
      </c>
      <c r="D7492" s="140" t="n">
        <v>1311.54</v>
      </c>
    </row>
    <row r="7493" customFormat="false" ht="35.8" hidden="false" customHeight="false" outlineLevel="0" collapsed="false">
      <c r="A7493" s="95" t="s">
        <v>11477</v>
      </c>
      <c r="B7493" s="182" t="s">
        <v>11476</v>
      </c>
      <c r="C7493" s="183" t="s">
        <v>363</v>
      </c>
      <c r="D7493" s="140" t="n">
        <v>1311.54</v>
      </c>
    </row>
    <row r="7494" customFormat="false" ht="35.8" hidden="false" customHeight="false" outlineLevel="0" collapsed="false">
      <c r="A7494" s="95" t="s">
        <v>11478</v>
      </c>
      <c r="B7494" s="182" t="s">
        <v>11479</v>
      </c>
      <c r="C7494" s="183" t="s">
        <v>363</v>
      </c>
      <c r="D7494" s="140" t="n">
        <v>1643.01</v>
      </c>
    </row>
    <row r="7495" customFormat="false" ht="35.8" hidden="false" customHeight="false" outlineLevel="0" collapsed="false">
      <c r="A7495" s="95" t="s">
        <v>11480</v>
      </c>
      <c r="B7495" s="182" t="s">
        <v>11479</v>
      </c>
      <c r="C7495" s="183" t="s">
        <v>363</v>
      </c>
      <c r="D7495" s="140" t="n">
        <v>1643.01</v>
      </c>
    </row>
    <row r="7496" customFormat="false" ht="35.8" hidden="false" customHeight="false" outlineLevel="0" collapsed="false">
      <c r="A7496" s="95" t="s">
        <v>11481</v>
      </c>
      <c r="B7496" s="182" t="s">
        <v>11482</v>
      </c>
      <c r="C7496" s="183" t="s">
        <v>363</v>
      </c>
      <c r="D7496" s="140" t="n">
        <v>2080.98</v>
      </c>
    </row>
    <row r="7497" customFormat="false" ht="35.8" hidden="false" customHeight="false" outlineLevel="0" collapsed="false">
      <c r="A7497" s="95" t="s">
        <v>11483</v>
      </c>
      <c r="B7497" s="182" t="s">
        <v>11482</v>
      </c>
      <c r="C7497" s="183" t="s">
        <v>363</v>
      </c>
      <c r="D7497" s="140" t="n">
        <v>2080.98</v>
      </c>
    </row>
    <row r="7498" customFormat="false" ht="35.8" hidden="false" customHeight="false" outlineLevel="0" collapsed="false">
      <c r="A7498" s="95" t="s">
        <v>11484</v>
      </c>
      <c r="B7498" s="182" t="s">
        <v>11485</v>
      </c>
      <c r="C7498" s="183" t="s">
        <v>363</v>
      </c>
      <c r="D7498" s="140" t="n">
        <v>3354.45</v>
      </c>
    </row>
    <row r="7499" customFormat="false" ht="35.8" hidden="false" customHeight="false" outlineLevel="0" collapsed="false">
      <c r="A7499" s="95" t="s">
        <v>11486</v>
      </c>
      <c r="B7499" s="182" t="s">
        <v>11485</v>
      </c>
      <c r="C7499" s="183" t="s">
        <v>363</v>
      </c>
      <c r="D7499" s="140" t="n">
        <v>3354.45</v>
      </c>
    </row>
    <row r="7500" customFormat="false" ht="35.8" hidden="false" customHeight="false" outlineLevel="0" collapsed="false">
      <c r="A7500" s="95" t="s">
        <v>11487</v>
      </c>
      <c r="B7500" s="182" t="s">
        <v>11488</v>
      </c>
      <c r="C7500" s="183" t="s">
        <v>363</v>
      </c>
      <c r="D7500" s="140" t="n">
        <v>3.36</v>
      </c>
    </row>
    <row r="7501" customFormat="false" ht="35.8" hidden="false" customHeight="false" outlineLevel="0" collapsed="false">
      <c r="A7501" s="95" t="s">
        <v>11489</v>
      </c>
      <c r="B7501" s="182" t="s">
        <v>11488</v>
      </c>
      <c r="C7501" s="183" t="s">
        <v>363</v>
      </c>
      <c r="D7501" s="140" t="n">
        <v>3.36</v>
      </c>
    </row>
    <row r="7502" customFormat="false" ht="35.8" hidden="false" customHeight="false" outlineLevel="0" collapsed="false">
      <c r="A7502" s="95" t="s">
        <v>11490</v>
      </c>
      <c r="B7502" s="182" t="s">
        <v>11491</v>
      </c>
      <c r="C7502" s="183" t="s">
        <v>363</v>
      </c>
      <c r="D7502" s="140" t="n">
        <v>5.13</v>
      </c>
    </row>
    <row r="7503" customFormat="false" ht="35.8" hidden="false" customHeight="false" outlineLevel="0" collapsed="false">
      <c r="A7503" s="95" t="s">
        <v>11492</v>
      </c>
      <c r="B7503" s="182" t="s">
        <v>11491</v>
      </c>
      <c r="C7503" s="183" t="s">
        <v>363</v>
      </c>
      <c r="D7503" s="140" t="n">
        <v>5.13</v>
      </c>
    </row>
    <row r="7504" customFormat="false" ht="35.8" hidden="false" customHeight="false" outlineLevel="0" collapsed="false">
      <c r="A7504" s="95" t="s">
        <v>11493</v>
      </c>
      <c r="B7504" s="182" t="s">
        <v>11494</v>
      </c>
      <c r="C7504" s="183" t="s">
        <v>363</v>
      </c>
      <c r="D7504" s="140" t="n">
        <v>8.25</v>
      </c>
    </row>
    <row r="7505" customFormat="false" ht="35.8" hidden="false" customHeight="false" outlineLevel="0" collapsed="false">
      <c r="A7505" s="95" t="s">
        <v>11495</v>
      </c>
      <c r="B7505" s="182" t="s">
        <v>11494</v>
      </c>
      <c r="C7505" s="183" t="s">
        <v>363</v>
      </c>
      <c r="D7505" s="140" t="n">
        <v>8.25</v>
      </c>
    </row>
    <row r="7506" customFormat="false" ht="35.8" hidden="false" customHeight="false" outlineLevel="0" collapsed="false">
      <c r="A7506" s="95" t="s">
        <v>11496</v>
      </c>
      <c r="B7506" s="182" t="s">
        <v>11497</v>
      </c>
      <c r="C7506" s="183" t="s">
        <v>363</v>
      </c>
      <c r="D7506" s="140" t="n">
        <v>12.75</v>
      </c>
    </row>
    <row r="7507" customFormat="false" ht="35.8" hidden="false" customHeight="false" outlineLevel="0" collapsed="false">
      <c r="A7507" s="95" t="s">
        <v>11498</v>
      </c>
      <c r="B7507" s="182" t="s">
        <v>11497</v>
      </c>
      <c r="C7507" s="183" t="s">
        <v>363</v>
      </c>
      <c r="D7507" s="140" t="n">
        <v>12.75</v>
      </c>
    </row>
    <row r="7508" customFormat="false" ht="35.8" hidden="false" customHeight="false" outlineLevel="0" collapsed="false">
      <c r="A7508" s="95" t="s">
        <v>11499</v>
      </c>
      <c r="B7508" s="182" t="s">
        <v>11500</v>
      </c>
      <c r="C7508" s="183" t="s">
        <v>363</v>
      </c>
      <c r="D7508" s="140" t="n">
        <v>19.8</v>
      </c>
    </row>
    <row r="7509" customFormat="false" ht="35.8" hidden="false" customHeight="false" outlineLevel="0" collapsed="false">
      <c r="A7509" s="95" t="s">
        <v>11501</v>
      </c>
      <c r="B7509" s="182" t="s">
        <v>11500</v>
      </c>
      <c r="C7509" s="183" t="s">
        <v>363</v>
      </c>
      <c r="D7509" s="140" t="n">
        <v>19.8</v>
      </c>
    </row>
    <row r="7510" customFormat="false" ht="35.8" hidden="false" customHeight="false" outlineLevel="0" collapsed="false">
      <c r="A7510" s="95" t="s">
        <v>11502</v>
      </c>
      <c r="B7510" s="182" t="s">
        <v>11503</v>
      </c>
      <c r="C7510" s="183" t="s">
        <v>363</v>
      </c>
      <c r="D7510" s="140" t="n">
        <v>44.25</v>
      </c>
    </row>
    <row r="7511" customFormat="false" ht="35.8" hidden="false" customHeight="false" outlineLevel="0" collapsed="false">
      <c r="A7511" s="95" t="s">
        <v>11504</v>
      </c>
      <c r="B7511" s="182" t="s">
        <v>11503</v>
      </c>
      <c r="C7511" s="183" t="s">
        <v>363</v>
      </c>
      <c r="D7511" s="140" t="n">
        <v>44.25</v>
      </c>
    </row>
    <row r="7512" customFormat="false" ht="35.8" hidden="false" customHeight="false" outlineLevel="0" collapsed="false">
      <c r="A7512" s="95" t="s">
        <v>11505</v>
      </c>
      <c r="B7512" s="182" t="s">
        <v>11506</v>
      </c>
      <c r="C7512" s="183" t="s">
        <v>363</v>
      </c>
      <c r="D7512" s="140" t="n">
        <v>63.33</v>
      </c>
    </row>
    <row r="7513" customFormat="false" ht="35.8" hidden="false" customHeight="false" outlineLevel="0" collapsed="false">
      <c r="A7513" s="95" t="s">
        <v>11507</v>
      </c>
      <c r="B7513" s="182" t="s">
        <v>11506</v>
      </c>
      <c r="C7513" s="183" t="s">
        <v>363</v>
      </c>
      <c r="D7513" s="140" t="n">
        <v>63.33</v>
      </c>
    </row>
    <row r="7514" customFormat="false" ht="35.8" hidden="false" customHeight="false" outlineLevel="0" collapsed="false">
      <c r="A7514" s="95" t="s">
        <v>11508</v>
      </c>
      <c r="B7514" s="182" t="s">
        <v>11509</v>
      </c>
      <c r="C7514" s="183" t="s">
        <v>363</v>
      </c>
      <c r="D7514" s="140" t="n">
        <v>93.83</v>
      </c>
    </row>
    <row r="7515" customFormat="false" ht="35.8" hidden="false" customHeight="false" outlineLevel="0" collapsed="false">
      <c r="A7515" s="95" t="s">
        <v>11510</v>
      </c>
      <c r="B7515" s="182" t="s">
        <v>11509</v>
      </c>
      <c r="C7515" s="183" t="s">
        <v>363</v>
      </c>
      <c r="D7515" s="140" t="n">
        <v>93.83</v>
      </c>
    </row>
    <row r="7516" customFormat="false" ht="35.8" hidden="false" customHeight="false" outlineLevel="0" collapsed="false">
      <c r="A7516" s="95" t="s">
        <v>11511</v>
      </c>
      <c r="B7516" s="182" t="s">
        <v>11512</v>
      </c>
      <c r="C7516" s="183" t="s">
        <v>363</v>
      </c>
      <c r="D7516" s="140" t="n">
        <v>121.86</v>
      </c>
    </row>
    <row r="7517" customFormat="false" ht="35.8" hidden="false" customHeight="false" outlineLevel="0" collapsed="false">
      <c r="A7517" s="95" t="s">
        <v>11513</v>
      </c>
      <c r="B7517" s="182" t="s">
        <v>11512</v>
      </c>
      <c r="C7517" s="183" t="s">
        <v>363</v>
      </c>
      <c r="D7517" s="140" t="n">
        <v>121.86</v>
      </c>
    </row>
    <row r="7518" customFormat="false" ht="35.8" hidden="false" customHeight="false" outlineLevel="0" collapsed="false">
      <c r="A7518" s="95" t="s">
        <v>11514</v>
      </c>
      <c r="B7518" s="182" t="s">
        <v>11515</v>
      </c>
      <c r="C7518" s="183" t="s">
        <v>363</v>
      </c>
      <c r="D7518" s="140" t="n">
        <v>152.91</v>
      </c>
    </row>
    <row r="7519" customFormat="false" ht="35.8" hidden="false" customHeight="false" outlineLevel="0" collapsed="false">
      <c r="A7519" s="95" t="s">
        <v>11516</v>
      </c>
      <c r="B7519" s="182" t="s">
        <v>11515</v>
      </c>
      <c r="C7519" s="183" t="s">
        <v>363</v>
      </c>
      <c r="D7519" s="140" t="n">
        <v>152.91</v>
      </c>
    </row>
    <row r="7520" customFormat="false" ht="35.8" hidden="false" customHeight="false" outlineLevel="0" collapsed="false">
      <c r="A7520" s="95" t="s">
        <v>11517</v>
      </c>
      <c r="B7520" s="182" t="s">
        <v>11518</v>
      </c>
      <c r="C7520" s="183" t="s">
        <v>363</v>
      </c>
      <c r="D7520" s="140" t="n">
        <v>199.38</v>
      </c>
    </row>
    <row r="7521" customFormat="false" ht="35.8" hidden="false" customHeight="false" outlineLevel="0" collapsed="false">
      <c r="A7521" s="95" t="s">
        <v>11519</v>
      </c>
      <c r="B7521" s="182" t="s">
        <v>11518</v>
      </c>
      <c r="C7521" s="183" t="s">
        <v>363</v>
      </c>
      <c r="D7521" s="140" t="n">
        <v>199.38</v>
      </c>
    </row>
    <row r="7522" customFormat="false" ht="35.8" hidden="false" customHeight="false" outlineLevel="0" collapsed="false">
      <c r="A7522" s="95" t="s">
        <v>11520</v>
      </c>
      <c r="B7522" s="182" t="s">
        <v>11521</v>
      </c>
      <c r="C7522" s="183" t="s">
        <v>363</v>
      </c>
      <c r="D7522" s="140" t="n">
        <v>252.03</v>
      </c>
    </row>
    <row r="7523" customFormat="false" ht="35.8" hidden="false" customHeight="false" outlineLevel="0" collapsed="false">
      <c r="A7523" s="95" t="s">
        <v>11522</v>
      </c>
      <c r="B7523" s="182" t="s">
        <v>11521</v>
      </c>
      <c r="C7523" s="183" t="s">
        <v>363</v>
      </c>
      <c r="D7523" s="140" t="n">
        <v>252.03</v>
      </c>
    </row>
    <row r="7524" customFormat="false" ht="35.8" hidden="false" customHeight="false" outlineLevel="0" collapsed="false">
      <c r="A7524" s="95" t="s">
        <v>11523</v>
      </c>
      <c r="B7524" s="182" t="s">
        <v>11524</v>
      </c>
      <c r="C7524" s="183" t="s">
        <v>363</v>
      </c>
      <c r="D7524" s="140" t="n">
        <v>310.8</v>
      </c>
    </row>
    <row r="7525" customFormat="false" ht="35.8" hidden="false" customHeight="false" outlineLevel="0" collapsed="false">
      <c r="A7525" s="95" t="s">
        <v>11525</v>
      </c>
      <c r="B7525" s="182" t="s">
        <v>11524</v>
      </c>
      <c r="C7525" s="183" t="s">
        <v>363</v>
      </c>
      <c r="D7525" s="140" t="n">
        <v>310.8</v>
      </c>
    </row>
    <row r="7526" customFormat="false" ht="35.8" hidden="false" customHeight="false" outlineLevel="0" collapsed="false">
      <c r="A7526" s="95" t="s">
        <v>11526</v>
      </c>
      <c r="B7526" s="182" t="s">
        <v>11527</v>
      </c>
      <c r="C7526" s="183" t="s">
        <v>363</v>
      </c>
      <c r="D7526" s="140" t="n">
        <v>393.36</v>
      </c>
    </row>
    <row r="7527" customFormat="false" ht="35.8" hidden="false" customHeight="false" outlineLevel="0" collapsed="false">
      <c r="A7527" s="95" t="s">
        <v>11528</v>
      </c>
      <c r="B7527" s="182" t="s">
        <v>11527</v>
      </c>
      <c r="C7527" s="183" t="s">
        <v>363</v>
      </c>
      <c r="D7527" s="140" t="n">
        <v>393.36</v>
      </c>
    </row>
    <row r="7528" customFormat="false" ht="35.8" hidden="false" customHeight="false" outlineLevel="0" collapsed="false">
      <c r="A7528" s="95" t="s">
        <v>11529</v>
      </c>
      <c r="B7528" s="182" t="s">
        <v>11530</v>
      </c>
      <c r="C7528" s="183" t="s">
        <v>363</v>
      </c>
      <c r="D7528" s="140" t="n">
        <v>485.64</v>
      </c>
    </row>
    <row r="7529" customFormat="false" ht="35.8" hidden="false" customHeight="false" outlineLevel="0" collapsed="false">
      <c r="A7529" s="95" t="s">
        <v>11531</v>
      </c>
      <c r="B7529" s="182" t="s">
        <v>11530</v>
      </c>
      <c r="C7529" s="183" t="s">
        <v>363</v>
      </c>
      <c r="D7529" s="140" t="n">
        <v>485.64</v>
      </c>
    </row>
    <row r="7530" customFormat="false" ht="35.8" hidden="false" customHeight="false" outlineLevel="0" collapsed="false">
      <c r="A7530" s="95" t="s">
        <v>11532</v>
      </c>
      <c r="B7530" s="182" t="s">
        <v>11533</v>
      </c>
      <c r="C7530" s="183" t="s">
        <v>363</v>
      </c>
      <c r="D7530" s="140" t="n">
        <v>608.58</v>
      </c>
    </row>
    <row r="7531" customFormat="false" ht="35.8" hidden="false" customHeight="false" outlineLevel="0" collapsed="false">
      <c r="A7531" s="95" t="s">
        <v>11534</v>
      </c>
      <c r="B7531" s="182" t="s">
        <v>11533</v>
      </c>
      <c r="C7531" s="183" t="s">
        <v>363</v>
      </c>
      <c r="D7531" s="140" t="n">
        <v>608.58</v>
      </c>
    </row>
    <row r="7532" customFormat="false" ht="35.8" hidden="false" customHeight="false" outlineLevel="0" collapsed="false">
      <c r="A7532" s="95" t="s">
        <v>11535</v>
      </c>
      <c r="B7532" s="182" t="s">
        <v>11536</v>
      </c>
      <c r="C7532" s="183" t="s">
        <v>363</v>
      </c>
      <c r="D7532" s="140" t="n">
        <v>770.1</v>
      </c>
    </row>
    <row r="7533" customFormat="false" ht="35.8" hidden="false" customHeight="false" outlineLevel="0" collapsed="false">
      <c r="A7533" s="95" t="s">
        <v>11537</v>
      </c>
      <c r="B7533" s="182" t="s">
        <v>11536</v>
      </c>
      <c r="C7533" s="183" t="s">
        <v>363</v>
      </c>
      <c r="D7533" s="140" t="n">
        <v>770.1</v>
      </c>
    </row>
    <row r="7534" customFormat="false" ht="35.8" hidden="false" customHeight="false" outlineLevel="0" collapsed="false">
      <c r="A7534" s="95" t="s">
        <v>11538</v>
      </c>
      <c r="B7534" s="182" t="s">
        <v>11539</v>
      </c>
      <c r="C7534" s="183" t="s">
        <v>363</v>
      </c>
      <c r="D7534" s="140" t="n">
        <v>977.19</v>
      </c>
    </row>
    <row r="7535" customFormat="false" ht="35.8" hidden="false" customHeight="false" outlineLevel="0" collapsed="false">
      <c r="A7535" s="95" t="s">
        <v>11540</v>
      </c>
      <c r="B7535" s="182" t="s">
        <v>11539</v>
      </c>
      <c r="C7535" s="183" t="s">
        <v>363</v>
      </c>
      <c r="D7535" s="140" t="n">
        <v>977.19</v>
      </c>
    </row>
    <row r="7536" customFormat="false" ht="35.8" hidden="false" customHeight="false" outlineLevel="0" collapsed="false">
      <c r="A7536" s="95" t="s">
        <v>11541</v>
      </c>
      <c r="B7536" s="182" t="s">
        <v>11542</v>
      </c>
      <c r="C7536" s="183" t="s">
        <v>363</v>
      </c>
      <c r="D7536" s="140" t="n">
        <v>1240.35</v>
      </c>
    </row>
    <row r="7537" customFormat="false" ht="35.8" hidden="false" customHeight="false" outlineLevel="0" collapsed="false">
      <c r="A7537" s="95" t="s">
        <v>11543</v>
      </c>
      <c r="B7537" s="182" t="s">
        <v>11542</v>
      </c>
      <c r="C7537" s="183" t="s">
        <v>363</v>
      </c>
      <c r="D7537" s="140" t="n">
        <v>1240.35</v>
      </c>
    </row>
    <row r="7538" customFormat="false" ht="35.8" hidden="false" customHeight="false" outlineLevel="0" collapsed="false">
      <c r="A7538" s="95" t="s">
        <v>11544</v>
      </c>
      <c r="B7538" s="182" t="s">
        <v>11545</v>
      </c>
      <c r="C7538" s="183" t="s">
        <v>363</v>
      </c>
      <c r="D7538" s="140" t="n">
        <v>1570.23</v>
      </c>
    </row>
    <row r="7539" customFormat="false" ht="35.8" hidden="false" customHeight="false" outlineLevel="0" collapsed="false">
      <c r="A7539" s="95" t="s">
        <v>11546</v>
      </c>
      <c r="B7539" s="182" t="s">
        <v>11545</v>
      </c>
      <c r="C7539" s="183" t="s">
        <v>363</v>
      </c>
      <c r="D7539" s="140" t="n">
        <v>1570.23</v>
      </c>
    </row>
    <row r="7540" customFormat="false" ht="35.8" hidden="false" customHeight="false" outlineLevel="0" collapsed="false">
      <c r="A7540" s="95" t="s">
        <v>11547</v>
      </c>
      <c r="B7540" s="182" t="s">
        <v>11548</v>
      </c>
      <c r="C7540" s="183" t="s">
        <v>363</v>
      </c>
      <c r="D7540" s="140" t="n">
        <v>1937.12</v>
      </c>
    </row>
    <row r="7541" customFormat="false" ht="35.8" hidden="false" customHeight="false" outlineLevel="0" collapsed="false">
      <c r="A7541" s="95" t="s">
        <v>11549</v>
      </c>
      <c r="B7541" s="182" t="s">
        <v>11548</v>
      </c>
      <c r="C7541" s="183" t="s">
        <v>363</v>
      </c>
      <c r="D7541" s="140" t="n">
        <v>1937.12</v>
      </c>
    </row>
    <row r="7542" customFormat="false" ht="35.8" hidden="false" customHeight="false" outlineLevel="0" collapsed="false">
      <c r="A7542" s="95" t="s">
        <v>11550</v>
      </c>
      <c r="B7542" s="182" t="s">
        <v>11551</v>
      </c>
      <c r="C7542" s="183" t="s">
        <v>363</v>
      </c>
      <c r="D7542" s="140" t="n">
        <v>2430.27</v>
      </c>
    </row>
    <row r="7543" customFormat="false" ht="35.8" hidden="false" customHeight="false" outlineLevel="0" collapsed="false">
      <c r="A7543" s="95" t="s">
        <v>11552</v>
      </c>
      <c r="B7543" s="182" t="s">
        <v>11551</v>
      </c>
      <c r="C7543" s="183" t="s">
        <v>363</v>
      </c>
      <c r="D7543" s="140" t="n">
        <v>2430.27</v>
      </c>
    </row>
    <row r="7544" customFormat="false" ht="35.8" hidden="false" customHeight="false" outlineLevel="0" collapsed="false">
      <c r="A7544" s="95" t="s">
        <v>11553</v>
      </c>
      <c r="B7544" s="182" t="s">
        <v>11554</v>
      </c>
      <c r="C7544" s="183" t="s">
        <v>245</v>
      </c>
      <c r="D7544" s="140" t="n">
        <v>23.92</v>
      </c>
    </row>
    <row r="7545" customFormat="false" ht="35.8" hidden="false" customHeight="false" outlineLevel="0" collapsed="false">
      <c r="A7545" s="95" t="s">
        <v>11555</v>
      </c>
      <c r="B7545" s="182" t="s">
        <v>11554</v>
      </c>
      <c r="C7545" s="183" t="s">
        <v>245</v>
      </c>
      <c r="D7545" s="140" t="n">
        <v>23.92</v>
      </c>
    </row>
    <row r="7546" customFormat="false" ht="35.8" hidden="false" customHeight="false" outlineLevel="0" collapsed="false">
      <c r="A7546" s="95" t="s">
        <v>11556</v>
      </c>
      <c r="B7546" s="182" t="s">
        <v>11557</v>
      </c>
      <c r="C7546" s="183" t="s">
        <v>245</v>
      </c>
      <c r="D7546" s="140" t="n">
        <v>28.35</v>
      </c>
    </row>
    <row r="7547" customFormat="false" ht="35.8" hidden="false" customHeight="false" outlineLevel="0" collapsed="false">
      <c r="A7547" s="95" t="s">
        <v>11558</v>
      </c>
      <c r="B7547" s="182" t="s">
        <v>11557</v>
      </c>
      <c r="C7547" s="183" t="s">
        <v>245</v>
      </c>
      <c r="D7547" s="140" t="n">
        <v>28.35</v>
      </c>
    </row>
    <row r="7548" customFormat="false" ht="35.8" hidden="false" customHeight="false" outlineLevel="0" collapsed="false">
      <c r="A7548" s="95" t="s">
        <v>11559</v>
      </c>
      <c r="B7548" s="182" t="s">
        <v>11560</v>
      </c>
      <c r="C7548" s="183" t="s">
        <v>245</v>
      </c>
      <c r="D7548" s="140" t="n">
        <v>44.68</v>
      </c>
    </row>
    <row r="7549" customFormat="false" ht="35.8" hidden="false" customHeight="false" outlineLevel="0" collapsed="false">
      <c r="A7549" s="95" t="s">
        <v>11561</v>
      </c>
      <c r="B7549" s="182" t="s">
        <v>11560</v>
      </c>
      <c r="C7549" s="183" t="s">
        <v>245</v>
      </c>
      <c r="D7549" s="140" t="n">
        <v>44.68</v>
      </c>
    </row>
    <row r="7550" customFormat="false" ht="35.8" hidden="false" customHeight="false" outlineLevel="0" collapsed="false">
      <c r="A7550" s="95" t="s">
        <v>11562</v>
      </c>
      <c r="B7550" s="182" t="s">
        <v>11563</v>
      </c>
      <c r="C7550" s="183" t="s">
        <v>245</v>
      </c>
      <c r="D7550" s="140" t="n">
        <v>69.24</v>
      </c>
    </row>
    <row r="7551" customFormat="false" ht="35.8" hidden="false" customHeight="false" outlineLevel="0" collapsed="false">
      <c r="A7551" s="95" t="s">
        <v>11564</v>
      </c>
      <c r="B7551" s="182" t="s">
        <v>11563</v>
      </c>
      <c r="C7551" s="183" t="s">
        <v>245</v>
      </c>
      <c r="D7551" s="140" t="n">
        <v>69.24</v>
      </c>
    </row>
    <row r="7552" customFormat="false" ht="35.8" hidden="false" customHeight="false" outlineLevel="0" collapsed="false">
      <c r="A7552" s="95" t="s">
        <v>11565</v>
      </c>
      <c r="B7552" s="182" t="s">
        <v>11566</v>
      </c>
      <c r="C7552" s="183" t="s">
        <v>245</v>
      </c>
      <c r="D7552" s="140" t="n">
        <v>79.11</v>
      </c>
    </row>
    <row r="7553" customFormat="false" ht="35.8" hidden="false" customHeight="false" outlineLevel="0" collapsed="false">
      <c r="A7553" s="95" t="s">
        <v>11567</v>
      </c>
      <c r="B7553" s="182" t="s">
        <v>11566</v>
      </c>
      <c r="C7553" s="183" t="s">
        <v>245</v>
      </c>
      <c r="D7553" s="140" t="n">
        <v>79.11</v>
      </c>
    </row>
    <row r="7554" customFormat="false" ht="35.8" hidden="false" customHeight="false" outlineLevel="0" collapsed="false">
      <c r="A7554" s="95" t="s">
        <v>11568</v>
      </c>
      <c r="B7554" s="182" t="s">
        <v>11569</v>
      </c>
      <c r="C7554" s="183" t="s">
        <v>245</v>
      </c>
      <c r="D7554" s="140" t="n">
        <v>99.27</v>
      </c>
    </row>
    <row r="7555" customFormat="false" ht="35.8" hidden="false" customHeight="false" outlineLevel="0" collapsed="false">
      <c r="A7555" s="95" t="s">
        <v>11570</v>
      </c>
      <c r="B7555" s="182" t="s">
        <v>11569</v>
      </c>
      <c r="C7555" s="183" t="s">
        <v>245</v>
      </c>
      <c r="D7555" s="140" t="n">
        <v>99.27</v>
      </c>
    </row>
    <row r="7556" customFormat="false" ht="35.8" hidden="false" customHeight="false" outlineLevel="0" collapsed="false">
      <c r="A7556" s="95" t="s">
        <v>11571</v>
      </c>
      <c r="B7556" s="182" t="s">
        <v>11572</v>
      </c>
      <c r="C7556" s="183" t="s">
        <v>245</v>
      </c>
      <c r="D7556" s="140" t="n">
        <v>121.14</v>
      </c>
    </row>
    <row r="7557" customFormat="false" ht="35.8" hidden="false" customHeight="false" outlineLevel="0" collapsed="false">
      <c r="A7557" s="95" t="s">
        <v>11573</v>
      </c>
      <c r="B7557" s="182" t="s">
        <v>11572</v>
      </c>
      <c r="C7557" s="183" t="s">
        <v>245</v>
      </c>
      <c r="D7557" s="140" t="n">
        <v>121.14</v>
      </c>
    </row>
    <row r="7558" customFormat="false" ht="35.8" hidden="false" customHeight="false" outlineLevel="0" collapsed="false">
      <c r="A7558" s="95" t="s">
        <v>11574</v>
      </c>
      <c r="B7558" s="182" t="s">
        <v>11575</v>
      </c>
      <c r="C7558" s="183" t="s">
        <v>245</v>
      </c>
      <c r="D7558" s="140" t="n">
        <v>154.26</v>
      </c>
    </row>
    <row r="7559" customFormat="false" ht="35.8" hidden="false" customHeight="false" outlineLevel="0" collapsed="false">
      <c r="A7559" s="95" t="s">
        <v>11576</v>
      </c>
      <c r="B7559" s="182" t="s">
        <v>11575</v>
      </c>
      <c r="C7559" s="183" t="s">
        <v>245</v>
      </c>
      <c r="D7559" s="140" t="n">
        <v>154.26</v>
      </c>
    </row>
    <row r="7560" customFormat="false" ht="35.8" hidden="false" customHeight="false" outlineLevel="0" collapsed="false">
      <c r="A7560" s="95" t="s">
        <v>11577</v>
      </c>
      <c r="B7560" s="182" t="s">
        <v>11578</v>
      </c>
      <c r="C7560" s="183" t="s">
        <v>245</v>
      </c>
      <c r="D7560" s="140" t="n">
        <v>207.19</v>
      </c>
    </row>
    <row r="7561" customFormat="false" ht="35.8" hidden="false" customHeight="false" outlineLevel="0" collapsed="false">
      <c r="A7561" s="95" t="s">
        <v>11579</v>
      </c>
      <c r="B7561" s="182" t="s">
        <v>11578</v>
      </c>
      <c r="C7561" s="183" t="s">
        <v>245</v>
      </c>
      <c r="D7561" s="140" t="n">
        <v>207.19</v>
      </c>
    </row>
    <row r="7562" customFormat="false" ht="35.8" hidden="false" customHeight="false" outlineLevel="0" collapsed="false">
      <c r="A7562" s="95" t="s">
        <v>11580</v>
      </c>
      <c r="B7562" s="182" t="s">
        <v>11581</v>
      </c>
      <c r="C7562" s="183" t="s">
        <v>245</v>
      </c>
      <c r="D7562" s="140" t="n">
        <v>307.09</v>
      </c>
    </row>
    <row r="7563" customFormat="false" ht="35.8" hidden="false" customHeight="false" outlineLevel="0" collapsed="false">
      <c r="A7563" s="95" t="s">
        <v>11582</v>
      </c>
      <c r="B7563" s="182" t="s">
        <v>11581</v>
      </c>
      <c r="C7563" s="183" t="s">
        <v>245</v>
      </c>
      <c r="D7563" s="140" t="n">
        <v>307.09</v>
      </c>
    </row>
    <row r="7564" customFormat="false" ht="35.8" hidden="false" customHeight="false" outlineLevel="0" collapsed="false">
      <c r="A7564" s="95" t="s">
        <v>11583</v>
      </c>
      <c r="B7564" s="182" t="s">
        <v>11584</v>
      </c>
      <c r="C7564" s="183" t="s">
        <v>245</v>
      </c>
      <c r="D7564" s="140" t="n">
        <v>319.87</v>
      </c>
    </row>
    <row r="7565" customFormat="false" ht="35.8" hidden="false" customHeight="false" outlineLevel="0" collapsed="false">
      <c r="A7565" s="95" t="s">
        <v>11585</v>
      </c>
      <c r="B7565" s="182" t="s">
        <v>11584</v>
      </c>
      <c r="C7565" s="183" t="s">
        <v>245</v>
      </c>
      <c r="D7565" s="140" t="n">
        <v>319.87</v>
      </c>
    </row>
    <row r="7566" customFormat="false" ht="35.8" hidden="false" customHeight="false" outlineLevel="0" collapsed="false">
      <c r="A7566" s="95" t="s">
        <v>11586</v>
      </c>
      <c r="B7566" s="182" t="s">
        <v>11587</v>
      </c>
      <c r="C7566" s="183" t="s">
        <v>245</v>
      </c>
      <c r="D7566" s="140" t="n">
        <v>379.9</v>
      </c>
    </row>
    <row r="7567" customFormat="false" ht="35.8" hidden="false" customHeight="false" outlineLevel="0" collapsed="false">
      <c r="A7567" s="95" t="s">
        <v>11588</v>
      </c>
      <c r="B7567" s="182" t="s">
        <v>11587</v>
      </c>
      <c r="C7567" s="183" t="s">
        <v>245</v>
      </c>
      <c r="D7567" s="140" t="n">
        <v>379.9</v>
      </c>
    </row>
    <row r="7568" customFormat="false" ht="35.8" hidden="false" customHeight="false" outlineLevel="0" collapsed="false">
      <c r="A7568" s="95" t="s">
        <v>11589</v>
      </c>
      <c r="B7568" s="182" t="s">
        <v>11590</v>
      </c>
      <c r="C7568" s="183" t="s">
        <v>245</v>
      </c>
      <c r="D7568" s="140" t="n">
        <v>807</v>
      </c>
    </row>
    <row r="7569" customFormat="false" ht="35.8" hidden="false" customHeight="false" outlineLevel="0" collapsed="false">
      <c r="A7569" s="95" t="s">
        <v>11591</v>
      </c>
      <c r="B7569" s="182" t="s">
        <v>11590</v>
      </c>
      <c r="C7569" s="183" t="s">
        <v>245</v>
      </c>
      <c r="D7569" s="140" t="n">
        <v>807</v>
      </c>
    </row>
    <row r="7570" customFormat="false" ht="35.8" hidden="false" customHeight="false" outlineLevel="0" collapsed="false">
      <c r="A7570" s="95" t="s">
        <v>11592</v>
      </c>
      <c r="B7570" s="182" t="s">
        <v>11593</v>
      </c>
      <c r="C7570" s="183" t="s">
        <v>245</v>
      </c>
      <c r="D7570" s="140" t="n">
        <v>822.84</v>
      </c>
    </row>
    <row r="7571" customFormat="false" ht="35.8" hidden="false" customHeight="false" outlineLevel="0" collapsed="false">
      <c r="A7571" s="95" t="s">
        <v>11594</v>
      </c>
      <c r="B7571" s="182" t="s">
        <v>11593</v>
      </c>
      <c r="C7571" s="183" t="s">
        <v>245</v>
      </c>
      <c r="D7571" s="140" t="n">
        <v>822.84</v>
      </c>
    </row>
    <row r="7572" customFormat="false" ht="35.8" hidden="false" customHeight="false" outlineLevel="0" collapsed="false">
      <c r="A7572" s="95" t="s">
        <v>11595</v>
      </c>
      <c r="B7572" s="182" t="s">
        <v>11596</v>
      </c>
      <c r="C7572" s="183" t="s">
        <v>245</v>
      </c>
      <c r="D7572" s="140" t="n">
        <v>845.13</v>
      </c>
    </row>
    <row r="7573" customFormat="false" ht="35.8" hidden="false" customHeight="false" outlineLevel="0" collapsed="false">
      <c r="A7573" s="95" t="s">
        <v>11597</v>
      </c>
      <c r="B7573" s="182" t="s">
        <v>11596</v>
      </c>
      <c r="C7573" s="183" t="s">
        <v>245</v>
      </c>
      <c r="D7573" s="140" t="n">
        <v>845.13</v>
      </c>
    </row>
    <row r="7574" customFormat="false" ht="35.8" hidden="false" customHeight="false" outlineLevel="0" collapsed="false">
      <c r="A7574" s="95" t="s">
        <v>11598</v>
      </c>
      <c r="B7574" s="182" t="s">
        <v>11599</v>
      </c>
      <c r="C7574" s="183" t="s">
        <v>245</v>
      </c>
      <c r="D7574" s="140" t="n">
        <v>875.97</v>
      </c>
    </row>
    <row r="7575" customFormat="false" ht="35.8" hidden="false" customHeight="false" outlineLevel="0" collapsed="false">
      <c r="A7575" s="95" t="s">
        <v>11600</v>
      </c>
      <c r="B7575" s="182" t="s">
        <v>11599</v>
      </c>
      <c r="C7575" s="183" t="s">
        <v>245</v>
      </c>
      <c r="D7575" s="140" t="n">
        <v>875.97</v>
      </c>
    </row>
    <row r="7576" customFormat="false" ht="35.8" hidden="false" customHeight="false" outlineLevel="0" collapsed="false">
      <c r="A7576" s="95" t="s">
        <v>11601</v>
      </c>
      <c r="B7576" s="182" t="s">
        <v>11602</v>
      </c>
      <c r="C7576" s="183" t="s">
        <v>245</v>
      </c>
      <c r="D7576" s="140" t="n">
        <v>995.34</v>
      </c>
    </row>
    <row r="7577" customFormat="false" ht="35.8" hidden="false" customHeight="false" outlineLevel="0" collapsed="false">
      <c r="A7577" s="95" t="s">
        <v>11603</v>
      </c>
      <c r="B7577" s="182" t="s">
        <v>11602</v>
      </c>
      <c r="C7577" s="183" t="s">
        <v>245</v>
      </c>
      <c r="D7577" s="140" t="n">
        <v>995.34</v>
      </c>
    </row>
    <row r="7578" customFormat="false" ht="35.8" hidden="false" customHeight="false" outlineLevel="0" collapsed="false">
      <c r="A7578" s="95" t="s">
        <v>11604</v>
      </c>
      <c r="B7578" s="182" t="s">
        <v>11605</v>
      </c>
      <c r="C7578" s="183" t="s">
        <v>245</v>
      </c>
      <c r="D7578" s="140" t="n">
        <v>2016.24</v>
      </c>
    </row>
    <row r="7579" customFormat="false" ht="35.8" hidden="false" customHeight="false" outlineLevel="0" collapsed="false">
      <c r="A7579" s="95" t="s">
        <v>11606</v>
      </c>
      <c r="B7579" s="182" t="s">
        <v>11605</v>
      </c>
      <c r="C7579" s="183" t="s">
        <v>245</v>
      </c>
      <c r="D7579" s="140" t="n">
        <v>2016.24</v>
      </c>
    </row>
    <row r="7580" customFormat="false" ht="35.8" hidden="false" customHeight="false" outlineLevel="0" collapsed="false">
      <c r="A7580" s="95" t="s">
        <v>11607</v>
      </c>
      <c r="B7580" s="182" t="s">
        <v>11608</v>
      </c>
      <c r="C7580" s="183" t="s">
        <v>245</v>
      </c>
      <c r="D7580" s="140" t="n">
        <v>2092.23</v>
      </c>
    </row>
    <row r="7581" customFormat="false" ht="35.8" hidden="false" customHeight="false" outlineLevel="0" collapsed="false">
      <c r="A7581" s="95" t="s">
        <v>11609</v>
      </c>
      <c r="B7581" s="182" t="s">
        <v>11608</v>
      </c>
      <c r="C7581" s="183" t="s">
        <v>245</v>
      </c>
      <c r="D7581" s="140" t="n">
        <v>2092.23</v>
      </c>
    </row>
    <row r="7582" customFormat="false" ht="35.8" hidden="false" customHeight="false" outlineLevel="0" collapsed="false">
      <c r="A7582" s="95" t="s">
        <v>11610</v>
      </c>
      <c r="B7582" s="182" t="s">
        <v>11611</v>
      </c>
      <c r="C7582" s="183" t="s">
        <v>245</v>
      </c>
      <c r="D7582" s="140" t="n">
        <v>4314.09</v>
      </c>
    </row>
    <row r="7583" customFormat="false" ht="35.8" hidden="false" customHeight="false" outlineLevel="0" collapsed="false">
      <c r="A7583" s="95" t="s">
        <v>11612</v>
      </c>
      <c r="B7583" s="182" t="s">
        <v>11611</v>
      </c>
      <c r="C7583" s="183" t="s">
        <v>245</v>
      </c>
      <c r="D7583" s="140" t="n">
        <v>4314.09</v>
      </c>
    </row>
    <row r="7584" customFormat="false" ht="35.8" hidden="false" customHeight="false" outlineLevel="0" collapsed="false">
      <c r="A7584" s="95" t="s">
        <v>11613</v>
      </c>
      <c r="B7584" s="182" t="s">
        <v>11614</v>
      </c>
      <c r="C7584" s="183" t="s">
        <v>245</v>
      </c>
      <c r="D7584" s="140" t="n">
        <v>4847.31</v>
      </c>
    </row>
    <row r="7585" customFormat="false" ht="35.8" hidden="false" customHeight="false" outlineLevel="0" collapsed="false">
      <c r="A7585" s="95" t="s">
        <v>11615</v>
      </c>
      <c r="B7585" s="182" t="s">
        <v>11614</v>
      </c>
      <c r="C7585" s="183" t="s">
        <v>245</v>
      </c>
      <c r="D7585" s="140" t="n">
        <v>4847.31</v>
      </c>
    </row>
    <row r="7586" customFormat="false" ht="35.8" hidden="false" customHeight="false" outlineLevel="0" collapsed="false">
      <c r="A7586" s="95" t="s">
        <v>11616</v>
      </c>
      <c r="B7586" s="182" t="s">
        <v>11617</v>
      </c>
      <c r="C7586" s="183" t="s">
        <v>245</v>
      </c>
      <c r="D7586" s="140" t="n">
        <v>8993.07</v>
      </c>
    </row>
    <row r="7587" customFormat="false" ht="35.8" hidden="false" customHeight="false" outlineLevel="0" collapsed="false">
      <c r="A7587" s="95" t="s">
        <v>11618</v>
      </c>
      <c r="B7587" s="182" t="s">
        <v>11617</v>
      </c>
      <c r="C7587" s="183" t="s">
        <v>245</v>
      </c>
      <c r="D7587" s="140" t="n">
        <v>8993.07</v>
      </c>
    </row>
    <row r="7588" customFormat="false" ht="35.8" hidden="false" customHeight="false" outlineLevel="0" collapsed="false">
      <c r="A7588" s="95" t="s">
        <v>11619</v>
      </c>
      <c r="B7588" s="182" t="s">
        <v>11620</v>
      </c>
      <c r="C7588" s="183" t="s">
        <v>245</v>
      </c>
      <c r="D7588" s="140" t="n">
        <v>9530.52</v>
      </c>
    </row>
    <row r="7589" customFormat="false" ht="35.8" hidden="false" customHeight="false" outlineLevel="0" collapsed="false">
      <c r="A7589" s="95" t="s">
        <v>11621</v>
      </c>
      <c r="B7589" s="182" t="s">
        <v>11620</v>
      </c>
      <c r="C7589" s="183" t="s">
        <v>245</v>
      </c>
      <c r="D7589" s="140" t="n">
        <v>9530.52</v>
      </c>
    </row>
    <row r="7590" customFormat="false" ht="35.8" hidden="false" customHeight="false" outlineLevel="0" collapsed="false">
      <c r="A7590" s="95" t="s">
        <v>11622</v>
      </c>
      <c r="B7590" s="182" t="s">
        <v>11623</v>
      </c>
      <c r="C7590" s="183" t="s">
        <v>245</v>
      </c>
      <c r="D7590" s="140" t="n">
        <v>22.71</v>
      </c>
    </row>
    <row r="7591" customFormat="false" ht="35.8" hidden="false" customHeight="false" outlineLevel="0" collapsed="false">
      <c r="A7591" s="95" t="s">
        <v>11624</v>
      </c>
      <c r="B7591" s="182" t="s">
        <v>11623</v>
      </c>
      <c r="C7591" s="183" t="s">
        <v>245</v>
      </c>
      <c r="D7591" s="140" t="n">
        <v>22.71</v>
      </c>
    </row>
    <row r="7592" customFormat="false" ht="35.8" hidden="false" customHeight="false" outlineLevel="0" collapsed="false">
      <c r="A7592" s="95" t="s">
        <v>11625</v>
      </c>
      <c r="B7592" s="182" t="s">
        <v>11626</v>
      </c>
      <c r="C7592" s="183" t="s">
        <v>245</v>
      </c>
      <c r="D7592" s="140" t="n">
        <v>26.8</v>
      </c>
    </row>
    <row r="7593" customFormat="false" ht="35.8" hidden="false" customHeight="false" outlineLevel="0" collapsed="false">
      <c r="A7593" s="95" t="s">
        <v>11627</v>
      </c>
      <c r="B7593" s="182" t="s">
        <v>11626</v>
      </c>
      <c r="C7593" s="183" t="s">
        <v>245</v>
      </c>
      <c r="D7593" s="140" t="n">
        <v>26.8</v>
      </c>
    </row>
    <row r="7594" customFormat="false" ht="35.8" hidden="false" customHeight="false" outlineLevel="0" collapsed="false">
      <c r="A7594" s="95" t="s">
        <v>11628</v>
      </c>
      <c r="B7594" s="182" t="s">
        <v>11629</v>
      </c>
      <c r="C7594" s="183" t="s">
        <v>245</v>
      </c>
      <c r="D7594" s="140" t="n">
        <v>35.52</v>
      </c>
    </row>
    <row r="7595" customFormat="false" ht="35.8" hidden="false" customHeight="false" outlineLevel="0" collapsed="false">
      <c r="A7595" s="95" t="s">
        <v>11630</v>
      </c>
      <c r="B7595" s="182" t="s">
        <v>11629</v>
      </c>
      <c r="C7595" s="183" t="s">
        <v>245</v>
      </c>
      <c r="D7595" s="140" t="n">
        <v>35.52</v>
      </c>
    </row>
    <row r="7596" customFormat="false" ht="35.8" hidden="false" customHeight="false" outlineLevel="0" collapsed="false">
      <c r="A7596" s="95" t="s">
        <v>11631</v>
      </c>
      <c r="B7596" s="182" t="s">
        <v>11632</v>
      </c>
      <c r="C7596" s="183" t="s">
        <v>245</v>
      </c>
      <c r="D7596" s="140" t="n">
        <v>55.44</v>
      </c>
    </row>
    <row r="7597" customFormat="false" ht="35.8" hidden="false" customHeight="false" outlineLevel="0" collapsed="false">
      <c r="A7597" s="95" t="s">
        <v>11633</v>
      </c>
      <c r="B7597" s="182" t="s">
        <v>11632</v>
      </c>
      <c r="C7597" s="183" t="s">
        <v>245</v>
      </c>
      <c r="D7597" s="140" t="n">
        <v>55.44</v>
      </c>
    </row>
    <row r="7598" customFormat="false" ht="35.8" hidden="false" customHeight="false" outlineLevel="0" collapsed="false">
      <c r="A7598" s="95" t="s">
        <v>11634</v>
      </c>
      <c r="B7598" s="182" t="s">
        <v>11635</v>
      </c>
      <c r="C7598" s="183" t="s">
        <v>245</v>
      </c>
      <c r="D7598" s="140" t="n">
        <v>66.69</v>
      </c>
    </row>
    <row r="7599" customFormat="false" ht="35.8" hidden="false" customHeight="false" outlineLevel="0" collapsed="false">
      <c r="A7599" s="95" t="s">
        <v>11636</v>
      </c>
      <c r="B7599" s="182" t="s">
        <v>11635</v>
      </c>
      <c r="C7599" s="183" t="s">
        <v>245</v>
      </c>
      <c r="D7599" s="140" t="n">
        <v>66.69</v>
      </c>
    </row>
    <row r="7600" customFormat="false" ht="35.8" hidden="false" customHeight="false" outlineLevel="0" collapsed="false">
      <c r="A7600" s="95" t="s">
        <v>11637</v>
      </c>
      <c r="B7600" s="182" t="s">
        <v>11638</v>
      </c>
      <c r="C7600" s="183" t="s">
        <v>245</v>
      </c>
      <c r="D7600" s="140" t="n">
        <v>84.84</v>
      </c>
    </row>
    <row r="7601" customFormat="false" ht="35.8" hidden="false" customHeight="false" outlineLevel="0" collapsed="false">
      <c r="A7601" s="95" t="s">
        <v>11639</v>
      </c>
      <c r="B7601" s="182" t="s">
        <v>11638</v>
      </c>
      <c r="C7601" s="183" t="s">
        <v>245</v>
      </c>
      <c r="D7601" s="140" t="n">
        <v>84.84</v>
      </c>
    </row>
    <row r="7602" customFormat="false" ht="35.8" hidden="false" customHeight="false" outlineLevel="0" collapsed="false">
      <c r="A7602" s="95" t="s">
        <v>11640</v>
      </c>
      <c r="B7602" s="182" t="s">
        <v>11641</v>
      </c>
      <c r="C7602" s="183" t="s">
        <v>245</v>
      </c>
      <c r="D7602" s="140" t="n">
        <v>98.91</v>
      </c>
    </row>
    <row r="7603" customFormat="false" ht="35.8" hidden="false" customHeight="false" outlineLevel="0" collapsed="false">
      <c r="A7603" s="95" t="s">
        <v>11642</v>
      </c>
      <c r="B7603" s="182" t="s">
        <v>11641</v>
      </c>
      <c r="C7603" s="183" t="s">
        <v>245</v>
      </c>
      <c r="D7603" s="140" t="n">
        <v>98.91</v>
      </c>
    </row>
    <row r="7604" customFormat="false" ht="35.8" hidden="false" customHeight="false" outlineLevel="0" collapsed="false">
      <c r="A7604" s="95" t="s">
        <v>11643</v>
      </c>
      <c r="B7604" s="182" t="s">
        <v>11644</v>
      </c>
      <c r="C7604" s="183" t="s">
        <v>245</v>
      </c>
      <c r="D7604" s="140" t="n">
        <v>138.76</v>
      </c>
    </row>
    <row r="7605" customFormat="false" ht="35.8" hidden="false" customHeight="false" outlineLevel="0" collapsed="false">
      <c r="A7605" s="95" t="s">
        <v>11645</v>
      </c>
      <c r="B7605" s="182" t="s">
        <v>11644</v>
      </c>
      <c r="C7605" s="183" t="s">
        <v>245</v>
      </c>
      <c r="D7605" s="140" t="n">
        <v>138.76</v>
      </c>
    </row>
    <row r="7606" customFormat="false" ht="35.8" hidden="false" customHeight="false" outlineLevel="0" collapsed="false">
      <c r="A7606" s="95" t="s">
        <v>11646</v>
      </c>
      <c r="B7606" s="182" t="s">
        <v>11647</v>
      </c>
      <c r="C7606" s="183" t="s">
        <v>245</v>
      </c>
      <c r="D7606" s="140" t="n">
        <v>174.28</v>
      </c>
    </row>
    <row r="7607" customFormat="false" ht="35.8" hidden="false" customHeight="false" outlineLevel="0" collapsed="false">
      <c r="A7607" s="95" t="s">
        <v>11648</v>
      </c>
      <c r="B7607" s="182" t="s">
        <v>11647</v>
      </c>
      <c r="C7607" s="183" t="s">
        <v>245</v>
      </c>
      <c r="D7607" s="140" t="n">
        <v>174.28</v>
      </c>
    </row>
    <row r="7608" customFormat="false" ht="35.8" hidden="false" customHeight="false" outlineLevel="0" collapsed="false">
      <c r="A7608" s="95" t="s">
        <v>11649</v>
      </c>
      <c r="B7608" s="182" t="s">
        <v>11650</v>
      </c>
      <c r="C7608" s="183" t="s">
        <v>245</v>
      </c>
      <c r="D7608" s="140" t="n">
        <v>190.12</v>
      </c>
    </row>
    <row r="7609" customFormat="false" ht="35.8" hidden="false" customHeight="false" outlineLevel="0" collapsed="false">
      <c r="A7609" s="95" t="s">
        <v>11651</v>
      </c>
      <c r="B7609" s="182" t="s">
        <v>11650</v>
      </c>
      <c r="C7609" s="183" t="s">
        <v>245</v>
      </c>
      <c r="D7609" s="140" t="n">
        <v>190.12</v>
      </c>
    </row>
    <row r="7610" customFormat="false" ht="35.8" hidden="false" customHeight="false" outlineLevel="0" collapsed="false">
      <c r="A7610" s="95" t="s">
        <v>11652</v>
      </c>
      <c r="B7610" s="182" t="s">
        <v>11653</v>
      </c>
      <c r="C7610" s="183" t="s">
        <v>245</v>
      </c>
      <c r="D7610" s="140" t="n">
        <v>351.51</v>
      </c>
    </row>
    <row r="7611" customFormat="false" ht="35.8" hidden="false" customHeight="false" outlineLevel="0" collapsed="false">
      <c r="A7611" s="95" t="s">
        <v>11654</v>
      </c>
      <c r="B7611" s="182" t="s">
        <v>11653</v>
      </c>
      <c r="C7611" s="183" t="s">
        <v>245</v>
      </c>
      <c r="D7611" s="140" t="n">
        <v>351.51</v>
      </c>
    </row>
    <row r="7612" customFormat="false" ht="35.8" hidden="false" customHeight="false" outlineLevel="0" collapsed="false">
      <c r="A7612" s="95" t="s">
        <v>11655</v>
      </c>
      <c r="B7612" s="182" t="s">
        <v>11656</v>
      </c>
      <c r="C7612" s="183" t="s">
        <v>245</v>
      </c>
      <c r="D7612" s="140" t="n">
        <v>416.11</v>
      </c>
    </row>
    <row r="7613" customFormat="false" ht="35.8" hidden="false" customHeight="false" outlineLevel="0" collapsed="false">
      <c r="A7613" s="95" t="s">
        <v>11657</v>
      </c>
      <c r="B7613" s="182" t="s">
        <v>11656</v>
      </c>
      <c r="C7613" s="183" t="s">
        <v>245</v>
      </c>
      <c r="D7613" s="140" t="n">
        <v>416.11</v>
      </c>
    </row>
    <row r="7614" customFormat="false" ht="35.8" hidden="false" customHeight="false" outlineLevel="0" collapsed="false">
      <c r="A7614" s="95" t="s">
        <v>11658</v>
      </c>
      <c r="B7614" s="182" t="s">
        <v>11659</v>
      </c>
      <c r="C7614" s="183" t="s">
        <v>245</v>
      </c>
      <c r="D7614" s="140" t="n">
        <v>601.38</v>
      </c>
    </row>
    <row r="7615" customFormat="false" ht="35.8" hidden="false" customHeight="false" outlineLevel="0" collapsed="false">
      <c r="A7615" s="95" t="s">
        <v>11660</v>
      </c>
      <c r="B7615" s="182" t="s">
        <v>11659</v>
      </c>
      <c r="C7615" s="183" t="s">
        <v>245</v>
      </c>
      <c r="D7615" s="140" t="n">
        <v>601.38</v>
      </c>
    </row>
    <row r="7616" customFormat="false" ht="35.8" hidden="false" customHeight="false" outlineLevel="0" collapsed="false">
      <c r="A7616" s="95" t="s">
        <v>11661</v>
      </c>
      <c r="B7616" s="182" t="s">
        <v>11662</v>
      </c>
      <c r="C7616" s="183" t="s">
        <v>245</v>
      </c>
      <c r="D7616" s="140" t="n">
        <v>1062</v>
      </c>
    </row>
    <row r="7617" customFormat="false" ht="35.8" hidden="false" customHeight="false" outlineLevel="0" collapsed="false">
      <c r="A7617" s="95" t="s">
        <v>11663</v>
      </c>
      <c r="B7617" s="182" t="s">
        <v>11662</v>
      </c>
      <c r="C7617" s="183" t="s">
        <v>245</v>
      </c>
      <c r="D7617" s="140" t="n">
        <v>1062</v>
      </c>
    </row>
    <row r="7618" customFormat="false" ht="35.8" hidden="false" customHeight="false" outlineLevel="0" collapsed="false">
      <c r="A7618" s="95" t="s">
        <v>11664</v>
      </c>
      <c r="B7618" s="182" t="s">
        <v>11665</v>
      </c>
      <c r="C7618" s="183" t="s">
        <v>245</v>
      </c>
      <c r="D7618" s="140" t="n">
        <v>1314</v>
      </c>
    </row>
    <row r="7619" customFormat="false" ht="35.8" hidden="false" customHeight="false" outlineLevel="0" collapsed="false">
      <c r="A7619" s="95" t="s">
        <v>11666</v>
      </c>
      <c r="B7619" s="182" t="s">
        <v>11665</v>
      </c>
      <c r="C7619" s="183" t="s">
        <v>245</v>
      </c>
      <c r="D7619" s="140" t="n">
        <v>1314</v>
      </c>
    </row>
    <row r="7620" customFormat="false" ht="35.8" hidden="false" customHeight="false" outlineLevel="0" collapsed="false">
      <c r="A7620" s="95" t="s">
        <v>11667</v>
      </c>
      <c r="B7620" s="182" t="s">
        <v>11668</v>
      </c>
      <c r="C7620" s="183" t="s">
        <v>245</v>
      </c>
      <c r="D7620" s="140" t="n">
        <v>2550</v>
      </c>
    </row>
    <row r="7621" customFormat="false" ht="35.8" hidden="false" customHeight="false" outlineLevel="0" collapsed="false">
      <c r="A7621" s="95" t="s">
        <v>11669</v>
      </c>
      <c r="B7621" s="182" t="s">
        <v>11668</v>
      </c>
      <c r="C7621" s="183" t="s">
        <v>245</v>
      </c>
      <c r="D7621" s="140" t="n">
        <v>2550</v>
      </c>
    </row>
    <row r="7622" customFormat="false" ht="35.8" hidden="false" customHeight="false" outlineLevel="0" collapsed="false">
      <c r="A7622" s="95" t="s">
        <v>11670</v>
      </c>
      <c r="B7622" s="182" t="s">
        <v>11671</v>
      </c>
      <c r="C7622" s="183" t="s">
        <v>245</v>
      </c>
      <c r="D7622" s="140" t="n">
        <v>2827.5</v>
      </c>
    </row>
    <row r="7623" customFormat="false" ht="35.8" hidden="false" customHeight="false" outlineLevel="0" collapsed="false">
      <c r="A7623" s="95" t="s">
        <v>11672</v>
      </c>
      <c r="B7623" s="182" t="s">
        <v>11671</v>
      </c>
      <c r="C7623" s="183" t="s">
        <v>245</v>
      </c>
      <c r="D7623" s="140" t="n">
        <v>2827.5</v>
      </c>
    </row>
    <row r="7624" customFormat="false" ht="35.8" hidden="false" customHeight="false" outlineLevel="0" collapsed="false">
      <c r="A7624" s="95" t="s">
        <v>11673</v>
      </c>
      <c r="B7624" s="182" t="s">
        <v>11674</v>
      </c>
      <c r="C7624" s="183" t="s">
        <v>245</v>
      </c>
      <c r="D7624" s="140" t="n">
        <v>3360</v>
      </c>
    </row>
    <row r="7625" customFormat="false" ht="35.8" hidden="false" customHeight="false" outlineLevel="0" collapsed="false">
      <c r="A7625" s="95" t="s">
        <v>11675</v>
      </c>
      <c r="B7625" s="182" t="s">
        <v>11674</v>
      </c>
      <c r="C7625" s="183" t="s">
        <v>245</v>
      </c>
      <c r="D7625" s="140" t="n">
        <v>3360</v>
      </c>
    </row>
    <row r="7626" customFormat="false" ht="35.8" hidden="false" customHeight="false" outlineLevel="0" collapsed="false">
      <c r="A7626" s="95" t="s">
        <v>11676</v>
      </c>
      <c r="B7626" s="182" t="s">
        <v>11677</v>
      </c>
      <c r="C7626" s="183" t="s">
        <v>245</v>
      </c>
      <c r="D7626" s="140" t="n">
        <v>3640.5</v>
      </c>
    </row>
    <row r="7627" customFormat="false" ht="35.8" hidden="false" customHeight="false" outlineLevel="0" collapsed="false">
      <c r="A7627" s="95" t="s">
        <v>11678</v>
      </c>
      <c r="B7627" s="182" t="s">
        <v>11677</v>
      </c>
      <c r="C7627" s="183" t="s">
        <v>245</v>
      </c>
      <c r="D7627" s="140" t="n">
        <v>3640.5</v>
      </c>
    </row>
    <row r="7628" customFormat="false" ht="35.8" hidden="false" customHeight="false" outlineLevel="0" collapsed="false">
      <c r="A7628" s="95" t="s">
        <v>11679</v>
      </c>
      <c r="B7628" s="182" t="s">
        <v>11680</v>
      </c>
      <c r="C7628" s="183" t="s">
        <v>245</v>
      </c>
      <c r="D7628" s="140" t="n">
        <v>11455.5</v>
      </c>
    </row>
    <row r="7629" customFormat="false" ht="35.8" hidden="false" customHeight="false" outlineLevel="0" collapsed="false">
      <c r="A7629" s="95" t="s">
        <v>11681</v>
      </c>
      <c r="B7629" s="182" t="s">
        <v>11680</v>
      </c>
      <c r="C7629" s="183" t="s">
        <v>245</v>
      </c>
      <c r="D7629" s="140" t="n">
        <v>11455.5</v>
      </c>
    </row>
    <row r="7630" customFormat="false" ht="35.8" hidden="false" customHeight="false" outlineLevel="0" collapsed="false">
      <c r="A7630" s="95" t="s">
        <v>11682</v>
      </c>
      <c r="B7630" s="182" t="s">
        <v>11683</v>
      </c>
      <c r="C7630" s="183" t="s">
        <v>245</v>
      </c>
      <c r="D7630" s="140" t="n">
        <v>28.03</v>
      </c>
    </row>
    <row r="7631" customFormat="false" ht="35.8" hidden="false" customHeight="false" outlineLevel="0" collapsed="false">
      <c r="A7631" s="95" t="s">
        <v>11684</v>
      </c>
      <c r="B7631" s="182" t="s">
        <v>11683</v>
      </c>
      <c r="C7631" s="183" t="s">
        <v>245</v>
      </c>
      <c r="D7631" s="140" t="n">
        <v>28.03</v>
      </c>
    </row>
    <row r="7632" customFormat="false" ht="35.8" hidden="false" customHeight="false" outlineLevel="0" collapsed="false">
      <c r="A7632" s="95" t="s">
        <v>11685</v>
      </c>
      <c r="B7632" s="182" t="s">
        <v>11686</v>
      </c>
      <c r="C7632" s="183" t="s">
        <v>245</v>
      </c>
      <c r="D7632" s="140" t="n">
        <v>32.94</v>
      </c>
    </row>
    <row r="7633" customFormat="false" ht="35.8" hidden="false" customHeight="false" outlineLevel="0" collapsed="false">
      <c r="A7633" s="95" t="s">
        <v>11687</v>
      </c>
      <c r="B7633" s="182" t="s">
        <v>11686</v>
      </c>
      <c r="C7633" s="183" t="s">
        <v>245</v>
      </c>
      <c r="D7633" s="140" t="n">
        <v>32.94</v>
      </c>
    </row>
    <row r="7634" customFormat="false" ht="35.8" hidden="false" customHeight="false" outlineLevel="0" collapsed="false">
      <c r="A7634" s="95" t="s">
        <v>11688</v>
      </c>
      <c r="B7634" s="182" t="s">
        <v>11689</v>
      </c>
      <c r="C7634" s="183" t="s">
        <v>245</v>
      </c>
      <c r="D7634" s="140" t="n">
        <v>45.13</v>
      </c>
    </row>
    <row r="7635" customFormat="false" ht="35.8" hidden="false" customHeight="false" outlineLevel="0" collapsed="false">
      <c r="A7635" s="95" t="s">
        <v>11690</v>
      </c>
      <c r="B7635" s="182" t="s">
        <v>11689</v>
      </c>
      <c r="C7635" s="183" t="s">
        <v>245</v>
      </c>
      <c r="D7635" s="140" t="n">
        <v>45.13</v>
      </c>
    </row>
    <row r="7636" customFormat="false" ht="35.8" hidden="false" customHeight="false" outlineLevel="0" collapsed="false">
      <c r="A7636" s="95" t="s">
        <v>11691</v>
      </c>
      <c r="B7636" s="182" t="s">
        <v>11692</v>
      </c>
      <c r="C7636" s="183" t="s">
        <v>245</v>
      </c>
      <c r="D7636" s="140" t="n">
        <v>53.37</v>
      </c>
    </row>
    <row r="7637" customFormat="false" ht="35.8" hidden="false" customHeight="false" outlineLevel="0" collapsed="false">
      <c r="A7637" s="95" t="s">
        <v>11693</v>
      </c>
      <c r="B7637" s="182" t="s">
        <v>11692</v>
      </c>
      <c r="C7637" s="183" t="s">
        <v>245</v>
      </c>
      <c r="D7637" s="140" t="n">
        <v>53.37</v>
      </c>
    </row>
    <row r="7638" customFormat="false" ht="35.8" hidden="false" customHeight="false" outlineLevel="0" collapsed="false">
      <c r="A7638" s="95" t="s">
        <v>11694</v>
      </c>
      <c r="B7638" s="182" t="s">
        <v>11695</v>
      </c>
      <c r="C7638" s="183" t="s">
        <v>245</v>
      </c>
      <c r="D7638" s="140" t="n">
        <v>69.72</v>
      </c>
    </row>
    <row r="7639" customFormat="false" ht="35.8" hidden="false" customHeight="false" outlineLevel="0" collapsed="false">
      <c r="A7639" s="95" t="s">
        <v>11696</v>
      </c>
      <c r="B7639" s="182" t="s">
        <v>11695</v>
      </c>
      <c r="C7639" s="183" t="s">
        <v>245</v>
      </c>
      <c r="D7639" s="140" t="n">
        <v>69.72</v>
      </c>
    </row>
    <row r="7640" customFormat="false" ht="35.8" hidden="false" customHeight="false" outlineLevel="0" collapsed="false">
      <c r="A7640" s="95" t="s">
        <v>11697</v>
      </c>
      <c r="B7640" s="182" t="s">
        <v>11698</v>
      </c>
      <c r="C7640" s="183" t="s">
        <v>245</v>
      </c>
      <c r="D7640" s="140" t="n">
        <v>89.85</v>
      </c>
    </row>
    <row r="7641" customFormat="false" ht="35.8" hidden="false" customHeight="false" outlineLevel="0" collapsed="false">
      <c r="A7641" s="95" t="s">
        <v>11699</v>
      </c>
      <c r="B7641" s="182" t="s">
        <v>11698</v>
      </c>
      <c r="C7641" s="183" t="s">
        <v>245</v>
      </c>
      <c r="D7641" s="140" t="n">
        <v>89.85</v>
      </c>
    </row>
    <row r="7642" customFormat="false" ht="35.8" hidden="false" customHeight="false" outlineLevel="0" collapsed="false">
      <c r="A7642" s="95" t="s">
        <v>11700</v>
      </c>
      <c r="B7642" s="182" t="s">
        <v>11701</v>
      </c>
      <c r="C7642" s="183" t="s">
        <v>245</v>
      </c>
      <c r="D7642" s="140" t="n">
        <v>104.13</v>
      </c>
    </row>
    <row r="7643" customFormat="false" ht="35.8" hidden="false" customHeight="false" outlineLevel="0" collapsed="false">
      <c r="A7643" s="95" t="s">
        <v>11702</v>
      </c>
      <c r="B7643" s="182" t="s">
        <v>11701</v>
      </c>
      <c r="C7643" s="183" t="s">
        <v>245</v>
      </c>
      <c r="D7643" s="140" t="n">
        <v>104.13</v>
      </c>
    </row>
    <row r="7644" customFormat="false" ht="35.8" hidden="false" customHeight="false" outlineLevel="0" collapsed="false">
      <c r="A7644" s="95" t="s">
        <v>11703</v>
      </c>
      <c r="B7644" s="182" t="s">
        <v>11704</v>
      </c>
      <c r="C7644" s="183" t="s">
        <v>245</v>
      </c>
      <c r="D7644" s="140" t="n">
        <v>144.13</v>
      </c>
    </row>
    <row r="7645" customFormat="false" ht="35.8" hidden="false" customHeight="false" outlineLevel="0" collapsed="false">
      <c r="A7645" s="95" t="s">
        <v>11705</v>
      </c>
      <c r="B7645" s="182" t="s">
        <v>11704</v>
      </c>
      <c r="C7645" s="183" t="s">
        <v>245</v>
      </c>
      <c r="D7645" s="140" t="n">
        <v>144.13</v>
      </c>
    </row>
    <row r="7646" customFormat="false" ht="35.8" hidden="false" customHeight="false" outlineLevel="0" collapsed="false">
      <c r="A7646" s="95" t="s">
        <v>11706</v>
      </c>
      <c r="B7646" s="182" t="s">
        <v>11707</v>
      </c>
      <c r="C7646" s="183" t="s">
        <v>245</v>
      </c>
      <c r="D7646" s="140" t="n">
        <v>177.3</v>
      </c>
    </row>
    <row r="7647" customFormat="false" ht="35.8" hidden="false" customHeight="false" outlineLevel="0" collapsed="false">
      <c r="A7647" s="95" t="s">
        <v>11708</v>
      </c>
      <c r="B7647" s="182" t="s">
        <v>11707</v>
      </c>
      <c r="C7647" s="183" t="s">
        <v>245</v>
      </c>
      <c r="D7647" s="140" t="n">
        <v>177.3</v>
      </c>
    </row>
    <row r="7648" customFormat="false" ht="35.8" hidden="false" customHeight="false" outlineLevel="0" collapsed="false">
      <c r="A7648" s="95" t="s">
        <v>11709</v>
      </c>
      <c r="B7648" s="182" t="s">
        <v>11710</v>
      </c>
      <c r="C7648" s="183" t="s">
        <v>245</v>
      </c>
      <c r="D7648" s="140" t="n">
        <v>214.92</v>
      </c>
    </row>
    <row r="7649" customFormat="false" ht="35.8" hidden="false" customHeight="false" outlineLevel="0" collapsed="false">
      <c r="A7649" s="95" t="s">
        <v>11711</v>
      </c>
      <c r="B7649" s="182" t="s">
        <v>11710</v>
      </c>
      <c r="C7649" s="183" t="s">
        <v>245</v>
      </c>
      <c r="D7649" s="140" t="n">
        <v>214.92</v>
      </c>
    </row>
    <row r="7650" customFormat="false" ht="35.8" hidden="false" customHeight="false" outlineLevel="0" collapsed="false">
      <c r="A7650" s="95" t="s">
        <v>11712</v>
      </c>
      <c r="B7650" s="182" t="s">
        <v>11713</v>
      </c>
      <c r="C7650" s="183" t="s">
        <v>245</v>
      </c>
      <c r="D7650" s="140" t="n">
        <v>404.37</v>
      </c>
    </row>
    <row r="7651" customFormat="false" ht="35.8" hidden="false" customHeight="false" outlineLevel="0" collapsed="false">
      <c r="A7651" s="95" t="s">
        <v>11714</v>
      </c>
      <c r="B7651" s="182" t="s">
        <v>11713</v>
      </c>
      <c r="C7651" s="183" t="s">
        <v>245</v>
      </c>
      <c r="D7651" s="140" t="n">
        <v>404.37</v>
      </c>
    </row>
    <row r="7652" customFormat="false" ht="35.8" hidden="false" customHeight="false" outlineLevel="0" collapsed="false">
      <c r="A7652" s="95" t="s">
        <v>11715</v>
      </c>
      <c r="B7652" s="182" t="s">
        <v>11716</v>
      </c>
      <c r="C7652" s="183" t="s">
        <v>245</v>
      </c>
      <c r="D7652" s="140" t="n">
        <v>648</v>
      </c>
    </row>
    <row r="7653" customFormat="false" ht="35.8" hidden="false" customHeight="false" outlineLevel="0" collapsed="false">
      <c r="A7653" s="95" t="s">
        <v>11717</v>
      </c>
      <c r="B7653" s="182" t="s">
        <v>11716</v>
      </c>
      <c r="C7653" s="183" t="s">
        <v>245</v>
      </c>
      <c r="D7653" s="140" t="n">
        <v>648</v>
      </c>
    </row>
    <row r="7654" customFormat="false" ht="35.8" hidden="false" customHeight="false" outlineLevel="0" collapsed="false">
      <c r="A7654" s="95" t="s">
        <v>11718</v>
      </c>
      <c r="B7654" s="182" t="s">
        <v>11719</v>
      </c>
      <c r="C7654" s="183" t="s">
        <v>245</v>
      </c>
      <c r="D7654" s="140" t="n">
        <v>807</v>
      </c>
    </row>
    <row r="7655" customFormat="false" ht="35.8" hidden="false" customHeight="false" outlineLevel="0" collapsed="false">
      <c r="A7655" s="95" t="s">
        <v>11720</v>
      </c>
      <c r="B7655" s="182" t="s">
        <v>11719</v>
      </c>
      <c r="C7655" s="183" t="s">
        <v>245</v>
      </c>
      <c r="D7655" s="140" t="n">
        <v>807</v>
      </c>
    </row>
    <row r="7656" customFormat="false" ht="35.8" hidden="false" customHeight="false" outlineLevel="0" collapsed="false">
      <c r="A7656" s="95" t="s">
        <v>11721</v>
      </c>
      <c r="B7656" s="182" t="s">
        <v>11722</v>
      </c>
      <c r="C7656" s="183" t="s">
        <v>245</v>
      </c>
      <c r="D7656" s="140" t="n">
        <v>1062</v>
      </c>
    </row>
    <row r="7657" customFormat="false" ht="35.8" hidden="false" customHeight="false" outlineLevel="0" collapsed="false">
      <c r="A7657" s="95" t="s">
        <v>11723</v>
      </c>
      <c r="B7657" s="182" t="s">
        <v>11722</v>
      </c>
      <c r="C7657" s="183" t="s">
        <v>245</v>
      </c>
      <c r="D7657" s="140" t="n">
        <v>1062</v>
      </c>
    </row>
    <row r="7658" customFormat="false" ht="35.8" hidden="false" customHeight="false" outlineLevel="0" collapsed="false">
      <c r="A7658" s="95" t="s">
        <v>11724</v>
      </c>
      <c r="B7658" s="182" t="s">
        <v>11725</v>
      </c>
      <c r="C7658" s="183" t="s">
        <v>245</v>
      </c>
      <c r="D7658" s="140" t="n">
        <v>1314</v>
      </c>
    </row>
    <row r="7659" customFormat="false" ht="35.8" hidden="false" customHeight="false" outlineLevel="0" collapsed="false">
      <c r="A7659" s="95" t="s">
        <v>11726</v>
      </c>
      <c r="B7659" s="182" t="s">
        <v>11725</v>
      </c>
      <c r="C7659" s="183" t="s">
        <v>245</v>
      </c>
      <c r="D7659" s="140" t="n">
        <v>1314</v>
      </c>
    </row>
    <row r="7660" customFormat="false" ht="35.8" hidden="false" customHeight="false" outlineLevel="0" collapsed="false">
      <c r="A7660" s="95" t="s">
        <v>11727</v>
      </c>
      <c r="B7660" s="182" t="s">
        <v>11728</v>
      </c>
      <c r="C7660" s="183" t="s">
        <v>245</v>
      </c>
      <c r="D7660" s="140" t="n">
        <v>2550</v>
      </c>
    </row>
    <row r="7661" customFormat="false" ht="35.8" hidden="false" customHeight="false" outlineLevel="0" collapsed="false">
      <c r="A7661" s="95" t="s">
        <v>11729</v>
      </c>
      <c r="B7661" s="182" t="s">
        <v>11728</v>
      </c>
      <c r="C7661" s="183" t="s">
        <v>245</v>
      </c>
      <c r="D7661" s="140" t="n">
        <v>2550</v>
      </c>
    </row>
    <row r="7662" customFormat="false" ht="35.8" hidden="false" customHeight="false" outlineLevel="0" collapsed="false">
      <c r="A7662" s="95" t="s">
        <v>11730</v>
      </c>
      <c r="B7662" s="182" t="s">
        <v>11731</v>
      </c>
      <c r="C7662" s="183" t="s">
        <v>245</v>
      </c>
      <c r="D7662" s="140" t="n">
        <v>2827.5</v>
      </c>
    </row>
    <row r="7663" customFormat="false" ht="35.8" hidden="false" customHeight="false" outlineLevel="0" collapsed="false">
      <c r="A7663" s="95" t="s">
        <v>11732</v>
      </c>
      <c r="B7663" s="182" t="s">
        <v>11731</v>
      </c>
      <c r="C7663" s="183" t="s">
        <v>245</v>
      </c>
      <c r="D7663" s="140" t="n">
        <v>2827.5</v>
      </c>
    </row>
    <row r="7664" customFormat="false" ht="35.8" hidden="false" customHeight="false" outlineLevel="0" collapsed="false">
      <c r="A7664" s="95" t="s">
        <v>11733</v>
      </c>
      <c r="B7664" s="182" t="s">
        <v>11734</v>
      </c>
      <c r="C7664" s="183" t="s">
        <v>245</v>
      </c>
      <c r="D7664" s="140" t="n">
        <v>3360</v>
      </c>
    </row>
    <row r="7665" customFormat="false" ht="35.8" hidden="false" customHeight="false" outlineLevel="0" collapsed="false">
      <c r="A7665" s="95" t="s">
        <v>11735</v>
      </c>
      <c r="B7665" s="182" t="s">
        <v>11734</v>
      </c>
      <c r="C7665" s="183" t="s">
        <v>245</v>
      </c>
      <c r="D7665" s="140" t="n">
        <v>3360</v>
      </c>
    </row>
    <row r="7666" customFormat="false" ht="24.85" hidden="false" customHeight="false" outlineLevel="0" collapsed="false">
      <c r="A7666" s="95" t="s">
        <v>11736</v>
      </c>
      <c r="B7666" s="182" t="s">
        <v>11737</v>
      </c>
      <c r="C7666" s="183" t="s">
        <v>245</v>
      </c>
      <c r="D7666" s="140" t="n">
        <v>8.16</v>
      </c>
    </row>
    <row r="7667" customFormat="false" ht="24.85" hidden="false" customHeight="false" outlineLevel="0" collapsed="false">
      <c r="A7667" s="95" t="s">
        <v>11738</v>
      </c>
      <c r="B7667" s="182" t="s">
        <v>11737</v>
      </c>
      <c r="C7667" s="183" t="s">
        <v>245</v>
      </c>
      <c r="D7667" s="140" t="n">
        <v>8.16</v>
      </c>
    </row>
    <row r="7668" customFormat="false" ht="24.85" hidden="false" customHeight="false" outlineLevel="0" collapsed="false">
      <c r="A7668" s="95" t="s">
        <v>11739</v>
      </c>
      <c r="B7668" s="182" t="s">
        <v>11740</v>
      </c>
      <c r="C7668" s="183" t="s">
        <v>245</v>
      </c>
      <c r="D7668" s="140" t="n">
        <v>12.57</v>
      </c>
    </row>
    <row r="7669" customFormat="false" ht="24.85" hidden="false" customHeight="false" outlineLevel="0" collapsed="false">
      <c r="A7669" s="95" t="s">
        <v>11741</v>
      </c>
      <c r="B7669" s="182" t="s">
        <v>11740</v>
      </c>
      <c r="C7669" s="183" t="s">
        <v>245</v>
      </c>
      <c r="D7669" s="140" t="n">
        <v>12.57</v>
      </c>
    </row>
    <row r="7670" customFormat="false" ht="24.85" hidden="false" customHeight="false" outlineLevel="0" collapsed="false">
      <c r="A7670" s="95" t="s">
        <v>11742</v>
      </c>
      <c r="B7670" s="182" t="s">
        <v>11743</v>
      </c>
      <c r="C7670" s="183" t="s">
        <v>245</v>
      </c>
      <c r="D7670" s="140" t="n">
        <v>8.79</v>
      </c>
    </row>
    <row r="7671" customFormat="false" ht="24.85" hidden="false" customHeight="false" outlineLevel="0" collapsed="false">
      <c r="A7671" s="95" t="s">
        <v>11744</v>
      </c>
      <c r="B7671" s="182" t="s">
        <v>11743</v>
      </c>
      <c r="C7671" s="183" t="s">
        <v>245</v>
      </c>
      <c r="D7671" s="140" t="n">
        <v>8.79</v>
      </c>
    </row>
    <row r="7672" customFormat="false" ht="24.85" hidden="false" customHeight="false" outlineLevel="0" collapsed="false">
      <c r="A7672" s="95" t="s">
        <v>11745</v>
      </c>
      <c r="B7672" s="182" t="s">
        <v>11746</v>
      </c>
      <c r="C7672" s="183" t="s">
        <v>245</v>
      </c>
      <c r="D7672" s="140" t="n">
        <v>14.73</v>
      </c>
    </row>
    <row r="7673" customFormat="false" ht="24.85" hidden="false" customHeight="false" outlineLevel="0" collapsed="false">
      <c r="A7673" s="95" t="s">
        <v>11747</v>
      </c>
      <c r="B7673" s="182" t="s">
        <v>11746</v>
      </c>
      <c r="C7673" s="183" t="s">
        <v>245</v>
      </c>
      <c r="D7673" s="140" t="n">
        <v>14.73</v>
      </c>
    </row>
    <row r="7674" customFormat="false" ht="24.85" hidden="false" customHeight="false" outlineLevel="0" collapsed="false">
      <c r="A7674" s="95" t="s">
        <v>11748</v>
      </c>
      <c r="B7674" s="182" t="s">
        <v>11749</v>
      </c>
      <c r="C7674" s="183" t="s">
        <v>245</v>
      </c>
      <c r="D7674" s="140" t="n">
        <v>20.62</v>
      </c>
    </row>
    <row r="7675" customFormat="false" ht="24.85" hidden="false" customHeight="false" outlineLevel="0" collapsed="false">
      <c r="A7675" s="95" t="s">
        <v>11750</v>
      </c>
      <c r="B7675" s="182" t="s">
        <v>11749</v>
      </c>
      <c r="C7675" s="183" t="s">
        <v>245</v>
      </c>
      <c r="D7675" s="140" t="n">
        <v>20.62</v>
      </c>
    </row>
    <row r="7676" customFormat="false" ht="24.85" hidden="false" customHeight="false" outlineLevel="0" collapsed="false">
      <c r="A7676" s="95" t="s">
        <v>11751</v>
      </c>
      <c r="B7676" s="182" t="s">
        <v>11752</v>
      </c>
      <c r="C7676" s="183" t="s">
        <v>245</v>
      </c>
      <c r="D7676" s="140" t="n">
        <v>33.18</v>
      </c>
    </row>
    <row r="7677" customFormat="false" ht="24.85" hidden="false" customHeight="false" outlineLevel="0" collapsed="false">
      <c r="A7677" s="95" t="s">
        <v>11753</v>
      </c>
      <c r="B7677" s="182" t="s">
        <v>11752</v>
      </c>
      <c r="C7677" s="183" t="s">
        <v>245</v>
      </c>
      <c r="D7677" s="140" t="n">
        <v>33.18</v>
      </c>
    </row>
    <row r="7678" customFormat="false" ht="24.85" hidden="false" customHeight="false" outlineLevel="0" collapsed="false">
      <c r="A7678" s="95" t="s">
        <v>11754</v>
      </c>
      <c r="B7678" s="182" t="s">
        <v>11755</v>
      </c>
      <c r="C7678" s="183" t="s">
        <v>245</v>
      </c>
      <c r="D7678" s="140" t="n">
        <v>34.98</v>
      </c>
    </row>
    <row r="7679" customFormat="false" ht="24.85" hidden="false" customHeight="false" outlineLevel="0" collapsed="false">
      <c r="A7679" s="95" t="s">
        <v>11756</v>
      </c>
      <c r="B7679" s="182" t="s">
        <v>11755</v>
      </c>
      <c r="C7679" s="183" t="s">
        <v>245</v>
      </c>
      <c r="D7679" s="140" t="n">
        <v>34.98</v>
      </c>
    </row>
    <row r="7680" customFormat="false" ht="24.85" hidden="false" customHeight="false" outlineLevel="0" collapsed="false">
      <c r="A7680" s="95" t="s">
        <v>11757</v>
      </c>
      <c r="B7680" s="182" t="s">
        <v>11758</v>
      </c>
      <c r="C7680" s="183" t="s">
        <v>245</v>
      </c>
      <c r="D7680" s="140" t="n">
        <v>36.12</v>
      </c>
    </row>
    <row r="7681" customFormat="false" ht="24.85" hidden="false" customHeight="false" outlineLevel="0" collapsed="false">
      <c r="A7681" s="95" t="s">
        <v>11759</v>
      </c>
      <c r="B7681" s="182" t="s">
        <v>11758</v>
      </c>
      <c r="C7681" s="183" t="s">
        <v>245</v>
      </c>
      <c r="D7681" s="140" t="n">
        <v>36.12</v>
      </c>
    </row>
    <row r="7682" customFormat="false" ht="24.85" hidden="false" customHeight="false" outlineLevel="0" collapsed="false">
      <c r="A7682" s="95" t="s">
        <v>11760</v>
      </c>
      <c r="B7682" s="182" t="s">
        <v>11761</v>
      </c>
      <c r="C7682" s="183" t="s">
        <v>245</v>
      </c>
      <c r="D7682" s="140" t="n">
        <v>42.35</v>
      </c>
    </row>
    <row r="7683" customFormat="false" ht="24.85" hidden="false" customHeight="false" outlineLevel="0" collapsed="false">
      <c r="A7683" s="95" t="s">
        <v>11762</v>
      </c>
      <c r="B7683" s="182" t="s">
        <v>11761</v>
      </c>
      <c r="C7683" s="183" t="s">
        <v>245</v>
      </c>
      <c r="D7683" s="140" t="n">
        <v>42.35</v>
      </c>
    </row>
    <row r="7684" customFormat="false" ht="24.85" hidden="false" customHeight="false" outlineLevel="0" collapsed="false">
      <c r="A7684" s="95" t="s">
        <v>11763</v>
      </c>
      <c r="B7684" s="182" t="s">
        <v>11764</v>
      </c>
      <c r="C7684" s="183" t="s">
        <v>245</v>
      </c>
      <c r="D7684" s="140" t="n">
        <v>115.53</v>
      </c>
    </row>
    <row r="7685" customFormat="false" ht="24.85" hidden="false" customHeight="false" outlineLevel="0" collapsed="false">
      <c r="A7685" s="95" t="s">
        <v>11765</v>
      </c>
      <c r="B7685" s="182" t="s">
        <v>11764</v>
      </c>
      <c r="C7685" s="183" t="s">
        <v>245</v>
      </c>
      <c r="D7685" s="140" t="n">
        <v>115.53</v>
      </c>
    </row>
    <row r="7686" customFormat="false" ht="24.85" hidden="false" customHeight="false" outlineLevel="0" collapsed="false">
      <c r="A7686" s="95" t="s">
        <v>11766</v>
      </c>
      <c r="B7686" s="182" t="s">
        <v>11767</v>
      </c>
      <c r="C7686" s="183" t="s">
        <v>245</v>
      </c>
      <c r="D7686" s="140" t="n">
        <v>123.76</v>
      </c>
    </row>
    <row r="7687" customFormat="false" ht="24.85" hidden="false" customHeight="false" outlineLevel="0" collapsed="false">
      <c r="A7687" s="95" t="s">
        <v>11768</v>
      </c>
      <c r="B7687" s="182" t="s">
        <v>11767</v>
      </c>
      <c r="C7687" s="183" t="s">
        <v>245</v>
      </c>
      <c r="D7687" s="140" t="n">
        <v>123.76</v>
      </c>
    </row>
    <row r="7688" customFormat="false" ht="24.85" hidden="false" customHeight="false" outlineLevel="0" collapsed="false">
      <c r="A7688" s="95" t="s">
        <v>11769</v>
      </c>
      <c r="B7688" s="182" t="s">
        <v>11770</v>
      </c>
      <c r="C7688" s="183" t="s">
        <v>245</v>
      </c>
      <c r="D7688" s="140" t="n">
        <v>167.46</v>
      </c>
    </row>
    <row r="7689" customFormat="false" ht="24.85" hidden="false" customHeight="false" outlineLevel="0" collapsed="false">
      <c r="A7689" s="95" t="s">
        <v>11771</v>
      </c>
      <c r="B7689" s="182" t="s">
        <v>11770</v>
      </c>
      <c r="C7689" s="183" t="s">
        <v>245</v>
      </c>
      <c r="D7689" s="140" t="n">
        <v>167.46</v>
      </c>
    </row>
    <row r="7690" customFormat="false" ht="24.85" hidden="false" customHeight="false" outlineLevel="0" collapsed="false">
      <c r="A7690" s="95" t="s">
        <v>11772</v>
      </c>
      <c r="B7690" s="182" t="s">
        <v>11773</v>
      </c>
      <c r="C7690" s="183" t="s">
        <v>245</v>
      </c>
      <c r="D7690" s="140" t="n">
        <v>145.95</v>
      </c>
    </row>
    <row r="7691" customFormat="false" ht="24.85" hidden="false" customHeight="false" outlineLevel="0" collapsed="false">
      <c r="A7691" s="95" t="s">
        <v>11774</v>
      </c>
      <c r="B7691" s="182" t="s">
        <v>11773</v>
      </c>
      <c r="C7691" s="183" t="s">
        <v>245</v>
      </c>
      <c r="D7691" s="140" t="n">
        <v>145.95</v>
      </c>
    </row>
    <row r="7692" customFormat="false" ht="24.85" hidden="false" customHeight="false" outlineLevel="0" collapsed="false">
      <c r="A7692" s="95" t="s">
        <v>11775</v>
      </c>
      <c r="B7692" s="182" t="s">
        <v>11776</v>
      </c>
      <c r="C7692" s="183" t="s">
        <v>245</v>
      </c>
      <c r="D7692" s="140" t="n">
        <v>280.98</v>
      </c>
    </row>
    <row r="7693" customFormat="false" ht="24.85" hidden="false" customHeight="false" outlineLevel="0" collapsed="false">
      <c r="A7693" s="95" t="s">
        <v>11777</v>
      </c>
      <c r="B7693" s="182" t="s">
        <v>11776</v>
      </c>
      <c r="C7693" s="183" t="s">
        <v>245</v>
      </c>
      <c r="D7693" s="140" t="n">
        <v>280.98</v>
      </c>
    </row>
    <row r="7694" customFormat="false" ht="24.85" hidden="false" customHeight="false" outlineLevel="0" collapsed="false">
      <c r="A7694" s="95" t="s">
        <v>11778</v>
      </c>
      <c r="B7694" s="182" t="s">
        <v>11779</v>
      </c>
      <c r="C7694" s="183" t="s">
        <v>245</v>
      </c>
      <c r="D7694" s="140" t="n">
        <v>311.47</v>
      </c>
    </row>
    <row r="7695" customFormat="false" ht="24.85" hidden="false" customHeight="false" outlineLevel="0" collapsed="false">
      <c r="A7695" s="95" t="s">
        <v>11780</v>
      </c>
      <c r="B7695" s="182" t="s">
        <v>11779</v>
      </c>
      <c r="C7695" s="183" t="s">
        <v>245</v>
      </c>
      <c r="D7695" s="140" t="n">
        <v>311.47</v>
      </c>
    </row>
    <row r="7696" customFormat="false" ht="24.85" hidden="false" customHeight="false" outlineLevel="0" collapsed="false">
      <c r="A7696" s="95" t="s">
        <v>11781</v>
      </c>
      <c r="B7696" s="182" t="s">
        <v>11782</v>
      </c>
      <c r="C7696" s="183" t="s">
        <v>245</v>
      </c>
      <c r="D7696" s="140" t="n">
        <v>752.22</v>
      </c>
    </row>
    <row r="7697" customFormat="false" ht="24.85" hidden="false" customHeight="false" outlineLevel="0" collapsed="false">
      <c r="A7697" s="95" t="s">
        <v>11783</v>
      </c>
      <c r="B7697" s="182" t="s">
        <v>11782</v>
      </c>
      <c r="C7697" s="183" t="s">
        <v>245</v>
      </c>
      <c r="D7697" s="140" t="n">
        <v>752.22</v>
      </c>
    </row>
    <row r="7698" customFormat="false" ht="24.85" hidden="false" customHeight="false" outlineLevel="0" collapsed="false">
      <c r="A7698" s="95" t="s">
        <v>11784</v>
      </c>
      <c r="B7698" s="182" t="s">
        <v>11785</v>
      </c>
      <c r="C7698" s="183" t="s">
        <v>245</v>
      </c>
      <c r="D7698" s="140" t="n">
        <v>790.18</v>
      </c>
    </row>
    <row r="7699" customFormat="false" ht="24.85" hidden="false" customHeight="false" outlineLevel="0" collapsed="false">
      <c r="A7699" s="95" t="s">
        <v>11786</v>
      </c>
      <c r="B7699" s="182" t="s">
        <v>11785</v>
      </c>
      <c r="C7699" s="183" t="s">
        <v>245</v>
      </c>
      <c r="D7699" s="140" t="n">
        <v>790.18</v>
      </c>
    </row>
    <row r="7700" customFormat="false" ht="24.85" hidden="false" customHeight="false" outlineLevel="0" collapsed="false">
      <c r="A7700" s="95" t="s">
        <v>11787</v>
      </c>
      <c r="B7700" s="182" t="s">
        <v>11788</v>
      </c>
      <c r="C7700" s="183" t="s">
        <v>245</v>
      </c>
      <c r="D7700" s="140" t="n">
        <v>1163.62</v>
      </c>
    </row>
    <row r="7701" customFormat="false" ht="24.85" hidden="false" customHeight="false" outlineLevel="0" collapsed="false">
      <c r="A7701" s="95" t="s">
        <v>11789</v>
      </c>
      <c r="B7701" s="182" t="s">
        <v>11788</v>
      </c>
      <c r="C7701" s="183" t="s">
        <v>245</v>
      </c>
      <c r="D7701" s="140" t="n">
        <v>1163.62</v>
      </c>
    </row>
    <row r="7702" customFormat="false" ht="24.85" hidden="false" customHeight="false" outlineLevel="0" collapsed="false">
      <c r="A7702" s="95" t="s">
        <v>11790</v>
      </c>
      <c r="B7702" s="182" t="s">
        <v>11791</v>
      </c>
      <c r="C7702" s="183" t="s">
        <v>245</v>
      </c>
      <c r="D7702" s="140" t="n">
        <v>1845.66</v>
      </c>
    </row>
    <row r="7703" customFormat="false" ht="24.85" hidden="false" customHeight="false" outlineLevel="0" collapsed="false">
      <c r="A7703" s="95" t="s">
        <v>11792</v>
      </c>
      <c r="B7703" s="182" t="s">
        <v>11791</v>
      </c>
      <c r="C7703" s="183" t="s">
        <v>245</v>
      </c>
      <c r="D7703" s="140" t="n">
        <v>1845.66</v>
      </c>
    </row>
    <row r="7704" customFormat="false" ht="35.8" hidden="false" customHeight="false" outlineLevel="0" collapsed="false">
      <c r="A7704" s="95" t="s">
        <v>11793</v>
      </c>
      <c r="B7704" s="182" t="s">
        <v>11794</v>
      </c>
      <c r="C7704" s="183" t="s">
        <v>363</v>
      </c>
      <c r="D7704" s="140" t="n">
        <v>36.82</v>
      </c>
    </row>
    <row r="7705" customFormat="false" ht="35.8" hidden="false" customHeight="false" outlineLevel="0" collapsed="false">
      <c r="A7705" s="95" t="s">
        <v>11795</v>
      </c>
      <c r="B7705" s="182" t="s">
        <v>11794</v>
      </c>
      <c r="C7705" s="183" t="s">
        <v>363</v>
      </c>
      <c r="D7705" s="140" t="n">
        <v>36.82</v>
      </c>
    </row>
    <row r="7706" customFormat="false" ht="35.8" hidden="false" customHeight="false" outlineLevel="0" collapsed="false">
      <c r="A7706" s="95" t="s">
        <v>11796</v>
      </c>
      <c r="B7706" s="182" t="s">
        <v>11797</v>
      </c>
      <c r="C7706" s="183" t="s">
        <v>363</v>
      </c>
      <c r="D7706" s="140" t="n">
        <v>73.95</v>
      </c>
    </row>
    <row r="7707" customFormat="false" ht="35.8" hidden="false" customHeight="false" outlineLevel="0" collapsed="false">
      <c r="A7707" s="95" t="s">
        <v>11798</v>
      </c>
      <c r="B7707" s="182" t="s">
        <v>11797</v>
      </c>
      <c r="C7707" s="183" t="s">
        <v>363</v>
      </c>
      <c r="D7707" s="140" t="n">
        <v>73.95</v>
      </c>
    </row>
    <row r="7708" customFormat="false" ht="35.8" hidden="false" customHeight="false" outlineLevel="0" collapsed="false">
      <c r="A7708" s="95" t="s">
        <v>11799</v>
      </c>
      <c r="B7708" s="182" t="s">
        <v>11800</v>
      </c>
      <c r="C7708" s="183" t="s">
        <v>363</v>
      </c>
      <c r="D7708" s="140" t="n">
        <v>392.78</v>
      </c>
    </row>
    <row r="7709" customFormat="false" ht="35.8" hidden="false" customHeight="false" outlineLevel="0" collapsed="false">
      <c r="A7709" s="95" t="s">
        <v>11801</v>
      </c>
      <c r="B7709" s="182" t="s">
        <v>11800</v>
      </c>
      <c r="C7709" s="183" t="s">
        <v>363</v>
      </c>
      <c r="D7709" s="140" t="n">
        <v>392.78</v>
      </c>
    </row>
    <row r="7710" customFormat="false" ht="35.8" hidden="false" customHeight="false" outlineLevel="0" collapsed="false">
      <c r="A7710" s="95" t="s">
        <v>11802</v>
      </c>
      <c r="B7710" s="182" t="s">
        <v>11803</v>
      </c>
      <c r="C7710" s="183" t="s">
        <v>363</v>
      </c>
      <c r="D7710" s="140" t="n">
        <v>458.32</v>
      </c>
    </row>
    <row r="7711" customFormat="false" ht="35.8" hidden="false" customHeight="false" outlineLevel="0" collapsed="false">
      <c r="A7711" s="95" t="s">
        <v>11804</v>
      </c>
      <c r="B7711" s="182" t="s">
        <v>11803</v>
      </c>
      <c r="C7711" s="183" t="s">
        <v>363</v>
      </c>
      <c r="D7711" s="140" t="n">
        <v>458.32</v>
      </c>
    </row>
    <row r="7712" customFormat="false" ht="35.8" hidden="false" customHeight="false" outlineLevel="0" collapsed="false">
      <c r="A7712" s="95" t="s">
        <v>11805</v>
      </c>
      <c r="B7712" s="182" t="s">
        <v>11806</v>
      </c>
      <c r="C7712" s="183" t="s">
        <v>363</v>
      </c>
      <c r="D7712" s="140" t="n">
        <v>479.76</v>
      </c>
    </row>
    <row r="7713" customFormat="false" ht="35.8" hidden="false" customHeight="false" outlineLevel="0" collapsed="false">
      <c r="A7713" s="95" t="s">
        <v>11807</v>
      </c>
      <c r="B7713" s="182" t="s">
        <v>11806</v>
      </c>
      <c r="C7713" s="183" t="s">
        <v>363</v>
      </c>
      <c r="D7713" s="140" t="n">
        <v>479.76</v>
      </c>
    </row>
    <row r="7714" customFormat="false" ht="35.8" hidden="false" customHeight="false" outlineLevel="0" collapsed="false">
      <c r="A7714" s="95" t="s">
        <v>11808</v>
      </c>
      <c r="B7714" s="182" t="s">
        <v>11809</v>
      </c>
      <c r="C7714" s="183" t="s">
        <v>363</v>
      </c>
      <c r="D7714" s="140" t="n">
        <v>577.86</v>
      </c>
    </row>
    <row r="7715" customFormat="false" ht="35.8" hidden="false" customHeight="false" outlineLevel="0" collapsed="false">
      <c r="A7715" s="95" t="s">
        <v>11810</v>
      </c>
      <c r="B7715" s="182" t="s">
        <v>11809</v>
      </c>
      <c r="C7715" s="183" t="s">
        <v>363</v>
      </c>
      <c r="D7715" s="140" t="n">
        <v>577.86</v>
      </c>
    </row>
    <row r="7716" customFormat="false" ht="35.8" hidden="false" customHeight="false" outlineLevel="0" collapsed="false">
      <c r="A7716" s="95" t="s">
        <v>11811</v>
      </c>
      <c r="B7716" s="182" t="s">
        <v>11812</v>
      </c>
      <c r="C7716" s="183" t="s">
        <v>363</v>
      </c>
      <c r="D7716" s="140" t="n">
        <v>685.04</v>
      </c>
    </row>
    <row r="7717" customFormat="false" ht="35.8" hidden="false" customHeight="false" outlineLevel="0" collapsed="false">
      <c r="A7717" s="95" t="s">
        <v>11813</v>
      </c>
      <c r="B7717" s="182" t="s">
        <v>11812</v>
      </c>
      <c r="C7717" s="183" t="s">
        <v>363</v>
      </c>
      <c r="D7717" s="140" t="n">
        <v>685.04</v>
      </c>
    </row>
    <row r="7718" customFormat="false" ht="35.8" hidden="false" customHeight="false" outlineLevel="0" collapsed="false">
      <c r="A7718" s="95" t="s">
        <v>11814</v>
      </c>
      <c r="B7718" s="182" t="s">
        <v>11815</v>
      </c>
      <c r="C7718" s="183" t="s">
        <v>363</v>
      </c>
      <c r="D7718" s="140" t="n">
        <v>810.74</v>
      </c>
    </row>
    <row r="7719" customFormat="false" ht="35.8" hidden="false" customHeight="false" outlineLevel="0" collapsed="false">
      <c r="A7719" s="95" t="s">
        <v>11816</v>
      </c>
      <c r="B7719" s="182" t="s">
        <v>11815</v>
      </c>
      <c r="C7719" s="183" t="s">
        <v>363</v>
      </c>
      <c r="D7719" s="140" t="n">
        <v>810.74</v>
      </c>
    </row>
    <row r="7720" customFormat="false" ht="35.8" hidden="false" customHeight="false" outlineLevel="0" collapsed="false">
      <c r="A7720" s="95" t="s">
        <v>11817</v>
      </c>
      <c r="B7720" s="182" t="s">
        <v>11818</v>
      </c>
      <c r="C7720" s="183" t="s">
        <v>363</v>
      </c>
      <c r="D7720" s="140" t="n">
        <v>1081.33</v>
      </c>
    </row>
    <row r="7721" customFormat="false" ht="35.8" hidden="false" customHeight="false" outlineLevel="0" collapsed="false">
      <c r="A7721" s="95" t="s">
        <v>11819</v>
      </c>
      <c r="B7721" s="182" t="s">
        <v>11818</v>
      </c>
      <c r="C7721" s="183" t="s">
        <v>363</v>
      </c>
      <c r="D7721" s="140" t="n">
        <v>1081.33</v>
      </c>
    </row>
    <row r="7722" customFormat="false" ht="35.8" hidden="false" customHeight="false" outlineLevel="0" collapsed="false">
      <c r="A7722" s="95" t="s">
        <v>11820</v>
      </c>
      <c r="B7722" s="182" t="s">
        <v>11821</v>
      </c>
      <c r="C7722" s="183" t="s">
        <v>363</v>
      </c>
      <c r="D7722" s="140" t="n">
        <v>1487.04</v>
      </c>
    </row>
    <row r="7723" customFormat="false" ht="35.8" hidden="false" customHeight="false" outlineLevel="0" collapsed="false">
      <c r="A7723" s="95" t="s">
        <v>11822</v>
      </c>
      <c r="B7723" s="182" t="s">
        <v>11821</v>
      </c>
      <c r="C7723" s="183" t="s">
        <v>363</v>
      </c>
      <c r="D7723" s="140" t="n">
        <v>1487.04</v>
      </c>
    </row>
    <row r="7724" customFormat="false" ht="35.8" hidden="false" customHeight="false" outlineLevel="0" collapsed="false">
      <c r="A7724" s="95" t="s">
        <v>11823</v>
      </c>
      <c r="B7724" s="182" t="s">
        <v>11824</v>
      </c>
      <c r="C7724" s="183" t="s">
        <v>363</v>
      </c>
      <c r="D7724" s="140" t="n">
        <v>1882.65</v>
      </c>
    </row>
    <row r="7725" customFormat="false" ht="35.8" hidden="false" customHeight="false" outlineLevel="0" collapsed="false">
      <c r="A7725" s="95" t="s">
        <v>11825</v>
      </c>
      <c r="B7725" s="182" t="s">
        <v>11824</v>
      </c>
      <c r="C7725" s="183" t="s">
        <v>363</v>
      </c>
      <c r="D7725" s="140" t="n">
        <v>1882.65</v>
      </c>
    </row>
    <row r="7726" customFormat="false" ht="35.8" hidden="false" customHeight="false" outlineLevel="0" collapsed="false">
      <c r="A7726" s="95" t="s">
        <v>11826</v>
      </c>
      <c r="B7726" s="182" t="s">
        <v>11827</v>
      </c>
      <c r="C7726" s="183" t="s">
        <v>363</v>
      </c>
      <c r="D7726" s="140" t="n">
        <v>2338.48</v>
      </c>
    </row>
    <row r="7727" customFormat="false" ht="35.8" hidden="false" customHeight="false" outlineLevel="0" collapsed="false">
      <c r="A7727" s="95" t="s">
        <v>11828</v>
      </c>
      <c r="B7727" s="182" t="s">
        <v>11827</v>
      </c>
      <c r="C7727" s="183" t="s">
        <v>363</v>
      </c>
      <c r="D7727" s="140" t="n">
        <v>2338.48</v>
      </c>
    </row>
    <row r="7728" customFormat="false" ht="35.8" hidden="false" customHeight="false" outlineLevel="0" collapsed="false">
      <c r="A7728" s="95" t="s">
        <v>11829</v>
      </c>
      <c r="B7728" s="182" t="s">
        <v>11830</v>
      </c>
      <c r="C7728" s="183" t="s">
        <v>363</v>
      </c>
      <c r="D7728" s="140" t="n">
        <v>2860.11</v>
      </c>
    </row>
    <row r="7729" customFormat="false" ht="35.8" hidden="false" customHeight="false" outlineLevel="0" collapsed="false">
      <c r="A7729" s="95" t="s">
        <v>11831</v>
      </c>
      <c r="B7729" s="182" t="s">
        <v>11830</v>
      </c>
      <c r="C7729" s="183" t="s">
        <v>363</v>
      </c>
      <c r="D7729" s="140" t="n">
        <v>2860.11</v>
      </c>
    </row>
    <row r="7730" customFormat="false" ht="35.8" hidden="false" customHeight="false" outlineLevel="0" collapsed="false">
      <c r="A7730" s="95" t="s">
        <v>11832</v>
      </c>
      <c r="B7730" s="182" t="s">
        <v>11833</v>
      </c>
      <c r="C7730" s="183" t="s">
        <v>363</v>
      </c>
      <c r="D7730" s="140" t="n">
        <v>3375.19</v>
      </c>
    </row>
    <row r="7731" customFormat="false" ht="35.8" hidden="false" customHeight="false" outlineLevel="0" collapsed="false">
      <c r="A7731" s="95" t="s">
        <v>11834</v>
      </c>
      <c r="B7731" s="182" t="s">
        <v>11833</v>
      </c>
      <c r="C7731" s="183" t="s">
        <v>363</v>
      </c>
      <c r="D7731" s="140" t="n">
        <v>3375.19</v>
      </c>
    </row>
    <row r="7732" customFormat="false" ht="35.8" hidden="false" customHeight="false" outlineLevel="0" collapsed="false">
      <c r="A7732" s="95" t="s">
        <v>11835</v>
      </c>
      <c r="B7732" s="182" t="s">
        <v>11836</v>
      </c>
      <c r="C7732" s="183" t="s">
        <v>363</v>
      </c>
      <c r="D7732" s="140" t="n">
        <v>4662.52</v>
      </c>
    </row>
    <row r="7733" customFormat="false" ht="35.8" hidden="false" customHeight="false" outlineLevel="0" collapsed="false">
      <c r="A7733" s="95" t="s">
        <v>11837</v>
      </c>
      <c r="B7733" s="182" t="s">
        <v>11836</v>
      </c>
      <c r="C7733" s="183" t="s">
        <v>363</v>
      </c>
      <c r="D7733" s="140" t="n">
        <v>4662.52</v>
      </c>
    </row>
    <row r="7734" customFormat="false" ht="35.8" hidden="false" customHeight="false" outlineLevel="0" collapsed="false">
      <c r="A7734" s="95" t="s">
        <v>11838</v>
      </c>
      <c r="B7734" s="182" t="s">
        <v>11839</v>
      </c>
      <c r="C7734" s="183" t="s">
        <v>363</v>
      </c>
      <c r="D7734" s="140" t="n">
        <v>4725.59</v>
      </c>
    </row>
    <row r="7735" customFormat="false" ht="35.8" hidden="false" customHeight="false" outlineLevel="0" collapsed="false">
      <c r="A7735" s="95" t="s">
        <v>11840</v>
      </c>
      <c r="B7735" s="182" t="s">
        <v>11839</v>
      </c>
      <c r="C7735" s="183" t="s">
        <v>363</v>
      </c>
      <c r="D7735" s="140" t="n">
        <v>4725.59</v>
      </c>
    </row>
    <row r="7736" customFormat="false" ht="35.8" hidden="false" customHeight="false" outlineLevel="0" collapsed="false">
      <c r="A7736" s="95" t="s">
        <v>11841</v>
      </c>
      <c r="B7736" s="182" t="s">
        <v>11842</v>
      </c>
      <c r="C7736" s="183" t="s">
        <v>363</v>
      </c>
      <c r="D7736" s="140" t="n">
        <v>5254.48</v>
      </c>
    </row>
    <row r="7737" customFormat="false" ht="35.8" hidden="false" customHeight="false" outlineLevel="0" collapsed="false">
      <c r="A7737" s="95" t="s">
        <v>11843</v>
      </c>
      <c r="B7737" s="182" t="s">
        <v>11842</v>
      </c>
      <c r="C7737" s="183" t="s">
        <v>363</v>
      </c>
      <c r="D7737" s="140" t="n">
        <v>5254.48</v>
      </c>
    </row>
    <row r="7738" customFormat="false" ht="35.8" hidden="false" customHeight="false" outlineLevel="0" collapsed="false">
      <c r="A7738" s="95" t="s">
        <v>11844</v>
      </c>
      <c r="B7738" s="182" t="s">
        <v>11845</v>
      </c>
      <c r="C7738" s="183" t="s">
        <v>363</v>
      </c>
      <c r="D7738" s="140" t="n">
        <v>5999.99</v>
      </c>
    </row>
    <row r="7739" customFormat="false" ht="35.8" hidden="false" customHeight="false" outlineLevel="0" collapsed="false">
      <c r="A7739" s="95" t="s">
        <v>11846</v>
      </c>
      <c r="B7739" s="182" t="s">
        <v>11845</v>
      </c>
      <c r="C7739" s="183" t="s">
        <v>363</v>
      </c>
      <c r="D7739" s="140" t="n">
        <v>5999.99</v>
      </c>
    </row>
    <row r="7740" customFormat="false" ht="35.8" hidden="false" customHeight="false" outlineLevel="0" collapsed="false">
      <c r="A7740" s="95" t="s">
        <v>11847</v>
      </c>
      <c r="B7740" s="182" t="s">
        <v>11848</v>
      </c>
      <c r="C7740" s="183" t="s">
        <v>363</v>
      </c>
      <c r="D7740" s="140" t="n">
        <v>46.2</v>
      </c>
    </row>
    <row r="7741" customFormat="false" ht="35.8" hidden="false" customHeight="false" outlineLevel="0" collapsed="false">
      <c r="A7741" s="95" t="s">
        <v>11849</v>
      </c>
      <c r="B7741" s="182" t="s">
        <v>11848</v>
      </c>
      <c r="C7741" s="183" t="s">
        <v>363</v>
      </c>
      <c r="D7741" s="140" t="n">
        <v>46.2</v>
      </c>
    </row>
    <row r="7742" customFormat="false" ht="35.8" hidden="false" customHeight="false" outlineLevel="0" collapsed="false">
      <c r="A7742" s="95" t="s">
        <v>11850</v>
      </c>
      <c r="B7742" s="182" t="s">
        <v>11851</v>
      </c>
      <c r="C7742" s="183" t="s">
        <v>363</v>
      </c>
      <c r="D7742" s="140" t="n">
        <v>95.61</v>
      </c>
    </row>
    <row r="7743" customFormat="false" ht="35.8" hidden="false" customHeight="false" outlineLevel="0" collapsed="false">
      <c r="A7743" s="95" t="s">
        <v>11852</v>
      </c>
      <c r="B7743" s="182" t="s">
        <v>11851</v>
      </c>
      <c r="C7743" s="183" t="s">
        <v>363</v>
      </c>
      <c r="D7743" s="140" t="n">
        <v>95.61</v>
      </c>
    </row>
    <row r="7744" customFormat="false" ht="35.8" hidden="false" customHeight="false" outlineLevel="0" collapsed="false">
      <c r="A7744" s="95" t="s">
        <v>11853</v>
      </c>
      <c r="B7744" s="182" t="s">
        <v>11854</v>
      </c>
      <c r="C7744" s="183" t="s">
        <v>363</v>
      </c>
      <c r="D7744" s="140" t="n">
        <v>396.18</v>
      </c>
    </row>
    <row r="7745" customFormat="false" ht="35.8" hidden="false" customHeight="false" outlineLevel="0" collapsed="false">
      <c r="A7745" s="95" t="s">
        <v>11855</v>
      </c>
      <c r="B7745" s="182" t="s">
        <v>11854</v>
      </c>
      <c r="C7745" s="183" t="s">
        <v>363</v>
      </c>
      <c r="D7745" s="140" t="n">
        <v>396.18</v>
      </c>
    </row>
    <row r="7746" customFormat="false" ht="35.8" hidden="false" customHeight="false" outlineLevel="0" collapsed="false">
      <c r="A7746" s="95" t="s">
        <v>11856</v>
      </c>
      <c r="B7746" s="182" t="s">
        <v>11857</v>
      </c>
      <c r="C7746" s="183" t="s">
        <v>363</v>
      </c>
      <c r="D7746" s="140" t="n">
        <v>461.72</v>
      </c>
    </row>
    <row r="7747" customFormat="false" ht="35.8" hidden="false" customHeight="false" outlineLevel="0" collapsed="false">
      <c r="A7747" s="95" t="s">
        <v>11858</v>
      </c>
      <c r="B7747" s="182" t="s">
        <v>11857</v>
      </c>
      <c r="C7747" s="183" t="s">
        <v>363</v>
      </c>
      <c r="D7747" s="140" t="n">
        <v>461.72</v>
      </c>
    </row>
    <row r="7748" customFormat="false" ht="35.8" hidden="false" customHeight="false" outlineLevel="0" collapsed="false">
      <c r="A7748" s="95" t="s">
        <v>11859</v>
      </c>
      <c r="B7748" s="182" t="s">
        <v>11860</v>
      </c>
      <c r="C7748" s="183" t="s">
        <v>363</v>
      </c>
      <c r="D7748" s="140" t="n">
        <v>482.44</v>
      </c>
    </row>
    <row r="7749" customFormat="false" ht="35.8" hidden="false" customHeight="false" outlineLevel="0" collapsed="false">
      <c r="A7749" s="95" t="s">
        <v>11861</v>
      </c>
      <c r="B7749" s="182" t="s">
        <v>11860</v>
      </c>
      <c r="C7749" s="183" t="s">
        <v>363</v>
      </c>
      <c r="D7749" s="140" t="n">
        <v>482.44</v>
      </c>
    </row>
    <row r="7750" customFormat="false" ht="35.8" hidden="false" customHeight="false" outlineLevel="0" collapsed="false">
      <c r="A7750" s="95" t="s">
        <v>11862</v>
      </c>
      <c r="B7750" s="182" t="s">
        <v>11863</v>
      </c>
      <c r="C7750" s="183" t="s">
        <v>363</v>
      </c>
      <c r="D7750" s="140" t="n">
        <v>580.53</v>
      </c>
    </row>
    <row r="7751" customFormat="false" ht="35.8" hidden="false" customHeight="false" outlineLevel="0" collapsed="false">
      <c r="A7751" s="95" t="s">
        <v>11864</v>
      </c>
      <c r="B7751" s="182" t="s">
        <v>11863</v>
      </c>
      <c r="C7751" s="183" t="s">
        <v>363</v>
      </c>
      <c r="D7751" s="140" t="n">
        <v>580.53</v>
      </c>
    </row>
    <row r="7752" customFormat="false" ht="35.8" hidden="false" customHeight="false" outlineLevel="0" collapsed="false">
      <c r="A7752" s="95" t="s">
        <v>11865</v>
      </c>
      <c r="B7752" s="182" t="s">
        <v>11866</v>
      </c>
      <c r="C7752" s="183" t="s">
        <v>363</v>
      </c>
      <c r="D7752" s="140" t="n">
        <v>687.71</v>
      </c>
    </row>
    <row r="7753" customFormat="false" ht="35.8" hidden="false" customHeight="false" outlineLevel="0" collapsed="false">
      <c r="A7753" s="95" t="s">
        <v>11867</v>
      </c>
      <c r="B7753" s="182" t="s">
        <v>11866</v>
      </c>
      <c r="C7753" s="183" t="s">
        <v>363</v>
      </c>
      <c r="D7753" s="140" t="n">
        <v>687.71</v>
      </c>
    </row>
    <row r="7754" customFormat="false" ht="35.8" hidden="false" customHeight="false" outlineLevel="0" collapsed="false">
      <c r="A7754" s="95" t="s">
        <v>11868</v>
      </c>
      <c r="B7754" s="182" t="s">
        <v>11869</v>
      </c>
      <c r="C7754" s="183" t="s">
        <v>363</v>
      </c>
      <c r="D7754" s="140" t="n">
        <v>813.42</v>
      </c>
    </row>
    <row r="7755" customFormat="false" ht="35.8" hidden="false" customHeight="false" outlineLevel="0" collapsed="false">
      <c r="A7755" s="95" t="s">
        <v>11870</v>
      </c>
      <c r="B7755" s="182" t="s">
        <v>11869</v>
      </c>
      <c r="C7755" s="183" t="s">
        <v>363</v>
      </c>
      <c r="D7755" s="140" t="n">
        <v>813.42</v>
      </c>
    </row>
    <row r="7756" customFormat="false" ht="35.8" hidden="false" customHeight="false" outlineLevel="0" collapsed="false">
      <c r="A7756" s="95" t="s">
        <v>11871</v>
      </c>
      <c r="B7756" s="182" t="s">
        <v>11872</v>
      </c>
      <c r="C7756" s="183" t="s">
        <v>363</v>
      </c>
      <c r="D7756" s="140" t="n">
        <v>1084</v>
      </c>
    </row>
    <row r="7757" customFormat="false" ht="35.8" hidden="false" customHeight="false" outlineLevel="0" collapsed="false">
      <c r="A7757" s="95" t="s">
        <v>11873</v>
      </c>
      <c r="B7757" s="182" t="s">
        <v>11872</v>
      </c>
      <c r="C7757" s="183" t="s">
        <v>363</v>
      </c>
      <c r="D7757" s="140" t="n">
        <v>1084</v>
      </c>
    </row>
    <row r="7758" customFormat="false" ht="35.8" hidden="false" customHeight="false" outlineLevel="0" collapsed="false">
      <c r="A7758" s="95" t="s">
        <v>11874</v>
      </c>
      <c r="B7758" s="182" t="s">
        <v>11875</v>
      </c>
      <c r="C7758" s="183" t="s">
        <v>363</v>
      </c>
      <c r="D7758" s="140" t="n">
        <v>1489.72</v>
      </c>
    </row>
    <row r="7759" customFormat="false" ht="35.8" hidden="false" customHeight="false" outlineLevel="0" collapsed="false">
      <c r="A7759" s="95" t="s">
        <v>11876</v>
      </c>
      <c r="B7759" s="182" t="s">
        <v>11875</v>
      </c>
      <c r="C7759" s="183" t="s">
        <v>363</v>
      </c>
      <c r="D7759" s="140" t="n">
        <v>1489.72</v>
      </c>
    </row>
    <row r="7760" customFormat="false" ht="35.8" hidden="false" customHeight="false" outlineLevel="0" collapsed="false">
      <c r="A7760" s="95" t="s">
        <v>11877</v>
      </c>
      <c r="B7760" s="182" t="s">
        <v>11878</v>
      </c>
      <c r="C7760" s="183" t="s">
        <v>363</v>
      </c>
      <c r="D7760" s="140" t="n">
        <v>1885.33</v>
      </c>
    </row>
    <row r="7761" customFormat="false" ht="35.8" hidden="false" customHeight="false" outlineLevel="0" collapsed="false">
      <c r="A7761" s="95" t="s">
        <v>11879</v>
      </c>
      <c r="B7761" s="182" t="s">
        <v>11878</v>
      </c>
      <c r="C7761" s="183" t="s">
        <v>363</v>
      </c>
      <c r="D7761" s="140" t="n">
        <v>1885.33</v>
      </c>
    </row>
    <row r="7762" customFormat="false" ht="35.8" hidden="false" customHeight="false" outlineLevel="0" collapsed="false">
      <c r="A7762" s="95" t="s">
        <v>11880</v>
      </c>
      <c r="B7762" s="182" t="s">
        <v>11881</v>
      </c>
      <c r="C7762" s="183" t="s">
        <v>363</v>
      </c>
      <c r="D7762" s="140" t="n">
        <v>2341.15</v>
      </c>
    </row>
    <row r="7763" customFormat="false" ht="35.8" hidden="false" customHeight="false" outlineLevel="0" collapsed="false">
      <c r="A7763" s="95" t="s">
        <v>11882</v>
      </c>
      <c r="B7763" s="182" t="s">
        <v>11881</v>
      </c>
      <c r="C7763" s="183" t="s">
        <v>363</v>
      </c>
      <c r="D7763" s="140" t="n">
        <v>2341.15</v>
      </c>
    </row>
    <row r="7764" customFormat="false" ht="35.8" hidden="false" customHeight="false" outlineLevel="0" collapsed="false">
      <c r="A7764" s="95" t="s">
        <v>11883</v>
      </c>
      <c r="B7764" s="182" t="s">
        <v>11884</v>
      </c>
      <c r="C7764" s="183" t="s">
        <v>363</v>
      </c>
      <c r="D7764" s="140" t="n">
        <v>2862.79</v>
      </c>
    </row>
    <row r="7765" customFormat="false" ht="35.8" hidden="false" customHeight="false" outlineLevel="0" collapsed="false">
      <c r="A7765" s="95" t="s">
        <v>11885</v>
      </c>
      <c r="B7765" s="182" t="s">
        <v>11884</v>
      </c>
      <c r="C7765" s="183" t="s">
        <v>363</v>
      </c>
      <c r="D7765" s="140" t="n">
        <v>2862.79</v>
      </c>
    </row>
    <row r="7766" customFormat="false" ht="35.8" hidden="false" customHeight="false" outlineLevel="0" collapsed="false">
      <c r="A7766" s="95" t="s">
        <v>11886</v>
      </c>
      <c r="B7766" s="182" t="s">
        <v>11887</v>
      </c>
      <c r="C7766" s="183" t="s">
        <v>363</v>
      </c>
      <c r="D7766" s="140" t="n">
        <v>3377.86</v>
      </c>
    </row>
    <row r="7767" customFormat="false" ht="35.8" hidden="false" customHeight="false" outlineLevel="0" collapsed="false">
      <c r="A7767" s="95" t="s">
        <v>11888</v>
      </c>
      <c r="B7767" s="182" t="s">
        <v>11887</v>
      </c>
      <c r="C7767" s="183" t="s">
        <v>363</v>
      </c>
      <c r="D7767" s="140" t="n">
        <v>3377.86</v>
      </c>
    </row>
    <row r="7768" customFormat="false" ht="35.8" hidden="false" customHeight="false" outlineLevel="0" collapsed="false">
      <c r="A7768" s="95" t="s">
        <v>11889</v>
      </c>
      <c r="B7768" s="182" t="s">
        <v>11890</v>
      </c>
      <c r="C7768" s="183" t="s">
        <v>363</v>
      </c>
      <c r="D7768" s="140" t="n">
        <v>4665.19</v>
      </c>
    </row>
    <row r="7769" customFormat="false" ht="35.8" hidden="false" customHeight="false" outlineLevel="0" collapsed="false">
      <c r="A7769" s="95" t="s">
        <v>11891</v>
      </c>
      <c r="B7769" s="182" t="s">
        <v>11890</v>
      </c>
      <c r="C7769" s="183" t="s">
        <v>363</v>
      </c>
      <c r="D7769" s="140" t="n">
        <v>4665.19</v>
      </c>
    </row>
    <row r="7770" customFormat="false" ht="35.8" hidden="false" customHeight="false" outlineLevel="0" collapsed="false">
      <c r="A7770" s="95" t="s">
        <v>11892</v>
      </c>
      <c r="B7770" s="182" t="s">
        <v>11893</v>
      </c>
      <c r="C7770" s="183" t="s">
        <v>363</v>
      </c>
      <c r="D7770" s="140" t="n">
        <v>5762.92</v>
      </c>
    </row>
    <row r="7771" customFormat="false" ht="35.8" hidden="false" customHeight="false" outlineLevel="0" collapsed="false">
      <c r="A7771" s="95" t="s">
        <v>11894</v>
      </c>
      <c r="B7771" s="182" t="s">
        <v>11893</v>
      </c>
      <c r="C7771" s="183" t="s">
        <v>363</v>
      </c>
      <c r="D7771" s="140" t="n">
        <v>5762.92</v>
      </c>
    </row>
    <row r="7772" customFormat="false" ht="35.8" hidden="false" customHeight="false" outlineLevel="0" collapsed="false">
      <c r="A7772" s="95" t="s">
        <v>11895</v>
      </c>
      <c r="B7772" s="182" t="s">
        <v>11896</v>
      </c>
      <c r="C7772" s="183" t="s">
        <v>363</v>
      </c>
      <c r="D7772" s="140" t="n">
        <v>6409.7</v>
      </c>
    </row>
    <row r="7773" customFormat="false" ht="35.8" hidden="false" customHeight="false" outlineLevel="0" collapsed="false">
      <c r="A7773" s="95" t="s">
        <v>11897</v>
      </c>
      <c r="B7773" s="182" t="s">
        <v>11896</v>
      </c>
      <c r="C7773" s="183" t="s">
        <v>363</v>
      </c>
      <c r="D7773" s="140" t="n">
        <v>6409.7</v>
      </c>
    </row>
    <row r="7774" customFormat="false" ht="35.8" hidden="false" customHeight="false" outlineLevel="0" collapsed="false">
      <c r="A7774" s="95" t="s">
        <v>11898</v>
      </c>
      <c r="B7774" s="182" t="s">
        <v>11899</v>
      </c>
      <c r="C7774" s="183" t="s">
        <v>363</v>
      </c>
      <c r="D7774" s="140" t="n">
        <v>7339.1</v>
      </c>
    </row>
    <row r="7775" customFormat="false" ht="35.8" hidden="false" customHeight="false" outlineLevel="0" collapsed="false">
      <c r="A7775" s="95" t="s">
        <v>11900</v>
      </c>
      <c r="B7775" s="182" t="s">
        <v>11899</v>
      </c>
      <c r="C7775" s="183" t="s">
        <v>363</v>
      </c>
      <c r="D7775" s="140" t="n">
        <v>7339.1</v>
      </c>
    </row>
    <row r="7776" customFormat="false" ht="35.8" hidden="false" customHeight="false" outlineLevel="0" collapsed="false">
      <c r="A7776" s="95" t="s">
        <v>11901</v>
      </c>
      <c r="B7776" s="182" t="s">
        <v>11902</v>
      </c>
      <c r="C7776" s="183" t="s">
        <v>363</v>
      </c>
      <c r="D7776" s="140" t="n">
        <v>46.54</v>
      </c>
    </row>
    <row r="7777" customFormat="false" ht="35.8" hidden="false" customHeight="false" outlineLevel="0" collapsed="false">
      <c r="A7777" s="95" t="s">
        <v>11903</v>
      </c>
      <c r="B7777" s="182" t="s">
        <v>11902</v>
      </c>
      <c r="C7777" s="183" t="s">
        <v>363</v>
      </c>
      <c r="D7777" s="140" t="n">
        <v>46.54</v>
      </c>
    </row>
    <row r="7778" customFormat="false" ht="35.8" hidden="false" customHeight="false" outlineLevel="0" collapsed="false">
      <c r="A7778" s="95" t="s">
        <v>11904</v>
      </c>
      <c r="B7778" s="182" t="s">
        <v>11905</v>
      </c>
      <c r="C7778" s="183" t="s">
        <v>363</v>
      </c>
      <c r="D7778" s="140" t="n">
        <v>111.49</v>
      </c>
    </row>
    <row r="7779" customFormat="false" ht="35.8" hidden="false" customHeight="false" outlineLevel="0" collapsed="false">
      <c r="A7779" s="95" t="s">
        <v>11906</v>
      </c>
      <c r="B7779" s="182" t="s">
        <v>11905</v>
      </c>
      <c r="C7779" s="183" t="s">
        <v>363</v>
      </c>
      <c r="D7779" s="140" t="n">
        <v>111.49</v>
      </c>
    </row>
    <row r="7780" customFormat="false" ht="35.8" hidden="false" customHeight="false" outlineLevel="0" collapsed="false">
      <c r="A7780" s="95" t="s">
        <v>11907</v>
      </c>
      <c r="B7780" s="182" t="s">
        <v>11908</v>
      </c>
      <c r="C7780" s="183" t="s">
        <v>363</v>
      </c>
      <c r="D7780" s="140" t="n">
        <v>406.36</v>
      </c>
    </row>
    <row r="7781" customFormat="false" ht="35.8" hidden="false" customHeight="false" outlineLevel="0" collapsed="false">
      <c r="A7781" s="95" t="s">
        <v>11909</v>
      </c>
      <c r="B7781" s="182" t="s">
        <v>11908</v>
      </c>
      <c r="C7781" s="183" t="s">
        <v>363</v>
      </c>
      <c r="D7781" s="140" t="n">
        <v>406.36</v>
      </c>
    </row>
    <row r="7782" customFormat="false" ht="35.8" hidden="false" customHeight="false" outlineLevel="0" collapsed="false">
      <c r="A7782" s="95" t="s">
        <v>11910</v>
      </c>
      <c r="B7782" s="182" t="s">
        <v>11911</v>
      </c>
      <c r="C7782" s="183" t="s">
        <v>363</v>
      </c>
      <c r="D7782" s="140" t="n">
        <v>471.9</v>
      </c>
    </row>
    <row r="7783" customFormat="false" ht="35.8" hidden="false" customHeight="false" outlineLevel="0" collapsed="false">
      <c r="A7783" s="95" t="s">
        <v>11912</v>
      </c>
      <c r="B7783" s="182" t="s">
        <v>11911</v>
      </c>
      <c r="C7783" s="183" t="s">
        <v>363</v>
      </c>
      <c r="D7783" s="140" t="n">
        <v>471.9</v>
      </c>
    </row>
    <row r="7784" customFormat="false" ht="35.8" hidden="false" customHeight="false" outlineLevel="0" collapsed="false">
      <c r="A7784" s="95" t="s">
        <v>11913</v>
      </c>
      <c r="B7784" s="182" t="s">
        <v>11914</v>
      </c>
      <c r="C7784" s="183" t="s">
        <v>363</v>
      </c>
      <c r="D7784" s="140" t="n">
        <v>490.47</v>
      </c>
    </row>
    <row r="7785" customFormat="false" ht="35.8" hidden="false" customHeight="false" outlineLevel="0" collapsed="false">
      <c r="A7785" s="95" t="s">
        <v>11915</v>
      </c>
      <c r="B7785" s="182" t="s">
        <v>11914</v>
      </c>
      <c r="C7785" s="183" t="s">
        <v>363</v>
      </c>
      <c r="D7785" s="140" t="n">
        <v>490.47</v>
      </c>
    </row>
    <row r="7786" customFormat="false" ht="35.8" hidden="false" customHeight="false" outlineLevel="0" collapsed="false">
      <c r="A7786" s="95" t="s">
        <v>11916</v>
      </c>
      <c r="B7786" s="182" t="s">
        <v>11917</v>
      </c>
      <c r="C7786" s="183" t="s">
        <v>363</v>
      </c>
      <c r="D7786" s="140" t="n">
        <v>588.56</v>
      </c>
    </row>
    <row r="7787" customFormat="false" ht="35.8" hidden="false" customHeight="false" outlineLevel="0" collapsed="false">
      <c r="A7787" s="95" t="s">
        <v>11918</v>
      </c>
      <c r="B7787" s="182" t="s">
        <v>11917</v>
      </c>
      <c r="C7787" s="183" t="s">
        <v>363</v>
      </c>
      <c r="D7787" s="140" t="n">
        <v>588.56</v>
      </c>
    </row>
    <row r="7788" customFormat="false" ht="35.8" hidden="false" customHeight="false" outlineLevel="0" collapsed="false">
      <c r="A7788" s="95" t="s">
        <v>11919</v>
      </c>
      <c r="B7788" s="182" t="s">
        <v>11920</v>
      </c>
      <c r="C7788" s="183" t="s">
        <v>363</v>
      </c>
      <c r="D7788" s="140" t="n">
        <v>695.74</v>
      </c>
    </row>
    <row r="7789" customFormat="false" ht="35.8" hidden="false" customHeight="false" outlineLevel="0" collapsed="false">
      <c r="A7789" s="95" t="s">
        <v>11921</v>
      </c>
      <c r="B7789" s="182" t="s">
        <v>11920</v>
      </c>
      <c r="C7789" s="183" t="s">
        <v>363</v>
      </c>
      <c r="D7789" s="140" t="n">
        <v>695.74</v>
      </c>
    </row>
    <row r="7790" customFormat="false" ht="35.8" hidden="false" customHeight="false" outlineLevel="0" collapsed="false">
      <c r="A7790" s="95" t="s">
        <v>11922</v>
      </c>
      <c r="B7790" s="182" t="s">
        <v>11923</v>
      </c>
      <c r="C7790" s="183" t="s">
        <v>363</v>
      </c>
      <c r="D7790" s="140" t="n">
        <v>821.45</v>
      </c>
    </row>
    <row r="7791" customFormat="false" ht="35.8" hidden="false" customHeight="false" outlineLevel="0" collapsed="false">
      <c r="A7791" s="95" t="s">
        <v>11924</v>
      </c>
      <c r="B7791" s="182" t="s">
        <v>11923</v>
      </c>
      <c r="C7791" s="183" t="s">
        <v>363</v>
      </c>
      <c r="D7791" s="140" t="n">
        <v>821.45</v>
      </c>
    </row>
    <row r="7792" customFormat="false" ht="35.8" hidden="false" customHeight="false" outlineLevel="0" collapsed="false">
      <c r="A7792" s="95" t="s">
        <v>11925</v>
      </c>
      <c r="B7792" s="182" t="s">
        <v>11926</v>
      </c>
      <c r="C7792" s="183" t="s">
        <v>363</v>
      </c>
      <c r="D7792" s="140" t="n">
        <v>1092.03</v>
      </c>
    </row>
    <row r="7793" customFormat="false" ht="35.8" hidden="false" customHeight="false" outlineLevel="0" collapsed="false">
      <c r="A7793" s="95" t="s">
        <v>11927</v>
      </c>
      <c r="B7793" s="182" t="s">
        <v>11926</v>
      </c>
      <c r="C7793" s="183" t="s">
        <v>363</v>
      </c>
      <c r="D7793" s="140" t="n">
        <v>1092.03</v>
      </c>
    </row>
    <row r="7794" customFormat="false" ht="35.8" hidden="false" customHeight="false" outlineLevel="0" collapsed="false">
      <c r="A7794" s="95" t="s">
        <v>11928</v>
      </c>
      <c r="B7794" s="182" t="s">
        <v>11929</v>
      </c>
      <c r="C7794" s="183" t="s">
        <v>363</v>
      </c>
      <c r="D7794" s="140" t="n">
        <v>1497.75</v>
      </c>
    </row>
    <row r="7795" customFormat="false" ht="35.8" hidden="false" customHeight="false" outlineLevel="0" collapsed="false">
      <c r="A7795" s="95" t="s">
        <v>11930</v>
      </c>
      <c r="B7795" s="182" t="s">
        <v>11929</v>
      </c>
      <c r="C7795" s="183" t="s">
        <v>363</v>
      </c>
      <c r="D7795" s="140" t="n">
        <v>1497.75</v>
      </c>
    </row>
    <row r="7796" customFormat="false" ht="35.8" hidden="false" customHeight="false" outlineLevel="0" collapsed="false">
      <c r="A7796" s="95" t="s">
        <v>11931</v>
      </c>
      <c r="B7796" s="182" t="s">
        <v>11932</v>
      </c>
      <c r="C7796" s="183" t="s">
        <v>363</v>
      </c>
      <c r="D7796" s="140" t="n">
        <v>1893.36</v>
      </c>
    </row>
    <row r="7797" customFormat="false" ht="35.8" hidden="false" customHeight="false" outlineLevel="0" collapsed="false">
      <c r="A7797" s="95" t="s">
        <v>11933</v>
      </c>
      <c r="B7797" s="182" t="s">
        <v>11932</v>
      </c>
      <c r="C7797" s="183" t="s">
        <v>363</v>
      </c>
      <c r="D7797" s="140" t="n">
        <v>1893.36</v>
      </c>
    </row>
    <row r="7798" customFormat="false" ht="35.8" hidden="false" customHeight="false" outlineLevel="0" collapsed="false">
      <c r="A7798" s="95" t="s">
        <v>11934</v>
      </c>
      <c r="B7798" s="182" t="s">
        <v>11935</v>
      </c>
      <c r="C7798" s="183" t="s">
        <v>363</v>
      </c>
      <c r="D7798" s="140" t="n">
        <v>2349.18</v>
      </c>
    </row>
    <row r="7799" customFormat="false" ht="35.8" hidden="false" customHeight="false" outlineLevel="0" collapsed="false">
      <c r="A7799" s="95" t="s">
        <v>11936</v>
      </c>
      <c r="B7799" s="182" t="s">
        <v>11935</v>
      </c>
      <c r="C7799" s="183" t="s">
        <v>363</v>
      </c>
      <c r="D7799" s="140" t="n">
        <v>2349.18</v>
      </c>
    </row>
    <row r="7800" customFormat="false" ht="35.8" hidden="false" customHeight="false" outlineLevel="0" collapsed="false">
      <c r="A7800" s="95" t="s">
        <v>11937</v>
      </c>
      <c r="B7800" s="182" t="s">
        <v>11938</v>
      </c>
      <c r="C7800" s="183" t="s">
        <v>363</v>
      </c>
      <c r="D7800" s="140" t="n">
        <v>2870.81</v>
      </c>
    </row>
    <row r="7801" customFormat="false" ht="35.8" hidden="false" customHeight="false" outlineLevel="0" collapsed="false">
      <c r="A7801" s="95" t="s">
        <v>11939</v>
      </c>
      <c r="B7801" s="182" t="s">
        <v>11938</v>
      </c>
      <c r="C7801" s="183" t="s">
        <v>363</v>
      </c>
      <c r="D7801" s="140" t="n">
        <v>2870.81</v>
      </c>
    </row>
    <row r="7802" customFormat="false" ht="35.8" hidden="false" customHeight="false" outlineLevel="0" collapsed="false">
      <c r="A7802" s="95" t="s">
        <v>11940</v>
      </c>
      <c r="B7802" s="182" t="s">
        <v>11941</v>
      </c>
      <c r="C7802" s="183" t="s">
        <v>363</v>
      </c>
      <c r="D7802" s="140" t="n">
        <v>3385.89</v>
      </c>
    </row>
    <row r="7803" customFormat="false" ht="35.8" hidden="false" customHeight="false" outlineLevel="0" collapsed="false">
      <c r="A7803" s="95" t="s">
        <v>11942</v>
      </c>
      <c r="B7803" s="182" t="s">
        <v>11941</v>
      </c>
      <c r="C7803" s="183" t="s">
        <v>363</v>
      </c>
      <c r="D7803" s="140" t="n">
        <v>3385.89</v>
      </c>
    </row>
    <row r="7804" customFormat="false" ht="35.8" hidden="false" customHeight="false" outlineLevel="0" collapsed="false">
      <c r="A7804" s="95" t="s">
        <v>11943</v>
      </c>
      <c r="B7804" s="182" t="s">
        <v>11944</v>
      </c>
      <c r="C7804" s="183" t="s">
        <v>363</v>
      </c>
      <c r="D7804" s="140" t="n">
        <v>4673.22</v>
      </c>
    </row>
    <row r="7805" customFormat="false" ht="35.8" hidden="false" customHeight="false" outlineLevel="0" collapsed="false">
      <c r="A7805" s="95" t="s">
        <v>11945</v>
      </c>
      <c r="B7805" s="182" t="s">
        <v>11944</v>
      </c>
      <c r="C7805" s="183" t="s">
        <v>363</v>
      </c>
      <c r="D7805" s="140" t="n">
        <v>4673.22</v>
      </c>
    </row>
    <row r="7806" customFormat="false" ht="35.8" hidden="false" customHeight="false" outlineLevel="0" collapsed="false">
      <c r="A7806" s="95" t="s">
        <v>11946</v>
      </c>
      <c r="B7806" s="182" t="s">
        <v>11947</v>
      </c>
      <c r="C7806" s="183" t="s">
        <v>363</v>
      </c>
      <c r="D7806" s="140" t="n">
        <v>6262.42</v>
      </c>
    </row>
    <row r="7807" customFormat="false" ht="35.8" hidden="false" customHeight="false" outlineLevel="0" collapsed="false">
      <c r="A7807" s="95" t="s">
        <v>11948</v>
      </c>
      <c r="B7807" s="182" t="s">
        <v>11947</v>
      </c>
      <c r="C7807" s="183" t="s">
        <v>363</v>
      </c>
      <c r="D7807" s="140" t="n">
        <v>6262.42</v>
      </c>
    </row>
    <row r="7808" customFormat="false" ht="35.8" hidden="false" customHeight="false" outlineLevel="0" collapsed="false">
      <c r="A7808" s="95" t="s">
        <v>11949</v>
      </c>
      <c r="B7808" s="182" t="s">
        <v>11950</v>
      </c>
      <c r="C7808" s="183" t="s">
        <v>363</v>
      </c>
      <c r="D7808" s="140" t="n">
        <v>7002.83</v>
      </c>
    </row>
    <row r="7809" customFormat="false" ht="35.8" hidden="false" customHeight="false" outlineLevel="0" collapsed="false">
      <c r="A7809" s="95" t="s">
        <v>11951</v>
      </c>
      <c r="B7809" s="182" t="s">
        <v>11950</v>
      </c>
      <c r="C7809" s="183" t="s">
        <v>363</v>
      </c>
      <c r="D7809" s="140" t="n">
        <v>7002.83</v>
      </c>
    </row>
    <row r="7810" customFormat="false" ht="35.8" hidden="false" customHeight="false" outlineLevel="0" collapsed="false">
      <c r="A7810" s="95" t="s">
        <v>11952</v>
      </c>
      <c r="B7810" s="182" t="s">
        <v>11953</v>
      </c>
      <c r="C7810" s="183" t="s">
        <v>363</v>
      </c>
      <c r="D7810" s="140" t="n">
        <v>8018.22</v>
      </c>
    </row>
    <row r="7811" customFormat="false" ht="35.8" hidden="false" customHeight="false" outlineLevel="0" collapsed="false">
      <c r="A7811" s="95" t="s">
        <v>11954</v>
      </c>
      <c r="B7811" s="182" t="s">
        <v>11953</v>
      </c>
      <c r="C7811" s="183" t="s">
        <v>363</v>
      </c>
      <c r="D7811" s="140" t="n">
        <v>8018.22</v>
      </c>
    </row>
    <row r="7812" customFormat="false" ht="35.8" hidden="false" customHeight="false" outlineLevel="0" collapsed="false">
      <c r="A7812" s="95" t="s">
        <v>11955</v>
      </c>
      <c r="B7812" s="182" t="s">
        <v>11956</v>
      </c>
      <c r="C7812" s="183" t="s">
        <v>363</v>
      </c>
      <c r="D7812" s="140" t="n">
        <v>38.2</v>
      </c>
    </row>
    <row r="7813" customFormat="false" ht="35.8" hidden="false" customHeight="false" outlineLevel="0" collapsed="false">
      <c r="A7813" s="95" t="s">
        <v>11957</v>
      </c>
      <c r="B7813" s="182" t="s">
        <v>11956</v>
      </c>
      <c r="C7813" s="183" t="s">
        <v>363</v>
      </c>
      <c r="D7813" s="140" t="n">
        <v>38.2</v>
      </c>
    </row>
    <row r="7814" customFormat="false" ht="35.8" hidden="false" customHeight="false" outlineLevel="0" collapsed="false">
      <c r="A7814" s="95" t="s">
        <v>11958</v>
      </c>
      <c r="B7814" s="182" t="s">
        <v>11959</v>
      </c>
      <c r="C7814" s="183" t="s">
        <v>363</v>
      </c>
      <c r="D7814" s="140" t="n">
        <v>76.78</v>
      </c>
    </row>
    <row r="7815" customFormat="false" ht="35.8" hidden="false" customHeight="false" outlineLevel="0" collapsed="false">
      <c r="A7815" s="95" t="s">
        <v>11960</v>
      </c>
      <c r="B7815" s="182" t="s">
        <v>11959</v>
      </c>
      <c r="C7815" s="183" t="s">
        <v>363</v>
      </c>
      <c r="D7815" s="140" t="n">
        <v>76.78</v>
      </c>
    </row>
    <row r="7816" customFormat="false" ht="35.8" hidden="false" customHeight="false" outlineLevel="0" collapsed="false">
      <c r="A7816" s="95" t="s">
        <v>11961</v>
      </c>
      <c r="B7816" s="182" t="s">
        <v>11962</v>
      </c>
      <c r="C7816" s="183" t="s">
        <v>363</v>
      </c>
      <c r="D7816" s="140" t="n">
        <v>399.57</v>
      </c>
    </row>
    <row r="7817" customFormat="false" ht="35.8" hidden="false" customHeight="false" outlineLevel="0" collapsed="false">
      <c r="A7817" s="95" t="s">
        <v>11963</v>
      </c>
      <c r="B7817" s="182" t="s">
        <v>11962</v>
      </c>
      <c r="C7817" s="183" t="s">
        <v>363</v>
      </c>
      <c r="D7817" s="140" t="n">
        <v>399.57</v>
      </c>
    </row>
    <row r="7818" customFormat="false" ht="35.8" hidden="false" customHeight="false" outlineLevel="0" collapsed="false">
      <c r="A7818" s="95" t="s">
        <v>11964</v>
      </c>
      <c r="B7818" s="182" t="s">
        <v>11965</v>
      </c>
      <c r="C7818" s="183" t="s">
        <v>363</v>
      </c>
      <c r="D7818" s="140" t="n">
        <v>469.87</v>
      </c>
    </row>
    <row r="7819" customFormat="false" ht="35.8" hidden="false" customHeight="false" outlineLevel="0" collapsed="false">
      <c r="A7819" s="95" t="s">
        <v>11966</v>
      </c>
      <c r="B7819" s="182" t="s">
        <v>11965</v>
      </c>
      <c r="C7819" s="183" t="s">
        <v>363</v>
      </c>
      <c r="D7819" s="140" t="n">
        <v>469.87</v>
      </c>
    </row>
    <row r="7820" customFormat="false" ht="35.8" hidden="false" customHeight="false" outlineLevel="0" collapsed="false">
      <c r="A7820" s="95" t="s">
        <v>11967</v>
      </c>
      <c r="B7820" s="182" t="s">
        <v>11968</v>
      </c>
      <c r="C7820" s="183" t="s">
        <v>363</v>
      </c>
      <c r="D7820" s="140" t="n">
        <v>492.07</v>
      </c>
    </row>
    <row r="7821" customFormat="false" ht="35.8" hidden="false" customHeight="false" outlineLevel="0" collapsed="false">
      <c r="A7821" s="95" t="s">
        <v>11969</v>
      </c>
      <c r="B7821" s="182" t="s">
        <v>11968</v>
      </c>
      <c r="C7821" s="183" t="s">
        <v>363</v>
      </c>
      <c r="D7821" s="140" t="n">
        <v>492.07</v>
      </c>
    </row>
    <row r="7822" customFormat="false" ht="35.8" hidden="false" customHeight="false" outlineLevel="0" collapsed="false">
      <c r="A7822" s="95" t="s">
        <v>11970</v>
      </c>
      <c r="B7822" s="182" t="s">
        <v>11971</v>
      </c>
      <c r="C7822" s="183" t="s">
        <v>363</v>
      </c>
      <c r="D7822" s="140" t="n">
        <v>594.98</v>
      </c>
    </row>
    <row r="7823" customFormat="false" ht="35.8" hidden="false" customHeight="false" outlineLevel="0" collapsed="false">
      <c r="A7823" s="95" t="s">
        <v>11972</v>
      </c>
      <c r="B7823" s="182" t="s">
        <v>11971</v>
      </c>
      <c r="C7823" s="183" t="s">
        <v>363</v>
      </c>
      <c r="D7823" s="140" t="n">
        <v>594.98</v>
      </c>
    </row>
    <row r="7824" customFormat="false" ht="35.8" hidden="false" customHeight="false" outlineLevel="0" collapsed="false">
      <c r="A7824" s="95" t="s">
        <v>11973</v>
      </c>
      <c r="B7824" s="182" t="s">
        <v>11974</v>
      </c>
      <c r="C7824" s="183" t="s">
        <v>363</v>
      </c>
      <c r="D7824" s="140" t="n">
        <v>707.51</v>
      </c>
    </row>
    <row r="7825" customFormat="false" ht="35.8" hidden="false" customHeight="false" outlineLevel="0" collapsed="false">
      <c r="A7825" s="95" t="s">
        <v>11975</v>
      </c>
      <c r="B7825" s="182" t="s">
        <v>11974</v>
      </c>
      <c r="C7825" s="183" t="s">
        <v>363</v>
      </c>
      <c r="D7825" s="140" t="n">
        <v>707.51</v>
      </c>
    </row>
    <row r="7826" customFormat="false" ht="35.8" hidden="false" customHeight="false" outlineLevel="0" collapsed="false">
      <c r="A7826" s="95" t="s">
        <v>11976</v>
      </c>
      <c r="B7826" s="182" t="s">
        <v>11977</v>
      </c>
      <c r="C7826" s="183" t="s">
        <v>363</v>
      </c>
      <c r="D7826" s="140" t="n">
        <v>839.11</v>
      </c>
    </row>
    <row r="7827" customFormat="false" ht="35.8" hidden="false" customHeight="false" outlineLevel="0" collapsed="false">
      <c r="A7827" s="95" t="s">
        <v>11978</v>
      </c>
      <c r="B7827" s="182" t="s">
        <v>11977</v>
      </c>
      <c r="C7827" s="183" t="s">
        <v>363</v>
      </c>
      <c r="D7827" s="140" t="n">
        <v>839.11</v>
      </c>
    </row>
    <row r="7828" customFormat="false" ht="35.8" hidden="false" customHeight="false" outlineLevel="0" collapsed="false">
      <c r="A7828" s="95" t="s">
        <v>11979</v>
      </c>
      <c r="B7828" s="182" t="s">
        <v>11980</v>
      </c>
      <c r="C7828" s="183" t="s">
        <v>363</v>
      </c>
      <c r="D7828" s="140" t="n">
        <v>1125.21</v>
      </c>
    </row>
    <row r="7829" customFormat="false" ht="35.8" hidden="false" customHeight="false" outlineLevel="0" collapsed="false">
      <c r="A7829" s="95" t="s">
        <v>11981</v>
      </c>
      <c r="B7829" s="182" t="s">
        <v>11980</v>
      </c>
      <c r="C7829" s="183" t="s">
        <v>363</v>
      </c>
      <c r="D7829" s="140" t="n">
        <v>1125.21</v>
      </c>
    </row>
    <row r="7830" customFormat="false" ht="35.8" hidden="false" customHeight="false" outlineLevel="0" collapsed="false">
      <c r="A7830" s="95" t="s">
        <v>11982</v>
      </c>
      <c r="B7830" s="182" t="s">
        <v>11983</v>
      </c>
      <c r="C7830" s="183" t="s">
        <v>363</v>
      </c>
      <c r="D7830" s="140" t="n">
        <v>1548.59</v>
      </c>
    </row>
    <row r="7831" customFormat="false" ht="35.8" hidden="false" customHeight="false" outlineLevel="0" collapsed="false">
      <c r="A7831" s="95" t="s">
        <v>11984</v>
      </c>
      <c r="B7831" s="182" t="s">
        <v>11983</v>
      </c>
      <c r="C7831" s="183" t="s">
        <v>363</v>
      </c>
      <c r="D7831" s="140" t="n">
        <v>1548.59</v>
      </c>
    </row>
    <row r="7832" customFormat="false" ht="35.8" hidden="false" customHeight="false" outlineLevel="0" collapsed="false">
      <c r="A7832" s="95" t="s">
        <v>11985</v>
      </c>
      <c r="B7832" s="182" t="s">
        <v>11986</v>
      </c>
      <c r="C7832" s="183" t="s">
        <v>363</v>
      </c>
      <c r="D7832" s="140" t="n">
        <v>1936.17</v>
      </c>
    </row>
    <row r="7833" customFormat="false" ht="35.8" hidden="false" customHeight="false" outlineLevel="0" collapsed="false">
      <c r="A7833" s="95" t="s">
        <v>11987</v>
      </c>
      <c r="B7833" s="182" t="s">
        <v>11986</v>
      </c>
      <c r="C7833" s="183" t="s">
        <v>363</v>
      </c>
      <c r="D7833" s="140" t="n">
        <v>1936.17</v>
      </c>
    </row>
    <row r="7834" customFormat="false" ht="35.8" hidden="false" customHeight="false" outlineLevel="0" collapsed="false">
      <c r="A7834" s="95" t="s">
        <v>11988</v>
      </c>
      <c r="B7834" s="182" t="s">
        <v>11989</v>
      </c>
      <c r="C7834" s="183" t="s">
        <v>363</v>
      </c>
      <c r="D7834" s="140" t="n">
        <v>2446.05</v>
      </c>
    </row>
    <row r="7835" customFormat="false" ht="35.8" hidden="false" customHeight="false" outlineLevel="0" collapsed="false">
      <c r="A7835" s="95" t="s">
        <v>11990</v>
      </c>
      <c r="B7835" s="182" t="s">
        <v>11989</v>
      </c>
      <c r="C7835" s="183" t="s">
        <v>363</v>
      </c>
      <c r="D7835" s="140" t="n">
        <v>2446.05</v>
      </c>
    </row>
    <row r="7836" customFormat="false" ht="35.8" hidden="false" customHeight="false" outlineLevel="0" collapsed="false">
      <c r="A7836" s="95" t="s">
        <v>11991</v>
      </c>
      <c r="B7836" s="182" t="s">
        <v>11992</v>
      </c>
      <c r="C7836" s="183" t="s">
        <v>363</v>
      </c>
      <c r="D7836" s="140" t="n">
        <v>2994.44</v>
      </c>
    </row>
    <row r="7837" customFormat="false" ht="35.8" hidden="false" customHeight="false" outlineLevel="0" collapsed="false">
      <c r="A7837" s="95" t="s">
        <v>11993</v>
      </c>
      <c r="B7837" s="182" t="s">
        <v>11992</v>
      </c>
      <c r="C7837" s="183" t="s">
        <v>363</v>
      </c>
      <c r="D7837" s="140" t="n">
        <v>2994.44</v>
      </c>
    </row>
    <row r="7838" customFormat="false" ht="35.8" hidden="false" customHeight="false" outlineLevel="0" collapsed="false">
      <c r="A7838" s="95" t="s">
        <v>11994</v>
      </c>
      <c r="B7838" s="182" t="s">
        <v>11995</v>
      </c>
      <c r="C7838" s="183" t="s">
        <v>363</v>
      </c>
      <c r="D7838" s="140" t="n">
        <v>3564.64</v>
      </c>
    </row>
    <row r="7839" customFormat="false" ht="35.8" hidden="false" customHeight="false" outlineLevel="0" collapsed="false">
      <c r="A7839" s="95" t="s">
        <v>11996</v>
      </c>
      <c r="B7839" s="182" t="s">
        <v>11995</v>
      </c>
      <c r="C7839" s="183" t="s">
        <v>363</v>
      </c>
      <c r="D7839" s="140" t="n">
        <v>3564.64</v>
      </c>
    </row>
    <row r="7840" customFormat="false" ht="35.8" hidden="false" customHeight="false" outlineLevel="0" collapsed="false">
      <c r="A7840" s="95" t="s">
        <v>11997</v>
      </c>
      <c r="B7840" s="182" t="s">
        <v>11998</v>
      </c>
      <c r="C7840" s="183" t="s">
        <v>363</v>
      </c>
      <c r="D7840" s="140" t="n">
        <v>4899.06</v>
      </c>
    </row>
    <row r="7841" customFormat="false" ht="35.8" hidden="false" customHeight="false" outlineLevel="0" collapsed="false">
      <c r="A7841" s="95" t="s">
        <v>11999</v>
      </c>
      <c r="B7841" s="182" t="s">
        <v>11998</v>
      </c>
      <c r="C7841" s="183" t="s">
        <v>363</v>
      </c>
      <c r="D7841" s="140" t="n">
        <v>4899.06</v>
      </c>
    </row>
    <row r="7842" customFormat="false" ht="35.8" hidden="false" customHeight="false" outlineLevel="0" collapsed="false">
      <c r="A7842" s="95" t="s">
        <v>12000</v>
      </c>
      <c r="B7842" s="182" t="s">
        <v>12001</v>
      </c>
      <c r="C7842" s="183" t="s">
        <v>363</v>
      </c>
      <c r="D7842" s="140" t="n">
        <v>5644.15</v>
      </c>
    </row>
    <row r="7843" customFormat="false" ht="35.8" hidden="false" customHeight="false" outlineLevel="0" collapsed="false">
      <c r="A7843" s="95" t="s">
        <v>12002</v>
      </c>
      <c r="B7843" s="182" t="s">
        <v>12001</v>
      </c>
      <c r="C7843" s="183" t="s">
        <v>363</v>
      </c>
      <c r="D7843" s="140" t="n">
        <v>5644.15</v>
      </c>
    </row>
    <row r="7844" customFormat="false" ht="35.8" hidden="false" customHeight="false" outlineLevel="0" collapsed="false">
      <c r="A7844" s="95" t="s">
        <v>12003</v>
      </c>
      <c r="B7844" s="182" t="s">
        <v>12004</v>
      </c>
      <c r="C7844" s="183" t="s">
        <v>363</v>
      </c>
      <c r="D7844" s="140" t="n">
        <v>6132</v>
      </c>
    </row>
    <row r="7845" customFormat="false" ht="35.8" hidden="false" customHeight="false" outlineLevel="0" collapsed="false">
      <c r="A7845" s="95" t="s">
        <v>12005</v>
      </c>
      <c r="B7845" s="182" t="s">
        <v>12004</v>
      </c>
      <c r="C7845" s="183" t="s">
        <v>363</v>
      </c>
      <c r="D7845" s="140" t="n">
        <v>6132</v>
      </c>
    </row>
    <row r="7846" customFormat="false" ht="35.8" hidden="false" customHeight="false" outlineLevel="0" collapsed="false">
      <c r="A7846" s="95" t="s">
        <v>12006</v>
      </c>
      <c r="B7846" s="182" t="s">
        <v>12007</v>
      </c>
      <c r="C7846" s="183" t="s">
        <v>363</v>
      </c>
      <c r="D7846" s="140" t="n">
        <v>7227.79</v>
      </c>
    </row>
    <row r="7847" customFormat="false" ht="35.8" hidden="false" customHeight="false" outlineLevel="0" collapsed="false">
      <c r="A7847" s="95" t="s">
        <v>12008</v>
      </c>
      <c r="B7847" s="182" t="s">
        <v>12007</v>
      </c>
      <c r="C7847" s="183" t="s">
        <v>363</v>
      </c>
      <c r="D7847" s="140" t="n">
        <v>7227.79</v>
      </c>
    </row>
    <row r="7848" customFormat="false" ht="35.8" hidden="false" customHeight="false" outlineLevel="0" collapsed="false">
      <c r="A7848" s="95" t="s">
        <v>12009</v>
      </c>
      <c r="B7848" s="182" t="s">
        <v>12010</v>
      </c>
      <c r="C7848" s="183" t="s">
        <v>363</v>
      </c>
      <c r="D7848" s="140" t="n">
        <v>46.22</v>
      </c>
    </row>
    <row r="7849" customFormat="false" ht="35.8" hidden="false" customHeight="false" outlineLevel="0" collapsed="false">
      <c r="A7849" s="95" t="s">
        <v>12011</v>
      </c>
      <c r="B7849" s="182" t="s">
        <v>12010</v>
      </c>
      <c r="C7849" s="183" t="s">
        <v>363</v>
      </c>
      <c r="D7849" s="140" t="n">
        <v>46.22</v>
      </c>
    </row>
    <row r="7850" customFormat="false" ht="35.8" hidden="false" customHeight="false" outlineLevel="0" collapsed="false">
      <c r="A7850" s="95" t="s">
        <v>12012</v>
      </c>
      <c r="B7850" s="182" t="s">
        <v>12013</v>
      </c>
      <c r="C7850" s="183" t="s">
        <v>363</v>
      </c>
      <c r="D7850" s="140" t="n">
        <v>108.7</v>
      </c>
    </row>
    <row r="7851" customFormat="false" ht="35.8" hidden="false" customHeight="false" outlineLevel="0" collapsed="false">
      <c r="A7851" s="95" t="s">
        <v>12014</v>
      </c>
      <c r="B7851" s="182" t="s">
        <v>12013</v>
      </c>
      <c r="C7851" s="183" t="s">
        <v>363</v>
      </c>
      <c r="D7851" s="140" t="n">
        <v>108.7</v>
      </c>
    </row>
    <row r="7852" customFormat="false" ht="35.8" hidden="false" customHeight="false" outlineLevel="0" collapsed="false">
      <c r="A7852" s="95" t="s">
        <v>12015</v>
      </c>
      <c r="B7852" s="182" t="s">
        <v>12016</v>
      </c>
      <c r="C7852" s="183" t="s">
        <v>363</v>
      </c>
      <c r="D7852" s="140" t="n">
        <v>402.97</v>
      </c>
    </row>
    <row r="7853" customFormat="false" ht="35.8" hidden="false" customHeight="false" outlineLevel="0" collapsed="false">
      <c r="A7853" s="95" t="s">
        <v>12017</v>
      </c>
      <c r="B7853" s="182" t="s">
        <v>12016</v>
      </c>
      <c r="C7853" s="183" t="s">
        <v>363</v>
      </c>
      <c r="D7853" s="140" t="n">
        <v>402.97</v>
      </c>
    </row>
    <row r="7854" customFormat="false" ht="35.8" hidden="false" customHeight="false" outlineLevel="0" collapsed="false">
      <c r="A7854" s="95" t="s">
        <v>12018</v>
      </c>
      <c r="B7854" s="182" t="s">
        <v>12019</v>
      </c>
      <c r="C7854" s="183" t="s">
        <v>363</v>
      </c>
      <c r="D7854" s="140" t="n">
        <v>473.26</v>
      </c>
    </row>
    <row r="7855" customFormat="false" ht="35.8" hidden="false" customHeight="false" outlineLevel="0" collapsed="false">
      <c r="A7855" s="95" t="s">
        <v>12020</v>
      </c>
      <c r="B7855" s="182" t="s">
        <v>12019</v>
      </c>
      <c r="C7855" s="183" t="s">
        <v>363</v>
      </c>
      <c r="D7855" s="140" t="n">
        <v>473.26</v>
      </c>
    </row>
    <row r="7856" customFormat="false" ht="35.8" hidden="false" customHeight="false" outlineLevel="0" collapsed="false">
      <c r="A7856" s="95" t="s">
        <v>12021</v>
      </c>
      <c r="B7856" s="182" t="s">
        <v>12022</v>
      </c>
      <c r="C7856" s="183" t="s">
        <v>363</v>
      </c>
      <c r="D7856" s="140" t="n">
        <v>494.75</v>
      </c>
    </row>
    <row r="7857" customFormat="false" ht="35.8" hidden="false" customHeight="false" outlineLevel="0" collapsed="false">
      <c r="A7857" s="95" t="s">
        <v>12023</v>
      </c>
      <c r="B7857" s="182" t="s">
        <v>12022</v>
      </c>
      <c r="C7857" s="183" t="s">
        <v>363</v>
      </c>
      <c r="D7857" s="140" t="n">
        <v>494.75</v>
      </c>
    </row>
    <row r="7858" customFormat="false" ht="35.8" hidden="false" customHeight="false" outlineLevel="0" collapsed="false">
      <c r="A7858" s="95" t="s">
        <v>12024</v>
      </c>
      <c r="B7858" s="182" t="s">
        <v>12025</v>
      </c>
      <c r="C7858" s="183" t="s">
        <v>363</v>
      </c>
      <c r="D7858" s="140" t="n">
        <v>597.66</v>
      </c>
    </row>
    <row r="7859" customFormat="false" ht="35.8" hidden="false" customHeight="false" outlineLevel="0" collapsed="false">
      <c r="A7859" s="95" t="s">
        <v>12026</v>
      </c>
      <c r="B7859" s="182" t="s">
        <v>12025</v>
      </c>
      <c r="C7859" s="183" t="s">
        <v>363</v>
      </c>
      <c r="D7859" s="140" t="n">
        <v>597.66</v>
      </c>
    </row>
    <row r="7860" customFormat="false" ht="35.8" hidden="false" customHeight="false" outlineLevel="0" collapsed="false">
      <c r="A7860" s="95" t="s">
        <v>12027</v>
      </c>
      <c r="B7860" s="182" t="s">
        <v>12028</v>
      </c>
      <c r="C7860" s="183" t="s">
        <v>363</v>
      </c>
      <c r="D7860" s="140" t="n">
        <v>710.19</v>
      </c>
    </row>
    <row r="7861" customFormat="false" ht="35.8" hidden="false" customHeight="false" outlineLevel="0" collapsed="false">
      <c r="A7861" s="95" t="s">
        <v>12029</v>
      </c>
      <c r="B7861" s="182" t="s">
        <v>12028</v>
      </c>
      <c r="C7861" s="183" t="s">
        <v>363</v>
      </c>
      <c r="D7861" s="140" t="n">
        <v>710.19</v>
      </c>
    </row>
    <row r="7862" customFormat="false" ht="35.8" hidden="false" customHeight="false" outlineLevel="0" collapsed="false">
      <c r="A7862" s="95" t="s">
        <v>12030</v>
      </c>
      <c r="B7862" s="182" t="s">
        <v>12031</v>
      </c>
      <c r="C7862" s="183" t="s">
        <v>363</v>
      </c>
      <c r="D7862" s="140" t="n">
        <v>841.78</v>
      </c>
    </row>
    <row r="7863" customFormat="false" ht="35.8" hidden="false" customHeight="false" outlineLevel="0" collapsed="false">
      <c r="A7863" s="95" t="s">
        <v>12032</v>
      </c>
      <c r="B7863" s="182" t="s">
        <v>12031</v>
      </c>
      <c r="C7863" s="183" t="s">
        <v>363</v>
      </c>
      <c r="D7863" s="140" t="n">
        <v>841.78</v>
      </c>
    </row>
    <row r="7864" customFormat="false" ht="35.8" hidden="false" customHeight="false" outlineLevel="0" collapsed="false">
      <c r="A7864" s="95" t="s">
        <v>12033</v>
      </c>
      <c r="B7864" s="182" t="s">
        <v>12034</v>
      </c>
      <c r="C7864" s="183" t="s">
        <v>363</v>
      </c>
      <c r="D7864" s="140" t="n">
        <v>1127.89</v>
      </c>
    </row>
    <row r="7865" customFormat="false" ht="35.8" hidden="false" customHeight="false" outlineLevel="0" collapsed="false">
      <c r="A7865" s="95" t="s">
        <v>12035</v>
      </c>
      <c r="B7865" s="182" t="s">
        <v>12034</v>
      </c>
      <c r="C7865" s="183" t="s">
        <v>363</v>
      </c>
      <c r="D7865" s="140" t="n">
        <v>1127.89</v>
      </c>
    </row>
    <row r="7866" customFormat="false" ht="35.8" hidden="false" customHeight="false" outlineLevel="0" collapsed="false">
      <c r="A7866" s="95" t="s">
        <v>12036</v>
      </c>
      <c r="B7866" s="182" t="s">
        <v>12037</v>
      </c>
      <c r="C7866" s="183" t="s">
        <v>363</v>
      </c>
      <c r="D7866" s="140" t="n">
        <v>1551.26</v>
      </c>
    </row>
    <row r="7867" customFormat="false" ht="35.8" hidden="false" customHeight="false" outlineLevel="0" collapsed="false">
      <c r="A7867" s="95" t="s">
        <v>12038</v>
      </c>
      <c r="B7867" s="182" t="s">
        <v>12037</v>
      </c>
      <c r="C7867" s="183" t="s">
        <v>363</v>
      </c>
      <c r="D7867" s="140" t="n">
        <v>1551.26</v>
      </c>
    </row>
    <row r="7868" customFormat="false" ht="35.8" hidden="false" customHeight="false" outlineLevel="0" collapsed="false">
      <c r="A7868" s="95" t="s">
        <v>12039</v>
      </c>
      <c r="B7868" s="182" t="s">
        <v>12040</v>
      </c>
      <c r="C7868" s="183" t="s">
        <v>363</v>
      </c>
      <c r="D7868" s="140" t="n">
        <v>1938.85</v>
      </c>
    </row>
    <row r="7869" customFormat="false" ht="35.8" hidden="false" customHeight="false" outlineLevel="0" collapsed="false">
      <c r="A7869" s="95" t="s">
        <v>12041</v>
      </c>
      <c r="B7869" s="182" t="s">
        <v>12040</v>
      </c>
      <c r="C7869" s="183" t="s">
        <v>363</v>
      </c>
      <c r="D7869" s="140" t="n">
        <v>1938.85</v>
      </c>
    </row>
    <row r="7870" customFormat="false" ht="35.8" hidden="false" customHeight="false" outlineLevel="0" collapsed="false">
      <c r="A7870" s="95" t="s">
        <v>12042</v>
      </c>
      <c r="B7870" s="182" t="s">
        <v>12043</v>
      </c>
      <c r="C7870" s="183" t="s">
        <v>363</v>
      </c>
      <c r="D7870" s="140" t="n">
        <v>2448.72</v>
      </c>
    </row>
    <row r="7871" customFormat="false" ht="35.8" hidden="false" customHeight="false" outlineLevel="0" collapsed="false">
      <c r="A7871" s="95" t="s">
        <v>12044</v>
      </c>
      <c r="B7871" s="182" t="s">
        <v>12043</v>
      </c>
      <c r="C7871" s="183" t="s">
        <v>363</v>
      </c>
      <c r="D7871" s="140" t="n">
        <v>2448.72</v>
      </c>
    </row>
    <row r="7872" customFormat="false" ht="35.8" hidden="false" customHeight="false" outlineLevel="0" collapsed="false">
      <c r="A7872" s="95" t="s">
        <v>12045</v>
      </c>
      <c r="B7872" s="182" t="s">
        <v>12046</v>
      </c>
      <c r="C7872" s="183" t="s">
        <v>363</v>
      </c>
      <c r="D7872" s="140" t="n">
        <v>2997.11</v>
      </c>
    </row>
    <row r="7873" customFormat="false" ht="35.8" hidden="false" customHeight="false" outlineLevel="0" collapsed="false">
      <c r="A7873" s="95" t="s">
        <v>12047</v>
      </c>
      <c r="B7873" s="182" t="s">
        <v>12046</v>
      </c>
      <c r="C7873" s="183" t="s">
        <v>363</v>
      </c>
      <c r="D7873" s="140" t="n">
        <v>2997.11</v>
      </c>
    </row>
    <row r="7874" customFormat="false" ht="35.8" hidden="false" customHeight="false" outlineLevel="0" collapsed="false">
      <c r="A7874" s="95" t="s">
        <v>12048</v>
      </c>
      <c r="B7874" s="182" t="s">
        <v>12049</v>
      </c>
      <c r="C7874" s="183" t="s">
        <v>363</v>
      </c>
      <c r="D7874" s="140" t="n">
        <v>3567.31</v>
      </c>
    </row>
    <row r="7875" customFormat="false" ht="35.8" hidden="false" customHeight="false" outlineLevel="0" collapsed="false">
      <c r="A7875" s="95" t="s">
        <v>12050</v>
      </c>
      <c r="B7875" s="182" t="s">
        <v>12049</v>
      </c>
      <c r="C7875" s="183" t="s">
        <v>363</v>
      </c>
      <c r="D7875" s="140" t="n">
        <v>3567.31</v>
      </c>
    </row>
    <row r="7876" customFormat="false" ht="35.8" hidden="false" customHeight="false" outlineLevel="0" collapsed="false">
      <c r="A7876" s="95" t="s">
        <v>12051</v>
      </c>
      <c r="B7876" s="182" t="s">
        <v>12052</v>
      </c>
      <c r="C7876" s="183" t="s">
        <v>363</v>
      </c>
      <c r="D7876" s="140" t="n">
        <v>4901.74</v>
      </c>
    </row>
    <row r="7877" customFormat="false" ht="35.8" hidden="false" customHeight="false" outlineLevel="0" collapsed="false">
      <c r="A7877" s="95" t="s">
        <v>12053</v>
      </c>
      <c r="B7877" s="182" t="s">
        <v>12052</v>
      </c>
      <c r="C7877" s="183" t="s">
        <v>363</v>
      </c>
      <c r="D7877" s="140" t="n">
        <v>4901.74</v>
      </c>
    </row>
    <row r="7878" customFormat="false" ht="35.8" hidden="false" customHeight="false" outlineLevel="0" collapsed="false">
      <c r="A7878" s="95" t="s">
        <v>12054</v>
      </c>
      <c r="B7878" s="182" t="s">
        <v>12055</v>
      </c>
      <c r="C7878" s="183" t="s">
        <v>363</v>
      </c>
      <c r="D7878" s="140" t="n">
        <v>6518.8</v>
      </c>
    </row>
    <row r="7879" customFormat="false" ht="35.8" hidden="false" customHeight="false" outlineLevel="0" collapsed="false">
      <c r="A7879" s="95" t="s">
        <v>12056</v>
      </c>
      <c r="B7879" s="182" t="s">
        <v>12055</v>
      </c>
      <c r="C7879" s="183" t="s">
        <v>363</v>
      </c>
      <c r="D7879" s="140" t="n">
        <v>6518.8</v>
      </c>
    </row>
    <row r="7880" customFormat="false" ht="35.8" hidden="false" customHeight="false" outlineLevel="0" collapsed="false">
      <c r="A7880" s="95" t="s">
        <v>12057</v>
      </c>
      <c r="B7880" s="182" t="s">
        <v>12058</v>
      </c>
      <c r="C7880" s="183" t="s">
        <v>363</v>
      </c>
      <c r="D7880" s="140" t="n">
        <v>7290.6</v>
      </c>
    </row>
    <row r="7881" customFormat="false" ht="35.8" hidden="false" customHeight="false" outlineLevel="0" collapsed="false">
      <c r="A7881" s="95" t="s">
        <v>12059</v>
      </c>
      <c r="B7881" s="182" t="s">
        <v>12058</v>
      </c>
      <c r="C7881" s="183" t="s">
        <v>363</v>
      </c>
      <c r="D7881" s="140" t="n">
        <v>7290.6</v>
      </c>
    </row>
    <row r="7882" customFormat="false" ht="35.8" hidden="false" customHeight="false" outlineLevel="0" collapsed="false">
      <c r="A7882" s="95" t="s">
        <v>12060</v>
      </c>
      <c r="B7882" s="182" t="s">
        <v>12061</v>
      </c>
      <c r="C7882" s="183" t="s">
        <v>363</v>
      </c>
      <c r="D7882" s="140" t="n">
        <v>8296.01</v>
      </c>
    </row>
    <row r="7883" customFormat="false" ht="35.8" hidden="false" customHeight="false" outlineLevel="0" collapsed="false">
      <c r="A7883" s="95" t="s">
        <v>12062</v>
      </c>
      <c r="B7883" s="182" t="s">
        <v>12061</v>
      </c>
      <c r="C7883" s="183" t="s">
        <v>363</v>
      </c>
      <c r="D7883" s="140" t="n">
        <v>8296.01</v>
      </c>
    </row>
    <row r="7884" customFormat="false" ht="35.8" hidden="false" customHeight="false" outlineLevel="0" collapsed="false">
      <c r="A7884" s="95" t="s">
        <v>12063</v>
      </c>
      <c r="B7884" s="182" t="s">
        <v>12064</v>
      </c>
      <c r="C7884" s="183" t="s">
        <v>363</v>
      </c>
      <c r="D7884" s="140" t="n">
        <v>48.54</v>
      </c>
    </row>
    <row r="7885" customFormat="false" ht="35.8" hidden="false" customHeight="false" outlineLevel="0" collapsed="false">
      <c r="A7885" s="95" t="s">
        <v>12065</v>
      </c>
      <c r="B7885" s="182" t="s">
        <v>12064</v>
      </c>
      <c r="C7885" s="183" t="s">
        <v>363</v>
      </c>
      <c r="D7885" s="140" t="n">
        <v>48.54</v>
      </c>
    </row>
    <row r="7886" customFormat="false" ht="35.8" hidden="false" customHeight="false" outlineLevel="0" collapsed="false">
      <c r="A7886" s="95" t="s">
        <v>12066</v>
      </c>
      <c r="B7886" s="182" t="s">
        <v>12067</v>
      </c>
      <c r="C7886" s="183" t="s">
        <v>363</v>
      </c>
      <c r="D7886" s="140" t="n">
        <v>122.49</v>
      </c>
    </row>
    <row r="7887" customFormat="false" ht="35.8" hidden="false" customHeight="false" outlineLevel="0" collapsed="false">
      <c r="A7887" s="95" t="s">
        <v>12068</v>
      </c>
      <c r="B7887" s="182" t="s">
        <v>12067</v>
      </c>
      <c r="C7887" s="183" t="s">
        <v>363</v>
      </c>
      <c r="D7887" s="140" t="n">
        <v>122.49</v>
      </c>
    </row>
    <row r="7888" customFormat="false" ht="35.8" hidden="false" customHeight="false" outlineLevel="0" collapsed="false">
      <c r="A7888" s="95" t="s">
        <v>12069</v>
      </c>
      <c r="B7888" s="182" t="s">
        <v>12070</v>
      </c>
      <c r="C7888" s="183" t="s">
        <v>363</v>
      </c>
      <c r="D7888" s="140" t="n">
        <v>413.15</v>
      </c>
    </row>
    <row r="7889" customFormat="false" ht="35.8" hidden="false" customHeight="false" outlineLevel="0" collapsed="false">
      <c r="A7889" s="95" t="s">
        <v>12071</v>
      </c>
      <c r="B7889" s="182" t="s">
        <v>12070</v>
      </c>
      <c r="C7889" s="183" t="s">
        <v>363</v>
      </c>
      <c r="D7889" s="140" t="n">
        <v>413.15</v>
      </c>
    </row>
    <row r="7890" customFormat="false" ht="35.8" hidden="false" customHeight="false" outlineLevel="0" collapsed="false">
      <c r="A7890" s="95" t="s">
        <v>12072</v>
      </c>
      <c r="B7890" s="182" t="s">
        <v>12073</v>
      </c>
      <c r="C7890" s="183" t="s">
        <v>363</v>
      </c>
      <c r="D7890" s="140" t="n">
        <v>483.45</v>
      </c>
    </row>
    <row r="7891" customFormat="false" ht="35.8" hidden="false" customHeight="false" outlineLevel="0" collapsed="false">
      <c r="A7891" s="95" t="s">
        <v>12074</v>
      </c>
      <c r="B7891" s="182" t="s">
        <v>12073</v>
      </c>
      <c r="C7891" s="183" t="s">
        <v>363</v>
      </c>
      <c r="D7891" s="140" t="n">
        <v>483.45</v>
      </c>
    </row>
    <row r="7892" customFormat="false" ht="35.8" hidden="false" customHeight="false" outlineLevel="0" collapsed="false">
      <c r="A7892" s="95" t="s">
        <v>12075</v>
      </c>
      <c r="B7892" s="182" t="s">
        <v>12076</v>
      </c>
      <c r="C7892" s="183" t="s">
        <v>363</v>
      </c>
      <c r="D7892" s="140" t="n">
        <v>502.77</v>
      </c>
    </row>
    <row r="7893" customFormat="false" ht="35.8" hidden="false" customHeight="false" outlineLevel="0" collapsed="false">
      <c r="A7893" s="95" t="s">
        <v>12077</v>
      </c>
      <c r="B7893" s="182" t="s">
        <v>12076</v>
      </c>
      <c r="C7893" s="183" t="s">
        <v>363</v>
      </c>
      <c r="D7893" s="140" t="n">
        <v>502.77</v>
      </c>
    </row>
    <row r="7894" customFormat="false" ht="35.8" hidden="false" customHeight="false" outlineLevel="0" collapsed="false">
      <c r="A7894" s="95" t="s">
        <v>12078</v>
      </c>
      <c r="B7894" s="182" t="s">
        <v>12079</v>
      </c>
      <c r="C7894" s="183" t="s">
        <v>363</v>
      </c>
      <c r="D7894" s="140" t="n">
        <v>605.69</v>
      </c>
    </row>
    <row r="7895" customFormat="false" ht="35.8" hidden="false" customHeight="false" outlineLevel="0" collapsed="false">
      <c r="A7895" s="95" t="s">
        <v>12080</v>
      </c>
      <c r="B7895" s="182" t="s">
        <v>12079</v>
      </c>
      <c r="C7895" s="183" t="s">
        <v>363</v>
      </c>
      <c r="D7895" s="140" t="n">
        <v>605.69</v>
      </c>
    </row>
    <row r="7896" customFormat="false" ht="35.8" hidden="false" customHeight="false" outlineLevel="0" collapsed="false">
      <c r="A7896" s="95" t="s">
        <v>12081</v>
      </c>
      <c r="B7896" s="182" t="s">
        <v>12082</v>
      </c>
      <c r="C7896" s="183" t="s">
        <v>363</v>
      </c>
      <c r="D7896" s="140" t="n">
        <v>718.22</v>
      </c>
    </row>
    <row r="7897" customFormat="false" ht="35.8" hidden="false" customHeight="false" outlineLevel="0" collapsed="false">
      <c r="A7897" s="95" t="s">
        <v>12083</v>
      </c>
      <c r="B7897" s="182" t="s">
        <v>12082</v>
      </c>
      <c r="C7897" s="183" t="s">
        <v>363</v>
      </c>
      <c r="D7897" s="140" t="n">
        <v>718.22</v>
      </c>
    </row>
    <row r="7898" customFormat="false" ht="35.8" hidden="false" customHeight="false" outlineLevel="0" collapsed="false">
      <c r="A7898" s="95" t="s">
        <v>12084</v>
      </c>
      <c r="B7898" s="182" t="s">
        <v>12085</v>
      </c>
      <c r="C7898" s="183" t="s">
        <v>363</v>
      </c>
      <c r="D7898" s="140" t="n">
        <v>849.81</v>
      </c>
    </row>
    <row r="7899" customFormat="false" ht="35.8" hidden="false" customHeight="false" outlineLevel="0" collapsed="false">
      <c r="A7899" s="95" t="s">
        <v>12086</v>
      </c>
      <c r="B7899" s="182" t="s">
        <v>12085</v>
      </c>
      <c r="C7899" s="183" t="s">
        <v>363</v>
      </c>
      <c r="D7899" s="140" t="n">
        <v>849.81</v>
      </c>
    </row>
    <row r="7900" customFormat="false" ht="35.8" hidden="false" customHeight="false" outlineLevel="0" collapsed="false">
      <c r="A7900" s="95" t="s">
        <v>12087</v>
      </c>
      <c r="B7900" s="182" t="s">
        <v>12088</v>
      </c>
      <c r="C7900" s="183" t="s">
        <v>363</v>
      </c>
      <c r="D7900" s="140" t="n">
        <v>1135.92</v>
      </c>
    </row>
    <row r="7901" customFormat="false" ht="35.8" hidden="false" customHeight="false" outlineLevel="0" collapsed="false">
      <c r="A7901" s="95" t="s">
        <v>12089</v>
      </c>
      <c r="B7901" s="182" t="s">
        <v>12088</v>
      </c>
      <c r="C7901" s="183" t="s">
        <v>363</v>
      </c>
      <c r="D7901" s="140" t="n">
        <v>1135.92</v>
      </c>
    </row>
    <row r="7902" customFormat="false" ht="35.8" hidden="false" customHeight="false" outlineLevel="0" collapsed="false">
      <c r="A7902" s="95" t="s">
        <v>12090</v>
      </c>
      <c r="B7902" s="182" t="s">
        <v>12091</v>
      </c>
      <c r="C7902" s="183" t="s">
        <v>363</v>
      </c>
      <c r="D7902" s="140" t="n">
        <v>1559.29</v>
      </c>
    </row>
    <row r="7903" customFormat="false" ht="35.8" hidden="false" customHeight="false" outlineLevel="0" collapsed="false">
      <c r="A7903" s="95" t="s">
        <v>12092</v>
      </c>
      <c r="B7903" s="182" t="s">
        <v>12091</v>
      </c>
      <c r="C7903" s="183" t="s">
        <v>363</v>
      </c>
      <c r="D7903" s="140" t="n">
        <v>1559.29</v>
      </c>
    </row>
    <row r="7904" customFormat="false" ht="35.8" hidden="false" customHeight="false" outlineLevel="0" collapsed="false">
      <c r="A7904" s="95" t="s">
        <v>12093</v>
      </c>
      <c r="B7904" s="182" t="s">
        <v>12094</v>
      </c>
      <c r="C7904" s="183" t="s">
        <v>363</v>
      </c>
      <c r="D7904" s="140" t="n">
        <v>1945.87</v>
      </c>
    </row>
    <row r="7905" customFormat="false" ht="35.8" hidden="false" customHeight="false" outlineLevel="0" collapsed="false">
      <c r="A7905" s="95" t="s">
        <v>12095</v>
      </c>
      <c r="B7905" s="182" t="s">
        <v>12094</v>
      </c>
      <c r="C7905" s="183" t="s">
        <v>363</v>
      </c>
      <c r="D7905" s="140" t="n">
        <v>1945.87</v>
      </c>
    </row>
    <row r="7906" customFormat="false" ht="35.8" hidden="false" customHeight="false" outlineLevel="0" collapsed="false">
      <c r="A7906" s="95" t="s">
        <v>12096</v>
      </c>
      <c r="B7906" s="182" t="s">
        <v>12097</v>
      </c>
      <c r="C7906" s="183" t="s">
        <v>363</v>
      </c>
      <c r="D7906" s="140" t="n">
        <v>2456.75</v>
      </c>
    </row>
    <row r="7907" customFormat="false" ht="35.8" hidden="false" customHeight="false" outlineLevel="0" collapsed="false">
      <c r="A7907" s="95" t="s">
        <v>12098</v>
      </c>
      <c r="B7907" s="182" t="s">
        <v>12097</v>
      </c>
      <c r="C7907" s="183" t="s">
        <v>363</v>
      </c>
      <c r="D7907" s="140" t="n">
        <v>2456.75</v>
      </c>
    </row>
    <row r="7908" customFormat="false" ht="35.8" hidden="false" customHeight="false" outlineLevel="0" collapsed="false">
      <c r="A7908" s="95" t="s">
        <v>12099</v>
      </c>
      <c r="B7908" s="182" t="s">
        <v>12100</v>
      </c>
      <c r="C7908" s="183" t="s">
        <v>363</v>
      </c>
      <c r="D7908" s="140" t="n">
        <v>3005.14</v>
      </c>
    </row>
    <row r="7909" customFormat="false" ht="35.8" hidden="false" customHeight="false" outlineLevel="0" collapsed="false">
      <c r="A7909" s="95" t="s">
        <v>12101</v>
      </c>
      <c r="B7909" s="182" t="s">
        <v>12100</v>
      </c>
      <c r="C7909" s="183" t="s">
        <v>363</v>
      </c>
      <c r="D7909" s="140" t="n">
        <v>3005.14</v>
      </c>
    </row>
    <row r="7910" customFormat="false" ht="35.8" hidden="false" customHeight="false" outlineLevel="0" collapsed="false">
      <c r="A7910" s="95" t="s">
        <v>12102</v>
      </c>
      <c r="B7910" s="182" t="s">
        <v>12103</v>
      </c>
      <c r="C7910" s="183" t="s">
        <v>363</v>
      </c>
      <c r="D7910" s="140" t="n">
        <v>3575.34</v>
      </c>
    </row>
    <row r="7911" customFormat="false" ht="35.8" hidden="false" customHeight="false" outlineLevel="0" collapsed="false">
      <c r="A7911" s="95" t="s">
        <v>12104</v>
      </c>
      <c r="B7911" s="182" t="s">
        <v>12103</v>
      </c>
      <c r="C7911" s="183" t="s">
        <v>363</v>
      </c>
      <c r="D7911" s="140" t="n">
        <v>3575.34</v>
      </c>
    </row>
    <row r="7912" customFormat="false" ht="35.8" hidden="false" customHeight="false" outlineLevel="0" collapsed="false">
      <c r="A7912" s="95" t="s">
        <v>12105</v>
      </c>
      <c r="B7912" s="182" t="s">
        <v>12106</v>
      </c>
      <c r="C7912" s="183" t="s">
        <v>363</v>
      </c>
      <c r="D7912" s="140" t="n">
        <v>4909.77</v>
      </c>
    </row>
    <row r="7913" customFormat="false" ht="35.8" hidden="false" customHeight="false" outlineLevel="0" collapsed="false">
      <c r="A7913" s="95" t="s">
        <v>12107</v>
      </c>
      <c r="B7913" s="182" t="s">
        <v>12106</v>
      </c>
      <c r="C7913" s="183" t="s">
        <v>363</v>
      </c>
      <c r="D7913" s="140" t="n">
        <v>4909.77</v>
      </c>
    </row>
    <row r="7914" customFormat="false" ht="35.8" hidden="false" customHeight="false" outlineLevel="0" collapsed="false">
      <c r="A7914" s="95" t="s">
        <v>12108</v>
      </c>
      <c r="B7914" s="182" t="s">
        <v>12109</v>
      </c>
      <c r="C7914" s="183" t="s">
        <v>363</v>
      </c>
      <c r="D7914" s="140" t="n">
        <v>7135.92</v>
      </c>
    </row>
    <row r="7915" customFormat="false" ht="35.8" hidden="false" customHeight="false" outlineLevel="0" collapsed="false">
      <c r="A7915" s="95" t="s">
        <v>12110</v>
      </c>
      <c r="B7915" s="182" t="s">
        <v>12109</v>
      </c>
      <c r="C7915" s="183" t="s">
        <v>363</v>
      </c>
      <c r="D7915" s="140" t="n">
        <v>7135.92</v>
      </c>
    </row>
    <row r="7916" customFormat="false" ht="35.8" hidden="false" customHeight="false" outlineLevel="0" collapsed="false">
      <c r="A7916" s="95" t="s">
        <v>12111</v>
      </c>
      <c r="B7916" s="182" t="s">
        <v>12112</v>
      </c>
      <c r="C7916" s="183" t="s">
        <v>363</v>
      </c>
      <c r="D7916" s="140" t="n">
        <v>8003.48</v>
      </c>
    </row>
    <row r="7917" customFormat="false" ht="35.8" hidden="false" customHeight="false" outlineLevel="0" collapsed="false">
      <c r="A7917" s="95" t="s">
        <v>12113</v>
      </c>
      <c r="B7917" s="182" t="s">
        <v>12112</v>
      </c>
      <c r="C7917" s="183" t="s">
        <v>363</v>
      </c>
      <c r="D7917" s="140" t="n">
        <v>8003.48</v>
      </c>
    </row>
    <row r="7918" customFormat="false" ht="35.8" hidden="false" customHeight="false" outlineLevel="0" collapsed="false">
      <c r="A7918" s="95" t="s">
        <v>12114</v>
      </c>
      <c r="B7918" s="182" t="s">
        <v>12115</v>
      </c>
      <c r="C7918" s="183" t="s">
        <v>363</v>
      </c>
      <c r="D7918" s="140" t="n">
        <v>9123.92</v>
      </c>
    </row>
    <row r="7919" customFormat="false" ht="35.8" hidden="false" customHeight="false" outlineLevel="0" collapsed="false">
      <c r="A7919" s="95" t="s">
        <v>12116</v>
      </c>
      <c r="B7919" s="182" t="s">
        <v>12115</v>
      </c>
      <c r="C7919" s="183" t="s">
        <v>363</v>
      </c>
      <c r="D7919" s="140" t="n">
        <v>9123.92</v>
      </c>
    </row>
    <row r="7920" customFormat="false" ht="46.75" hidden="false" customHeight="false" outlineLevel="0" collapsed="false">
      <c r="A7920" s="95" t="s">
        <v>12117</v>
      </c>
      <c r="B7920" s="182" t="s">
        <v>12118</v>
      </c>
      <c r="C7920" s="183" t="s">
        <v>363</v>
      </c>
      <c r="D7920" s="140" t="n">
        <v>135</v>
      </c>
    </row>
    <row r="7921" customFormat="false" ht="46.75" hidden="false" customHeight="false" outlineLevel="0" collapsed="false">
      <c r="A7921" s="95" t="s">
        <v>12119</v>
      </c>
      <c r="B7921" s="182" t="s">
        <v>12118</v>
      </c>
      <c r="C7921" s="183" t="s">
        <v>363</v>
      </c>
      <c r="D7921" s="140" t="n">
        <v>135</v>
      </c>
    </row>
    <row r="7922" customFormat="false" ht="46.75" hidden="false" customHeight="false" outlineLevel="0" collapsed="false">
      <c r="A7922" s="95" t="s">
        <v>12120</v>
      </c>
      <c r="B7922" s="182" t="s">
        <v>12121</v>
      </c>
      <c r="C7922" s="183" t="s">
        <v>363</v>
      </c>
      <c r="D7922" s="140" t="n">
        <v>195</v>
      </c>
    </row>
    <row r="7923" customFormat="false" ht="46.75" hidden="false" customHeight="false" outlineLevel="0" collapsed="false">
      <c r="A7923" s="95" t="s">
        <v>12122</v>
      </c>
      <c r="B7923" s="182" t="s">
        <v>12121</v>
      </c>
      <c r="C7923" s="183" t="s">
        <v>363</v>
      </c>
      <c r="D7923" s="140" t="n">
        <v>195</v>
      </c>
    </row>
    <row r="7924" customFormat="false" ht="46.75" hidden="false" customHeight="false" outlineLevel="0" collapsed="false">
      <c r="A7924" s="95" t="s">
        <v>12123</v>
      </c>
      <c r="B7924" s="182" t="s">
        <v>12124</v>
      </c>
      <c r="C7924" s="183" t="s">
        <v>363</v>
      </c>
      <c r="D7924" s="140" t="n">
        <v>253.6</v>
      </c>
    </row>
    <row r="7925" customFormat="false" ht="46.75" hidden="false" customHeight="false" outlineLevel="0" collapsed="false">
      <c r="A7925" s="95" t="s">
        <v>12125</v>
      </c>
      <c r="B7925" s="182" t="s">
        <v>12124</v>
      </c>
      <c r="C7925" s="183" t="s">
        <v>363</v>
      </c>
      <c r="D7925" s="140" t="n">
        <v>253.6</v>
      </c>
    </row>
    <row r="7926" customFormat="false" ht="46.75" hidden="false" customHeight="false" outlineLevel="0" collapsed="false">
      <c r="A7926" s="95" t="s">
        <v>12126</v>
      </c>
      <c r="B7926" s="182" t="s">
        <v>12127</v>
      </c>
      <c r="C7926" s="183" t="s">
        <v>363</v>
      </c>
      <c r="D7926" s="140" t="n">
        <v>314.87</v>
      </c>
    </row>
    <row r="7927" customFormat="false" ht="46.75" hidden="false" customHeight="false" outlineLevel="0" collapsed="false">
      <c r="A7927" s="95" t="s">
        <v>12128</v>
      </c>
      <c r="B7927" s="182" t="s">
        <v>12127</v>
      </c>
      <c r="C7927" s="183" t="s">
        <v>363</v>
      </c>
      <c r="D7927" s="140" t="n">
        <v>314.87</v>
      </c>
    </row>
    <row r="7928" customFormat="false" ht="46.75" hidden="false" customHeight="false" outlineLevel="0" collapsed="false">
      <c r="A7928" s="95" t="s">
        <v>12129</v>
      </c>
      <c r="B7928" s="182" t="s">
        <v>12130</v>
      </c>
      <c r="C7928" s="183" t="s">
        <v>363</v>
      </c>
      <c r="D7928" s="140" t="n">
        <v>379.44</v>
      </c>
    </row>
    <row r="7929" customFormat="false" ht="46.75" hidden="false" customHeight="false" outlineLevel="0" collapsed="false">
      <c r="A7929" s="95" t="s">
        <v>12131</v>
      </c>
      <c r="B7929" s="182" t="s">
        <v>12130</v>
      </c>
      <c r="C7929" s="183" t="s">
        <v>363</v>
      </c>
      <c r="D7929" s="140" t="n">
        <v>379.44</v>
      </c>
    </row>
    <row r="7930" customFormat="false" ht="46.75" hidden="false" customHeight="false" outlineLevel="0" collapsed="false">
      <c r="A7930" s="95" t="s">
        <v>12132</v>
      </c>
      <c r="B7930" s="182" t="s">
        <v>12133</v>
      </c>
      <c r="C7930" s="183" t="s">
        <v>363</v>
      </c>
      <c r="D7930" s="140" t="n">
        <v>521.76</v>
      </c>
    </row>
    <row r="7931" customFormat="false" ht="46.75" hidden="false" customHeight="false" outlineLevel="0" collapsed="false">
      <c r="A7931" s="95" t="s">
        <v>12134</v>
      </c>
      <c r="B7931" s="182" t="s">
        <v>12133</v>
      </c>
      <c r="C7931" s="183" t="s">
        <v>363</v>
      </c>
      <c r="D7931" s="140" t="n">
        <v>521.76</v>
      </c>
    </row>
    <row r="7932" customFormat="false" ht="46.75" hidden="false" customHeight="false" outlineLevel="0" collapsed="false">
      <c r="A7932" s="95" t="s">
        <v>12135</v>
      </c>
      <c r="B7932" s="182" t="s">
        <v>12136</v>
      </c>
      <c r="C7932" s="183" t="s">
        <v>363</v>
      </c>
      <c r="D7932" s="140" t="n">
        <v>575.86</v>
      </c>
    </row>
    <row r="7933" customFormat="false" ht="46.75" hidden="false" customHeight="false" outlineLevel="0" collapsed="false">
      <c r="A7933" s="95" t="s">
        <v>12137</v>
      </c>
      <c r="B7933" s="182" t="s">
        <v>12136</v>
      </c>
      <c r="C7933" s="183" t="s">
        <v>363</v>
      </c>
      <c r="D7933" s="140" t="n">
        <v>575.86</v>
      </c>
    </row>
    <row r="7934" customFormat="false" ht="46.75" hidden="false" customHeight="false" outlineLevel="0" collapsed="false">
      <c r="A7934" s="95" t="s">
        <v>12138</v>
      </c>
      <c r="B7934" s="182" t="s">
        <v>12139</v>
      </c>
      <c r="C7934" s="183" t="s">
        <v>363</v>
      </c>
      <c r="D7934" s="140" t="n">
        <v>785</v>
      </c>
    </row>
    <row r="7935" customFormat="false" ht="46.75" hidden="false" customHeight="false" outlineLevel="0" collapsed="false">
      <c r="A7935" s="95" t="s">
        <v>12140</v>
      </c>
      <c r="B7935" s="182" t="s">
        <v>12139</v>
      </c>
      <c r="C7935" s="183" t="s">
        <v>363</v>
      </c>
      <c r="D7935" s="140" t="n">
        <v>785</v>
      </c>
    </row>
    <row r="7936" customFormat="false" ht="46.75" hidden="false" customHeight="false" outlineLevel="0" collapsed="false">
      <c r="A7936" s="95" t="s">
        <v>12141</v>
      </c>
      <c r="B7936" s="182" t="s">
        <v>12142</v>
      </c>
      <c r="C7936" s="183" t="s">
        <v>363</v>
      </c>
      <c r="D7936" s="140" t="n">
        <v>1305</v>
      </c>
    </row>
    <row r="7937" customFormat="false" ht="46.75" hidden="false" customHeight="false" outlineLevel="0" collapsed="false">
      <c r="A7937" s="95" t="s">
        <v>12143</v>
      </c>
      <c r="B7937" s="182" t="s">
        <v>12142</v>
      </c>
      <c r="C7937" s="183" t="s">
        <v>363</v>
      </c>
      <c r="D7937" s="140" t="n">
        <v>1305</v>
      </c>
    </row>
    <row r="7938" customFormat="false" ht="46.75" hidden="false" customHeight="false" outlineLevel="0" collapsed="false">
      <c r="A7938" s="95" t="s">
        <v>12144</v>
      </c>
      <c r="B7938" s="182" t="s">
        <v>12145</v>
      </c>
      <c r="C7938" s="183" t="s">
        <v>363</v>
      </c>
      <c r="D7938" s="140" t="n">
        <v>1905</v>
      </c>
    </row>
    <row r="7939" customFormat="false" ht="46.75" hidden="false" customHeight="false" outlineLevel="0" collapsed="false">
      <c r="A7939" s="95" t="s">
        <v>12146</v>
      </c>
      <c r="B7939" s="182" t="s">
        <v>12145</v>
      </c>
      <c r="C7939" s="183" t="s">
        <v>363</v>
      </c>
      <c r="D7939" s="140" t="n">
        <v>1905</v>
      </c>
    </row>
    <row r="7940" customFormat="false" ht="46.75" hidden="false" customHeight="false" outlineLevel="0" collapsed="false">
      <c r="A7940" s="95" t="s">
        <v>12147</v>
      </c>
      <c r="B7940" s="182" t="s">
        <v>12148</v>
      </c>
      <c r="C7940" s="183" t="s">
        <v>363</v>
      </c>
      <c r="D7940" s="140" t="n">
        <v>2165.72</v>
      </c>
    </row>
    <row r="7941" customFormat="false" ht="46.75" hidden="false" customHeight="false" outlineLevel="0" collapsed="false">
      <c r="A7941" s="95" t="s">
        <v>12149</v>
      </c>
      <c r="B7941" s="182" t="s">
        <v>12148</v>
      </c>
      <c r="C7941" s="183" t="s">
        <v>363</v>
      </c>
      <c r="D7941" s="140" t="n">
        <v>2165.72</v>
      </c>
    </row>
    <row r="7942" customFormat="false" ht="46.75" hidden="false" customHeight="false" outlineLevel="0" collapsed="false">
      <c r="A7942" s="95" t="s">
        <v>12150</v>
      </c>
      <c r="B7942" s="182" t="s">
        <v>12151</v>
      </c>
      <c r="C7942" s="183" t="s">
        <v>363</v>
      </c>
      <c r="D7942" s="140" t="n">
        <v>145</v>
      </c>
    </row>
    <row r="7943" customFormat="false" ht="46.75" hidden="false" customHeight="false" outlineLevel="0" collapsed="false">
      <c r="A7943" s="95" t="s">
        <v>12152</v>
      </c>
      <c r="B7943" s="182" t="s">
        <v>12151</v>
      </c>
      <c r="C7943" s="183" t="s">
        <v>363</v>
      </c>
      <c r="D7943" s="140" t="n">
        <v>145</v>
      </c>
    </row>
    <row r="7944" customFormat="false" ht="46.75" hidden="false" customHeight="false" outlineLevel="0" collapsed="false">
      <c r="A7944" s="95" t="s">
        <v>12153</v>
      </c>
      <c r="B7944" s="182" t="s">
        <v>12154</v>
      </c>
      <c r="C7944" s="183" t="s">
        <v>363</v>
      </c>
      <c r="D7944" s="140" t="n">
        <v>205</v>
      </c>
    </row>
    <row r="7945" customFormat="false" ht="46.75" hidden="false" customHeight="false" outlineLevel="0" collapsed="false">
      <c r="A7945" s="95" t="s">
        <v>12155</v>
      </c>
      <c r="B7945" s="182" t="s">
        <v>12154</v>
      </c>
      <c r="C7945" s="183" t="s">
        <v>363</v>
      </c>
      <c r="D7945" s="140" t="n">
        <v>205</v>
      </c>
    </row>
    <row r="7946" customFormat="false" ht="46.75" hidden="false" customHeight="false" outlineLevel="0" collapsed="false">
      <c r="A7946" s="95" t="s">
        <v>12156</v>
      </c>
      <c r="B7946" s="182" t="s">
        <v>12157</v>
      </c>
      <c r="C7946" s="183" t="s">
        <v>363</v>
      </c>
      <c r="D7946" s="140" t="n">
        <v>253.6</v>
      </c>
    </row>
    <row r="7947" customFormat="false" ht="46.75" hidden="false" customHeight="false" outlineLevel="0" collapsed="false">
      <c r="A7947" s="95" t="s">
        <v>12158</v>
      </c>
      <c r="B7947" s="182" t="s">
        <v>12157</v>
      </c>
      <c r="C7947" s="183" t="s">
        <v>363</v>
      </c>
      <c r="D7947" s="140" t="n">
        <v>253.6</v>
      </c>
    </row>
    <row r="7948" customFormat="false" ht="46.75" hidden="false" customHeight="false" outlineLevel="0" collapsed="false">
      <c r="A7948" s="95" t="s">
        <v>12159</v>
      </c>
      <c r="B7948" s="182" t="s">
        <v>12160</v>
      </c>
      <c r="C7948" s="183" t="s">
        <v>363</v>
      </c>
      <c r="D7948" s="140" t="n">
        <v>376.76</v>
      </c>
    </row>
    <row r="7949" customFormat="false" ht="46.75" hidden="false" customHeight="false" outlineLevel="0" collapsed="false">
      <c r="A7949" s="95" t="s">
        <v>12161</v>
      </c>
      <c r="B7949" s="182" t="s">
        <v>12160</v>
      </c>
      <c r="C7949" s="183" t="s">
        <v>363</v>
      </c>
      <c r="D7949" s="140" t="n">
        <v>376.76</v>
      </c>
    </row>
    <row r="7950" customFormat="false" ht="46.75" hidden="false" customHeight="false" outlineLevel="0" collapsed="false">
      <c r="A7950" s="95" t="s">
        <v>12162</v>
      </c>
      <c r="B7950" s="182" t="s">
        <v>12163</v>
      </c>
      <c r="C7950" s="183" t="s">
        <v>363</v>
      </c>
      <c r="D7950" s="140" t="n">
        <v>466.4</v>
      </c>
    </row>
    <row r="7951" customFormat="false" ht="46.75" hidden="false" customHeight="false" outlineLevel="0" collapsed="false">
      <c r="A7951" s="95" t="s">
        <v>12164</v>
      </c>
      <c r="B7951" s="182" t="s">
        <v>12163</v>
      </c>
      <c r="C7951" s="183" t="s">
        <v>363</v>
      </c>
      <c r="D7951" s="140" t="n">
        <v>466.4</v>
      </c>
    </row>
    <row r="7952" customFormat="false" ht="46.75" hidden="false" customHeight="false" outlineLevel="0" collapsed="false">
      <c r="A7952" s="95" t="s">
        <v>12165</v>
      </c>
      <c r="B7952" s="182" t="s">
        <v>12166</v>
      </c>
      <c r="C7952" s="183" t="s">
        <v>363</v>
      </c>
      <c r="D7952" s="140" t="n">
        <v>660.48</v>
      </c>
    </row>
    <row r="7953" customFormat="false" ht="46.75" hidden="false" customHeight="false" outlineLevel="0" collapsed="false">
      <c r="A7953" s="95" t="s">
        <v>12167</v>
      </c>
      <c r="B7953" s="182" t="s">
        <v>12166</v>
      </c>
      <c r="C7953" s="183" t="s">
        <v>363</v>
      </c>
      <c r="D7953" s="140" t="n">
        <v>660.48</v>
      </c>
    </row>
    <row r="7954" customFormat="false" ht="46.75" hidden="false" customHeight="false" outlineLevel="0" collapsed="false">
      <c r="A7954" s="95" t="s">
        <v>12168</v>
      </c>
      <c r="B7954" s="182" t="s">
        <v>12169</v>
      </c>
      <c r="C7954" s="183" t="s">
        <v>363</v>
      </c>
      <c r="D7954" s="140" t="n">
        <v>664.67</v>
      </c>
    </row>
    <row r="7955" customFormat="false" ht="46.75" hidden="false" customHeight="false" outlineLevel="0" collapsed="false">
      <c r="A7955" s="95" t="s">
        <v>12170</v>
      </c>
      <c r="B7955" s="182" t="s">
        <v>12169</v>
      </c>
      <c r="C7955" s="183" t="s">
        <v>363</v>
      </c>
      <c r="D7955" s="140" t="n">
        <v>664.67</v>
      </c>
    </row>
    <row r="7956" customFormat="false" ht="46.75" hidden="false" customHeight="false" outlineLevel="0" collapsed="false">
      <c r="A7956" s="95" t="s">
        <v>12171</v>
      </c>
      <c r="B7956" s="182" t="s">
        <v>12172</v>
      </c>
      <c r="C7956" s="183" t="s">
        <v>363</v>
      </c>
      <c r="D7956" s="140" t="n">
        <v>999.11</v>
      </c>
    </row>
    <row r="7957" customFormat="false" ht="46.75" hidden="false" customHeight="false" outlineLevel="0" collapsed="false">
      <c r="A7957" s="95" t="s">
        <v>12173</v>
      </c>
      <c r="B7957" s="182" t="s">
        <v>12172</v>
      </c>
      <c r="C7957" s="183" t="s">
        <v>363</v>
      </c>
      <c r="D7957" s="140" t="n">
        <v>999.11</v>
      </c>
    </row>
    <row r="7958" customFormat="false" ht="46.75" hidden="false" customHeight="false" outlineLevel="0" collapsed="false">
      <c r="A7958" s="95" t="s">
        <v>12174</v>
      </c>
      <c r="B7958" s="182" t="s">
        <v>12175</v>
      </c>
      <c r="C7958" s="183" t="s">
        <v>363</v>
      </c>
      <c r="D7958" s="140" t="n">
        <v>1345</v>
      </c>
    </row>
    <row r="7959" customFormat="false" ht="46.75" hidden="false" customHeight="false" outlineLevel="0" collapsed="false">
      <c r="A7959" s="95" t="s">
        <v>12176</v>
      </c>
      <c r="B7959" s="182" t="s">
        <v>12175</v>
      </c>
      <c r="C7959" s="183" t="s">
        <v>363</v>
      </c>
      <c r="D7959" s="140" t="n">
        <v>1345</v>
      </c>
    </row>
    <row r="7960" customFormat="false" ht="46.75" hidden="false" customHeight="false" outlineLevel="0" collapsed="false">
      <c r="A7960" s="95" t="s">
        <v>12177</v>
      </c>
      <c r="B7960" s="182" t="s">
        <v>12178</v>
      </c>
      <c r="C7960" s="183" t="s">
        <v>363</v>
      </c>
      <c r="D7960" s="140" t="n">
        <v>155</v>
      </c>
    </row>
    <row r="7961" customFormat="false" ht="46.75" hidden="false" customHeight="false" outlineLevel="0" collapsed="false">
      <c r="A7961" s="95" t="s">
        <v>12179</v>
      </c>
      <c r="B7961" s="182" t="s">
        <v>12178</v>
      </c>
      <c r="C7961" s="183" t="s">
        <v>363</v>
      </c>
      <c r="D7961" s="140" t="n">
        <v>155</v>
      </c>
    </row>
    <row r="7962" customFormat="false" ht="46.75" hidden="false" customHeight="false" outlineLevel="0" collapsed="false">
      <c r="A7962" s="95" t="s">
        <v>12180</v>
      </c>
      <c r="B7962" s="182" t="s">
        <v>12181</v>
      </c>
      <c r="C7962" s="183" t="s">
        <v>363</v>
      </c>
      <c r="D7962" s="140" t="n">
        <v>215</v>
      </c>
    </row>
    <row r="7963" customFormat="false" ht="46.75" hidden="false" customHeight="false" outlineLevel="0" collapsed="false">
      <c r="A7963" s="95" t="s">
        <v>12182</v>
      </c>
      <c r="B7963" s="182" t="s">
        <v>12181</v>
      </c>
      <c r="C7963" s="183" t="s">
        <v>363</v>
      </c>
      <c r="D7963" s="140" t="n">
        <v>215</v>
      </c>
    </row>
    <row r="7964" customFormat="false" ht="46.75" hidden="false" customHeight="false" outlineLevel="0" collapsed="false">
      <c r="A7964" s="95" t="s">
        <v>12183</v>
      </c>
      <c r="B7964" s="182" t="s">
        <v>12184</v>
      </c>
      <c r="C7964" s="183" t="s">
        <v>363</v>
      </c>
      <c r="D7964" s="140" t="n">
        <v>318.31</v>
      </c>
    </row>
    <row r="7965" customFormat="false" ht="46.75" hidden="false" customHeight="false" outlineLevel="0" collapsed="false">
      <c r="A7965" s="95" t="s">
        <v>12185</v>
      </c>
      <c r="B7965" s="182" t="s">
        <v>12184</v>
      </c>
      <c r="C7965" s="183" t="s">
        <v>363</v>
      </c>
      <c r="D7965" s="140" t="n">
        <v>318.31</v>
      </c>
    </row>
    <row r="7966" customFormat="false" ht="46.75" hidden="false" customHeight="false" outlineLevel="0" collapsed="false">
      <c r="A7966" s="95" t="s">
        <v>12186</v>
      </c>
      <c r="B7966" s="182" t="s">
        <v>12187</v>
      </c>
      <c r="C7966" s="183" t="s">
        <v>363</v>
      </c>
      <c r="D7966" s="140" t="n">
        <v>382.03</v>
      </c>
    </row>
    <row r="7967" customFormat="false" ht="46.75" hidden="false" customHeight="false" outlineLevel="0" collapsed="false">
      <c r="A7967" s="95" t="s">
        <v>12188</v>
      </c>
      <c r="B7967" s="182" t="s">
        <v>12187</v>
      </c>
      <c r="C7967" s="183" t="s">
        <v>363</v>
      </c>
      <c r="D7967" s="140" t="n">
        <v>382.03</v>
      </c>
    </row>
    <row r="7968" customFormat="false" ht="46.75" hidden="false" customHeight="false" outlineLevel="0" collapsed="false">
      <c r="A7968" s="95" t="s">
        <v>12189</v>
      </c>
      <c r="B7968" s="182" t="s">
        <v>12190</v>
      </c>
      <c r="C7968" s="183" t="s">
        <v>363</v>
      </c>
      <c r="D7968" s="140" t="n">
        <v>514.61</v>
      </c>
    </row>
    <row r="7969" customFormat="false" ht="46.75" hidden="false" customHeight="false" outlineLevel="0" collapsed="false">
      <c r="A7969" s="95" t="s">
        <v>12191</v>
      </c>
      <c r="B7969" s="182" t="s">
        <v>12190</v>
      </c>
      <c r="C7969" s="183" t="s">
        <v>363</v>
      </c>
      <c r="D7969" s="140" t="n">
        <v>514.61</v>
      </c>
    </row>
    <row r="7970" customFormat="false" ht="46.75" hidden="false" customHeight="false" outlineLevel="0" collapsed="false">
      <c r="A7970" s="95" t="s">
        <v>12192</v>
      </c>
      <c r="B7970" s="182" t="s">
        <v>12193</v>
      </c>
      <c r="C7970" s="183" t="s">
        <v>363</v>
      </c>
      <c r="D7970" s="140" t="n">
        <v>608.93</v>
      </c>
    </row>
    <row r="7971" customFormat="false" ht="46.75" hidden="false" customHeight="false" outlineLevel="0" collapsed="false">
      <c r="A7971" s="95" t="s">
        <v>12194</v>
      </c>
      <c r="B7971" s="182" t="s">
        <v>12193</v>
      </c>
      <c r="C7971" s="183" t="s">
        <v>363</v>
      </c>
      <c r="D7971" s="140" t="n">
        <v>608.93</v>
      </c>
    </row>
    <row r="7972" customFormat="false" ht="46.75" hidden="false" customHeight="false" outlineLevel="0" collapsed="false">
      <c r="A7972" s="95" t="s">
        <v>12195</v>
      </c>
      <c r="B7972" s="182" t="s">
        <v>12196</v>
      </c>
      <c r="C7972" s="183" t="s">
        <v>363</v>
      </c>
      <c r="D7972" s="140" t="n">
        <v>674.16</v>
      </c>
    </row>
    <row r="7973" customFormat="false" ht="46.75" hidden="false" customHeight="false" outlineLevel="0" collapsed="false">
      <c r="A7973" s="95" t="s">
        <v>12197</v>
      </c>
      <c r="B7973" s="182" t="s">
        <v>12196</v>
      </c>
      <c r="C7973" s="183" t="s">
        <v>363</v>
      </c>
      <c r="D7973" s="140" t="n">
        <v>674.16</v>
      </c>
    </row>
    <row r="7974" customFormat="false" ht="46.75" hidden="false" customHeight="false" outlineLevel="0" collapsed="false">
      <c r="A7974" s="95" t="s">
        <v>12198</v>
      </c>
      <c r="B7974" s="182" t="s">
        <v>12199</v>
      </c>
      <c r="C7974" s="183" t="s">
        <v>363</v>
      </c>
      <c r="D7974" s="140" t="n">
        <v>920.48</v>
      </c>
    </row>
    <row r="7975" customFormat="false" ht="46.75" hidden="false" customHeight="false" outlineLevel="0" collapsed="false">
      <c r="A7975" s="95" t="s">
        <v>12200</v>
      </c>
      <c r="B7975" s="182" t="s">
        <v>12199</v>
      </c>
      <c r="C7975" s="183" t="s">
        <v>363</v>
      </c>
      <c r="D7975" s="140" t="n">
        <v>920.48</v>
      </c>
    </row>
    <row r="7976" customFormat="false" ht="46.75" hidden="false" customHeight="false" outlineLevel="0" collapsed="false">
      <c r="A7976" s="95" t="s">
        <v>12201</v>
      </c>
      <c r="B7976" s="182" t="s">
        <v>12202</v>
      </c>
      <c r="C7976" s="183" t="s">
        <v>363</v>
      </c>
      <c r="D7976" s="140" t="n">
        <v>1515</v>
      </c>
    </row>
    <row r="7977" customFormat="false" ht="46.75" hidden="false" customHeight="false" outlineLevel="0" collapsed="false">
      <c r="A7977" s="95" t="s">
        <v>12203</v>
      </c>
      <c r="B7977" s="182" t="s">
        <v>12202</v>
      </c>
      <c r="C7977" s="183" t="s">
        <v>363</v>
      </c>
      <c r="D7977" s="140" t="n">
        <v>1515</v>
      </c>
    </row>
    <row r="7978" customFormat="false" ht="35.8" hidden="false" customHeight="false" outlineLevel="0" collapsed="false">
      <c r="A7978" s="95" t="s">
        <v>12204</v>
      </c>
      <c r="B7978" s="182" t="s">
        <v>12205</v>
      </c>
      <c r="C7978" s="183" t="s">
        <v>363</v>
      </c>
      <c r="D7978" s="140" t="n">
        <v>90</v>
      </c>
    </row>
    <row r="7979" customFormat="false" ht="35.8" hidden="false" customHeight="false" outlineLevel="0" collapsed="false">
      <c r="A7979" s="95" t="s">
        <v>12206</v>
      </c>
      <c r="B7979" s="182" t="s">
        <v>12205</v>
      </c>
      <c r="C7979" s="183" t="s">
        <v>363</v>
      </c>
      <c r="D7979" s="140" t="n">
        <v>90</v>
      </c>
    </row>
    <row r="7980" customFormat="false" ht="35.8" hidden="false" customHeight="false" outlineLevel="0" collapsed="false">
      <c r="A7980" s="95" t="s">
        <v>12207</v>
      </c>
      <c r="B7980" s="182" t="s">
        <v>12208</v>
      </c>
      <c r="C7980" s="183" t="s">
        <v>363</v>
      </c>
      <c r="D7980" s="140" t="n">
        <v>101.94</v>
      </c>
    </row>
    <row r="7981" customFormat="false" ht="35.8" hidden="false" customHeight="false" outlineLevel="0" collapsed="false">
      <c r="A7981" s="95" t="s">
        <v>12209</v>
      </c>
      <c r="B7981" s="182" t="s">
        <v>12208</v>
      </c>
      <c r="C7981" s="183" t="s">
        <v>363</v>
      </c>
      <c r="D7981" s="140" t="n">
        <v>101.94</v>
      </c>
    </row>
    <row r="7982" customFormat="false" ht="35.8" hidden="false" customHeight="false" outlineLevel="0" collapsed="false">
      <c r="A7982" s="95" t="s">
        <v>12210</v>
      </c>
      <c r="B7982" s="182" t="s">
        <v>12211</v>
      </c>
      <c r="C7982" s="183" t="s">
        <v>363</v>
      </c>
      <c r="D7982" s="140" t="n">
        <v>120</v>
      </c>
    </row>
    <row r="7983" customFormat="false" ht="35.8" hidden="false" customHeight="false" outlineLevel="0" collapsed="false">
      <c r="A7983" s="95" t="s">
        <v>12212</v>
      </c>
      <c r="B7983" s="182" t="s">
        <v>12211</v>
      </c>
      <c r="C7983" s="183" t="s">
        <v>363</v>
      </c>
      <c r="D7983" s="140" t="n">
        <v>120</v>
      </c>
    </row>
    <row r="7984" customFormat="false" ht="35.8" hidden="false" customHeight="false" outlineLevel="0" collapsed="false">
      <c r="A7984" s="95" t="s">
        <v>12213</v>
      </c>
      <c r="B7984" s="182" t="s">
        <v>12214</v>
      </c>
      <c r="C7984" s="183" t="s">
        <v>363</v>
      </c>
      <c r="D7984" s="140" t="n">
        <v>149</v>
      </c>
    </row>
    <row r="7985" customFormat="false" ht="35.8" hidden="false" customHeight="false" outlineLevel="0" collapsed="false">
      <c r="A7985" s="95" t="s">
        <v>12215</v>
      </c>
      <c r="B7985" s="182" t="s">
        <v>12214</v>
      </c>
      <c r="C7985" s="183" t="s">
        <v>363</v>
      </c>
      <c r="D7985" s="140" t="n">
        <v>149</v>
      </c>
    </row>
    <row r="7986" customFormat="false" ht="35.8" hidden="false" customHeight="false" outlineLevel="0" collapsed="false">
      <c r="A7986" s="95" t="s">
        <v>12216</v>
      </c>
      <c r="B7986" s="182" t="s">
        <v>12217</v>
      </c>
      <c r="C7986" s="183" t="s">
        <v>363</v>
      </c>
      <c r="D7986" s="140" t="n">
        <v>203.09</v>
      </c>
    </row>
    <row r="7987" customFormat="false" ht="35.8" hidden="false" customHeight="false" outlineLevel="0" collapsed="false">
      <c r="A7987" s="95" t="s">
        <v>12218</v>
      </c>
      <c r="B7987" s="182" t="s">
        <v>12217</v>
      </c>
      <c r="C7987" s="183" t="s">
        <v>363</v>
      </c>
      <c r="D7987" s="140" t="n">
        <v>203.09</v>
      </c>
    </row>
    <row r="7988" customFormat="false" ht="35.8" hidden="false" customHeight="false" outlineLevel="0" collapsed="false">
      <c r="A7988" s="95" t="s">
        <v>12219</v>
      </c>
      <c r="B7988" s="182" t="s">
        <v>12220</v>
      </c>
      <c r="C7988" s="183" t="s">
        <v>363</v>
      </c>
      <c r="D7988" s="140" t="n">
        <v>250</v>
      </c>
    </row>
    <row r="7989" customFormat="false" ht="35.8" hidden="false" customHeight="false" outlineLevel="0" collapsed="false">
      <c r="A7989" s="95" t="s">
        <v>12221</v>
      </c>
      <c r="B7989" s="182" t="s">
        <v>12220</v>
      </c>
      <c r="C7989" s="183" t="s">
        <v>363</v>
      </c>
      <c r="D7989" s="140" t="n">
        <v>250</v>
      </c>
    </row>
    <row r="7990" customFormat="false" ht="35.8" hidden="false" customHeight="false" outlineLevel="0" collapsed="false">
      <c r="A7990" s="95" t="s">
        <v>12222</v>
      </c>
      <c r="B7990" s="182" t="s">
        <v>12223</v>
      </c>
      <c r="C7990" s="183" t="s">
        <v>363</v>
      </c>
      <c r="D7990" s="140" t="n">
        <v>284.85</v>
      </c>
    </row>
    <row r="7991" customFormat="false" ht="35.8" hidden="false" customHeight="false" outlineLevel="0" collapsed="false">
      <c r="A7991" s="95" t="s">
        <v>12224</v>
      </c>
      <c r="B7991" s="182" t="s">
        <v>12223</v>
      </c>
      <c r="C7991" s="183" t="s">
        <v>363</v>
      </c>
      <c r="D7991" s="140" t="n">
        <v>284.85</v>
      </c>
    </row>
    <row r="7992" customFormat="false" ht="35.8" hidden="false" customHeight="false" outlineLevel="0" collapsed="false">
      <c r="A7992" s="95" t="s">
        <v>12225</v>
      </c>
      <c r="B7992" s="182" t="s">
        <v>12226</v>
      </c>
      <c r="C7992" s="183" t="s">
        <v>363</v>
      </c>
      <c r="D7992" s="140" t="n">
        <v>298</v>
      </c>
    </row>
    <row r="7993" customFormat="false" ht="35.8" hidden="false" customHeight="false" outlineLevel="0" collapsed="false">
      <c r="A7993" s="95" t="s">
        <v>12227</v>
      </c>
      <c r="B7993" s="182" t="s">
        <v>12226</v>
      </c>
      <c r="C7993" s="183" t="s">
        <v>363</v>
      </c>
      <c r="D7993" s="140" t="n">
        <v>298</v>
      </c>
    </row>
    <row r="7994" customFormat="false" ht="35.8" hidden="false" customHeight="false" outlineLevel="0" collapsed="false">
      <c r="A7994" s="95" t="s">
        <v>12228</v>
      </c>
      <c r="B7994" s="182" t="s">
        <v>12229</v>
      </c>
      <c r="C7994" s="183" t="s">
        <v>363</v>
      </c>
      <c r="D7994" s="140" t="n">
        <v>491</v>
      </c>
    </row>
    <row r="7995" customFormat="false" ht="35.8" hidden="false" customHeight="false" outlineLevel="0" collapsed="false">
      <c r="A7995" s="95" t="s">
        <v>12230</v>
      </c>
      <c r="B7995" s="182" t="s">
        <v>12229</v>
      </c>
      <c r="C7995" s="183" t="s">
        <v>363</v>
      </c>
      <c r="D7995" s="140" t="n">
        <v>491</v>
      </c>
    </row>
    <row r="7996" customFormat="false" ht="35.8" hidden="false" customHeight="false" outlineLevel="0" collapsed="false">
      <c r="A7996" s="95" t="s">
        <v>12231</v>
      </c>
      <c r="B7996" s="182" t="s">
        <v>12232</v>
      </c>
      <c r="C7996" s="183" t="s">
        <v>363</v>
      </c>
      <c r="D7996" s="140" t="n">
        <v>720</v>
      </c>
    </row>
    <row r="7997" customFormat="false" ht="35.8" hidden="false" customHeight="false" outlineLevel="0" collapsed="false">
      <c r="A7997" s="95" t="s">
        <v>12233</v>
      </c>
      <c r="B7997" s="182" t="s">
        <v>12232</v>
      </c>
      <c r="C7997" s="183" t="s">
        <v>363</v>
      </c>
      <c r="D7997" s="140" t="n">
        <v>720</v>
      </c>
    </row>
    <row r="7998" customFormat="false" ht="35.8" hidden="false" customHeight="false" outlineLevel="0" collapsed="false">
      <c r="A7998" s="95" t="s">
        <v>12234</v>
      </c>
      <c r="B7998" s="182" t="s">
        <v>12235</v>
      </c>
      <c r="C7998" s="183" t="s">
        <v>363</v>
      </c>
      <c r="D7998" s="140" t="n">
        <v>81</v>
      </c>
    </row>
    <row r="7999" customFormat="false" ht="35.8" hidden="false" customHeight="false" outlineLevel="0" collapsed="false">
      <c r="A7999" s="95" t="s">
        <v>12236</v>
      </c>
      <c r="B7999" s="182" t="s">
        <v>12235</v>
      </c>
      <c r="C7999" s="183" t="s">
        <v>363</v>
      </c>
      <c r="D7999" s="140" t="n">
        <v>81</v>
      </c>
    </row>
    <row r="8000" customFormat="false" ht="35.8" hidden="false" customHeight="false" outlineLevel="0" collapsed="false">
      <c r="A8000" s="95" t="s">
        <v>12237</v>
      </c>
      <c r="B8000" s="182" t="s">
        <v>12238</v>
      </c>
      <c r="C8000" s="183" t="s">
        <v>363</v>
      </c>
      <c r="D8000" s="140" t="n">
        <v>94.5</v>
      </c>
    </row>
    <row r="8001" customFormat="false" ht="35.8" hidden="false" customHeight="false" outlineLevel="0" collapsed="false">
      <c r="A8001" s="95" t="s">
        <v>12239</v>
      </c>
      <c r="B8001" s="182" t="s">
        <v>12238</v>
      </c>
      <c r="C8001" s="183" t="s">
        <v>363</v>
      </c>
      <c r="D8001" s="140" t="n">
        <v>94.5</v>
      </c>
    </row>
    <row r="8002" customFormat="false" ht="35.8" hidden="false" customHeight="false" outlineLevel="0" collapsed="false">
      <c r="A8002" s="95" t="s">
        <v>12240</v>
      </c>
      <c r="B8002" s="182" t="s">
        <v>12241</v>
      </c>
      <c r="C8002" s="183" t="s">
        <v>363</v>
      </c>
      <c r="D8002" s="140" t="n">
        <v>140</v>
      </c>
    </row>
    <row r="8003" customFormat="false" ht="35.8" hidden="false" customHeight="false" outlineLevel="0" collapsed="false">
      <c r="A8003" s="95" t="s">
        <v>12242</v>
      </c>
      <c r="B8003" s="182" t="s">
        <v>12241</v>
      </c>
      <c r="C8003" s="183" t="s">
        <v>363</v>
      </c>
      <c r="D8003" s="140" t="n">
        <v>140</v>
      </c>
    </row>
    <row r="8004" customFormat="false" ht="35.8" hidden="false" customHeight="false" outlineLevel="0" collapsed="false">
      <c r="A8004" s="95" t="s">
        <v>12243</v>
      </c>
      <c r="B8004" s="182" t="s">
        <v>12244</v>
      </c>
      <c r="C8004" s="183" t="s">
        <v>363</v>
      </c>
      <c r="D8004" s="140" t="n">
        <v>176</v>
      </c>
    </row>
    <row r="8005" customFormat="false" ht="35.8" hidden="false" customHeight="false" outlineLevel="0" collapsed="false">
      <c r="A8005" s="95" t="s">
        <v>12245</v>
      </c>
      <c r="B8005" s="182" t="s">
        <v>12244</v>
      </c>
      <c r="C8005" s="183" t="s">
        <v>363</v>
      </c>
      <c r="D8005" s="140" t="n">
        <v>176</v>
      </c>
    </row>
    <row r="8006" customFormat="false" ht="35.8" hidden="false" customHeight="false" outlineLevel="0" collapsed="false">
      <c r="A8006" s="95" t="s">
        <v>12246</v>
      </c>
      <c r="B8006" s="182" t="s">
        <v>12247</v>
      </c>
      <c r="C8006" s="183" t="s">
        <v>363</v>
      </c>
      <c r="D8006" s="140" t="n">
        <v>197.83</v>
      </c>
    </row>
    <row r="8007" customFormat="false" ht="35.8" hidden="false" customHeight="false" outlineLevel="0" collapsed="false">
      <c r="A8007" s="95" t="s">
        <v>12248</v>
      </c>
      <c r="B8007" s="182" t="s">
        <v>12247</v>
      </c>
      <c r="C8007" s="183" t="s">
        <v>363</v>
      </c>
      <c r="D8007" s="140" t="n">
        <v>197.83</v>
      </c>
    </row>
    <row r="8008" customFormat="false" ht="35.8" hidden="false" customHeight="false" outlineLevel="0" collapsed="false">
      <c r="A8008" s="95" t="s">
        <v>12249</v>
      </c>
      <c r="B8008" s="182" t="s">
        <v>12250</v>
      </c>
      <c r="C8008" s="183" t="s">
        <v>363</v>
      </c>
      <c r="D8008" s="140" t="n">
        <v>241.02</v>
      </c>
    </row>
    <row r="8009" customFormat="false" ht="35.8" hidden="false" customHeight="false" outlineLevel="0" collapsed="false">
      <c r="A8009" s="95" t="s">
        <v>12251</v>
      </c>
      <c r="B8009" s="182" t="s">
        <v>12250</v>
      </c>
      <c r="C8009" s="183" t="s">
        <v>363</v>
      </c>
      <c r="D8009" s="140" t="n">
        <v>241.02</v>
      </c>
    </row>
    <row r="8010" customFormat="false" ht="35.8" hidden="false" customHeight="false" outlineLevel="0" collapsed="false">
      <c r="A8010" s="95" t="s">
        <v>12252</v>
      </c>
      <c r="B8010" s="182" t="s">
        <v>12253</v>
      </c>
      <c r="C8010" s="183" t="s">
        <v>363</v>
      </c>
      <c r="D8010" s="140" t="n">
        <v>287.98</v>
      </c>
    </row>
    <row r="8011" customFormat="false" ht="35.8" hidden="false" customHeight="false" outlineLevel="0" collapsed="false">
      <c r="A8011" s="95" t="s">
        <v>12254</v>
      </c>
      <c r="B8011" s="182" t="s">
        <v>12253</v>
      </c>
      <c r="C8011" s="183" t="s">
        <v>363</v>
      </c>
      <c r="D8011" s="140" t="n">
        <v>287.98</v>
      </c>
    </row>
    <row r="8012" customFormat="false" ht="35.8" hidden="false" customHeight="false" outlineLevel="0" collapsed="false">
      <c r="A8012" s="95" t="s">
        <v>12255</v>
      </c>
      <c r="B8012" s="182" t="s">
        <v>12256</v>
      </c>
      <c r="C8012" s="183" t="s">
        <v>363</v>
      </c>
      <c r="D8012" s="140" t="n">
        <v>408</v>
      </c>
    </row>
    <row r="8013" customFormat="false" ht="35.8" hidden="false" customHeight="false" outlineLevel="0" collapsed="false">
      <c r="A8013" s="95" t="s">
        <v>12257</v>
      </c>
      <c r="B8013" s="182" t="s">
        <v>12256</v>
      </c>
      <c r="C8013" s="183" t="s">
        <v>363</v>
      </c>
      <c r="D8013" s="140" t="n">
        <v>408</v>
      </c>
    </row>
    <row r="8014" customFormat="false" ht="35.8" hidden="false" customHeight="false" outlineLevel="0" collapsed="false">
      <c r="A8014" s="95" t="s">
        <v>12258</v>
      </c>
      <c r="B8014" s="182" t="s">
        <v>12259</v>
      </c>
      <c r="C8014" s="183" t="s">
        <v>363</v>
      </c>
      <c r="D8014" s="140" t="n">
        <v>468.28</v>
      </c>
    </row>
    <row r="8015" customFormat="false" ht="35.8" hidden="false" customHeight="false" outlineLevel="0" collapsed="false">
      <c r="A8015" s="95" t="s">
        <v>12260</v>
      </c>
      <c r="B8015" s="182" t="s">
        <v>12259</v>
      </c>
      <c r="C8015" s="183" t="s">
        <v>363</v>
      </c>
      <c r="D8015" s="140" t="n">
        <v>468.28</v>
      </c>
    </row>
    <row r="8016" customFormat="false" ht="35.8" hidden="false" customHeight="false" outlineLevel="0" collapsed="false">
      <c r="A8016" s="95" t="s">
        <v>12261</v>
      </c>
      <c r="B8016" s="182" t="s">
        <v>12262</v>
      </c>
      <c r="C8016" s="183" t="s">
        <v>363</v>
      </c>
      <c r="D8016" s="140" t="n">
        <v>698</v>
      </c>
    </row>
    <row r="8017" customFormat="false" ht="35.8" hidden="false" customHeight="false" outlineLevel="0" collapsed="false">
      <c r="A8017" s="95" t="s">
        <v>12263</v>
      </c>
      <c r="B8017" s="182" t="s">
        <v>12262</v>
      </c>
      <c r="C8017" s="183" t="s">
        <v>363</v>
      </c>
      <c r="D8017" s="140" t="n">
        <v>698</v>
      </c>
    </row>
    <row r="8018" customFormat="false" ht="35.8" hidden="false" customHeight="false" outlineLevel="0" collapsed="false">
      <c r="A8018" s="95" t="s">
        <v>12264</v>
      </c>
      <c r="B8018" s="182" t="s">
        <v>12265</v>
      </c>
      <c r="C8018" s="183" t="s">
        <v>363</v>
      </c>
      <c r="D8018" s="140" t="n">
        <v>132</v>
      </c>
    </row>
    <row r="8019" customFormat="false" ht="35.8" hidden="false" customHeight="false" outlineLevel="0" collapsed="false">
      <c r="A8019" s="95" t="s">
        <v>12266</v>
      </c>
      <c r="B8019" s="182" t="s">
        <v>12265</v>
      </c>
      <c r="C8019" s="183" t="s">
        <v>363</v>
      </c>
      <c r="D8019" s="140" t="n">
        <v>132</v>
      </c>
    </row>
    <row r="8020" customFormat="false" ht="35.8" hidden="false" customHeight="false" outlineLevel="0" collapsed="false">
      <c r="A8020" s="95" t="s">
        <v>12267</v>
      </c>
      <c r="B8020" s="182" t="s">
        <v>12268</v>
      </c>
      <c r="C8020" s="183" t="s">
        <v>363</v>
      </c>
      <c r="D8020" s="140" t="n">
        <v>145.22</v>
      </c>
    </row>
    <row r="8021" customFormat="false" ht="35.8" hidden="false" customHeight="false" outlineLevel="0" collapsed="false">
      <c r="A8021" s="95" t="s">
        <v>12269</v>
      </c>
      <c r="B8021" s="182" t="s">
        <v>12268</v>
      </c>
      <c r="C8021" s="183" t="s">
        <v>363</v>
      </c>
      <c r="D8021" s="140" t="n">
        <v>145.22</v>
      </c>
    </row>
    <row r="8022" customFormat="false" ht="35.8" hidden="false" customHeight="false" outlineLevel="0" collapsed="false">
      <c r="A8022" s="95" t="s">
        <v>12270</v>
      </c>
      <c r="B8022" s="182" t="s">
        <v>12271</v>
      </c>
      <c r="C8022" s="183" t="s">
        <v>363</v>
      </c>
      <c r="D8022" s="140" t="n">
        <v>189</v>
      </c>
    </row>
    <row r="8023" customFormat="false" ht="35.8" hidden="false" customHeight="false" outlineLevel="0" collapsed="false">
      <c r="A8023" s="95" t="s">
        <v>12272</v>
      </c>
      <c r="B8023" s="182" t="s">
        <v>12271</v>
      </c>
      <c r="C8023" s="183" t="s">
        <v>363</v>
      </c>
      <c r="D8023" s="140" t="n">
        <v>189</v>
      </c>
    </row>
    <row r="8024" customFormat="false" ht="35.8" hidden="false" customHeight="false" outlineLevel="0" collapsed="false">
      <c r="A8024" s="95" t="s">
        <v>12273</v>
      </c>
      <c r="B8024" s="182" t="s">
        <v>12274</v>
      </c>
      <c r="C8024" s="183" t="s">
        <v>363</v>
      </c>
      <c r="D8024" s="140" t="n">
        <v>218</v>
      </c>
    </row>
    <row r="8025" customFormat="false" ht="35.8" hidden="false" customHeight="false" outlineLevel="0" collapsed="false">
      <c r="A8025" s="95" t="s">
        <v>12275</v>
      </c>
      <c r="B8025" s="182" t="s">
        <v>12274</v>
      </c>
      <c r="C8025" s="183" t="s">
        <v>363</v>
      </c>
      <c r="D8025" s="140" t="n">
        <v>218</v>
      </c>
    </row>
    <row r="8026" customFormat="false" ht="35.8" hidden="false" customHeight="false" outlineLevel="0" collapsed="false">
      <c r="A8026" s="95" t="s">
        <v>12276</v>
      </c>
      <c r="B8026" s="182" t="s">
        <v>12277</v>
      </c>
      <c r="C8026" s="183" t="s">
        <v>363</v>
      </c>
      <c r="D8026" s="140" t="n">
        <v>334.31</v>
      </c>
    </row>
    <row r="8027" customFormat="false" ht="35.8" hidden="false" customHeight="false" outlineLevel="0" collapsed="false">
      <c r="A8027" s="95" t="s">
        <v>12278</v>
      </c>
      <c r="B8027" s="182" t="s">
        <v>12277</v>
      </c>
      <c r="C8027" s="183" t="s">
        <v>363</v>
      </c>
      <c r="D8027" s="140" t="n">
        <v>334.31</v>
      </c>
    </row>
    <row r="8028" customFormat="false" ht="35.8" hidden="false" customHeight="false" outlineLevel="0" collapsed="false">
      <c r="A8028" s="95" t="s">
        <v>12279</v>
      </c>
      <c r="B8028" s="182" t="s">
        <v>12280</v>
      </c>
      <c r="C8028" s="183" t="s">
        <v>363</v>
      </c>
      <c r="D8028" s="140" t="n">
        <v>379</v>
      </c>
    </row>
    <row r="8029" customFormat="false" ht="35.8" hidden="false" customHeight="false" outlineLevel="0" collapsed="false">
      <c r="A8029" s="95" t="s">
        <v>12281</v>
      </c>
      <c r="B8029" s="182" t="s">
        <v>12280</v>
      </c>
      <c r="C8029" s="183" t="s">
        <v>363</v>
      </c>
      <c r="D8029" s="140" t="n">
        <v>379</v>
      </c>
    </row>
    <row r="8030" customFormat="false" ht="35.8" hidden="false" customHeight="false" outlineLevel="0" collapsed="false">
      <c r="A8030" s="95" t="s">
        <v>12282</v>
      </c>
      <c r="B8030" s="182" t="s">
        <v>12283</v>
      </c>
      <c r="C8030" s="183" t="s">
        <v>363</v>
      </c>
      <c r="D8030" s="140" t="n">
        <v>415</v>
      </c>
    </row>
    <row r="8031" customFormat="false" ht="35.8" hidden="false" customHeight="false" outlineLevel="0" collapsed="false">
      <c r="A8031" s="95" t="s">
        <v>12284</v>
      </c>
      <c r="B8031" s="182" t="s">
        <v>12283</v>
      </c>
      <c r="C8031" s="183" t="s">
        <v>363</v>
      </c>
      <c r="D8031" s="140" t="n">
        <v>415</v>
      </c>
    </row>
    <row r="8032" customFormat="false" ht="35.8" hidden="false" customHeight="false" outlineLevel="0" collapsed="false">
      <c r="A8032" s="95" t="s">
        <v>12285</v>
      </c>
      <c r="B8032" s="182" t="s">
        <v>12286</v>
      </c>
      <c r="C8032" s="183" t="s">
        <v>363</v>
      </c>
      <c r="D8032" s="140" t="n">
        <v>490</v>
      </c>
    </row>
    <row r="8033" customFormat="false" ht="35.8" hidden="false" customHeight="false" outlineLevel="0" collapsed="false">
      <c r="A8033" s="95" t="s">
        <v>12287</v>
      </c>
      <c r="B8033" s="182" t="s">
        <v>12286</v>
      </c>
      <c r="C8033" s="183" t="s">
        <v>363</v>
      </c>
      <c r="D8033" s="140" t="n">
        <v>490</v>
      </c>
    </row>
    <row r="8034" customFormat="false" ht="35.8" hidden="false" customHeight="false" outlineLevel="0" collapsed="false">
      <c r="A8034" s="95" t="s">
        <v>12288</v>
      </c>
      <c r="B8034" s="182" t="s">
        <v>12289</v>
      </c>
      <c r="C8034" s="183" t="s">
        <v>363</v>
      </c>
      <c r="D8034" s="140" t="n">
        <v>662</v>
      </c>
    </row>
    <row r="8035" customFormat="false" ht="35.8" hidden="false" customHeight="false" outlineLevel="0" collapsed="false">
      <c r="A8035" s="95" t="s">
        <v>12290</v>
      </c>
      <c r="B8035" s="182" t="s">
        <v>12289</v>
      </c>
      <c r="C8035" s="183" t="s">
        <v>363</v>
      </c>
      <c r="D8035" s="140" t="n">
        <v>662</v>
      </c>
    </row>
    <row r="8036" customFormat="false" ht="35.8" hidden="false" customHeight="false" outlineLevel="0" collapsed="false">
      <c r="A8036" s="95" t="s">
        <v>12291</v>
      </c>
      <c r="B8036" s="182" t="s">
        <v>12292</v>
      </c>
      <c r="C8036" s="183" t="s">
        <v>363</v>
      </c>
      <c r="D8036" s="140" t="n">
        <v>982.89</v>
      </c>
    </row>
    <row r="8037" customFormat="false" ht="35.8" hidden="false" customHeight="false" outlineLevel="0" collapsed="false">
      <c r="A8037" s="95" t="s">
        <v>12293</v>
      </c>
      <c r="B8037" s="182" t="s">
        <v>12292</v>
      </c>
      <c r="C8037" s="183" t="s">
        <v>363</v>
      </c>
      <c r="D8037" s="140" t="n">
        <v>982.89</v>
      </c>
    </row>
    <row r="8038" customFormat="false" ht="35.8" hidden="false" customHeight="false" outlineLevel="0" collapsed="false">
      <c r="A8038" s="95" t="s">
        <v>12294</v>
      </c>
      <c r="B8038" s="182" t="s">
        <v>12295</v>
      </c>
      <c r="C8038" s="183" t="s">
        <v>363</v>
      </c>
      <c r="D8038" s="140" t="n">
        <v>160</v>
      </c>
    </row>
    <row r="8039" customFormat="false" ht="35.8" hidden="false" customHeight="false" outlineLevel="0" collapsed="false">
      <c r="A8039" s="95" t="s">
        <v>12296</v>
      </c>
      <c r="B8039" s="182" t="s">
        <v>12295</v>
      </c>
      <c r="C8039" s="183" t="s">
        <v>363</v>
      </c>
      <c r="D8039" s="140" t="n">
        <v>160</v>
      </c>
    </row>
    <row r="8040" customFormat="false" ht="35.8" hidden="false" customHeight="false" outlineLevel="0" collapsed="false">
      <c r="A8040" s="95" t="s">
        <v>12297</v>
      </c>
      <c r="B8040" s="182" t="s">
        <v>12298</v>
      </c>
      <c r="C8040" s="183" t="s">
        <v>363</v>
      </c>
      <c r="D8040" s="140" t="n">
        <v>196</v>
      </c>
    </row>
    <row r="8041" customFormat="false" ht="35.8" hidden="false" customHeight="false" outlineLevel="0" collapsed="false">
      <c r="A8041" s="95" t="s">
        <v>12299</v>
      </c>
      <c r="B8041" s="182" t="s">
        <v>12298</v>
      </c>
      <c r="C8041" s="183" t="s">
        <v>363</v>
      </c>
      <c r="D8041" s="140" t="n">
        <v>196</v>
      </c>
    </row>
    <row r="8042" customFormat="false" ht="35.8" hidden="false" customHeight="false" outlineLevel="0" collapsed="false">
      <c r="A8042" s="95" t="s">
        <v>12300</v>
      </c>
      <c r="B8042" s="182" t="s">
        <v>12301</v>
      </c>
      <c r="C8042" s="183" t="s">
        <v>363</v>
      </c>
      <c r="D8042" s="140" t="n">
        <v>205.52</v>
      </c>
    </row>
    <row r="8043" customFormat="false" ht="35.8" hidden="false" customHeight="false" outlineLevel="0" collapsed="false">
      <c r="A8043" s="95" t="s">
        <v>12302</v>
      </c>
      <c r="B8043" s="182" t="s">
        <v>12301</v>
      </c>
      <c r="C8043" s="183" t="s">
        <v>363</v>
      </c>
      <c r="D8043" s="140" t="n">
        <v>205.52</v>
      </c>
    </row>
    <row r="8044" customFormat="false" ht="35.8" hidden="false" customHeight="false" outlineLevel="0" collapsed="false">
      <c r="A8044" s="95" t="s">
        <v>12303</v>
      </c>
      <c r="B8044" s="182" t="s">
        <v>12304</v>
      </c>
      <c r="C8044" s="183" t="s">
        <v>363</v>
      </c>
      <c r="D8044" s="140" t="n">
        <v>249</v>
      </c>
    </row>
    <row r="8045" customFormat="false" ht="35.8" hidden="false" customHeight="false" outlineLevel="0" collapsed="false">
      <c r="A8045" s="95" t="s">
        <v>12305</v>
      </c>
      <c r="B8045" s="182" t="s">
        <v>12304</v>
      </c>
      <c r="C8045" s="183" t="s">
        <v>363</v>
      </c>
      <c r="D8045" s="140" t="n">
        <v>249</v>
      </c>
    </row>
    <row r="8046" customFormat="false" ht="35.8" hidden="false" customHeight="false" outlineLevel="0" collapsed="false">
      <c r="A8046" s="95" t="s">
        <v>12306</v>
      </c>
      <c r="B8046" s="182" t="s">
        <v>12307</v>
      </c>
      <c r="C8046" s="183" t="s">
        <v>363</v>
      </c>
      <c r="D8046" s="140" t="n">
        <v>370</v>
      </c>
    </row>
    <row r="8047" customFormat="false" ht="35.8" hidden="false" customHeight="false" outlineLevel="0" collapsed="false">
      <c r="A8047" s="95" t="s">
        <v>12308</v>
      </c>
      <c r="B8047" s="182" t="s">
        <v>12307</v>
      </c>
      <c r="C8047" s="183" t="s">
        <v>363</v>
      </c>
      <c r="D8047" s="140" t="n">
        <v>370</v>
      </c>
    </row>
    <row r="8048" customFormat="false" ht="35.8" hidden="false" customHeight="false" outlineLevel="0" collapsed="false">
      <c r="A8048" s="95" t="s">
        <v>12309</v>
      </c>
      <c r="B8048" s="182" t="s">
        <v>12310</v>
      </c>
      <c r="C8048" s="183" t="s">
        <v>363</v>
      </c>
      <c r="D8048" s="140" t="n">
        <v>408</v>
      </c>
    </row>
    <row r="8049" customFormat="false" ht="35.8" hidden="false" customHeight="false" outlineLevel="0" collapsed="false">
      <c r="A8049" s="95" t="s">
        <v>12311</v>
      </c>
      <c r="B8049" s="182" t="s">
        <v>12310</v>
      </c>
      <c r="C8049" s="183" t="s">
        <v>363</v>
      </c>
      <c r="D8049" s="140" t="n">
        <v>408</v>
      </c>
    </row>
    <row r="8050" customFormat="false" ht="35.8" hidden="false" customHeight="false" outlineLevel="0" collapsed="false">
      <c r="A8050" s="95" t="s">
        <v>12312</v>
      </c>
      <c r="B8050" s="182" t="s">
        <v>12313</v>
      </c>
      <c r="C8050" s="183" t="s">
        <v>363</v>
      </c>
      <c r="D8050" s="140" t="n">
        <v>519</v>
      </c>
    </row>
    <row r="8051" customFormat="false" ht="35.8" hidden="false" customHeight="false" outlineLevel="0" collapsed="false">
      <c r="A8051" s="95" t="s">
        <v>12314</v>
      </c>
      <c r="B8051" s="182" t="s">
        <v>12313</v>
      </c>
      <c r="C8051" s="183" t="s">
        <v>363</v>
      </c>
      <c r="D8051" s="140" t="n">
        <v>519</v>
      </c>
    </row>
    <row r="8052" customFormat="false" ht="35.8" hidden="false" customHeight="false" outlineLevel="0" collapsed="false">
      <c r="A8052" s="95" t="s">
        <v>12315</v>
      </c>
      <c r="B8052" s="182" t="s">
        <v>12316</v>
      </c>
      <c r="C8052" s="183" t="s">
        <v>363</v>
      </c>
      <c r="D8052" s="140" t="n">
        <v>600</v>
      </c>
    </row>
    <row r="8053" customFormat="false" ht="35.8" hidden="false" customHeight="false" outlineLevel="0" collapsed="false">
      <c r="A8053" s="95" t="s">
        <v>12317</v>
      </c>
      <c r="B8053" s="182" t="s">
        <v>12316</v>
      </c>
      <c r="C8053" s="183" t="s">
        <v>363</v>
      </c>
      <c r="D8053" s="140" t="n">
        <v>600</v>
      </c>
    </row>
    <row r="8054" customFormat="false" ht="35.8" hidden="false" customHeight="false" outlineLevel="0" collapsed="false">
      <c r="A8054" s="95" t="s">
        <v>12318</v>
      </c>
      <c r="B8054" s="182" t="s">
        <v>12319</v>
      </c>
      <c r="C8054" s="183" t="s">
        <v>363</v>
      </c>
      <c r="D8054" s="140" t="n">
        <v>1142.04</v>
      </c>
    </row>
    <row r="8055" customFormat="false" ht="35.8" hidden="false" customHeight="false" outlineLevel="0" collapsed="false">
      <c r="A8055" s="95" t="s">
        <v>12320</v>
      </c>
      <c r="B8055" s="182" t="s">
        <v>12319</v>
      </c>
      <c r="C8055" s="183" t="s">
        <v>363</v>
      </c>
      <c r="D8055" s="140" t="n">
        <v>1142.04</v>
      </c>
    </row>
    <row r="8056" customFormat="false" ht="35.8" hidden="false" customHeight="false" outlineLevel="0" collapsed="false">
      <c r="A8056" s="95" t="s">
        <v>12321</v>
      </c>
      <c r="B8056" s="182" t="s">
        <v>12322</v>
      </c>
      <c r="C8056" s="183" t="s">
        <v>363</v>
      </c>
      <c r="D8056" s="140" t="n">
        <v>1190</v>
      </c>
    </row>
    <row r="8057" customFormat="false" ht="35.8" hidden="false" customHeight="false" outlineLevel="0" collapsed="false">
      <c r="A8057" s="95" t="s">
        <v>12323</v>
      </c>
      <c r="B8057" s="182" t="s">
        <v>12322</v>
      </c>
      <c r="C8057" s="183" t="s">
        <v>363</v>
      </c>
      <c r="D8057" s="140" t="n">
        <v>1190</v>
      </c>
    </row>
    <row r="8058" customFormat="false" ht="35.8" hidden="false" customHeight="false" outlineLevel="0" collapsed="false">
      <c r="A8058" s="95" t="s">
        <v>12324</v>
      </c>
      <c r="B8058" s="182" t="s">
        <v>12325</v>
      </c>
      <c r="C8058" s="183" t="s">
        <v>363</v>
      </c>
      <c r="D8058" s="140" t="n">
        <v>17.38</v>
      </c>
    </row>
    <row r="8059" customFormat="false" ht="35.8" hidden="false" customHeight="false" outlineLevel="0" collapsed="false">
      <c r="A8059" s="95" t="s">
        <v>12326</v>
      </c>
      <c r="B8059" s="182" t="s">
        <v>12325</v>
      </c>
      <c r="C8059" s="183" t="s">
        <v>363</v>
      </c>
      <c r="D8059" s="140" t="n">
        <v>17.38</v>
      </c>
    </row>
    <row r="8060" customFormat="false" ht="35.8" hidden="false" customHeight="false" outlineLevel="0" collapsed="false">
      <c r="A8060" s="95" t="s">
        <v>12327</v>
      </c>
      <c r="B8060" s="182" t="s">
        <v>12328</v>
      </c>
      <c r="C8060" s="183" t="s">
        <v>363</v>
      </c>
      <c r="D8060" s="140" t="n">
        <v>34.48</v>
      </c>
    </row>
    <row r="8061" customFormat="false" ht="35.8" hidden="false" customHeight="false" outlineLevel="0" collapsed="false">
      <c r="A8061" s="95" t="s">
        <v>12329</v>
      </c>
      <c r="B8061" s="182" t="s">
        <v>12328</v>
      </c>
      <c r="C8061" s="183" t="s">
        <v>363</v>
      </c>
      <c r="D8061" s="140" t="n">
        <v>34.48</v>
      </c>
    </row>
    <row r="8062" customFormat="false" ht="35.8" hidden="false" customHeight="false" outlineLevel="0" collapsed="false">
      <c r="A8062" s="95" t="s">
        <v>12330</v>
      </c>
      <c r="B8062" s="182" t="s">
        <v>12331</v>
      </c>
      <c r="C8062" s="183" t="s">
        <v>363</v>
      </c>
      <c r="D8062" s="140" t="n">
        <v>41.97</v>
      </c>
    </row>
    <row r="8063" customFormat="false" ht="35.8" hidden="false" customHeight="false" outlineLevel="0" collapsed="false">
      <c r="A8063" s="95" t="s">
        <v>12332</v>
      </c>
      <c r="B8063" s="182" t="s">
        <v>12331</v>
      </c>
      <c r="C8063" s="183" t="s">
        <v>363</v>
      </c>
      <c r="D8063" s="140" t="n">
        <v>41.97</v>
      </c>
    </row>
    <row r="8064" customFormat="false" ht="35.8" hidden="false" customHeight="false" outlineLevel="0" collapsed="false">
      <c r="A8064" s="95" t="s">
        <v>12333</v>
      </c>
      <c r="B8064" s="182" t="s">
        <v>12334</v>
      </c>
      <c r="C8064" s="183" t="s">
        <v>363</v>
      </c>
      <c r="D8064" s="140" t="n">
        <v>16.3</v>
      </c>
    </row>
    <row r="8065" customFormat="false" ht="35.8" hidden="false" customHeight="false" outlineLevel="0" collapsed="false">
      <c r="A8065" s="95" t="s">
        <v>12335</v>
      </c>
      <c r="B8065" s="182" t="s">
        <v>12334</v>
      </c>
      <c r="C8065" s="183" t="s">
        <v>363</v>
      </c>
      <c r="D8065" s="140" t="n">
        <v>16.3</v>
      </c>
    </row>
    <row r="8066" customFormat="false" ht="35.8" hidden="false" customHeight="false" outlineLevel="0" collapsed="false">
      <c r="A8066" s="95" t="s">
        <v>12336</v>
      </c>
      <c r="B8066" s="182" t="s">
        <v>12337</v>
      </c>
      <c r="C8066" s="183" t="s">
        <v>363</v>
      </c>
      <c r="D8066" s="140" t="n">
        <v>35.02</v>
      </c>
    </row>
    <row r="8067" customFormat="false" ht="35.8" hidden="false" customHeight="false" outlineLevel="0" collapsed="false">
      <c r="A8067" s="95" t="s">
        <v>12338</v>
      </c>
      <c r="B8067" s="182" t="s">
        <v>12337</v>
      </c>
      <c r="C8067" s="183" t="s">
        <v>363</v>
      </c>
      <c r="D8067" s="140" t="n">
        <v>35.02</v>
      </c>
    </row>
    <row r="8068" customFormat="false" ht="35.8" hidden="false" customHeight="false" outlineLevel="0" collapsed="false">
      <c r="A8068" s="95" t="s">
        <v>12339</v>
      </c>
      <c r="B8068" s="182" t="s">
        <v>12340</v>
      </c>
      <c r="C8068" s="183" t="s">
        <v>363</v>
      </c>
      <c r="D8068" s="140" t="n">
        <v>70.87</v>
      </c>
    </row>
    <row r="8069" customFormat="false" ht="35.8" hidden="false" customHeight="false" outlineLevel="0" collapsed="false">
      <c r="A8069" s="95" t="s">
        <v>12341</v>
      </c>
      <c r="B8069" s="182" t="s">
        <v>12340</v>
      </c>
      <c r="C8069" s="183" t="s">
        <v>363</v>
      </c>
      <c r="D8069" s="140" t="n">
        <v>70.87</v>
      </c>
    </row>
    <row r="8070" customFormat="false" ht="35.8" hidden="false" customHeight="false" outlineLevel="0" collapsed="false">
      <c r="A8070" s="95" t="s">
        <v>12342</v>
      </c>
      <c r="B8070" s="182" t="s">
        <v>12343</v>
      </c>
      <c r="C8070" s="183" t="s">
        <v>245</v>
      </c>
      <c r="D8070" s="140" t="n">
        <v>13.76</v>
      </c>
    </row>
    <row r="8071" customFormat="false" ht="35.8" hidden="false" customHeight="false" outlineLevel="0" collapsed="false">
      <c r="A8071" s="95" t="s">
        <v>12344</v>
      </c>
      <c r="B8071" s="182" t="s">
        <v>12343</v>
      </c>
      <c r="C8071" s="183" t="s">
        <v>245</v>
      </c>
      <c r="D8071" s="140" t="n">
        <v>13.76</v>
      </c>
    </row>
    <row r="8072" customFormat="false" ht="35.8" hidden="false" customHeight="false" outlineLevel="0" collapsed="false">
      <c r="A8072" s="95" t="s">
        <v>12345</v>
      </c>
      <c r="B8072" s="182" t="s">
        <v>12346</v>
      </c>
      <c r="C8072" s="183" t="s">
        <v>245</v>
      </c>
      <c r="D8072" s="140" t="n">
        <v>33.28</v>
      </c>
    </row>
    <row r="8073" customFormat="false" ht="35.8" hidden="false" customHeight="false" outlineLevel="0" collapsed="false">
      <c r="A8073" s="95" t="s">
        <v>12347</v>
      </c>
      <c r="B8073" s="182" t="s">
        <v>12346</v>
      </c>
      <c r="C8073" s="183" t="s">
        <v>245</v>
      </c>
      <c r="D8073" s="140" t="n">
        <v>33.28</v>
      </c>
    </row>
    <row r="8074" customFormat="false" ht="35.8" hidden="false" customHeight="false" outlineLevel="0" collapsed="false">
      <c r="A8074" s="95" t="s">
        <v>12348</v>
      </c>
      <c r="B8074" s="182" t="s">
        <v>12349</v>
      </c>
      <c r="C8074" s="183" t="s">
        <v>245</v>
      </c>
      <c r="D8074" s="140" t="n">
        <v>56.01</v>
      </c>
    </row>
    <row r="8075" customFormat="false" ht="35.8" hidden="false" customHeight="false" outlineLevel="0" collapsed="false">
      <c r="A8075" s="95" t="s">
        <v>12350</v>
      </c>
      <c r="B8075" s="182" t="s">
        <v>12349</v>
      </c>
      <c r="C8075" s="183" t="s">
        <v>245</v>
      </c>
      <c r="D8075" s="140" t="n">
        <v>56.01</v>
      </c>
    </row>
    <row r="8076" customFormat="false" ht="24.85" hidden="false" customHeight="false" outlineLevel="0" collapsed="false">
      <c r="A8076" s="95" t="s">
        <v>12351</v>
      </c>
      <c r="B8076" s="182" t="s">
        <v>12352</v>
      </c>
      <c r="C8076" s="183" t="s">
        <v>245</v>
      </c>
      <c r="D8076" s="140" t="n">
        <v>16.44</v>
      </c>
    </row>
    <row r="8077" customFormat="false" ht="24.85" hidden="false" customHeight="false" outlineLevel="0" collapsed="false">
      <c r="A8077" s="95" t="s">
        <v>12353</v>
      </c>
      <c r="B8077" s="182" t="s">
        <v>12352</v>
      </c>
      <c r="C8077" s="183" t="s">
        <v>245</v>
      </c>
      <c r="D8077" s="140" t="n">
        <v>16.44</v>
      </c>
    </row>
    <row r="8078" customFormat="false" ht="24.85" hidden="false" customHeight="false" outlineLevel="0" collapsed="false">
      <c r="A8078" s="95" t="s">
        <v>12354</v>
      </c>
      <c r="B8078" s="182" t="s">
        <v>12355</v>
      </c>
      <c r="C8078" s="183" t="s">
        <v>245</v>
      </c>
      <c r="D8078" s="140" t="n">
        <v>59.73</v>
      </c>
    </row>
    <row r="8079" customFormat="false" ht="24.85" hidden="false" customHeight="false" outlineLevel="0" collapsed="false">
      <c r="A8079" s="95" t="s">
        <v>12356</v>
      </c>
      <c r="B8079" s="182" t="s">
        <v>12355</v>
      </c>
      <c r="C8079" s="183" t="s">
        <v>245</v>
      </c>
      <c r="D8079" s="140" t="n">
        <v>59.73</v>
      </c>
    </row>
    <row r="8080" customFormat="false" ht="35.8" hidden="false" customHeight="false" outlineLevel="0" collapsed="false">
      <c r="A8080" s="95" t="s">
        <v>12357</v>
      </c>
      <c r="B8080" s="182" t="s">
        <v>12358</v>
      </c>
      <c r="C8080" s="183" t="s">
        <v>245</v>
      </c>
      <c r="D8080" s="140" t="n">
        <v>7.43</v>
      </c>
    </row>
    <row r="8081" customFormat="false" ht="35.8" hidden="false" customHeight="false" outlineLevel="0" collapsed="false">
      <c r="A8081" s="95" t="s">
        <v>12359</v>
      </c>
      <c r="B8081" s="182" t="s">
        <v>12358</v>
      </c>
      <c r="C8081" s="183" t="s">
        <v>245</v>
      </c>
      <c r="D8081" s="140" t="n">
        <v>7.43</v>
      </c>
    </row>
    <row r="8082" customFormat="false" ht="35.8" hidden="false" customHeight="false" outlineLevel="0" collapsed="false">
      <c r="A8082" s="95" t="s">
        <v>12360</v>
      </c>
      <c r="B8082" s="182" t="s">
        <v>12361</v>
      </c>
      <c r="C8082" s="183" t="s">
        <v>245</v>
      </c>
      <c r="D8082" s="140" t="n">
        <v>12.29</v>
      </c>
    </row>
    <row r="8083" customFormat="false" ht="35.8" hidden="false" customHeight="false" outlineLevel="0" collapsed="false">
      <c r="A8083" s="95" t="s">
        <v>12362</v>
      </c>
      <c r="B8083" s="182" t="s">
        <v>12361</v>
      </c>
      <c r="C8083" s="183" t="s">
        <v>245</v>
      </c>
      <c r="D8083" s="140" t="n">
        <v>12.29</v>
      </c>
    </row>
    <row r="8084" customFormat="false" ht="35.8" hidden="false" customHeight="false" outlineLevel="0" collapsed="false">
      <c r="A8084" s="95" t="s">
        <v>12363</v>
      </c>
      <c r="B8084" s="182" t="s">
        <v>12364</v>
      </c>
      <c r="C8084" s="183" t="s">
        <v>245</v>
      </c>
      <c r="D8084" s="140" t="n">
        <v>36.58</v>
      </c>
    </row>
    <row r="8085" customFormat="false" ht="35.8" hidden="false" customHeight="false" outlineLevel="0" collapsed="false">
      <c r="A8085" s="95" t="s">
        <v>12365</v>
      </c>
      <c r="B8085" s="182" t="s">
        <v>12364</v>
      </c>
      <c r="C8085" s="183" t="s">
        <v>245</v>
      </c>
      <c r="D8085" s="140" t="n">
        <v>36.58</v>
      </c>
    </row>
    <row r="8086" customFormat="false" ht="35.8" hidden="false" customHeight="false" outlineLevel="0" collapsed="false">
      <c r="A8086" s="95" t="s">
        <v>12366</v>
      </c>
      <c r="B8086" s="182" t="s">
        <v>12367</v>
      </c>
      <c r="C8086" s="183" t="s">
        <v>245</v>
      </c>
      <c r="D8086" s="140" t="n">
        <v>43.26</v>
      </c>
    </row>
    <row r="8087" customFormat="false" ht="35.8" hidden="false" customHeight="false" outlineLevel="0" collapsed="false">
      <c r="A8087" s="95" t="s">
        <v>12368</v>
      </c>
      <c r="B8087" s="182" t="s">
        <v>12367</v>
      </c>
      <c r="C8087" s="183" t="s">
        <v>245</v>
      </c>
      <c r="D8087" s="140" t="n">
        <v>43.26</v>
      </c>
    </row>
    <row r="8088" customFormat="false" ht="35.8" hidden="false" customHeight="false" outlineLevel="0" collapsed="false">
      <c r="A8088" s="95" t="s">
        <v>12369</v>
      </c>
      <c r="B8088" s="182" t="s">
        <v>12370</v>
      </c>
      <c r="C8088" s="183" t="s">
        <v>245</v>
      </c>
      <c r="D8088" s="140" t="n">
        <v>57.72</v>
      </c>
    </row>
    <row r="8089" customFormat="false" ht="35.8" hidden="false" customHeight="false" outlineLevel="0" collapsed="false">
      <c r="A8089" s="95" t="s">
        <v>12371</v>
      </c>
      <c r="B8089" s="182" t="s">
        <v>12370</v>
      </c>
      <c r="C8089" s="183" t="s">
        <v>245</v>
      </c>
      <c r="D8089" s="140" t="n">
        <v>57.72</v>
      </c>
    </row>
    <row r="8090" customFormat="false" ht="35.8" hidden="false" customHeight="false" outlineLevel="0" collapsed="false">
      <c r="A8090" s="95" t="s">
        <v>12372</v>
      </c>
      <c r="B8090" s="182" t="s">
        <v>12373</v>
      </c>
      <c r="C8090" s="183" t="s">
        <v>245</v>
      </c>
      <c r="D8090" s="140" t="n">
        <v>75.15</v>
      </c>
    </row>
    <row r="8091" customFormat="false" ht="35.8" hidden="false" customHeight="false" outlineLevel="0" collapsed="false">
      <c r="A8091" s="95" t="s">
        <v>12374</v>
      </c>
      <c r="B8091" s="182" t="s">
        <v>12373</v>
      </c>
      <c r="C8091" s="183" t="s">
        <v>245</v>
      </c>
      <c r="D8091" s="140" t="n">
        <v>75.15</v>
      </c>
    </row>
    <row r="8092" customFormat="false" ht="35.8" hidden="false" customHeight="false" outlineLevel="0" collapsed="false">
      <c r="A8092" s="95" t="s">
        <v>12375</v>
      </c>
      <c r="B8092" s="182" t="s">
        <v>12376</v>
      </c>
      <c r="C8092" s="183" t="s">
        <v>245</v>
      </c>
      <c r="D8092" s="140" t="n">
        <v>170.65</v>
      </c>
    </row>
    <row r="8093" customFormat="false" ht="35.8" hidden="false" customHeight="false" outlineLevel="0" collapsed="false">
      <c r="A8093" s="95" t="s">
        <v>12377</v>
      </c>
      <c r="B8093" s="182" t="s">
        <v>12376</v>
      </c>
      <c r="C8093" s="183" t="s">
        <v>245</v>
      </c>
      <c r="D8093" s="140" t="n">
        <v>170.65</v>
      </c>
    </row>
    <row r="8094" customFormat="false" ht="35.8" hidden="false" customHeight="false" outlineLevel="0" collapsed="false">
      <c r="A8094" s="95" t="s">
        <v>12378</v>
      </c>
      <c r="B8094" s="182" t="s">
        <v>12379</v>
      </c>
      <c r="C8094" s="183" t="s">
        <v>245</v>
      </c>
      <c r="D8094" s="140" t="n">
        <v>20.98</v>
      </c>
    </row>
    <row r="8095" customFormat="false" ht="35.8" hidden="false" customHeight="false" outlineLevel="0" collapsed="false">
      <c r="A8095" s="95" t="s">
        <v>12380</v>
      </c>
      <c r="B8095" s="182" t="s">
        <v>12379</v>
      </c>
      <c r="C8095" s="183" t="s">
        <v>245</v>
      </c>
      <c r="D8095" s="140" t="n">
        <v>20.98</v>
      </c>
    </row>
    <row r="8096" customFormat="false" ht="35.8" hidden="false" customHeight="false" outlineLevel="0" collapsed="false">
      <c r="A8096" s="95" t="s">
        <v>12381</v>
      </c>
      <c r="B8096" s="182" t="s">
        <v>12382</v>
      </c>
      <c r="C8096" s="183" t="s">
        <v>245</v>
      </c>
      <c r="D8096" s="140" t="n">
        <v>36.21</v>
      </c>
    </row>
    <row r="8097" customFormat="false" ht="35.8" hidden="false" customHeight="false" outlineLevel="0" collapsed="false">
      <c r="A8097" s="95" t="s">
        <v>12383</v>
      </c>
      <c r="B8097" s="182" t="s">
        <v>12382</v>
      </c>
      <c r="C8097" s="183" t="s">
        <v>245</v>
      </c>
      <c r="D8097" s="140" t="n">
        <v>36.21</v>
      </c>
    </row>
    <row r="8098" customFormat="false" ht="35.8" hidden="false" customHeight="false" outlineLevel="0" collapsed="false">
      <c r="A8098" s="95" t="s">
        <v>12384</v>
      </c>
      <c r="B8098" s="182" t="s">
        <v>12385</v>
      </c>
      <c r="C8098" s="183" t="s">
        <v>245</v>
      </c>
      <c r="D8098" s="140" t="n">
        <v>69.9</v>
      </c>
    </row>
    <row r="8099" customFormat="false" ht="35.8" hidden="false" customHeight="false" outlineLevel="0" collapsed="false">
      <c r="A8099" s="95" t="s">
        <v>12386</v>
      </c>
      <c r="B8099" s="182" t="s">
        <v>12385</v>
      </c>
      <c r="C8099" s="183" t="s">
        <v>245</v>
      </c>
      <c r="D8099" s="140" t="n">
        <v>69.9</v>
      </c>
    </row>
    <row r="8100" customFormat="false" ht="35.8" hidden="false" customHeight="false" outlineLevel="0" collapsed="false">
      <c r="A8100" s="95" t="s">
        <v>12387</v>
      </c>
      <c r="B8100" s="182" t="s">
        <v>12388</v>
      </c>
      <c r="C8100" s="183" t="s">
        <v>245</v>
      </c>
      <c r="D8100" s="140" t="n">
        <v>23.71</v>
      </c>
    </row>
    <row r="8101" customFormat="false" ht="35.8" hidden="false" customHeight="false" outlineLevel="0" collapsed="false">
      <c r="A8101" s="95" t="s">
        <v>12389</v>
      </c>
      <c r="B8101" s="182" t="s">
        <v>12388</v>
      </c>
      <c r="C8101" s="183" t="s">
        <v>245</v>
      </c>
      <c r="D8101" s="140" t="n">
        <v>23.71</v>
      </c>
    </row>
    <row r="8102" customFormat="false" ht="35.8" hidden="false" customHeight="false" outlineLevel="0" collapsed="false">
      <c r="A8102" s="95" t="s">
        <v>12390</v>
      </c>
      <c r="B8102" s="182" t="s">
        <v>12391</v>
      </c>
      <c r="C8102" s="183" t="s">
        <v>245</v>
      </c>
      <c r="D8102" s="140" t="n">
        <v>43.46</v>
      </c>
    </row>
    <row r="8103" customFormat="false" ht="35.8" hidden="false" customHeight="false" outlineLevel="0" collapsed="false">
      <c r="A8103" s="95" t="s">
        <v>12392</v>
      </c>
      <c r="B8103" s="182" t="s">
        <v>12391</v>
      </c>
      <c r="C8103" s="183" t="s">
        <v>245</v>
      </c>
      <c r="D8103" s="140" t="n">
        <v>43.46</v>
      </c>
    </row>
    <row r="8104" customFormat="false" ht="35.8" hidden="false" customHeight="false" outlineLevel="0" collapsed="false">
      <c r="A8104" s="95" t="s">
        <v>12393</v>
      </c>
      <c r="B8104" s="182" t="s">
        <v>12394</v>
      </c>
      <c r="C8104" s="183" t="s">
        <v>245</v>
      </c>
      <c r="D8104" s="140" t="n">
        <v>97.2</v>
      </c>
    </row>
    <row r="8105" customFormat="false" ht="35.8" hidden="false" customHeight="false" outlineLevel="0" collapsed="false">
      <c r="A8105" s="95" t="s">
        <v>12395</v>
      </c>
      <c r="B8105" s="182" t="s">
        <v>12394</v>
      </c>
      <c r="C8105" s="183" t="s">
        <v>245</v>
      </c>
      <c r="D8105" s="140" t="n">
        <v>97.2</v>
      </c>
    </row>
    <row r="8106" customFormat="false" ht="35.8" hidden="false" customHeight="false" outlineLevel="0" collapsed="false">
      <c r="A8106" s="95" t="s">
        <v>12396</v>
      </c>
      <c r="B8106" s="182" t="s">
        <v>12397</v>
      </c>
      <c r="C8106" s="183" t="s">
        <v>245</v>
      </c>
      <c r="D8106" s="140" t="n">
        <v>41.77</v>
      </c>
    </row>
    <row r="8107" customFormat="false" ht="35.8" hidden="false" customHeight="false" outlineLevel="0" collapsed="false">
      <c r="A8107" s="95" t="s">
        <v>12398</v>
      </c>
      <c r="B8107" s="182" t="s">
        <v>12397</v>
      </c>
      <c r="C8107" s="183" t="s">
        <v>245</v>
      </c>
      <c r="D8107" s="140" t="n">
        <v>41.77</v>
      </c>
    </row>
    <row r="8108" customFormat="false" ht="35.8" hidden="false" customHeight="false" outlineLevel="0" collapsed="false">
      <c r="A8108" s="95" t="s">
        <v>12399</v>
      </c>
      <c r="B8108" s="182" t="s">
        <v>12400</v>
      </c>
      <c r="C8108" s="183" t="s">
        <v>245</v>
      </c>
      <c r="D8108" s="140" t="n">
        <v>47.61</v>
      </c>
    </row>
    <row r="8109" customFormat="false" ht="35.8" hidden="false" customHeight="false" outlineLevel="0" collapsed="false">
      <c r="A8109" s="95" t="s">
        <v>12401</v>
      </c>
      <c r="B8109" s="182" t="s">
        <v>12400</v>
      </c>
      <c r="C8109" s="183" t="s">
        <v>245</v>
      </c>
      <c r="D8109" s="140" t="n">
        <v>47.61</v>
      </c>
    </row>
    <row r="8110" customFormat="false" ht="35.8" hidden="false" customHeight="false" outlineLevel="0" collapsed="false">
      <c r="A8110" s="95" t="s">
        <v>12402</v>
      </c>
      <c r="B8110" s="182" t="s">
        <v>12403</v>
      </c>
      <c r="C8110" s="183" t="s">
        <v>245</v>
      </c>
      <c r="D8110" s="140" t="n">
        <v>174.53</v>
      </c>
    </row>
    <row r="8111" customFormat="false" ht="35.8" hidden="false" customHeight="false" outlineLevel="0" collapsed="false">
      <c r="A8111" s="95" t="s">
        <v>12404</v>
      </c>
      <c r="B8111" s="182" t="s">
        <v>12403</v>
      </c>
      <c r="C8111" s="183" t="s">
        <v>245</v>
      </c>
      <c r="D8111" s="140" t="n">
        <v>174.53</v>
      </c>
    </row>
    <row r="8112" customFormat="false" ht="35.8" hidden="false" customHeight="false" outlineLevel="0" collapsed="false">
      <c r="A8112" s="95" t="s">
        <v>12405</v>
      </c>
      <c r="B8112" s="182" t="s">
        <v>12406</v>
      </c>
      <c r="C8112" s="183" t="s">
        <v>245</v>
      </c>
      <c r="D8112" s="140" t="n">
        <v>44.89</v>
      </c>
    </row>
    <row r="8113" customFormat="false" ht="35.8" hidden="false" customHeight="false" outlineLevel="0" collapsed="false">
      <c r="A8113" s="95" t="s">
        <v>12407</v>
      </c>
      <c r="B8113" s="182" t="s">
        <v>12406</v>
      </c>
      <c r="C8113" s="183" t="s">
        <v>245</v>
      </c>
      <c r="D8113" s="140" t="n">
        <v>44.89</v>
      </c>
    </row>
    <row r="8114" customFormat="false" ht="35.8" hidden="false" customHeight="false" outlineLevel="0" collapsed="false">
      <c r="A8114" s="95" t="s">
        <v>12408</v>
      </c>
      <c r="B8114" s="182" t="s">
        <v>12409</v>
      </c>
      <c r="C8114" s="183" t="s">
        <v>245</v>
      </c>
      <c r="D8114" s="140" t="n">
        <v>141.78</v>
      </c>
    </row>
    <row r="8115" customFormat="false" ht="35.8" hidden="false" customHeight="false" outlineLevel="0" collapsed="false">
      <c r="A8115" s="95" t="s">
        <v>12410</v>
      </c>
      <c r="B8115" s="182" t="s">
        <v>12409</v>
      </c>
      <c r="C8115" s="183" t="s">
        <v>245</v>
      </c>
      <c r="D8115" s="140" t="n">
        <v>141.78</v>
      </c>
    </row>
    <row r="8116" customFormat="false" ht="35.8" hidden="false" customHeight="false" outlineLevel="0" collapsed="false">
      <c r="A8116" s="95" t="s">
        <v>12411</v>
      </c>
      <c r="B8116" s="182" t="s">
        <v>12412</v>
      </c>
      <c r="C8116" s="183" t="s">
        <v>245</v>
      </c>
      <c r="D8116" s="140" t="n">
        <v>205.49</v>
      </c>
    </row>
    <row r="8117" customFormat="false" ht="35.8" hidden="false" customHeight="false" outlineLevel="0" collapsed="false">
      <c r="A8117" s="95" t="s">
        <v>12413</v>
      </c>
      <c r="B8117" s="182" t="s">
        <v>12412</v>
      </c>
      <c r="C8117" s="183" t="s">
        <v>245</v>
      </c>
      <c r="D8117" s="140" t="n">
        <v>205.49</v>
      </c>
    </row>
    <row r="8118" customFormat="false" ht="24.85" hidden="false" customHeight="false" outlineLevel="0" collapsed="false">
      <c r="A8118" s="95" t="s">
        <v>12414</v>
      </c>
      <c r="B8118" s="182" t="s">
        <v>12415</v>
      </c>
      <c r="C8118" s="183" t="s">
        <v>245</v>
      </c>
      <c r="D8118" s="140" t="n">
        <v>52.95</v>
      </c>
    </row>
    <row r="8119" customFormat="false" ht="24.85" hidden="false" customHeight="false" outlineLevel="0" collapsed="false">
      <c r="A8119" s="95" t="s">
        <v>12416</v>
      </c>
      <c r="B8119" s="182" t="s">
        <v>12415</v>
      </c>
      <c r="C8119" s="183" t="s">
        <v>245</v>
      </c>
      <c r="D8119" s="140" t="n">
        <v>52.95</v>
      </c>
    </row>
    <row r="8120" customFormat="false" ht="24.85" hidden="false" customHeight="false" outlineLevel="0" collapsed="false">
      <c r="A8120" s="95" t="s">
        <v>12417</v>
      </c>
      <c r="B8120" s="182" t="s">
        <v>12418</v>
      </c>
      <c r="C8120" s="183" t="s">
        <v>245</v>
      </c>
      <c r="D8120" s="140" t="n">
        <v>127.65</v>
      </c>
    </row>
    <row r="8121" customFormat="false" ht="24.85" hidden="false" customHeight="false" outlineLevel="0" collapsed="false">
      <c r="A8121" s="95" t="s">
        <v>12419</v>
      </c>
      <c r="B8121" s="182" t="s">
        <v>12418</v>
      </c>
      <c r="C8121" s="183" t="s">
        <v>245</v>
      </c>
      <c r="D8121" s="140" t="n">
        <v>127.65</v>
      </c>
    </row>
    <row r="8122" customFormat="false" ht="24.85" hidden="false" customHeight="false" outlineLevel="0" collapsed="false">
      <c r="A8122" s="95" t="s">
        <v>12420</v>
      </c>
      <c r="B8122" s="182" t="s">
        <v>12421</v>
      </c>
      <c r="C8122" s="183" t="s">
        <v>245</v>
      </c>
      <c r="D8122" s="140" t="n">
        <v>184.62</v>
      </c>
    </row>
    <row r="8123" customFormat="false" ht="24.85" hidden="false" customHeight="false" outlineLevel="0" collapsed="false">
      <c r="A8123" s="95" t="s">
        <v>12422</v>
      </c>
      <c r="B8123" s="182" t="s">
        <v>12421</v>
      </c>
      <c r="C8123" s="183" t="s">
        <v>245</v>
      </c>
      <c r="D8123" s="140" t="n">
        <v>184.62</v>
      </c>
    </row>
    <row r="8124" customFormat="false" ht="35.8" hidden="false" customHeight="false" outlineLevel="0" collapsed="false">
      <c r="A8124" s="95" t="s">
        <v>12423</v>
      </c>
      <c r="B8124" s="182" t="s">
        <v>12424</v>
      </c>
      <c r="C8124" s="183" t="s">
        <v>245</v>
      </c>
      <c r="D8124" s="140" t="n">
        <v>10.55</v>
      </c>
    </row>
    <row r="8125" customFormat="false" ht="35.8" hidden="false" customHeight="false" outlineLevel="0" collapsed="false">
      <c r="A8125" s="95" t="s">
        <v>12425</v>
      </c>
      <c r="B8125" s="182" t="s">
        <v>12424</v>
      </c>
      <c r="C8125" s="183" t="s">
        <v>245</v>
      </c>
      <c r="D8125" s="140" t="n">
        <v>10.55</v>
      </c>
    </row>
    <row r="8126" customFormat="false" ht="35.8" hidden="false" customHeight="false" outlineLevel="0" collapsed="false">
      <c r="A8126" s="95" t="s">
        <v>12426</v>
      </c>
      <c r="B8126" s="182" t="s">
        <v>12427</v>
      </c>
      <c r="C8126" s="183" t="s">
        <v>245</v>
      </c>
      <c r="D8126" s="140" t="n">
        <v>32.94</v>
      </c>
    </row>
    <row r="8127" customFormat="false" ht="35.8" hidden="false" customHeight="false" outlineLevel="0" collapsed="false">
      <c r="A8127" s="95" t="s">
        <v>12428</v>
      </c>
      <c r="B8127" s="182" t="s">
        <v>12427</v>
      </c>
      <c r="C8127" s="183" t="s">
        <v>245</v>
      </c>
      <c r="D8127" s="140" t="n">
        <v>32.94</v>
      </c>
    </row>
    <row r="8128" customFormat="false" ht="35.8" hidden="false" customHeight="false" outlineLevel="0" collapsed="false">
      <c r="A8128" s="95" t="s">
        <v>12429</v>
      </c>
      <c r="B8128" s="182" t="s">
        <v>12430</v>
      </c>
      <c r="C8128" s="183" t="s">
        <v>245</v>
      </c>
      <c r="D8128" s="140" t="n">
        <v>33.41</v>
      </c>
    </row>
    <row r="8129" customFormat="false" ht="35.8" hidden="false" customHeight="false" outlineLevel="0" collapsed="false">
      <c r="A8129" s="95" t="s">
        <v>12431</v>
      </c>
      <c r="B8129" s="182" t="s">
        <v>12430</v>
      </c>
      <c r="C8129" s="183" t="s">
        <v>245</v>
      </c>
      <c r="D8129" s="140" t="n">
        <v>33.41</v>
      </c>
    </row>
    <row r="8130" customFormat="false" ht="35.8" hidden="false" customHeight="false" outlineLevel="0" collapsed="false">
      <c r="A8130" s="95" t="s">
        <v>12432</v>
      </c>
      <c r="B8130" s="182" t="s">
        <v>12433</v>
      </c>
      <c r="C8130" s="183" t="s">
        <v>245</v>
      </c>
      <c r="D8130" s="140" t="n">
        <v>16.09</v>
      </c>
    </row>
    <row r="8131" customFormat="false" ht="35.8" hidden="false" customHeight="false" outlineLevel="0" collapsed="false">
      <c r="A8131" s="95" t="s">
        <v>12434</v>
      </c>
      <c r="B8131" s="182" t="s">
        <v>12433</v>
      </c>
      <c r="C8131" s="183" t="s">
        <v>245</v>
      </c>
      <c r="D8131" s="140" t="n">
        <v>16.09</v>
      </c>
    </row>
    <row r="8132" customFormat="false" ht="35.8" hidden="false" customHeight="false" outlineLevel="0" collapsed="false">
      <c r="A8132" s="95" t="s">
        <v>12435</v>
      </c>
      <c r="B8132" s="182" t="s">
        <v>12436</v>
      </c>
      <c r="C8132" s="183" t="s">
        <v>245</v>
      </c>
      <c r="D8132" s="140" t="n">
        <v>26.01</v>
      </c>
    </row>
    <row r="8133" customFormat="false" ht="35.8" hidden="false" customHeight="false" outlineLevel="0" collapsed="false">
      <c r="A8133" s="95" t="s">
        <v>12437</v>
      </c>
      <c r="B8133" s="182" t="s">
        <v>12436</v>
      </c>
      <c r="C8133" s="183" t="s">
        <v>245</v>
      </c>
      <c r="D8133" s="140" t="n">
        <v>26.01</v>
      </c>
    </row>
    <row r="8134" customFormat="false" ht="35.8" hidden="false" customHeight="false" outlineLevel="0" collapsed="false">
      <c r="A8134" s="95" t="s">
        <v>12438</v>
      </c>
      <c r="B8134" s="182" t="s">
        <v>12439</v>
      </c>
      <c r="C8134" s="183" t="s">
        <v>245</v>
      </c>
      <c r="D8134" s="140" t="n">
        <v>46.6</v>
      </c>
    </row>
    <row r="8135" customFormat="false" ht="35.8" hidden="false" customHeight="false" outlineLevel="0" collapsed="false">
      <c r="A8135" s="95" t="s">
        <v>12440</v>
      </c>
      <c r="B8135" s="182" t="s">
        <v>12439</v>
      </c>
      <c r="C8135" s="183" t="s">
        <v>245</v>
      </c>
      <c r="D8135" s="140" t="n">
        <v>46.6</v>
      </c>
    </row>
    <row r="8136" customFormat="false" ht="35.8" hidden="false" customHeight="false" outlineLevel="0" collapsed="false">
      <c r="A8136" s="95" t="s">
        <v>12441</v>
      </c>
      <c r="B8136" s="182" t="s">
        <v>12442</v>
      </c>
      <c r="C8136" s="183" t="s">
        <v>245</v>
      </c>
      <c r="D8136" s="140" t="n">
        <v>13.15</v>
      </c>
    </row>
    <row r="8137" customFormat="false" ht="35.8" hidden="false" customHeight="false" outlineLevel="0" collapsed="false">
      <c r="A8137" s="95" t="s">
        <v>12443</v>
      </c>
      <c r="B8137" s="182" t="s">
        <v>12442</v>
      </c>
      <c r="C8137" s="183" t="s">
        <v>245</v>
      </c>
      <c r="D8137" s="140" t="n">
        <v>13.15</v>
      </c>
    </row>
    <row r="8138" customFormat="false" ht="35.8" hidden="false" customHeight="false" outlineLevel="0" collapsed="false">
      <c r="A8138" s="95" t="s">
        <v>12444</v>
      </c>
      <c r="B8138" s="182" t="s">
        <v>12445</v>
      </c>
      <c r="C8138" s="183" t="s">
        <v>245</v>
      </c>
      <c r="D8138" s="140" t="n">
        <v>16.04</v>
      </c>
    </row>
    <row r="8139" customFormat="false" ht="35.8" hidden="false" customHeight="false" outlineLevel="0" collapsed="false">
      <c r="A8139" s="95" t="s">
        <v>12446</v>
      </c>
      <c r="B8139" s="182" t="s">
        <v>12445</v>
      </c>
      <c r="C8139" s="183" t="s">
        <v>245</v>
      </c>
      <c r="D8139" s="140" t="n">
        <v>16.04</v>
      </c>
    </row>
    <row r="8140" customFormat="false" ht="35.8" hidden="false" customHeight="false" outlineLevel="0" collapsed="false">
      <c r="A8140" s="95" t="s">
        <v>12447</v>
      </c>
      <c r="B8140" s="182" t="s">
        <v>12448</v>
      </c>
      <c r="C8140" s="183" t="s">
        <v>245</v>
      </c>
      <c r="D8140" s="140" t="n">
        <v>37.05</v>
      </c>
    </row>
    <row r="8141" customFormat="false" ht="35.8" hidden="false" customHeight="false" outlineLevel="0" collapsed="false">
      <c r="A8141" s="95" t="s">
        <v>12449</v>
      </c>
      <c r="B8141" s="182" t="s">
        <v>12448</v>
      </c>
      <c r="C8141" s="183" t="s">
        <v>245</v>
      </c>
      <c r="D8141" s="140" t="n">
        <v>37.05</v>
      </c>
    </row>
    <row r="8142" customFormat="false" ht="35.8" hidden="false" customHeight="false" outlineLevel="0" collapsed="false">
      <c r="A8142" s="95" t="s">
        <v>12450</v>
      </c>
      <c r="B8142" s="182" t="s">
        <v>12451</v>
      </c>
      <c r="C8142" s="183" t="s">
        <v>245</v>
      </c>
      <c r="D8142" s="140" t="n">
        <v>25.61</v>
      </c>
    </row>
    <row r="8143" customFormat="false" ht="35.8" hidden="false" customHeight="false" outlineLevel="0" collapsed="false">
      <c r="A8143" s="95" t="s">
        <v>12452</v>
      </c>
      <c r="B8143" s="182" t="s">
        <v>12451</v>
      </c>
      <c r="C8143" s="183" t="s">
        <v>245</v>
      </c>
      <c r="D8143" s="140" t="n">
        <v>25.61</v>
      </c>
    </row>
    <row r="8144" customFormat="false" ht="35.8" hidden="false" customHeight="false" outlineLevel="0" collapsed="false">
      <c r="A8144" s="95" t="s">
        <v>12453</v>
      </c>
      <c r="B8144" s="182" t="s">
        <v>12454</v>
      </c>
      <c r="C8144" s="183" t="s">
        <v>245</v>
      </c>
      <c r="D8144" s="140" t="n">
        <v>47.58</v>
      </c>
    </row>
    <row r="8145" customFormat="false" ht="35.8" hidden="false" customHeight="false" outlineLevel="0" collapsed="false">
      <c r="A8145" s="95" t="s">
        <v>12455</v>
      </c>
      <c r="B8145" s="182" t="s">
        <v>12454</v>
      </c>
      <c r="C8145" s="183" t="s">
        <v>245</v>
      </c>
      <c r="D8145" s="140" t="n">
        <v>47.58</v>
      </c>
    </row>
    <row r="8146" customFormat="false" ht="35.8" hidden="false" customHeight="false" outlineLevel="0" collapsed="false">
      <c r="A8146" s="95" t="s">
        <v>12456</v>
      </c>
      <c r="B8146" s="182" t="s">
        <v>12457</v>
      </c>
      <c r="C8146" s="183" t="s">
        <v>245</v>
      </c>
      <c r="D8146" s="140" t="n">
        <v>48.95</v>
      </c>
    </row>
    <row r="8147" customFormat="false" ht="35.8" hidden="false" customHeight="false" outlineLevel="0" collapsed="false">
      <c r="A8147" s="95" t="s">
        <v>12458</v>
      </c>
      <c r="B8147" s="182" t="s">
        <v>12457</v>
      </c>
      <c r="C8147" s="183" t="s">
        <v>245</v>
      </c>
      <c r="D8147" s="140" t="n">
        <v>48.95</v>
      </c>
    </row>
    <row r="8148" customFormat="false" ht="35.8" hidden="false" customHeight="false" outlineLevel="0" collapsed="false">
      <c r="A8148" s="95" t="s">
        <v>12459</v>
      </c>
      <c r="B8148" s="182" t="s">
        <v>12460</v>
      </c>
      <c r="C8148" s="183" t="s">
        <v>245</v>
      </c>
      <c r="D8148" s="140" t="n">
        <v>74.53</v>
      </c>
    </row>
    <row r="8149" customFormat="false" ht="35.8" hidden="false" customHeight="false" outlineLevel="0" collapsed="false">
      <c r="A8149" s="95" t="s">
        <v>12461</v>
      </c>
      <c r="B8149" s="182" t="s">
        <v>12460</v>
      </c>
      <c r="C8149" s="183" t="s">
        <v>245</v>
      </c>
      <c r="D8149" s="140" t="n">
        <v>74.53</v>
      </c>
    </row>
    <row r="8150" customFormat="false" ht="35.8" hidden="false" customHeight="false" outlineLevel="0" collapsed="false">
      <c r="A8150" s="95" t="s">
        <v>12462</v>
      </c>
      <c r="B8150" s="182" t="s">
        <v>12463</v>
      </c>
      <c r="C8150" s="183" t="s">
        <v>245</v>
      </c>
      <c r="D8150" s="140" t="n">
        <v>88.26</v>
      </c>
    </row>
    <row r="8151" customFormat="false" ht="35.8" hidden="false" customHeight="false" outlineLevel="0" collapsed="false">
      <c r="A8151" s="95" t="s">
        <v>12464</v>
      </c>
      <c r="B8151" s="182" t="s">
        <v>12463</v>
      </c>
      <c r="C8151" s="183" t="s">
        <v>245</v>
      </c>
      <c r="D8151" s="140" t="n">
        <v>88.26</v>
      </c>
    </row>
    <row r="8152" customFormat="false" ht="35.8" hidden="false" customHeight="false" outlineLevel="0" collapsed="false">
      <c r="A8152" s="95" t="s">
        <v>12465</v>
      </c>
      <c r="B8152" s="182" t="s">
        <v>12466</v>
      </c>
      <c r="C8152" s="183" t="s">
        <v>245</v>
      </c>
      <c r="D8152" s="140" t="n">
        <v>81.4</v>
      </c>
    </row>
    <row r="8153" customFormat="false" ht="35.8" hidden="false" customHeight="false" outlineLevel="0" collapsed="false">
      <c r="A8153" s="95" t="s">
        <v>12467</v>
      </c>
      <c r="B8153" s="182" t="s">
        <v>12466</v>
      </c>
      <c r="C8153" s="183" t="s">
        <v>245</v>
      </c>
      <c r="D8153" s="140" t="n">
        <v>81.4</v>
      </c>
    </row>
    <row r="8154" customFormat="false" ht="35.8" hidden="false" customHeight="false" outlineLevel="0" collapsed="false">
      <c r="A8154" s="95" t="s">
        <v>12468</v>
      </c>
      <c r="B8154" s="182" t="s">
        <v>12469</v>
      </c>
      <c r="C8154" s="183" t="s">
        <v>245</v>
      </c>
      <c r="D8154" s="140" t="n">
        <v>6.7</v>
      </c>
    </row>
    <row r="8155" customFormat="false" ht="35.8" hidden="false" customHeight="false" outlineLevel="0" collapsed="false">
      <c r="A8155" s="95" t="s">
        <v>12470</v>
      </c>
      <c r="B8155" s="182" t="s">
        <v>12469</v>
      </c>
      <c r="C8155" s="183" t="s">
        <v>245</v>
      </c>
      <c r="D8155" s="140" t="n">
        <v>6.7</v>
      </c>
    </row>
    <row r="8156" customFormat="false" ht="35.8" hidden="false" customHeight="false" outlineLevel="0" collapsed="false">
      <c r="A8156" s="95" t="s">
        <v>12471</v>
      </c>
      <c r="B8156" s="182" t="s">
        <v>12472</v>
      </c>
      <c r="C8156" s="183" t="s">
        <v>245</v>
      </c>
      <c r="D8156" s="140" t="n">
        <v>11.01</v>
      </c>
    </row>
    <row r="8157" customFormat="false" ht="35.8" hidden="false" customHeight="false" outlineLevel="0" collapsed="false">
      <c r="A8157" s="95" t="s">
        <v>12473</v>
      </c>
      <c r="B8157" s="182" t="s">
        <v>12472</v>
      </c>
      <c r="C8157" s="183" t="s">
        <v>245</v>
      </c>
      <c r="D8157" s="140" t="n">
        <v>11.01</v>
      </c>
    </row>
    <row r="8158" customFormat="false" ht="35.8" hidden="false" customHeight="false" outlineLevel="0" collapsed="false">
      <c r="A8158" s="95" t="s">
        <v>12474</v>
      </c>
      <c r="B8158" s="182" t="s">
        <v>12475</v>
      </c>
      <c r="C8158" s="183" t="s">
        <v>363</v>
      </c>
      <c r="D8158" s="140" t="n">
        <v>50.31</v>
      </c>
    </row>
    <row r="8159" customFormat="false" ht="35.8" hidden="false" customHeight="false" outlineLevel="0" collapsed="false">
      <c r="A8159" s="95" t="s">
        <v>12476</v>
      </c>
      <c r="B8159" s="182" t="s">
        <v>12475</v>
      </c>
      <c r="C8159" s="183" t="s">
        <v>363</v>
      </c>
      <c r="D8159" s="140" t="n">
        <v>50.31</v>
      </c>
    </row>
    <row r="8160" customFormat="false" ht="35.8" hidden="false" customHeight="false" outlineLevel="0" collapsed="false">
      <c r="A8160" s="95" t="s">
        <v>12477</v>
      </c>
      <c r="B8160" s="182" t="s">
        <v>12478</v>
      </c>
      <c r="C8160" s="183" t="s">
        <v>363</v>
      </c>
      <c r="D8160" s="140" t="n">
        <v>98.93</v>
      </c>
    </row>
    <row r="8161" customFormat="false" ht="35.8" hidden="false" customHeight="false" outlineLevel="0" collapsed="false">
      <c r="A8161" s="95" t="s">
        <v>12479</v>
      </c>
      <c r="B8161" s="182" t="s">
        <v>12478</v>
      </c>
      <c r="C8161" s="183" t="s">
        <v>363</v>
      </c>
      <c r="D8161" s="140" t="n">
        <v>98.93</v>
      </c>
    </row>
    <row r="8162" customFormat="false" ht="35.8" hidden="false" customHeight="false" outlineLevel="0" collapsed="false">
      <c r="A8162" s="95" t="s">
        <v>12480</v>
      </c>
      <c r="B8162" s="182" t="s">
        <v>12481</v>
      </c>
      <c r="C8162" s="183" t="s">
        <v>363</v>
      </c>
      <c r="D8162" s="140" t="n">
        <v>166.57</v>
      </c>
    </row>
    <row r="8163" customFormat="false" ht="35.8" hidden="false" customHeight="false" outlineLevel="0" collapsed="false">
      <c r="A8163" s="95" t="s">
        <v>12482</v>
      </c>
      <c r="B8163" s="182" t="s">
        <v>12481</v>
      </c>
      <c r="C8163" s="183" t="s">
        <v>363</v>
      </c>
      <c r="D8163" s="140" t="n">
        <v>166.57</v>
      </c>
    </row>
    <row r="8164" customFormat="false" ht="35.8" hidden="false" customHeight="false" outlineLevel="0" collapsed="false">
      <c r="A8164" s="95" t="s">
        <v>12483</v>
      </c>
      <c r="B8164" s="182" t="s">
        <v>12484</v>
      </c>
      <c r="C8164" s="183" t="s">
        <v>363</v>
      </c>
      <c r="D8164" s="140" t="n">
        <v>254.87</v>
      </c>
    </row>
    <row r="8165" customFormat="false" ht="35.8" hidden="false" customHeight="false" outlineLevel="0" collapsed="false">
      <c r="A8165" s="95" t="s">
        <v>12485</v>
      </c>
      <c r="B8165" s="182" t="s">
        <v>12484</v>
      </c>
      <c r="C8165" s="183" t="s">
        <v>363</v>
      </c>
      <c r="D8165" s="140" t="n">
        <v>254.87</v>
      </c>
    </row>
    <row r="8166" customFormat="false" ht="35.8" hidden="false" customHeight="false" outlineLevel="0" collapsed="false">
      <c r="A8166" s="95" t="s">
        <v>12486</v>
      </c>
      <c r="B8166" s="182" t="s">
        <v>12487</v>
      </c>
      <c r="C8166" s="183" t="s">
        <v>363</v>
      </c>
      <c r="D8166" s="140" t="n">
        <v>359.61</v>
      </c>
    </row>
    <row r="8167" customFormat="false" ht="35.8" hidden="false" customHeight="false" outlineLevel="0" collapsed="false">
      <c r="A8167" s="95" t="s">
        <v>12488</v>
      </c>
      <c r="B8167" s="182" t="s">
        <v>12487</v>
      </c>
      <c r="C8167" s="183" t="s">
        <v>363</v>
      </c>
      <c r="D8167" s="140" t="n">
        <v>359.61</v>
      </c>
    </row>
    <row r="8168" customFormat="false" ht="35.8" hidden="false" customHeight="false" outlineLevel="0" collapsed="false">
      <c r="A8168" s="95" t="s">
        <v>12489</v>
      </c>
      <c r="B8168" s="182" t="s">
        <v>12490</v>
      </c>
      <c r="C8168" s="183" t="s">
        <v>363</v>
      </c>
      <c r="D8168" s="140" t="n">
        <v>638.74</v>
      </c>
    </row>
    <row r="8169" customFormat="false" ht="35.8" hidden="false" customHeight="false" outlineLevel="0" collapsed="false">
      <c r="A8169" s="95" t="s">
        <v>12491</v>
      </c>
      <c r="B8169" s="182" t="s">
        <v>12490</v>
      </c>
      <c r="C8169" s="183" t="s">
        <v>363</v>
      </c>
      <c r="D8169" s="140" t="n">
        <v>638.74</v>
      </c>
    </row>
    <row r="8170" customFormat="false" ht="35.8" hidden="false" customHeight="false" outlineLevel="0" collapsed="false">
      <c r="A8170" s="95" t="s">
        <v>12492</v>
      </c>
      <c r="B8170" s="182" t="s">
        <v>12493</v>
      </c>
      <c r="C8170" s="183" t="s">
        <v>363</v>
      </c>
      <c r="D8170" s="140" t="n">
        <v>971.31</v>
      </c>
    </row>
    <row r="8171" customFormat="false" ht="35.8" hidden="false" customHeight="false" outlineLevel="0" collapsed="false">
      <c r="A8171" s="95" t="s">
        <v>12494</v>
      </c>
      <c r="B8171" s="182" t="s">
        <v>12493</v>
      </c>
      <c r="C8171" s="183" t="s">
        <v>363</v>
      </c>
      <c r="D8171" s="140" t="n">
        <v>971.31</v>
      </c>
    </row>
    <row r="8172" customFormat="false" ht="35.8" hidden="false" customHeight="false" outlineLevel="0" collapsed="false">
      <c r="A8172" s="95" t="s">
        <v>12495</v>
      </c>
      <c r="B8172" s="182" t="s">
        <v>12496</v>
      </c>
      <c r="C8172" s="183" t="s">
        <v>245</v>
      </c>
      <c r="D8172" s="140" t="n">
        <v>59.04</v>
      </c>
    </row>
    <row r="8173" customFormat="false" ht="35.8" hidden="false" customHeight="false" outlineLevel="0" collapsed="false">
      <c r="A8173" s="95" t="s">
        <v>12497</v>
      </c>
      <c r="B8173" s="182" t="s">
        <v>12496</v>
      </c>
      <c r="C8173" s="183" t="s">
        <v>245</v>
      </c>
      <c r="D8173" s="140" t="n">
        <v>59.04</v>
      </c>
    </row>
    <row r="8174" customFormat="false" ht="35.8" hidden="false" customHeight="false" outlineLevel="0" collapsed="false">
      <c r="A8174" s="95" t="s">
        <v>12498</v>
      </c>
      <c r="B8174" s="182" t="s">
        <v>12499</v>
      </c>
      <c r="C8174" s="183" t="s">
        <v>245</v>
      </c>
      <c r="D8174" s="140" t="n">
        <v>130.29</v>
      </c>
    </row>
    <row r="8175" customFormat="false" ht="35.8" hidden="false" customHeight="false" outlineLevel="0" collapsed="false">
      <c r="A8175" s="95" t="s">
        <v>12500</v>
      </c>
      <c r="B8175" s="182" t="s">
        <v>12499</v>
      </c>
      <c r="C8175" s="183" t="s">
        <v>245</v>
      </c>
      <c r="D8175" s="140" t="n">
        <v>130.29</v>
      </c>
    </row>
    <row r="8176" customFormat="false" ht="35.8" hidden="false" customHeight="false" outlineLevel="0" collapsed="false">
      <c r="A8176" s="95" t="s">
        <v>12501</v>
      </c>
      <c r="B8176" s="182" t="s">
        <v>12502</v>
      </c>
      <c r="C8176" s="183" t="s">
        <v>245</v>
      </c>
      <c r="D8176" s="140" t="n">
        <v>232.41</v>
      </c>
    </row>
    <row r="8177" customFormat="false" ht="35.8" hidden="false" customHeight="false" outlineLevel="0" collapsed="false">
      <c r="A8177" s="95" t="s">
        <v>12503</v>
      </c>
      <c r="B8177" s="182" t="s">
        <v>12502</v>
      </c>
      <c r="C8177" s="183" t="s">
        <v>245</v>
      </c>
      <c r="D8177" s="140" t="n">
        <v>232.41</v>
      </c>
    </row>
    <row r="8178" customFormat="false" ht="35.8" hidden="false" customHeight="false" outlineLevel="0" collapsed="false">
      <c r="A8178" s="95" t="s">
        <v>12504</v>
      </c>
      <c r="B8178" s="182" t="s">
        <v>12505</v>
      </c>
      <c r="C8178" s="183" t="s">
        <v>245</v>
      </c>
      <c r="D8178" s="140" t="n">
        <v>423.32</v>
      </c>
    </row>
    <row r="8179" customFormat="false" ht="35.8" hidden="false" customHeight="false" outlineLevel="0" collapsed="false">
      <c r="A8179" s="95" t="s">
        <v>12506</v>
      </c>
      <c r="B8179" s="182" t="s">
        <v>12505</v>
      </c>
      <c r="C8179" s="183" t="s">
        <v>245</v>
      </c>
      <c r="D8179" s="140" t="n">
        <v>423.32</v>
      </c>
    </row>
    <row r="8180" customFormat="false" ht="35.8" hidden="false" customHeight="false" outlineLevel="0" collapsed="false">
      <c r="A8180" s="95" t="s">
        <v>12507</v>
      </c>
      <c r="B8180" s="182" t="s">
        <v>12508</v>
      </c>
      <c r="C8180" s="183" t="s">
        <v>245</v>
      </c>
      <c r="D8180" s="140" t="n">
        <v>581.01</v>
      </c>
    </row>
    <row r="8181" customFormat="false" ht="35.8" hidden="false" customHeight="false" outlineLevel="0" collapsed="false">
      <c r="A8181" s="95" t="s">
        <v>12509</v>
      </c>
      <c r="B8181" s="182" t="s">
        <v>12508</v>
      </c>
      <c r="C8181" s="183" t="s">
        <v>245</v>
      </c>
      <c r="D8181" s="140" t="n">
        <v>581.01</v>
      </c>
    </row>
    <row r="8182" customFormat="false" ht="24.85" hidden="false" customHeight="false" outlineLevel="0" collapsed="false">
      <c r="A8182" s="95" t="s">
        <v>12510</v>
      </c>
      <c r="B8182" s="182" t="s">
        <v>12511</v>
      </c>
      <c r="C8182" s="183" t="s">
        <v>363</v>
      </c>
      <c r="D8182" s="140" t="n">
        <v>6.78</v>
      </c>
    </row>
    <row r="8183" customFormat="false" ht="24.85" hidden="false" customHeight="false" outlineLevel="0" collapsed="false">
      <c r="A8183" s="95" t="s">
        <v>12512</v>
      </c>
      <c r="B8183" s="182" t="s">
        <v>12511</v>
      </c>
      <c r="C8183" s="183" t="s">
        <v>363</v>
      </c>
      <c r="D8183" s="140" t="n">
        <v>6.78</v>
      </c>
    </row>
    <row r="8184" customFormat="false" ht="24.85" hidden="false" customHeight="false" outlineLevel="0" collapsed="false">
      <c r="A8184" s="95" t="s">
        <v>12513</v>
      </c>
      <c r="B8184" s="182" t="s">
        <v>12514</v>
      </c>
      <c r="C8184" s="183" t="s">
        <v>363</v>
      </c>
      <c r="D8184" s="140" t="n">
        <v>8.69</v>
      </c>
    </row>
    <row r="8185" customFormat="false" ht="24.85" hidden="false" customHeight="false" outlineLevel="0" collapsed="false">
      <c r="A8185" s="95" t="s">
        <v>12515</v>
      </c>
      <c r="B8185" s="182" t="s">
        <v>12514</v>
      </c>
      <c r="C8185" s="183" t="s">
        <v>363</v>
      </c>
      <c r="D8185" s="140" t="n">
        <v>8.69</v>
      </c>
    </row>
    <row r="8186" customFormat="false" ht="24.85" hidden="false" customHeight="false" outlineLevel="0" collapsed="false">
      <c r="A8186" s="95" t="s">
        <v>12516</v>
      </c>
      <c r="B8186" s="182" t="s">
        <v>12517</v>
      </c>
      <c r="C8186" s="183" t="s">
        <v>363</v>
      </c>
      <c r="D8186" s="140" t="n">
        <v>19.55</v>
      </c>
    </row>
    <row r="8187" customFormat="false" ht="24.85" hidden="false" customHeight="false" outlineLevel="0" collapsed="false">
      <c r="A8187" s="95" t="s">
        <v>12518</v>
      </c>
      <c r="B8187" s="182" t="s">
        <v>12517</v>
      </c>
      <c r="C8187" s="183" t="s">
        <v>363</v>
      </c>
      <c r="D8187" s="140" t="n">
        <v>19.55</v>
      </c>
    </row>
    <row r="8188" customFormat="false" ht="24.85" hidden="false" customHeight="false" outlineLevel="0" collapsed="false">
      <c r="A8188" s="95" t="s">
        <v>12519</v>
      </c>
      <c r="B8188" s="182" t="s">
        <v>12520</v>
      </c>
      <c r="C8188" s="183" t="s">
        <v>363</v>
      </c>
      <c r="D8188" s="140" t="n">
        <v>29.43</v>
      </c>
    </row>
    <row r="8189" customFormat="false" ht="24.85" hidden="false" customHeight="false" outlineLevel="0" collapsed="false">
      <c r="A8189" s="95" t="s">
        <v>12521</v>
      </c>
      <c r="B8189" s="182" t="s">
        <v>12520</v>
      </c>
      <c r="C8189" s="183" t="s">
        <v>363</v>
      </c>
      <c r="D8189" s="140" t="n">
        <v>29.43</v>
      </c>
    </row>
    <row r="8190" customFormat="false" ht="24.85" hidden="false" customHeight="false" outlineLevel="0" collapsed="false">
      <c r="A8190" s="95" t="s">
        <v>12522</v>
      </c>
      <c r="B8190" s="182" t="s">
        <v>12523</v>
      </c>
      <c r="C8190" s="183" t="s">
        <v>363</v>
      </c>
      <c r="D8190" s="140" t="n">
        <v>37.75</v>
      </c>
    </row>
    <row r="8191" customFormat="false" ht="24.85" hidden="false" customHeight="false" outlineLevel="0" collapsed="false">
      <c r="A8191" s="95" t="s">
        <v>12524</v>
      </c>
      <c r="B8191" s="182" t="s">
        <v>12523</v>
      </c>
      <c r="C8191" s="183" t="s">
        <v>363</v>
      </c>
      <c r="D8191" s="140" t="n">
        <v>37.75</v>
      </c>
    </row>
    <row r="8192" customFormat="false" ht="24.85" hidden="false" customHeight="false" outlineLevel="0" collapsed="false">
      <c r="A8192" s="95" t="s">
        <v>12525</v>
      </c>
      <c r="B8192" s="182" t="s">
        <v>12526</v>
      </c>
      <c r="C8192" s="183" t="s">
        <v>363</v>
      </c>
      <c r="D8192" s="140" t="n">
        <v>64.74</v>
      </c>
    </row>
    <row r="8193" customFormat="false" ht="24.85" hidden="false" customHeight="false" outlineLevel="0" collapsed="false">
      <c r="A8193" s="95" t="s">
        <v>12527</v>
      </c>
      <c r="B8193" s="182" t="s">
        <v>12526</v>
      </c>
      <c r="C8193" s="183" t="s">
        <v>363</v>
      </c>
      <c r="D8193" s="140" t="n">
        <v>64.74</v>
      </c>
    </row>
    <row r="8194" customFormat="false" ht="24.85" hidden="false" customHeight="false" outlineLevel="0" collapsed="false">
      <c r="A8194" s="95" t="s">
        <v>12528</v>
      </c>
      <c r="B8194" s="182" t="s">
        <v>12529</v>
      </c>
      <c r="C8194" s="183" t="s">
        <v>363</v>
      </c>
      <c r="D8194" s="140" t="n">
        <v>79.74</v>
      </c>
    </row>
    <row r="8195" customFormat="false" ht="24.85" hidden="false" customHeight="false" outlineLevel="0" collapsed="false">
      <c r="A8195" s="95" t="s">
        <v>12530</v>
      </c>
      <c r="B8195" s="182" t="s">
        <v>12529</v>
      </c>
      <c r="C8195" s="183" t="s">
        <v>363</v>
      </c>
      <c r="D8195" s="140" t="n">
        <v>79.74</v>
      </c>
    </row>
    <row r="8196" customFormat="false" ht="24.85" hidden="false" customHeight="false" outlineLevel="0" collapsed="false">
      <c r="A8196" s="95" t="s">
        <v>12531</v>
      </c>
      <c r="B8196" s="182" t="s">
        <v>12532</v>
      </c>
      <c r="C8196" s="183" t="s">
        <v>363</v>
      </c>
      <c r="D8196" s="140" t="n">
        <v>2.75</v>
      </c>
    </row>
    <row r="8197" customFormat="false" ht="24.85" hidden="false" customHeight="false" outlineLevel="0" collapsed="false">
      <c r="A8197" s="95" t="s">
        <v>12533</v>
      </c>
      <c r="B8197" s="182" t="s">
        <v>12532</v>
      </c>
      <c r="C8197" s="183" t="s">
        <v>363</v>
      </c>
      <c r="D8197" s="140" t="n">
        <v>2.75</v>
      </c>
    </row>
    <row r="8198" customFormat="false" ht="24.85" hidden="false" customHeight="false" outlineLevel="0" collapsed="false">
      <c r="A8198" s="95" t="s">
        <v>12534</v>
      </c>
      <c r="B8198" s="182" t="s">
        <v>12535</v>
      </c>
      <c r="C8198" s="183" t="s">
        <v>363</v>
      </c>
      <c r="D8198" s="140" t="n">
        <v>3.22</v>
      </c>
    </row>
    <row r="8199" customFormat="false" ht="24.85" hidden="false" customHeight="false" outlineLevel="0" collapsed="false">
      <c r="A8199" s="95" t="s">
        <v>12536</v>
      </c>
      <c r="B8199" s="182" t="s">
        <v>12535</v>
      </c>
      <c r="C8199" s="183" t="s">
        <v>363</v>
      </c>
      <c r="D8199" s="140" t="n">
        <v>3.22</v>
      </c>
    </row>
    <row r="8200" customFormat="false" ht="24.85" hidden="false" customHeight="false" outlineLevel="0" collapsed="false">
      <c r="A8200" s="95" t="s">
        <v>12537</v>
      </c>
      <c r="B8200" s="182" t="s">
        <v>12538</v>
      </c>
      <c r="C8200" s="183" t="s">
        <v>363</v>
      </c>
      <c r="D8200" s="140" t="n">
        <v>7.78</v>
      </c>
    </row>
    <row r="8201" customFormat="false" ht="24.85" hidden="false" customHeight="false" outlineLevel="0" collapsed="false">
      <c r="A8201" s="95" t="s">
        <v>12539</v>
      </c>
      <c r="B8201" s="182" t="s">
        <v>12538</v>
      </c>
      <c r="C8201" s="183" t="s">
        <v>363</v>
      </c>
      <c r="D8201" s="140" t="n">
        <v>7.78</v>
      </c>
    </row>
    <row r="8202" customFormat="false" ht="24.85" hidden="false" customHeight="false" outlineLevel="0" collapsed="false">
      <c r="A8202" s="95" t="s">
        <v>12540</v>
      </c>
      <c r="B8202" s="182" t="s">
        <v>12541</v>
      </c>
      <c r="C8202" s="183" t="s">
        <v>363</v>
      </c>
      <c r="D8202" s="140" t="n">
        <v>11.26</v>
      </c>
    </row>
    <row r="8203" customFormat="false" ht="24.85" hidden="false" customHeight="false" outlineLevel="0" collapsed="false">
      <c r="A8203" s="95" t="s">
        <v>12542</v>
      </c>
      <c r="B8203" s="182" t="s">
        <v>12541</v>
      </c>
      <c r="C8203" s="183" t="s">
        <v>363</v>
      </c>
      <c r="D8203" s="140" t="n">
        <v>11.26</v>
      </c>
    </row>
    <row r="8204" customFormat="false" ht="24.85" hidden="false" customHeight="false" outlineLevel="0" collapsed="false">
      <c r="A8204" s="95" t="s">
        <v>12543</v>
      </c>
      <c r="B8204" s="182" t="s">
        <v>12544</v>
      </c>
      <c r="C8204" s="183" t="s">
        <v>363</v>
      </c>
      <c r="D8204" s="140" t="n">
        <v>11.61</v>
      </c>
    </row>
    <row r="8205" customFormat="false" ht="24.85" hidden="false" customHeight="false" outlineLevel="0" collapsed="false">
      <c r="A8205" s="95" t="s">
        <v>12545</v>
      </c>
      <c r="B8205" s="182" t="s">
        <v>12544</v>
      </c>
      <c r="C8205" s="183" t="s">
        <v>363</v>
      </c>
      <c r="D8205" s="140" t="n">
        <v>11.61</v>
      </c>
    </row>
    <row r="8206" customFormat="false" ht="24.85" hidden="false" customHeight="false" outlineLevel="0" collapsed="false">
      <c r="A8206" s="95" t="s">
        <v>12546</v>
      </c>
      <c r="B8206" s="182" t="s">
        <v>12547</v>
      </c>
      <c r="C8206" s="183" t="s">
        <v>363</v>
      </c>
      <c r="D8206" s="140" t="n">
        <v>20.49</v>
      </c>
    </row>
    <row r="8207" customFormat="false" ht="24.85" hidden="false" customHeight="false" outlineLevel="0" collapsed="false">
      <c r="A8207" s="95" t="s">
        <v>12548</v>
      </c>
      <c r="B8207" s="182" t="s">
        <v>12547</v>
      </c>
      <c r="C8207" s="183" t="s">
        <v>363</v>
      </c>
      <c r="D8207" s="140" t="n">
        <v>20.49</v>
      </c>
    </row>
    <row r="8208" customFormat="false" ht="24.85" hidden="false" customHeight="false" outlineLevel="0" collapsed="false">
      <c r="A8208" s="95" t="s">
        <v>12549</v>
      </c>
      <c r="B8208" s="182" t="s">
        <v>12550</v>
      </c>
      <c r="C8208" s="183" t="s">
        <v>363</v>
      </c>
      <c r="D8208" s="140" t="n">
        <v>40.98</v>
      </c>
    </row>
    <row r="8209" customFormat="false" ht="24.85" hidden="false" customHeight="false" outlineLevel="0" collapsed="false">
      <c r="A8209" s="95" t="s">
        <v>12551</v>
      </c>
      <c r="B8209" s="182" t="s">
        <v>12550</v>
      </c>
      <c r="C8209" s="183" t="s">
        <v>363</v>
      </c>
      <c r="D8209" s="140" t="n">
        <v>40.98</v>
      </c>
    </row>
    <row r="8210" customFormat="false" ht="24.85" hidden="false" customHeight="false" outlineLevel="0" collapsed="false">
      <c r="A8210" s="95" t="s">
        <v>12552</v>
      </c>
      <c r="B8210" s="182" t="s">
        <v>12553</v>
      </c>
      <c r="C8210" s="183" t="s">
        <v>363</v>
      </c>
      <c r="D8210" s="140" t="n">
        <v>46.46</v>
      </c>
    </row>
    <row r="8211" customFormat="false" ht="24.85" hidden="false" customHeight="false" outlineLevel="0" collapsed="false">
      <c r="A8211" s="95" t="s">
        <v>12554</v>
      </c>
      <c r="B8211" s="182" t="s">
        <v>12553</v>
      </c>
      <c r="C8211" s="183" t="s">
        <v>363</v>
      </c>
      <c r="D8211" s="140" t="n">
        <v>46.46</v>
      </c>
    </row>
    <row r="8212" customFormat="false" ht="24.85" hidden="false" customHeight="false" outlineLevel="0" collapsed="false">
      <c r="A8212" s="95" t="s">
        <v>12555</v>
      </c>
      <c r="B8212" s="182" t="s">
        <v>12556</v>
      </c>
      <c r="C8212" s="183" t="s">
        <v>363</v>
      </c>
      <c r="D8212" s="140" t="n">
        <v>76.03</v>
      </c>
    </row>
    <row r="8213" customFormat="false" ht="24.85" hidden="false" customHeight="false" outlineLevel="0" collapsed="false">
      <c r="A8213" s="95" t="s">
        <v>12557</v>
      </c>
      <c r="B8213" s="182" t="s">
        <v>12556</v>
      </c>
      <c r="C8213" s="183" t="s">
        <v>363</v>
      </c>
      <c r="D8213" s="140" t="n">
        <v>76.03</v>
      </c>
    </row>
    <row r="8214" customFormat="false" ht="35.8" hidden="false" customHeight="false" outlineLevel="0" collapsed="false">
      <c r="A8214" s="95" t="s">
        <v>12558</v>
      </c>
      <c r="B8214" s="182" t="s">
        <v>12559</v>
      </c>
      <c r="C8214" s="183" t="s">
        <v>363</v>
      </c>
      <c r="D8214" s="140" t="n">
        <v>25.37</v>
      </c>
    </row>
    <row r="8215" customFormat="false" ht="35.8" hidden="false" customHeight="false" outlineLevel="0" collapsed="false">
      <c r="A8215" s="95" t="s">
        <v>12560</v>
      </c>
      <c r="B8215" s="182" t="s">
        <v>12559</v>
      </c>
      <c r="C8215" s="183" t="s">
        <v>363</v>
      </c>
      <c r="D8215" s="140" t="n">
        <v>25.37</v>
      </c>
    </row>
    <row r="8216" customFormat="false" ht="35.8" hidden="false" customHeight="false" outlineLevel="0" collapsed="false">
      <c r="A8216" s="95" t="s">
        <v>12561</v>
      </c>
      <c r="B8216" s="182" t="s">
        <v>12562</v>
      </c>
      <c r="C8216" s="183" t="s">
        <v>363</v>
      </c>
      <c r="D8216" s="140" t="n">
        <v>51.03</v>
      </c>
    </row>
    <row r="8217" customFormat="false" ht="35.8" hidden="false" customHeight="false" outlineLevel="0" collapsed="false">
      <c r="A8217" s="95" t="s">
        <v>12563</v>
      </c>
      <c r="B8217" s="182" t="s">
        <v>12562</v>
      </c>
      <c r="C8217" s="183" t="s">
        <v>363</v>
      </c>
      <c r="D8217" s="140" t="n">
        <v>51.03</v>
      </c>
    </row>
    <row r="8218" customFormat="false" ht="35.8" hidden="false" customHeight="false" outlineLevel="0" collapsed="false">
      <c r="A8218" s="95" t="s">
        <v>12564</v>
      </c>
      <c r="B8218" s="182" t="s">
        <v>12565</v>
      </c>
      <c r="C8218" s="183" t="s">
        <v>363</v>
      </c>
      <c r="D8218" s="140" t="n">
        <v>78.67</v>
      </c>
    </row>
    <row r="8219" customFormat="false" ht="35.8" hidden="false" customHeight="false" outlineLevel="0" collapsed="false">
      <c r="A8219" s="95" t="s">
        <v>12566</v>
      </c>
      <c r="B8219" s="182" t="s">
        <v>12565</v>
      </c>
      <c r="C8219" s="183" t="s">
        <v>363</v>
      </c>
      <c r="D8219" s="140" t="n">
        <v>78.67</v>
      </c>
    </row>
    <row r="8220" customFormat="false" ht="35.8" hidden="false" customHeight="false" outlineLevel="0" collapsed="false">
      <c r="A8220" s="95" t="s">
        <v>12567</v>
      </c>
      <c r="B8220" s="182" t="s">
        <v>12568</v>
      </c>
      <c r="C8220" s="183" t="s">
        <v>363</v>
      </c>
      <c r="D8220" s="140" t="n">
        <v>131.11</v>
      </c>
    </row>
    <row r="8221" customFormat="false" ht="35.8" hidden="false" customHeight="false" outlineLevel="0" collapsed="false">
      <c r="A8221" s="95" t="s">
        <v>12569</v>
      </c>
      <c r="B8221" s="182" t="s">
        <v>12568</v>
      </c>
      <c r="C8221" s="183" t="s">
        <v>363</v>
      </c>
      <c r="D8221" s="140" t="n">
        <v>131.11</v>
      </c>
    </row>
    <row r="8222" customFormat="false" ht="35.8" hidden="false" customHeight="false" outlineLevel="0" collapsed="false">
      <c r="A8222" s="95" t="s">
        <v>12570</v>
      </c>
      <c r="B8222" s="182" t="s">
        <v>12571</v>
      </c>
      <c r="C8222" s="183" t="s">
        <v>363</v>
      </c>
      <c r="D8222" s="140" t="n">
        <v>216.02</v>
      </c>
    </row>
    <row r="8223" customFormat="false" ht="35.8" hidden="false" customHeight="false" outlineLevel="0" collapsed="false">
      <c r="A8223" s="95" t="s">
        <v>12572</v>
      </c>
      <c r="B8223" s="182" t="s">
        <v>12571</v>
      </c>
      <c r="C8223" s="183" t="s">
        <v>363</v>
      </c>
      <c r="D8223" s="140" t="n">
        <v>216.02</v>
      </c>
    </row>
    <row r="8224" customFormat="false" ht="35.8" hidden="false" customHeight="false" outlineLevel="0" collapsed="false">
      <c r="A8224" s="95" t="s">
        <v>12573</v>
      </c>
      <c r="B8224" s="182" t="s">
        <v>12574</v>
      </c>
      <c r="C8224" s="183" t="s">
        <v>363</v>
      </c>
      <c r="D8224" s="140" t="n">
        <v>246.67</v>
      </c>
    </row>
    <row r="8225" customFormat="false" ht="35.8" hidden="false" customHeight="false" outlineLevel="0" collapsed="false">
      <c r="A8225" s="95" t="s">
        <v>12575</v>
      </c>
      <c r="B8225" s="182" t="s">
        <v>12574</v>
      </c>
      <c r="C8225" s="183" t="s">
        <v>363</v>
      </c>
      <c r="D8225" s="140" t="n">
        <v>246.67</v>
      </c>
    </row>
    <row r="8226" customFormat="false" ht="35.8" hidden="false" customHeight="false" outlineLevel="0" collapsed="false">
      <c r="A8226" s="95" t="s">
        <v>12576</v>
      </c>
      <c r="B8226" s="182" t="s">
        <v>12577</v>
      </c>
      <c r="C8226" s="183" t="s">
        <v>363</v>
      </c>
      <c r="D8226" s="140" t="n">
        <v>326.77</v>
      </c>
    </row>
    <row r="8227" customFormat="false" ht="35.8" hidden="false" customHeight="false" outlineLevel="0" collapsed="false">
      <c r="A8227" s="95" t="s">
        <v>12578</v>
      </c>
      <c r="B8227" s="182" t="s">
        <v>12577</v>
      </c>
      <c r="C8227" s="183" t="s">
        <v>363</v>
      </c>
      <c r="D8227" s="140" t="n">
        <v>326.77</v>
      </c>
    </row>
    <row r="8228" customFormat="false" ht="35.8" hidden="false" customHeight="false" outlineLevel="0" collapsed="false">
      <c r="A8228" s="95" t="s">
        <v>12579</v>
      </c>
      <c r="B8228" s="182" t="s">
        <v>12580</v>
      </c>
      <c r="C8228" s="183" t="s">
        <v>245</v>
      </c>
      <c r="D8228" s="140" t="n">
        <v>43.89</v>
      </c>
    </row>
    <row r="8229" customFormat="false" ht="35.8" hidden="false" customHeight="false" outlineLevel="0" collapsed="false">
      <c r="A8229" s="95" t="s">
        <v>12581</v>
      </c>
      <c r="B8229" s="182" t="s">
        <v>12580</v>
      </c>
      <c r="C8229" s="183" t="s">
        <v>245</v>
      </c>
      <c r="D8229" s="140" t="n">
        <v>43.89</v>
      </c>
    </row>
    <row r="8230" customFormat="false" ht="35.8" hidden="false" customHeight="false" outlineLevel="0" collapsed="false">
      <c r="A8230" s="95" t="s">
        <v>12582</v>
      </c>
      <c r="B8230" s="182" t="s">
        <v>12583</v>
      </c>
      <c r="C8230" s="183" t="s">
        <v>245</v>
      </c>
      <c r="D8230" s="140" t="n">
        <v>122.78</v>
      </c>
    </row>
    <row r="8231" customFormat="false" ht="35.8" hidden="false" customHeight="false" outlineLevel="0" collapsed="false">
      <c r="A8231" s="95" t="s">
        <v>12584</v>
      </c>
      <c r="B8231" s="182" t="s">
        <v>12583</v>
      </c>
      <c r="C8231" s="183" t="s">
        <v>245</v>
      </c>
      <c r="D8231" s="140" t="n">
        <v>122.78</v>
      </c>
    </row>
    <row r="8232" customFormat="false" ht="35.8" hidden="false" customHeight="false" outlineLevel="0" collapsed="false">
      <c r="A8232" s="95" t="s">
        <v>12585</v>
      </c>
      <c r="B8232" s="182" t="s">
        <v>12586</v>
      </c>
      <c r="C8232" s="183" t="s">
        <v>245</v>
      </c>
      <c r="D8232" s="140" t="n">
        <v>19.07</v>
      </c>
    </row>
    <row r="8233" customFormat="false" ht="35.8" hidden="false" customHeight="false" outlineLevel="0" collapsed="false">
      <c r="A8233" s="95" t="s">
        <v>12587</v>
      </c>
      <c r="B8233" s="182" t="s">
        <v>12586</v>
      </c>
      <c r="C8233" s="183" t="s">
        <v>245</v>
      </c>
      <c r="D8233" s="140" t="n">
        <v>19.07</v>
      </c>
    </row>
    <row r="8234" customFormat="false" ht="35.8" hidden="false" customHeight="false" outlineLevel="0" collapsed="false">
      <c r="A8234" s="95" t="s">
        <v>12588</v>
      </c>
      <c r="B8234" s="182" t="s">
        <v>12589</v>
      </c>
      <c r="C8234" s="183" t="s">
        <v>245</v>
      </c>
      <c r="D8234" s="140" t="n">
        <v>81.62</v>
      </c>
    </row>
    <row r="8235" customFormat="false" ht="35.8" hidden="false" customHeight="false" outlineLevel="0" collapsed="false">
      <c r="A8235" s="95" t="s">
        <v>12590</v>
      </c>
      <c r="B8235" s="182" t="s">
        <v>12589</v>
      </c>
      <c r="C8235" s="183" t="s">
        <v>245</v>
      </c>
      <c r="D8235" s="140" t="n">
        <v>81.62</v>
      </c>
    </row>
    <row r="8236" customFormat="false" ht="35.8" hidden="false" customHeight="false" outlineLevel="0" collapsed="false">
      <c r="A8236" s="95" t="s">
        <v>12591</v>
      </c>
      <c r="B8236" s="182" t="s">
        <v>12592</v>
      </c>
      <c r="C8236" s="183" t="s">
        <v>245</v>
      </c>
      <c r="D8236" s="140" t="n">
        <v>28.54</v>
      </c>
    </row>
    <row r="8237" customFormat="false" ht="35.8" hidden="false" customHeight="false" outlineLevel="0" collapsed="false">
      <c r="A8237" s="95" t="s">
        <v>12593</v>
      </c>
      <c r="B8237" s="182" t="s">
        <v>12592</v>
      </c>
      <c r="C8237" s="183" t="s">
        <v>245</v>
      </c>
      <c r="D8237" s="140" t="n">
        <v>28.54</v>
      </c>
    </row>
    <row r="8238" customFormat="false" ht="35.8" hidden="false" customHeight="false" outlineLevel="0" collapsed="false">
      <c r="A8238" s="95" t="s">
        <v>12594</v>
      </c>
      <c r="B8238" s="182" t="s">
        <v>12595</v>
      </c>
      <c r="C8238" s="183" t="s">
        <v>245</v>
      </c>
      <c r="D8238" s="140" t="n">
        <v>109.89</v>
      </c>
    </row>
    <row r="8239" customFormat="false" ht="35.8" hidden="false" customHeight="false" outlineLevel="0" collapsed="false">
      <c r="A8239" s="95" t="s">
        <v>12596</v>
      </c>
      <c r="B8239" s="182" t="s">
        <v>12595</v>
      </c>
      <c r="C8239" s="183" t="s">
        <v>245</v>
      </c>
      <c r="D8239" s="140" t="n">
        <v>109.89</v>
      </c>
    </row>
    <row r="8240" customFormat="false" ht="24.85" hidden="false" customHeight="false" outlineLevel="0" collapsed="false">
      <c r="A8240" s="95" t="s">
        <v>12597</v>
      </c>
      <c r="B8240" s="182" t="s">
        <v>12598</v>
      </c>
      <c r="C8240" s="183" t="s">
        <v>245</v>
      </c>
      <c r="D8240" s="140" t="n">
        <v>4.78</v>
      </c>
    </row>
    <row r="8241" customFormat="false" ht="24.85" hidden="false" customHeight="false" outlineLevel="0" collapsed="false">
      <c r="A8241" s="95" t="s">
        <v>12599</v>
      </c>
      <c r="B8241" s="182" t="s">
        <v>12598</v>
      </c>
      <c r="C8241" s="183" t="s">
        <v>245</v>
      </c>
      <c r="D8241" s="140" t="n">
        <v>4.78</v>
      </c>
    </row>
    <row r="8242" customFormat="false" ht="24.85" hidden="false" customHeight="false" outlineLevel="0" collapsed="false">
      <c r="A8242" s="95" t="s">
        <v>12600</v>
      </c>
      <c r="B8242" s="182" t="s">
        <v>12601</v>
      </c>
      <c r="C8242" s="183" t="s">
        <v>245</v>
      </c>
      <c r="D8242" s="140" t="n">
        <v>66.83</v>
      </c>
    </row>
    <row r="8243" customFormat="false" ht="24.85" hidden="false" customHeight="false" outlineLevel="0" collapsed="false">
      <c r="A8243" s="95" t="s">
        <v>12602</v>
      </c>
      <c r="B8243" s="182" t="s">
        <v>12601</v>
      </c>
      <c r="C8243" s="183" t="s">
        <v>245</v>
      </c>
      <c r="D8243" s="140" t="n">
        <v>66.83</v>
      </c>
    </row>
    <row r="8244" customFormat="false" ht="46.75" hidden="false" customHeight="false" outlineLevel="0" collapsed="false">
      <c r="A8244" s="95" t="s">
        <v>12603</v>
      </c>
      <c r="B8244" s="182" t="s">
        <v>12604</v>
      </c>
      <c r="C8244" s="183" t="s">
        <v>245</v>
      </c>
      <c r="D8244" s="140" t="n">
        <v>26.06</v>
      </c>
    </row>
    <row r="8245" customFormat="false" ht="46.75" hidden="false" customHeight="false" outlineLevel="0" collapsed="false">
      <c r="A8245" s="95" t="s">
        <v>12605</v>
      </c>
      <c r="B8245" s="182" t="s">
        <v>12604</v>
      </c>
      <c r="C8245" s="183" t="s">
        <v>245</v>
      </c>
      <c r="D8245" s="140" t="n">
        <v>26.06</v>
      </c>
    </row>
    <row r="8246" customFormat="false" ht="46.75" hidden="false" customHeight="false" outlineLevel="0" collapsed="false">
      <c r="A8246" s="95" t="s">
        <v>12606</v>
      </c>
      <c r="B8246" s="182" t="s">
        <v>12607</v>
      </c>
      <c r="C8246" s="183" t="s">
        <v>245</v>
      </c>
      <c r="D8246" s="140" t="n">
        <v>50.94</v>
      </c>
    </row>
    <row r="8247" customFormat="false" ht="46.75" hidden="false" customHeight="false" outlineLevel="0" collapsed="false">
      <c r="A8247" s="95" t="s">
        <v>12608</v>
      </c>
      <c r="B8247" s="182" t="s">
        <v>12607</v>
      </c>
      <c r="C8247" s="183" t="s">
        <v>245</v>
      </c>
      <c r="D8247" s="140" t="n">
        <v>50.94</v>
      </c>
    </row>
    <row r="8248" customFormat="false" ht="35.8" hidden="false" customHeight="false" outlineLevel="0" collapsed="false">
      <c r="A8248" s="95" t="s">
        <v>12609</v>
      </c>
      <c r="B8248" s="182" t="s">
        <v>12610</v>
      </c>
      <c r="C8248" s="183" t="s">
        <v>245</v>
      </c>
      <c r="D8248" s="140" t="n">
        <v>2151.87</v>
      </c>
    </row>
    <row r="8249" customFormat="false" ht="35.8" hidden="false" customHeight="false" outlineLevel="0" collapsed="false">
      <c r="A8249" s="95" t="s">
        <v>12611</v>
      </c>
      <c r="B8249" s="182" t="s">
        <v>12610</v>
      </c>
      <c r="C8249" s="183" t="s">
        <v>245</v>
      </c>
      <c r="D8249" s="140" t="n">
        <v>2151.87</v>
      </c>
    </row>
    <row r="8250" customFormat="false" ht="35.8" hidden="false" customHeight="false" outlineLevel="0" collapsed="false">
      <c r="A8250" s="95" t="s">
        <v>12612</v>
      </c>
      <c r="B8250" s="182" t="s">
        <v>12613</v>
      </c>
      <c r="C8250" s="183" t="s">
        <v>245</v>
      </c>
      <c r="D8250" s="140" t="n">
        <v>39.14</v>
      </c>
    </row>
    <row r="8251" customFormat="false" ht="35.8" hidden="false" customHeight="false" outlineLevel="0" collapsed="false">
      <c r="A8251" s="95" t="s">
        <v>12614</v>
      </c>
      <c r="B8251" s="182" t="s">
        <v>12613</v>
      </c>
      <c r="C8251" s="183" t="s">
        <v>245</v>
      </c>
      <c r="D8251" s="140" t="n">
        <v>39.14</v>
      </c>
    </row>
    <row r="8252" customFormat="false" ht="35.8" hidden="false" customHeight="false" outlineLevel="0" collapsed="false">
      <c r="A8252" s="95" t="s">
        <v>12615</v>
      </c>
      <c r="B8252" s="182" t="s">
        <v>12616</v>
      </c>
      <c r="C8252" s="183" t="s">
        <v>245</v>
      </c>
      <c r="D8252" s="140" t="n">
        <v>62.13</v>
      </c>
    </row>
    <row r="8253" customFormat="false" ht="35.8" hidden="false" customHeight="false" outlineLevel="0" collapsed="false">
      <c r="A8253" s="95" t="s">
        <v>12617</v>
      </c>
      <c r="B8253" s="182" t="s">
        <v>12616</v>
      </c>
      <c r="C8253" s="183" t="s">
        <v>245</v>
      </c>
      <c r="D8253" s="140" t="n">
        <v>62.13</v>
      </c>
    </row>
    <row r="8254" customFormat="false" ht="35.8" hidden="false" customHeight="false" outlineLevel="0" collapsed="false">
      <c r="A8254" s="95" t="s">
        <v>12618</v>
      </c>
      <c r="B8254" s="182" t="s">
        <v>12619</v>
      </c>
      <c r="C8254" s="183" t="s">
        <v>363</v>
      </c>
      <c r="D8254" s="140" t="n">
        <v>113</v>
      </c>
    </row>
    <row r="8255" customFormat="false" ht="35.8" hidden="false" customHeight="false" outlineLevel="0" collapsed="false">
      <c r="A8255" s="95" t="s">
        <v>12620</v>
      </c>
      <c r="B8255" s="182" t="s">
        <v>12619</v>
      </c>
      <c r="C8255" s="183" t="s">
        <v>363</v>
      </c>
      <c r="D8255" s="140" t="n">
        <v>113</v>
      </c>
    </row>
    <row r="8256" customFormat="false" ht="35.8" hidden="false" customHeight="false" outlineLevel="0" collapsed="false">
      <c r="A8256" s="95" t="s">
        <v>12621</v>
      </c>
      <c r="B8256" s="182" t="s">
        <v>12622</v>
      </c>
      <c r="C8256" s="183" t="s">
        <v>363</v>
      </c>
      <c r="D8256" s="140" t="n">
        <v>151</v>
      </c>
    </row>
    <row r="8257" customFormat="false" ht="35.8" hidden="false" customHeight="false" outlineLevel="0" collapsed="false">
      <c r="A8257" s="95" t="s">
        <v>12623</v>
      </c>
      <c r="B8257" s="182" t="s">
        <v>12622</v>
      </c>
      <c r="C8257" s="183" t="s">
        <v>363</v>
      </c>
      <c r="D8257" s="140" t="n">
        <v>151</v>
      </c>
    </row>
    <row r="8258" customFormat="false" ht="35.8" hidden="false" customHeight="false" outlineLevel="0" collapsed="false">
      <c r="A8258" s="95" t="s">
        <v>12624</v>
      </c>
      <c r="B8258" s="182" t="s">
        <v>12625</v>
      </c>
      <c r="C8258" s="183" t="s">
        <v>363</v>
      </c>
      <c r="D8258" s="140" t="n">
        <v>225</v>
      </c>
    </row>
    <row r="8259" customFormat="false" ht="35.8" hidden="false" customHeight="false" outlineLevel="0" collapsed="false">
      <c r="A8259" s="95" t="s">
        <v>12626</v>
      </c>
      <c r="B8259" s="182" t="s">
        <v>12625</v>
      </c>
      <c r="C8259" s="183" t="s">
        <v>363</v>
      </c>
      <c r="D8259" s="140" t="n">
        <v>225</v>
      </c>
    </row>
    <row r="8260" customFormat="false" ht="35.8" hidden="false" customHeight="false" outlineLevel="0" collapsed="false">
      <c r="A8260" s="95" t="s">
        <v>12627</v>
      </c>
      <c r="B8260" s="182" t="s">
        <v>12628</v>
      </c>
      <c r="C8260" s="183" t="s">
        <v>363</v>
      </c>
      <c r="D8260" s="140" t="n">
        <v>269</v>
      </c>
    </row>
    <row r="8261" customFormat="false" ht="35.8" hidden="false" customHeight="false" outlineLevel="0" collapsed="false">
      <c r="A8261" s="95" t="s">
        <v>12629</v>
      </c>
      <c r="B8261" s="182" t="s">
        <v>12628</v>
      </c>
      <c r="C8261" s="183" t="s">
        <v>363</v>
      </c>
      <c r="D8261" s="140" t="n">
        <v>269</v>
      </c>
    </row>
    <row r="8262" customFormat="false" ht="35.8" hidden="false" customHeight="false" outlineLevel="0" collapsed="false">
      <c r="A8262" s="95" t="s">
        <v>12630</v>
      </c>
      <c r="B8262" s="182" t="s">
        <v>12631</v>
      </c>
      <c r="C8262" s="183" t="s">
        <v>363</v>
      </c>
      <c r="D8262" s="140" t="n">
        <v>313</v>
      </c>
    </row>
    <row r="8263" customFormat="false" ht="35.8" hidden="false" customHeight="false" outlineLevel="0" collapsed="false">
      <c r="A8263" s="95" t="s">
        <v>12632</v>
      </c>
      <c r="B8263" s="182" t="s">
        <v>12631</v>
      </c>
      <c r="C8263" s="183" t="s">
        <v>363</v>
      </c>
      <c r="D8263" s="140" t="n">
        <v>313</v>
      </c>
    </row>
    <row r="8264" customFormat="false" ht="35.8" hidden="false" customHeight="false" outlineLevel="0" collapsed="false">
      <c r="A8264" s="95" t="s">
        <v>12633</v>
      </c>
      <c r="B8264" s="182" t="s">
        <v>12634</v>
      </c>
      <c r="C8264" s="183" t="s">
        <v>363</v>
      </c>
      <c r="D8264" s="140" t="n">
        <v>509</v>
      </c>
    </row>
    <row r="8265" customFormat="false" ht="35.8" hidden="false" customHeight="false" outlineLevel="0" collapsed="false">
      <c r="A8265" s="95" t="s">
        <v>12635</v>
      </c>
      <c r="B8265" s="182" t="s">
        <v>12634</v>
      </c>
      <c r="C8265" s="183" t="s">
        <v>363</v>
      </c>
      <c r="D8265" s="140" t="n">
        <v>509</v>
      </c>
    </row>
    <row r="8266" customFormat="false" ht="35.8" hidden="false" customHeight="false" outlineLevel="0" collapsed="false">
      <c r="A8266" s="95" t="s">
        <v>12636</v>
      </c>
      <c r="B8266" s="182" t="s">
        <v>12637</v>
      </c>
      <c r="C8266" s="183" t="s">
        <v>363</v>
      </c>
      <c r="D8266" s="140" t="n">
        <v>628</v>
      </c>
    </row>
    <row r="8267" customFormat="false" ht="35.8" hidden="false" customHeight="false" outlineLevel="0" collapsed="false">
      <c r="A8267" s="95" t="s">
        <v>12638</v>
      </c>
      <c r="B8267" s="182" t="s">
        <v>12637</v>
      </c>
      <c r="C8267" s="183" t="s">
        <v>363</v>
      </c>
      <c r="D8267" s="140" t="n">
        <v>628</v>
      </c>
    </row>
    <row r="8268" customFormat="false" ht="35.8" hidden="false" customHeight="false" outlineLevel="0" collapsed="false">
      <c r="A8268" s="95" t="s">
        <v>12639</v>
      </c>
      <c r="B8268" s="182" t="s">
        <v>12640</v>
      </c>
      <c r="C8268" s="183" t="s">
        <v>363</v>
      </c>
      <c r="D8268" s="140" t="n">
        <v>818</v>
      </c>
    </row>
    <row r="8269" customFormat="false" ht="35.8" hidden="false" customHeight="false" outlineLevel="0" collapsed="false">
      <c r="A8269" s="95" t="s">
        <v>12641</v>
      </c>
      <c r="B8269" s="182" t="s">
        <v>12640</v>
      </c>
      <c r="C8269" s="183" t="s">
        <v>363</v>
      </c>
      <c r="D8269" s="140" t="n">
        <v>818</v>
      </c>
    </row>
    <row r="8270" customFormat="false" ht="35.8" hidden="false" customHeight="false" outlineLevel="0" collapsed="false">
      <c r="A8270" s="95" t="s">
        <v>12642</v>
      </c>
      <c r="B8270" s="182" t="s">
        <v>12643</v>
      </c>
      <c r="C8270" s="183" t="s">
        <v>363</v>
      </c>
      <c r="D8270" s="140" t="n">
        <v>938</v>
      </c>
    </row>
    <row r="8271" customFormat="false" ht="35.8" hidden="false" customHeight="false" outlineLevel="0" collapsed="false">
      <c r="A8271" s="95" t="s">
        <v>12644</v>
      </c>
      <c r="B8271" s="182" t="s">
        <v>12643</v>
      </c>
      <c r="C8271" s="183" t="s">
        <v>363</v>
      </c>
      <c r="D8271" s="140" t="n">
        <v>938</v>
      </c>
    </row>
    <row r="8272" customFormat="false" ht="35.8" hidden="false" customHeight="false" outlineLevel="0" collapsed="false">
      <c r="A8272" s="95" t="s">
        <v>12645</v>
      </c>
      <c r="B8272" s="182" t="s">
        <v>12646</v>
      </c>
      <c r="C8272" s="183" t="s">
        <v>363</v>
      </c>
      <c r="D8272" s="140" t="n">
        <v>1023</v>
      </c>
    </row>
    <row r="8273" customFormat="false" ht="35.8" hidden="false" customHeight="false" outlineLevel="0" collapsed="false">
      <c r="A8273" s="95" t="s">
        <v>12647</v>
      </c>
      <c r="B8273" s="182" t="s">
        <v>12646</v>
      </c>
      <c r="C8273" s="183" t="s">
        <v>363</v>
      </c>
      <c r="D8273" s="140" t="n">
        <v>1023</v>
      </c>
    </row>
    <row r="8274" customFormat="false" ht="35.8" hidden="false" customHeight="false" outlineLevel="0" collapsed="false">
      <c r="A8274" s="95" t="s">
        <v>12648</v>
      </c>
      <c r="B8274" s="182" t="s">
        <v>12649</v>
      </c>
      <c r="C8274" s="183" t="s">
        <v>363</v>
      </c>
      <c r="D8274" s="140" t="n">
        <v>1360</v>
      </c>
    </row>
    <row r="8275" customFormat="false" ht="35.8" hidden="false" customHeight="false" outlineLevel="0" collapsed="false">
      <c r="A8275" s="95" t="s">
        <v>12650</v>
      </c>
      <c r="B8275" s="182" t="s">
        <v>12649</v>
      </c>
      <c r="C8275" s="183" t="s">
        <v>363</v>
      </c>
      <c r="D8275" s="140" t="n">
        <v>1360</v>
      </c>
    </row>
    <row r="8276" customFormat="false" ht="35.8" hidden="false" customHeight="false" outlineLevel="0" collapsed="false">
      <c r="A8276" s="95" t="s">
        <v>12651</v>
      </c>
      <c r="B8276" s="182" t="s">
        <v>12652</v>
      </c>
      <c r="C8276" s="183" t="s">
        <v>363</v>
      </c>
      <c r="D8276" s="140" t="n">
        <v>1930</v>
      </c>
    </row>
    <row r="8277" customFormat="false" ht="35.8" hidden="false" customHeight="false" outlineLevel="0" collapsed="false">
      <c r="A8277" s="95" t="s">
        <v>12653</v>
      </c>
      <c r="B8277" s="182" t="s">
        <v>12652</v>
      </c>
      <c r="C8277" s="183" t="s">
        <v>363</v>
      </c>
      <c r="D8277" s="140" t="n">
        <v>1930</v>
      </c>
    </row>
    <row r="8278" customFormat="false" ht="35.8" hidden="false" customHeight="false" outlineLevel="0" collapsed="false">
      <c r="A8278" s="95" t="s">
        <v>12654</v>
      </c>
      <c r="B8278" s="182" t="s">
        <v>12655</v>
      </c>
      <c r="C8278" s="183" t="s">
        <v>363</v>
      </c>
      <c r="D8278" s="140" t="n">
        <v>2283</v>
      </c>
    </row>
    <row r="8279" customFormat="false" ht="35.8" hidden="false" customHeight="false" outlineLevel="0" collapsed="false">
      <c r="A8279" s="95" t="s">
        <v>12656</v>
      </c>
      <c r="B8279" s="182" t="s">
        <v>12655</v>
      </c>
      <c r="C8279" s="183" t="s">
        <v>363</v>
      </c>
      <c r="D8279" s="140" t="n">
        <v>2283</v>
      </c>
    </row>
    <row r="8280" customFormat="false" ht="35.8" hidden="false" customHeight="false" outlineLevel="0" collapsed="false">
      <c r="A8280" s="95" t="s">
        <v>12657</v>
      </c>
      <c r="B8280" s="182" t="s">
        <v>12658</v>
      </c>
      <c r="C8280" s="183" t="s">
        <v>363</v>
      </c>
      <c r="D8280" s="140" t="n">
        <v>3675</v>
      </c>
    </row>
    <row r="8281" customFormat="false" ht="35.8" hidden="false" customHeight="false" outlineLevel="0" collapsed="false">
      <c r="A8281" s="95" t="s">
        <v>12659</v>
      </c>
      <c r="B8281" s="182" t="s">
        <v>12658</v>
      </c>
      <c r="C8281" s="183" t="s">
        <v>363</v>
      </c>
      <c r="D8281" s="140" t="n">
        <v>3675</v>
      </c>
    </row>
    <row r="8282" customFormat="false" ht="35.8" hidden="false" customHeight="false" outlineLevel="0" collapsed="false">
      <c r="A8282" s="95" t="s">
        <v>12660</v>
      </c>
      <c r="B8282" s="182" t="s">
        <v>12661</v>
      </c>
      <c r="C8282" s="183" t="s">
        <v>363</v>
      </c>
      <c r="D8282" s="140" t="n">
        <v>5746</v>
      </c>
    </row>
    <row r="8283" customFormat="false" ht="35.8" hidden="false" customHeight="false" outlineLevel="0" collapsed="false">
      <c r="A8283" s="95" t="s">
        <v>12662</v>
      </c>
      <c r="B8283" s="182" t="s">
        <v>12661</v>
      </c>
      <c r="C8283" s="183" t="s">
        <v>363</v>
      </c>
      <c r="D8283" s="140" t="n">
        <v>5746</v>
      </c>
    </row>
    <row r="8284" customFormat="false" ht="24.85" hidden="false" customHeight="false" outlineLevel="0" collapsed="false">
      <c r="A8284" s="95" t="s">
        <v>12663</v>
      </c>
      <c r="B8284" s="182" t="s">
        <v>12664</v>
      </c>
      <c r="C8284" s="183" t="s">
        <v>245</v>
      </c>
      <c r="D8284" s="140" t="n">
        <v>23.71</v>
      </c>
    </row>
    <row r="8285" customFormat="false" ht="24.85" hidden="false" customHeight="false" outlineLevel="0" collapsed="false">
      <c r="A8285" s="95" t="s">
        <v>12665</v>
      </c>
      <c r="B8285" s="182" t="s">
        <v>12664</v>
      </c>
      <c r="C8285" s="183" t="s">
        <v>245</v>
      </c>
      <c r="D8285" s="140" t="n">
        <v>23.71</v>
      </c>
    </row>
    <row r="8286" customFormat="false" ht="24.85" hidden="false" customHeight="false" outlineLevel="0" collapsed="false">
      <c r="A8286" s="95" t="s">
        <v>12666</v>
      </c>
      <c r="B8286" s="182" t="s">
        <v>12667</v>
      </c>
      <c r="C8286" s="183" t="s">
        <v>245</v>
      </c>
      <c r="D8286" s="140" t="n">
        <v>43.46</v>
      </c>
    </row>
    <row r="8287" customFormat="false" ht="24.85" hidden="false" customHeight="false" outlineLevel="0" collapsed="false">
      <c r="A8287" s="95" t="s">
        <v>12668</v>
      </c>
      <c r="B8287" s="182" t="s">
        <v>12667</v>
      </c>
      <c r="C8287" s="183" t="s">
        <v>245</v>
      </c>
      <c r="D8287" s="140" t="n">
        <v>43.46</v>
      </c>
    </row>
    <row r="8288" customFormat="false" ht="24.85" hidden="false" customHeight="false" outlineLevel="0" collapsed="false">
      <c r="A8288" s="95" t="s">
        <v>12669</v>
      </c>
      <c r="B8288" s="182" t="s">
        <v>12670</v>
      </c>
      <c r="C8288" s="183" t="s">
        <v>245</v>
      </c>
      <c r="D8288" s="140" t="n">
        <v>97.2</v>
      </c>
    </row>
    <row r="8289" customFormat="false" ht="24.85" hidden="false" customHeight="false" outlineLevel="0" collapsed="false">
      <c r="A8289" s="95" t="s">
        <v>12671</v>
      </c>
      <c r="B8289" s="182" t="s">
        <v>12670</v>
      </c>
      <c r="C8289" s="183" t="s">
        <v>245</v>
      </c>
      <c r="D8289" s="140" t="n">
        <v>97.2</v>
      </c>
    </row>
    <row r="8290" customFormat="false" ht="24.85" hidden="false" customHeight="false" outlineLevel="0" collapsed="false">
      <c r="A8290" s="95" t="s">
        <v>12672</v>
      </c>
      <c r="B8290" s="182" t="s">
        <v>12673</v>
      </c>
      <c r="C8290" s="183" t="s">
        <v>245</v>
      </c>
      <c r="D8290" s="140" t="n">
        <v>25.61</v>
      </c>
    </row>
    <row r="8291" customFormat="false" ht="24.85" hidden="false" customHeight="false" outlineLevel="0" collapsed="false">
      <c r="A8291" s="95" t="s">
        <v>12674</v>
      </c>
      <c r="B8291" s="182" t="s">
        <v>12673</v>
      </c>
      <c r="C8291" s="183" t="s">
        <v>245</v>
      </c>
      <c r="D8291" s="140" t="n">
        <v>25.61</v>
      </c>
    </row>
    <row r="8292" customFormat="false" ht="24.85" hidden="false" customHeight="false" outlineLevel="0" collapsed="false">
      <c r="A8292" s="95" t="s">
        <v>12675</v>
      </c>
      <c r="B8292" s="182" t="s">
        <v>12676</v>
      </c>
      <c r="C8292" s="183" t="s">
        <v>245</v>
      </c>
      <c r="D8292" s="140" t="n">
        <v>48.95</v>
      </c>
    </row>
    <row r="8293" customFormat="false" ht="24.85" hidden="false" customHeight="false" outlineLevel="0" collapsed="false">
      <c r="A8293" s="95" t="s">
        <v>12677</v>
      </c>
      <c r="B8293" s="182" t="s">
        <v>12676</v>
      </c>
      <c r="C8293" s="183" t="s">
        <v>245</v>
      </c>
      <c r="D8293" s="140" t="n">
        <v>48.95</v>
      </c>
    </row>
    <row r="8294" customFormat="false" ht="24.85" hidden="false" customHeight="false" outlineLevel="0" collapsed="false">
      <c r="A8294" s="95" t="s">
        <v>12678</v>
      </c>
      <c r="B8294" s="182" t="s">
        <v>12679</v>
      </c>
      <c r="C8294" s="183" t="s">
        <v>245</v>
      </c>
      <c r="D8294" s="140" t="n">
        <v>81.4</v>
      </c>
    </row>
    <row r="8295" customFormat="false" ht="24.85" hidden="false" customHeight="false" outlineLevel="0" collapsed="false">
      <c r="A8295" s="95" t="s">
        <v>12680</v>
      </c>
      <c r="B8295" s="182" t="s">
        <v>12679</v>
      </c>
      <c r="C8295" s="183" t="s">
        <v>245</v>
      </c>
      <c r="D8295" s="140" t="n">
        <v>81.4</v>
      </c>
    </row>
    <row r="8296" customFormat="false" ht="35.8" hidden="false" customHeight="false" outlineLevel="0" collapsed="false">
      <c r="A8296" s="95" t="s">
        <v>12681</v>
      </c>
      <c r="B8296" s="182" t="s">
        <v>12682</v>
      </c>
      <c r="C8296" s="183" t="s">
        <v>363</v>
      </c>
      <c r="D8296" s="140" t="n">
        <v>18</v>
      </c>
    </row>
    <row r="8297" customFormat="false" ht="35.8" hidden="false" customHeight="false" outlineLevel="0" collapsed="false">
      <c r="A8297" s="95" t="s">
        <v>12683</v>
      </c>
      <c r="B8297" s="182" t="s">
        <v>12682</v>
      </c>
      <c r="C8297" s="183" t="s">
        <v>363</v>
      </c>
      <c r="D8297" s="140" t="n">
        <v>18</v>
      </c>
    </row>
    <row r="8298" customFormat="false" ht="35.8" hidden="false" customHeight="false" outlineLevel="0" collapsed="false">
      <c r="A8298" s="95" t="s">
        <v>12684</v>
      </c>
      <c r="B8298" s="182" t="s">
        <v>12685</v>
      </c>
      <c r="C8298" s="183" t="s">
        <v>363</v>
      </c>
      <c r="D8298" s="140" t="n">
        <v>28</v>
      </c>
    </row>
    <row r="8299" customFormat="false" ht="35.8" hidden="false" customHeight="false" outlineLevel="0" collapsed="false">
      <c r="A8299" s="95" t="s">
        <v>12686</v>
      </c>
      <c r="B8299" s="182" t="s">
        <v>12685</v>
      </c>
      <c r="C8299" s="183" t="s">
        <v>363</v>
      </c>
      <c r="D8299" s="140" t="n">
        <v>28</v>
      </c>
    </row>
    <row r="8300" customFormat="false" ht="35.8" hidden="false" customHeight="false" outlineLevel="0" collapsed="false">
      <c r="A8300" s="95" t="s">
        <v>12687</v>
      </c>
      <c r="B8300" s="182" t="s">
        <v>12688</v>
      </c>
      <c r="C8300" s="183" t="s">
        <v>363</v>
      </c>
      <c r="D8300" s="140" t="n">
        <v>44</v>
      </c>
    </row>
    <row r="8301" customFormat="false" ht="35.8" hidden="false" customHeight="false" outlineLevel="0" collapsed="false">
      <c r="A8301" s="95" t="s">
        <v>12689</v>
      </c>
      <c r="B8301" s="182" t="s">
        <v>12688</v>
      </c>
      <c r="C8301" s="183" t="s">
        <v>363</v>
      </c>
      <c r="D8301" s="140" t="n">
        <v>44</v>
      </c>
    </row>
    <row r="8302" customFormat="false" ht="35.8" hidden="false" customHeight="false" outlineLevel="0" collapsed="false">
      <c r="A8302" s="95" t="s">
        <v>12690</v>
      </c>
      <c r="B8302" s="182" t="s">
        <v>12691</v>
      </c>
      <c r="C8302" s="183" t="s">
        <v>363</v>
      </c>
      <c r="D8302" s="140" t="n">
        <v>82</v>
      </c>
    </row>
    <row r="8303" customFormat="false" ht="35.8" hidden="false" customHeight="false" outlineLevel="0" collapsed="false">
      <c r="A8303" s="95" t="s">
        <v>12692</v>
      </c>
      <c r="B8303" s="182" t="s">
        <v>12691</v>
      </c>
      <c r="C8303" s="183" t="s">
        <v>363</v>
      </c>
      <c r="D8303" s="140" t="n">
        <v>82</v>
      </c>
    </row>
    <row r="8304" customFormat="false" ht="35.8" hidden="false" customHeight="false" outlineLevel="0" collapsed="false">
      <c r="A8304" s="95" t="s">
        <v>12693</v>
      </c>
      <c r="B8304" s="182" t="s">
        <v>12694</v>
      </c>
      <c r="C8304" s="183" t="s">
        <v>363</v>
      </c>
      <c r="D8304" s="140" t="n">
        <v>110</v>
      </c>
    </row>
    <row r="8305" customFormat="false" ht="35.8" hidden="false" customHeight="false" outlineLevel="0" collapsed="false">
      <c r="A8305" s="95" t="s">
        <v>12695</v>
      </c>
      <c r="B8305" s="182" t="s">
        <v>12694</v>
      </c>
      <c r="C8305" s="183" t="s">
        <v>363</v>
      </c>
      <c r="D8305" s="140" t="n">
        <v>110</v>
      </c>
    </row>
    <row r="8306" customFormat="false" ht="57.7" hidden="false" customHeight="false" outlineLevel="0" collapsed="false">
      <c r="A8306" s="95" t="s">
        <v>12696</v>
      </c>
      <c r="B8306" s="182" t="s">
        <v>12697</v>
      </c>
      <c r="C8306" s="183" t="s">
        <v>245</v>
      </c>
      <c r="D8306" s="140" t="n">
        <v>327.13</v>
      </c>
    </row>
    <row r="8307" customFormat="false" ht="57.7" hidden="false" customHeight="false" outlineLevel="0" collapsed="false">
      <c r="A8307" s="95" t="s">
        <v>12698</v>
      </c>
      <c r="B8307" s="182" t="s">
        <v>12697</v>
      </c>
      <c r="C8307" s="183" t="s">
        <v>245</v>
      </c>
      <c r="D8307" s="140" t="n">
        <v>293.87</v>
      </c>
    </row>
    <row r="8308" customFormat="false" ht="57.7" hidden="false" customHeight="false" outlineLevel="0" collapsed="false">
      <c r="A8308" s="95" t="s">
        <v>12699</v>
      </c>
      <c r="B8308" s="182" t="s">
        <v>12700</v>
      </c>
      <c r="C8308" s="183" t="s">
        <v>245</v>
      </c>
      <c r="D8308" s="140" t="n">
        <v>371.34</v>
      </c>
    </row>
    <row r="8309" customFormat="false" ht="57.7" hidden="false" customHeight="false" outlineLevel="0" collapsed="false">
      <c r="A8309" s="95" t="s">
        <v>12701</v>
      </c>
      <c r="B8309" s="182" t="s">
        <v>12700</v>
      </c>
      <c r="C8309" s="183" t="s">
        <v>245</v>
      </c>
      <c r="D8309" s="140" t="n">
        <v>332.18</v>
      </c>
    </row>
    <row r="8310" customFormat="false" ht="57.7" hidden="false" customHeight="false" outlineLevel="0" collapsed="false">
      <c r="A8310" s="95" t="s">
        <v>12702</v>
      </c>
      <c r="B8310" s="182" t="s">
        <v>12703</v>
      </c>
      <c r="C8310" s="183" t="s">
        <v>245</v>
      </c>
      <c r="D8310" s="140" t="n">
        <v>1668.58</v>
      </c>
    </row>
    <row r="8311" customFormat="false" ht="57.7" hidden="false" customHeight="false" outlineLevel="0" collapsed="false">
      <c r="A8311" s="95" t="s">
        <v>12704</v>
      </c>
      <c r="B8311" s="182" t="s">
        <v>12703</v>
      </c>
      <c r="C8311" s="183" t="s">
        <v>245</v>
      </c>
      <c r="D8311" s="140" t="n">
        <v>1456.25</v>
      </c>
    </row>
    <row r="8312" customFormat="false" ht="57.7" hidden="false" customHeight="false" outlineLevel="0" collapsed="false">
      <c r="A8312" s="95" t="s">
        <v>12705</v>
      </c>
      <c r="B8312" s="182" t="s">
        <v>12706</v>
      </c>
      <c r="C8312" s="183" t="s">
        <v>245</v>
      </c>
      <c r="D8312" s="140" t="n">
        <v>1992.63</v>
      </c>
    </row>
    <row r="8313" customFormat="false" ht="57.7" hidden="false" customHeight="false" outlineLevel="0" collapsed="false">
      <c r="A8313" s="95" t="s">
        <v>12707</v>
      </c>
      <c r="B8313" s="182" t="s">
        <v>12706</v>
      </c>
      <c r="C8313" s="183" t="s">
        <v>245</v>
      </c>
      <c r="D8313" s="140" t="n">
        <v>1737.04</v>
      </c>
    </row>
    <row r="8314" customFormat="false" ht="57.7" hidden="false" customHeight="false" outlineLevel="0" collapsed="false">
      <c r="A8314" s="95" t="s">
        <v>12708</v>
      </c>
      <c r="B8314" s="182" t="s">
        <v>12709</v>
      </c>
      <c r="C8314" s="183" t="s">
        <v>245</v>
      </c>
      <c r="D8314" s="140" t="n">
        <v>2133.69</v>
      </c>
    </row>
    <row r="8315" customFormat="false" ht="57.7" hidden="false" customHeight="false" outlineLevel="0" collapsed="false">
      <c r="A8315" s="95" t="s">
        <v>12710</v>
      </c>
      <c r="B8315" s="182" t="s">
        <v>12709</v>
      </c>
      <c r="C8315" s="183" t="s">
        <v>245</v>
      </c>
      <c r="D8315" s="140" t="n">
        <v>1859.27</v>
      </c>
    </row>
    <row r="8316" customFormat="false" ht="57.7" hidden="false" customHeight="false" outlineLevel="0" collapsed="false">
      <c r="A8316" s="95" t="s">
        <v>12711</v>
      </c>
      <c r="B8316" s="182" t="s">
        <v>12712</v>
      </c>
      <c r="C8316" s="183" t="s">
        <v>245</v>
      </c>
      <c r="D8316" s="140" t="n">
        <v>2202.32</v>
      </c>
    </row>
    <row r="8317" customFormat="false" ht="57.7" hidden="false" customHeight="false" outlineLevel="0" collapsed="false">
      <c r="A8317" s="95" t="s">
        <v>12713</v>
      </c>
      <c r="B8317" s="182" t="s">
        <v>12712</v>
      </c>
      <c r="C8317" s="183" t="s">
        <v>245</v>
      </c>
      <c r="D8317" s="140" t="n">
        <v>1918.73</v>
      </c>
    </row>
    <row r="8318" customFormat="false" ht="35.8" hidden="false" customHeight="false" outlineLevel="0" collapsed="false">
      <c r="A8318" s="95" t="s">
        <v>12714</v>
      </c>
      <c r="B8318" s="182" t="s">
        <v>12715</v>
      </c>
      <c r="C8318" s="183" t="s">
        <v>245</v>
      </c>
      <c r="D8318" s="140" t="n">
        <v>134.32</v>
      </c>
    </row>
    <row r="8319" customFormat="false" ht="35.8" hidden="false" customHeight="false" outlineLevel="0" collapsed="false">
      <c r="A8319" s="95" t="s">
        <v>12716</v>
      </c>
      <c r="B8319" s="182" t="s">
        <v>12715</v>
      </c>
      <c r="C8319" s="183" t="s">
        <v>245</v>
      </c>
      <c r="D8319" s="140" t="n">
        <v>116.39</v>
      </c>
    </row>
    <row r="8320" customFormat="false" ht="35.8" hidden="false" customHeight="false" outlineLevel="0" collapsed="false">
      <c r="A8320" s="95" t="s">
        <v>12717</v>
      </c>
      <c r="B8320" s="182" t="s">
        <v>12718</v>
      </c>
      <c r="C8320" s="183" t="s">
        <v>245</v>
      </c>
      <c r="D8320" s="140" t="n">
        <v>160.97</v>
      </c>
    </row>
    <row r="8321" customFormat="false" ht="35.8" hidden="false" customHeight="false" outlineLevel="0" collapsed="false">
      <c r="A8321" s="95" t="s">
        <v>12719</v>
      </c>
      <c r="B8321" s="182" t="s">
        <v>12718</v>
      </c>
      <c r="C8321" s="183" t="s">
        <v>245</v>
      </c>
      <c r="D8321" s="140" t="n">
        <v>139.49</v>
      </c>
    </row>
    <row r="8322" customFormat="false" ht="35.8" hidden="false" customHeight="false" outlineLevel="0" collapsed="false">
      <c r="A8322" s="95" t="s">
        <v>12720</v>
      </c>
      <c r="B8322" s="182" t="s">
        <v>12721</v>
      </c>
      <c r="C8322" s="183" t="s">
        <v>245</v>
      </c>
      <c r="D8322" s="140" t="n">
        <v>549.98</v>
      </c>
    </row>
    <row r="8323" customFormat="false" ht="35.8" hidden="false" customHeight="false" outlineLevel="0" collapsed="false">
      <c r="A8323" s="95" t="s">
        <v>12722</v>
      </c>
      <c r="B8323" s="182" t="s">
        <v>12721</v>
      </c>
      <c r="C8323" s="183" t="s">
        <v>245</v>
      </c>
      <c r="D8323" s="140" t="n">
        <v>476.57</v>
      </c>
    </row>
    <row r="8324" customFormat="false" ht="35.8" hidden="false" customHeight="false" outlineLevel="0" collapsed="false">
      <c r="A8324" s="95" t="s">
        <v>12723</v>
      </c>
      <c r="B8324" s="182" t="s">
        <v>12724</v>
      </c>
      <c r="C8324" s="183" t="s">
        <v>245</v>
      </c>
      <c r="D8324" s="140" t="n">
        <v>664.09</v>
      </c>
    </row>
    <row r="8325" customFormat="false" ht="35.8" hidden="false" customHeight="false" outlineLevel="0" collapsed="false">
      <c r="A8325" s="95" t="s">
        <v>12725</v>
      </c>
      <c r="B8325" s="182" t="s">
        <v>12724</v>
      </c>
      <c r="C8325" s="183" t="s">
        <v>245</v>
      </c>
      <c r="D8325" s="140" t="n">
        <v>575.46</v>
      </c>
    </row>
    <row r="8326" customFormat="false" ht="35.8" hidden="false" customHeight="false" outlineLevel="0" collapsed="false">
      <c r="A8326" s="95" t="s">
        <v>12726</v>
      </c>
      <c r="B8326" s="182" t="s">
        <v>12727</v>
      </c>
      <c r="C8326" s="183" t="s">
        <v>245</v>
      </c>
      <c r="D8326" s="140" t="n">
        <v>713.6</v>
      </c>
    </row>
    <row r="8327" customFormat="false" ht="35.8" hidden="false" customHeight="false" outlineLevel="0" collapsed="false">
      <c r="A8327" s="95" t="s">
        <v>12728</v>
      </c>
      <c r="B8327" s="182" t="s">
        <v>12727</v>
      </c>
      <c r="C8327" s="183" t="s">
        <v>245</v>
      </c>
      <c r="D8327" s="140" t="n">
        <v>618.36</v>
      </c>
    </row>
    <row r="8328" customFormat="false" ht="35.8" hidden="false" customHeight="false" outlineLevel="0" collapsed="false">
      <c r="A8328" s="95" t="s">
        <v>12729</v>
      </c>
      <c r="B8328" s="182" t="s">
        <v>12730</v>
      </c>
      <c r="C8328" s="183" t="s">
        <v>245</v>
      </c>
      <c r="D8328" s="140" t="n">
        <v>737.73</v>
      </c>
    </row>
    <row r="8329" customFormat="false" ht="35.8" hidden="false" customHeight="false" outlineLevel="0" collapsed="false">
      <c r="A8329" s="95" t="s">
        <v>12731</v>
      </c>
      <c r="B8329" s="182" t="s">
        <v>12730</v>
      </c>
      <c r="C8329" s="183" t="s">
        <v>245</v>
      </c>
      <c r="D8329" s="140" t="n">
        <v>639.27</v>
      </c>
    </row>
    <row r="8330" customFormat="false" ht="69.65" hidden="false" customHeight="false" outlineLevel="0" collapsed="false">
      <c r="A8330" s="95" t="s">
        <v>12732</v>
      </c>
      <c r="B8330" s="182" t="s">
        <v>12733</v>
      </c>
      <c r="C8330" s="183" t="s">
        <v>245</v>
      </c>
      <c r="D8330" s="140" t="n">
        <v>1078.31</v>
      </c>
    </row>
    <row r="8331" customFormat="false" ht="69.65" hidden="false" customHeight="false" outlineLevel="0" collapsed="false">
      <c r="A8331" s="95" t="s">
        <v>12734</v>
      </c>
      <c r="B8331" s="182" t="s">
        <v>12733</v>
      </c>
      <c r="C8331" s="183" t="s">
        <v>245</v>
      </c>
      <c r="D8331" s="140" t="n">
        <v>947.21</v>
      </c>
    </row>
    <row r="8332" customFormat="false" ht="24.85" hidden="false" customHeight="false" outlineLevel="0" collapsed="false">
      <c r="A8332" s="95" t="s">
        <v>12735</v>
      </c>
      <c r="B8332" s="182" t="s">
        <v>12736</v>
      </c>
      <c r="C8332" s="183" t="s">
        <v>592</v>
      </c>
      <c r="D8332" s="140" t="n">
        <v>2540.11</v>
      </c>
    </row>
    <row r="8333" customFormat="false" ht="24.85" hidden="false" customHeight="false" outlineLevel="0" collapsed="false">
      <c r="A8333" s="95" t="s">
        <v>12737</v>
      </c>
      <c r="B8333" s="182" t="s">
        <v>12736</v>
      </c>
      <c r="C8333" s="183" t="s">
        <v>592</v>
      </c>
      <c r="D8333" s="140" t="n">
        <v>2540.11</v>
      </c>
    </row>
    <row r="8334" customFormat="false" ht="24.85" hidden="false" customHeight="false" outlineLevel="0" collapsed="false">
      <c r="A8334" s="95" t="s">
        <v>12738</v>
      </c>
      <c r="B8334" s="182" t="s">
        <v>12739</v>
      </c>
      <c r="C8334" s="183" t="s">
        <v>592</v>
      </c>
      <c r="D8334" s="140" t="n">
        <v>1434.13</v>
      </c>
    </row>
    <row r="8335" customFormat="false" ht="24.85" hidden="false" customHeight="false" outlineLevel="0" collapsed="false">
      <c r="A8335" s="95" t="s">
        <v>12740</v>
      </c>
      <c r="B8335" s="182" t="s">
        <v>12739</v>
      </c>
      <c r="C8335" s="183" t="s">
        <v>592</v>
      </c>
      <c r="D8335" s="140" t="n">
        <v>1434.13</v>
      </c>
    </row>
    <row r="8336" customFormat="false" ht="24.85" hidden="false" customHeight="false" outlineLevel="0" collapsed="false">
      <c r="A8336" s="95" t="s">
        <v>12741</v>
      </c>
      <c r="B8336" s="182" t="s">
        <v>12742</v>
      </c>
      <c r="C8336" s="183" t="s">
        <v>592</v>
      </c>
      <c r="D8336" s="140" t="n">
        <v>2103.95</v>
      </c>
    </row>
    <row r="8337" customFormat="false" ht="24.85" hidden="false" customHeight="false" outlineLevel="0" collapsed="false">
      <c r="A8337" s="95" t="s">
        <v>12743</v>
      </c>
      <c r="B8337" s="182" t="s">
        <v>12742</v>
      </c>
      <c r="C8337" s="183" t="s">
        <v>592</v>
      </c>
      <c r="D8337" s="140" t="n">
        <v>2103.95</v>
      </c>
    </row>
    <row r="8338" customFormat="false" ht="24.85" hidden="false" customHeight="false" outlineLevel="0" collapsed="false">
      <c r="A8338" s="95" t="s">
        <v>12744</v>
      </c>
      <c r="B8338" s="182" t="s">
        <v>12745</v>
      </c>
      <c r="C8338" s="183" t="s">
        <v>592</v>
      </c>
      <c r="D8338" s="140" t="n">
        <v>2099</v>
      </c>
    </row>
    <row r="8339" customFormat="false" ht="24.85" hidden="false" customHeight="false" outlineLevel="0" collapsed="false">
      <c r="A8339" s="95" t="s">
        <v>12746</v>
      </c>
      <c r="B8339" s="182" t="s">
        <v>12745</v>
      </c>
      <c r="C8339" s="183" t="s">
        <v>592</v>
      </c>
      <c r="D8339" s="140" t="n">
        <v>2099</v>
      </c>
    </row>
    <row r="8340" customFormat="false" ht="24.85" hidden="false" customHeight="false" outlineLevel="0" collapsed="false">
      <c r="A8340" s="95" t="s">
        <v>12747</v>
      </c>
      <c r="B8340" s="182" t="s">
        <v>12748</v>
      </c>
      <c r="C8340" s="183" t="s">
        <v>592</v>
      </c>
      <c r="D8340" s="140" t="n">
        <v>2099</v>
      </c>
    </row>
    <row r="8341" customFormat="false" ht="24.85" hidden="false" customHeight="false" outlineLevel="0" collapsed="false">
      <c r="A8341" s="95" t="s">
        <v>12749</v>
      </c>
      <c r="B8341" s="182" t="s">
        <v>12748</v>
      </c>
      <c r="C8341" s="183" t="s">
        <v>592</v>
      </c>
      <c r="D8341" s="140" t="n">
        <v>2099</v>
      </c>
    </row>
    <row r="8342" customFormat="false" ht="24.85" hidden="false" customHeight="false" outlineLevel="0" collapsed="false">
      <c r="A8342" s="95" t="s">
        <v>12750</v>
      </c>
      <c r="B8342" s="182" t="s">
        <v>12751</v>
      </c>
      <c r="C8342" s="183" t="s">
        <v>592</v>
      </c>
      <c r="D8342" s="140" t="n">
        <v>2099</v>
      </c>
    </row>
    <row r="8343" customFormat="false" ht="24.85" hidden="false" customHeight="false" outlineLevel="0" collapsed="false">
      <c r="A8343" s="95" t="s">
        <v>12752</v>
      </c>
      <c r="B8343" s="182" t="s">
        <v>12751</v>
      </c>
      <c r="C8343" s="183" t="s">
        <v>592</v>
      </c>
      <c r="D8343" s="140" t="n">
        <v>2099</v>
      </c>
    </row>
    <row r="8344" customFormat="false" ht="13.8" hidden="false" customHeight="false" outlineLevel="0" collapsed="false">
      <c r="A8344" s="95" t="s">
        <v>12753</v>
      </c>
      <c r="B8344" s="182" t="s">
        <v>12754</v>
      </c>
      <c r="C8344" s="183" t="s">
        <v>592</v>
      </c>
      <c r="D8344" s="140" t="n">
        <v>748.41</v>
      </c>
    </row>
    <row r="8345" customFormat="false" ht="13.8" hidden="false" customHeight="false" outlineLevel="0" collapsed="false">
      <c r="A8345" s="95" t="s">
        <v>12755</v>
      </c>
      <c r="B8345" s="182" t="s">
        <v>12754</v>
      </c>
      <c r="C8345" s="183" t="s">
        <v>592</v>
      </c>
      <c r="D8345" s="140" t="n">
        <v>727.93</v>
      </c>
    </row>
    <row r="8346" customFormat="false" ht="13.8" hidden="false" customHeight="false" outlineLevel="0" collapsed="false">
      <c r="A8346" s="95" t="s">
        <v>12756</v>
      </c>
      <c r="B8346" s="182" t="s">
        <v>12757</v>
      </c>
      <c r="C8346" s="183" t="s">
        <v>592</v>
      </c>
      <c r="D8346" s="140" t="n">
        <v>2378.41</v>
      </c>
    </row>
    <row r="8347" customFormat="false" ht="13.8" hidden="false" customHeight="false" outlineLevel="0" collapsed="false">
      <c r="A8347" s="95" t="s">
        <v>12758</v>
      </c>
      <c r="B8347" s="182" t="s">
        <v>12757</v>
      </c>
      <c r="C8347" s="183" t="s">
        <v>592</v>
      </c>
      <c r="D8347" s="140" t="n">
        <v>2357.93</v>
      </c>
    </row>
    <row r="8348" customFormat="false" ht="13.8" hidden="false" customHeight="false" outlineLevel="0" collapsed="false">
      <c r="A8348" s="95" t="s">
        <v>12759</v>
      </c>
      <c r="B8348" s="182" t="s">
        <v>12760</v>
      </c>
      <c r="C8348" s="183" t="s">
        <v>592</v>
      </c>
      <c r="D8348" s="140" t="n">
        <v>675.04</v>
      </c>
    </row>
    <row r="8349" customFormat="false" ht="13.8" hidden="false" customHeight="false" outlineLevel="0" collapsed="false">
      <c r="A8349" s="95" t="s">
        <v>12761</v>
      </c>
      <c r="B8349" s="182" t="s">
        <v>12760</v>
      </c>
      <c r="C8349" s="183" t="s">
        <v>592</v>
      </c>
      <c r="D8349" s="140" t="n">
        <v>654.56</v>
      </c>
    </row>
    <row r="8350" customFormat="false" ht="13.8" hidden="false" customHeight="false" outlineLevel="0" collapsed="false">
      <c r="A8350" s="95" t="s">
        <v>12762</v>
      </c>
      <c r="B8350" s="182" t="s">
        <v>12763</v>
      </c>
      <c r="C8350" s="183" t="s">
        <v>592</v>
      </c>
      <c r="D8350" s="140" t="n">
        <v>1248.21</v>
      </c>
    </row>
    <row r="8351" customFormat="false" ht="13.8" hidden="false" customHeight="false" outlineLevel="0" collapsed="false">
      <c r="A8351" s="95" t="s">
        <v>12764</v>
      </c>
      <c r="B8351" s="182" t="s">
        <v>12763</v>
      </c>
      <c r="C8351" s="183" t="s">
        <v>592</v>
      </c>
      <c r="D8351" s="140" t="n">
        <v>1227.73</v>
      </c>
    </row>
    <row r="8352" customFormat="false" ht="13.8" hidden="false" customHeight="false" outlineLevel="0" collapsed="false">
      <c r="A8352" s="95" t="s">
        <v>12765</v>
      </c>
      <c r="B8352" s="182" t="s">
        <v>12766</v>
      </c>
      <c r="C8352" s="183" t="s">
        <v>592</v>
      </c>
      <c r="D8352" s="140" t="n">
        <v>1526.73</v>
      </c>
    </row>
    <row r="8353" customFormat="false" ht="13.8" hidden="false" customHeight="false" outlineLevel="0" collapsed="false">
      <c r="A8353" s="95" t="s">
        <v>12767</v>
      </c>
      <c r="B8353" s="182" t="s">
        <v>12766</v>
      </c>
      <c r="C8353" s="183" t="s">
        <v>592</v>
      </c>
      <c r="D8353" s="140" t="n">
        <v>1506.24</v>
      </c>
    </row>
    <row r="8354" customFormat="false" ht="24.85" hidden="false" customHeight="false" outlineLevel="0" collapsed="false">
      <c r="A8354" s="95" t="s">
        <v>12768</v>
      </c>
      <c r="B8354" s="182" t="s">
        <v>12769</v>
      </c>
      <c r="C8354" s="183" t="s">
        <v>592</v>
      </c>
      <c r="D8354" s="140" t="n">
        <v>634</v>
      </c>
    </row>
    <row r="8355" customFormat="false" ht="24.85" hidden="false" customHeight="false" outlineLevel="0" collapsed="false">
      <c r="A8355" s="95" t="s">
        <v>12770</v>
      </c>
      <c r="B8355" s="182" t="s">
        <v>12769</v>
      </c>
      <c r="C8355" s="183" t="s">
        <v>592</v>
      </c>
      <c r="D8355" s="140" t="n">
        <v>608.96</v>
      </c>
    </row>
    <row r="8356" customFormat="false" ht="24.85" hidden="false" customHeight="false" outlineLevel="0" collapsed="false">
      <c r="A8356" s="95" t="s">
        <v>12771</v>
      </c>
      <c r="B8356" s="182" t="s">
        <v>12772</v>
      </c>
      <c r="C8356" s="183" t="s">
        <v>592</v>
      </c>
      <c r="D8356" s="140" t="n">
        <v>595.67</v>
      </c>
    </row>
    <row r="8357" customFormat="false" ht="24.85" hidden="false" customHeight="false" outlineLevel="0" collapsed="false">
      <c r="A8357" s="95" t="s">
        <v>12773</v>
      </c>
      <c r="B8357" s="182" t="s">
        <v>12772</v>
      </c>
      <c r="C8357" s="183" t="s">
        <v>592</v>
      </c>
      <c r="D8357" s="140" t="n">
        <v>570.64</v>
      </c>
    </row>
    <row r="8358" customFormat="false" ht="24.85" hidden="false" customHeight="false" outlineLevel="0" collapsed="false">
      <c r="A8358" s="95" t="s">
        <v>12774</v>
      </c>
      <c r="B8358" s="182" t="s">
        <v>12775</v>
      </c>
      <c r="C8358" s="183" t="s">
        <v>592</v>
      </c>
      <c r="D8358" s="140" t="n">
        <v>561.68</v>
      </c>
    </row>
    <row r="8359" customFormat="false" ht="24.85" hidden="false" customHeight="false" outlineLevel="0" collapsed="false">
      <c r="A8359" s="95" t="s">
        <v>12776</v>
      </c>
      <c r="B8359" s="182" t="s">
        <v>12775</v>
      </c>
      <c r="C8359" s="183" t="s">
        <v>592</v>
      </c>
      <c r="D8359" s="140" t="n">
        <v>536.64</v>
      </c>
    </row>
    <row r="8360" customFormat="false" ht="24.85" hidden="false" customHeight="false" outlineLevel="0" collapsed="false">
      <c r="A8360" s="95" t="s">
        <v>12777</v>
      </c>
      <c r="B8360" s="182" t="s">
        <v>12778</v>
      </c>
      <c r="C8360" s="183" t="s">
        <v>592</v>
      </c>
      <c r="D8360" s="140" t="n">
        <v>508.06</v>
      </c>
    </row>
    <row r="8361" customFormat="false" ht="24.85" hidden="false" customHeight="false" outlineLevel="0" collapsed="false">
      <c r="A8361" s="95" t="s">
        <v>12779</v>
      </c>
      <c r="B8361" s="182" t="s">
        <v>12778</v>
      </c>
      <c r="C8361" s="183" t="s">
        <v>592</v>
      </c>
      <c r="D8361" s="140" t="n">
        <v>483.02</v>
      </c>
    </row>
    <row r="8362" customFormat="false" ht="24.85" hidden="false" customHeight="false" outlineLevel="0" collapsed="false">
      <c r="A8362" s="95" t="s">
        <v>12780</v>
      </c>
      <c r="B8362" s="182" t="s">
        <v>12781</v>
      </c>
      <c r="C8362" s="183" t="s">
        <v>592</v>
      </c>
      <c r="D8362" s="140" t="n">
        <v>481.26</v>
      </c>
    </row>
    <row r="8363" customFormat="false" ht="24.85" hidden="false" customHeight="false" outlineLevel="0" collapsed="false">
      <c r="A8363" s="95" t="s">
        <v>12782</v>
      </c>
      <c r="B8363" s="182" t="s">
        <v>12781</v>
      </c>
      <c r="C8363" s="183" t="s">
        <v>592</v>
      </c>
      <c r="D8363" s="140" t="n">
        <v>456.22</v>
      </c>
    </row>
    <row r="8364" customFormat="false" ht="24.85" hidden="false" customHeight="false" outlineLevel="0" collapsed="false">
      <c r="A8364" s="95" t="s">
        <v>12783</v>
      </c>
      <c r="B8364" s="182" t="s">
        <v>12784</v>
      </c>
      <c r="C8364" s="183" t="s">
        <v>592</v>
      </c>
      <c r="D8364" s="140" t="n">
        <v>457.25</v>
      </c>
    </row>
    <row r="8365" customFormat="false" ht="24.85" hidden="false" customHeight="false" outlineLevel="0" collapsed="false">
      <c r="A8365" s="95" t="s">
        <v>12785</v>
      </c>
      <c r="B8365" s="182" t="s">
        <v>12784</v>
      </c>
      <c r="C8365" s="183" t="s">
        <v>592</v>
      </c>
      <c r="D8365" s="140" t="n">
        <v>432.21</v>
      </c>
    </row>
    <row r="8366" customFormat="false" ht="24.85" hidden="false" customHeight="false" outlineLevel="0" collapsed="false">
      <c r="A8366" s="95" t="s">
        <v>12786</v>
      </c>
      <c r="B8366" s="182" t="s">
        <v>12787</v>
      </c>
      <c r="C8366" s="183" t="s">
        <v>592</v>
      </c>
      <c r="D8366" s="140" t="n">
        <v>440.86</v>
      </c>
    </row>
    <row r="8367" customFormat="false" ht="24.85" hidden="false" customHeight="false" outlineLevel="0" collapsed="false">
      <c r="A8367" s="95" t="s">
        <v>12788</v>
      </c>
      <c r="B8367" s="182" t="s">
        <v>12787</v>
      </c>
      <c r="C8367" s="183" t="s">
        <v>592</v>
      </c>
      <c r="D8367" s="140" t="n">
        <v>415.82</v>
      </c>
    </row>
    <row r="8368" customFormat="false" ht="24.85" hidden="false" customHeight="false" outlineLevel="0" collapsed="false">
      <c r="A8368" s="95" t="s">
        <v>12789</v>
      </c>
      <c r="B8368" s="182" t="s">
        <v>12790</v>
      </c>
      <c r="C8368" s="183" t="s">
        <v>592</v>
      </c>
      <c r="D8368" s="140" t="n">
        <v>418.7</v>
      </c>
    </row>
    <row r="8369" customFormat="false" ht="24.85" hidden="false" customHeight="false" outlineLevel="0" collapsed="false">
      <c r="A8369" s="95" t="s">
        <v>12791</v>
      </c>
      <c r="B8369" s="182" t="s">
        <v>12790</v>
      </c>
      <c r="C8369" s="183" t="s">
        <v>592</v>
      </c>
      <c r="D8369" s="140" t="n">
        <v>393.66</v>
      </c>
    </row>
    <row r="8370" customFormat="false" ht="24.85" hidden="false" customHeight="false" outlineLevel="0" collapsed="false">
      <c r="A8370" s="95" t="s">
        <v>12792</v>
      </c>
      <c r="B8370" s="182" t="s">
        <v>12793</v>
      </c>
      <c r="C8370" s="183" t="s">
        <v>592</v>
      </c>
      <c r="D8370" s="140" t="n">
        <v>456.9</v>
      </c>
    </row>
    <row r="8371" customFormat="false" ht="24.85" hidden="false" customHeight="false" outlineLevel="0" collapsed="false">
      <c r="A8371" s="95" t="s">
        <v>12794</v>
      </c>
      <c r="B8371" s="182" t="s">
        <v>12793</v>
      </c>
      <c r="C8371" s="183" t="s">
        <v>592</v>
      </c>
      <c r="D8371" s="140" t="n">
        <v>431.86</v>
      </c>
    </row>
    <row r="8372" customFormat="false" ht="24.85" hidden="false" customHeight="false" outlineLevel="0" collapsed="false">
      <c r="A8372" s="95" t="s">
        <v>12795</v>
      </c>
      <c r="B8372" s="182" t="s">
        <v>12796</v>
      </c>
      <c r="C8372" s="183" t="s">
        <v>592</v>
      </c>
      <c r="D8372" s="140" t="n">
        <v>424.55</v>
      </c>
    </row>
    <row r="8373" customFormat="false" ht="24.85" hidden="false" customHeight="false" outlineLevel="0" collapsed="false">
      <c r="A8373" s="95" t="s">
        <v>12797</v>
      </c>
      <c r="B8373" s="182" t="s">
        <v>12796</v>
      </c>
      <c r="C8373" s="183" t="s">
        <v>592</v>
      </c>
      <c r="D8373" s="140" t="n">
        <v>399.51</v>
      </c>
    </row>
    <row r="8374" customFormat="false" ht="24.85" hidden="false" customHeight="false" outlineLevel="0" collapsed="false">
      <c r="A8374" s="95" t="s">
        <v>12798</v>
      </c>
      <c r="B8374" s="182" t="s">
        <v>12799</v>
      </c>
      <c r="C8374" s="183" t="s">
        <v>592</v>
      </c>
      <c r="D8374" s="140" t="n">
        <v>553.16</v>
      </c>
    </row>
    <row r="8375" customFormat="false" ht="24.85" hidden="false" customHeight="false" outlineLevel="0" collapsed="false">
      <c r="A8375" s="95" t="s">
        <v>12800</v>
      </c>
      <c r="B8375" s="182" t="s">
        <v>12799</v>
      </c>
      <c r="C8375" s="183" t="s">
        <v>592</v>
      </c>
      <c r="D8375" s="140" t="n">
        <v>528.12</v>
      </c>
    </row>
    <row r="8376" customFormat="false" ht="24.85" hidden="false" customHeight="false" outlineLevel="0" collapsed="false">
      <c r="A8376" s="95" t="s">
        <v>12801</v>
      </c>
      <c r="B8376" s="182" t="s">
        <v>12802</v>
      </c>
      <c r="C8376" s="183" t="s">
        <v>592</v>
      </c>
      <c r="D8376" s="140" t="n">
        <v>515.73</v>
      </c>
    </row>
    <row r="8377" customFormat="false" ht="24.85" hidden="false" customHeight="false" outlineLevel="0" collapsed="false">
      <c r="A8377" s="95" t="s">
        <v>12803</v>
      </c>
      <c r="B8377" s="182" t="s">
        <v>12802</v>
      </c>
      <c r="C8377" s="183" t="s">
        <v>592</v>
      </c>
      <c r="D8377" s="140" t="n">
        <v>490.69</v>
      </c>
    </row>
    <row r="8378" customFormat="false" ht="24.85" hidden="false" customHeight="false" outlineLevel="0" collapsed="false">
      <c r="A8378" s="95" t="s">
        <v>12804</v>
      </c>
      <c r="B8378" s="182" t="s">
        <v>12805</v>
      </c>
      <c r="C8378" s="183" t="s">
        <v>592</v>
      </c>
      <c r="D8378" s="140" t="n">
        <v>818.73</v>
      </c>
    </row>
    <row r="8379" customFormat="false" ht="24.85" hidden="false" customHeight="false" outlineLevel="0" collapsed="false">
      <c r="A8379" s="95" t="s">
        <v>12806</v>
      </c>
      <c r="B8379" s="182" t="s">
        <v>12805</v>
      </c>
      <c r="C8379" s="183" t="s">
        <v>592</v>
      </c>
      <c r="D8379" s="140" t="n">
        <v>793.69</v>
      </c>
    </row>
    <row r="8380" customFormat="false" ht="24.85" hidden="false" customHeight="false" outlineLevel="0" collapsed="false">
      <c r="A8380" s="95" t="s">
        <v>12807</v>
      </c>
      <c r="B8380" s="182" t="s">
        <v>12808</v>
      </c>
      <c r="C8380" s="183" t="s">
        <v>592</v>
      </c>
      <c r="D8380" s="140" t="n">
        <v>496.56</v>
      </c>
    </row>
    <row r="8381" customFormat="false" ht="24.85" hidden="false" customHeight="false" outlineLevel="0" collapsed="false">
      <c r="A8381" s="95" t="s">
        <v>12809</v>
      </c>
      <c r="B8381" s="182" t="s">
        <v>12808</v>
      </c>
      <c r="C8381" s="183" t="s">
        <v>592</v>
      </c>
      <c r="D8381" s="140" t="n">
        <v>471.52</v>
      </c>
    </row>
    <row r="8382" customFormat="false" ht="24.85" hidden="false" customHeight="false" outlineLevel="0" collapsed="false">
      <c r="A8382" s="95" t="s">
        <v>12810</v>
      </c>
      <c r="B8382" s="182" t="s">
        <v>12811</v>
      </c>
      <c r="C8382" s="183" t="s">
        <v>592</v>
      </c>
      <c r="D8382" s="140" t="n">
        <v>410.05</v>
      </c>
    </row>
    <row r="8383" customFormat="false" ht="24.85" hidden="false" customHeight="false" outlineLevel="0" collapsed="false">
      <c r="A8383" s="95" t="s">
        <v>12812</v>
      </c>
      <c r="B8383" s="182" t="s">
        <v>12811</v>
      </c>
      <c r="C8383" s="183" t="s">
        <v>592</v>
      </c>
      <c r="D8383" s="140" t="n">
        <v>385.01</v>
      </c>
    </row>
    <row r="8384" customFormat="false" ht="24.85" hidden="false" customHeight="false" outlineLevel="0" collapsed="false">
      <c r="A8384" s="95" t="s">
        <v>12813</v>
      </c>
      <c r="B8384" s="182" t="s">
        <v>12814</v>
      </c>
      <c r="C8384" s="183" t="s">
        <v>592</v>
      </c>
      <c r="D8384" s="140" t="n">
        <v>370.02</v>
      </c>
    </row>
    <row r="8385" customFormat="false" ht="24.85" hidden="false" customHeight="false" outlineLevel="0" collapsed="false">
      <c r="A8385" s="95" t="s">
        <v>12815</v>
      </c>
      <c r="B8385" s="182" t="s">
        <v>12814</v>
      </c>
      <c r="C8385" s="183" t="s">
        <v>592</v>
      </c>
      <c r="D8385" s="140" t="n">
        <v>344.98</v>
      </c>
    </row>
    <row r="8386" customFormat="false" ht="24.85" hidden="false" customHeight="false" outlineLevel="0" collapsed="false">
      <c r="A8386" s="95" t="s">
        <v>12816</v>
      </c>
      <c r="B8386" s="182" t="s">
        <v>12817</v>
      </c>
      <c r="C8386" s="183" t="s">
        <v>592</v>
      </c>
      <c r="D8386" s="140" t="n">
        <v>348.41</v>
      </c>
    </row>
    <row r="8387" customFormat="false" ht="24.85" hidden="false" customHeight="false" outlineLevel="0" collapsed="false">
      <c r="A8387" s="95" t="s">
        <v>12818</v>
      </c>
      <c r="B8387" s="182" t="s">
        <v>12817</v>
      </c>
      <c r="C8387" s="183" t="s">
        <v>592</v>
      </c>
      <c r="D8387" s="140" t="n">
        <v>323.37</v>
      </c>
    </row>
    <row r="8388" customFormat="false" ht="24.85" hidden="false" customHeight="false" outlineLevel="0" collapsed="false">
      <c r="A8388" s="95" t="s">
        <v>12819</v>
      </c>
      <c r="B8388" s="182" t="s">
        <v>12820</v>
      </c>
      <c r="C8388" s="183" t="s">
        <v>592</v>
      </c>
      <c r="D8388" s="140" t="n">
        <v>404.78</v>
      </c>
    </row>
    <row r="8389" customFormat="false" ht="24.85" hidden="false" customHeight="false" outlineLevel="0" collapsed="false">
      <c r="A8389" s="95" t="s">
        <v>12821</v>
      </c>
      <c r="B8389" s="182" t="s">
        <v>12820</v>
      </c>
      <c r="C8389" s="183" t="s">
        <v>592</v>
      </c>
      <c r="D8389" s="140" t="n">
        <v>379.74</v>
      </c>
    </row>
    <row r="8390" customFormat="false" ht="24.85" hidden="false" customHeight="false" outlineLevel="0" collapsed="false">
      <c r="A8390" s="95" t="s">
        <v>12822</v>
      </c>
      <c r="B8390" s="182" t="s">
        <v>12823</v>
      </c>
      <c r="C8390" s="183" t="s">
        <v>592</v>
      </c>
      <c r="D8390" s="140" t="n">
        <v>435.8</v>
      </c>
    </row>
    <row r="8391" customFormat="false" ht="24.85" hidden="false" customHeight="false" outlineLevel="0" collapsed="false">
      <c r="A8391" s="95" t="s">
        <v>12824</v>
      </c>
      <c r="B8391" s="182" t="s">
        <v>12823</v>
      </c>
      <c r="C8391" s="183" t="s">
        <v>592</v>
      </c>
      <c r="D8391" s="140" t="n">
        <v>410.76</v>
      </c>
    </row>
    <row r="8392" customFormat="false" ht="24.85" hidden="false" customHeight="false" outlineLevel="0" collapsed="false">
      <c r="A8392" s="95" t="s">
        <v>12825</v>
      </c>
      <c r="B8392" s="182" t="s">
        <v>12826</v>
      </c>
      <c r="C8392" s="183" t="s">
        <v>592</v>
      </c>
      <c r="D8392" s="140" t="n">
        <v>418.21</v>
      </c>
    </row>
    <row r="8393" customFormat="false" ht="24.85" hidden="false" customHeight="false" outlineLevel="0" collapsed="false">
      <c r="A8393" s="95" t="s">
        <v>12827</v>
      </c>
      <c r="B8393" s="182" t="s">
        <v>12826</v>
      </c>
      <c r="C8393" s="183" t="s">
        <v>592</v>
      </c>
      <c r="D8393" s="140" t="n">
        <v>393.17</v>
      </c>
    </row>
    <row r="8394" customFormat="false" ht="24.85" hidden="false" customHeight="false" outlineLevel="0" collapsed="false">
      <c r="A8394" s="95" t="s">
        <v>12828</v>
      </c>
      <c r="B8394" s="182" t="s">
        <v>12829</v>
      </c>
      <c r="C8394" s="183" t="s">
        <v>592</v>
      </c>
      <c r="D8394" s="140" t="n">
        <v>430.59</v>
      </c>
    </row>
    <row r="8395" customFormat="false" ht="24.85" hidden="false" customHeight="false" outlineLevel="0" collapsed="false">
      <c r="A8395" s="95" t="s">
        <v>12830</v>
      </c>
      <c r="B8395" s="182" t="s">
        <v>12829</v>
      </c>
      <c r="C8395" s="183" t="s">
        <v>592</v>
      </c>
      <c r="D8395" s="140" t="n">
        <v>405.55</v>
      </c>
    </row>
    <row r="8396" customFormat="false" ht="24.85" hidden="false" customHeight="false" outlineLevel="0" collapsed="false">
      <c r="A8396" s="95" t="s">
        <v>12831</v>
      </c>
      <c r="B8396" s="182" t="s">
        <v>12832</v>
      </c>
      <c r="C8396" s="183" t="s">
        <v>592</v>
      </c>
      <c r="D8396" s="140" t="n">
        <v>442.86</v>
      </c>
    </row>
    <row r="8397" customFormat="false" ht="24.85" hidden="false" customHeight="false" outlineLevel="0" collapsed="false">
      <c r="A8397" s="95" t="s">
        <v>12833</v>
      </c>
      <c r="B8397" s="182" t="s">
        <v>12832</v>
      </c>
      <c r="C8397" s="183" t="s">
        <v>592</v>
      </c>
      <c r="D8397" s="140" t="n">
        <v>417.82</v>
      </c>
    </row>
    <row r="8398" customFormat="false" ht="24.85" hidden="false" customHeight="false" outlineLevel="0" collapsed="false">
      <c r="A8398" s="95" t="s">
        <v>12834</v>
      </c>
      <c r="B8398" s="182" t="s">
        <v>12835</v>
      </c>
      <c r="C8398" s="183" t="s">
        <v>592</v>
      </c>
      <c r="D8398" s="140" t="n">
        <v>547.06</v>
      </c>
    </row>
    <row r="8399" customFormat="false" ht="24.85" hidden="false" customHeight="false" outlineLevel="0" collapsed="false">
      <c r="A8399" s="95" t="s">
        <v>12836</v>
      </c>
      <c r="B8399" s="182" t="s">
        <v>12835</v>
      </c>
      <c r="C8399" s="183" t="s">
        <v>592</v>
      </c>
      <c r="D8399" s="140" t="n">
        <v>522.02</v>
      </c>
    </row>
    <row r="8400" customFormat="false" ht="24.85" hidden="false" customHeight="false" outlineLevel="0" collapsed="false">
      <c r="A8400" s="95" t="s">
        <v>12837</v>
      </c>
      <c r="B8400" s="182" t="s">
        <v>12838</v>
      </c>
      <c r="C8400" s="183" t="s">
        <v>592</v>
      </c>
      <c r="D8400" s="140" t="n">
        <v>447.1</v>
      </c>
    </row>
    <row r="8401" customFormat="false" ht="24.85" hidden="false" customHeight="false" outlineLevel="0" collapsed="false">
      <c r="A8401" s="95" t="s">
        <v>12839</v>
      </c>
      <c r="B8401" s="182" t="s">
        <v>12838</v>
      </c>
      <c r="C8401" s="183" t="s">
        <v>592</v>
      </c>
      <c r="D8401" s="140" t="n">
        <v>422.06</v>
      </c>
    </row>
    <row r="8402" customFormat="false" ht="24.85" hidden="false" customHeight="false" outlineLevel="0" collapsed="false">
      <c r="A8402" s="95" t="s">
        <v>12840</v>
      </c>
      <c r="B8402" s="182" t="s">
        <v>12841</v>
      </c>
      <c r="C8402" s="183" t="s">
        <v>592</v>
      </c>
      <c r="D8402" s="140" t="n">
        <v>408.51</v>
      </c>
    </row>
    <row r="8403" customFormat="false" ht="24.85" hidden="false" customHeight="false" outlineLevel="0" collapsed="false">
      <c r="A8403" s="95" t="s">
        <v>12842</v>
      </c>
      <c r="B8403" s="182" t="s">
        <v>12841</v>
      </c>
      <c r="C8403" s="183" t="s">
        <v>592</v>
      </c>
      <c r="D8403" s="140" t="n">
        <v>383.47</v>
      </c>
    </row>
    <row r="8404" customFormat="false" ht="24.85" hidden="false" customHeight="false" outlineLevel="0" collapsed="false">
      <c r="A8404" s="95" t="s">
        <v>12843</v>
      </c>
      <c r="B8404" s="182" t="s">
        <v>12844</v>
      </c>
      <c r="C8404" s="183" t="s">
        <v>592</v>
      </c>
      <c r="D8404" s="140" t="n">
        <v>727.84</v>
      </c>
    </row>
    <row r="8405" customFormat="false" ht="24.85" hidden="false" customHeight="false" outlineLevel="0" collapsed="false">
      <c r="A8405" s="95" t="s">
        <v>12845</v>
      </c>
      <c r="B8405" s="182" t="s">
        <v>12844</v>
      </c>
      <c r="C8405" s="183" t="s">
        <v>592</v>
      </c>
      <c r="D8405" s="140" t="n">
        <v>702.8</v>
      </c>
    </row>
    <row r="8406" customFormat="false" ht="24.85" hidden="false" customHeight="false" outlineLevel="0" collapsed="false">
      <c r="A8406" s="95" t="s">
        <v>12846</v>
      </c>
      <c r="B8406" s="182" t="s">
        <v>12847</v>
      </c>
      <c r="C8406" s="183" t="s">
        <v>592</v>
      </c>
      <c r="D8406" s="140" t="n">
        <v>488.7</v>
      </c>
    </row>
    <row r="8407" customFormat="false" ht="24.85" hidden="false" customHeight="false" outlineLevel="0" collapsed="false">
      <c r="A8407" s="95" t="s">
        <v>12848</v>
      </c>
      <c r="B8407" s="182" t="s">
        <v>12847</v>
      </c>
      <c r="C8407" s="183" t="s">
        <v>592</v>
      </c>
      <c r="D8407" s="140" t="n">
        <v>484.16</v>
      </c>
    </row>
    <row r="8408" customFormat="false" ht="24.85" hidden="false" customHeight="false" outlineLevel="0" collapsed="false">
      <c r="A8408" s="95" t="s">
        <v>12849</v>
      </c>
      <c r="B8408" s="182" t="s">
        <v>12850</v>
      </c>
      <c r="C8408" s="183" t="s">
        <v>592</v>
      </c>
      <c r="D8408" s="140" t="n">
        <v>455.15</v>
      </c>
    </row>
    <row r="8409" customFormat="false" ht="24.85" hidden="false" customHeight="false" outlineLevel="0" collapsed="false">
      <c r="A8409" s="95" t="s">
        <v>12851</v>
      </c>
      <c r="B8409" s="182" t="s">
        <v>12850</v>
      </c>
      <c r="C8409" s="183" t="s">
        <v>592</v>
      </c>
      <c r="D8409" s="140" t="n">
        <v>449.97</v>
      </c>
    </row>
    <row r="8410" customFormat="false" ht="24.85" hidden="false" customHeight="false" outlineLevel="0" collapsed="false">
      <c r="A8410" s="95" t="s">
        <v>12852</v>
      </c>
      <c r="B8410" s="182" t="s">
        <v>12853</v>
      </c>
      <c r="C8410" s="183" t="s">
        <v>592</v>
      </c>
      <c r="D8410" s="140" t="n">
        <v>425.76</v>
      </c>
    </row>
    <row r="8411" customFormat="false" ht="24.85" hidden="false" customHeight="false" outlineLevel="0" collapsed="false">
      <c r="A8411" s="95" t="s">
        <v>12854</v>
      </c>
      <c r="B8411" s="182" t="s">
        <v>12853</v>
      </c>
      <c r="C8411" s="183" t="s">
        <v>592</v>
      </c>
      <c r="D8411" s="140" t="n">
        <v>419.96</v>
      </c>
    </row>
    <row r="8412" customFormat="false" ht="24.85" hidden="false" customHeight="false" outlineLevel="0" collapsed="false">
      <c r="A8412" s="95" t="s">
        <v>12855</v>
      </c>
      <c r="B8412" s="182" t="s">
        <v>12856</v>
      </c>
      <c r="C8412" s="183" t="s">
        <v>592</v>
      </c>
      <c r="D8412" s="140" t="n">
        <v>381.52</v>
      </c>
    </row>
    <row r="8413" customFormat="false" ht="24.85" hidden="false" customHeight="false" outlineLevel="0" collapsed="false">
      <c r="A8413" s="95" t="s">
        <v>12857</v>
      </c>
      <c r="B8413" s="182" t="s">
        <v>12856</v>
      </c>
      <c r="C8413" s="183" t="s">
        <v>592</v>
      </c>
      <c r="D8413" s="140" t="n">
        <v>374.47</v>
      </c>
    </row>
    <row r="8414" customFormat="false" ht="24.85" hidden="false" customHeight="false" outlineLevel="0" collapsed="false">
      <c r="A8414" s="95" t="s">
        <v>12858</v>
      </c>
      <c r="B8414" s="182" t="s">
        <v>12859</v>
      </c>
      <c r="C8414" s="183" t="s">
        <v>592</v>
      </c>
      <c r="D8414" s="140" t="n">
        <v>364.09</v>
      </c>
    </row>
    <row r="8415" customFormat="false" ht="24.85" hidden="false" customHeight="false" outlineLevel="0" collapsed="false">
      <c r="A8415" s="95" t="s">
        <v>12860</v>
      </c>
      <c r="B8415" s="182" t="s">
        <v>12859</v>
      </c>
      <c r="C8415" s="183" t="s">
        <v>592</v>
      </c>
      <c r="D8415" s="140" t="n">
        <v>355.79</v>
      </c>
    </row>
    <row r="8416" customFormat="false" ht="24.85" hidden="false" customHeight="false" outlineLevel="0" collapsed="false">
      <c r="A8416" s="95" t="s">
        <v>12861</v>
      </c>
      <c r="B8416" s="182" t="s">
        <v>12862</v>
      </c>
      <c r="C8416" s="183" t="s">
        <v>592</v>
      </c>
      <c r="D8416" s="140" t="n">
        <v>349.46</v>
      </c>
    </row>
    <row r="8417" customFormat="false" ht="24.85" hidden="false" customHeight="false" outlineLevel="0" collapsed="false">
      <c r="A8417" s="95" t="s">
        <v>12863</v>
      </c>
      <c r="B8417" s="182" t="s">
        <v>12862</v>
      </c>
      <c r="C8417" s="183" t="s">
        <v>592</v>
      </c>
      <c r="D8417" s="140" t="n">
        <v>339.91</v>
      </c>
    </row>
    <row r="8418" customFormat="false" ht="24.85" hidden="false" customHeight="false" outlineLevel="0" collapsed="false">
      <c r="A8418" s="95" t="s">
        <v>12864</v>
      </c>
      <c r="B8418" s="182" t="s">
        <v>12865</v>
      </c>
      <c r="C8418" s="183" t="s">
        <v>592</v>
      </c>
      <c r="D8418" s="140" t="n">
        <v>341.59</v>
      </c>
    </row>
    <row r="8419" customFormat="false" ht="24.85" hidden="false" customHeight="false" outlineLevel="0" collapsed="false">
      <c r="A8419" s="95" t="s">
        <v>12866</v>
      </c>
      <c r="B8419" s="182" t="s">
        <v>12865</v>
      </c>
      <c r="C8419" s="183" t="s">
        <v>592</v>
      </c>
      <c r="D8419" s="140" t="n">
        <v>330.9</v>
      </c>
    </row>
    <row r="8420" customFormat="false" ht="24.85" hidden="false" customHeight="false" outlineLevel="0" collapsed="false">
      <c r="A8420" s="95" t="s">
        <v>12867</v>
      </c>
      <c r="B8420" s="182" t="s">
        <v>12868</v>
      </c>
      <c r="C8420" s="183" t="s">
        <v>592</v>
      </c>
      <c r="D8420" s="140" t="n">
        <v>338.19</v>
      </c>
    </row>
    <row r="8421" customFormat="false" ht="24.85" hidden="false" customHeight="false" outlineLevel="0" collapsed="false">
      <c r="A8421" s="95" t="s">
        <v>12869</v>
      </c>
      <c r="B8421" s="182" t="s">
        <v>12868</v>
      </c>
      <c r="C8421" s="183" t="s">
        <v>592</v>
      </c>
      <c r="D8421" s="140" t="n">
        <v>324.99</v>
      </c>
    </row>
    <row r="8422" customFormat="false" ht="24.85" hidden="false" customHeight="false" outlineLevel="0" collapsed="false">
      <c r="A8422" s="95" t="s">
        <v>12870</v>
      </c>
      <c r="B8422" s="182" t="s">
        <v>12871</v>
      </c>
      <c r="C8422" s="183" t="s">
        <v>592</v>
      </c>
      <c r="D8422" s="140" t="n">
        <v>330.36</v>
      </c>
    </row>
    <row r="8423" customFormat="false" ht="24.85" hidden="false" customHeight="false" outlineLevel="0" collapsed="false">
      <c r="A8423" s="95" t="s">
        <v>12872</v>
      </c>
      <c r="B8423" s="182" t="s">
        <v>12871</v>
      </c>
      <c r="C8423" s="183" t="s">
        <v>592</v>
      </c>
      <c r="D8423" s="140" t="n">
        <v>323.31</v>
      </c>
    </row>
    <row r="8424" customFormat="false" ht="24.85" hidden="false" customHeight="false" outlineLevel="0" collapsed="false">
      <c r="A8424" s="95" t="s">
        <v>12873</v>
      </c>
      <c r="B8424" s="182" t="s">
        <v>12874</v>
      </c>
      <c r="C8424" s="183" t="s">
        <v>592</v>
      </c>
      <c r="D8424" s="140" t="n">
        <v>307.38</v>
      </c>
    </row>
    <row r="8425" customFormat="false" ht="24.85" hidden="false" customHeight="false" outlineLevel="0" collapsed="false">
      <c r="A8425" s="95" t="s">
        <v>12875</v>
      </c>
      <c r="B8425" s="182" t="s">
        <v>12874</v>
      </c>
      <c r="C8425" s="183" t="s">
        <v>592</v>
      </c>
      <c r="D8425" s="140" t="n">
        <v>299.08</v>
      </c>
    </row>
    <row r="8426" customFormat="false" ht="24.85" hidden="false" customHeight="false" outlineLevel="0" collapsed="false">
      <c r="A8426" s="95" t="s">
        <v>12876</v>
      </c>
      <c r="B8426" s="182" t="s">
        <v>12877</v>
      </c>
      <c r="C8426" s="183" t="s">
        <v>592</v>
      </c>
      <c r="D8426" s="140" t="n">
        <v>473.5</v>
      </c>
    </row>
    <row r="8427" customFormat="false" ht="24.85" hidden="false" customHeight="false" outlineLevel="0" collapsed="false">
      <c r="A8427" s="95" t="s">
        <v>12878</v>
      </c>
      <c r="B8427" s="182" t="s">
        <v>12877</v>
      </c>
      <c r="C8427" s="183" t="s">
        <v>592</v>
      </c>
      <c r="D8427" s="140" t="n">
        <v>460.19</v>
      </c>
    </row>
    <row r="8428" customFormat="false" ht="24.85" hidden="false" customHeight="false" outlineLevel="0" collapsed="false">
      <c r="A8428" s="95" t="s">
        <v>12879</v>
      </c>
      <c r="B8428" s="182" t="s">
        <v>12880</v>
      </c>
      <c r="C8428" s="183" t="s">
        <v>592</v>
      </c>
      <c r="D8428" s="140" t="n">
        <v>464.19</v>
      </c>
    </row>
    <row r="8429" customFormat="false" ht="24.85" hidden="false" customHeight="false" outlineLevel="0" collapsed="false">
      <c r="A8429" s="95" t="s">
        <v>12881</v>
      </c>
      <c r="B8429" s="182" t="s">
        <v>12880</v>
      </c>
      <c r="C8429" s="183" t="s">
        <v>592</v>
      </c>
      <c r="D8429" s="140" t="n">
        <v>447.13</v>
      </c>
    </row>
    <row r="8430" customFormat="false" ht="24.85" hidden="false" customHeight="false" outlineLevel="0" collapsed="false">
      <c r="A8430" s="95" t="s">
        <v>12882</v>
      </c>
      <c r="B8430" s="182" t="s">
        <v>12883</v>
      </c>
      <c r="C8430" s="183" t="s">
        <v>592</v>
      </c>
      <c r="D8430" s="140" t="n">
        <v>701.56</v>
      </c>
    </row>
    <row r="8431" customFormat="false" ht="24.85" hidden="false" customHeight="false" outlineLevel="0" collapsed="false">
      <c r="A8431" s="95" t="s">
        <v>12884</v>
      </c>
      <c r="B8431" s="182" t="s">
        <v>12883</v>
      </c>
      <c r="C8431" s="183" t="s">
        <v>592</v>
      </c>
      <c r="D8431" s="140" t="n">
        <v>693.26</v>
      </c>
    </row>
    <row r="8432" customFormat="false" ht="24.85" hidden="false" customHeight="false" outlineLevel="0" collapsed="false">
      <c r="A8432" s="95" t="s">
        <v>12885</v>
      </c>
      <c r="B8432" s="182" t="s">
        <v>12886</v>
      </c>
      <c r="C8432" s="183" t="s">
        <v>592</v>
      </c>
      <c r="D8432" s="140" t="n">
        <v>343.24</v>
      </c>
    </row>
    <row r="8433" customFormat="false" ht="24.85" hidden="false" customHeight="false" outlineLevel="0" collapsed="false">
      <c r="A8433" s="95" t="s">
        <v>12887</v>
      </c>
      <c r="B8433" s="182" t="s">
        <v>12886</v>
      </c>
      <c r="C8433" s="183" t="s">
        <v>592</v>
      </c>
      <c r="D8433" s="140" t="n">
        <v>332.55</v>
      </c>
    </row>
    <row r="8434" customFormat="false" ht="24.85" hidden="false" customHeight="false" outlineLevel="0" collapsed="false">
      <c r="A8434" s="95" t="s">
        <v>12888</v>
      </c>
      <c r="B8434" s="182" t="s">
        <v>12889</v>
      </c>
      <c r="C8434" s="183" t="s">
        <v>592</v>
      </c>
      <c r="D8434" s="140" t="n">
        <v>377.12</v>
      </c>
    </row>
    <row r="8435" customFormat="false" ht="24.85" hidden="false" customHeight="false" outlineLevel="0" collapsed="false">
      <c r="A8435" s="95" t="s">
        <v>12890</v>
      </c>
      <c r="B8435" s="182" t="s">
        <v>12889</v>
      </c>
      <c r="C8435" s="183" t="s">
        <v>592</v>
      </c>
      <c r="D8435" s="140" t="n">
        <v>367.12</v>
      </c>
    </row>
    <row r="8436" customFormat="false" ht="24.85" hidden="false" customHeight="false" outlineLevel="0" collapsed="false">
      <c r="A8436" s="95" t="s">
        <v>12891</v>
      </c>
      <c r="B8436" s="182" t="s">
        <v>12892</v>
      </c>
      <c r="C8436" s="183" t="s">
        <v>592</v>
      </c>
      <c r="D8436" s="140" t="n">
        <v>316.17</v>
      </c>
    </row>
    <row r="8437" customFormat="false" ht="24.85" hidden="false" customHeight="false" outlineLevel="0" collapsed="false">
      <c r="A8437" s="95" t="s">
        <v>12893</v>
      </c>
      <c r="B8437" s="182" t="s">
        <v>12892</v>
      </c>
      <c r="C8437" s="183" t="s">
        <v>592</v>
      </c>
      <c r="D8437" s="140" t="n">
        <v>303.89</v>
      </c>
    </row>
    <row r="8438" customFormat="false" ht="24.85" hidden="false" customHeight="false" outlineLevel="0" collapsed="false">
      <c r="A8438" s="95" t="s">
        <v>12894</v>
      </c>
      <c r="B8438" s="182" t="s">
        <v>12895</v>
      </c>
      <c r="C8438" s="183" t="s">
        <v>592</v>
      </c>
      <c r="D8438" s="140" t="n">
        <v>360.64</v>
      </c>
    </row>
    <row r="8439" customFormat="false" ht="24.85" hidden="false" customHeight="false" outlineLevel="0" collapsed="false">
      <c r="A8439" s="95" t="s">
        <v>12896</v>
      </c>
      <c r="B8439" s="182" t="s">
        <v>12895</v>
      </c>
      <c r="C8439" s="183" t="s">
        <v>592</v>
      </c>
      <c r="D8439" s="140" t="n">
        <v>354.84</v>
      </c>
    </row>
    <row r="8440" customFormat="false" ht="24.85" hidden="false" customHeight="false" outlineLevel="0" collapsed="false">
      <c r="A8440" s="95" t="s">
        <v>12897</v>
      </c>
      <c r="B8440" s="182" t="s">
        <v>12898</v>
      </c>
      <c r="C8440" s="183" t="s">
        <v>592</v>
      </c>
      <c r="D8440" s="140" t="n">
        <v>292.88</v>
      </c>
    </row>
    <row r="8441" customFormat="false" ht="24.85" hidden="false" customHeight="false" outlineLevel="0" collapsed="false">
      <c r="A8441" s="95" t="s">
        <v>12899</v>
      </c>
      <c r="B8441" s="182" t="s">
        <v>12898</v>
      </c>
      <c r="C8441" s="183" t="s">
        <v>592</v>
      </c>
      <c r="D8441" s="140" t="n">
        <v>284.58</v>
      </c>
    </row>
    <row r="8442" customFormat="false" ht="24.85" hidden="false" customHeight="false" outlineLevel="0" collapsed="false">
      <c r="A8442" s="95" t="s">
        <v>12900</v>
      </c>
      <c r="B8442" s="182" t="s">
        <v>12901</v>
      </c>
      <c r="C8442" s="183" t="s">
        <v>592</v>
      </c>
      <c r="D8442" s="140" t="n">
        <v>270.2</v>
      </c>
    </row>
    <row r="8443" customFormat="false" ht="24.85" hidden="false" customHeight="false" outlineLevel="0" collapsed="false">
      <c r="A8443" s="95" t="s">
        <v>12902</v>
      </c>
      <c r="B8443" s="182" t="s">
        <v>12901</v>
      </c>
      <c r="C8443" s="183" t="s">
        <v>592</v>
      </c>
      <c r="D8443" s="140" t="n">
        <v>259.51</v>
      </c>
    </row>
    <row r="8444" customFormat="false" ht="24.85" hidden="false" customHeight="false" outlineLevel="0" collapsed="false">
      <c r="A8444" s="95" t="s">
        <v>12903</v>
      </c>
      <c r="B8444" s="182" t="s">
        <v>12904</v>
      </c>
      <c r="C8444" s="183" t="s">
        <v>592</v>
      </c>
      <c r="D8444" s="140" t="n">
        <v>267.89</v>
      </c>
    </row>
    <row r="8445" customFormat="false" ht="24.85" hidden="false" customHeight="false" outlineLevel="0" collapsed="false">
      <c r="A8445" s="95" t="s">
        <v>12905</v>
      </c>
      <c r="B8445" s="182" t="s">
        <v>12904</v>
      </c>
      <c r="C8445" s="183" t="s">
        <v>592</v>
      </c>
      <c r="D8445" s="140" t="n">
        <v>254.69</v>
      </c>
    </row>
    <row r="8446" customFormat="false" ht="24.85" hidden="false" customHeight="false" outlineLevel="0" collapsed="false">
      <c r="A8446" s="95" t="s">
        <v>12906</v>
      </c>
      <c r="B8446" s="182" t="s">
        <v>12907</v>
      </c>
      <c r="C8446" s="183" t="s">
        <v>592</v>
      </c>
      <c r="D8446" s="140" t="n">
        <v>335.21</v>
      </c>
    </row>
    <row r="8447" customFormat="false" ht="24.85" hidden="false" customHeight="false" outlineLevel="0" collapsed="false">
      <c r="A8447" s="95" t="s">
        <v>12908</v>
      </c>
      <c r="B8447" s="182" t="s">
        <v>12907</v>
      </c>
      <c r="C8447" s="183" t="s">
        <v>592</v>
      </c>
      <c r="D8447" s="140" t="n">
        <v>326.91</v>
      </c>
    </row>
    <row r="8448" customFormat="false" ht="24.85" hidden="false" customHeight="false" outlineLevel="0" collapsed="false">
      <c r="A8448" s="95" t="s">
        <v>12909</v>
      </c>
      <c r="B8448" s="182" t="s">
        <v>12910</v>
      </c>
      <c r="C8448" s="183" t="s">
        <v>592</v>
      </c>
      <c r="D8448" s="140" t="n">
        <v>328</v>
      </c>
    </row>
    <row r="8449" customFormat="false" ht="24.85" hidden="false" customHeight="false" outlineLevel="0" collapsed="false">
      <c r="A8449" s="95" t="s">
        <v>12911</v>
      </c>
      <c r="B8449" s="182" t="s">
        <v>12910</v>
      </c>
      <c r="C8449" s="183" t="s">
        <v>592</v>
      </c>
      <c r="D8449" s="140" t="n">
        <v>318.45</v>
      </c>
    </row>
    <row r="8450" customFormat="false" ht="24.85" hidden="false" customHeight="false" outlineLevel="0" collapsed="false">
      <c r="A8450" s="95" t="s">
        <v>12912</v>
      </c>
      <c r="B8450" s="182" t="s">
        <v>12913</v>
      </c>
      <c r="C8450" s="183" t="s">
        <v>592</v>
      </c>
      <c r="D8450" s="140" t="n">
        <v>318.94</v>
      </c>
    </row>
    <row r="8451" customFormat="false" ht="24.85" hidden="false" customHeight="false" outlineLevel="0" collapsed="false">
      <c r="A8451" s="95" t="s">
        <v>12914</v>
      </c>
      <c r="B8451" s="182" t="s">
        <v>12913</v>
      </c>
      <c r="C8451" s="183" t="s">
        <v>592</v>
      </c>
      <c r="D8451" s="140" t="n">
        <v>308.25</v>
      </c>
    </row>
    <row r="8452" customFormat="false" ht="24.85" hidden="false" customHeight="false" outlineLevel="0" collapsed="false">
      <c r="A8452" s="95" t="s">
        <v>12915</v>
      </c>
      <c r="B8452" s="182" t="s">
        <v>12916</v>
      </c>
      <c r="C8452" s="183" t="s">
        <v>592</v>
      </c>
      <c r="D8452" s="140" t="n">
        <v>326.27</v>
      </c>
    </row>
    <row r="8453" customFormat="false" ht="24.85" hidden="false" customHeight="false" outlineLevel="0" collapsed="false">
      <c r="A8453" s="95" t="s">
        <v>12917</v>
      </c>
      <c r="B8453" s="182" t="s">
        <v>12916</v>
      </c>
      <c r="C8453" s="183" t="s">
        <v>592</v>
      </c>
      <c r="D8453" s="140" t="n">
        <v>313.08</v>
      </c>
    </row>
    <row r="8454" customFormat="false" ht="24.85" hidden="false" customHeight="false" outlineLevel="0" collapsed="false">
      <c r="A8454" s="95" t="s">
        <v>12918</v>
      </c>
      <c r="B8454" s="182" t="s">
        <v>12919</v>
      </c>
      <c r="C8454" s="183" t="s">
        <v>592</v>
      </c>
      <c r="D8454" s="140" t="n">
        <v>381.09</v>
      </c>
    </row>
    <row r="8455" customFormat="false" ht="24.85" hidden="false" customHeight="false" outlineLevel="0" collapsed="false">
      <c r="A8455" s="95" t="s">
        <v>12920</v>
      </c>
      <c r="B8455" s="182" t="s">
        <v>12919</v>
      </c>
      <c r="C8455" s="183" t="s">
        <v>592</v>
      </c>
      <c r="D8455" s="140" t="n">
        <v>365.39</v>
      </c>
    </row>
    <row r="8456" customFormat="false" ht="24.85" hidden="false" customHeight="false" outlineLevel="0" collapsed="false">
      <c r="A8456" s="95" t="s">
        <v>12921</v>
      </c>
      <c r="B8456" s="182" t="s">
        <v>12922</v>
      </c>
      <c r="C8456" s="183" t="s">
        <v>592</v>
      </c>
      <c r="D8456" s="140" t="n">
        <v>411.14</v>
      </c>
    </row>
    <row r="8457" customFormat="false" ht="24.85" hidden="false" customHeight="false" outlineLevel="0" collapsed="false">
      <c r="A8457" s="95" t="s">
        <v>12923</v>
      </c>
      <c r="B8457" s="182" t="s">
        <v>12922</v>
      </c>
      <c r="C8457" s="183" t="s">
        <v>592</v>
      </c>
      <c r="D8457" s="140" t="n">
        <v>405.34</v>
      </c>
    </row>
    <row r="8458" customFormat="false" ht="24.85" hidden="false" customHeight="false" outlineLevel="0" collapsed="false">
      <c r="A8458" s="95" t="s">
        <v>12924</v>
      </c>
      <c r="B8458" s="182" t="s">
        <v>12925</v>
      </c>
      <c r="C8458" s="183" t="s">
        <v>592</v>
      </c>
      <c r="D8458" s="140" t="n">
        <v>329.93</v>
      </c>
    </row>
    <row r="8459" customFormat="false" ht="24.85" hidden="false" customHeight="false" outlineLevel="0" collapsed="false">
      <c r="A8459" s="95" t="s">
        <v>12926</v>
      </c>
      <c r="B8459" s="182" t="s">
        <v>12925</v>
      </c>
      <c r="C8459" s="183" t="s">
        <v>592</v>
      </c>
      <c r="D8459" s="140" t="n">
        <v>321.63</v>
      </c>
    </row>
    <row r="8460" customFormat="false" ht="24.85" hidden="false" customHeight="false" outlineLevel="0" collapsed="false">
      <c r="A8460" s="95" t="s">
        <v>12927</v>
      </c>
      <c r="B8460" s="182" t="s">
        <v>12928</v>
      </c>
      <c r="C8460" s="183" t="s">
        <v>592</v>
      </c>
      <c r="D8460" s="140" t="n">
        <v>309.24</v>
      </c>
    </row>
    <row r="8461" customFormat="false" ht="24.85" hidden="false" customHeight="false" outlineLevel="0" collapsed="false">
      <c r="A8461" s="95" t="s">
        <v>12929</v>
      </c>
      <c r="B8461" s="182" t="s">
        <v>12928</v>
      </c>
      <c r="C8461" s="183" t="s">
        <v>592</v>
      </c>
      <c r="D8461" s="140" t="n">
        <v>298.55</v>
      </c>
    </row>
    <row r="8462" customFormat="false" ht="24.85" hidden="false" customHeight="false" outlineLevel="0" collapsed="false">
      <c r="A8462" s="95" t="s">
        <v>12930</v>
      </c>
      <c r="B8462" s="182" t="s">
        <v>12931</v>
      </c>
      <c r="C8462" s="183" t="s">
        <v>592</v>
      </c>
      <c r="D8462" s="140" t="n">
        <v>182.99</v>
      </c>
    </row>
    <row r="8463" customFormat="false" ht="24.85" hidden="false" customHeight="false" outlineLevel="0" collapsed="false">
      <c r="A8463" s="95" t="s">
        <v>12932</v>
      </c>
      <c r="B8463" s="182" t="s">
        <v>12931</v>
      </c>
      <c r="C8463" s="183" t="s">
        <v>592</v>
      </c>
      <c r="D8463" s="140" t="n">
        <v>177.81</v>
      </c>
    </row>
    <row r="8464" customFormat="false" ht="24.85" hidden="false" customHeight="false" outlineLevel="0" collapsed="false">
      <c r="A8464" s="95" t="s">
        <v>12933</v>
      </c>
      <c r="B8464" s="182" t="s">
        <v>12934</v>
      </c>
      <c r="C8464" s="183" t="s">
        <v>592</v>
      </c>
      <c r="D8464" s="140" t="n">
        <v>943.69</v>
      </c>
    </row>
    <row r="8465" customFormat="false" ht="24.85" hidden="false" customHeight="false" outlineLevel="0" collapsed="false">
      <c r="A8465" s="95" t="s">
        <v>12935</v>
      </c>
      <c r="B8465" s="182" t="s">
        <v>12934</v>
      </c>
      <c r="C8465" s="183" t="s">
        <v>592</v>
      </c>
      <c r="D8465" s="140" t="n">
        <v>915.17</v>
      </c>
    </row>
    <row r="8466" customFormat="false" ht="80.55" hidden="false" customHeight="false" outlineLevel="0" collapsed="false">
      <c r="A8466" s="95" t="s">
        <v>12936</v>
      </c>
      <c r="B8466" s="182" t="s">
        <v>12937</v>
      </c>
      <c r="C8466" s="183" t="s">
        <v>592</v>
      </c>
      <c r="D8466" s="140" t="n">
        <v>632.56</v>
      </c>
    </row>
    <row r="8467" customFormat="false" ht="80.55" hidden="false" customHeight="false" outlineLevel="0" collapsed="false">
      <c r="A8467" s="95" t="s">
        <v>12938</v>
      </c>
      <c r="B8467" s="182" t="s">
        <v>12937</v>
      </c>
      <c r="C8467" s="183" t="s">
        <v>592</v>
      </c>
      <c r="D8467" s="140" t="n">
        <v>606.97</v>
      </c>
    </row>
    <row r="8468" customFormat="false" ht="35.8" hidden="false" customHeight="false" outlineLevel="0" collapsed="false">
      <c r="A8468" s="95" t="s">
        <v>12939</v>
      </c>
      <c r="B8468" s="182" t="s">
        <v>12940</v>
      </c>
      <c r="C8468" s="183" t="s">
        <v>592</v>
      </c>
      <c r="D8468" s="140" t="n">
        <v>619.97</v>
      </c>
    </row>
    <row r="8469" customFormat="false" ht="35.8" hidden="false" customHeight="false" outlineLevel="0" collapsed="false">
      <c r="A8469" s="95" t="s">
        <v>12941</v>
      </c>
      <c r="B8469" s="182" t="s">
        <v>12940</v>
      </c>
      <c r="C8469" s="183" t="s">
        <v>592</v>
      </c>
      <c r="D8469" s="140" t="n">
        <v>586.5</v>
      </c>
    </row>
    <row r="8470" customFormat="false" ht="46.75" hidden="false" customHeight="false" outlineLevel="0" collapsed="false">
      <c r="A8470" s="95" t="s">
        <v>12942</v>
      </c>
      <c r="B8470" s="182" t="s">
        <v>12943</v>
      </c>
      <c r="C8470" s="183" t="s">
        <v>4446</v>
      </c>
      <c r="D8470" s="140" t="n">
        <v>51</v>
      </c>
    </row>
    <row r="8471" customFormat="false" ht="46.75" hidden="false" customHeight="false" outlineLevel="0" collapsed="false">
      <c r="A8471" s="95" t="s">
        <v>12944</v>
      </c>
      <c r="B8471" s="182" t="s">
        <v>12943</v>
      </c>
      <c r="C8471" s="183" t="s">
        <v>4446</v>
      </c>
      <c r="D8471" s="140" t="n">
        <v>46.69</v>
      </c>
    </row>
    <row r="8472" customFormat="false" ht="46.75" hidden="false" customHeight="false" outlineLevel="0" collapsed="false">
      <c r="A8472" s="95" t="s">
        <v>12945</v>
      </c>
      <c r="B8472" s="182" t="s">
        <v>12946</v>
      </c>
      <c r="C8472" s="183" t="s">
        <v>4446</v>
      </c>
      <c r="D8472" s="140" t="n">
        <v>17.59</v>
      </c>
    </row>
    <row r="8473" customFormat="false" ht="46.75" hidden="false" customHeight="false" outlineLevel="0" collapsed="false">
      <c r="A8473" s="95" t="s">
        <v>12947</v>
      </c>
      <c r="B8473" s="182" t="s">
        <v>12946</v>
      </c>
      <c r="C8473" s="183" t="s">
        <v>4446</v>
      </c>
      <c r="D8473" s="140" t="n">
        <v>15.24</v>
      </c>
    </row>
    <row r="8474" customFormat="false" ht="35.8" hidden="false" customHeight="false" outlineLevel="0" collapsed="false">
      <c r="A8474" s="95" t="s">
        <v>12948</v>
      </c>
      <c r="B8474" s="182" t="s">
        <v>12949</v>
      </c>
      <c r="C8474" s="183" t="s">
        <v>4446</v>
      </c>
      <c r="D8474" s="140" t="n">
        <v>159.18</v>
      </c>
    </row>
    <row r="8475" customFormat="false" ht="35.8" hidden="false" customHeight="false" outlineLevel="0" collapsed="false">
      <c r="A8475" s="95" t="s">
        <v>12950</v>
      </c>
      <c r="B8475" s="182" t="s">
        <v>12949</v>
      </c>
      <c r="C8475" s="183" t="s">
        <v>4446</v>
      </c>
      <c r="D8475" s="140" t="n">
        <v>156.26</v>
      </c>
    </row>
    <row r="8476" customFormat="false" ht="35.8" hidden="false" customHeight="false" outlineLevel="0" collapsed="false">
      <c r="A8476" s="95" t="s">
        <v>12951</v>
      </c>
      <c r="B8476" s="182" t="s">
        <v>12952</v>
      </c>
      <c r="C8476" s="183" t="s">
        <v>4446</v>
      </c>
      <c r="D8476" s="140" t="n">
        <v>57.25</v>
      </c>
    </row>
    <row r="8477" customFormat="false" ht="35.8" hidden="false" customHeight="false" outlineLevel="0" collapsed="false">
      <c r="A8477" s="95" t="s">
        <v>12953</v>
      </c>
      <c r="B8477" s="182" t="s">
        <v>12952</v>
      </c>
      <c r="C8477" s="183" t="s">
        <v>4446</v>
      </c>
      <c r="D8477" s="140" t="n">
        <v>54.9</v>
      </c>
    </row>
    <row r="8478" customFormat="false" ht="24.85" hidden="false" customHeight="false" outlineLevel="0" collapsed="false">
      <c r="A8478" s="95" t="s">
        <v>12954</v>
      </c>
      <c r="B8478" s="182" t="s">
        <v>12955</v>
      </c>
      <c r="C8478" s="183" t="s">
        <v>592</v>
      </c>
      <c r="D8478" s="140" t="n">
        <v>578.27</v>
      </c>
    </row>
    <row r="8479" customFormat="false" ht="24.85" hidden="false" customHeight="false" outlineLevel="0" collapsed="false">
      <c r="A8479" s="95" t="s">
        <v>12956</v>
      </c>
      <c r="B8479" s="182" t="s">
        <v>12955</v>
      </c>
      <c r="C8479" s="183" t="s">
        <v>592</v>
      </c>
      <c r="D8479" s="140" t="n">
        <v>553.23</v>
      </c>
    </row>
    <row r="8480" customFormat="false" ht="24.85" hidden="false" customHeight="false" outlineLevel="0" collapsed="false">
      <c r="A8480" s="95" t="s">
        <v>12957</v>
      </c>
      <c r="B8480" s="182" t="s">
        <v>12958</v>
      </c>
      <c r="C8480" s="183" t="s">
        <v>592</v>
      </c>
      <c r="D8480" s="140" t="n">
        <v>1740.52</v>
      </c>
    </row>
    <row r="8481" customFormat="false" ht="24.85" hidden="false" customHeight="false" outlineLevel="0" collapsed="false">
      <c r="A8481" s="95" t="s">
        <v>12959</v>
      </c>
      <c r="B8481" s="182" t="s">
        <v>12958</v>
      </c>
      <c r="C8481" s="183" t="s">
        <v>592</v>
      </c>
      <c r="D8481" s="140" t="n">
        <v>1715.48</v>
      </c>
    </row>
    <row r="8482" customFormat="false" ht="24.85" hidden="false" customHeight="false" outlineLevel="0" collapsed="false">
      <c r="A8482" s="95" t="s">
        <v>12960</v>
      </c>
      <c r="B8482" s="182" t="s">
        <v>12961</v>
      </c>
      <c r="C8482" s="183" t="s">
        <v>592</v>
      </c>
      <c r="D8482" s="140" t="n">
        <v>116.99</v>
      </c>
    </row>
    <row r="8483" customFormat="false" ht="24.85" hidden="false" customHeight="false" outlineLevel="0" collapsed="false">
      <c r="A8483" s="95" t="s">
        <v>12962</v>
      </c>
      <c r="B8483" s="182" t="s">
        <v>12961</v>
      </c>
      <c r="C8483" s="183" t="s">
        <v>592</v>
      </c>
      <c r="D8483" s="140" t="n">
        <v>116.65</v>
      </c>
    </row>
    <row r="8484" customFormat="false" ht="24.85" hidden="false" customHeight="false" outlineLevel="0" collapsed="false">
      <c r="A8484" s="95" t="s">
        <v>12963</v>
      </c>
      <c r="B8484" s="182" t="s">
        <v>12964</v>
      </c>
      <c r="C8484" s="183" t="s">
        <v>592</v>
      </c>
      <c r="D8484" s="140" t="n">
        <v>126.26</v>
      </c>
    </row>
    <row r="8485" customFormat="false" ht="24.85" hidden="false" customHeight="false" outlineLevel="0" collapsed="false">
      <c r="A8485" s="95" t="s">
        <v>12965</v>
      </c>
      <c r="B8485" s="182" t="s">
        <v>12964</v>
      </c>
      <c r="C8485" s="183" t="s">
        <v>592</v>
      </c>
      <c r="D8485" s="140" t="n">
        <v>125.67</v>
      </c>
    </row>
    <row r="8486" customFormat="false" ht="46.75" hidden="false" customHeight="false" outlineLevel="0" collapsed="false">
      <c r="A8486" s="95" t="s">
        <v>12966</v>
      </c>
      <c r="B8486" s="182" t="s">
        <v>12967</v>
      </c>
      <c r="C8486" s="183" t="s">
        <v>592</v>
      </c>
      <c r="D8486" s="140" t="n">
        <v>157.11</v>
      </c>
    </row>
    <row r="8487" customFormat="false" ht="46.75" hidden="false" customHeight="false" outlineLevel="0" collapsed="false">
      <c r="A8487" s="95" t="s">
        <v>12968</v>
      </c>
      <c r="B8487" s="182" t="s">
        <v>12967</v>
      </c>
      <c r="C8487" s="183" t="s">
        <v>592</v>
      </c>
      <c r="D8487" s="140" t="n">
        <v>156.52</v>
      </c>
    </row>
    <row r="8488" customFormat="false" ht="35.8" hidden="false" customHeight="false" outlineLevel="0" collapsed="false">
      <c r="A8488" s="95" t="s">
        <v>12969</v>
      </c>
      <c r="B8488" s="182" t="s">
        <v>12970</v>
      </c>
      <c r="C8488" s="183" t="s">
        <v>592</v>
      </c>
      <c r="D8488" s="140" t="n">
        <v>88.93</v>
      </c>
    </row>
    <row r="8489" customFormat="false" ht="35.8" hidden="false" customHeight="false" outlineLevel="0" collapsed="false">
      <c r="A8489" s="95" t="s">
        <v>12971</v>
      </c>
      <c r="B8489" s="182" t="s">
        <v>12970</v>
      </c>
      <c r="C8489" s="183" t="s">
        <v>592</v>
      </c>
      <c r="D8489" s="140" t="n">
        <v>88.34</v>
      </c>
    </row>
    <row r="8490" customFormat="false" ht="24.85" hidden="false" customHeight="false" outlineLevel="0" collapsed="false">
      <c r="A8490" s="95" t="s">
        <v>12972</v>
      </c>
      <c r="B8490" s="182" t="s">
        <v>12973</v>
      </c>
      <c r="C8490" s="183" t="s">
        <v>592</v>
      </c>
      <c r="D8490" s="140" t="n">
        <v>93.67</v>
      </c>
    </row>
    <row r="8491" customFormat="false" ht="24.85" hidden="false" customHeight="false" outlineLevel="0" collapsed="false">
      <c r="A8491" s="95" t="s">
        <v>12974</v>
      </c>
      <c r="B8491" s="182" t="s">
        <v>12973</v>
      </c>
      <c r="C8491" s="183" t="s">
        <v>592</v>
      </c>
      <c r="D8491" s="140" t="n">
        <v>93.24</v>
      </c>
    </row>
    <row r="8492" customFormat="false" ht="24.85" hidden="false" customHeight="false" outlineLevel="0" collapsed="false">
      <c r="A8492" s="95" t="s">
        <v>12975</v>
      </c>
      <c r="B8492" s="182" t="s">
        <v>12976</v>
      </c>
      <c r="C8492" s="183" t="s">
        <v>592</v>
      </c>
      <c r="D8492" s="140" t="n">
        <v>93.67</v>
      </c>
    </row>
    <row r="8493" customFormat="false" ht="24.85" hidden="false" customHeight="false" outlineLevel="0" collapsed="false">
      <c r="A8493" s="95" t="s">
        <v>12977</v>
      </c>
      <c r="B8493" s="182" t="s">
        <v>12976</v>
      </c>
      <c r="C8493" s="183" t="s">
        <v>592</v>
      </c>
      <c r="D8493" s="140" t="n">
        <v>93.24</v>
      </c>
    </row>
    <row r="8494" customFormat="false" ht="69.65" hidden="false" customHeight="false" outlineLevel="0" collapsed="false">
      <c r="A8494" s="95" t="s">
        <v>12978</v>
      </c>
      <c r="B8494" s="182" t="s">
        <v>12979</v>
      </c>
      <c r="C8494" s="183" t="s">
        <v>592</v>
      </c>
      <c r="D8494" s="140" t="n">
        <v>168.77</v>
      </c>
    </row>
    <row r="8495" customFormat="false" ht="69.65" hidden="false" customHeight="false" outlineLevel="0" collapsed="false">
      <c r="A8495" s="95" t="s">
        <v>12980</v>
      </c>
      <c r="B8495" s="182" t="s">
        <v>12979</v>
      </c>
      <c r="C8495" s="183" t="s">
        <v>592</v>
      </c>
      <c r="D8495" s="140" t="n">
        <v>166.24</v>
      </c>
    </row>
    <row r="8496" customFormat="false" ht="57.7" hidden="false" customHeight="false" outlineLevel="0" collapsed="false">
      <c r="A8496" s="95" t="s">
        <v>12981</v>
      </c>
      <c r="B8496" s="182" t="s">
        <v>12982</v>
      </c>
      <c r="C8496" s="183" t="s">
        <v>592</v>
      </c>
      <c r="D8496" s="140" t="n">
        <v>11.92</v>
      </c>
    </row>
    <row r="8497" customFormat="false" ht="57.7" hidden="false" customHeight="false" outlineLevel="0" collapsed="false">
      <c r="A8497" s="95" t="s">
        <v>12983</v>
      </c>
      <c r="B8497" s="182" t="s">
        <v>12982</v>
      </c>
      <c r="C8497" s="183" t="s">
        <v>592</v>
      </c>
      <c r="D8497" s="140" t="n">
        <v>11.45</v>
      </c>
    </row>
    <row r="8498" customFormat="false" ht="46.75" hidden="false" customHeight="false" outlineLevel="0" collapsed="false">
      <c r="A8498" s="95" t="s">
        <v>12984</v>
      </c>
      <c r="B8498" s="182" t="s">
        <v>12985</v>
      </c>
      <c r="C8498" s="183" t="s">
        <v>592</v>
      </c>
      <c r="D8498" s="140" t="n">
        <v>10.24</v>
      </c>
    </row>
    <row r="8499" customFormat="false" ht="46.75" hidden="false" customHeight="false" outlineLevel="0" collapsed="false">
      <c r="A8499" s="95" t="s">
        <v>12986</v>
      </c>
      <c r="B8499" s="182" t="s">
        <v>12985</v>
      </c>
      <c r="C8499" s="183" t="s">
        <v>592</v>
      </c>
      <c r="D8499" s="140" t="n">
        <v>9.85</v>
      </c>
    </row>
    <row r="8500" customFormat="false" ht="35.8" hidden="false" customHeight="false" outlineLevel="0" collapsed="false">
      <c r="A8500" s="95" t="s">
        <v>12987</v>
      </c>
      <c r="B8500" s="182" t="s">
        <v>12988</v>
      </c>
      <c r="C8500" s="183" t="s">
        <v>592</v>
      </c>
      <c r="D8500" s="140" t="n">
        <v>128.07</v>
      </c>
    </row>
    <row r="8501" customFormat="false" ht="35.8" hidden="false" customHeight="false" outlineLevel="0" collapsed="false">
      <c r="A8501" s="95" t="s">
        <v>12989</v>
      </c>
      <c r="B8501" s="182" t="s">
        <v>12988</v>
      </c>
      <c r="C8501" s="183" t="s">
        <v>592</v>
      </c>
      <c r="D8501" s="140" t="n">
        <v>127.67</v>
      </c>
    </row>
    <row r="8502" customFormat="false" ht="35.8" hidden="false" customHeight="false" outlineLevel="0" collapsed="false">
      <c r="A8502" s="95" t="s">
        <v>12990</v>
      </c>
      <c r="B8502" s="182" t="s">
        <v>12991</v>
      </c>
      <c r="C8502" s="183" t="s">
        <v>592</v>
      </c>
      <c r="D8502" s="140" t="n">
        <v>91.49</v>
      </c>
    </row>
    <row r="8503" customFormat="false" ht="35.8" hidden="false" customHeight="false" outlineLevel="0" collapsed="false">
      <c r="A8503" s="95" t="s">
        <v>12992</v>
      </c>
      <c r="B8503" s="182" t="s">
        <v>12991</v>
      </c>
      <c r="C8503" s="183" t="s">
        <v>592</v>
      </c>
      <c r="D8503" s="140" t="n">
        <v>89.86</v>
      </c>
    </row>
    <row r="8504" customFormat="false" ht="46.75" hidden="false" customHeight="false" outlineLevel="0" collapsed="false">
      <c r="A8504" s="95" t="s">
        <v>12993</v>
      </c>
      <c r="B8504" s="182" t="s">
        <v>12994</v>
      </c>
      <c r="C8504" s="183" t="s">
        <v>592</v>
      </c>
      <c r="D8504" s="140" t="n">
        <v>101.82</v>
      </c>
    </row>
    <row r="8505" customFormat="false" ht="46.75" hidden="false" customHeight="false" outlineLevel="0" collapsed="false">
      <c r="A8505" s="95" t="s">
        <v>12995</v>
      </c>
      <c r="B8505" s="182" t="s">
        <v>12994</v>
      </c>
      <c r="C8505" s="183" t="s">
        <v>592</v>
      </c>
      <c r="D8505" s="140" t="n">
        <v>99.85</v>
      </c>
    </row>
    <row r="8506" customFormat="false" ht="35.8" hidden="false" customHeight="false" outlineLevel="0" collapsed="false">
      <c r="A8506" s="95" t="s">
        <v>12996</v>
      </c>
      <c r="B8506" s="182" t="s">
        <v>12997</v>
      </c>
      <c r="C8506" s="183" t="s">
        <v>592</v>
      </c>
      <c r="D8506" s="140" t="n">
        <v>63.13</v>
      </c>
    </row>
    <row r="8507" customFormat="false" ht="35.8" hidden="false" customHeight="false" outlineLevel="0" collapsed="false">
      <c r="A8507" s="95" t="s">
        <v>12998</v>
      </c>
      <c r="B8507" s="182" t="s">
        <v>12997</v>
      </c>
      <c r="C8507" s="183" t="s">
        <v>592</v>
      </c>
      <c r="D8507" s="140" t="n">
        <v>62.71</v>
      </c>
    </row>
    <row r="8508" customFormat="false" ht="35.8" hidden="false" customHeight="false" outlineLevel="0" collapsed="false">
      <c r="A8508" s="95" t="s">
        <v>12999</v>
      </c>
      <c r="B8508" s="182" t="s">
        <v>13000</v>
      </c>
      <c r="C8508" s="183" t="s">
        <v>592</v>
      </c>
      <c r="D8508" s="140" t="n">
        <v>50.47</v>
      </c>
    </row>
    <row r="8509" customFormat="false" ht="35.8" hidden="false" customHeight="false" outlineLevel="0" collapsed="false">
      <c r="A8509" s="95" t="s">
        <v>13001</v>
      </c>
      <c r="B8509" s="182" t="s">
        <v>13000</v>
      </c>
      <c r="C8509" s="183" t="s">
        <v>592</v>
      </c>
      <c r="D8509" s="140" t="n">
        <v>50.04</v>
      </c>
    </row>
    <row r="8510" customFormat="false" ht="69.65" hidden="false" customHeight="false" outlineLevel="0" collapsed="false">
      <c r="A8510" s="95" t="s">
        <v>13002</v>
      </c>
      <c r="B8510" s="182" t="s">
        <v>13003</v>
      </c>
      <c r="C8510" s="183" t="s">
        <v>592</v>
      </c>
      <c r="D8510" s="140" t="n">
        <v>9.34</v>
      </c>
    </row>
    <row r="8511" customFormat="false" ht="69.65" hidden="false" customHeight="false" outlineLevel="0" collapsed="false">
      <c r="A8511" s="95" t="s">
        <v>13004</v>
      </c>
      <c r="B8511" s="182" t="s">
        <v>13003</v>
      </c>
      <c r="C8511" s="183" t="s">
        <v>592</v>
      </c>
      <c r="D8511" s="140" t="n">
        <v>8.84</v>
      </c>
    </row>
    <row r="8512" customFormat="false" ht="46.75" hidden="false" customHeight="false" outlineLevel="0" collapsed="false">
      <c r="A8512" s="95" t="s">
        <v>13005</v>
      </c>
      <c r="B8512" s="182" t="s">
        <v>13006</v>
      </c>
      <c r="C8512" s="183" t="s">
        <v>592</v>
      </c>
      <c r="D8512" s="140" t="n">
        <v>11.07</v>
      </c>
    </row>
    <row r="8513" customFormat="false" ht="46.75" hidden="false" customHeight="false" outlineLevel="0" collapsed="false">
      <c r="A8513" s="95" t="s">
        <v>13007</v>
      </c>
      <c r="B8513" s="182" t="s">
        <v>13006</v>
      </c>
      <c r="C8513" s="183" t="s">
        <v>592</v>
      </c>
      <c r="D8513" s="140" t="n">
        <v>10.56</v>
      </c>
    </row>
    <row r="8514" customFormat="false" ht="69.65" hidden="false" customHeight="false" outlineLevel="0" collapsed="false">
      <c r="A8514" s="95" t="s">
        <v>13008</v>
      </c>
      <c r="B8514" s="182" t="s">
        <v>13009</v>
      </c>
      <c r="C8514" s="183" t="s">
        <v>592</v>
      </c>
      <c r="D8514" s="140" t="n">
        <v>15.55</v>
      </c>
    </row>
    <row r="8515" customFormat="false" ht="69.65" hidden="false" customHeight="false" outlineLevel="0" collapsed="false">
      <c r="A8515" s="95" t="s">
        <v>13010</v>
      </c>
      <c r="B8515" s="182" t="s">
        <v>13009</v>
      </c>
      <c r="C8515" s="183" t="s">
        <v>592</v>
      </c>
      <c r="D8515" s="140" t="n">
        <v>14.92</v>
      </c>
    </row>
    <row r="8516" customFormat="false" ht="46.75" hidden="false" customHeight="false" outlineLevel="0" collapsed="false">
      <c r="A8516" s="95" t="s">
        <v>13011</v>
      </c>
      <c r="B8516" s="182" t="s">
        <v>13012</v>
      </c>
      <c r="C8516" s="183" t="s">
        <v>592</v>
      </c>
      <c r="D8516" s="140" t="n">
        <v>343.98</v>
      </c>
    </row>
    <row r="8517" customFormat="false" ht="46.75" hidden="false" customHeight="false" outlineLevel="0" collapsed="false">
      <c r="A8517" s="95" t="s">
        <v>13013</v>
      </c>
      <c r="B8517" s="182" t="s">
        <v>13012</v>
      </c>
      <c r="C8517" s="183" t="s">
        <v>592</v>
      </c>
      <c r="D8517" s="140" t="n">
        <v>343.47</v>
      </c>
    </row>
    <row r="8518" customFormat="false" ht="46.75" hidden="false" customHeight="false" outlineLevel="0" collapsed="false">
      <c r="A8518" s="95" t="s">
        <v>13014</v>
      </c>
      <c r="B8518" s="182" t="s">
        <v>13015</v>
      </c>
      <c r="C8518" s="183" t="s">
        <v>592</v>
      </c>
      <c r="D8518" s="140" t="n">
        <v>569.63</v>
      </c>
    </row>
    <row r="8519" customFormat="false" ht="46.75" hidden="false" customHeight="false" outlineLevel="0" collapsed="false">
      <c r="A8519" s="95" t="s">
        <v>13016</v>
      </c>
      <c r="B8519" s="182" t="s">
        <v>13015</v>
      </c>
      <c r="C8519" s="183" t="s">
        <v>592</v>
      </c>
      <c r="D8519" s="140" t="n">
        <v>542.24</v>
      </c>
    </row>
    <row r="8520" customFormat="false" ht="46.75" hidden="false" customHeight="false" outlineLevel="0" collapsed="false">
      <c r="A8520" s="95" t="s">
        <v>13017</v>
      </c>
      <c r="B8520" s="182" t="s">
        <v>13018</v>
      </c>
      <c r="C8520" s="183" t="s">
        <v>592</v>
      </c>
      <c r="D8520" s="140" t="n">
        <v>551.36</v>
      </c>
    </row>
    <row r="8521" customFormat="false" ht="46.75" hidden="false" customHeight="false" outlineLevel="0" collapsed="false">
      <c r="A8521" s="95" t="s">
        <v>13019</v>
      </c>
      <c r="B8521" s="182" t="s">
        <v>13018</v>
      </c>
      <c r="C8521" s="183" t="s">
        <v>592</v>
      </c>
      <c r="D8521" s="140" t="n">
        <v>524.04</v>
      </c>
    </row>
    <row r="8522" customFormat="false" ht="46.75" hidden="false" customHeight="false" outlineLevel="0" collapsed="false">
      <c r="A8522" s="95" t="s">
        <v>13020</v>
      </c>
      <c r="B8522" s="182" t="s">
        <v>13021</v>
      </c>
      <c r="C8522" s="183" t="s">
        <v>592</v>
      </c>
      <c r="D8522" s="140" t="n">
        <v>537.93</v>
      </c>
    </row>
    <row r="8523" customFormat="false" ht="46.75" hidden="false" customHeight="false" outlineLevel="0" collapsed="false">
      <c r="A8523" s="95" t="s">
        <v>13022</v>
      </c>
      <c r="B8523" s="182" t="s">
        <v>13021</v>
      </c>
      <c r="C8523" s="183" t="s">
        <v>592</v>
      </c>
      <c r="D8523" s="140" t="n">
        <v>510.72</v>
      </c>
    </row>
    <row r="8524" customFormat="false" ht="57.7" hidden="false" customHeight="false" outlineLevel="0" collapsed="false">
      <c r="A8524" s="95" t="s">
        <v>13023</v>
      </c>
      <c r="B8524" s="182" t="s">
        <v>13024</v>
      </c>
      <c r="C8524" s="183" t="s">
        <v>213</v>
      </c>
      <c r="D8524" s="140" t="n">
        <v>89.72</v>
      </c>
    </row>
    <row r="8525" customFormat="false" ht="57.7" hidden="false" customHeight="false" outlineLevel="0" collapsed="false">
      <c r="A8525" s="95" t="s">
        <v>13025</v>
      </c>
      <c r="B8525" s="182" t="s">
        <v>13024</v>
      </c>
      <c r="C8525" s="183" t="s">
        <v>213</v>
      </c>
      <c r="D8525" s="140" t="n">
        <v>82.55</v>
      </c>
    </row>
    <row r="8526" customFormat="false" ht="57.7" hidden="false" customHeight="false" outlineLevel="0" collapsed="false">
      <c r="A8526" s="95" t="s">
        <v>13026</v>
      </c>
      <c r="B8526" s="182" t="s">
        <v>13027</v>
      </c>
      <c r="C8526" s="183" t="s">
        <v>213</v>
      </c>
      <c r="D8526" s="140" t="n">
        <v>86.76</v>
      </c>
    </row>
    <row r="8527" customFormat="false" ht="57.7" hidden="false" customHeight="false" outlineLevel="0" collapsed="false">
      <c r="A8527" s="95" t="s">
        <v>13028</v>
      </c>
      <c r="B8527" s="182" t="s">
        <v>13027</v>
      </c>
      <c r="C8527" s="183" t="s">
        <v>213</v>
      </c>
      <c r="D8527" s="140" t="n">
        <v>79.58</v>
      </c>
    </row>
    <row r="8528" customFormat="false" ht="46.75" hidden="false" customHeight="false" outlineLevel="0" collapsed="false">
      <c r="A8528" s="95" t="s">
        <v>13029</v>
      </c>
      <c r="B8528" s="182" t="s">
        <v>13030</v>
      </c>
      <c r="C8528" s="183" t="s">
        <v>213</v>
      </c>
      <c r="D8528" s="140" t="n">
        <v>64.6</v>
      </c>
    </row>
    <row r="8529" customFormat="false" ht="46.75" hidden="false" customHeight="false" outlineLevel="0" collapsed="false">
      <c r="A8529" s="95" t="s">
        <v>13031</v>
      </c>
      <c r="B8529" s="182" t="s">
        <v>13030</v>
      </c>
      <c r="C8529" s="183" t="s">
        <v>213</v>
      </c>
      <c r="D8529" s="140" t="n">
        <v>60.38</v>
      </c>
    </row>
    <row r="8530" customFormat="false" ht="35.8" hidden="false" customHeight="false" outlineLevel="0" collapsed="false">
      <c r="A8530" s="95" t="s">
        <v>13032</v>
      </c>
      <c r="B8530" s="182" t="s">
        <v>13033</v>
      </c>
      <c r="C8530" s="183" t="s">
        <v>213</v>
      </c>
      <c r="D8530" s="140" t="n">
        <v>67.56</v>
      </c>
    </row>
    <row r="8531" customFormat="false" ht="35.8" hidden="false" customHeight="false" outlineLevel="0" collapsed="false">
      <c r="A8531" s="95" t="s">
        <v>13034</v>
      </c>
      <c r="B8531" s="182" t="s">
        <v>13033</v>
      </c>
      <c r="C8531" s="183" t="s">
        <v>213</v>
      </c>
      <c r="D8531" s="140" t="n">
        <v>63.35</v>
      </c>
    </row>
    <row r="8532" customFormat="false" ht="24.85" hidden="false" customHeight="false" outlineLevel="0" collapsed="false">
      <c r="A8532" s="95" t="s">
        <v>13035</v>
      </c>
      <c r="B8532" s="182" t="s">
        <v>13036</v>
      </c>
      <c r="C8532" s="183" t="s">
        <v>213</v>
      </c>
      <c r="D8532" s="140" t="n">
        <v>9.42</v>
      </c>
    </row>
    <row r="8533" customFormat="false" ht="24.85" hidden="false" customHeight="false" outlineLevel="0" collapsed="false">
      <c r="A8533" s="95" t="s">
        <v>13037</v>
      </c>
      <c r="B8533" s="182" t="s">
        <v>13036</v>
      </c>
      <c r="C8533" s="183" t="s">
        <v>213</v>
      </c>
      <c r="D8533" s="140" t="n">
        <v>8.28</v>
      </c>
    </row>
    <row r="8534" customFormat="false" ht="35.8" hidden="false" customHeight="false" outlineLevel="0" collapsed="false">
      <c r="A8534" s="95" t="s">
        <v>13038</v>
      </c>
      <c r="B8534" s="182" t="s">
        <v>13039</v>
      </c>
      <c r="C8534" s="183" t="s">
        <v>213</v>
      </c>
      <c r="D8534" s="140" t="n">
        <v>9.94</v>
      </c>
    </row>
    <row r="8535" customFormat="false" ht="35.8" hidden="false" customHeight="false" outlineLevel="0" collapsed="false">
      <c r="A8535" s="95" t="s">
        <v>13040</v>
      </c>
      <c r="B8535" s="182" t="s">
        <v>13039</v>
      </c>
      <c r="C8535" s="183" t="s">
        <v>213</v>
      </c>
      <c r="D8535" s="140" t="n">
        <v>8.8</v>
      </c>
    </row>
    <row r="8536" customFormat="false" ht="35.8" hidden="false" customHeight="false" outlineLevel="0" collapsed="false">
      <c r="A8536" s="95" t="s">
        <v>13041</v>
      </c>
      <c r="B8536" s="182" t="s">
        <v>13042</v>
      </c>
      <c r="C8536" s="183" t="s">
        <v>213</v>
      </c>
      <c r="D8536" s="140" t="n">
        <v>35.51</v>
      </c>
    </row>
    <row r="8537" customFormat="false" ht="35.8" hidden="false" customHeight="false" outlineLevel="0" collapsed="false">
      <c r="A8537" s="95" t="s">
        <v>13043</v>
      </c>
      <c r="B8537" s="182" t="s">
        <v>13042</v>
      </c>
      <c r="C8537" s="183" t="s">
        <v>213</v>
      </c>
      <c r="D8537" s="140" t="n">
        <v>34.37</v>
      </c>
    </row>
    <row r="8538" customFormat="false" ht="35.8" hidden="false" customHeight="false" outlineLevel="0" collapsed="false">
      <c r="A8538" s="95" t="s">
        <v>13044</v>
      </c>
      <c r="B8538" s="182" t="s">
        <v>13045</v>
      </c>
      <c r="C8538" s="183" t="s">
        <v>213</v>
      </c>
      <c r="D8538" s="140" t="n">
        <v>23.94</v>
      </c>
    </row>
    <row r="8539" customFormat="false" ht="35.8" hidden="false" customHeight="false" outlineLevel="0" collapsed="false">
      <c r="A8539" s="95" t="s">
        <v>13046</v>
      </c>
      <c r="B8539" s="182" t="s">
        <v>13045</v>
      </c>
      <c r="C8539" s="183" t="s">
        <v>213</v>
      </c>
      <c r="D8539" s="140" t="n">
        <v>21.9</v>
      </c>
    </row>
    <row r="8540" customFormat="false" ht="57.7" hidden="false" customHeight="false" outlineLevel="0" collapsed="false">
      <c r="A8540" s="95" t="s">
        <v>13047</v>
      </c>
      <c r="B8540" s="182" t="s">
        <v>13048</v>
      </c>
      <c r="C8540" s="183" t="s">
        <v>213</v>
      </c>
      <c r="D8540" s="140" t="n">
        <v>67.4</v>
      </c>
    </row>
    <row r="8541" customFormat="false" ht="57.7" hidden="false" customHeight="false" outlineLevel="0" collapsed="false">
      <c r="A8541" s="95" t="s">
        <v>13049</v>
      </c>
      <c r="B8541" s="182" t="s">
        <v>13048</v>
      </c>
      <c r="C8541" s="183" t="s">
        <v>213</v>
      </c>
      <c r="D8541" s="140" t="n">
        <v>60.08</v>
      </c>
    </row>
    <row r="8542" customFormat="false" ht="46.75" hidden="false" customHeight="false" outlineLevel="0" collapsed="false">
      <c r="A8542" s="95" t="s">
        <v>13050</v>
      </c>
      <c r="B8542" s="182" t="s">
        <v>13051</v>
      </c>
      <c r="C8542" s="183" t="s">
        <v>213</v>
      </c>
      <c r="D8542" s="140" t="n">
        <v>45.24</v>
      </c>
    </row>
    <row r="8543" customFormat="false" ht="46.75" hidden="false" customHeight="false" outlineLevel="0" collapsed="false">
      <c r="A8543" s="95" t="s">
        <v>13052</v>
      </c>
      <c r="B8543" s="182" t="s">
        <v>13051</v>
      </c>
      <c r="C8543" s="183" t="s">
        <v>213</v>
      </c>
      <c r="D8543" s="140" t="n">
        <v>40.88</v>
      </c>
    </row>
    <row r="8544" customFormat="false" ht="57.7" hidden="false" customHeight="false" outlineLevel="0" collapsed="false">
      <c r="A8544" s="95" t="s">
        <v>13053</v>
      </c>
      <c r="B8544" s="182" t="s">
        <v>13054</v>
      </c>
      <c r="C8544" s="183" t="s">
        <v>213</v>
      </c>
      <c r="D8544" s="140" t="n">
        <v>51.24</v>
      </c>
    </row>
    <row r="8545" customFormat="false" ht="57.7" hidden="false" customHeight="false" outlineLevel="0" collapsed="false">
      <c r="A8545" s="95" t="s">
        <v>13055</v>
      </c>
      <c r="B8545" s="182" t="s">
        <v>13054</v>
      </c>
      <c r="C8545" s="183" t="s">
        <v>213</v>
      </c>
      <c r="D8545" s="140" t="n">
        <v>45.21</v>
      </c>
    </row>
    <row r="8546" customFormat="false" ht="35.8" hidden="false" customHeight="false" outlineLevel="0" collapsed="false">
      <c r="A8546" s="95" t="s">
        <v>13056</v>
      </c>
      <c r="B8546" s="182" t="s">
        <v>13057</v>
      </c>
      <c r="C8546" s="183" t="s">
        <v>213</v>
      </c>
      <c r="D8546" s="140" t="n">
        <v>35.9</v>
      </c>
    </row>
    <row r="8547" customFormat="false" ht="35.8" hidden="false" customHeight="false" outlineLevel="0" collapsed="false">
      <c r="A8547" s="95" t="s">
        <v>13058</v>
      </c>
      <c r="B8547" s="182" t="s">
        <v>13057</v>
      </c>
      <c r="C8547" s="183" t="s">
        <v>213</v>
      </c>
      <c r="D8547" s="140" t="n">
        <v>31.91</v>
      </c>
    </row>
    <row r="8548" customFormat="false" ht="46.75" hidden="false" customHeight="false" outlineLevel="0" collapsed="false">
      <c r="A8548" s="95" t="s">
        <v>13059</v>
      </c>
      <c r="B8548" s="182" t="s">
        <v>13060</v>
      </c>
      <c r="C8548" s="183" t="s">
        <v>213</v>
      </c>
      <c r="D8548" s="140" t="n">
        <v>90.74</v>
      </c>
    </row>
    <row r="8549" customFormat="false" ht="46.75" hidden="false" customHeight="false" outlineLevel="0" collapsed="false">
      <c r="A8549" s="95" t="s">
        <v>13061</v>
      </c>
      <c r="B8549" s="182" t="s">
        <v>13060</v>
      </c>
      <c r="C8549" s="183" t="s">
        <v>213</v>
      </c>
      <c r="D8549" s="140" t="n">
        <v>86.14</v>
      </c>
    </row>
    <row r="8550" customFormat="false" ht="46.75" hidden="false" customHeight="false" outlineLevel="0" collapsed="false">
      <c r="A8550" s="95" t="s">
        <v>13062</v>
      </c>
      <c r="B8550" s="182" t="s">
        <v>13063</v>
      </c>
      <c r="C8550" s="183" t="s">
        <v>213</v>
      </c>
      <c r="D8550" s="140" t="n">
        <v>110.1</v>
      </c>
    </row>
    <row r="8551" customFormat="false" ht="46.75" hidden="false" customHeight="false" outlineLevel="0" collapsed="false">
      <c r="A8551" s="95" t="s">
        <v>13064</v>
      </c>
      <c r="B8551" s="182" t="s">
        <v>13063</v>
      </c>
      <c r="C8551" s="183" t="s">
        <v>213</v>
      </c>
      <c r="D8551" s="140" t="n">
        <v>105.64</v>
      </c>
    </row>
    <row r="8552" customFormat="false" ht="35.8" hidden="false" customHeight="false" outlineLevel="0" collapsed="false">
      <c r="A8552" s="95" t="s">
        <v>13065</v>
      </c>
      <c r="B8552" s="182" t="s">
        <v>13066</v>
      </c>
      <c r="C8552" s="183" t="s">
        <v>213</v>
      </c>
      <c r="D8552" s="140" t="n">
        <v>85.77</v>
      </c>
    </row>
    <row r="8553" customFormat="false" ht="35.8" hidden="false" customHeight="false" outlineLevel="0" collapsed="false">
      <c r="A8553" s="95" t="s">
        <v>13067</v>
      </c>
      <c r="B8553" s="182" t="s">
        <v>13066</v>
      </c>
      <c r="C8553" s="183" t="s">
        <v>213</v>
      </c>
      <c r="D8553" s="140" t="n">
        <v>81.31</v>
      </c>
    </row>
    <row r="8554" customFormat="false" ht="57.7" hidden="false" customHeight="false" outlineLevel="0" collapsed="false">
      <c r="A8554" s="95" t="s">
        <v>13068</v>
      </c>
      <c r="B8554" s="182" t="s">
        <v>13069</v>
      </c>
      <c r="C8554" s="183" t="s">
        <v>213</v>
      </c>
      <c r="D8554" s="140" t="n">
        <v>147.55</v>
      </c>
    </row>
    <row r="8555" customFormat="false" ht="57.7" hidden="false" customHeight="false" outlineLevel="0" collapsed="false">
      <c r="A8555" s="95" t="s">
        <v>13070</v>
      </c>
      <c r="B8555" s="182" t="s">
        <v>13069</v>
      </c>
      <c r="C8555" s="183" t="s">
        <v>213</v>
      </c>
      <c r="D8555" s="140" t="n">
        <v>141.81</v>
      </c>
    </row>
    <row r="8556" customFormat="false" ht="46.75" hidden="false" customHeight="false" outlineLevel="0" collapsed="false">
      <c r="A8556" s="95" t="s">
        <v>13071</v>
      </c>
      <c r="B8556" s="182" t="s">
        <v>13072</v>
      </c>
      <c r="C8556" s="183" t="s">
        <v>363</v>
      </c>
      <c r="D8556" s="140" t="n">
        <v>27.8</v>
      </c>
    </row>
    <row r="8557" customFormat="false" ht="46.75" hidden="false" customHeight="false" outlineLevel="0" collapsed="false">
      <c r="A8557" s="95" t="s">
        <v>13073</v>
      </c>
      <c r="B8557" s="182" t="s">
        <v>13072</v>
      </c>
      <c r="C8557" s="183" t="s">
        <v>363</v>
      </c>
      <c r="D8557" s="140" t="n">
        <v>25.45</v>
      </c>
    </row>
    <row r="8558" customFormat="false" ht="46.75" hidden="false" customHeight="false" outlineLevel="0" collapsed="false">
      <c r="A8558" s="95" t="s">
        <v>13074</v>
      </c>
      <c r="B8558" s="182" t="s">
        <v>13075</v>
      </c>
      <c r="C8558" s="183" t="s">
        <v>363</v>
      </c>
      <c r="D8558" s="140" t="n">
        <v>60.68</v>
      </c>
    </row>
    <row r="8559" customFormat="false" ht="46.75" hidden="false" customHeight="false" outlineLevel="0" collapsed="false">
      <c r="A8559" s="95" t="s">
        <v>13076</v>
      </c>
      <c r="B8559" s="182" t="s">
        <v>13075</v>
      </c>
      <c r="C8559" s="183" t="s">
        <v>363</v>
      </c>
      <c r="D8559" s="140" t="n">
        <v>58</v>
      </c>
    </row>
    <row r="8560" customFormat="false" ht="13.8" hidden="false" customHeight="false" outlineLevel="0" collapsed="false">
      <c r="A8560" s="95" t="s">
        <v>13077</v>
      </c>
      <c r="B8560" s="182" t="s">
        <v>13078</v>
      </c>
      <c r="C8560" s="183" t="s">
        <v>363</v>
      </c>
      <c r="D8560" s="140" t="n">
        <v>56.92</v>
      </c>
    </row>
    <row r="8561" customFormat="false" ht="13.8" hidden="false" customHeight="false" outlineLevel="0" collapsed="false">
      <c r="A8561" s="95" t="s">
        <v>13079</v>
      </c>
      <c r="B8561" s="182" t="s">
        <v>13078</v>
      </c>
      <c r="C8561" s="183" t="s">
        <v>363</v>
      </c>
      <c r="D8561" s="140" t="n">
        <v>49.36</v>
      </c>
    </row>
    <row r="8562" customFormat="false" ht="13.8" hidden="false" customHeight="false" outlineLevel="0" collapsed="false">
      <c r="A8562" s="95" t="s">
        <v>13080</v>
      </c>
      <c r="B8562" s="182" t="s">
        <v>13081</v>
      </c>
      <c r="C8562" s="183" t="s">
        <v>363</v>
      </c>
      <c r="D8562" s="140" t="n">
        <v>48.4</v>
      </c>
    </row>
    <row r="8563" customFormat="false" ht="13.8" hidden="false" customHeight="false" outlineLevel="0" collapsed="false">
      <c r="A8563" s="95" t="s">
        <v>13082</v>
      </c>
      <c r="B8563" s="182" t="s">
        <v>13081</v>
      </c>
      <c r="C8563" s="183" t="s">
        <v>363</v>
      </c>
      <c r="D8563" s="140" t="n">
        <v>41.98</v>
      </c>
    </row>
    <row r="8564" customFormat="false" ht="13.8" hidden="false" customHeight="false" outlineLevel="0" collapsed="false">
      <c r="A8564" s="95" t="s">
        <v>13083</v>
      </c>
      <c r="B8564" s="182" t="s">
        <v>13084</v>
      </c>
      <c r="C8564" s="183" t="s">
        <v>363</v>
      </c>
      <c r="D8564" s="140" t="n">
        <v>44.99</v>
      </c>
    </row>
    <row r="8565" customFormat="false" ht="13.8" hidden="false" customHeight="false" outlineLevel="0" collapsed="false">
      <c r="A8565" s="95" t="s">
        <v>13085</v>
      </c>
      <c r="B8565" s="182" t="s">
        <v>13084</v>
      </c>
      <c r="C8565" s="183" t="s">
        <v>363</v>
      </c>
      <c r="D8565" s="140" t="n">
        <v>39.02</v>
      </c>
    </row>
    <row r="8566" customFormat="false" ht="13.8" hidden="false" customHeight="false" outlineLevel="0" collapsed="false">
      <c r="A8566" s="95" t="s">
        <v>13086</v>
      </c>
      <c r="B8566" s="182" t="s">
        <v>13087</v>
      </c>
      <c r="C8566" s="183" t="s">
        <v>363</v>
      </c>
      <c r="D8566" s="140" t="n">
        <v>39.88</v>
      </c>
    </row>
    <row r="8567" customFormat="false" ht="13.8" hidden="false" customHeight="false" outlineLevel="0" collapsed="false">
      <c r="A8567" s="95" t="s">
        <v>13088</v>
      </c>
      <c r="B8567" s="182" t="s">
        <v>13087</v>
      </c>
      <c r="C8567" s="183" t="s">
        <v>363</v>
      </c>
      <c r="D8567" s="140" t="n">
        <v>34.59</v>
      </c>
    </row>
    <row r="8568" customFormat="false" ht="35.8" hidden="false" customHeight="false" outlineLevel="0" collapsed="false">
      <c r="A8568" s="95" t="s">
        <v>13089</v>
      </c>
      <c r="B8568" s="182" t="s">
        <v>13090</v>
      </c>
      <c r="C8568" s="183" t="s">
        <v>363</v>
      </c>
      <c r="D8568" s="140" t="n">
        <v>44.84</v>
      </c>
    </row>
    <row r="8569" customFormat="false" ht="35.8" hidden="false" customHeight="false" outlineLevel="0" collapsed="false">
      <c r="A8569" s="95" t="s">
        <v>13091</v>
      </c>
      <c r="B8569" s="182" t="s">
        <v>13090</v>
      </c>
      <c r="C8569" s="183" t="s">
        <v>363</v>
      </c>
      <c r="D8569" s="140" t="n">
        <v>41.89</v>
      </c>
    </row>
    <row r="8570" customFormat="false" ht="69.65" hidden="false" customHeight="false" outlineLevel="0" collapsed="false">
      <c r="A8570" s="95" t="s">
        <v>13092</v>
      </c>
      <c r="B8570" s="182" t="s">
        <v>13093</v>
      </c>
      <c r="C8570" s="183" t="s">
        <v>363</v>
      </c>
      <c r="D8570" s="140" t="n">
        <v>89.36</v>
      </c>
    </row>
    <row r="8571" customFormat="false" ht="69.65" hidden="false" customHeight="false" outlineLevel="0" collapsed="false">
      <c r="A8571" s="95" t="s">
        <v>13094</v>
      </c>
      <c r="B8571" s="182" t="s">
        <v>13093</v>
      </c>
      <c r="C8571" s="183" t="s">
        <v>363</v>
      </c>
      <c r="D8571" s="140" t="n">
        <v>85.88</v>
      </c>
    </row>
    <row r="8572" customFormat="false" ht="46.75" hidden="false" customHeight="false" outlineLevel="0" collapsed="false">
      <c r="A8572" s="95" t="s">
        <v>13095</v>
      </c>
      <c r="B8572" s="182" t="s">
        <v>13096</v>
      </c>
      <c r="C8572" s="183" t="s">
        <v>363</v>
      </c>
      <c r="D8572" s="140" t="n">
        <v>89.36</v>
      </c>
    </row>
    <row r="8573" customFormat="false" ht="46.75" hidden="false" customHeight="false" outlineLevel="0" collapsed="false">
      <c r="A8573" s="95" t="s">
        <v>13097</v>
      </c>
      <c r="B8573" s="182" t="s">
        <v>13096</v>
      </c>
      <c r="C8573" s="183" t="s">
        <v>363</v>
      </c>
      <c r="D8573" s="140" t="n">
        <v>85.88</v>
      </c>
    </row>
    <row r="8574" customFormat="false" ht="46.75" hidden="false" customHeight="false" outlineLevel="0" collapsed="false">
      <c r="A8574" s="95" t="s">
        <v>13098</v>
      </c>
      <c r="B8574" s="182" t="s">
        <v>13099</v>
      </c>
      <c r="C8574" s="183" t="s">
        <v>213</v>
      </c>
      <c r="D8574" s="140" t="n">
        <v>6.32</v>
      </c>
    </row>
    <row r="8575" customFormat="false" ht="46.75" hidden="false" customHeight="false" outlineLevel="0" collapsed="false">
      <c r="A8575" s="95" t="s">
        <v>13100</v>
      </c>
      <c r="B8575" s="182" t="s">
        <v>13099</v>
      </c>
      <c r="C8575" s="183" t="s">
        <v>213</v>
      </c>
      <c r="D8575" s="140" t="n">
        <v>6.23</v>
      </c>
    </row>
    <row r="8576" customFormat="false" ht="46.75" hidden="false" customHeight="false" outlineLevel="0" collapsed="false">
      <c r="A8576" s="95" t="s">
        <v>13101</v>
      </c>
      <c r="B8576" s="182" t="s">
        <v>13102</v>
      </c>
      <c r="C8576" s="183" t="s">
        <v>213</v>
      </c>
      <c r="D8576" s="140" t="n">
        <v>15.07</v>
      </c>
    </row>
    <row r="8577" customFormat="false" ht="46.75" hidden="false" customHeight="false" outlineLevel="0" collapsed="false">
      <c r="A8577" s="95" t="s">
        <v>13103</v>
      </c>
      <c r="B8577" s="182" t="s">
        <v>13102</v>
      </c>
      <c r="C8577" s="183" t="s">
        <v>213</v>
      </c>
      <c r="D8577" s="140" t="n">
        <v>14.93</v>
      </c>
    </row>
    <row r="8578" customFormat="false" ht="46.75" hidden="false" customHeight="false" outlineLevel="0" collapsed="false">
      <c r="A8578" s="95" t="s">
        <v>13104</v>
      </c>
      <c r="B8578" s="182" t="s">
        <v>13105</v>
      </c>
      <c r="C8578" s="183" t="s">
        <v>213</v>
      </c>
      <c r="D8578" s="140" t="n">
        <v>20.14</v>
      </c>
    </row>
    <row r="8579" customFormat="false" ht="46.75" hidden="false" customHeight="false" outlineLevel="0" collapsed="false">
      <c r="A8579" s="95" t="s">
        <v>13106</v>
      </c>
      <c r="B8579" s="182" t="s">
        <v>13105</v>
      </c>
      <c r="C8579" s="183" t="s">
        <v>213</v>
      </c>
      <c r="D8579" s="140" t="n">
        <v>19.91</v>
      </c>
    </row>
    <row r="8580" customFormat="false" ht="57.7" hidden="false" customHeight="false" outlineLevel="0" collapsed="false">
      <c r="A8580" s="95" t="s">
        <v>13107</v>
      </c>
      <c r="B8580" s="182" t="s">
        <v>13108</v>
      </c>
      <c r="C8580" s="183" t="s">
        <v>592</v>
      </c>
      <c r="D8580" s="140" t="n">
        <v>509.75</v>
      </c>
    </row>
    <row r="8581" customFormat="false" ht="57.7" hidden="false" customHeight="false" outlineLevel="0" collapsed="false">
      <c r="A8581" s="95" t="s">
        <v>13109</v>
      </c>
      <c r="B8581" s="182" t="s">
        <v>13108</v>
      </c>
      <c r="C8581" s="183" t="s">
        <v>592</v>
      </c>
      <c r="D8581" s="140" t="n">
        <v>507.87</v>
      </c>
    </row>
    <row r="8582" customFormat="false" ht="57.7" hidden="false" customHeight="false" outlineLevel="0" collapsed="false">
      <c r="A8582" s="95" t="s">
        <v>13110</v>
      </c>
      <c r="B8582" s="182" t="s">
        <v>13111</v>
      </c>
      <c r="C8582" s="183" t="s">
        <v>592</v>
      </c>
      <c r="D8582" s="140" t="n">
        <v>762.02</v>
      </c>
    </row>
    <row r="8583" customFormat="false" ht="57.7" hidden="false" customHeight="false" outlineLevel="0" collapsed="false">
      <c r="A8583" s="95" t="s">
        <v>13112</v>
      </c>
      <c r="B8583" s="182" t="s">
        <v>13111</v>
      </c>
      <c r="C8583" s="183" t="s">
        <v>592</v>
      </c>
      <c r="D8583" s="140" t="n">
        <v>757.85</v>
      </c>
    </row>
    <row r="8584" customFormat="false" ht="35.8" hidden="false" customHeight="false" outlineLevel="0" collapsed="false">
      <c r="A8584" s="95" t="s">
        <v>13113</v>
      </c>
      <c r="B8584" s="182" t="s">
        <v>13114</v>
      </c>
      <c r="C8584" s="183" t="s">
        <v>213</v>
      </c>
      <c r="D8584" s="140" t="n">
        <v>5.95</v>
      </c>
    </row>
    <row r="8585" customFormat="false" ht="35.8" hidden="false" customHeight="false" outlineLevel="0" collapsed="false">
      <c r="A8585" s="95" t="s">
        <v>13115</v>
      </c>
      <c r="B8585" s="182" t="s">
        <v>13114</v>
      </c>
      <c r="C8585" s="183" t="s">
        <v>213</v>
      </c>
      <c r="D8585" s="140" t="n">
        <v>5.93</v>
      </c>
    </row>
    <row r="8586" customFormat="false" ht="69.65" hidden="false" customHeight="false" outlineLevel="0" collapsed="false">
      <c r="A8586" s="95" t="s">
        <v>13116</v>
      </c>
      <c r="B8586" s="182" t="s">
        <v>13117</v>
      </c>
      <c r="C8586" s="183" t="s">
        <v>833</v>
      </c>
      <c r="D8586" s="140" t="n">
        <v>518.21</v>
      </c>
    </row>
    <row r="8587" customFormat="false" ht="69.65" hidden="false" customHeight="false" outlineLevel="0" collapsed="false">
      <c r="A8587" s="95" t="s">
        <v>13118</v>
      </c>
      <c r="B8587" s="182" t="s">
        <v>13117</v>
      </c>
      <c r="C8587" s="183" t="s">
        <v>833</v>
      </c>
      <c r="D8587" s="140" t="n">
        <v>505.07</v>
      </c>
    </row>
    <row r="8588" customFormat="false" ht="80.55" hidden="false" customHeight="false" outlineLevel="0" collapsed="false">
      <c r="A8588" s="95" t="s">
        <v>13119</v>
      </c>
      <c r="B8588" s="182" t="s">
        <v>13120</v>
      </c>
      <c r="C8588" s="183" t="s">
        <v>213</v>
      </c>
      <c r="D8588" s="140" t="n">
        <v>12.77</v>
      </c>
    </row>
    <row r="8589" customFormat="false" ht="80.55" hidden="false" customHeight="false" outlineLevel="0" collapsed="false">
      <c r="A8589" s="95" t="s">
        <v>13121</v>
      </c>
      <c r="B8589" s="182" t="s">
        <v>13120</v>
      </c>
      <c r="C8589" s="183" t="s">
        <v>213</v>
      </c>
      <c r="D8589" s="140" t="n">
        <v>12.69</v>
      </c>
    </row>
    <row r="8590" customFormat="false" ht="35.8" hidden="false" customHeight="false" outlineLevel="0" collapsed="false">
      <c r="A8590" s="95" t="s">
        <v>13122</v>
      </c>
      <c r="B8590" s="182" t="s">
        <v>13123</v>
      </c>
      <c r="C8590" s="183" t="s">
        <v>363</v>
      </c>
      <c r="D8590" s="140" t="n">
        <v>12.3</v>
      </c>
    </row>
    <row r="8591" customFormat="false" ht="35.8" hidden="false" customHeight="false" outlineLevel="0" collapsed="false">
      <c r="A8591" s="95" t="s">
        <v>13124</v>
      </c>
      <c r="B8591" s="182" t="s">
        <v>13123</v>
      </c>
      <c r="C8591" s="183" t="s">
        <v>363</v>
      </c>
      <c r="D8591" s="140" t="n">
        <v>11.93</v>
      </c>
    </row>
    <row r="8592" customFormat="false" ht="57.7" hidden="false" customHeight="false" outlineLevel="0" collapsed="false">
      <c r="A8592" s="95" t="s">
        <v>13125</v>
      </c>
      <c r="B8592" s="182" t="s">
        <v>13126</v>
      </c>
      <c r="C8592" s="183" t="s">
        <v>213</v>
      </c>
      <c r="D8592" s="140" t="n">
        <v>33.68</v>
      </c>
    </row>
    <row r="8593" customFormat="false" ht="57.7" hidden="false" customHeight="false" outlineLevel="0" collapsed="false">
      <c r="A8593" s="95" t="s">
        <v>13127</v>
      </c>
      <c r="B8593" s="182" t="s">
        <v>13126</v>
      </c>
      <c r="C8593" s="183" t="s">
        <v>213</v>
      </c>
      <c r="D8593" s="140" t="n">
        <v>33.63</v>
      </c>
    </row>
    <row r="8594" customFormat="false" ht="69.65" hidden="false" customHeight="false" outlineLevel="0" collapsed="false">
      <c r="A8594" s="95" t="s">
        <v>13128</v>
      </c>
      <c r="B8594" s="182" t="s">
        <v>13129</v>
      </c>
      <c r="C8594" s="183" t="s">
        <v>213</v>
      </c>
      <c r="D8594" s="140" t="n">
        <v>82.39</v>
      </c>
    </row>
    <row r="8595" customFormat="false" ht="69.65" hidden="false" customHeight="false" outlineLevel="0" collapsed="false">
      <c r="A8595" s="95" t="s">
        <v>13130</v>
      </c>
      <c r="B8595" s="182" t="s">
        <v>13129</v>
      </c>
      <c r="C8595" s="183" t="s">
        <v>213</v>
      </c>
      <c r="D8595" s="140" t="n">
        <v>81.8</v>
      </c>
    </row>
    <row r="8596" customFormat="false" ht="69.65" hidden="false" customHeight="false" outlineLevel="0" collapsed="false">
      <c r="A8596" s="95" t="s">
        <v>13131</v>
      </c>
      <c r="B8596" s="182" t="s">
        <v>13132</v>
      </c>
      <c r="C8596" s="183" t="s">
        <v>213</v>
      </c>
      <c r="D8596" s="140" t="n">
        <v>100.65</v>
      </c>
    </row>
    <row r="8597" customFormat="false" ht="69.65" hidden="false" customHeight="false" outlineLevel="0" collapsed="false">
      <c r="A8597" s="95" t="s">
        <v>13133</v>
      </c>
      <c r="B8597" s="182" t="s">
        <v>13132</v>
      </c>
      <c r="C8597" s="183" t="s">
        <v>213</v>
      </c>
      <c r="D8597" s="140" t="n">
        <v>99.88</v>
      </c>
    </row>
    <row r="8598" customFormat="false" ht="80.55" hidden="false" customHeight="false" outlineLevel="0" collapsed="false">
      <c r="A8598" s="95" t="s">
        <v>13134</v>
      </c>
      <c r="B8598" s="182" t="s">
        <v>13135</v>
      </c>
      <c r="C8598" s="183" t="s">
        <v>213</v>
      </c>
      <c r="D8598" s="140" t="n">
        <v>89.7</v>
      </c>
    </row>
    <row r="8599" customFormat="false" ht="80.55" hidden="false" customHeight="false" outlineLevel="0" collapsed="false">
      <c r="A8599" s="95" t="s">
        <v>13136</v>
      </c>
      <c r="B8599" s="182" t="s">
        <v>13135</v>
      </c>
      <c r="C8599" s="183" t="s">
        <v>213</v>
      </c>
      <c r="D8599" s="140" t="n">
        <v>88.83</v>
      </c>
    </row>
    <row r="8600" customFormat="false" ht="69.65" hidden="false" customHeight="false" outlineLevel="0" collapsed="false">
      <c r="A8600" s="95" t="s">
        <v>13137</v>
      </c>
      <c r="B8600" s="182" t="s">
        <v>13138</v>
      </c>
      <c r="C8600" s="183" t="s">
        <v>833</v>
      </c>
      <c r="D8600" s="140" t="n">
        <v>427.34</v>
      </c>
    </row>
    <row r="8601" customFormat="false" ht="69.65" hidden="false" customHeight="false" outlineLevel="0" collapsed="false">
      <c r="A8601" s="95" t="s">
        <v>13139</v>
      </c>
      <c r="B8601" s="182" t="s">
        <v>13138</v>
      </c>
      <c r="C8601" s="183" t="s">
        <v>833</v>
      </c>
      <c r="D8601" s="140" t="n">
        <v>423.77</v>
      </c>
    </row>
    <row r="8602" customFormat="false" ht="69.65" hidden="false" customHeight="false" outlineLevel="0" collapsed="false">
      <c r="A8602" s="95" t="s">
        <v>13140</v>
      </c>
      <c r="B8602" s="182" t="s">
        <v>13141</v>
      </c>
      <c r="C8602" s="183" t="s">
        <v>833</v>
      </c>
      <c r="D8602" s="140" t="n">
        <v>98.22</v>
      </c>
    </row>
    <row r="8603" customFormat="false" ht="69.65" hidden="false" customHeight="false" outlineLevel="0" collapsed="false">
      <c r="A8603" s="95" t="s">
        <v>13142</v>
      </c>
      <c r="B8603" s="182" t="s">
        <v>13141</v>
      </c>
      <c r="C8603" s="183" t="s">
        <v>833</v>
      </c>
      <c r="D8603" s="140" t="n">
        <v>94.65</v>
      </c>
    </row>
    <row r="8604" customFormat="false" ht="69.65" hidden="false" customHeight="false" outlineLevel="0" collapsed="false">
      <c r="A8604" s="95" t="s">
        <v>13143</v>
      </c>
      <c r="B8604" s="182" t="s">
        <v>13144</v>
      </c>
      <c r="C8604" s="183" t="s">
        <v>833</v>
      </c>
      <c r="D8604" s="140" t="n">
        <v>410.02</v>
      </c>
    </row>
    <row r="8605" customFormat="false" ht="69.65" hidden="false" customHeight="false" outlineLevel="0" collapsed="false">
      <c r="A8605" s="95" t="s">
        <v>13145</v>
      </c>
      <c r="B8605" s="182" t="s">
        <v>13144</v>
      </c>
      <c r="C8605" s="183" t="s">
        <v>833</v>
      </c>
      <c r="D8605" s="140" t="n">
        <v>407.74</v>
      </c>
    </row>
    <row r="8606" customFormat="false" ht="57.7" hidden="false" customHeight="false" outlineLevel="0" collapsed="false">
      <c r="A8606" s="95" t="s">
        <v>13146</v>
      </c>
      <c r="B8606" s="182" t="s">
        <v>13147</v>
      </c>
      <c r="C8606" s="183" t="s">
        <v>833</v>
      </c>
      <c r="D8606" s="140" t="n">
        <v>80.9</v>
      </c>
    </row>
    <row r="8607" customFormat="false" ht="57.7" hidden="false" customHeight="false" outlineLevel="0" collapsed="false">
      <c r="A8607" s="95" t="s">
        <v>13148</v>
      </c>
      <c r="B8607" s="182" t="s">
        <v>13147</v>
      </c>
      <c r="C8607" s="183" t="s">
        <v>833</v>
      </c>
      <c r="D8607" s="140" t="n">
        <v>78.61</v>
      </c>
    </row>
    <row r="8608" customFormat="false" ht="69.65" hidden="false" customHeight="false" outlineLevel="0" collapsed="false">
      <c r="A8608" s="95" t="s">
        <v>13149</v>
      </c>
      <c r="B8608" s="182" t="s">
        <v>13150</v>
      </c>
      <c r="C8608" s="183" t="s">
        <v>833</v>
      </c>
      <c r="D8608" s="140" t="n">
        <v>521.65</v>
      </c>
    </row>
    <row r="8609" customFormat="false" ht="69.65" hidden="false" customHeight="false" outlineLevel="0" collapsed="false">
      <c r="A8609" s="95" t="s">
        <v>13151</v>
      </c>
      <c r="B8609" s="182" t="s">
        <v>13150</v>
      </c>
      <c r="C8609" s="183" t="s">
        <v>833</v>
      </c>
      <c r="D8609" s="140" t="n">
        <v>517.56</v>
      </c>
    </row>
    <row r="8610" customFormat="false" ht="69.65" hidden="false" customHeight="false" outlineLevel="0" collapsed="false">
      <c r="A8610" s="95" t="s">
        <v>13152</v>
      </c>
      <c r="B8610" s="182" t="s">
        <v>13153</v>
      </c>
      <c r="C8610" s="183" t="s">
        <v>833</v>
      </c>
      <c r="D8610" s="140" t="n">
        <v>504.33</v>
      </c>
    </row>
    <row r="8611" customFormat="false" ht="69.65" hidden="false" customHeight="false" outlineLevel="0" collapsed="false">
      <c r="A8611" s="95" t="s">
        <v>13154</v>
      </c>
      <c r="B8611" s="182" t="s">
        <v>13153</v>
      </c>
      <c r="C8611" s="183" t="s">
        <v>833</v>
      </c>
      <c r="D8611" s="140" t="n">
        <v>501.52</v>
      </c>
    </row>
    <row r="8612" customFormat="false" ht="46.75" hidden="false" customHeight="false" outlineLevel="0" collapsed="false">
      <c r="A8612" s="95" t="s">
        <v>13155</v>
      </c>
      <c r="B8612" s="182" t="s">
        <v>13156</v>
      </c>
      <c r="C8612" s="183" t="s">
        <v>213</v>
      </c>
      <c r="D8612" s="140" t="n">
        <v>78.08</v>
      </c>
    </row>
    <row r="8613" customFormat="false" ht="46.75" hidden="false" customHeight="false" outlineLevel="0" collapsed="false">
      <c r="A8613" s="95" t="s">
        <v>13157</v>
      </c>
      <c r="B8613" s="182" t="s">
        <v>13156</v>
      </c>
      <c r="C8613" s="183" t="s">
        <v>213</v>
      </c>
      <c r="D8613" s="140" t="n">
        <v>77.74</v>
      </c>
    </row>
    <row r="8614" customFormat="false" ht="46.75" hidden="false" customHeight="false" outlineLevel="0" collapsed="false">
      <c r="A8614" s="95" t="s">
        <v>13158</v>
      </c>
      <c r="B8614" s="182" t="s">
        <v>13159</v>
      </c>
      <c r="C8614" s="183" t="s">
        <v>213</v>
      </c>
      <c r="D8614" s="140" t="n">
        <v>89.74</v>
      </c>
    </row>
    <row r="8615" customFormat="false" ht="46.75" hidden="false" customHeight="false" outlineLevel="0" collapsed="false">
      <c r="A8615" s="95" t="s">
        <v>13160</v>
      </c>
      <c r="B8615" s="182" t="s">
        <v>13159</v>
      </c>
      <c r="C8615" s="183" t="s">
        <v>213</v>
      </c>
      <c r="D8615" s="140" t="n">
        <v>89.41</v>
      </c>
    </row>
    <row r="8616" customFormat="false" ht="91.5" hidden="false" customHeight="false" outlineLevel="0" collapsed="false">
      <c r="A8616" s="95" t="s">
        <v>13161</v>
      </c>
      <c r="B8616" s="182" t="s">
        <v>13162</v>
      </c>
      <c r="C8616" s="183" t="s">
        <v>833</v>
      </c>
      <c r="D8616" s="140" t="n">
        <v>441.06</v>
      </c>
    </row>
    <row r="8617" customFormat="false" ht="91.5" hidden="false" customHeight="false" outlineLevel="0" collapsed="false">
      <c r="A8617" s="95" t="s">
        <v>13163</v>
      </c>
      <c r="B8617" s="182" t="s">
        <v>13162</v>
      </c>
      <c r="C8617" s="183" t="s">
        <v>833</v>
      </c>
      <c r="D8617" s="140" t="n">
        <v>437.86</v>
      </c>
    </row>
    <row r="8618" customFormat="false" ht="24.85" hidden="false" customHeight="false" outlineLevel="0" collapsed="false">
      <c r="A8618" s="95" t="s">
        <v>13164</v>
      </c>
      <c r="B8618" s="182" t="s">
        <v>13165</v>
      </c>
      <c r="C8618" s="183" t="s">
        <v>213</v>
      </c>
      <c r="D8618" s="140" t="n">
        <v>20.26</v>
      </c>
    </row>
    <row r="8619" customFormat="false" ht="24.85" hidden="false" customHeight="false" outlineLevel="0" collapsed="false">
      <c r="A8619" s="95" t="s">
        <v>13166</v>
      </c>
      <c r="B8619" s="182" t="s">
        <v>13165</v>
      </c>
      <c r="C8619" s="183" t="s">
        <v>213</v>
      </c>
      <c r="D8619" s="140" t="n">
        <v>20.17</v>
      </c>
    </row>
    <row r="8620" customFormat="false" ht="46.75" hidden="false" customHeight="false" outlineLevel="0" collapsed="false">
      <c r="A8620" s="95" t="s">
        <v>13167</v>
      </c>
      <c r="B8620" s="182" t="s">
        <v>13168</v>
      </c>
      <c r="C8620" s="183" t="s">
        <v>213</v>
      </c>
      <c r="D8620" s="140" t="n">
        <v>2.88</v>
      </c>
    </row>
    <row r="8621" customFormat="false" ht="46.75" hidden="false" customHeight="false" outlineLevel="0" collapsed="false">
      <c r="A8621" s="95" t="s">
        <v>13169</v>
      </c>
      <c r="B8621" s="182" t="s">
        <v>13168</v>
      </c>
      <c r="C8621" s="183" t="s">
        <v>213</v>
      </c>
      <c r="D8621" s="140" t="n">
        <v>2.82</v>
      </c>
    </row>
    <row r="8622" customFormat="false" ht="46.75" hidden="false" customHeight="false" outlineLevel="0" collapsed="false">
      <c r="A8622" s="95" t="s">
        <v>13170</v>
      </c>
      <c r="B8622" s="182" t="s">
        <v>13171</v>
      </c>
      <c r="C8622" s="183" t="s">
        <v>213</v>
      </c>
      <c r="D8622" s="140" t="n">
        <v>14.07</v>
      </c>
    </row>
    <row r="8623" customFormat="false" ht="46.75" hidden="false" customHeight="false" outlineLevel="0" collapsed="false">
      <c r="A8623" s="95" t="s">
        <v>13172</v>
      </c>
      <c r="B8623" s="182" t="s">
        <v>13171</v>
      </c>
      <c r="C8623" s="183" t="s">
        <v>213</v>
      </c>
      <c r="D8623" s="140" t="n">
        <v>14.03</v>
      </c>
    </row>
    <row r="8624" customFormat="false" ht="46.75" hidden="false" customHeight="false" outlineLevel="0" collapsed="false">
      <c r="A8624" s="95" t="s">
        <v>13173</v>
      </c>
      <c r="B8624" s="182" t="s">
        <v>13174</v>
      </c>
      <c r="C8624" s="183" t="s">
        <v>213</v>
      </c>
      <c r="D8624" s="140" t="n">
        <v>54.96</v>
      </c>
    </row>
    <row r="8625" customFormat="false" ht="46.75" hidden="false" customHeight="false" outlineLevel="0" collapsed="false">
      <c r="A8625" s="95" t="s">
        <v>13175</v>
      </c>
      <c r="B8625" s="182" t="s">
        <v>13174</v>
      </c>
      <c r="C8625" s="183" t="s">
        <v>213</v>
      </c>
      <c r="D8625" s="140" t="n">
        <v>54.62</v>
      </c>
    </row>
    <row r="8626" customFormat="false" ht="46.75" hidden="false" customHeight="false" outlineLevel="0" collapsed="false">
      <c r="A8626" s="95" t="s">
        <v>13176</v>
      </c>
      <c r="B8626" s="182" t="s">
        <v>13177</v>
      </c>
      <c r="C8626" s="183" t="s">
        <v>213</v>
      </c>
      <c r="D8626" s="140" t="n">
        <v>75.43</v>
      </c>
    </row>
    <row r="8627" customFormat="false" ht="46.75" hidden="false" customHeight="false" outlineLevel="0" collapsed="false">
      <c r="A8627" s="95" t="s">
        <v>13178</v>
      </c>
      <c r="B8627" s="182" t="s">
        <v>13177</v>
      </c>
      <c r="C8627" s="183" t="s">
        <v>213</v>
      </c>
      <c r="D8627" s="140" t="n">
        <v>75.04</v>
      </c>
    </row>
    <row r="8628" customFormat="false" ht="35.8" hidden="false" customHeight="false" outlineLevel="0" collapsed="false">
      <c r="A8628" s="95" t="s">
        <v>13179</v>
      </c>
      <c r="B8628" s="182" t="s">
        <v>13180</v>
      </c>
      <c r="C8628" s="183" t="s">
        <v>213</v>
      </c>
      <c r="D8628" s="140" t="n">
        <v>7.53</v>
      </c>
    </row>
    <row r="8629" customFormat="false" ht="35.8" hidden="false" customHeight="false" outlineLevel="0" collapsed="false">
      <c r="A8629" s="95" t="s">
        <v>13181</v>
      </c>
      <c r="B8629" s="182" t="s">
        <v>13180</v>
      </c>
      <c r="C8629" s="183" t="s">
        <v>213</v>
      </c>
      <c r="D8629" s="140" t="n">
        <v>7.19</v>
      </c>
    </row>
    <row r="8630" customFormat="false" ht="35.8" hidden="false" customHeight="false" outlineLevel="0" collapsed="false">
      <c r="A8630" s="95" t="s">
        <v>13182</v>
      </c>
      <c r="B8630" s="182" t="s">
        <v>13183</v>
      </c>
      <c r="C8630" s="183" t="s">
        <v>213</v>
      </c>
      <c r="D8630" s="140" t="n">
        <v>11.71</v>
      </c>
    </row>
    <row r="8631" customFormat="false" ht="35.8" hidden="false" customHeight="false" outlineLevel="0" collapsed="false">
      <c r="A8631" s="95" t="s">
        <v>13184</v>
      </c>
      <c r="B8631" s="182" t="s">
        <v>13183</v>
      </c>
      <c r="C8631" s="183" t="s">
        <v>213</v>
      </c>
      <c r="D8631" s="140" t="n">
        <v>11.26</v>
      </c>
    </row>
    <row r="8632" customFormat="false" ht="69.65" hidden="false" customHeight="false" outlineLevel="0" collapsed="false">
      <c r="A8632" s="95" t="s">
        <v>13185</v>
      </c>
      <c r="B8632" s="182" t="s">
        <v>13186</v>
      </c>
      <c r="C8632" s="183" t="s">
        <v>833</v>
      </c>
      <c r="D8632" s="140" t="n">
        <v>401.44</v>
      </c>
    </row>
    <row r="8633" customFormat="false" ht="69.65" hidden="false" customHeight="false" outlineLevel="0" collapsed="false">
      <c r="A8633" s="95" t="s">
        <v>13187</v>
      </c>
      <c r="B8633" s="182" t="s">
        <v>13186</v>
      </c>
      <c r="C8633" s="183" t="s">
        <v>833</v>
      </c>
      <c r="D8633" s="140" t="n">
        <v>398.99</v>
      </c>
    </row>
    <row r="8634" customFormat="false" ht="57.7" hidden="false" customHeight="false" outlineLevel="0" collapsed="false">
      <c r="A8634" s="95" t="s">
        <v>13188</v>
      </c>
      <c r="B8634" s="182" t="s">
        <v>13189</v>
      </c>
      <c r="C8634" s="183" t="s">
        <v>833</v>
      </c>
      <c r="D8634" s="140" t="n">
        <v>13.58</v>
      </c>
    </row>
    <row r="8635" customFormat="false" ht="57.7" hidden="false" customHeight="false" outlineLevel="0" collapsed="false">
      <c r="A8635" s="95" t="s">
        <v>13190</v>
      </c>
      <c r="B8635" s="182" t="s">
        <v>13189</v>
      </c>
      <c r="C8635" s="183" t="s">
        <v>833</v>
      </c>
      <c r="D8635" s="140" t="n">
        <v>13.09</v>
      </c>
    </row>
    <row r="8636" customFormat="false" ht="57.7" hidden="false" customHeight="false" outlineLevel="0" collapsed="false">
      <c r="A8636" s="95" t="s">
        <v>13191</v>
      </c>
      <c r="B8636" s="182" t="s">
        <v>13192</v>
      </c>
      <c r="C8636" s="183" t="s">
        <v>833</v>
      </c>
      <c r="D8636" s="140" t="n">
        <v>13.77</v>
      </c>
    </row>
    <row r="8637" customFormat="false" ht="57.7" hidden="false" customHeight="false" outlineLevel="0" collapsed="false">
      <c r="A8637" s="95" t="s">
        <v>13193</v>
      </c>
      <c r="B8637" s="182" t="s">
        <v>13192</v>
      </c>
      <c r="C8637" s="183" t="s">
        <v>833</v>
      </c>
      <c r="D8637" s="140" t="n">
        <v>13.27</v>
      </c>
    </row>
    <row r="8638" customFormat="false" ht="57.7" hidden="false" customHeight="false" outlineLevel="0" collapsed="false">
      <c r="A8638" s="95" t="s">
        <v>13194</v>
      </c>
      <c r="B8638" s="182" t="s">
        <v>13195</v>
      </c>
      <c r="C8638" s="183" t="s">
        <v>833</v>
      </c>
      <c r="D8638" s="140" t="n">
        <v>66.61</v>
      </c>
    </row>
    <row r="8639" customFormat="false" ht="57.7" hidden="false" customHeight="false" outlineLevel="0" collapsed="false">
      <c r="A8639" s="95" t="s">
        <v>13196</v>
      </c>
      <c r="B8639" s="182" t="s">
        <v>13195</v>
      </c>
      <c r="C8639" s="183" t="s">
        <v>833</v>
      </c>
      <c r="D8639" s="140" t="n">
        <v>66.11</v>
      </c>
    </row>
    <row r="8640" customFormat="false" ht="69.65" hidden="false" customHeight="false" outlineLevel="0" collapsed="false">
      <c r="A8640" s="95" t="s">
        <v>13197</v>
      </c>
      <c r="B8640" s="182" t="s">
        <v>13198</v>
      </c>
      <c r="C8640" s="183" t="s">
        <v>833</v>
      </c>
      <c r="D8640" s="140" t="n">
        <v>66.28</v>
      </c>
    </row>
    <row r="8641" customFormat="false" ht="69.65" hidden="false" customHeight="false" outlineLevel="0" collapsed="false">
      <c r="A8641" s="95" t="s">
        <v>13199</v>
      </c>
      <c r="B8641" s="182" t="s">
        <v>13198</v>
      </c>
      <c r="C8641" s="183" t="s">
        <v>833</v>
      </c>
      <c r="D8641" s="140" t="n">
        <v>65.78</v>
      </c>
    </row>
    <row r="8642" customFormat="false" ht="35.8" hidden="false" customHeight="false" outlineLevel="0" collapsed="false">
      <c r="A8642" s="95" t="s">
        <v>13200</v>
      </c>
      <c r="B8642" s="182" t="s">
        <v>13201</v>
      </c>
      <c r="C8642" s="183" t="s">
        <v>833</v>
      </c>
      <c r="D8642" s="140" t="n">
        <v>85.42</v>
      </c>
    </row>
    <row r="8643" customFormat="false" ht="35.8" hidden="false" customHeight="false" outlineLevel="0" collapsed="false">
      <c r="A8643" s="95" t="s">
        <v>13202</v>
      </c>
      <c r="B8643" s="182" t="s">
        <v>13201</v>
      </c>
      <c r="C8643" s="183" t="s">
        <v>833</v>
      </c>
      <c r="D8643" s="140" t="n">
        <v>83.17</v>
      </c>
    </row>
    <row r="8644" customFormat="false" ht="69.65" hidden="false" customHeight="false" outlineLevel="0" collapsed="false">
      <c r="A8644" s="95" t="s">
        <v>13203</v>
      </c>
      <c r="B8644" s="182" t="s">
        <v>13204</v>
      </c>
      <c r="C8644" s="183" t="s">
        <v>833</v>
      </c>
      <c r="D8644" s="140" t="n">
        <v>4397.12</v>
      </c>
    </row>
    <row r="8645" customFormat="false" ht="69.65" hidden="false" customHeight="false" outlineLevel="0" collapsed="false">
      <c r="A8645" s="95" t="s">
        <v>13205</v>
      </c>
      <c r="B8645" s="182" t="s">
        <v>13204</v>
      </c>
      <c r="C8645" s="183" t="s">
        <v>833</v>
      </c>
      <c r="D8645" s="140" t="n">
        <v>4395.94</v>
      </c>
    </row>
    <row r="8646" customFormat="false" ht="80.55" hidden="false" customHeight="false" outlineLevel="0" collapsed="false">
      <c r="A8646" s="95" t="s">
        <v>13206</v>
      </c>
      <c r="B8646" s="182" t="s">
        <v>13207</v>
      </c>
      <c r="C8646" s="183" t="s">
        <v>833</v>
      </c>
      <c r="D8646" s="140" t="n">
        <v>4428.54</v>
      </c>
    </row>
    <row r="8647" customFormat="false" ht="80.55" hidden="false" customHeight="false" outlineLevel="0" collapsed="false">
      <c r="A8647" s="95" t="s">
        <v>13208</v>
      </c>
      <c r="B8647" s="182" t="s">
        <v>13207</v>
      </c>
      <c r="C8647" s="183" t="s">
        <v>833</v>
      </c>
      <c r="D8647" s="140" t="n">
        <v>4427.36</v>
      </c>
    </row>
    <row r="8648" customFormat="false" ht="69.65" hidden="false" customHeight="false" outlineLevel="0" collapsed="false">
      <c r="A8648" s="95" t="s">
        <v>13209</v>
      </c>
      <c r="B8648" s="182" t="s">
        <v>13210</v>
      </c>
      <c r="C8648" s="183" t="s">
        <v>833</v>
      </c>
      <c r="D8648" s="140" t="n">
        <v>5408.46</v>
      </c>
    </row>
    <row r="8649" customFormat="false" ht="69.65" hidden="false" customHeight="false" outlineLevel="0" collapsed="false">
      <c r="A8649" s="95" t="s">
        <v>13211</v>
      </c>
      <c r="B8649" s="182" t="s">
        <v>13210</v>
      </c>
      <c r="C8649" s="183" t="s">
        <v>833</v>
      </c>
      <c r="D8649" s="140" t="n">
        <v>5407.01</v>
      </c>
    </row>
    <row r="8650" customFormat="false" ht="57.7" hidden="false" customHeight="false" outlineLevel="0" collapsed="false">
      <c r="A8650" s="95" t="s">
        <v>13212</v>
      </c>
      <c r="B8650" s="182" t="s">
        <v>13213</v>
      </c>
      <c r="C8650" s="183" t="s">
        <v>592</v>
      </c>
      <c r="D8650" s="140" t="n">
        <v>508.35</v>
      </c>
    </row>
    <row r="8651" customFormat="false" ht="57.7" hidden="false" customHeight="false" outlineLevel="0" collapsed="false">
      <c r="A8651" s="95" t="s">
        <v>13214</v>
      </c>
      <c r="B8651" s="182" t="s">
        <v>13213</v>
      </c>
      <c r="C8651" s="183" t="s">
        <v>592</v>
      </c>
      <c r="D8651" s="140" t="n">
        <v>506.71</v>
      </c>
    </row>
    <row r="8652" customFormat="false" ht="24.85" hidden="false" customHeight="false" outlineLevel="0" collapsed="false">
      <c r="A8652" s="95" t="s">
        <v>13215</v>
      </c>
      <c r="B8652" s="182" t="s">
        <v>13216</v>
      </c>
      <c r="C8652" s="183" t="s">
        <v>245</v>
      </c>
      <c r="D8652" s="140" t="n">
        <v>10689.66</v>
      </c>
    </row>
    <row r="8653" customFormat="false" ht="24.85" hidden="false" customHeight="false" outlineLevel="0" collapsed="false">
      <c r="A8653" s="95" t="s">
        <v>13217</v>
      </c>
      <c r="B8653" s="182" t="s">
        <v>13216</v>
      </c>
      <c r="C8653" s="183" t="s">
        <v>245</v>
      </c>
      <c r="D8653" s="140" t="n">
        <v>9974.27</v>
      </c>
    </row>
    <row r="8654" customFormat="false" ht="57.7" hidden="false" customHeight="false" outlineLevel="0" collapsed="false">
      <c r="A8654" s="95" t="s">
        <v>13218</v>
      </c>
      <c r="B8654" s="182" t="s">
        <v>13219</v>
      </c>
      <c r="C8654" s="183" t="s">
        <v>592</v>
      </c>
      <c r="D8654" s="140" t="n">
        <v>1146.47</v>
      </c>
    </row>
    <row r="8655" customFormat="false" ht="57.7" hidden="false" customHeight="false" outlineLevel="0" collapsed="false">
      <c r="A8655" s="95" t="s">
        <v>13220</v>
      </c>
      <c r="B8655" s="182" t="s">
        <v>13219</v>
      </c>
      <c r="C8655" s="183" t="s">
        <v>592</v>
      </c>
      <c r="D8655" s="140" t="n">
        <v>1137.21</v>
      </c>
    </row>
    <row r="8656" customFormat="false" ht="57.7" hidden="false" customHeight="false" outlineLevel="0" collapsed="false">
      <c r="A8656" s="95" t="s">
        <v>13221</v>
      </c>
      <c r="B8656" s="182" t="s">
        <v>13222</v>
      </c>
      <c r="C8656" s="183" t="s">
        <v>592</v>
      </c>
      <c r="D8656" s="140" t="n">
        <v>896.58</v>
      </c>
    </row>
    <row r="8657" customFormat="false" ht="57.7" hidden="false" customHeight="false" outlineLevel="0" collapsed="false">
      <c r="A8657" s="95" t="s">
        <v>13223</v>
      </c>
      <c r="B8657" s="182" t="s">
        <v>13222</v>
      </c>
      <c r="C8657" s="183" t="s">
        <v>592</v>
      </c>
      <c r="D8657" s="140" t="n">
        <v>891.25</v>
      </c>
    </row>
    <row r="8658" customFormat="false" ht="69.65" hidden="false" customHeight="false" outlineLevel="0" collapsed="false">
      <c r="A8658" s="95" t="s">
        <v>13224</v>
      </c>
      <c r="B8658" s="182" t="s">
        <v>13225</v>
      </c>
      <c r="C8658" s="183" t="s">
        <v>592</v>
      </c>
      <c r="D8658" s="140" t="n">
        <v>408.77</v>
      </c>
    </row>
    <row r="8659" customFormat="false" ht="69.65" hidden="false" customHeight="false" outlineLevel="0" collapsed="false">
      <c r="A8659" s="95" t="s">
        <v>13226</v>
      </c>
      <c r="B8659" s="182" t="s">
        <v>13225</v>
      </c>
      <c r="C8659" s="183" t="s">
        <v>592</v>
      </c>
      <c r="D8659" s="140" t="n">
        <v>405.56</v>
      </c>
    </row>
    <row r="8660" customFormat="false" ht="69.65" hidden="false" customHeight="false" outlineLevel="0" collapsed="false">
      <c r="A8660" s="95" t="s">
        <v>13227</v>
      </c>
      <c r="B8660" s="182" t="s">
        <v>13228</v>
      </c>
      <c r="C8660" s="183" t="s">
        <v>592</v>
      </c>
      <c r="D8660" s="140" t="n">
        <v>396.71</v>
      </c>
    </row>
    <row r="8661" customFormat="false" ht="69.65" hidden="false" customHeight="false" outlineLevel="0" collapsed="false">
      <c r="A8661" s="95" t="s">
        <v>13229</v>
      </c>
      <c r="B8661" s="182" t="s">
        <v>13228</v>
      </c>
      <c r="C8661" s="183" t="s">
        <v>592</v>
      </c>
      <c r="D8661" s="140" t="n">
        <v>394.61</v>
      </c>
    </row>
    <row r="8662" customFormat="false" ht="91.5" hidden="false" customHeight="false" outlineLevel="0" collapsed="false">
      <c r="A8662" s="95" t="s">
        <v>13230</v>
      </c>
      <c r="B8662" s="182" t="s">
        <v>13231</v>
      </c>
      <c r="C8662" s="183" t="s">
        <v>213</v>
      </c>
      <c r="D8662" s="140" t="n">
        <v>266.97</v>
      </c>
    </row>
    <row r="8663" customFormat="false" ht="91.5" hidden="false" customHeight="false" outlineLevel="0" collapsed="false">
      <c r="A8663" s="95" t="s">
        <v>13232</v>
      </c>
      <c r="B8663" s="182" t="s">
        <v>13231</v>
      </c>
      <c r="C8663" s="183" t="s">
        <v>213</v>
      </c>
      <c r="D8663" s="140" t="n">
        <v>245.39</v>
      </c>
    </row>
    <row r="8664" customFormat="false" ht="46.75" hidden="false" customHeight="false" outlineLevel="0" collapsed="false">
      <c r="A8664" s="95" t="s">
        <v>13233</v>
      </c>
      <c r="B8664" s="182" t="s">
        <v>13234</v>
      </c>
      <c r="C8664" s="183" t="s">
        <v>592</v>
      </c>
      <c r="D8664" s="140" t="n">
        <v>11.11</v>
      </c>
    </row>
    <row r="8665" customFormat="false" ht="46.75" hidden="false" customHeight="false" outlineLevel="0" collapsed="false">
      <c r="A8665" s="95" t="s">
        <v>13235</v>
      </c>
      <c r="B8665" s="182" t="s">
        <v>13234</v>
      </c>
      <c r="C8665" s="183" t="s">
        <v>592</v>
      </c>
      <c r="D8665" s="140" t="n">
        <v>10.39</v>
      </c>
    </row>
    <row r="8666" customFormat="false" ht="46.75" hidden="false" customHeight="false" outlineLevel="0" collapsed="false">
      <c r="A8666" s="95" t="s">
        <v>13236</v>
      </c>
      <c r="B8666" s="182" t="s">
        <v>13237</v>
      </c>
      <c r="C8666" s="183" t="s">
        <v>592</v>
      </c>
      <c r="D8666" s="140" t="n">
        <v>81.19</v>
      </c>
    </row>
    <row r="8667" customFormat="false" ht="46.75" hidden="false" customHeight="false" outlineLevel="0" collapsed="false">
      <c r="A8667" s="95" t="s">
        <v>13238</v>
      </c>
      <c r="B8667" s="182" t="s">
        <v>13237</v>
      </c>
      <c r="C8667" s="183" t="s">
        <v>592</v>
      </c>
      <c r="D8667" s="140" t="n">
        <v>80.47</v>
      </c>
    </row>
    <row r="8668" customFormat="false" ht="69.65" hidden="false" customHeight="false" outlineLevel="0" collapsed="false">
      <c r="A8668" s="95" t="s">
        <v>13239</v>
      </c>
      <c r="B8668" s="182" t="s">
        <v>13240</v>
      </c>
      <c r="C8668" s="183" t="s">
        <v>592</v>
      </c>
      <c r="D8668" s="140" t="n">
        <v>82.3</v>
      </c>
    </row>
    <row r="8669" customFormat="false" ht="69.65" hidden="false" customHeight="false" outlineLevel="0" collapsed="false">
      <c r="A8669" s="95" t="s">
        <v>13241</v>
      </c>
      <c r="B8669" s="182" t="s">
        <v>13240</v>
      </c>
      <c r="C8669" s="183" t="s">
        <v>592</v>
      </c>
      <c r="D8669" s="140" t="n">
        <v>81.59</v>
      </c>
    </row>
    <row r="8670" customFormat="false" ht="46.75" hidden="false" customHeight="false" outlineLevel="0" collapsed="false">
      <c r="A8670" s="95" t="s">
        <v>13242</v>
      </c>
      <c r="B8670" s="182" t="s">
        <v>13243</v>
      </c>
      <c r="C8670" s="183" t="s">
        <v>592</v>
      </c>
      <c r="D8670" s="140" t="n">
        <v>46.31</v>
      </c>
    </row>
    <row r="8671" customFormat="false" ht="46.75" hidden="false" customHeight="false" outlineLevel="0" collapsed="false">
      <c r="A8671" s="95" t="s">
        <v>13244</v>
      </c>
      <c r="B8671" s="182" t="s">
        <v>13243</v>
      </c>
      <c r="C8671" s="183" t="s">
        <v>592</v>
      </c>
      <c r="D8671" s="140" t="n">
        <v>40.5</v>
      </c>
    </row>
    <row r="8672" customFormat="false" ht="46.75" hidden="false" customHeight="false" outlineLevel="0" collapsed="false">
      <c r="A8672" s="95" t="s">
        <v>13245</v>
      </c>
      <c r="B8672" s="182" t="s">
        <v>13246</v>
      </c>
      <c r="C8672" s="183" t="s">
        <v>592</v>
      </c>
      <c r="D8672" s="140" t="n">
        <v>116.39</v>
      </c>
    </row>
    <row r="8673" customFormat="false" ht="46.75" hidden="false" customHeight="false" outlineLevel="0" collapsed="false">
      <c r="A8673" s="95" t="s">
        <v>13247</v>
      </c>
      <c r="B8673" s="182" t="s">
        <v>13246</v>
      </c>
      <c r="C8673" s="183" t="s">
        <v>592</v>
      </c>
      <c r="D8673" s="140" t="n">
        <v>110.58</v>
      </c>
    </row>
    <row r="8674" customFormat="false" ht="35.8" hidden="false" customHeight="false" outlineLevel="0" collapsed="false">
      <c r="A8674" s="95" t="s">
        <v>13248</v>
      </c>
      <c r="B8674" s="182" t="s">
        <v>13249</v>
      </c>
      <c r="C8674" s="183" t="s">
        <v>213</v>
      </c>
      <c r="D8674" s="140" t="n">
        <v>20.49</v>
      </c>
    </row>
    <row r="8675" customFormat="false" ht="35.8" hidden="false" customHeight="false" outlineLevel="0" collapsed="false">
      <c r="A8675" s="95" t="s">
        <v>13250</v>
      </c>
      <c r="B8675" s="182" t="s">
        <v>13249</v>
      </c>
      <c r="C8675" s="183" t="s">
        <v>213</v>
      </c>
      <c r="D8675" s="140" t="n">
        <v>20.42</v>
      </c>
    </row>
    <row r="8676" customFormat="false" ht="35.8" hidden="false" customHeight="false" outlineLevel="0" collapsed="false">
      <c r="A8676" s="95" t="s">
        <v>13251</v>
      </c>
      <c r="B8676" s="182" t="s">
        <v>13252</v>
      </c>
      <c r="C8676" s="183" t="s">
        <v>363</v>
      </c>
      <c r="D8676" s="140" t="n">
        <v>22.65</v>
      </c>
    </row>
    <row r="8677" customFormat="false" ht="35.8" hidden="false" customHeight="false" outlineLevel="0" collapsed="false">
      <c r="A8677" s="95" t="s">
        <v>13253</v>
      </c>
      <c r="B8677" s="182" t="s">
        <v>13252</v>
      </c>
      <c r="C8677" s="183" t="s">
        <v>363</v>
      </c>
      <c r="D8677" s="140" t="n">
        <v>19.8</v>
      </c>
    </row>
    <row r="8678" customFormat="false" ht="24.85" hidden="false" customHeight="false" outlineLevel="0" collapsed="false">
      <c r="A8678" s="95" t="s">
        <v>13254</v>
      </c>
      <c r="B8678" s="182" t="s">
        <v>13255</v>
      </c>
      <c r="C8678" s="183" t="s">
        <v>363</v>
      </c>
      <c r="D8678" s="140" t="n">
        <v>7.58</v>
      </c>
    </row>
    <row r="8679" customFormat="false" ht="24.85" hidden="false" customHeight="false" outlineLevel="0" collapsed="false">
      <c r="A8679" s="95" t="s">
        <v>13256</v>
      </c>
      <c r="B8679" s="182" t="s">
        <v>13255</v>
      </c>
      <c r="C8679" s="183" t="s">
        <v>363</v>
      </c>
      <c r="D8679" s="140" t="n">
        <v>6.67</v>
      </c>
    </row>
    <row r="8680" customFormat="false" ht="24.85" hidden="false" customHeight="false" outlineLevel="0" collapsed="false">
      <c r="A8680" s="95" t="s">
        <v>13257</v>
      </c>
      <c r="B8680" s="182" t="s">
        <v>13258</v>
      </c>
      <c r="C8680" s="183" t="s">
        <v>363</v>
      </c>
      <c r="D8680" s="140" t="n">
        <v>40.65</v>
      </c>
    </row>
    <row r="8681" customFormat="false" ht="24.85" hidden="false" customHeight="false" outlineLevel="0" collapsed="false">
      <c r="A8681" s="95" t="s">
        <v>13259</v>
      </c>
      <c r="B8681" s="182" t="s">
        <v>13258</v>
      </c>
      <c r="C8681" s="183" t="s">
        <v>363</v>
      </c>
      <c r="D8681" s="140" t="n">
        <v>36.03</v>
      </c>
    </row>
    <row r="8682" customFormat="false" ht="24.85" hidden="false" customHeight="false" outlineLevel="0" collapsed="false">
      <c r="A8682" s="95" t="s">
        <v>13260</v>
      </c>
      <c r="B8682" s="182" t="s">
        <v>13261</v>
      </c>
      <c r="C8682" s="183" t="s">
        <v>363</v>
      </c>
      <c r="D8682" s="140" t="n">
        <v>58.28</v>
      </c>
    </row>
    <row r="8683" customFormat="false" ht="24.85" hidden="false" customHeight="false" outlineLevel="0" collapsed="false">
      <c r="A8683" s="95" t="s">
        <v>13262</v>
      </c>
      <c r="B8683" s="182" t="s">
        <v>13261</v>
      </c>
      <c r="C8683" s="183" t="s">
        <v>363</v>
      </c>
      <c r="D8683" s="140" t="n">
        <v>57.15</v>
      </c>
    </row>
    <row r="8684" customFormat="false" ht="35.8" hidden="false" customHeight="false" outlineLevel="0" collapsed="false">
      <c r="A8684" s="95" t="s">
        <v>13263</v>
      </c>
      <c r="B8684" s="182" t="s">
        <v>13264</v>
      </c>
      <c r="C8684" s="183" t="s">
        <v>363</v>
      </c>
      <c r="D8684" s="140" t="n">
        <v>14.97</v>
      </c>
    </row>
    <row r="8685" customFormat="false" ht="35.8" hidden="false" customHeight="false" outlineLevel="0" collapsed="false">
      <c r="A8685" s="95" t="s">
        <v>13265</v>
      </c>
      <c r="B8685" s="182" t="s">
        <v>13264</v>
      </c>
      <c r="C8685" s="183" t="s">
        <v>363</v>
      </c>
      <c r="D8685" s="140" t="n">
        <v>13.44</v>
      </c>
    </row>
    <row r="8686" customFormat="false" ht="35.8" hidden="false" customHeight="false" outlineLevel="0" collapsed="false">
      <c r="A8686" s="95" t="s">
        <v>13266</v>
      </c>
      <c r="B8686" s="182" t="s">
        <v>13267</v>
      </c>
      <c r="C8686" s="183" t="s">
        <v>363</v>
      </c>
      <c r="D8686" s="140" t="n">
        <v>4.78</v>
      </c>
    </row>
    <row r="8687" customFormat="false" ht="35.8" hidden="false" customHeight="false" outlineLevel="0" collapsed="false">
      <c r="A8687" s="95" t="s">
        <v>13268</v>
      </c>
      <c r="B8687" s="182" t="s">
        <v>13267</v>
      </c>
      <c r="C8687" s="183" t="s">
        <v>363</v>
      </c>
      <c r="D8687" s="140" t="n">
        <v>4.33</v>
      </c>
    </row>
    <row r="8688" customFormat="false" ht="91.5" hidden="false" customHeight="false" outlineLevel="0" collapsed="false">
      <c r="A8688" s="95" t="s">
        <v>13269</v>
      </c>
      <c r="B8688" s="182" t="s">
        <v>13270</v>
      </c>
      <c r="C8688" s="183" t="s">
        <v>213</v>
      </c>
      <c r="D8688" s="140" t="n">
        <v>90.49</v>
      </c>
    </row>
    <row r="8689" customFormat="false" ht="91.5" hidden="false" customHeight="false" outlineLevel="0" collapsed="false">
      <c r="A8689" s="95" t="s">
        <v>13271</v>
      </c>
      <c r="B8689" s="182" t="s">
        <v>13270</v>
      </c>
      <c r="C8689" s="183" t="s">
        <v>213</v>
      </c>
      <c r="D8689" s="140" t="n">
        <v>87.37</v>
      </c>
    </row>
    <row r="8690" customFormat="false" ht="91.5" hidden="false" customHeight="false" outlineLevel="0" collapsed="false">
      <c r="A8690" s="95" t="s">
        <v>13272</v>
      </c>
      <c r="B8690" s="182" t="s">
        <v>13273</v>
      </c>
      <c r="C8690" s="183" t="s">
        <v>213</v>
      </c>
      <c r="D8690" s="140" t="n">
        <v>100.55</v>
      </c>
    </row>
    <row r="8691" customFormat="false" ht="91.5" hidden="false" customHeight="false" outlineLevel="0" collapsed="false">
      <c r="A8691" s="95" t="s">
        <v>13274</v>
      </c>
      <c r="B8691" s="182" t="s">
        <v>13273</v>
      </c>
      <c r="C8691" s="183" t="s">
        <v>213</v>
      </c>
      <c r="D8691" s="140" t="n">
        <v>97.39</v>
      </c>
    </row>
    <row r="8692" customFormat="false" ht="91.5" hidden="false" customHeight="false" outlineLevel="0" collapsed="false">
      <c r="A8692" s="95" t="s">
        <v>13275</v>
      </c>
      <c r="B8692" s="182" t="s">
        <v>13276</v>
      </c>
      <c r="C8692" s="183" t="s">
        <v>213</v>
      </c>
      <c r="D8692" s="140" t="n">
        <v>109.44</v>
      </c>
    </row>
    <row r="8693" customFormat="false" ht="91.5" hidden="false" customHeight="false" outlineLevel="0" collapsed="false">
      <c r="A8693" s="95" t="s">
        <v>13277</v>
      </c>
      <c r="B8693" s="182" t="s">
        <v>13276</v>
      </c>
      <c r="C8693" s="183" t="s">
        <v>213</v>
      </c>
      <c r="D8693" s="140" t="n">
        <v>106.11</v>
      </c>
    </row>
    <row r="8694" customFormat="false" ht="91.5" hidden="false" customHeight="false" outlineLevel="0" collapsed="false">
      <c r="A8694" s="95" t="s">
        <v>13278</v>
      </c>
      <c r="B8694" s="182" t="s">
        <v>13279</v>
      </c>
      <c r="C8694" s="183" t="s">
        <v>213</v>
      </c>
      <c r="D8694" s="140" t="n">
        <v>120.46</v>
      </c>
    </row>
    <row r="8695" customFormat="false" ht="91.5" hidden="false" customHeight="false" outlineLevel="0" collapsed="false">
      <c r="A8695" s="95" t="s">
        <v>13280</v>
      </c>
      <c r="B8695" s="182" t="s">
        <v>13279</v>
      </c>
      <c r="C8695" s="183" t="s">
        <v>213</v>
      </c>
      <c r="D8695" s="140" t="n">
        <v>117.13</v>
      </c>
    </row>
    <row r="8696" customFormat="false" ht="91.5" hidden="false" customHeight="false" outlineLevel="0" collapsed="false">
      <c r="A8696" s="95" t="s">
        <v>13281</v>
      </c>
      <c r="B8696" s="182" t="s">
        <v>13282</v>
      </c>
      <c r="C8696" s="183" t="s">
        <v>213</v>
      </c>
      <c r="D8696" s="140" t="n">
        <v>104.14</v>
      </c>
    </row>
    <row r="8697" customFormat="false" ht="91.5" hidden="false" customHeight="false" outlineLevel="0" collapsed="false">
      <c r="A8697" s="95" t="s">
        <v>13283</v>
      </c>
      <c r="B8697" s="182" t="s">
        <v>13282</v>
      </c>
      <c r="C8697" s="183" t="s">
        <v>213</v>
      </c>
      <c r="D8697" s="140" t="n">
        <v>101.02</v>
      </c>
    </row>
    <row r="8698" customFormat="false" ht="91.5" hidden="false" customHeight="false" outlineLevel="0" collapsed="false">
      <c r="A8698" s="95" t="s">
        <v>13284</v>
      </c>
      <c r="B8698" s="182" t="s">
        <v>13285</v>
      </c>
      <c r="C8698" s="183" t="s">
        <v>213</v>
      </c>
      <c r="D8698" s="140" t="n">
        <v>115.2</v>
      </c>
    </row>
    <row r="8699" customFormat="false" ht="91.5" hidden="false" customHeight="false" outlineLevel="0" collapsed="false">
      <c r="A8699" s="95" t="s">
        <v>13286</v>
      </c>
      <c r="B8699" s="182" t="s">
        <v>13285</v>
      </c>
      <c r="C8699" s="183" t="s">
        <v>213</v>
      </c>
      <c r="D8699" s="140" t="n">
        <v>112.03</v>
      </c>
    </row>
    <row r="8700" customFormat="false" ht="91.5" hidden="false" customHeight="false" outlineLevel="0" collapsed="false">
      <c r="A8700" s="95" t="s">
        <v>13287</v>
      </c>
      <c r="B8700" s="182" t="s">
        <v>13288</v>
      </c>
      <c r="C8700" s="183" t="s">
        <v>213</v>
      </c>
      <c r="D8700" s="140" t="n">
        <v>124.91</v>
      </c>
    </row>
    <row r="8701" customFormat="false" ht="91.5" hidden="false" customHeight="false" outlineLevel="0" collapsed="false">
      <c r="A8701" s="95" t="s">
        <v>13289</v>
      </c>
      <c r="B8701" s="182" t="s">
        <v>13288</v>
      </c>
      <c r="C8701" s="183" t="s">
        <v>213</v>
      </c>
      <c r="D8701" s="140" t="n">
        <v>121.58</v>
      </c>
    </row>
    <row r="8702" customFormat="false" ht="46.75" hidden="false" customHeight="false" outlineLevel="0" collapsed="false">
      <c r="A8702" s="95" t="s">
        <v>13290</v>
      </c>
      <c r="B8702" s="182" t="s">
        <v>13291</v>
      </c>
      <c r="C8702" s="183" t="s">
        <v>213</v>
      </c>
      <c r="D8702" s="140" t="n">
        <v>63.15</v>
      </c>
    </row>
    <row r="8703" customFormat="false" ht="46.75" hidden="false" customHeight="false" outlineLevel="0" collapsed="false">
      <c r="A8703" s="95" t="s">
        <v>13292</v>
      </c>
      <c r="B8703" s="182" t="s">
        <v>13291</v>
      </c>
      <c r="C8703" s="183" t="s">
        <v>213</v>
      </c>
      <c r="D8703" s="140" t="n">
        <v>60.19</v>
      </c>
    </row>
    <row r="8704" customFormat="false" ht="69.65" hidden="false" customHeight="false" outlineLevel="0" collapsed="false">
      <c r="A8704" s="95" t="s">
        <v>13293</v>
      </c>
      <c r="B8704" s="182" t="s">
        <v>13294</v>
      </c>
      <c r="C8704" s="183" t="s">
        <v>213</v>
      </c>
      <c r="D8704" s="140" t="n">
        <v>71.68</v>
      </c>
    </row>
    <row r="8705" customFormat="false" ht="69.65" hidden="false" customHeight="false" outlineLevel="0" collapsed="false">
      <c r="A8705" s="95" t="s">
        <v>13295</v>
      </c>
      <c r="B8705" s="182" t="s">
        <v>13294</v>
      </c>
      <c r="C8705" s="183" t="s">
        <v>213</v>
      </c>
      <c r="D8705" s="140" t="n">
        <v>67.57</v>
      </c>
    </row>
    <row r="8706" customFormat="false" ht="57.7" hidden="false" customHeight="false" outlineLevel="0" collapsed="false">
      <c r="A8706" s="95" t="s">
        <v>13296</v>
      </c>
      <c r="B8706" s="182" t="s">
        <v>13297</v>
      </c>
      <c r="C8706" s="183" t="s">
        <v>213</v>
      </c>
      <c r="D8706" s="140" t="n">
        <v>49.16</v>
      </c>
    </row>
    <row r="8707" customFormat="false" ht="57.7" hidden="false" customHeight="false" outlineLevel="0" collapsed="false">
      <c r="A8707" s="95" t="s">
        <v>13298</v>
      </c>
      <c r="B8707" s="182" t="s">
        <v>13297</v>
      </c>
      <c r="C8707" s="183" t="s">
        <v>213</v>
      </c>
      <c r="D8707" s="140" t="n">
        <v>45.43</v>
      </c>
    </row>
    <row r="8708" customFormat="false" ht="57.7" hidden="false" customHeight="false" outlineLevel="0" collapsed="false">
      <c r="A8708" s="95" t="s">
        <v>13299</v>
      </c>
      <c r="B8708" s="182" t="s">
        <v>13300</v>
      </c>
      <c r="C8708" s="183" t="s">
        <v>213</v>
      </c>
      <c r="D8708" s="140" t="n">
        <v>1.28</v>
      </c>
    </row>
    <row r="8709" customFormat="false" ht="57.7" hidden="false" customHeight="false" outlineLevel="0" collapsed="false">
      <c r="A8709" s="95" t="s">
        <v>13301</v>
      </c>
      <c r="B8709" s="182" t="s">
        <v>13300</v>
      </c>
      <c r="C8709" s="183" t="s">
        <v>213</v>
      </c>
      <c r="D8709" s="140" t="n">
        <v>1.23</v>
      </c>
    </row>
    <row r="8710" customFormat="false" ht="46.75" hidden="false" customHeight="false" outlineLevel="0" collapsed="false">
      <c r="A8710" s="95" t="s">
        <v>13302</v>
      </c>
      <c r="B8710" s="182" t="s">
        <v>13303</v>
      </c>
      <c r="C8710" s="183" t="s">
        <v>592</v>
      </c>
      <c r="D8710" s="140" t="n">
        <v>5.43</v>
      </c>
    </row>
    <row r="8711" customFormat="false" ht="46.75" hidden="false" customHeight="false" outlineLevel="0" collapsed="false">
      <c r="A8711" s="95" t="s">
        <v>13304</v>
      </c>
      <c r="B8711" s="182" t="s">
        <v>13303</v>
      </c>
      <c r="C8711" s="183" t="s">
        <v>592</v>
      </c>
      <c r="D8711" s="140" t="n">
        <v>5.22</v>
      </c>
    </row>
    <row r="8712" customFormat="false" ht="35.8" hidden="false" customHeight="false" outlineLevel="0" collapsed="false">
      <c r="A8712" s="95" t="s">
        <v>13305</v>
      </c>
      <c r="B8712" s="182" t="s">
        <v>13306</v>
      </c>
      <c r="C8712" s="183" t="s">
        <v>592</v>
      </c>
      <c r="D8712" s="140" t="n">
        <v>2.76</v>
      </c>
    </row>
    <row r="8713" customFormat="false" ht="35.8" hidden="false" customHeight="false" outlineLevel="0" collapsed="false">
      <c r="A8713" s="95" t="s">
        <v>13307</v>
      </c>
      <c r="B8713" s="182" t="s">
        <v>13306</v>
      </c>
      <c r="C8713" s="183" t="s">
        <v>592</v>
      </c>
      <c r="D8713" s="140" t="n">
        <v>2.69</v>
      </c>
    </row>
    <row r="8714" customFormat="false" ht="46.75" hidden="false" customHeight="false" outlineLevel="0" collapsed="false">
      <c r="A8714" s="95" t="s">
        <v>13308</v>
      </c>
      <c r="B8714" s="182" t="s">
        <v>13309</v>
      </c>
      <c r="C8714" s="183" t="s">
        <v>592</v>
      </c>
      <c r="D8714" s="140" t="n">
        <v>1010.6</v>
      </c>
    </row>
    <row r="8715" customFormat="false" ht="46.75" hidden="false" customHeight="false" outlineLevel="0" collapsed="false">
      <c r="A8715" s="95" t="s">
        <v>13310</v>
      </c>
      <c r="B8715" s="182" t="s">
        <v>13309</v>
      </c>
      <c r="C8715" s="183" t="s">
        <v>592</v>
      </c>
      <c r="D8715" s="140" t="n">
        <v>1002.41</v>
      </c>
    </row>
    <row r="8716" customFormat="false" ht="57.7" hidden="false" customHeight="false" outlineLevel="0" collapsed="false">
      <c r="A8716" s="95" t="s">
        <v>13311</v>
      </c>
      <c r="B8716" s="182" t="s">
        <v>13312</v>
      </c>
      <c r="C8716" s="183" t="s">
        <v>833</v>
      </c>
      <c r="D8716" s="140" t="n">
        <v>43.14</v>
      </c>
    </row>
    <row r="8717" customFormat="false" ht="57.7" hidden="false" customHeight="false" outlineLevel="0" collapsed="false">
      <c r="A8717" s="95" t="s">
        <v>13313</v>
      </c>
      <c r="B8717" s="182" t="s">
        <v>13312</v>
      </c>
      <c r="C8717" s="183" t="s">
        <v>833</v>
      </c>
      <c r="D8717" s="140" t="n">
        <v>37.38</v>
      </c>
    </row>
    <row r="8718" customFormat="false" ht="24.85" hidden="false" customHeight="false" outlineLevel="0" collapsed="false">
      <c r="A8718" s="95" t="s">
        <v>13314</v>
      </c>
      <c r="B8718" s="182" t="s">
        <v>13315</v>
      </c>
      <c r="C8718" s="183" t="s">
        <v>213</v>
      </c>
      <c r="D8718" s="140" t="n">
        <v>9.38</v>
      </c>
    </row>
    <row r="8719" customFormat="false" ht="24.85" hidden="false" customHeight="false" outlineLevel="0" collapsed="false">
      <c r="A8719" s="95" t="s">
        <v>13316</v>
      </c>
      <c r="B8719" s="182" t="s">
        <v>13315</v>
      </c>
      <c r="C8719" s="183" t="s">
        <v>213</v>
      </c>
      <c r="D8719" s="140" t="n">
        <v>9.36</v>
      </c>
    </row>
    <row r="8720" customFormat="false" ht="24.85" hidden="false" customHeight="false" outlineLevel="0" collapsed="false">
      <c r="A8720" s="95" t="s">
        <v>13317</v>
      </c>
      <c r="B8720" s="182" t="s">
        <v>13318</v>
      </c>
      <c r="C8720" s="183" t="s">
        <v>213</v>
      </c>
      <c r="D8720" s="140" t="n">
        <v>2.11</v>
      </c>
    </row>
    <row r="8721" customFormat="false" ht="24.85" hidden="false" customHeight="false" outlineLevel="0" collapsed="false">
      <c r="A8721" s="95" t="s">
        <v>13319</v>
      </c>
      <c r="B8721" s="182" t="s">
        <v>13318</v>
      </c>
      <c r="C8721" s="183" t="s">
        <v>213</v>
      </c>
      <c r="D8721" s="140" t="n">
        <v>2.09</v>
      </c>
    </row>
    <row r="8722" customFormat="false" ht="24.85" hidden="false" customHeight="false" outlineLevel="0" collapsed="false">
      <c r="A8722" s="95" t="s">
        <v>13320</v>
      </c>
      <c r="B8722" s="182" t="s">
        <v>13321</v>
      </c>
      <c r="C8722" s="183" t="s">
        <v>213</v>
      </c>
      <c r="D8722" s="140" t="n">
        <v>2.12</v>
      </c>
    </row>
    <row r="8723" customFormat="false" ht="24.85" hidden="false" customHeight="false" outlineLevel="0" collapsed="false">
      <c r="A8723" s="95" t="s">
        <v>13322</v>
      </c>
      <c r="B8723" s="182" t="s">
        <v>13321</v>
      </c>
      <c r="C8723" s="183" t="s">
        <v>213</v>
      </c>
      <c r="D8723" s="140" t="n">
        <v>2.11</v>
      </c>
    </row>
    <row r="8724" customFormat="false" ht="57.7" hidden="false" customHeight="false" outlineLevel="0" collapsed="false">
      <c r="A8724" s="95" t="s">
        <v>13323</v>
      </c>
      <c r="B8724" s="182" t="s">
        <v>13324</v>
      </c>
      <c r="C8724" s="183" t="s">
        <v>363</v>
      </c>
      <c r="D8724" s="140" t="n">
        <v>102.52</v>
      </c>
    </row>
    <row r="8725" customFormat="false" ht="57.7" hidden="false" customHeight="false" outlineLevel="0" collapsed="false">
      <c r="A8725" s="95" t="s">
        <v>13325</v>
      </c>
      <c r="B8725" s="182" t="s">
        <v>13324</v>
      </c>
      <c r="C8725" s="183" t="s">
        <v>363</v>
      </c>
      <c r="D8725" s="140" t="n">
        <v>94.64</v>
      </c>
    </row>
    <row r="8726" customFormat="false" ht="69.65" hidden="false" customHeight="false" outlineLevel="0" collapsed="false">
      <c r="A8726" s="95" t="s">
        <v>13326</v>
      </c>
      <c r="B8726" s="182" t="s">
        <v>13327</v>
      </c>
      <c r="C8726" s="183" t="s">
        <v>363</v>
      </c>
      <c r="D8726" s="140" t="n">
        <v>112.77</v>
      </c>
    </row>
    <row r="8727" customFormat="false" ht="69.65" hidden="false" customHeight="false" outlineLevel="0" collapsed="false">
      <c r="A8727" s="95" t="s">
        <v>13328</v>
      </c>
      <c r="B8727" s="182" t="s">
        <v>13327</v>
      </c>
      <c r="C8727" s="183" t="s">
        <v>363</v>
      </c>
      <c r="D8727" s="140" t="n">
        <v>104.1</v>
      </c>
    </row>
    <row r="8728" customFormat="false" ht="57.7" hidden="false" customHeight="false" outlineLevel="0" collapsed="false">
      <c r="A8728" s="95" t="s">
        <v>13329</v>
      </c>
      <c r="B8728" s="182" t="s">
        <v>13330</v>
      </c>
      <c r="C8728" s="183" t="s">
        <v>363</v>
      </c>
      <c r="D8728" s="140" t="n">
        <v>98.28</v>
      </c>
    </row>
    <row r="8729" customFormat="false" ht="57.7" hidden="false" customHeight="false" outlineLevel="0" collapsed="false">
      <c r="A8729" s="95" t="s">
        <v>13331</v>
      </c>
      <c r="B8729" s="182" t="s">
        <v>13330</v>
      </c>
      <c r="C8729" s="183" t="s">
        <v>363</v>
      </c>
      <c r="D8729" s="140" t="n">
        <v>88.79</v>
      </c>
    </row>
    <row r="8730" customFormat="false" ht="57.7" hidden="false" customHeight="false" outlineLevel="0" collapsed="false">
      <c r="A8730" s="95" t="s">
        <v>13332</v>
      </c>
      <c r="B8730" s="182" t="s">
        <v>13333</v>
      </c>
      <c r="C8730" s="183" t="s">
        <v>363</v>
      </c>
      <c r="D8730" s="140" t="n">
        <v>69.94</v>
      </c>
    </row>
    <row r="8731" customFormat="false" ht="57.7" hidden="false" customHeight="false" outlineLevel="0" collapsed="false">
      <c r="A8731" s="95" t="s">
        <v>13334</v>
      </c>
      <c r="B8731" s="182" t="s">
        <v>13333</v>
      </c>
      <c r="C8731" s="183" t="s">
        <v>363</v>
      </c>
      <c r="D8731" s="140" t="n">
        <v>64.53</v>
      </c>
    </row>
    <row r="8732" customFormat="false" ht="69.65" hidden="false" customHeight="false" outlineLevel="0" collapsed="false">
      <c r="A8732" s="95" t="s">
        <v>13335</v>
      </c>
      <c r="B8732" s="182" t="s">
        <v>13336</v>
      </c>
      <c r="C8732" s="183" t="s">
        <v>363</v>
      </c>
      <c r="D8732" s="140" t="n">
        <v>76.93</v>
      </c>
    </row>
    <row r="8733" customFormat="false" ht="69.65" hidden="false" customHeight="false" outlineLevel="0" collapsed="false">
      <c r="A8733" s="95" t="s">
        <v>13337</v>
      </c>
      <c r="B8733" s="182" t="s">
        <v>13336</v>
      </c>
      <c r="C8733" s="183" t="s">
        <v>363</v>
      </c>
      <c r="D8733" s="140" t="n">
        <v>70.99</v>
      </c>
    </row>
    <row r="8734" customFormat="false" ht="57.7" hidden="false" customHeight="false" outlineLevel="0" collapsed="false">
      <c r="A8734" s="95" t="s">
        <v>13338</v>
      </c>
      <c r="B8734" s="182" t="s">
        <v>13339</v>
      </c>
      <c r="C8734" s="183" t="s">
        <v>363</v>
      </c>
      <c r="D8734" s="140" t="n">
        <v>66.77</v>
      </c>
    </row>
    <row r="8735" customFormat="false" ht="57.7" hidden="false" customHeight="false" outlineLevel="0" collapsed="false">
      <c r="A8735" s="95" t="s">
        <v>13340</v>
      </c>
      <c r="B8735" s="182" t="s">
        <v>13339</v>
      </c>
      <c r="C8735" s="183" t="s">
        <v>363</v>
      </c>
      <c r="D8735" s="140" t="n">
        <v>60.34</v>
      </c>
    </row>
    <row r="8736" customFormat="false" ht="69.65" hidden="false" customHeight="false" outlineLevel="0" collapsed="false">
      <c r="A8736" s="95" t="s">
        <v>13341</v>
      </c>
      <c r="B8736" s="182" t="s">
        <v>13342</v>
      </c>
      <c r="C8736" s="183" t="s">
        <v>363</v>
      </c>
      <c r="D8736" s="140" t="n">
        <v>136.74</v>
      </c>
    </row>
    <row r="8737" customFormat="false" ht="69.65" hidden="false" customHeight="false" outlineLevel="0" collapsed="false">
      <c r="A8737" s="95" t="s">
        <v>13343</v>
      </c>
      <c r="B8737" s="182" t="s">
        <v>13342</v>
      </c>
      <c r="C8737" s="183" t="s">
        <v>363</v>
      </c>
      <c r="D8737" s="140" t="n">
        <v>127.08</v>
      </c>
    </row>
    <row r="8738" customFormat="false" ht="57.7" hidden="false" customHeight="false" outlineLevel="0" collapsed="false">
      <c r="A8738" s="95" t="s">
        <v>13344</v>
      </c>
      <c r="B8738" s="182" t="s">
        <v>13345</v>
      </c>
      <c r="C8738" s="183" t="s">
        <v>363</v>
      </c>
      <c r="D8738" s="140" t="n">
        <v>124.22</v>
      </c>
    </row>
    <row r="8739" customFormat="false" ht="57.7" hidden="false" customHeight="false" outlineLevel="0" collapsed="false">
      <c r="A8739" s="95" t="s">
        <v>13346</v>
      </c>
      <c r="B8739" s="182" t="s">
        <v>13345</v>
      </c>
      <c r="C8739" s="183" t="s">
        <v>363</v>
      </c>
      <c r="D8739" s="140" t="n">
        <v>115.44</v>
      </c>
    </row>
    <row r="8740" customFormat="false" ht="57.7" hidden="false" customHeight="false" outlineLevel="0" collapsed="false">
      <c r="A8740" s="95" t="s">
        <v>13347</v>
      </c>
      <c r="B8740" s="182" t="s">
        <v>13348</v>
      </c>
      <c r="C8740" s="183" t="s">
        <v>363</v>
      </c>
      <c r="D8740" s="140" t="n">
        <v>120.17</v>
      </c>
    </row>
    <row r="8741" customFormat="false" ht="57.7" hidden="false" customHeight="false" outlineLevel="0" collapsed="false">
      <c r="A8741" s="95" t="s">
        <v>13349</v>
      </c>
      <c r="B8741" s="182" t="s">
        <v>13348</v>
      </c>
      <c r="C8741" s="183" t="s">
        <v>363</v>
      </c>
      <c r="D8741" s="140" t="n">
        <v>110.65</v>
      </c>
    </row>
    <row r="8742" customFormat="false" ht="57.7" hidden="false" customHeight="false" outlineLevel="0" collapsed="false">
      <c r="A8742" s="95" t="s">
        <v>13350</v>
      </c>
      <c r="B8742" s="182" t="s">
        <v>13351</v>
      </c>
      <c r="C8742" s="183" t="s">
        <v>363</v>
      </c>
      <c r="D8742" s="140" t="n">
        <v>132.18</v>
      </c>
    </row>
    <row r="8743" customFormat="false" ht="57.7" hidden="false" customHeight="false" outlineLevel="0" collapsed="false">
      <c r="A8743" s="95" t="s">
        <v>13352</v>
      </c>
      <c r="B8743" s="182" t="s">
        <v>13351</v>
      </c>
      <c r="C8743" s="183" t="s">
        <v>363</v>
      </c>
      <c r="D8743" s="140" t="n">
        <v>121.72</v>
      </c>
    </row>
    <row r="8744" customFormat="false" ht="69.65" hidden="false" customHeight="false" outlineLevel="0" collapsed="false">
      <c r="A8744" s="95" t="s">
        <v>13353</v>
      </c>
      <c r="B8744" s="182" t="s">
        <v>13354</v>
      </c>
      <c r="C8744" s="183" t="s">
        <v>363</v>
      </c>
      <c r="D8744" s="140" t="n">
        <v>152.76</v>
      </c>
    </row>
    <row r="8745" customFormat="false" ht="69.65" hidden="false" customHeight="false" outlineLevel="0" collapsed="false">
      <c r="A8745" s="95" t="s">
        <v>13355</v>
      </c>
      <c r="B8745" s="182" t="s">
        <v>13354</v>
      </c>
      <c r="C8745" s="183" t="s">
        <v>363</v>
      </c>
      <c r="D8745" s="140" t="n">
        <v>143.1</v>
      </c>
    </row>
    <row r="8746" customFormat="false" ht="57.7" hidden="false" customHeight="false" outlineLevel="0" collapsed="false">
      <c r="A8746" s="95" t="s">
        <v>13356</v>
      </c>
      <c r="B8746" s="182" t="s">
        <v>13357</v>
      </c>
      <c r="C8746" s="183" t="s">
        <v>363</v>
      </c>
      <c r="D8746" s="140" t="n">
        <v>138.87</v>
      </c>
    </row>
    <row r="8747" customFormat="false" ht="57.7" hidden="false" customHeight="false" outlineLevel="0" collapsed="false">
      <c r="A8747" s="95" t="s">
        <v>13358</v>
      </c>
      <c r="B8747" s="182" t="s">
        <v>13357</v>
      </c>
      <c r="C8747" s="183" t="s">
        <v>363</v>
      </c>
      <c r="D8747" s="140" t="n">
        <v>130.09</v>
      </c>
    </row>
    <row r="8748" customFormat="false" ht="57.7" hidden="false" customHeight="false" outlineLevel="0" collapsed="false">
      <c r="A8748" s="95" t="s">
        <v>13359</v>
      </c>
      <c r="B8748" s="182" t="s">
        <v>13360</v>
      </c>
      <c r="C8748" s="183" t="s">
        <v>363</v>
      </c>
      <c r="D8748" s="140" t="n">
        <v>134.82</v>
      </c>
    </row>
    <row r="8749" customFormat="false" ht="57.7" hidden="false" customHeight="false" outlineLevel="0" collapsed="false">
      <c r="A8749" s="95" t="s">
        <v>13361</v>
      </c>
      <c r="B8749" s="182" t="s">
        <v>13360</v>
      </c>
      <c r="C8749" s="183" t="s">
        <v>363</v>
      </c>
      <c r="D8749" s="140" t="n">
        <v>125.3</v>
      </c>
    </row>
    <row r="8750" customFormat="false" ht="57.7" hidden="false" customHeight="false" outlineLevel="0" collapsed="false">
      <c r="A8750" s="95" t="s">
        <v>13362</v>
      </c>
      <c r="B8750" s="182" t="s">
        <v>13363</v>
      </c>
      <c r="C8750" s="183" t="s">
        <v>363</v>
      </c>
      <c r="D8750" s="140" t="n">
        <v>148.3</v>
      </c>
    </row>
    <row r="8751" customFormat="false" ht="57.7" hidden="false" customHeight="false" outlineLevel="0" collapsed="false">
      <c r="A8751" s="95" t="s">
        <v>13364</v>
      </c>
      <c r="B8751" s="182" t="s">
        <v>13363</v>
      </c>
      <c r="C8751" s="183" t="s">
        <v>363</v>
      </c>
      <c r="D8751" s="140" t="n">
        <v>137.83</v>
      </c>
    </row>
    <row r="8752" customFormat="false" ht="69.65" hidden="false" customHeight="false" outlineLevel="0" collapsed="false">
      <c r="A8752" s="95" t="s">
        <v>13365</v>
      </c>
      <c r="B8752" s="182" t="s">
        <v>13366</v>
      </c>
      <c r="C8752" s="183" t="s">
        <v>363</v>
      </c>
      <c r="D8752" s="140" t="n">
        <v>169.09</v>
      </c>
    </row>
    <row r="8753" customFormat="false" ht="69.65" hidden="false" customHeight="false" outlineLevel="0" collapsed="false">
      <c r="A8753" s="95" t="s">
        <v>13367</v>
      </c>
      <c r="B8753" s="182" t="s">
        <v>13366</v>
      </c>
      <c r="C8753" s="183" t="s">
        <v>363</v>
      </c>
      <c r="D8753" s="140" t="n">
        <v>159.43</v>
      </c>
    </row>
    <row r="8754" customFormat="false" ht="69.65" hidden="false" customHeight="false" outlineLevel="0" collapsed="false">
      <c r="A8754" s="95" t="s">
        <v>13368</v>
      </c>
      <c r="B8754" s="182" t="s">
        <v>13369</v>
      </c>
      <c r="C8754" s="183" t="s">
        <v>363</v>
      </c>
      <c r="D8754" s="140" t="n">
        <v>153.72</v>
      </c>
    </row>
    <row r="8755" customFormat="false" ht="69.65" hidden="false" customHeight="false" outlineLevel="0" collapsed="false">
      <c r="A8755" s="95" t="s">
        <v>13370</v>
      </c>
      <c r="B8755" s="182" t="s">
        <v>13369</v>
      </c>
      <c r="C8755" s="183" t="s">
        <v>363</v>
      </c>
      <c r="D8755" s="140" t="n">
        <v>144.94</v>
      </c>
    </row>
    <row r="8756" customFormat="false" ht="57.7" hidden="false" customHeight="false" outlineLevel="0" collapsed="false">
      <c r="A8756" s="95" t="s">
        <v>13371</v>
      </c>
      <c r="B8756" s="182" t="s">
        <v>13372</v>
      </c>
      <c r="C8756" s="183" t="s">
        <v>363</v>
      </c>
      <c r="D8756" s="140" t="n">
        <v>154.38</v>
      </c>
    </row>
    <row r="8757" customFormat="false" ht="57.7" hidden="false" customHeight="false" outlineLevel="0" collapsed="false">
      <c r="A8757" s="95" t="s">
        <v>13373</v>
      </c>
      <c r="B8757" s="182" t="s">
        <v>13372</v>
      </c>
      <c r="C8757" s="183" t="s">
        <v>363</v>
      </c>
      <c r="D8757" s="140" t="n">
        <v>144.24</v>
      </c>
    </row>
    <row r="8758" customFormat="false" ht="69.65" hidden="false" customHeight="false" outlineLevel="0" collapsed="false">
      <c r="A8758" s="95" t="s">
        <v>13374</v>
      </c>
      <c r="B8758" s="182" t="s">
        <v>13375</v>
      </c>
      <c r="C8758" s="183" t="s">
        <v>363</v>
      </c>
      <c r="D8758" s="140" t="n">
        <v>164.64</v>
      </c>
    </row>
    <row r="8759" customFormat="false" ht="69.65" hidden="false" customHeight="false" outlineLevel="0" collapsed="false">
      <c r="A8759" s="95" t="s">
        <v>13376</v>
      </c>
      <c r="B8759" s="182" t="s">
        <v>13375</v>
      </c>
      <c r="C8759" s="183" t="s">
        <v>363</v>
      </c>
      <c r="D8759" s="140" t="n">
        <v>154.17</v>
      </c>
    </row>
    <row r="8760" customFormat="false" ht="69.65" hidden="false" customHeight="false" outlineLevel="0" collapsed="false">
      <c r="A8760" s="95" t="s">
        <v>13377</v>
      </c>
      <c r="B8760" s="182" t="s">
        <v>13378</v>
      </c>
      <c r="C8760" s="183" t="s">
        <v>363</v>
      </c>
      <c r="D8760" s="140" t="n">
        <v>108.4</v>
      </c>
    </row>
    <row r="8761" customFormat="false" ht="69.65" hidden="false" customHeight="false" outlineLevel="0" collapsed="false">
      <c r="A8761" s="95" t="s">
        <v>13379</v>
      </c>
      <c r="B8761" s="182" t="s">
        <v>13378</v>
      </c>
      <c r="C8761" s="183" t="s">
        <v>363</v>
      </c>
      <c r="D8761" s="140" t="n">
        <v>100.6</v>
      </c>
    </row>
    <row r="8762" customFormat="false" ht="57.7" hidden="false" customHeight="false" outlineLevel="0" collapsed="false">
      <c r="A8762" s="95" t="s">
        <v>13380</v>
      </c>
      <c r="B8762" s="182" t="s">
        <v>13381</v>
      </c>
      <c r="C8762" s="183" t="s">
        <v>363</v>
      </c>
      <c r="D8762" s="140" t="n">
        <v>98.55</v>
      </c>
    </row>
    <row r="8763" customFormat="false" ht="57.7" hidden="false" customHeight="false" outlineLevel="0" collapsed="false">
      <c r="A8763" s="95" t="s">
        <v>13382</v>
      </c>
      <c r="B8763" s="182" t="s">
        <v>13381</v>
      </c>
      <c r="C8763" s="183" t="s">
        <v>363</v>
      </c>
      <c r="D8763" s="140" t="n">
        <v>91.45</v>
      </c>
    </row>
    <row r="8764" customFormat="false" ht="57.7" hidden="false" customHeight="false" outlineLevel="0" collapsed="false">
      <c r="A8764" s="95" t="s">
        <v>13383</v>
      </c>
      <c r="B8764" s="182" t="s">
        <v>13384</v>
      </c>
      <c r="C8764" s="183" t="s">
        <v>363</v>
      </c>
      <c r="D8764" s="140" t="n">
        <v>97.25</v>
      </c>
    </row>
    <row r="8765" customFormat="false" ht="57.7" hidden="false" customHeight="false" outlineLevel="0" collapsed="false">
      <c r="A8765" s="95" t="s">
        <v>13385</v>
      </c>
      <c r="B8765" s="182" t="s">
        <v>13384</v>
      </c>
      <c r="C8765" s="183" t="s">
        <v>363</v>
      </c>
      <c r="D8765" s="140" t="n">
        <v>89.51</v>
      </c>
    </row>
    <row r="8766" customFormat="false" ht="57.7" hidden="false" customHeight="false" outlineLevel="0" collapsed="false">
      <c r="A8766" s="95" t="s">
        <v>13386</v>
      </c>
      <c r="B8766" s="182" t="s">
        <v>13387</v>
      </c>
      <c r="C8766" s="183" t="s">
        <v>363</v>
      </c>
      <c r="D8766" s="140" t="n">
        <v>88.41</v>
      </c>
    </row>
    <row r="8767" customFormat="false" ht="57.7" hidden="false" customHeight="false" outlineLevel="0" collapsed="false">
      <c r="A8767" s="95" t="s">
        <v>13388</v>
      </c>
      <c r="B8767" s="182" t="s">
        <v>13387</v>
      </c>
      <c r="C8767" s="183" t="s">
        <v>363</v>
      </c>
      <c r="D8767" s="140" t="n">
        <v>81.37</v>
      </c>
    </row>
    <row r="8768" customFormat="false" ht="69.65" hidden="false" customHeight="false" outlineLevel="0" collapsed="false">
      <c r="A8768" s="95" t="s">
        <v>13389</v>
      </c>
      <c r="B8768" s="182" t="s">
        <v>13390</v>
      </c>
      <c r="C8768" s="183" t="s">
        <v>363</v>
      </c>
      <c r="D8768" s="140" t="n">
        <v>115.14</v>
      </c>
    </row>
    <row r="8769" customFormat="false" ht="69.65" hidden="false" customHeight="false" outlineLevel="0" collapsed="false">
      <c r="A8769" s="95" t="s">
        <v>13391</v>
      </c>
      <c r="B8769" s="182" t="s">
        <v>13390</v>
      </c>
      <c r="C8769" s="183" t="s">
        <v>363</v>
      </c>
      <c r="D8769" s="140" t="n">
        <v>107.33</v>
      </c>
    </row>
    <row r="8770" customFormat="false" ht="57.7" hidden="false" customHeight="false" outlineLevel="0" collapsed="false">
      <c r="A8770" s="95" t="s">
        <v>13392</v>
      </c>
      <c r="B8770" s="182" t="s">
        <v>13393</v>
      </c>
      <c r="C8770" s="183" t="s">
        <v>363</v>
      </c>
      <c r="D8770" s="140" t="n">
        <v>104.67</v>
      </c>
    </row>
    <row r="8771" customFormat="false" ht="57.7" hidden="false" customHeight="false" outlineLevel="0" collapsed="false">
      <c r="A8771" s="95" t="s">
        <v>13394</v>
      </c>
      <c r="B8771" s="182" t="s">
        <v>13393</v>
      </c>
      <c r="C8771" s="183" t="s">
        <v>363</v>
      </c>
      <c r="D8771" s="140" t="n">
        <v>97.58</v>
      </c>
    </row>
    <row r="8772" customFormat="false" ht="57.7" hidden="false" customHeight="false" outlineLevel="0" collapsed="false">
      <c r="A8772" s="95" t="s">
        <v>13395</v>
      </c>
      <c r="B8772" s="182" t="s">
        <v>13396</v>
      </c>
      <c r="C8772" s="183" t="s">
        <v>363</v>
      </c>
      <c r="D8772" s="140" t="n">
        <v>103.99</v>
      </c>
    </row>
    <row r="8773" customFormat="false" ht="57.7" hidden="false" customHeight="false" outlineLevel="0" collapsed="false">
      <c r="A8773" s="95" t="s">
        <v>13397</v>
      </c>
      <c r="B8773" s="182" t="s">
        <v>13396</v>
      </c>
      <c r="C8773" s="183" t="s">
        <v>363</v>
      </c>
      <c r="D8773" s="140" t="n">
        <v>96.24</v>
      </c>
    </row>
    <row r="8774" customFormat="false" ht="57.7" hidden="false" customHeight="false" outlineLevel="0" collapsed="false">
      <c r="A8774" s="95" t="s">
        <v>13398</v>
      </c>
      <c r="B8774" s="182" t="s">
        <v>13399</v>
      </c>
      <c r="C8774" s="183" t="s">
        <v>363</v>
      </c>
      <c r="D8774" s="140" t="n">
        <v>94.53</v>
      </c>
    </row>
    <row r="8775" customFormat="false" ht="57.7" hidden="false" customHeight="false" outlineLevel="0" collapsed="false">
      <c r="A8775" s="95" t="s">
        <v>13400</v>
      </c>
      <c r="B8775" s="182" t="s">
        <v>13399</v>
      </c>
      <c r="C8775" s="183" t="s">
        <v>363</v>
      </c>
      <c r="D8775" s="140" t="n">
        <v>87.49</v>
      </c>
    </row>
    <row r="8776" customFormat="false" ht="69.65" hidden="false" customHeight="false" outlineLevel="0" collapsed="false">
      <c r="A8776" s="95" t="s">
        <v>13401</v>
      </c>
      <c r="B8776" s="182" t="s">
        <v>13402</v>
      </c>
      <c r="C8776" s="183" t="s">
        <v>363</v>
      </c>
      <c r="D8776" s="140" t="n">
        <v>126.78</v>
      </c>
    </row>
    <row r="8777" customFormat="false" ht="69.65" hidden="false" customHeight="false" outlineLevel="0" collapsed="false">
      <c r="A8777" s="95" t="s">
        <v>13403</v>
      </c>
      <c r="B8777" s="182" t="s">
        <v>13402</v>
      </c>
      <c r="C8777" s="183" t="s">
        <v>363</v>
      </c>
      <c r="D8777" s="140" t="n">
        <v>118.98</v>
      </c>
    </row>
    <row r="8778" customFormat="false" ht="69.65" hidden="false" customHeight="false" outlineLevel="0" collapsed="false">
      <c r="A8778" s="95" t="s">
        <v>13404</v>
      </c>
      <c r="B8778" s="182" t="s">
        <v>13405</v>
      </c>
      <c r="C8778" s="183" t="s">
        <v>363</v>
      </c>
      <c r="D8778" s="140" t="n">
        <v>115.26</v>
      </c>
    </row>
    <row r="8779" customFormat="false" ht="69.65" hidden="false" customHeight="false" outlineLevel="0" collapsed="false">
      <c r="A8779" s="95" t="s">
        <v>13406</v>
      </c>
      <c r="B8779" s="182" t="s">
        <v>13405</v>
      </c>
      <c r="C8779" s="183" t="s">
        <v>363</v>
      </c>
      <c r="D8779" s="140" t="n">
        <v>108.16</v>
      </c>
    </row>
    <row r="8780" customFormat="false" ht="69.65" hidden="false" customHeight="false" outlineLevel="0" collapsed="false">
      <c r="A8780" s="95" t="s">
        <v>13407</v>
      </c>
      <c r="B8780" s="182" t="s">
        <v>13408</v>
      </c>
      <c r="C8780" s="183" t="s">
        <v>363</v>
      </c>
      <c r="D8780" s="140" t="n">
        <v>115.63</v>
      </c>
    </row>
    <row r="8781" customFormat="false" ht="69.65" hidden="false" customHeight="false" outlineLevel="0" collapsed="false">
      <c r="A8781" s="95" t="s">
        <v>13409</v>
      </c>
      <c r="B8781" s="182" t="s">
        <v>13408</v>
      </c>
      <c r="C8781" s="183" t="s">
        <v>363</v>
      </c>
      <c r="D8781" s="140" t="n">
        <v>107.88</v>
      </c>
    </row>
    <row r="8782" customFormat="false" ht="57.7" hidden="false" customHeight="false" outlineLevel="0" collapsed="false">
      <c r="A8782" s="95" t="s">
        <v>13410</v>
      </c>
      <c r="B8782" s="182" t="s">
        <v>13411</v>
      </c>
      <c r="C8782" s="183" t="s">
        <v>363</v>
      </c>
      <c r="D8782" s="140" t="n">
        <v>105.12</v>
      </c>
    </row>
    <row r="8783" customFormat="false" ht="57.7" hidden="false" customHeight="false" outlineLevel="0" collapsed="false">
      <c r="A8783" s="95" t="s">
        <v>13412</v>
      </c>
      <c r="B8783" s="182" t="s">
        <v>13411</v>
      </c>
      <c r="C8783" s="183" t="s">
        <v>363</v>
      </c>
      <c r="D8783" s="140" t="n">
        <v>98.08</v>
      </c>
    </row>
    <row r="8784" customFormat="false" ht="69.65" hidden="false" customHeight="false" outlineLevel="0" collapsed="false">
      <c r="A8784" s="95" t="s">
        <v>13413</v>
      </c>
      <c r="B8784" s="182" t="s">
        <v>13414</v>
      </c>
      <c r="C8784" s="183" t="s">
        <v>363</v>
      </c>
      <c r="D8784" s="140" t="n">
        <v>245.18</v>
      </c>
    </row>
    <row r="8785" customFormat="false" ht="69.65" hidden="false" customHeight="false" outlineLevel="0" collapsed="false">
      <c r="A8785" s="95" t="s">
        <v>13415</v>
      </c>
      <c r="B8785" s="182" t="s">
        <v>13414</v>
      </c>
      <c r="C8785" s="183" t="s">
        <v>363</v>
      </c>
      <c r="D8785" s="140" t="n">
        <v>231.24</v>
      </c>
    </row>
    <row r="8786" customFormat="false" ht="46.75" hidden="false" customHeight="false" outlineLevel="0" collapsed="false">
      <c r="A8786" s="95" t="s">
        <v>13416</v>
      </c>
      <c r="B8786" s="182" t="s">
        <v>13417</v>
      </c>
      <c r="C8786" s="183" t="s">
        <v>363</v>
      </c>
      <c r="D8786" s="140" t="n">
        <v>28.5</v>
      </c>
    </row>
    <row r="8787" customFormat="false" ht="46.75" hidden="false" customHeight="false" outlineLevel="0" collapsed="false">
      <c r="A8787" s="95" t="s">
        <v>13418</v>
      </c>
      <c r="B8787" s="182" t="s">
        <v>13417</v>
      </c>
      <c r="C8787" s="183" t="s">
        <v>363</v>
      </c>
      <c r="D8787" s="140" t="n">
        <v>26.09</v>
      </c>
    </row>
    <row r="8788" customFormat="false" ht="91.5" hidden="false" customHeight="false" outlineLevel="0" collapsed="false">
      <c r="A8788" s="95" t="s">
        <v>13419</v>
      </c>
      <c r="B8788" s="182" t="s">
        <v>13420</v>
      </c>
      <c r="C8788" s="183" t="s">
        <v>363</v>
      </c>
      <c r="D8788" s="140" t="n">
        <v>1394.06</v>
      </c>
    </row>
    <row r="8789" customFormat="false" ht="91.5" hidden="false" customHeight="false" outlineLevel="0" collapsed="false">
      <c r="A8789" s="95" t="s">
        <v>13421</v>
      </c>
      <c r="B8789" s="182" t="s">
        <v>13420</v>
      </c>
      <c r="C8789" s="183" t="s">
        <v>363</v>
      </c>
      <c r="D8789" s="140" t="n">
        <v>1352.8</v>
      </c>
    </row>
    <row r="8790" customFormat="false" ht="91.5" hidden="false" customHeight="false" outlineLevel="0" collapsed="false">
      <c r="A8790" s="95" t="s">
        <v>13422</v>
      </c>
      <c r="B8790" s="182" t="s">
        <v>13423</v>
      </c>
      <c r="C8790" s="183" t="s">
        <v>363</v>
      </c>
      <c r="D8790" s="140" t="n">
        <v>1760.08</v>
      </c>
    </row>
    <row r="8791" customFormat="false" ht="91.5" hidden="false" customHeight="false" outlineLevel="0" collapsed="false">
      <c r="A8791" s="95" t="s">
        <v>13424</v>
      </c>
      <c r="B8791" s="182" t="s">
        <v>13423</v>
      </c>
      <c r="C8791" s="183" t="s">
        <v>363</v>
      </c>
      <c r="D8791" s="140" t="n">
        <v>1681.97</v>
      </c>
    </row>
    <row r="8792" customFormat="false" ht="102.45" hidden="false" customHeight="false" outlineLevel="0" collapsed="false">
      <c r="A8792" s="95" t="s">
        <v>13425</v>
      </c>
      <c r="B8792" s="182" t="s">
        <v>13426</v>
      </c>
      <c r="C8792" s="183" t="s">
        <v>363</v>
      </c>
      <c r="D8792" s="140" t="n">
        <v>1675.74</v>
      </c>
    </row>
    <row r="8793" customFormat="false" ht="102.45" hidden="false" customHeight="false" outlineLevel="0" collapsed="false">
      <c r="A8793" s="95" t="s">
        <v>13427</v>
      </c>
      <c r="B8793" s="182" t="s">
        <v>13426</v>
      </c>
      <c r="C8793" s="183" t="s">
        <v>363</v>
      </c>
      <c r="D8793" s="140" t="n">
        <v>1598.03</v>
      </c>
    </row>
    <row r="8794" customFormat="false" ht="24.85" hidden="false" customHeight="false" outlineLevel="0" collapsed="false">
      <c r="A8794" s="95" t="s">
        <v>13428</v>
      </c>
      <c r="B8794" s="182" t="s">
        <v>13429</v>
      </c>
      <c r="C8794" s="183" t="s">
        <v>213</v>
      </c>
      <c r="D8794" s="140" t="n">
        <v>7.27</v>
      </c>
    </row>
    <row r="8795" customFormat="false" ht="24.85" hidden="false" customHeight="false" outlineLevel="0" collapsed="false">
      <c r="A8795" s="95" t="s">
        <v>13430</v>
      </c>
      <c r="B8795" s="182" t="s">
        <v>13429</v>
      </c>
      <c r="C8795" s="183" t="s">
        <v>213</v>
      </c>
      <c r="D8795" s="140" t="n">
        <v>7.04</v>
      </c>
    </row>
    <row r="8796" customFormat="false" ht="69.65" hidden="false" customHeight="false" outlineLevel="0" collapsed="false">
      <c r="A8796" s="95" t="s">
        <v>13431</v>
      </c>
      <c r="B8796" s="182" t="s">
        <v>13432</v>
      </c>
      <c r="C8796" s="183" t="s">
        <v>363</v>
      </c>
      <c r="D8796" s="140" t="n">
        <v>69.31</v>
      </c>
    </row>
    <row r="8797" customFormat="false" ht="69.65" hidden="false" customHeight="false" outlineLevel="0" collapsed="false">
      <c r="A8797" s="95" t="s">
        <v>13433</v>
      </c>
      <c r="B8797" s="182" t="s">
        <v>13432</v>
      </c>
      <c r="C8797" s="183" t="s">
        <v>363</v>
      </c>
      <c r="D8797" s="140" t="n">
        <v>66.09</v>
      </c>
    </row>
    <row r="8798" customFormat="false" ht="57.7" hidden="false" customHeight="false" outlineLevel="0" collapsed="false">
      <c r="A8798" s="95" t="s">
        <v>13434</v>
      </c>
      <c r="B8798" s="182" t="s">
        <v>13435</v>
      </c>
      <c r="C8798" s="183" t="s">
        <v>363</v>
      </c>
      <c r="D8798" s="140" t="n">
        <v>210.46</v>
      </c>
    </row>
    <row r="8799" customFormat="false" ht="57.7" hidden="false" customHeight="false" outlineLevel="0" collapsed="false">
      <c r="A8799" s="95" t="s">
        <v>13436</v>
      </c>
      <c r="B8799" s="182" t="s">
        <v>13435</v>
      </c>
      <c r="C8799" s="183" t="s">
        <v>363</v>
      </c>
      <c r="D8799" s="140" t="n">
        <v>196.26</v>
      </c>
    </row>
    <row r="8800" customFormat="false" ht="46.75" hidden="false" customHeight="false" outlineLevel="0" collapsed="false">
      <c r="A8800" s="95" t="s">
        <v>13437</v>
      </c>
      <c r="B8800" s="182" t="s">
        <v>13438</v>
      </c>
      <c r="C8800" s="183" t="s">
        <v>363</v>
      </c>
      <c r="D8800" s="140" t="n">
        <v>317.15</v>
      </c>
    </row>
    <row r="8801" customFormat="false" ht="46.75" hidden="false" customHeight="false" outlineLevel="0" collapsed="false">
      <c r="A8801" s="95" t="s">
        <v>13439</v>
      </c>
      <c r="B8801" s="182" t="s">
        <v>13438</v>
      </c>
      <c r="C8801" s="183" t="s">
        <v>363</v>
      </c>
      <c r="D8801" s="140" t="n">
        <v>299.96</v>
      </c>
    </row>
    <row r="8802" customFormat="false" ht="57.7" hidden="false" customHeight="false" outlineLevel="0" collapsed="false">
      <c r="A8802" s="95" t="s">
        <v>13440</v>
      </c>
      <c r="B8802" s="182" t="s">
        <v>13441</v>
      </c>
      <c r="C8802" s="183" t="s">
        <v>363</v>
      </c>
      <c r="D8802" s="140" t="n">
        <v>317.15</v>
      </c>
    </row>
    <row r="8803" customFormat="false" ht="57.7" hidden="false" customHeight="false" outlineLevel="0" collapsed="false">
      <c r="A8803" s="95" t="s">
        <v>13442</v>
      </c>
      <c r="B8803" s="182" t="s">
        <v>13441</v>
      </c>
      <c r="C8803" s="183" t="s">
        <v>363</v>
      </c>
      <c r="D8803" s="140" t="n">
        <v>299.96</v>
      </c>
    </row>
    <row r="8804" customFormat="false" ht="91.5" hidden="false" customHeight="false" outlineLevel="0" collapsed="false">
      <c r="A8804" s="95" t="s">
        <v>13443</v>
      </c>
      <c r="B8804" s="182" t="s">
        <v>13444</v>
      </c>
      <c r="C8804" s="183" t="s">
        <v>363</v>
      </c>
      <c r="D8804" s="140" t="n">
        <v>743.93</v>
      </c>
    </row>
    <row r="8805" customFormat="false" ht="91.5" hidden="false" customHeight="false" outlineLevel="0" collapsed="false">
      <c r="A8805" s="95" t="s">
        <v>13445</v>
      </c>
      <c r="B8805" s="182" t="s">
        <v>13444</v>
      </c>
      <c r="C8805" s="183" t="s">
        <v>363</v>
      </c>
      <c r="D8805" s="140" t="n">
        <v>687.78</v>
      </c>
    </row>
    <row r="8806" customFormat="false" ht="91.5" hidden="false" customHeight="false" outlineLevel="0" collapsed="false">
      <c r="A8806" s="95" t="s">
        <v>13446</v>
      </c>
      <c r="B8806" s="182" t="s">
        <v>13447</v>
      </c>
      <c r="C8806" s="183" t="s">
        <v>363</v>
      </c>
      <c r="D8806" s="140" t="n">
        <v>707.88</v>
      </c>
    </row>
    <row r="8807" customFormat="false" ht="91.5" hidden="false" customHeight="false" outlineLevel="0" collapsed="false">
      <c r="A8807" s="95" t="s">
        <v>13448</v>
      </c>
      <c r="B8807" s="182" t="s">
        <v>13447</v>
      </c>
      <c r="C8807" s="183" t="s">
        <v>363</v>
      </c>
      <c r="D8807" s="140" t="n">
        <v>653.34</v>
      </c>
    </row>
    <row r="8808" customFormat="false" ht="35.8" hidden="false" customHeight="false" outlineLevel="0" collapsed="false">
      <c r="A8808" s="95" t="s">
        <v>13449</v>
      </c>
      <c r="B8808" s="182" t="s">
        <v>13450</v>
      </c>
      <c r="C8808" s="183" t="s">
        <v>592</v>
      </c>
      <c r="D8808" s="140" t="n">
        <v>83.68</v>
      </c>
    </row>
    <row r="8809" customFormat="false" ht="35.8" hidden="false" customHeight="false" outlineLevel="0" collapsed="false">
      <c r="A8809" s="95" t="s">
        <v>13451</v>
      </c>
      <c r="B8809" s="182" t="s">
        <v>13450</v>
      </c>
      <c r="C8809" s="183" t="s">
        <v>592</v>
      </c>
      <c r="D8809" s="140" t="n">
        <v>83.41</v>
      </c>
    </row>
    <row r="8810" customFormat="false" ht="35.8" hidden="false" customHeight="false" outlineLevel="0" collapsed="false">
      <c r="A8810" s="95" t="s">
        <v>13452</v>
      </c>
      <c r="B8810" s="182" t="s">
        <v>13453</v>
      </c>
      <c r="C8810" s="183" t="s">
        <v>592</v>
      </c>
      <c r="D8810" s="140" t="n">
        <v>121.03</v>
      </c>
    </row>
    <row r="8811" customFormat="false" ht="35.8" hidden="false" customHeight="false" outlineLevel="0" collapsed="false">
      <c r="A8811" s="95" t="s">
        <v>13454</v>
      </c>
      <c r="B8811" s="182" t="s">
        <v>13453</v>
      </c>
      <c r="C8811" s="183" t="s">
        <v>592</v>
      </c>
      <c r="D8811" s="140" t="n">
        <v>115.34</v>
      </c>
    </row>
    <row r="8812" customFormat="false" ht="35.8" hidden="false" customHeight="false" outlineLevel="0" collapsed="false">
      <c r="A8812" s="95" t="s">
        <v>13455</v>
      </c>
      <c r="B8812" s="182" t="s">
        <v>13456</v>
      </c>
      <c r="C8812" s="183" t="s">
        <v>592</v>
      </c>
      <c r="D8812" s="140" t="n">
        <v>122.26</v>
      </c>
    </row>
    <row r="8813" customFormat="false" ht="35.8" hidden="false" customHeight="false" outlineLevel="0" collapsed="false">
      <c r="A8813" s="95" t="s">
        <v>13457</v>
      </c>
      <c r="B8813" s="182" t="s">
        <v>13456</v>
      </c>
      <c r="C8813" s="183" t="s">
        <v>592</v>
      </c>
      <c r="D8813" s="140" t="n">
        <v>121.99</v>
      </c>
    </row>
    <row r="8814" customFormat="false" ht="24.85" hidden="false" customHeight="false" outlineLevel="0" collapsed="false">
      <c r="A8814" s="95" t="s">
        <v>13458</v>
      </c>
      <c r="B8814" s="182" t="s">
        <v>13459</v>
      </c>
      <c r="C8814" s="183" t="s">
        <v>592</v>
      </c>
      <c r="D8814" s="140" t="n">
        <v>159.61</v>
      </c>
    </row>
    <row r="8815" customFormat="false" ht="24.85" hidden="false" customHeight="false" outlineLevel="0" collapsed="false">
      <c r="A8815" s="95" t="s">
        <v>13460</v>
      </c>
      <c r="B8815" s="182" t="s">
        <v>13459</v>
      </c>
      <c r="C8815" s="183" t="s">
        <v>592</v>
      </c>
      <c r="D8815" s="140" t="n">
        <v>153.92</v>
      </c>
    </row>
    <row r="8816" customFormat="false" ht="57.7" hidden="false" customHeight="false" outlineLevel="0" collapsed="false">
      <c r="A8816" s="95" t="s">
        <v>13461</v>
      </c>
      <c r="B8816" s="182" t="s">
        <v>13462</v>
      </c>
      <c r="C8816" s="183" t="s">
        <v>833</v>
      </c>
      <c r="D8816" s="140" t="n">
        <v>17.31</v>
      </c>
    </row>
    <row r="8817" customFormat="false" ht="57.7" hidden="false" customHeight="false" outlineLevel="0" collapsed="false">
      <c r="A8817" s="95" t="s">
        <v>13463</v>
      </c>
      <c r="B8817" s="182" t="s">
        <v>13462</v>
      </c>
      <c r="C8817" s="183" t="s">
        <v>833</v>
      </c>
      <c r="D8817" s="140" t="n">
        <v>16.03</v>
      </c>
    </row>
    <row r="8818" customFormat="false" ht="46.75" hidden="false" customHeight="false" outlineLevel="0" collapsed="false">
      <c r="A8818" s="95" t="s">
        <v>13464</v>
      </c>
      <c r="B8818" s="182" t="s">
        <v>13465</v>
      </c>
      <c r="C8818" s="183" t="s">
        <v>833</v>
      </c>
      <c r="D8818" s="140" t="n">
        <v>14.62</v>
      </c>
    </row>
    <row r="8819" customFormat="false" ht="46.75" hidden="false" customHeight="false" outlineLevel="0" collapsed="false">
      <c r="A8819" s="95" t="s">
        <v>13466</v>
      </c>
      <c r="B8819" s="182" t="s">
        <v>13465</v>
      </c>
      <c r="C8819" s="183" t="s">
        <v>833</v>
      </c>
      <c r="D8819" s="140" t="n">
        <v>13.41</v>
      </c>
    </row>
    <row r="8820" customFormat="false" ht="57.7" hidden="false" customHeight="false" outlineLevel="0" collapsed="false">
      <c r="A8820" s="95" t="s">
        <v>13467</v>
      </c>
      <c r="B8820" s="182" t="s">
        <v>13468</v>
      </c>
      <c r="C8820" s="183" t="s">
        <v>833</v>
      </c>
      <c r="D8820" s="140" t="n">
        <v>17</v>
      </c>
    </row>
    <row r="8821" customFormat="false" ht="57.7" hidden="false" customHeight="false" outlineLevel="0" collapsed="false">
      <c r="A8821" s="95" t="s">
        <v>13469</v>
      </c>
      <c r="B8821" s="182" t="s">
        <v>13468</v>
      </c>
      <c r="C8821" s="183" t="s">
        <v>833</v>
      </c>
      <c r="D8821" s="140" t="n">
        <v>15.72</v>
      </c>
    </row>
    <row r="8822" customFormat="false" ht="46.75" hidden="false" customHeight="false" outlineLevel="0" collapsed="false">
      <c r="A8822" s="95" t="s">
        <v>13470</v>
      </c>
      <c r="B8822" s="182" t="s">
        <v>13471</v>
      </c>
      <c r="C8822" s="183" t="s">
        <v>833</v>
      </c>
      <c r="D8822" s="140" t="n">
        <v>12.21</v>
      </c>
    </row>
    <row r="8823" customFormat="false" ht="46.75" hidden="false" customHeight="false" outlineLevel="0" collapsed="false">
      <c r="A8823" s="95" t="s">
        <v>13472</v>
      </c>
      <c r="B8823" s="182" t="s">
        <v>13471</v>
      </c>
      <c r="C8823" s="183" t="s">
        <v>833</v>
      </c>
      <c r="D8823" s="140" t="n">
        <v>11.12</v>
      </c>
    </row>
    <row r="8824" customFormat="false" ht="80.55" hidden="false" customHeight="false" outlineLevel="0" collapsed="false">
      <c r="A8824" s="95" t="s">
        <v>13473</v>
      </c>
      <c r="B8824" s="182" t="s">
        <v>13474</v>
      </c>
      <c r="C8824" s="183" t="s">
        <v>213</v>
      </c>
      <c r="D8824" s="140" t="n">
        <v>144.61</v>
      </c>
    </row>
    <row r="8825" customFormat="false" ht="80.55" hidden="false" customHeight="false" outlineLevel="0" collapsed="false">
      <c r="A8825" s="95" t="s">
        <v>13475</v>
      </c>
      <c r="B8825" s="182" t="s">
        <v>13474</v>
      </c>
      <c r="C8825" s="183" t="s">
        <v>213</v>
      </c>
      <c r="D8825" s="140" t="n">
        <v>136.03</v>
      </c>
    </row>
    <row r="8826" customFormat="false" ht="69.65" hidden="false" customHeight="false" outlineLevel="0" collapsed="false">
      <c r="A8826" s="95" t="s">
        <v>13476</v>
      </c>
      <c r="B8826" s="182" t="s">
        <v>13477</v>
      </c>
      <c r="C8826" s="183" t="s">
        <v>363</v>
      </c>
      <c r="D8826" s="140" t="n">
        <v>39.61</v>
      </c>
    </row>
    <row r="8827" customFormat="false" ht="69.65" hidden="false" customHeight="false" outlineLevel="0" collapsed="false">
      <c r="A8827" s="95" t="s">
        <v>13478</v>
      </c>
      <c r="B8827" s="182" t="s">
        <v>13477</v>
      </c>
      <c r="C8827" s="183" t="s">
        <v>363</v>
      </c>
      <c r="D8827" s="140" t="n">
        <v>38.16</v>
      </c>
    </row>
    <row r="8828" customFormat="false" ht="69.65" hidden="false" customHeight="false" outlineLevel="0" collapsed="false">
      <c r="A8828" s="95" t="s">
        <v>13479</v>
      </c>
      <c r="B8828" s="182" t="s">
        <v>13480</v>
      </c>
      <c r="C8828" s="183" t="s">
        <v>363</v>
      </c>
      <c r="D8828" s="140" t="n">
        <v>33.21</v>
      </c>
    </row>
    <row r="8829" customFormat="false" ht="69.65" hidden="false" customHeight="false" outlineLevel="0" collapsed="false">
      <c r="A8829" s="95" t="s">
        <v>13481</v>
      </c>
      <c r="B8829" s="182" t="s">
        <v>13480</v>
      </c>
      <c r="C8829" s="183" t="s">
        <v>363</v>
      </c>
      <c r="D8829" s="140" t="n">
        <v>31.99</v>
      </c>
    </row>
    <row r="8830" customFormat="false" ht="69.65" hidden="false" customHeight="false" outlineLevel="0" collapsed="false">
      <c r="A8830" s="95" t="s">
        <v>13482</v>
      </c>
      <c r="B8830" s="182" t="s">
        <v>13483</v>
      </c>
      <c r="C8830" s="183" t="s">
        <v>363</v>
      </c>
      <c r="D8830" s="140" t="n">
        <v>24.25</v>
      </c>
    </row>
    <row r="8831" customFormat="false" ht="69.65" hidden="false" customHeight="false" outlineLevel="0" collapsed="false">
      <c r="A8831" s="95" t="s">
        <v>13484</v>
      </c>
      <c r="B8831" s="182" t="s">
        <v>13483</v>
      </c>
      <c r="C8831" s="183" t="s">
        <v>363</v>
      </c>
      <c r="D8831" s="140" t="n">
        <v>23.36</v>
      </c>
    </row>
    <row r="8832" customFormat="false" ht="69.65" hidden="false" customHeight="false" outlineLevel="0" collapsed="false">
      <c r="A8832" s="95" t="s">
        <v>13485</v>
      </c>
      <c r="B8832" s="182" t="s">
        <v>13486</v>
      </c>
      <c r="C8832" s="183" t="s">
        <v>363</v>
      </c>
      <c r="D8832" s="140" t="n">
        <v>19.84</v>
      </c>
    </row>
    <row r="8833" customFormat="false" ht="69.65" hidden="false" customHeight="false" outlineLevel="0" collapsed="false">
      <c r="A8833" s="95" t="s">
        <v>13487</v>
      </c>
      <c r="B8833" s="182" t="s">
        <v>13486</v>
      </c>
      <c r="C8833" s="183" t="s">
        <v>363</v>
      </c>
      <c r="D8833" s="140" t="n">
        <v>19.12</v>
      </c>
    </row>
    <row r="8834" customFormat="false" ht="69.65" hidden="false" customHeight="false" outlineLevel="0" collapsed="false">
      <c r="A8834" s="95" t="s">
        <v>13488</v>
      </c>
      <c r="B8834" s="182" t="s">
        <v>13489</v>
      </c>
      <c r="C8834" s="183" t="s">
        <v>363</v>
      </c>
      <c r="D8834" s="140" t="n">
        <v>19.42</v>
      </c>
    </row>
    <row r="8835" customFormat="false" ht="69.65" hidden="false" customHeight="false" outlineLevel="0" collapsed="false">
      <c r="A8835" s="95" t="s">
        <v>13490</v>
      </c>
      <c r="B8835" s="182" t="s">
        <v>13489</v>
      </c>
      <c r="C8835" s="183" t="s">
        <v>363</v>
      </c>
      <c r="D8835" s="140" t="n">
        <v>18.71</v>
      </c>
    </row>
    <row r="8836" customFormat="false" ht="80.55" hidden="false" customHeight="false" outlineLevel="0" collapsed="false">
      <c r="A8836" s="95" t="s">
        <v>13491</v>
      </c>
      <c r="B8836" s="182" t="s">
        <v>13492</v>
      </c>
      <c r="C8836" s="183" t="s">
        <v>363</v>
      </c>
      <c r="D8836" s="140" t="n">
        <v>8.66</v>
      </c>
    </row>
    <row r="8837" customFormat="false" ht="80.55" hidden="false" customHeight="false" outlineLevel="0" collapsed="false">
      <c r="A8837" s="95" t="s">
        <v>13493</v>
      </c>
      <c r="B8837" s="182" t="s">
        <v>13492</v>
      </c>
      <c r="C8837" s="183" t="s">
        <v>363</v>
      </c>
      <c r="D8837" s="140" t="n">
        <v>8.34</v>
      </c>
    </row>
    <row r="8838" customFormat="false" ht="46.75" hidden="false" customHeight="false" outlineLevel="0" collapsed="false">
      <c r="A8838" s="95" t="s">
        <v>13494</v>
      </c>
      <c r="B8838" s="182" t="s">
        <v>13495</v>
      </c>
      <c r="C8838" s="183" t="s">
        <v>213</v>
      </c>
      <c r="D8838" s="140" t="n">
        <v>96.49</v>
      </c>
    </row>
    <row r="8839" customFormat="false" ht="46.75" hidden="false" customHeight="false" outlineLevel="0" collapsed="false">
      <c r="A8839" s="95" t="s">
        <v>13496</v>
      </c>
      <c r="B8839" s="182" t="s">
        <v>13495</v>
      </c>
      <c r="C8839" s="183" t="s">
        <v>213</v>
      </c>
      <c r="D8839" s="140" t="n">
        <v>94.84</v>
      </c>
    </row>
    <row r="8840" customFormat="false" ht="46.75" hidden="false" customHeight="false" outlineLevel="0" collapsed="false">
      <c r="A8840" s="95" t="s">
        <v>13497</v>
      </c>
      <c r="B8840" s="182" t="s">
        <v>13498</v>
      </c>
      <c r="C8840" s="183" t="s">
        <v>213</v>
      </c>
      <c r="D8840" s="140" t="n">
        <v>82.79</v>
      </c>
    </row>
    <row r="8841" customFormat="false" ht="46.75" hidden="false" customHeight="false" outlineLevel="0" collapsed="false">
      <c r="A8841" s="95" t="s">
        <v>13499</v>
      </c>
      <c r="B8841" s="182" t="s">
        <v>13498</v>
      </c>
      <c r="C8841" s="183" t="s">
        <v>213</v>
      </c>
      <c r="D8841" s="140" t="n">
        <v>81.15</v>
      </c>
    </row>
    <row r="8842" customFormat="false" ht="57.7" hidden="false" customHeight="false" outlineLevel="0" collapsed="false">
      <c r="A8842" s="95" t="s">
        <v>13500</v>
      </c>
      <c r="B8842" s="182" t="s">
        <v>13501</v>
      </c>
      <c r="C8842" s="183" t="s">
        <v>213</v>
      </c>
      <c r="D8842" s="140" t="n">
        <v>14.68</v>
      </c>
    </row>
    <row r="8843" customFormat="false" ht="57.7" hidden="false" customHeight="false" outlineLevel="0" collapsed="false">
      <c r="A8843" s="95" t="s">
        <v>13502</v>
      </c>
      <c r="B8843" s="182" t="s">
        <v>13501</v>
      </c>
      <c r="C8843" s="183" t="s">
        <v>213</v>
      </c>
      <c r="D8843" s="140" t="n">
        <v>13.78</v>
      </c>
    </row>
    <row r="8844" customFormat="false" ht="69.65" hidden="false" customHeight="false" outlineLevel="0" collapsed="false">
      <c r="A8844" s="95" t="s">
        <v>13503</v>
      </c>
      <c r="B8844" s="182" t="s">
        <v>13504</v>
      </c>
      <c r="C8844" s="183" t="s">
        <v>213</v>
      </c>
      <c r="D8844" s="140" t="n">
        <v>18.04</v>
      </c>
    </row>
    <row r="8845" customFormat="false" ht="69.65" hidden="false" customHeight="false" outlineLevel="0" collapsed="false">
      <c r="A8845" s="95" t="s">
        <v>13505</v>
      </c>
      <c r="B8845" s="182" t="s">
        <v>13504</v>
      </c>
      <c r="C8845" s="183" t="s">
        <v>213</v>
      </c>
      <c r="D8845" s="140" t="n">
        <v>16.7</v>
      </c>
    </row>
    <row r="8846" customFormat="false" ht="35.8" hidden="false" customHeight="false" outlineLevel="0" collapsed="false">
      <c r="A8846" s="95" t="s">
        <v>13506</v>
      </c>
      <c r="B8846" s="182" t="s">
        <v>13507</v>
      </c>
      <c r="C8846" s="183" t="s">
        <v>213</v>
      </c>
      <c r="D8846" s="140" t="n">
        <v>14.17</v>
      </c>
    </row>
    <row r="8847" customFormat="false" ht="35.8" hidden="false" customHeight="false" outlineLevel="0" collapsed="false">
      <c r="A8847" s="95" t="s">
        <v>13508</v>
      </c>
      <c r="B8847" s="182" t="s">
        <v>13507</v>
      </c>
      <c r="C8847" s="183" t="s">
        <v>213</v>
      </c>
      <c r="D8847" s="140" t="n">
        <v>13.27</v>
      </c>
    </row>
    <row r="8848" customFormat="false" ht="35.8" hidden="false" customHeight="false" outlineLevel="0" collapsed="false">
      <c r="A8848" s="95" t="s">
        <v>13509</v>
      </c>
      <c r="B8848" s="182" t="s">
        <v>13510</v>
      </c>
      <c r="C8848" s="183" t="s">
        <v>213</v>
      </c>
      <c r="D8848" s="140" t="n">
        <v>16.56</v>
      </c>
    </row>
    <row r="8849" customFormat="false" ht="35.8" hidden="false" customHeight="false" outlineLevel="0" collapsed="false">
      <c r="A8849" s="95" t="s">
        <v>13511</v>
      </c>
      <c r="B8849" s="182" t="s">
        <v>13510</v>
      </c>
      <c r="C8849" s="183" t="s">
        <v>213</v>
      </c>
      <c r="D8849" s="140" t="n">
        <v>15.41</v>
      </c>
    </row>
    <row r="8850" customFormat="false" ht="35.8" hidden="false" customHeight="false" outlineLevel="0" collapsed="false">
      <c r="A8850" s="95" t="s">
        <v>13512</v>
      </c>
      <c r="B8850" s="182" t="s">
        <v>13513</v>
      </c>
      <c r="C8850" s="183" t="s">
        <v>213</v>
      </c>
      <c r="D8850" s="140" t="n">
        <v>11.33</v>
      </c>
    </row>
    <row r="8851" customFormat="false" ht="35.8" hidden="false" customHeight="false" outlineLevel="0" collapsed="false">
      <c r="A8851" s="95" t="s">
        <v>13514</v>
      </c>
      <c r="B8851" s="182" t="s">
        <v>13513</v>
      </c>
      <c r="C8851" s="183" t="s">
        <v>213</v>
      </c>
      <c r="D8851" s="140" t="n">
        <v>10.71</v>
      </c>
    </row>
    <row r="8852" customFormat="false" ht="35.8" hidden="false" customHeight="false" outlineLevel="0" collapsed="false">
      <c r="A8852" s="95" t="s">
        <v>13515</v>
      </c>
      <c r="B8852" s="182" t="s">
        <v>13516</v>
      </c>
      <c r="C8852" s="183" t="s">
        <v>213</v>
      </c>
      <c r="D8852" s="140" t="n">
        <v>16.04</v>
      </c>
    </row>
    <row r="8853" customFormat="false" ht="35.8" hidden="false" customHeight="false" outlineLevel="0" collapsed="false">
      <c r="A8853" s="95" t="s">
        <v>13517</v>
      </c>
      <c r="B8853" s="182" t="s">
        <v>13516</v>
      </c>
      <c r="C8853" s="183" t="s">
        <v>213</v>
      </c>
      <c r="D8853" s="140" t="n">
        <v>14.79</v>
      </c>
    </row>
    <row r="8854" customFormat="false" ht="46.75" hidden="false" customHeight="false" outlineLevel="0" collapsed="false">
      <c r="A8854" s="95" t="s">
        <v>13518</v>
      </c>
      <c r="B8854" s="182" t="s">
        <v>13519</v>
      </c>
      <c r="C8854" s="183" t="s">
        <v>213</v>
      </c>
      <c r="D8854" s="140" t="n">
        <v>12.27</v>
      </c>
    </row>
    <row r="8855" customFormat="false" ht="46.75" hidden="false" customHeight="false" outlineLevel="0" collapsed="false">
      <c r="A8855" s="95" t="s">
        <v>13520</v>
      </c>
      <c r="B8855" s="182" t="s">
        <v>13519</v>
      </c>
      <c r="C8855" s="183" t="s">
        <v>213</v>
      </c>
      <c r="D8855" s="140" t="n">
        <v>11.52</v>
      </c>
    </row>
    <row r="8856" customFormat="false" ht="35.8" hidden="false" customHeight="false" outlineLevel="0" collapsed="false">
      <c r="A8856" s="95" t="s">
        <v>13521</v>
      </c>
      <c r="B8856" s="182" t="s">
        <v>13522</v>
      </c>
      <c r="C8856" s="183" t="s">
        <v>213</v>
      </c>
      <c r="D8856" s="140" t="n">
        <v>10.82</v>
      </c>
    </row>
    <row r="8857" customFormat="false" ht="35.8" hidden="false" customHeight="false" outlineLevel="0" collapsed="false">
      <c r="A8857" s="95" t="s">
        <v>13523</v>
      </c>
      <c r="B8857" s="182" t="s">
        <v>13522</v>
      </c>
      <c r="C8857" s="183" t="s">
        <v>213</v>
      </c>
      <c r="D8857" s="140" t="n">
        <v>10.2</v>
      </c>
    </row>
    <row r="8858" customFormat="false" ht="13.8" hidden="false" customHeight="false" outlineLevel="0" collapsed="false">
      <c r="A8858" s="95" t="s">
        <v>13524</v>
      </c>
      <c r="B8858" s="182" t="s">
        <v>13525</v>
      </c>
      <c r="C8858" s="183" t="s">
        <v>213</v>
      </c>
      <c r="D8858" s="140" t="n">
        <v>7.37</v>
      </c>
    </row>
    <row r="8859" customFormat="false" ht="13.8" hidden="false" customHeight="false" outlineLevel="0" collapsed="false">
      <c r="A8859" s="95" t="s">
        <v>13526</v>
      </c>
      <c r="B8859" s="182" t="s">
        <v>13525</v>
      </c>
      <c r="C8859" s="183" t="s">
        <v>213</v>
      </c>
      <c r="D8859" s="140" t="n">
        <v>7.28</v>
      </c>
    </row>
    <row r="8860" customFormat="false" ht="69.65" hidden="false" customHeight="false" outlineLevel="0" collapsed="false">
      <c r="A8860" s="95" t="s">
        <v>13527</v>
      </c>
      <c r="B8860" s="182" t="s">
        <v>13528</v>
      </c>
      <c r="C8860" s="183" t="s">
        <v>213</v>
      </c>
      <c r="D8860" s="140" t="n">
        <v>10.96</v>
      </c>
    </row>
    <row r="8861" customFormat="false" ht="69.65" hidden="false" customHeight="false" outlineLevel="0" collapsed="false">
      <c r="A8861" s="95" t="s">
        <v>13529</v>
      </c>
      <c r="B8861" s="182" t="s">
        <v>13528</v>
      </c>
      <c r="C8861" s="183" t="s">
        <v>213</v>
      </c>
      <c r="D8861" s="140" t="n">
        <v>10.09</v>
      </c>
    </row>
    <row r="8862" customFormat="false" ht="91.5" hidden="false" customHeight="false" outlineLevel="0" collapsed="false">
      <c r="A8862" s="95" t="s">
        <v>13530</v>
      </c>
      <c r="B8862" s="182" t="s">
        <v>13531</v>
      </c>
      <c r="C8862" s="183" t="s">
        <v>213</v>
      </c>
      <c r="D8862" s="140" t="n">
        <v>26.79</v>
      </c>
    </row>
    <row r="8863" customFormat="false" ht="91.5" hidden="false" customHeight="false" outlineLevel="0" collapsed="false">
      <c r="A8863" s="95" t="s">
        <v>13532</v>
      </c>
      <c r="B8863" s="182" t="s">
        <v>13531</v>
      </c>
      <c r="C8863" s="183" t="s">
        <v>213</v>
      </c>
      <c r="D8863" s="140" t="n">
        <v>26.01</v>
      </c>
    </row>
    <row r="8864" customFormat="false" ht="91.5" hidden="false" customHeight="false" outlineLevel="0" collapsed="false">
      <c r="A8864" s="95" t="s">
        <v>13533</v>
      </c>
      <c r="B8864" s="182" t="s">
        <v>13534</v>
      </c>
      <c r="C8864" s="183" t="s">
        <v>213</v>
      </c>
      <c r="D8864" s="140" t="n">
        <v>12.56</v>
      </c>
    </row>
    <row r="8865" customFormat="false" ht="91.5" hidden="false" customHeight="false" outlineLevel="0" collapsed="false">
      <c r="A8865" s="95" t="s">
        <v>13535</v>
      </c>
      <c r="B8865" s="182" t="s">
        <v>13534</v>
      </c>
      <c r="C8865" s="183" t="s">
        <v>213</v>
      </c>
      <c r="D8865" s="140" t="n">
        <v>11.59</v>
      </c>
    </row>
    <row r="8866" customFormat="false" ht="102.45" hidden="false" customHeight="false" outlineLevel="0" collapsed="false">
      <c r="A8866" s="95" t="s">
        <v>13536</v>
      </c>
      <c r="B8866" s="182" t="s">
        <v>13537</v>
      </c>
      <c r="C8866" s="183" t="s">
        <v>213</v>
      </c>
      <c r="D8866" s="140" t="n">
        <v>27.63</v>
      </c>
    </row>
    <row r="8867" customFormat="false" ht="102.45" hidden="false" customHeight="false" outlineLevel="0" collapsed="false">
      <c r="A8867" s="95" t="s">
        <v>13538</v>
      </c>
      <c r="B8867" s="182" t="s">
        <v>13537</v>
      </c>
      <c r="C8867" s="183" t="s">
        <v>213</v>
      </c>
      <c r="D8867" s="140" t="n">
        <v>25.79</v>
      </c>
    </row>
    <row r="8868" customFormat="false" ht="102.45" hidden="false" customHeight="false" outlineLevel="0" collapsed="false">
      <c r="A8868" s="95" t="s">
        <v>13539</v>
      </c>
      <c r="B8868" s="182" t="s">
        <v>13540</v>
      </c>
      <c r="C8868" s="183" t="s">
        <v>213</v>
      </c>
      <c r="D8868" s="140" t="n">
        <v>46.89</v>
      </c>
    </row>
    <row r="8869" customFormat="false" ht="102.45" hidden="false" customHeight="false" outlineLevel="0" collapsed="false">
      <c r="A8869" s="95" t="s">
        <v>13541</v>
      </c>
      <c r="B8869" s="182" t="s">
        <v>13540</v>
      </c>
      <c r="C8869" s="183" t="s">
        <v>213</v>
      </c>
      <c r="D8869" s="140" t="n">
        <v>45.05</v>
      </c>
    </row>
    <row r="8870" customFormat="false" ht="35.8" hidden="false" customHeight="false" outlineLevel="0" collapsed="false">
      <c r="A8870" s="95" t="s">
        <v>13542</v>
      </c>
      <c r="B8870" s="182" t="s">
        <v>13543</v>
      </c>
      <c r="C8870" s="183" t="s">
        <v>213</v>
      </c>
      <c r="D8870" s="140" t="n">
        <v>5.54</v>
      </c>
    </row>
    <row r="8871" customFormat="false" ht="35.8" hidden="false" customHeight="false" outlineLevel="0" collapsed="false">
      <c r="A8871" s="95" t="s">
        <v>13544</v>
      </c>
      <c r="B8871" s="182" t="s">
        <v>13543</v>
      </c>
      <c r="C8871" s="183" t="s">
        <v>213</v>
      </c>
      <c r="D8871" s="140" t="n">
        <v>4.82</v>
      </c>
    </row>
    <row r="8872" customFormat="false" ht="24.85" hidden="false" customHeight="false" outlineLevel="0" collapsed="false">
      <c r="A8872" s="95" t="s">
        <v>13545</v>
      </c>
      <c r="B8872" s="182" t="s">
        <v>13546</v>
      </c>
      <c r="C8872" s="183" t="s">
        <v>213</v>
      </c>
      <c r="D8872" s="140" t="n">
        <v>5.54</v>
      </c>
    </row>
    <row r="8873" customFormat="false" ht="24.85" hidden="false" customHeight="false" outlineLevel="0" collapsed="false">
      <c r="A8873" s="95" t="s">
        <v>13547</v>
      </c>
      <c r="B8873" s="182" t="s">
        <v>13546</v>
      </c>
      <c r="C8873" s="183" t="s">
        <v>213</v>
      </c>
      <c r="D8873" s="140" t="n">
        <v>4.82</v>
      </c>
    </row>
    <row r="8874" customFormat="false" ht="35.8" hidden="false" customHeight="false" outlineLevel="0" collapsed="false">
      <c r="A8874" s="95" t="s">
        <v>13548</v>
      </c>
      <c r="B8874" s="182" t="s">
        <v>13549</v>
      </c>
      <c r="C8874" s="183" t="s">
        <v>363</v>
      </c>
      <c r="D8874" s="140" t="n">
        <v>21.36</v>
      </c>
    </row>
    <row r="8875" customFormat="false" ht="35.8" hidden="false" customHeight="false" outlineLevel="0" collapsed="false">
      <c r="A8875" s="95" t="s">
        <v>13550</v>
      </c>
      <c r="B8875" s="182" t="s">
        <v>13549</v>
      </c>
      <c r="C8875" s="183" t="s">
        <v>363</v>
      </c>
      <c r="D8875" s="140" t="n">
        <v>20.91</v>
      </c>
    </row>
    <row r="8876" customFormat="false" ht="80.55" hidden="false" customHeight="false" outlineLevel="0" collapsed="false">
      <c r="A8876" s="95" t="s">
        <v>13551</v>
      </c>
      <c r="B8876" s="182" t="s">
        <v>13552</v>
      </c>
      <c r="C8876" s="183" t="s">
        <v>213</v>
      </c>
      <c r="D8876" s="140" t="n">
        <v>97.05</v>
      </c>
    </row>
    <row r="8877" customFormat="false" ht="80.55" hidden="false" customHeight="false" outlineLevel="0" collapsed="false">
      <c r="A8877" s="95" t="s">
        <v>13553</v>
      </c>
      <c r="B8877" s="182" t="s">
        <v>13552</v>
      </c>
      <c r="C8877" s="183" t="s">
        <v>213</v>
      </c>
      <c r="D8877" s="140" t="n">
        <v>97</v>
      </c>
    </row>
    <row r="8878" customFormat="false" ht="46.75" hidden="false" customHeight="false" outlineLevel="0" collapsed="false">
      <c r="A8878" s="95" t="s">
        <v>13554</v>
      </c>
      <c r="B8878" s="182" t="s">
        <v>13555</v>
      </c>
      <c r="C8878" s="183" t="s">
        <v>245</v>
      </c>
      <c r="D8878" s="140" t="n">
        <v>49.1</v>
      </c>
    </row>
    <row r="8879" customFormat="false" ht="46.75" hidden="false" customHeight="false" outlineLevel="0" collapsed="false">
      <c r="A8879" s="95" t="s">
        <v>13556</v>
      </c>
      <c r="B8879" s="182" t="s">
        <v>13555</v>
      </c>
      <c r="C8879" s="183" t="s">
        <v>245</v>
      </c>
      <c r="D8879" s="140" t="n">
        <v>45.37</v>
      </c>
    </row>
    <row r="8880" customFormat="false" ht="35.8" hidden="false" customHeight="false" outlineLevel="0" collapsed="false">
      <c r="A8880" s="95" t="s">
        <v>13557</v>
      </c>
      <c r="B8880" s="182" t="s">
        <v>13558</v>
      </c>
      <c r="C8880" s="183" t="s">
        <v>213</v>
      </c>
      <c r="D8880" s="140" t="n">
        <v>6.72</v>
      </c>
    </row>
    <row r="8881" customFormat="false" ht="35.8" hidden="false" customHeight="false" outlineLevel="0" collapsed="false">
      <c r="A8881" s="95" t="s">
        <v>13559</v>
      </c>
      <c r="B8881" s="182" t="s">
        <v>13558</v>
      </c>
      <c r="C8881" s="183" t="s">
        <v>213</v>
      </c>
      <c r="D8881" s="140" t="n">
        <v>5.82</v>
      </c>
    </row>
    <row r="8882" customFormat="false" ht="35.8" hidden="false" customHeight="false" outlineLevel="0" collapsed="false">
      <c r="A8882" s="95" t="s">
        <v>13560</v>
      </c>
      <c r="B8882" s="182" t="s">
        <v>13561</v>
      </c>
      <c r="C8882" s="183" t="s">
        <v>213</v>
      </c>
      <c r="D8882" s="140" t="n">
        <v>6.05</v>
      </c>
    </row>
    <row r="8883" customFormat="false" ht="35.8" hidden="false" customHeight="false" outlineLevel="0" collapsed="false">
      <c r="A8883" s="95" t="s">
        <v>13562</v>
      </c>
      <c r="B8883" s="182" t="s">
        <v>13561</v>
      </c>
      <c r="C8883" s="183" t="s">
        <v>213</v>
      </c>
      <c r="D8883" s="140" t="n">
        <v>5.24</v>
      </c>
    </row>
    <row r="8884" customFormat="false" ht="35.8" hidden="false" customHeight="false" outlineLevel="0" collapsed="false">
      <c r="A8884" s="95" t="s">
        <v>13563</v>
      </c>
      <c r="B8884" s="182" t="s">
        <v>13564</v>
      </c>
      <c r="C8884" s="183" t="s">
        <v>213</v>
      </c>
      <c r="D8884" s="140" t="n">
        <v>4.7</v>
      </c>
    </row>
    <row r="8885" customFormat="false" ht="35.8" hidden="false" customHeight="false" outlineLevel="0" collapsed="false">
      <c r="A8885" s="95" t="s">
        <v>13565</v>
      </c>
      <c r="B8885" s="182" t="s">
        <v>13564</v>
      </c>
      <c r="C8885" s="183" t="s">
        <v>213</v>
      </c>
      <c r="D8885" s="140" t="n">
        <v>4.08</v>
      </c>
    </row>
    <row r="8886" customFormat="false" ht="24.85" hidden="false" customHeight="false" outlineLevel="0" collapsed="false">
      <c r="A8886" s="95" t="s">
        <v>13566</v>
      </c>
      <c r="B8886" s="182" t="s">
        <v>13567</v>
      </c>
      <c r="C8886" s="183" t="s">
        <v>245</v>
      </c>
      <c r="D8886" s="140" t="n">
        <v>2.15</v>
      </c>
    </row>
    <row r="8887" customFormat="false" ht="24.85" hidden="false" customHeight="false" outlineLevel="0" collapsed="false">
      <c r="A8887" s="95" t="s">
        <v>13568</v>
      </c>
      <c r="B8887" s="182" t="s">
        <v>13567</v>
      </c>
      <c r="C8887" s="183" t="s">
        <v>245</v>
      </c>
      <c r="D8887" s="140" t="n">
        <v>1.86</v>
      </c>
    </row>
    <row r="8888" customFormat="false" ht="24.85" hidden="false" customHeight="false" outlineLevel="0" collapsed="false">
      <c r="A8888" s="95" t="s">
        <v>13569</v>
      </c>
      <c r="B8888" s="182" t="s">
        <v>13570</v>
      </c>
      <c r="C8888" s="183" t="s">
        <v>213</v>
      </c>
      <c r="D8888" s="140" t="n">
        <v>2.8</v>
      </c>
    </row>
    <row r="8889" customFormat="false" ht="24.85" hidden="false" customHeight="false" outlineLevel="0" collapsed="false">
      <c r="A8889" s="95" t="s">
        <v>13571</v>
      </c>
      <c r="B8889" s="182" t="s">
        <v>13570</v>
      </c>
      <c r="C8889" s="183" t="s">
        <v>213</v>
      </c>
      <c r="D8889" s="140" t="n">
        <v>2.8</v>
      </c>
    </row>
    <row r="8890" customFormat="false" ht="24.85" hidden="false" customHeight="false" outlineLevel="0" collapsed="false">
      <c r="A8890" s="95" t="s">
        <v>13572</v>
      </c>
      <c r="B8890" s="182" t="s">
        <v>13573</v>
      </c>
      <c r="C8890" s="183" t="s">
        <v>213</v>
      </c>
      <c r="D8890" s="140" t="n">
        <v>5.6</v>
      </c>
    </row>
    <row r="8891" customFormat="false" ht="24.85" hidden="false" customHeight="false" outlineLevel="0" collapsed="false">
      <c r="A8891" s="95" t="s">
        <v>13574</v>
      </c>
      <c r="B8891" s="182" t="s">
        <v>13573</v>
      </c>
      <c r="C8891" s="183" t="s">
        <v>213</v>
      </c>
      <c r="D8891" s="140" t="n">
        <v>5.6</v>
      </c>
    </row>
    <row r="8892" customFormat="false" ht="24.85" hidden="false" customHeight="false" outlineLevel="0" collapsed="false">
      <c r="A8892" s="95" t="s">
        <v>13575</v>
      </c>
      <c r="B8892" s="182" t="s">
        <v>13576</v>
      </c>
      <c r="C8892" s="183" t="s">
        <v>213</v>
      </c>
      <c r="D8892" s="140" t="n">
        <v>8.4</v>
      </c>
    </row>
    <row r="8893" customFormat="false" ht="24.85" hidden="false" customHeight="false" outlineLevel="0" collapsed="false">
      <c r="A8893" s="95" t="s">
        <v>13577</v>
      </c>
      <c r="B8893" s="182" t="s">
        <v>13576</v>
      </c>
      <c r="C8893" s="183" t="s">
        <v>213</v>
      </c>
      <c r="D8893" s="140" t="n">
        <v>8.4</v>
      </c>
    </row>
    <row r="8894" customFormat="false" ht="24.85" hidden="false" customHeight="false" outlineLevel="0" collapsed="false">
      <c r="A8894" s="95" t="s">
        <v>13578</v>
      </c>
      <c r="B8894" s="182" t="s">
        <v>13579</v>
      </c>
      <c r="C8894" s="183" t="s">
        <v>213</v>
      </c>
      <c r="D8894" s="140" t="n">
        <v>11.2</v>
      </c>
    </row>
    <row r="8895" customFormat="false" ht="24.85" hidden="false" customHeight="false" outlineLevel="0" collapsed="false">
      <c r="A8895" s="95" t="s">
        <v>13580</v>
      </c>
      <c r="B8895" s="182" t="s">
        <v>13579</v>
      </c>
      <c r="C8895" s="183" t="s">
        <v>213</v>
      </c>
      <c r="D8895" s="140" t="n">
        <v>11.2</v>
      </c>
    </row>
    <row r="8896" customFormat="false" ht="24.85" hidden="false" customHeight="false" outlineLevel="0" collapsed="false">
      <c r="A8896" s="95" t="s">
        <v>13581</v>
      </c>
      <c r="B8896" s="182" t="s">
        <v>13582</v>
      </c>
      <c r="C8896" s="183" t="s">
        <v>213</v>
      </c>
      <c r="D8896" s="140" t="n">
        <v>17.5</v>
      </c>
    </row>
    <row r="8897" customFormat="false" ht="24.85" hidden="false" customHeight="false" outlineLevel="0" collapsed="false">
      <c r="A8897" s="95" t="s">
        <v>13583</v>
      </c>
      <c r="B8897" s="182" t="s">
        <v>13582</v>
      </c>
      <c r="C8897" s="183" t="s">
        <v>213</v>
      </c>
      <c r="D8897" s="140" t="n">
        <v>17.5</v>
      </c>
    </row>
    <row r="8898" customFormat="false" ht="35.8" hidden="false" customHeight="false" outlineLevel="0" collapsed="false">
      <c r="A8898" s="95" t="s">
        <v>13584</v>
      </c>
      <c r="B8898" s="182" t="s">
        <v>13585</v>
      </c>
      <c r="C8898" s="183" t="s">
        <v>213</v>
      </c>
      <c r="D8898" s="140" t="n">
        <v>22.18</v>
      </c>
    </row>
    <row r="8899" customFormat="false" ht="35.8" hidden="false" customHeight="false" outlineLevel="0" collapsed="false">
      <c r="A8899" s="95" t="s">
        <v>13586</v>
      </c>
      <c r="B8899" s="182" t="s">
        <v>13585</v>
      </c>
      <c r="C8899" s="183" t="s">
        <v>213</v>
      </c>
      <c r="D8899" s="140" t="n">
        <v>20.96</v>
      </c>
    </row>
    <row r="8900" customFormat="false" ht="24.85" hidden="false" customHeight="false" outlineLevel="0" collapsed="false">
      <c r="A8900" s="95" t="s">
        <v>13587</v>
      </c>
      <c r="B8900" s="182" t="s">
        <v>13588</v>
      </c>
      <c r="C8900" s="183" t="s">
        <v>213</v>
      </c>
      <c r="D8900" s="140" t="n">
        <v>6.72</v>
      </c>
    </row>
    <row r="8901" customFormat="false" ht="24.85" hidden="false" customHeight="false" outlineLevel="0" collapsed="false">
      <c r="A8901" s="95" t="s">
        <v>13589</v>
      </c>
      <c r="B8901" s="182" t="s">
        <v>13588</v>
      </c>
      <c r="C8901" s="183" t="s">
        <v>213</v>
      </c>
      <c r="D8901" s="140" t="n">
        <v>5.82</v>
      </c>
    </row>
    <row r="8902" customFormat="false" ht="24.85" hidden="false" customHeight="false" outlineLevel="0" collapsed="false">
      <c r="A8902" s="95" t="s">
        <v>13590</v>
      </c>
      <c r="B8902" s="182" t="s">
        <v>13591</v>
      </c>
      <c r="C8902" s="183" t="s">
        <v>245</v>
      </c>
      <c r="D8902" s="140" t="n">
        <v>0.67</v>
      </c>
    </row>
    <row r="8903" customFormat="false" ht="24.85" hidden="false" customHeight="false" outlineLevel="0" collapsed="false">
      <c r="A8903" s="95" t="s">
        <v>13592</v>
      </c>
      <c r="B8903" s="182" t="s">
        <v>13591</v>
      </c>
      <c r="C8903" s="183" t="s">
        <v>245</v>
      </c>
      <c r="D8903" s="140" t="n">
        <v>0.58</v>
      </c>
    </row>
    <row r="8904" customFormat="false" ht="24.85" hidden="false" customHeight="false" outlineLevel="0" collapsed="false">
      <c r="A8904" s="95" t="s">
        <v>13593</v>
      </c>
      <c r="B8904" s="182" t="s">
        <v>13594</v>
      </c>
      <c r="C8904" s="183" t="s">
        <v>245</v>
      </c>
      <c r="D8904" s="140" t="n">
        <v>20</v>
      </c>
    </row>
    <row r="8905" customFormat="false" ht="24.85" hidden="false" customHeight="false" outlineLevel="0" collapsed="false">
      <c r="A8905" s="95" t="s">
        <v>13595</v>
      </c>
      <c r="B8905" s="182" t="s">
        <v>13594</v>
      </c>
      <c r="C8905" s="183" t="s">
        <v>245</v>
      </c>
      <c r="D8905" s="140" t="n">
        <v>20</v>
      </c>
    </row>
    <row r="8906" customFormat="false" ht="35.8" hidden="false" customHeight="false" outlineLevel="0" collapsed="false">
      <c r="A8906" s="95" t="s">
        <v>13596</v>
      </c>
      <c r="B8906" s="182" t="s">
        <v>13597</v>
      </c>
      <c r="C8906" s="183" t="s">
        <v>245</v>
      </c>
      <c r="D8906" s="140" t="n">
        <v>15</v>
      </c>
    </row>
    <row r="8907" customFormat="false" ht="35.8" hidden="false" customHeight="false" outlineLevel="0" collapsed="false">
      <c r="A8907" s="95" t="s">
        <v>13598</v>
      </c>
      <c r="B8907" s="182" t="s">
        <v>13597</v>
      </c>
      <c r="C8907" s="183" t="s">
        <v>245</v>
      </c>
      <c r="D8907" s="140" t="n">
        <v>15</v>
      </c>
    </row>
    <row r="8908" customFormat="false" ht="35.8" hidden="false" customHeight="false" outlineLevel="0" collapsed="false">
      <c r="A8908" s="95" t="s">
        <v>13599</v>
      </c>
      <c r="B8908" s="182" t="s">
        <v>13600</v>
      </c>
      <c r="C8908" s="183" t="s">
        <v>245</v>
      </c>
      <c r="D8908" s="140" t="n">
        <v>40</v>
      </c>
    </row>
    <row r="8909" customFormat="false" ht="35.8" hidden="false" customHeight="false" outlineLevel="0" collapsed="false">
      <c r="A8909" s="95" t="s">
        <v>13601</v>
      </c>
      <c r="B8909" s="182" t="s">
        <v>13600</v>
      </c>
      <c r="C8909" s="183" t="s">
        <v>245</v>
      </c>
      <c r="D8909" s="140" t="n">
        <v>40</v>
      </c>
    </row>
    <row r="8910" customFormat="false" ht="69.65" hidden="false" customHeight="false" outlineLevel="0" collapsed="false">
      <c r="A8910" s="95" t="s">
        <v>13602</v>
      </c>
      <c r="B8910" s="182" t="s">
        <v>13603</v>
      </c>
      <c r="C8910" s="183" t="s">
        <v>245</v>
      </c>
      <c r="D8910" s="140" t="n">
        <v>3</v>
      </c>
    </row>
    <row r="8911" customFormat="false" ht="69.65" hidden="false" customHeight="false" outlineLevel="0" collapsed="false">
      <c r="A8911" s="95" t="s">
        <v>13604</v>
      </c>
      <c r="B8911" s="182" t="s">
        <v>13603</v>
      </c>
      <c r="C8911" s="183" t="s">
        <v>245</v>
      </c>
      <c r="D8911" s="140" t="n">
        <v>3</v>
      </c>
    </row>
    <row r="8912" customFormat="false" ht="91.5" hidden="false" customHeight="false" outlineLevel="0" collapsed="false">
      <c r="A8912" s="95" t="s">
        <v>13605</v>
      </c>
      <c r="B8912" s="182" t="s">
        <v>13606</v>
      </c>
      <c r="C8912" s="183" t="s">
        <v>245</v>
      </c>
      <c r="D8912" s="140" t="n">
        <v>3</v>
      </c>
    </row>
    <row r="8913" customFormat="false" ht="91.5" hidden="false" customHeight="false" outlineLevel="0" collapsed="false">
      <c r="A8913" s="95" t="s">
        <v>13607</v>
      </c>
      <c r="B8913" s="182" t="s">
        <v>13606</v>
      </c>
      <c r="C8913" s="183" t="s">
        <v>245</v>
      </c>
      <c r="D8913" s="140" t="n">
        <v>3</v>
      </c>
    </row>
    <row r="8914" customFormat="false" ht="35.8" hidden="false" customHeight="false" outlineLevel="0" collapsed="false">
      <c r="A8914" s="95" t="s">
        <v>13608</v>
      </c>
      <c r="B8914" s="182" t="s">
        <v>13609</v>
      </c>
      <c r="C8914" s="183" t="s">
        <v>245</v>
      </c>
      <c r="D8914" s="140" t="n">
        <v>20</v>
      </c>
    </row>
    <row r="8915" customFormat="false" ht="35.8" hidden="false" customHeight="false" outlineLevel="0" collapsed="false">
      <c r="A8915" s="95" t="s">
        <v>13610</v>
      </c>
      <c r="B8915" s="182" t="s">
        <v>13609</v>
      </c>
      <c r="C8915" s="183" t="s">
        <v>245</v>
      </c>
      <c r="D8915" s="140" t="n">
        <v>20</v>
      </c>
    </row>
    <row r="8916" customFormat="false" ht="35.8" hidden="false" customHeight="false" outlineLevel="0" collapsed="false">
      <c r="A8916" s="95" t="s">
        <v>13611</v>
      </c>
      <c r="B8916" s="182" t="s">
        <v>13612</v>
      </c>
      <c r="C8916" s="183" t="s">
        <v>245</v>
      </c>
      <c r="D8916" s="140" t="n">
        <v>50</v>
      </c>
    </row>
    <row r="8917" customFormat="false" ht="35.8" hidden="false" customHeight="false" outlineLevel="0" collapsed="false">
      <c r="A8917" s="95" t="s">
        <v>13613</v>
      </c>
      <c r="B8917" s="182" t="s">
        <v>13612</v>
      </c>
      <c r="C8917" s="183" t="s">
        <v>245</v>
      </c>
      <c r="D8917" s="140" t="n">
        <v>50</v>
      </c>
    </row>
    <row r="8918" customFormat="false" ht="35.8" hidden="false" customHeight="false" outlineLevel="0" collapsed="false">
      <c r="A8918" s="95" t="s">
        <v>13614</v>
      </c>
      <c r="B8918" s="182" t="s">
        <v>13615</v>
      </c>
      <c r="C8918" s="183" t="s">
        <v>245</v>
      </c>
      <c r="D8918" s="140" t="n">
        <v>50</v>
      </c>
    </row>
    <row r="8919" customFormat="false" ht="35.8" hidden="false" customHeight="false" outlineLevel="0" collapsed="false">
      <c r="A8919" s="95" t="s">
        <v>13616</v>
      </c>
      <c r="B8919" s="182" t="s">
        <v>13615</v>
      </c>
      <c r="C8919" s="183" t="s">
        <v>245</v>
      </c>
      <c r="D8919" s="140" t="n">
        <v>50</v>
      </c>
    </row>
    <row r="8920" customFormat="false" ht="57.7" hidden="false" customHeight="false" outlineLevel="0" collapsed="false">
      <c r="A8920" s="95" t="s">
        <v>13617</v>
      </c>
      <c r="B8920" s="182" t="s">
        <v>13618</v>
      </c>
      <c r="C8920" s="183" t="s">
        <v>245</v>
      </c>
      <c r="D8920" s="140" t="n">
        <v>4.5</v>
      </c>
    </row>
    <row r="8921" customFormat="false" ht="57.7" hidden="false" customHeight="false" outlineLevel="0" collapsed="false">
      <c r="A8921" s="95" t="s">
        <v>13619</v>
      </c>
      <c r="B8921" s="182" t="s">
        <v>13618</v>
      </c>
      <c r="C8921" s="183" t="s">
        <v>245</v>
      </c>
      <c r="D8921" s="140" t="n">
        <v>4.5</v>
      </c>
    </row>
    <row r="8922" customFormat="false" ht="80.55" hidden="false" customHeight="false" outlineLevel="0" collapsed="false">
      <c r="A8922" s="95" t="s">
        <v>13620</v>
      </c>
      <c r="B8922" s="182" t="s">
        <v>13621</v>
      </c>
      <c r="C8922" s="183" t="s">
        <v>245</v>
      </c>
      <c r="D8922" s="140" t="n">
        <v>4.5</v>
      </c>
    </row>
    <row r="8923" customFormat="false" ht="80.55" hidden="false" customHeight="false" outlineLevel="0" collapsed="false">
      <c r="A8923" s="95" t="s">
        <v>13622</v>
      </c>
      <c r="B8923" s="182" t="s">
        <v>13621</v>
      </c>
      <c r="C8923" s="183" t="s">
        <v>245</v>
      </c>
      <c r="D8923" s="140" t="n">
        <v>4.5</v>
      </c>
    </row>
    <row r="8924" customFormat="false" ht="69.65" hidden="false" customHeight="false" outlineLevel="0" collapsed="false">
      <c r="A8924" s="95" t="s">
        <v>13623</v>
      </c>
      <c r="B8924" s="182" t="s">
        <v>13624</v>
      </c>
      <c r="C8924" s="183" t="s">
        <v>213</v>
      </c>
      <c r="D8924" s="140" t="n">
        <v>14</v>
      </c>
    </row>
    <row r="8925" customFormat="false" ht="69.65" hidden="false" customHeight="false" outlineLevel="0" collapsed="false">
      <c r="A8925" s="95" t="s">
        <v>13625</v>
      </c>
      <c r="B8925" s="182" t="s">
        <v>13624</v>
      </c>
      <c r="C8925" s="183" t="s">
        <v>213</v>
      </c>
      <c r="D8925" s="140" t="n">
        <v>14</v>
      </c>
    </row>
    <row r="8926" customFormat="false" ht="57.7" hidden="false" customHeight="false" outlineLevel="0" collapsed="false">
      <c r="A8926" s="95" t="s">
        <v>13626</v>
      </c>
      <c r="B8926" s="182" t="s">
        <v>13627</v>
      </c>
      <c r="C8926" s="183" t="s">
        <v>213</v>
      </c>
      <c r="D8926" s="140" t="n">
        <v>12</v>
      </c>
    </row>
    <row r="8927" customFormat="false" ht="57.7" hidden="false" customHeight="false" outlineLevel="0" collapsed="false">
      <c r="A8927" s="95" t="s">
        <v>13628</v>
      </c>
      <c r="B8927" s="182" t="s">
        <v>13627</v>
      </c>
      <c r="C8927" s="183" t="s">
        <v>213</v>
      </c>
      <c r="D8927" s="140" t="n">
        <v>12</v>
      </c>
    </row>
    <row r="8928" customFormat="false" ht="80.55" hidden="false" customHeight="false" outlineLevel="0" collapsed="false">
      <c r="A8928" s="95" t="s">
        <v>13629</v>
      </c>
      <c r="B8928" s="182" t="s">
        <v>13630</v>
      </c>
      <c r="C8928" s="183" t="s">
        <v>213</v>
      </c>
      <c r="D8928" s="140" t="n">
        <v>24</v>
      </c>
    </row>
    <row r="8929" customFormat="false" ht="80.55" hidden="false" customHeight="false" outlineLevel="0" collapsed="false">
      <c r="A8929" s="95" t="s">
        <v>13631</v>
      </c>
      <c r="B8929" s="182" t="s">
        <v>13630</v>
      </c>
      <c r="C8929" s="183" t="s">
        <v>213</v>
      </c>
      <c r="D8929" s="140" t="n">
        <v>24</v>
      </c>
    </row>
    <row r="8930" customFormat="false" ht="69.65" hidden="false" customHeight="false" outlineLevel="0" collapsed="false">
      <c r="A8930" s="95" t="s">
        <v>13632</v>
      </c>
      <c r="B8930" s="182" t="s">
        <v>13633</v>
      </c>
      <c r="C8930" s="183" t="s">
        <v>213</v>
      </c>
      <c r="D8930" s="140" t="n">
        <v>28</v>
      </c>
    </row>
    <row r="8931" customFormat="false" ht="69.65" hidden="false" customHeight="false" outlineLevel="0" collapsed="false">
      <c r="A8931" s="95" t="s">
        <v>13634</v>
      </c>
      <c r="B8931" s="182" t="s">
        <v>13633</v>
      </c>
      <c r="C8931" s="183" t="s">
        <v>213</v>
      </c>
      <c r="D8931" s="140" t="n">
        <v>28</v>
      </c>
    </row>
    <row r="8932" customFormat="false" ht="57.7" hidden="false" customHeight="false" outlineLevel="0" collapsed="false">
      <c r="A8932" s="95" t="s">
        <v>13635</v>
      </c>
      <c r="B8932" s="182" t="s">
        <v>13636</v>
      </c>
      <c r="C8932" s="183" t="s">
        <v>213</v>
      </c>
      <c r="D8932" s="140" t="n">
        <v>13.2</v>
      </c>
    </row>
    <row r="8933" customFormat="false" ht="57.7" hidden="false" customHeight="false" outlineLevel="0" collapsed="false">
      <c r="A8933" s="95" t="s">
        <v>13637</v>
      </c>
      <c r="B8933" s="182" t="s">
        <v>13636</v>
      </c>
      <c r="C8933" s="183" t="s">
        <v>213</v>
      </c>
      <c r="D8933" s="140" t="n">
        <v>13.2</v>
      </c>
    </row>
    <row r="8934" customFormat="false" ht="57.7" hidden="false" customHeight="false" outlineLevel="0" collapsed="false">
      <c r="A8934" s="95" t="s">
        <v>13638</v>
      </c>
      <c r="B8934" s="182" t="s">
        <v>13639</v>
      </c>
      <c r="C8934" s="183" t="s">
        <v>213</v>
      </c>
      <c r="D8934" s="140" t="n">
        <v>42</v>
      </c>
    </row>
    <row r="8935" customFormat="false" ht="57.7" hidden="false" customHeight="false" outlineLevel="0" collapsed="false">
      <c r="A8935" s="95" t="s">
        <v>13640</v>
      </c>
      <c r="B8935" s="182" t="s">
        <v>13639</v>
      </c>
      <c r="C8935" s="183" t="s">
        <v>213</v>
      </c>
      <c r="D8935" s="140" t="n">
        <v>42</v>
      </c>
    </row>
    <row r="8936" customFormat="false" ht="91.5" hidden="false" customHeight="false" outlineLevel="0" collapsed="false">
      <c r="A8936" s="95" t="s">
        <v>13641</v>
      </c>
      <c r="B8936" s="182" t="s">
        <v>13642</v>
      </c>
      <c r="C8936" s="183" t="s">
        <v>213</v>
      </c>
      <c r="D8936" s="140" t="n">
        <v>8</v>
      </c>
    </row>
    <row r="8937" customFormat="false" ht="91.5" hidden="false" customHeight="false" outlineLevel="0" collapsed="false">
      <c r="A8937" s="95" t="s">
        <v>13643</v>
      </c>
      <c r="B8937" s="182" t="s">
        <v>13642</v>
      </c>
      <c r="C8937" s="183" t="s">
        <v>213</v>
      </c>
      <c r="D8937" s="140" t="n">
        <v>8</v>
      </c>
    </row>
    <row r="8938" customFormat="false" ht="91.5" hidden="false" customHeight="false" outlineLevel="0" collapsed="false">
      <c r="A8938" s="95" t="s">
        <v>13644</v>
      </c>
      <c r="B8938" s="182" t="s">
        <v>13645</v>
      </c>
      <c r="C8938" s="183" t="s">
        <v>213</v>
      </c>
      <c r="D8938" s="140" t="n">
        <v>17.6</v>
      </c>
    </row>
    <row r="8939" customFormat="false" ht="91.5" hidden="false" customHeight="false" outlineLevel="0" collapsed="false">
      <c r="A8939" s="95" t="s">
        <v>13646</v>
      </c>
      <c r="B8939" s="182" t="s">
        <v>13645</v>
      </c>
      <c r="C8939" s="183" t="s">
        <v>213</v>
      </c>
      <c r="D8939" s="140" t="n">
        <v>17.6</v>
      </c>
    </row>
    <row r="8940" customFormat="false" ht="102.45" hidden="false" customHeight="false" outlineLevel="0" collapsed="false">
      <c r="A8940" s="95" t="s">
        <v>13647</v>
      </c>
      <c r="B8940" s="182" t="s">
        <v>13648</v>
      </c>
      <c r="C8940" s="183" t="s">
        <v>213</v>
      </c>
      <c r="D8940" s="140" t="n">
        <v>27.5</v>
      </c>
    </row>
    <row r="8941" customFormat="false" ht="102.45" hidden="false" customHeight="false" outlineLevel="0" collapsed="false">
      <c r="A8941" s="95" t="s">
        <v>13649</v>
      </c>
      <c r="B8941" s="182" t="s">
        <v>13648</v>
      </c>
      <c r="C8941" s="183" t="s">
        <v>213</v>
      </c>
      <c r="D8941" s="140" t="n">
        <v>27.5</v>
      </c>
    </row>
    <row r="8942" customFormat="false" ht="91.5" hidden="false" customHeight="false" outlineLevel="0" collapsed="false">
      <c r="A8942" s="95" t="s">
        <v>13650</v>
      </c>
      <c r="B8942" s="182" t="s">
        <v>13651</v>
      </c>
      <c r="C8942" s="183" t="s">
        <v>213</v>
      </c>
      <c r="D8942" s="140" t="n">
        <v>27.5</v>
      </c>
    </row>
    <row r="8943" customFormat="false" ht="91.5" hidden="false" customHeight="false" outlineLevel="0" collapsed="false">
      <c r="A8943" s="95" t="s">
        <v>13652</v>
      </c>
      <c r="B8943" s="182" t="s">
        <v>13651</v>
      </c>
      <c r="C8943" s="183" t="s">
        <v>213</v>
      </c>
      <c r="D8943" s="140" t="n">
        <v>27.5</v>
      </c>
    </row>
    <row r="8944" customFormat="false" ht="69.65" hidden="false" customHeight="false" outlineLevel="0" collapsed="false">
      <c r="A8944" s="95" t="s">
        <v>13653</v>
      </c>
      <c r="B8944" s="182" t="s">
        <v>13654</v>
      </c>
      <c r="C8944" s="183" t="s">
        <v>213</v>
      </c>
      <c r="D8944" s="140" t="n">
        <v>27.5</v>
      </c>
    </row>
    <row r="8945" customFormat="false" ht="69.65" hidden="false" customHeight="false" outlineLevel="0" collapsed="false">
      <c r="A8945" s="95" t="s">
        <v>13655</v>
      </c>
      <c r="B8945" s="182" t="s">
        <v>13654</v>
      </c>
      <c r="C8945" s="183" t="s">
        <v>213</v>
      </c>
      <c r="D8945" s="140" t="n">
        <v>27.5</v>
      </c>
    </row>
    <row r="8946" customFormat="false" ht="46.75" hidden="false" customHeight="false" outlineLevel="0" collapsed="false">
      <c r="A8946" s="95" t="s">
        <v>13656</v>
      </c>
      <c r="B8946" s="182" t="s">
        <v>13657</v>
      </c>
      <c r="C8946" s="183" t="s">
        <v>213</v>
      </c>
      <c r="D8946" s="140" t="n">
        <v>27.5</v>
      </c>
    </row>
    <row r="8947" customFormat="false" ht="46.75" hidden="false" customHeight="false" outlineLevel="0" collapsed="false">
      <c r="A8947" s="95" t="s">
        <v>13658</v>
      </c>
      <c r="B8947" s="182" t="s">
        <v>13657</v>
      </c>
      <c r="C8947" s="183" t="s">
        <v>213</v>
      </c>
      <c r="D8947" s="140" t="n">
        <v>27.5</v>
      </c>
    </row>
    <row r="8948" customFormat="false" ht="24.85" hidden="false" customHeight="false" outlineLevel="0" collapsed="false">
      <c r="A8948" s="95" t="s">
        <v>13659</v>
      </c>
      <c r="B8948" s="182" t="s">
        <v>13660</v>
      </c>
      <c r="C8948" s="183" t="s">
        <v>245</v>
      </c>
      <c r="D8948" s="140" t="n">
        <v>171.78</v>
      </c>
    </row>
    <row r="8949" customFormat="false" ht="24.85" hidden="false" customHeight="false" outlineLevel="0" collapsed="false">
      <c r="A8949" s="95" t="s">
        <v>13661</v>
      </c>
      <c r="B8949" s="182" t="s">
        <v>13660</v>
      </c>
      <c r="C8949" s="183" t="s">
        <v>245</v>
      </c>
      <c r="D8949" s="140" t="n">
        <v>164.45</v>
      </c>
    </row>
    <row r="8950" customFormat="false" ht="24.85" hidden="false" customHeight="false" outlineLevel="0" collapsed="false">
      <c r="A8950" s="95" t="s">
        <v>13662</v>
      </c>
      <c r="B8950" s="182" t="s">
        <v>13663</v>
      </c>
      <c r="C8950" s="183" t="s">
        <v>245</v>
      </c>
      <c r="D8950" s="140" t="n">
        <v>372.36</v>
      </c>
    </row>
    <row r="8951" customFormat="false" ht="24.85" hidden="false" customHeight="false" outlineLevel="0" collapsed="false">
      <c r="A8951" s="95" t="s">
        <v>13664</v>
      </c>
      <c r="B8951" s="182" t="s">
        <v>13663</v>
      </c>
      <c r="C8951" s="183" t="s">
        <v>245</v>
      </c>
      <c r="D8951" s="140" t="n">
        <v>358.32</v>
      </c>
    </row>
    <row r="8952" customFormat="false" ht="35.8" hidden="false" customHeight="false" outlineLevel="0" collapsed="false">
      <c r="A8952" s="95" t="s">
        <v>13665</v>
      </c>
      <c r="B8952" s="182" t="s">
        <v>13666</v>
      </c>
      <c r="C8952" s="183" t="s">
        <v>245</v>
      </c>
      <c r="D8952" s="140" t="n">
        <v>518.95</v>
      </c>
    </row>
    <row r="8953" customFormat="false" ht="35.8" hidden="false" customHeight="false" outlineLevel="0" collapsed="false">
      <c r="A8953" s="95" t="s">
        <v>13667</v>
      </c>
      <c r="B8953" s="182" t="s">
        <v>13666</v>
      </c>
      <c r="C8953" s="183" t="s">
        <v>245</v>
      </c>
      <c r="D8953" s="140" t="n">
        <v>518.95</v>
      </c>
    </row>
    <row r="8954" customFormat="false" ht="35.8" hidden="false" customHeight="false" outlineLevel="0" collapsed="false">
      <c r="A8954" s="95" t="s">
        <v>13668</v>
      </c>
      <c r="B8954" s="182" t="s">
        <v>13669</v>
      </c>
      <c r="C8954" s="183" t="s">
        <v>245</v>
      </c>
      <c r="D8954" s="140" t="n">
        <v>1250.33</v>
      </c>
    </row>
    <row r="8955" customFormat="false" ht="35.8" hidden="false" customHeight="false" outlineLevel="0" collapsed="false">
      <c r="A8955" s="95" t="s">
        <v>13670</v>
      </c>
      <c r="B8955" s="182" t="s">
        <v>13669</v>
      </c>
      <c r="C8955" s="183" t="s">
        <v>245</v>
      </c>
      <c r="D8955" s="140" t="n">
        <v>1250.33</v>
      </c>
    </row>
    <row r="8956" customFormat="false" ht="91.5" hidden="false" customHeight="false" outlineLevel="0" collapsed="false">
      <c r="A8956" s="95" t="s">
        <v>13671</v>
      </c>
      <c r="B8956" s="182" t="s">
        <v>13672</v>
      </c>
      <c r="C8956" s="183" t="s">
        <v>363</v>
      </c>
      <c r="D8956" s="140" t="n">
        <v>649.95</v>
      </c>
    </row>
    <row r="8957" customFormat="false" ht="91.5" hidden="false" customHeight="false" outlineLevel="0" collapsed="false">
      <c r="A8957" s="95" t="s">
        <v>13673</v>
      </c>
      <c r="B8957" s="182" t="s">
        <v>13672</v>
      </c>
      <c r="C8957" s="183" t="s">
        <v>363</v>
      </c>
      <c r="D8957" s="140" t="n">
        <v>625.88</v>
      </c>
    </row>
    <row r="8958" customFormat="false" ht="69.65" hidden="false" customHeight="false" outlineLevel="0" collapsed="false">
      <c r="A8958" s="95" t="s">
        <v>13674</v>
      </c>
      <c r="B8958" s="182" t="s">
        <v>13675</v>
      </c>
      <c r="C8958" s="183" t="s">
        <v>363</v>
      </c>
      <c r="D8958" s="140" t="n">
        <v>62.74</v>
      </c>
    </row>
    <row r="8959" customFormat="false" ht="69.65" hidden="false" customHeight="false" outlineLevel="0" collapsed="false">
      <c r="A8959" s="95" t="s">
        <v>13676</v>
      </c>
      <c r="B8959" s="182" t="s">
        <v>13675</v>
      </c>
      <c r="C8959" s="183" t="s">
        <v>363</v>
      </c>
      <c r="D8959" s="140" t="n">
        <v>60.21</v>
      </c>
    </row>
    <row r="8960" customFormat="false" ht="46.75" hidden="false" customHeight="false" outlineLevel="0" collapsed="false">
      <c r="A8960" s="95" t="s">
        <v>13677</v>
      </c>
      <c r="B8960" s="182" t="s">
        <v>13678</v>
      </c>
      <c r="C8960" s="183" t="s">
        <v>363</v>
      </c>
      <c r="D8960" s="140" t="n">
        <v>100.39</v>
      </c>
    </row>
    <row r="8961" customFormat="false" ht="46.75" hidden="false" customHeight="false" outlineLevel="0" collapsed="false">
      <c r="A8961" s="95" t="s">
        <v>13679</v>
      </c>
      <c r="B8961" s="182" t="s">
        <v>13678</v>
      </c>
      <c r="C8961" s="183" t="s">
        <v>363</v>
      </c>
      <c r="D8961" s="140" t="n">
        <v>95.07</v>
      </c>
    </row>
    <row r="8962" customFormat="false" ht="57.7" hidden="false" customHeight="false" outlineLevel="0" collapsed="false">
      <c r="A8962" s="95" t="s">
        <v>13680</v>
      </c>
      <c r="B8962" s="182" t="s">
        <v>13681</v>
      </c>
      <c r="C8962" s="183" t="s">
        <v>245</v>
      </c>
      <c r="D8962" s="140" t="n">
        <v>467.51</v>
      </c>
    </row>
    <row r="8963" customFormat="false" ht="57.7" hidden="false" customHeight="false" outlineLevel="0" collapsed="false">
      <c r="A8963" s="95" t="s">
        <v>13682</v>
      </c>
      <c r="B8963" s="182" t="s">
        <v>13681</v>
      </c>
      <c r="C8963" s="183" t="s">
        <v>245</v>
      </c>
      <c r="D8963" s="140" t="n">
        <v>445.62</v>
      </c>
    </row>
    <row r="8964" customFormat="false" ht="24.85" hidden="false" customHeight="false" outlineLevel="0" collapsed="false">
      <c r="A8964" s="95" t="s">
        <v>13683</v>
      </c>
      <c r="B8964" s="182" t="s">
        <v>13684</v>
      </c>
      <c r="C8964" s="183" t="s">
        <v>363</v>
      </c>
      <c r="D8964" s="140" t="n">
        <v>70</v>
      </c>
    </row>
    <row r="8965" customFormat="false" ht="24.85" hidden="false" customHeight="false" outlineLevel="0" collapsed="false">
      <c r="A8965" s="95" t="s">
        <v>13685</v>
      </c>
      <c r="B8965" s="182" t="s">
        <v>13684</v>
      </c>
      <c r="C8965" s="183" t="s">
        <v>363</v>
      </c>
      <c r="D8965" s="140" t="n">
        <v>62.16</v>
      </c>
    </row>
    <row r="8966" customFormat="false" ht="57.7" hidden="false" customHeight="false" outlineLevel="0" collapsed="false">
      <c r="A8966" s="95" t="s">
        <v>13686</v>
      </c>
      <c r="B8966" s="182" t="s">
        <v>13687</v>
      </c>
      <c r="C8966" s="183" t="s">
        <v>363</v>
      </c>
      <c r="D8966" s="140" t="n">
        <v>102.49</v>
      </c>
    </row>
    <row r="8967" customFormat="false" ht="57.7" hidden="false" customHeight="false" outlineLevel="0" collapsed="false">
      <c r="A8967" s="95" t="s">
        <v>13688</v>
      </c>
      <c r="B8967" s="182" t="s">
        <v>13687</v>
      </c>
      <c r="C8967" s="183" t="s">
        <v>363</v>
      </c>
      <c r="D8967" s="140" t="n">
        <v>97.71</v>
      </c>
    </row>
    <row r="8968" customFormat="false" ht="24.85" hidden="false" customHeight="false" outlineLevel="0" collapsed="false">
      <c r="A8968" s="95" t="s">
        <v>13689</v>
      </c>
      <c r="B8968" s="182" t="s">
        <v>13690</v>
      </c>
      <c r="C8968" s="183" t="s">
        <v>245</v>
      </c>
      <c r="D8968" s="140" t="n">
        <v>119.57</v>
      </c>
    </row>
    <row r="8969" customFormat="false" ht="24.85" hidden="false" customHeight="false" outlineLevel="0" collapsed="false">
      <c r="A8969" s="95" t="s">
        <v>13691</v>
      </c>
      <c r="B8969" s="182" t="s">
        <v>13690</v>
      </c>
      <c r="C8969" s="183" t="s">
        <v>245</v>
      </c>
      <c r="D8969" s="140" t="n">
        <v>110.34</v>
      </c>
    </row>
    <row r="8970" customFormat="false" ht="80.55" hidden="false" customHeight="false" outlineLevel="0" collapsed="false">
      <c r="A8970" s="95" t="s">
        <v>13692</v>
      </c>
      <c r="B8970" s="182" t="s">
        <v>13693</v>
      </c>
      <c r="C8970" s="183" t="s">
        <v>363</v>
      </c>
      <c r="D8970" s="140" t="n">
        <v>102.05</v>
      </c>
    </row>
    <row r="8971" customFormat="false" ht="80.55" hidden="false" customHeight="false" outlineLevel="0" collapsed="false">
      <c r="A8971" s="95" t="s">
        <v>13694</v>
      </c>
      <c r="B8971" s="182" t="s">
        <v>13693</v>
      </c>
      <c r="C8971" s="183" t="s">
        <v>363</v>
      </c>
      <c r="D8971" s="140" t="n">
        <v>96.08</v>
      </c>
    </row>
    <row r="8972" customFormat="false" ht="24.85" hidden="false" customHeight="false" outlineLevel="0" collapsed="false">
      <c r="A8972" s="95" t="s">
        <v>13695</v>
      </c>
      <c r="B8972" s="182" t="s">
        <v>13696</v>
      </c>
      <c r="C8972" s="183" t="s">
        <v>363</v>
      </c>
      <c r="D8972" s="140" t="n">
        <v>6.94</v>
      </c>
    </row>
    <row r="8973" customFormat="false" ht="24.85" hidden="false" customHeight="false" outlineLevel="0" collapsed="false">
      <c r="A8973" s="95" t="s">
        <v>13697</v>
      </c>
      <c r="B8973" s="182" t="s">
        <v>13696</v>
      </c>
      <c r="C8973" s="183" t="s">
        <v>363</v>
      </c>
      <c r="D8973" s="140" t="n">
        <v>6.45</v>
      </c>
    </row>
    <row r="8974" customFormat="false" ht="24.85" hidden="false" customHeight="false" outlineLevel="0" collapsed="false">
      <c r="A8974" s="95" t="s">
        <v>13698</v>
      </c>
      <c r="B8974" s="182" t="s">
        <v>13699</v>
      </c>
      <c r="C8974" s="183" t="s">
        <v>363</v>
      </c>
      <c r="D8974" s="140" t="n">
        <v>7.22</v>
      </c>
    </row>
    <row r="8975" customFormat="false" ht="24.85" hidden="false" customHeight="false" outlineLevel="0" collapsed="false">
      <c r="A8975" s="95" t="s">
        <v>13700</v>
      </c>
      <c r="B8975" s="182" t="s">
        <v>13699</v>
      </c>
      <c r="C8975" s="183" t="s">
        <v>363</v>
      </c>
      <c r="D8975" s="140" t="n">
        <v>6.73</v>
      </c>
    </row>
    <row r="8976" customFormat="false" ht="57.7" hidden="false" customHeight="false" outlineLevel="0" collapsed="false">
      <c r="A8976" s="95" t="s">
        <v>13701</v>
      </c>
      <c r="B8976" s="182" t="s">
        <v>13702</v>
      </c>
      <c r="C8976" s="183" t="s">
        <v>245</v>
      </c>
      <c r="D8976" s="140" t="n">
        <v>74.59</v>
      </c>
    </row>
    <row r="8977" customFormat="false" ht="57.7" hidden="false" customHeight="false" outlineLevel="0" collapsed="false">
      <c r="A8977" s="95" t="s">
        <v>13703</v>
      </c>
      <c r="B8977" s="182" t="s">
        <v>13702</v>
      </c>
      <c r="C8977" s="183" t="s">
        <v>245</v>
      </c>
      <c r="D8977" s="140" t="n">
        <v>72.54</v>
      </c>
    </row>
    <row r="8978" customFormat="false" ht="35.8" hidden="false" customHeight="false" outlineLevel="0" collapsed="false">
      <c r="A8978" s="95" t="s">
        <v>13704</v>
      </c>
      <c r="B8978" s="182" t="s">
        <v>13705</v>
      </c>
      <c r="C8978" s="183" t="s">
        <v>245</v>
      </c>
      <c r="D8978" s="140" t="n">
        <v>208.39</v>
      </c>
    </row>
    <row r="8979" customFormat="false" ht="35.8" hidden="false" customHeight="false" outlineLevel="0" collapsed="false">
      <c r="A8979" s="95" t="s">
        <v>13706</v>
      </c>
      <c r="B8979" s="182" t="s">
        <v>13705</v>
      </c>
      <c r="C8979" s="183" t="s">
        <v>245</v>
      </c>
      <c r="D8979" s="140" t="n">
        <v>185.23</v>
      </c>
    </row>
    <row r="8980" customFormat="false" ht="35.8" hidden="false" customHeight="false" outlineLevel="0" collapsed="false">
      <c r="A8980" s="95" t="s">
        <v>13707</v>
      </c>
      <c r="B8980" s="182" t="s">
        <v>13708</v>
      </c>
      <c r="C8980" s="183" t="s">
        <v>245</v>
      </c>
      <c r="D8980" s="140" t="n">
        <v>246.24</v>
      </c>
    </row>
    <row r="8981" customFormat="false" ht="35.8" hidden="false" customHeight="false" outlineLevel="0" collapsed="false">
      <c r="A8981" s="95" t="s">
        <v>13709</v>
      </c>
      <c r="B8981" s="182" t="s">
        <v>13708</v>
      </c>
      <c r="C8981" s="183" t="s">
        <v>245</v>
      </c>
      <c r="D8981" s="140" t="n">
        <v>218.78</v>
      </c>
    </row>
    <row r="8982" customFormat="false" ht="35.8" hidden="false" customHeight="false" outlineLevel="0" collapsed="false">
      <c r="A8982" s="95" t="s">
        <v>13710</v>
      </c>
      <c r="B8982" s="182" t="s">
        <v>13711</v>
      </c>
      <c r="C8982" s="183" t="s">
        <v>245</v>
      </c>
      <c r="D8982" s="140" t="n">
        <v>199.68</v>
      </c>
    </row>
    <row r="8983" customFormat="false" ht="35.8" hidden="false" customHeight="false" outlineLevel="0" collapsed="false">
      <c r="A8983" s="95" t="s">
        <v>13712</v>
      </c>
      <c r="B8983" s="182" t="s">
        <v>13711</v>
      </c>
      <c r="C8983" s="183" t="s">
        <v>245</v>
      </c>
      <c r="D8983" s="140" t="n">
        <v>177.68</v>
      </c>
    </row>
    <row r="8984" customFormat="false" ht="35.8" hidden="false" customHeight="false" outlineLevel="0" collapsed="false">
      <c r="A8984" s="95" t="s">
        <v>13713</v>
      </c>
      <c r="B8984" s="182" t="s">
        <v>13714</v>
      </c>
      <c r="C8984" s="183" t="s">
        <v>245</v>
      </c>
      <c r="D8984" s="140" t="n">
        <v>224.13</v>
      </c>
    </row>
    <row r="8985" customFormat="false" ht="35.8" hidden="false" customHeight="false" outlineLevel="0" collapsed="false">
      <c r="A8985" s="95" t="s">
        <v>13715</v>
      </c>
      <c r="B8985" s="182" t="s">
        <v>13714</v>
      </c>
      <c r="C8985" s="183" t="s">
        <v>245</v>
      </c>
      <c r="D8985" s="140" t="n">
        <v>199.25</v>
      </c>
    </row>
    <row r="8986" customFormat="false" ht="24.85" hidden="false" customHeight="false" outlineLevel="0" collapsed="false">
      <c r="A8986" s="95" t="s">
        <v>13716</v>
      </c>
      <c r="B8986" s="182" t="s">
        <v>13717</v>
      </c>
      <c r="C8986" s="183" t="s">
        <v>245</v>
      </c>
      <c r="D8986" s="140" t="n">
        <v>290.29</v>
      </c>
    </row>
    <row r="8987" customFormat="false" ht="24.85" hidden="false" customHeight="false" outlineLevel="0" collapsed="false">
      <c r="A8987" s="95" t="s">
        <v>13718</v>
      </c>
      <c r="B8987" s="182" t="s">
        <v>13717</v>
      </c>
      <c r="C8987" s="183" t="s">
        <v>245</v>
      </c>
      <c r="D8987" s="140" t="n">
        <v>286.71</v>
      </c>
    </row>
    <row r="8988" customFormat="false" ht="24.85" hidden="false" customHeight="false" outlineLevel="0" collapsed="false">
      <c r="A8988" s="95" t="s">
        <v>13719</v>
      </c>
      <c r="B8988" s="182" t="s">
        <v>13720</v>
      </c>
      <c r="C8988" s="183" t="s">
        <v>213</v>
      </c>
      <c r="D8988" s="140" t="n">
        <v>2.15</v>
      </c>
    </row>
    <row r="8989" customFormat="false" ht="24.85" hidden="false" customHeight="false" outlineLevel="0" collapsed="false">
      <c r="A8989" s="95" t="s">
        <v>13721</v>
      </c>
      <c r="B8989" s="182" t="s">
        <v>13720</v>
      </c>
      <c r="C8989" s="183" t="s">
        <v>213</v>
      </c>
      <c r="D8989" s="140" t="n">
        <v>1.86</v>
      </c>
    </row>
    <row r="8990" customFormat="false" ht="13.8" hidden="false" customHeight="false" outlineLevel="0" collapsed="false">
      <c r="A8990" s="95" t="s">
        <v>13722</v>
      </c>
      <c r="B8990" s="182" t="s">
        <v>13723</v>
      </c>
      <c r="C8990" s="183" t="s">
        <v>213</v>
      </c>
      <c r="D8990" s="140" t="n">
        <v>1.34</v>
      </c>
    </row>
    <row r="8991" customFormat="false" ht="13.8" hidden="false" customHeight="false" outlineLevel="0" collapsed="false">
      <c r="A8991" s="95" t="s">
        <v>13724</v>
      </c>
      <c r="B8991" s="182" t="s">
        <v>13723</v>
      </c>
      <c r="C8991" s="183" t="s">
        <v>213</v>
      </c>
      <c r="D8991" s="140" t="n">
        <v>1.16</v>
      </c>
    </row>
    <row r="8992" customFormat="false" ht="13.8" hidden="false" customHeight="false" outlineLevel="0" collapsed="false">
      <c r="A8992" s="95" t="s">
        <v>13725</v>
      </c>
      <c r="B8992" s="182" t="s">
        <v>13726</v>
      </c>
      <c r="C8992" s="183" t="s">
        <v>213</v>
      </c>
      <c r="D8992" s="140" t="n">
        <v>2.01</v>
      </c>
    </row>
    <row r="8993" customFormat="false" ht="13.8" hidden="false" customHeight="false" outlineLevel="0" collapsed="false">
      <c r="A8993" s="95" t="s">
        <v>13727</v>
      </c>
      <c r="B8993" s="182" t="s">
        <v>13726</v>
      </c>
      <c r="C8993" s="183" t="s">
        <v>213</v>
      </c>
      <c r="D8993" s="140" t="n">
        <v>1.74</v>
      </c>
    </row>
    <row r="8994" customFormat="false" ht="24.85" hidden="false" customHeight="false" outlineLevel="0" collapsed="false">
      <c r="A8994" s="95" t="s">
        <v>13728</v>
      </c>
      <c r="B8994" s="182" t="s">
        <v>13729</v>
      </c>
      <c r="C8994" s="183" t="s">
        <v>245</v>
      </c>
      <c r="D8994" s="140" t="n">
        <v>20.65</v>
      </c>
    </row>
    <row r="8995" customFormat="false" ht="24.85" hidden="false" customHeight="false" outlineLevel="0" collapsed="false">
      <c r="A8995" s="95" t="s">
        <v>13730</v>
      </c>
      <c r="B8995" s="182" t="s">
        <v>13729</v>
      </c>
      <c r="C8995" s="183" t="s">
        <v>245</v>
      </c>
      <c r="D8995" s="140" t="n">
        <v>20.2</v>
      </c>
    </row>
    <row r="8996" customFormat="false" ht="24.85" hidden="false" customHeight="false" outlineLevel="0" collapsed="false">
      <c r="A8996" s="95" t="s">
        <v>13731</v>
      </c>
      <c r="B8996" s="182" t="s">
        <v>13732</v>
      </c>
      <c r="C8996" s="183" t="s">
        <v>245</v>
      </c>
      <c r="D8996" s="140" t="n">
        <v>28.83</v>
      </c>
    </row>
    <row r="8997" customFormat="false" ht="24.85" hidden="false" customHeight="false" outlineLevel="0" collapsed="false">
      <c r="A8997" s="95" t="s">
        <v>13733</v>
      </c>
      <c r="B8997" s="182" t="s">
        <v>13732</v>
      </c>
      <c r="C8997" s="183" t="s">
        <v>245</v>
      </c>
      <c r="D8997" s="140" t="n">
        <v>28.38</v>
      </c>
    </row>
    <row r="8998" customFormat="false" ht="24.85" hidden="false" customHeight="false" outlineLevel="0" collapsed="false">
      <c r="A8998" s="95" t="s">
        <v>13734</v>
      </c>
      <c r="B8998" s="182" t="s">
        <v>13735</v>
      </c>
      <c r="C8998" s="183" t="s">
        <v>245</v>
      </c>
      <c r="D8998" s="140" t="n">
        <v>44.54</v>
      </c>
    </row>
    <row r="8999" customFormat="false" ht="24.85" hidden="false" customHeight="false" outlineLevel="0" collapsed="false">
      <c r="A8999" s="95" t="s">
        <v>13736</v>
      </c>
      <c r="B8999" s="182" t="s">
        <v>13735</v>
      </c>
      <c r="C8999" s="183" t="s">
        <v>245</v>
      </c>
      <c r="D8999" s="140" t="n">
        <v>44.09</v>
      </c>
    </row>
    <row r="9000" customFormat="false" ht="24.85" hidden="false" customHeight="false" outlineLevel="0" collapsed="false">
      <c r="A9000" s="95" t="s">
        <v>13737</v>
      </c>
      <c r="B9000" s="182" t="s">
        <v>13738</v>
      </c>
      <c r="C9000" s="183" t="s">
        <v>13739</v>
      </c>
      <c r="D9000" s="140" t="n">
        <v>2.69</v>
      </c>
    </row>
    <row r="9001" customFormat="false" ht="24.85" hidden="false" customHeight="false" outlineLevel="0" collapsed="false">
      <c r="A9001" s="95" t="s">
        <v>13740</v>
      </c>
      <c r="B9001" s="182" t="s">
        <v>13738</v>
      </c>
      <c r="C9001" s="183" t="s">
        <v>13739</v>
      </c>
      <c r="D9001" s="140" t="n">
        <v>2.33</v>
      </c>
    </row>
    <row r="9002" customFormat="false" ht="24.85" hidden="false" customHeight="false" outlineLevel="0" collapsed="false">
      <c r="A9002" s="95" t="s">
        <v>13741</v>
      </c>
      <c r="B9002" s="182" t="s">
        <v>13742</v>
      </c>
      <c r="C9002" s="183" t="s">
        <v>1402</v>
      </c>
      <c r="D9002" s="140" t="n">
        <v>5412.81</v>
      </c>
    </row>
    <row r="9003" customFormat="false" ht="24.85" hidden="false" customHeight="false" outlineLevel="0" collapsed="false">
      <c r="A9003" s="95" t="s">
        <v>13743</v>
      </c>
      <c r="B9003" s="182" t="s">
        <v>13742</v>
      </c>
      <c r="C9003" s="183" t="s">
        <v>1402</v>
      </c>
      <c r="D9003" s="140" t="n">
        <v>4694.41</v>
      </c>
    </row>
    <row r="9004" customFormat="false" ht="13.8" hidden="false" customHeight="false" outlineLevel="0" collapsed="false">
      <c r="A9004" s="95" t="s">
        <v>13744</v>
      </c>
      <c r="B9004" s="182" t="s">
        <v>13745</v>
      </c>
      <c r="C9004" s="183" t="s">
        <v>213</v>
      </c>
      <c r="D9004" s="140" t="n">
        <v>3.36</v>
      </c>
    </row>
    <row r="9005" customFormat="false" ht="13.8" hidden="false" customHeight="false" outlineLevel="0" collapsed="false">
      <c r="A9005" s="95" t="s">
        <v>13746</v>
      </c>
      <c r="B9005" s="182" t="s">
        <v>13745</v>
      </c>
      <c r="C9005" s="183" t="s">
        <v>213</v>
      </c>
      <c r="D9005" s="140" t="n">
        <v>2.91</v>
      </c>
    </row>
    <row r="9006" customFormat="false" ht="35.8" hidden="false" customHeight="false" outlineLevel="0" collapsed="false">
      <c r="A9006" s="95" t="s">
        <v>13747</v>
      </c>
      <c r="B9006" s="182" t="s">
        <v>13748</v>
      </c>
      <c r="C9006" s="183" t="s">
        <v>592</v>
      </c>
      <c r="D9006" s="140" t="n">
        <v>144.04</v>
      </c>
    </row>
    <row r="9007" customFormat="false" ht="35.8" hidden="false" customHeight="false" outlineLevel="0" collapsed="false">
      <c r="A9007" s="95" t="s">
        <v>13749</v>
      </c>
      <c r="B9007" s="182" t="s">
        <v>13748</v>
      </c>
      <c r="C9007" s="183" t="s">
        <v>592</v>
      </c>
      <c r="D9007" s="140" t="n">
        <v>138.17</v>
      </c>
    </row>
    <row r="9008" customFormat="false" ht="13.8" hidden="false" customHeight="false" outlineLevel="0" collapsed="false">
      <c r="A9008" s="95" t="s">
        <v>13750</v>
      </c>
      <c r="B9008" s="182" t="s">
        <v>13751</v>
      </c>
      <c r="C9008" s="183" t="s">
        <v>1402</v>
      </c>
      <c r="D9008" s="140" t="n">
        <v>3077.81</v>
      </c>
    </row>
    <row r="9009" customFormat="false" ht="13.8" hidden="false" customHeight="false" outlineLevel="0" collapsed="false">
      <c r="A9009" s="95" t="s">
        <v>13752</v>
      </c>
      <c r="B9009" s="182" t="s">
        <v>13751</v>
      </c>
      <c r="C9009" s="183" t="s">
        <v>1402</v>
      </c>
      <c r="D9009" s="140" t="n">
        <v>2865.83</v>
      </c>
    </row>
    <row r="9010" customFormat="false" ht="13.8" hidden="false" customHeight="false" outlineLevel="0" collapsed="false">
      <c r="A9010" s="95" t="s">
        <v>13753</v>
      </c>
      <c r="B9010" s="182" t="s">
        <v>13754</v>
      </c>
      <c r="C9010" s="183" t="s">
        <v>1402</v>
      </c>
      <c r="D9010" s="140" t="n">
        <v>21.52</v>
      </c>
    </row>
    <row r="9011" customFormat="false" ht="13.8" hidden="false" customHeight="false" outlineLevel="0" collapsed="false">
      <c r="A9011" s="95" t="s">
        <v>13755</v>
      </c>
      <c r="B9011" s="182" t="s">
        <v>13754</v>
      </c>
      <c r="C9011" s="183" t="s">
        <v>1402</v>
      </c>
      <c r="D9011" s="140" t="n">
        <v>18.65</v>
      </c>
    </row>
    <row r="9012" customFormat="false" ht="24.85" hidden="false" customHeight="false" outlineLevel="0" collapsed="false">
      <c r="A9012" s="95" t="s">
        <v>13756</v>
      </c>
      <c r="B9012" s="182" t="s">
        <v>13757</v>
      </c>
      <c r="C9012" s="183" t="s">
        <v>1402</v>
      </c>
      <c r="D9012" s="140" t="n">
        <v>21.52</v>
      </c>
    </row>
    <row r="9013" customFormat="false" ht="24.85" hidden="false" customHeight="false" outlineLevel="0" collapsed="false">
      <c r="A9013" s="95" t="s">
        <v>13758</v>
      </c>
      <c r="B9013" s="182" t="s">
        <v>13757</v>
      </c>
      <c r="C9013" s="183" t="s">
        <v>1402</v>
      </c>
      <c r="D9013" s="140" t="n">
        <v>18.65</v>
      </c>
    </row>
    <row r="9014" customFormat="false" ht="24.85" hidden="false" customHeight="false" outlineLevel="0" collapsed="false">
      <c r="A9014" s="95" t="s">
        <v>13759</v>
      </c>
      <c r="B9014" s="182" t="s">
        <v>13760</v>
      </c>
      <c r="C9014" s="183" t="s">
        <v>1402</v>
      </c>
      <c r="D9014" s="140" t="n">
        <v>21.52</v>
      </c>
    </row>
    <row r="9015" customFormat="false" ht="24.85" hidden="false" customHeight="false" outlineLevel="0" collapsed="false">
      <c r="A9015" s="95" t="s">
        <v>13761</v>
      </c>
      <c r="B9015" s="182" t="s">
        <v>13760</v>
      </c>
      <c r="C9015" s="183" t="s">
        <v>1402</v>
      </c>
      <c r="D9015" s="140" t="n">
        <v>18.65</v>
      </c>
    </row>
    <row r="9016" customFormat="false" ht="24.85" hidden="false" customHeight="false" outlineLevel="0" collapsed="false">
      <c r="A9016" s="95" t="s">
        <v>13762</v>
      </c>
      <c r="B9016" s="182" t="s">
        <v>13763</v>
      </c>
      <c r="C9016" s="183" t="s">
        <v>1402</v>
      </c>
      <c r="D9016" s="140" t="n">
        <v>21.52</v>
      </c>
    </row>
    <row r="9017" customFormat="false" ht="24.85" hidden="false" customHeight="false" outlineLevel="0" collapsed="false">
      <c r="A9017" s="95" t="s">
        <v>13764</v>
      </c>
      <c r="B9017" s="182" t="s">
        <v>13763</v>
      </c>
      <c r="C9017" s="183" t="s">
        <v>1402</v>
      </c>
      <c r="D9017" s="140" t="n">
        <v>18.65</v>
      </c>
    </row>
    <row r="9018" customFormat="false" ht="13.8" hidden="false" customHeight="false" outlineLevel="0" collapsed="false">
      <c r="A9018" s="95" t="s">
        <v>13765</v>
      </c>
      <c r="B9018" s="182" t="s">
        <v>13766</v>
      </c>
      <c r="C9018" s="183" t="s">
        <v>1402</v>
      </c>
      <c r="D9018" s="140" t="n">
        <v>352.34</v>
      </c>
    </row>
    <row r="9019" customFormat="false" ht="13.8" hidden="false" customHeight="false" outlineLevel="0" collapsed="false">
      <c r="A9019" s="95" t="s">
        <v>13767</v>
      </c>
      <c r="B9019" s="182" t="s">
        <v>13766</v>
      </c>
      <c r="C9019" s="183" t="s">
        <v>1402</v>
      </c>
      <c r="D9019" s="140" t="n">
        <v>306.77</v>
      </c>
    </row>
    <row r="9020" customFormat="false" ht="24.85" hidden="false" customHeight="false" outlineLevel="0" collapsed="false">
      <c r="A9020" s="95" t="s">
        <v>13768</v>
      </c>
      <c r="B9020" s="182" t="s">
        <v>13769</v>
      </c>
      <c r="C9020" s="183" t="s">
        <v>1402</v>
      </c>
      <c r="D9020" s="140" t="n">
        <v>279.94</v>
      </c>
    </row>
    <row r="9021" customFormat="false" ht="24.85" hidden="false" customHeight="false" outlineLevel="0" collapsed="false">
      <c r="A9021" s="95" t="s">
        <v>13770</v>
      </c>
      <c r="B9021" s="182" t="s">
        <v>13769</v>
      </c>
      <c r="C9021" s="183" t="s">
        <v>1402</v>
      </c>
      <c r="D9021" s="140" t="n">
        <v>243.58</v>
      </c>
    </row>
    <row r="9022" customFormat="false" ht="13.8" hidden="false" customHeight="false" outlineLevel="0" collapsed="false">
      <c r="A9022" s="95" t="s">
        <v>13771</v>
      </c>
      <c r="B9022" s="182" t="s">
        <v>13772</v>
      </c>
      <c r="C9022" s="183" t="s">
        <v>1402</v>
      </c>
      <c r="D9022" s="140" t="n">
        <v>303.96</v>
      </c>
    </row>
    <row r="9023" customFormat="false" ht="13.8" hidden="false" customHeight="false" outlineLevel="0" collapsed="false">
      <c r="A9023" s="95" t="s">
        <v>13773</v>
      </c>
      <c r="B9023" s="182" t="s">
        <v>13772</v>
      </c>
      <c r="C9023" s="183" t="s">
        <v>1402</v>
      </c>
      <c r="D9023" s="140" t="n">
        <v>264.15</v>
      </c>
    </row>
    <row r="9024" customFormat="false" ht="24.85" hidden="false" customHeight="false" outlineLevel="0" collapsed="false">
      <c r="A9024" s="95" t="s">
        <v>13774</v>
      </c>
      <c r="B9024" s="182" t="s">
        <v>13775</v>
      </c>
      <c r="C9024" s="183" t="s">
        <v>1402</v>
      </c>
      <c r="D9024" s="140" t="n">
        <v>279.94</v>
      </c>
    </row>
    <row r="9025" customFormat="false" ht="24.85" hidden="false" customHeight="false" outlineLevel="0" collapsed="false">
      <c r="A9025" s="95" t="s">
        <v>13776</v>
      </c>
      <c r="B9025" s="182" t="s">
        <v>13775</v>
      </c>
      <c r="C9025" s="183" t="s">
        <v>1402</v>
      </c>
      <c r="D9025" s="140" t="n">
        <v>243.58</v>
      </c>
    </row>
    <row r="9026" customFormat="false" ht="13.8" hidden="false" customHeight="false" outlineLevel="0" collapsed="false">
      <c r="A9026" s="95" t="s">
        <v>13777</v>
      </c>
      <c r="B9026" s="182" t="s">
        <v>13778</v>
      </c>
      <c r="C9026" s="183" t="s">
        <v>1402</v>
      </c>
      <c r="D9026" s="140" t="n">
        <v>1742.61</v>
      </c>
    </row>
    <row r="9027" customFormat="false" ht="13.8" hidden="false" customHeight="false" outlineLevel="0" collapsed="false">
      <c r="A9027" s="95" t="s">
        <v>13779</v>
      </c>
      <c r="B9027" s="182" t="s">
        <v>13778</v>
      </c>
      <c r="C9027" s="183" t="s">
        <v>1402</v>
      </c>
      <c r="D9027" s="140" t="n">
        <v>1521.44</v>
      </c>
    </row>
    <row r="9028" customFormat="false" ht="35.8" hidden="false" customHeight="false" outlineLevel="0" collapsed="false">
      <c r="A9028" s="95" t="s">
        <v>13780</v>
      </c>
      <c r="B9028" s="182" t="s">
        <v>13781</v>
      </c>
      <c r="C9028" s="183" t="s">
        <v>213</v>
      </c>
      <c r="D9028" s="140" t="n">
        <v>4.03</v>
      </c>
    </row>
    <row r="9029" customFormat="false" ht="35.8" hidden="false" customHeight="false" outlineLevel="0" collapsed="false">
      <c r="A9029" s="95" t="s">
        <v>13782</v>
      </c>
      <c r="B9029" s="182" t="s">
        <v>13781</v>
      </c>
      <c r="C9029" s="183" t="s">
        <v>213</v>
      </c>
      <c r="D9029" s="140" t="n">
        <v>3.49</v>
      </c>
    </row>
    <row r="9030" customFormat="false" ht="24.85" hidden="false" customHeight="false" outlineLevel="0" collapsed="false">
      <c r="A9030" s="95" t="s">
        <v>13783</v>
      </c>
      <c r="B9030" s="182" t="s">
        <v>13784</v>
      </c>
      <c r="C9030" s="183" t="s">
        <v>1402</v>
      </c>
      <c r="D9030" s="140" t="n">
        <v>134.51</v>
      </c>
    </row>
    <row r="9031" customFormat="false" ht="24.85" hidden="false" customHeight="false" outlineLevel="0" collapsed="false">
      <c r="A9031" s="95" t="s">
        <v>13785</v>
      </c>
      <c r="B9031" s="182" t="s">
        <v>13784</v>
      </c>
      <c r="C9031" s="183" t="s">
        <v>1402</v>
      </c>
      <c r="D9031" s="140" t="n">
        <v>116.59</v>
      </c>
    </row>
    <row r="9032" customFormat="false" ht="24.85" hidden="false" customHeight="false" outlineLevel="0" collapsed="false">
      <c r="A9032" s="95" t="s">
        <v>13786</v>
      </c>
      <c r="B9032" s="182" t="s">
        <v>13787</v>
      </c>
      <c r="C9032" s="183" t="s">
        <v>245</v>
      </c>
      <c r="D9032" s="140" t="n">
        <v>77.71</v>
      </c>
    </row>
    <row r="9033" customFormat="false" ht="24.85" hidden="false" customHeight="false" outlineLevel="0" collapsed="false">
      <c r="A9033" s="95" t="s">
        <v>13788</v>
      </c>
      <c r="B9033" s="182" t="s">
        <v>13787</v>
      </c>
      <c r="C9033" s="183" t="s">
        <v>245</v>
      </c>
      <c r="D9033" s="140" t="n">
        <v>67.91</v>
      </c>
    </row>
    <row r="9034" customFormat="false" ht="24.85" hidden="false" customHeight="false" outlineLevel="0" collapsed="false">
      <c r="A9034" s="95" t="s">
        <v>13789</v>
      </c>
      <c r="B9034" s="182" t="s">
        <v>13790</v>
      </c>
      <c r="C9034" s="183" t="s">
        <v>245</v>
      </c>
      <c r="D9034" s="140" t="n">
        <v>12.49</v>
      </c>
    </row>
    <row r="9035" customFormat="false" ht="24.85" hidden="false" customHeight="false" outlineLevel="0" collapsed="false">
      <c r="A9035" s="95" t="s">
        <v>13791</v>
      </c>
      <c r="B9035" s="182" t="s">
        <v>13790</v>
      </c>
      <c r="C9035" s="183" t="s">
        <v>245</v>
      </c>
      <c r="D9035" s="140" t="n">
        <v>10.86</v>
      </c>
    </row>
    <row r="9036" customFormat="false" ht="13.8" hidden="false" customHeight="false" outlineLevel="0" collapsed="false">
      <c r="A9036" s="95" t="s">
        <v>13792</v>
      </c>
      <c r="B9036" s="182" t="s">
        <v>13793</v>
      </c>
      <c r="C9036" s="183" t="s">
        <v>363</v>
      </c>
      <c r="D9036" s="140" t="n">
        <v>28.18</v>
      </c>
    </row>
    <row r="9037" customFormat="false" ht="13.8" hidden="false" customHeight="false" outlineLevel="0" collapsed="false">
      <c r="A9037" s="95" t="s">
        <v>13794</v>
      </c>
      <c r="B9037" s="182" t="s">
        <v>13793</v>
      </c>
      <c r="C9037" s="183" t="s">
        <v>363</v>
      </c>
      <c r="D9037" s="140" t="n">
        <v>24.54</v>
      </c>
    </row>
    <row r="9038" customFormat="false" ht="24.85" hidden="false" customHeight="false" outlineLevel="0" collapsed="false">
      <c r="A9038" s="95" t="s">
        <v>13795</v>
      </c>
      <c r="B9038" s="182" t="s">
        <v>13796</v>
      </c>
      <c r="C9038" s="183" t="s">
        <v>363</v>
      </c>
      <c r="D9038" s="140" t="n">
        <v>4.24</v>
      </c>
    </row>
    <row r="9039" customFormat="false" ht="24.85" hidden="false" customHeight="false" outlineLevel="0" collapsed="false">
      <c r="A9039" s="95" t="s">
        <v>13797</v>
      </c>
      <c r="B9039" s="182" t="s">
        <v>13796</v>
      </c>
      <c r="C9039" s="183" t="s">
        <v>363</v>
      </c>
      <c r="D9039" s="140" t="n">
        <v>3.69</v>
      </c>
    </row>
    <row r="9040" customFormat="false" ht="57.7" hidden="false" customHeight="false" outlineLevel="0" collapsed="false">
      <c r="A9040" s="95" t="s">
        <v>13798</v>
      </c>
      <c r="B9040" s="182" t="s">
        <v>13799</v>
      </c>
      <c r="C9040" s="183" t="s">
        <v>592</v>
      </c>
      <c r="D9040" s="140" t="n">
        <v>31.94</v>
      </c>
    </row>
    <row r="9041" customFormat="false" ht="57.7" hidden="false" customHeight="false" outlineLevel="0" collapsed="false">
      <c r="A9041" s="95" t="s">
        <v>13800</v>
      </c>
      <c r="B9041" s="182" t="s">
        <v>13799</v>
      </c>
      <c r="C9041" s="183" t="s">
        <v>592</v>
      </c>
      <c r="D9041" s="140" t="n">
        <v>30.92</v>
      </c>
    </row>
    <row r="9042" customFormat="false" ht="24.85" hidden="false" customHeight="false" outlineLevel="0" collapsed="false">
      <c r="A9042" s="95" t="s">
        <v>13801</v>
      </c>
      <c r="B9042" s="182" t="s">
        <v>13802</v>
      </c>
      <c r="C9042" s="183" t="s">
        <v>245</v>
      </c>
      <c r="D9042" s="140" t="n">
        <v>0.83</v>
      </c>
    </row>
    <row r="9043" customFormat="false" ht="24.85" hidden="false" customHeight="false" outlineLevel="0" collapsed="false">
      <c r="A9043" s="95" t="s">
        <v>13803</v>
      </c>
      <c r="B9043" s="182" t="s">
        <v>13802</v>
      </c>
      <c r="C9043" s="183" t="s">
        <v>245</v>
      </c>
      <c r="D9043" s="140" t="n">
        <v>0.8</v>
      </c>
    </row>
    <row r="9044" customFormat="false" ht="24.85" hidden="false" customHeight="false" outlineLevel="0" collapsed="false">
      <c r="A9044" s="95" t="s">
        <v>13804</v>
      </c>
      <c r="B9044" s="182" t="s">
        <v>13805</v>
      </c>
      <c r="C9044" s="183" t="s">
        <v>245</v>
      </c>
      <c r="D9044" s="140" t="n">
        <v>0.59</v>
      </c>
    </row>
    <row r="9045" customFormat="false" ht="24.85" hidden="false" customHeight="false" outlineLevel="0" collapsed="false">
      <c r="A9045" s="95" t="s">
        <v>13806</v>
      </c>
      <c r="B9045" s="182" t="s">
        <v>13805</v>
      </c>
      <c r="C9045" s="183" t="s">
        <v>245</v>
      </c>
      <c r="D9045" s="140" t="n">
        <v>0.56</v>
      </c>
    </row>
    <row r="9046" customFormat="false" ht="24.85" hidden="false" customHeight="false" outlineLevel="0" collapsed="false">
      <c r="A9046" s="95" t="s">
        <v>13807</v>
      </c>
      <c r="B9046" s="182" t="s">
        <v>13808</v>
      </c>
      <c r="C9046" s="183" t="s">
        <v>213</v>
      </c>
      <c r="D9046" s="140" t="n">
        <v>0.09</v>
      </c>
    </row>
    <row r="9047" customFormat="false" ht="24.85" hidden="false" customHeight="false" outlineLevel="0" collapsed="false">
      <c r="A9047" s="95" t="s">
        <v>13809</v>
      </c>
      <c r="B9047" s="182" t="s">
        <v>13808</v>
      </c>
      <c r="C9047" s="183" t="s">
        <v>213</v>
      </c>
      <c r="D9047" s="140" t="n">
        <v>0.09</v>
      </c>
    </row>
    <row r="9048" customFormat="false" ht="24.85" hidden="false" customHeight="false" outlineLevel="0" collapsed="false">
      <c r="A9048" s="95" t="s">
        <v>13810</v>
      </c>
      <c r="B9048" s="182" t="s">
        <v>13811</v>
      </c>
      <c r="C9048" s="183" t="s">
        <v>13739</v>
      </c>
      <c r="D9048" s="140" t="n">
        <v>29.68</v>
      </c>
    </row>
    <row r="9049" customFormat="false" ht="24.85" hidden="false" customHeight="false" outlineLevel="0" collapsed="false">
      <c r="A9049" s="95" t="s">
        <v>13812</v>
      </c>
      <c r="B9049" s="182" t="s">
        <v>13811</v>
      </c>
      <c r="C9049" s="183" t="s">
        <v>13739</v>
      </c>
      <c r="D9049" s="140" t="n">
        <v>28.99</v>
      </c>
    </row>
    <row r="9050" customFormat="false" ht="46.75" hidden="false" customHeight="false" outlineLevel="0" collapsed="false">
      <c r="A9050" s="95" t="s">
        <v>13813</v>
      </c>
      <c r="B9050" s="182" t="s">
        <v>13814</v>
      </c>
      <c r="C9050" s="183" t="s">
        <v>245</v>
      </c>
      <c r="D9050" s="140" t="n">
        <v>196.27</v>
      </c>
    </row>
    <row r="9051" customFormat="false" ht="46.75" hidden="false" customHeight="false" outlineLevel="0" collapsed="false">
      <c r="A9051" s="95" t="s">
        <v>13815</v>
      </c>
      <c r="B9051" s="182" t="s">
        <v>13814</v>
      </c>
      <c r="C9051" s="183" t="s">
        <v>245</v>
      </c>
      <c r="D9051" s="140" t="n">
        <v>180.61</v>
      </c>
    </row>
    <row r="9052" customFormat="false" ht="46.75" hidden="false" customHeight="false" outlineLevel="0" collapsed="false">
      <c r="A9052" s="95" t="s">
        <v>13816</v>
      </c>
      <c r="B9052" s="182" t="s">
        <v>13817</v>
      </c>
      <c r="C9052" s="183" t="s">
        <v>245</v>
      </c>
      <c r="D9052" s="140" t="n">
        <v>280.77</v>
      </c>
    </row>
    <row r="9053" customFormat="false" ht="46.75" hidden="false" customHeight="false" outlineLevel="0" collapsed="false">
      <c r="A9053" s="95" t="s">
        <v>13818</v>
      </c>
      <c r="B9053" s="182" t="s">
        <v>13817</v>
      </c>
      <c r="C9053" s="183" t="s">
        <v>245</v>
      </c>
      <c r="D9053" s="140" t="n">
        <v>258.35</v>
      </c>
    </row>
    <row r="9054" customFormat="false" ht="46.75" hidden="false" customHeight="false" outlineLevel="0" collapsed="false">
      <c r="A9054" s="95" t="s">
        <v>13819</v>
      </c>
      <c r="B9054" s="182" t="s">
        <v>13820</v>
      </c>
      <c r="C9054" s="183" t="s">
        <v>245</v>
      </c>
      <c r="D9054" s="140" t="n">
        <v>445.37</v>
      </c>
    </row>
    <row r="9055" customFormat="false" ht="46.75" hidden="false" customHeight="false" outlineLevel="0" collapsed="false">
      <c r="A9055" s="95" t="s">
        <v>13821</v>
      </c>
      <c r="B9055" s="182" t="s">
        <v>13820</v>
      </c>
      <c r="C9055" s="183" t="s">
        <v>245</v>
      </c>
      <c r="D9055" s="140" t="n">
        <v>408.51</v>
      </c>
    </row>
    <row r="9056" customFormat="false" ht="46.75" hidden="false" customHeight="false" outlineLevel="0" collapsed="false">
      <c r="A9056" s="95" t="s">
        <v>13822</v>
      </c>
      <c r="B9056" s="182" t="s">
        <v>13823</v>
      </c>
      <c r="C9056" s="183" t="s">
        <v>213</v>
      </c>
      <c r="D9056" s="140" t="n">
        <v>0.8</v>
      </c>
    </row>
    <row r="9057" customFormat="false" ht="46.75" hidden="false" customHeight="false" outlineLevel="0" collapsed="false">
      <c r="A9057" s="95" t="s">
        <v>13824</v>
      </c>
      <c r="B9057" s="182" t="s">
        <v>13823</v>
      </c>
      <c r="C9057" s="183" t="s">
        <v>213</v>
      </c>
      <c r="D9057" s="140" t="n">
        <v>0.69</v>
      </c>
    </row>
    <row r="9058" customFormat="false" ht="13.8" hidden="false" customHeight="false" outlineLevel="0" collapsed="false">
      <c r="A9058" s="95" t="s">
        <v>13825</v>
      </c>
      <c r="B9058" s="182" t="s">
        <v>13826</v>
      </c>
      <c r="C9058" s="183" t="s">
        <v>213</v>
      </c>
      <c r="D9058" s="140" t="n">
        <v>2.02</v>
      </c>
    </row>
    <row r="9059" customFormat="false" ht="13.8" hidden="false" customHeight="false" outlineLevel="0" collapsed="false">
      <c r="A9059" s="95" t="s">
        <v>13827</v>
      </c>
      <c r="B9059" s="182" t="s">
        <v>13826</v>
      </c>
      <c r="C9059" s="183" t="s">
        <v>213</v>
      </c>
      <c r="D9059" s="140" t="n">
        <v>1.75</v>
      </c>
    </row>
    <row r="9060" customFormat="false" ht="35.8" hidden="false" customHeight="false" outlineLevel="0" collapsed="false">
      <c r="A9060" s="95" t="s">
        <v>13828</v>
      </c>
      <c r="B9060" s="182" t="s">
        <v>13829</v>
      </c>
      <c r="C9060" s="183" t="s">
        <v>213</v>
      </c>
      <c r="D9060" s="140" t="n">
        <v>27.22</v>
      </c>
    </row>
    <row r="9061" customFormat="false" ht="35.8" hidden="false" customHeight="false" outlineLevel="0" collapsed="false">
      <c r="A9061" s="95" t="s">
        <v>13830</v>
      </c>
      <c r="B9061" s="182" t="s">
        <v>13829</v>
      </c>
      <c r="C9061" s="183" t="s">
        <v>213</v>
      </c>
      <c r="D9061" s="140" t="n">
        <v>23.64</v>
      </c>
    </row>
    <row r="9062" customFormat="false" ht="24.85" hidden="false" customHeight="false" outlineLevel="0" collapsed="false">
      <c r="A9062" s="95" t="s">
        <v>13831</v>
      </c>
      <c r="B9062" s="182" t="s">
        <v>13832</v>
      </c>
      <c r="C9062" s="183" t="s">
        <v>1402</v>
      </c>
      <c r="D9062" s="140" t="n">
        <v>2760.97</v>
      </c>
    </row>
    <row r="9063" customFormat="false" ht="24.85" hidden="false" customHeight="false" outlineLevel="0" collapsed="false">
      <c r="A9063" s="95" t="s">
        <v>13833</v>
      </c>
      <c r="B9063" s="182" t="s">
        <v>13832</v>
      </c>
      <c r="C9063" s="183" t="s">
        <v>1402</v>
      </c>
      <c r="D9063" s="140" t="n">
        <v>2399.18</v>
      </c>
    </row>
    <row r="9064" customFormat="false" ht="24.85" hidden="false" customHeight="false" outlineLevel="0" collapsed="false">
      <c r="A9064" s="95" t="s">
        <v>13834</v>
      </c>
      <c r="B9064" s="182" t="s">
        <v>13835</v>
      </c>
      <c r="C9064" s="183" t="s">
        <v>1402</v>
      </c>
      <c r="D9064" s="140" t="n">
        <v>1119.85</v>
      </c>
    </row>
    <row r="9065" customFormat="false" ht="24.85" hidden="false" customHeight="false" outlineLevel="0" collapsed="false">
      <c r="A9065" s="95" t="s">
        <v>13836</v>
      </c>
      <c r="B9065" s="182" t="s">
        <v>13835</v>
      </c>
      <c r="C9065" s="183" t="s">
        <v>1402</v>
      </c>
      <c r="D9065" s="140" t="n">
        <v>976.71</v>
      </c>
    </row>
    <row r="9066" customFormat="false" ht="13.8" hidden="false" customHeight="false" outlineLevel="0" collapsed="false">
      <c r="A9066" s="95" t="s">
        <v>13837</v>
      </c>
      <c r="B9066" s="182" t="s">
        <v>13838</v>
      </c>
      <c r="C9066" s="183" t="s">
        <v>213</v>
      </c>
      <c r="D9066" s="140" t="n">
        <v>3.36</v>
      </c>
    </row>
    <row r="9067" customFormat="false" ht="13.8" hidden="false" customHeight="false" outlineLevel="0" collapsed="false">
      <c r="A9067" s="95" t="s">
        <v>13839</v>
      </c>
      <c r="B9067" s="182" t="s">
        <v>13838</v>
      </c>
      <c r="C9067" s="183" t="s">
        <v>213</v>
      </c>
      <c r="D9067" s="140" t="n">
        <v>2.91</v>
      </c>
    </row>
    <row r="9068" customFormat="false" ht="24.85" hidden="false" customHeight="false" outlineLevel="0" collapsed="false">
      <c r="A9068" s="95" t="s">
        <v>13840</v>
      </c>
      <c r="B9068" s="182" t="s">
        <v>13841</v>
      </c>
      <c r="C9068" s="183" t="s">
        <v>245</v>
      </c>
      <c r="D9068" s="140" t="n">
        <v>69.24</v>
      </c>
    </row>
    <row r="9069" customFormat="false" ht="24.85" hidden="false" customHeight="false" outlineLevel="0" collapsed="false">
      <c r="A9069" s="95" t="s">
        <v>13842</v>
      </c>
      <c r="B9069" s="182" t="s">
        <v>13841</v>
      </c>
      <c r="C9069" s="183" t="s">
        <v>245</v>
      </c>
      <c r="D9069" s="140" t="n">
        <v>60.19</v>
      </c>
    </row>
    <row r="9070" customFormat="false" ht="35.8" hidden="false" customHeight="false" outlineLevel="0" collapsed="false">
      <c r="A9070" s="95" t="s">
        <v>13843</v>
      </c>
      <c r="B9070" s="182" t="s">
        <v>13844</v>
      </c>
      <c r="C9070" s="183" t="s">
        <v>1402</v>
      </c>
      <c r="D9070" s="140" t="n">
        <v>1102.54</v>
      </c>
    </row>
    <row r="9071" customFormat="false" ht="35.8" hidden="false" customHeight="false" outlineLevel="0" collapsed="false">
      <c r="A9071" s="95" t="s">
        <v>13845</v>
      </c>
      <c r="B9071" s="182" t="s">
        <v>13844</v>
      </c>
      <c r="C9071" s="183" t="s">
        <v>1402</v>
      </c>
      <c r="D9071" s="140" t="n">
        <v>959.17</v>
      </c>
    </row>
    <row r="9072" customFormat="false" ht="13.8" hidden="false" customHeight="false" outlineLevel="0" collapsed="false">
      <c r="A9072" s="95" t="s">
        <v>13846</v>
      </c>
      <c r="B9072" s="182" t="s">
        <v>13847</v>
      </c>
      <c r="C9072" s="183" t="s">
        <v>1333</v>
      </c>
      <c r="D9072" s="140" t="n">
        <v>279.94</v>
      </c>
    </row>
    <row r="9073" customFormat="false" ht="13.8" hidden="false" customHeight="false" outlineLevel="0" collapsed="false">
      <c r="A9073" s="95" t="s">
        <v>13848</v>
      </c>
      <c r="B9073" s="182" t="s">
        <v>13847</v>
      </c>
      <c r="C9073" s="183" t="s">
        <v>1333</v>
      </c>
      <c r="D9073" s="140" t="n">
        <v>243.58</v>
      </c>
    </row>
    <row r="9074" customFormat="false" ht="24.85" hidden="false" customHeight="false" outlineLevel="0" collapsed="false">
      <c r="A9074" s="95" t="s">
        <v>13849</v>
      </c>
      <c r="B9074" s="182" t="s">
        <v>13850</v>
      </c>
      <c r="C9074" s="183" t="s">
        <v>363</v>
      </c>
      <c r="D9074" s="140" t="n">
        <v>0.26</v>
      </c>
    </row>
    <row r="9075" customFormat="false" ht="24.85" hidden="false" customHeight="false" outlineLevel="0" collapsed="false">
      <c r="A9075" s="95" t="s">
        <v>13851</v>
      </c>
      <c r="B9075" s="182" t="s">
        <v>13850</v>
      </c>
      <c r="C9075" s="183" t="s">
        <v>363</v>
      </c>
      <c r="D9075" s="140" t="n">
        <v>0.23</v>
      </c>
    </row>
    <row r="9076" customFormat="false" ht="24.85" hidden="false" customHeight="false" outlineLevel="0" collapsed="false">
      <c r="A9076" s="95" t="s">
        <v>13852</v>
      </c>
      <c r="B9076" s="182" t="s">
        <v>13853</v>
      </c>
      <c r="C9076" s="183" t="s">
        <v>363</v>
      </c>
      <c r="D9076" s="140" t="n">
        <v>1.34</v>
      </c>
    </row>
    <row r="9077" customFormat="false" ht="24.85" hidden="false" customHeight="false" outlineLevel="0" collapsed="false">
      <c r="A9077" s="95" t="s">
        <v>13854</v>
      </c>
      <c r="B9077" s="182" t="s">
        <v>13853</v>
      </c>
      <c r="C9077" s="183" t="s">
        <v>363</v>
      </c>
      <c r="D9077" s="140" t="n">
        <v>1.16</v>
      </c>
    </row>
    <row r="9078" customFormat="false" ht="24.85" hidden="false" customHeight="false" outlineLevel="0" collapsed="false">
      <c r="A9078" s="95" t="s">
        <v>13855</v>
      </c>
      <c r="B9078" s="182" t="s">
        <v>13856</v>
      </c>
      <c r="C9078" s="183" t="s">
        <v>213</v>
      </c>
      <c r="D9078" s="140" t="n">
        <v>1.07</v>
      </c>
    </row>
    <row r="9079" customFormat="false" ht="24.85" hidden="false" customHeight="false" outlineLevel="0" collapsed="false">
      <c r="A9079" s="95" t="s">
        <v>13857</v>
      </c>
      <c r="B9079" s="182" t="s">
        <v>13856</v>
      </c>
      <c r="C9079" s="183" t="s">
        <v>213</v>
      </c>
      <c r="D9079" s="140" t="n">
        <v>0.93</v>
      </c>
    </row>
    <row r="9080" customFormat="false" ht="13.8" hidden="false" customHeight="false" outlineLevel="0" collapsed="false">
      <c r="A9080" s="95" t="s">
        <v>13858</v>
      </c>
      <c r="B9080" s="182" t="s">
        <v>13859</v>
      </c>
      <c r="C9080" s="183" t="s">
        <v>213</v>
      </c>
      <c r="D9080" s="140" t="n">
        <v>3.36</v>
      </c>
    </row>
    <row r="9081" customFormat="false" ht="13.8" hidden="false" customHeight="false" outlineLevel="0" collapsed="false">
      <c r="A9081" s="95" t="s">
        <v>13860</v>
      </c>
      <c r="B9081" s="182" t="s">
        <v>13859</v>
      </c>
      <c r="C9081" s="183" t="s">
        <v>213</v>
      </c>
      <c r="D9081" s="140" t="n">
        <v>2.91</v>
      </c>
    </row>
    <row r="9082" customFormat="false" ht="13.8" hidden="false" customHeight="false" outlineLevel="0" collapsed="false">
      <c r="A9082" s="95" t="s">
        <v>13861</v>
      </c>
      <c r="B9082" s="182" t="s">
        <v>13862</v>
      </c>
      <c r="C9082" s="183" t="s">
        <v>213</v>
      </c>
      <c r="D9082" s="140" t="n">
        <v>0.16</v>
      </c>
    </row>
    <row r="9083" customFormat="false" ht="13.8" hidden="false" customHeight="false" outlineLevel="0" collapsed="false">
      <c r="A9083" s="95" t="s">
        <v>13863</v>
      </c>
      <c r="B9083" s="182" t="s">
        <v>13862</v>
      </c>
      <c r="C9083" s="183" t="s">
        <v>213</v>
      </c>
      <c r="D9083" s="140" t="n">
        <v>0.13</v>
      </c>
    </row>
    <row r="9084" customFormat="false" ht="35.8" hidden="false" customHeight="false" outlineLevel="0" collapsed="false">
      <c r="A9084" s="95" t="s">
        <v>13864</v>
      </c>
      <c r="B9084" s="182" t="s">
        <v>13865</v>
      </c>
      <c r="C9084" s="183" t="s">
        <v>213</v>
      </c>
      <c r="D9084" s="140" t="n">
        <v>2.69</v>
      </c>
    </row>
    <row r="9085" customFormat="false" ht="35.8" hidden="false" customHeight="false" outlineLevel="0" collapsed="false">
      <c r="A9085" s="95" t="s">
        <v>13866</v>
      </c>
      <c r="B9085" s="182" t="s">
        <v>13865</v>
      </c>
      <c r="C9085" s="183" t="s">
        <v>213</v>
      </c>
      <c r="D9085" s="140" t="n">
        <v>2.33</v>
      </c>
    </row>
    <row r="9086" customFormat="false" ht="24.85" hidden="false" customHeight="false" outlineLevel="0" collapsed="false">
      <c r="A9086" s="95" t="s">
        <v>13867</v>
      </c>
      <c r="B9086" s="182" t="s">
        <v>13868</v>
      </c>
      <c r="C9086" s="183" t="s">
        <v>592</v>
      </c>
      <c r="D9086" s="140" t="n">
        <v>62.22</v>
      </c>
    </row>
    <row r="9087" customFormat="false" ht="24.85" hidden="false" customHeight="false" outlineLevel="0" collapsed="false">
      <c r="A9087" s="95" t="s">
        <v>13869</v>
      </c>
      <c r="B9087" s="182" t="s">
        <v>13868</v>
      </c>
      <c r="C9087" s="183" t="s">
        <v>592</v>
      </c>
      <c r="D9087" s="140" t="n">
        <v>61.32</v>
      </c>
    </row>
    <row r="9088" customFormat="false" ht="13.8" hidden="false" customHeight="false" outlineLevel="0" collapsed="false">
      <c r="A9088" s="95" t="s">
        <v>13870</v>
      </c>
      <c r="B9088" s="182" t="s">
        <v>13871</v>
      </c>
      <c r="C9088" s="183" t="s">
        <v>1402</v>
      </c>
      <c r="D9088" s="140" t="n">
        <v>850.6</v>
      </c>
    </row>
    <row r="9089" customFormat="false" ht="13.8" hidden="false" customHeight="false" outlineLevel="0" collapsed="false">
      <c r="A9089" s="95" t="s">
        <v>13872</v>
      </c>
      <c r="B9089" s="182" t="s">
        <v>13871</v>
      </c>
      <c r="C9089" s="183" t="s">
        <v>1402</v>
      </c>
      <c r="D9089" s="140" t="n">
        <v>781.05</v>
      </c>
    </row>
    <row r="9090" customFormat="false" ht="24.85" hidden="false" customHeight="false" outlineLevel="0" collapsed="false">
      <c r="A9090" s="95" t="s">
        <v>13873</v>
      </c>
      <c r="B9090" s="182" t="s">
        <v>13874</v>
      </c>
      <c r="C9090" s="183" t="s">
        <v>1402</v>
      </c>
      <c r="D9090" s="140" t="n">
        <v>419.03</v>
      </c>
    </row>
    <row r="9091" customFormat="false" ht="24.85" hidden="false" customHeight="false" outlineLevel="0" collapsed="false">
      <c r="A9091" s="95" t="s">
        <v>13875</v>
      </c>
      <c r="B9091" s="182" t="s">
        <v>13874</v>
      </c>
      <c r="C9091" s="183" t="s">
        <v>1402</v>
      </c>
      <c r="D9091" s="140" t="n">
        <v>383.19</v>
      </c>
    </row>
    <row r="9092" customFormat="false" ht="24.85" hidden="false" customHeight="false" outlineLevel="0" collapsed="false">
      <c r="A9092" s="95" t="s">
        <v>13876</v>
      </c>
      <c r="B9092" s="182" t="s">
        <v>13877</v>
      </c>
      <c r="C9092" s="183" t="s">
        <v>1402</v>
      </c>
      <c r="D9092" s="140" t="n">
        <v>450.82</v>
      </c>
    </row>
    <row r="9093" customFormat="false" ht="24.85" hidden="false" customHeight="false" outlineLevel="0" collapsed="false">
      <c r="A9093" s="95" t="s">
        <v>13878</v>
      </c>
      <c r="B9093" s="182" t="s">
        <v>13877</v>
      </c>
      <c r="C9093" s="183" t="s">
        <v>1402</v>
      </c>
      <c r="D9093" s="140" t="n">
        <v>422.15</v>
      </c>
    </row>
    <row r="9094" customFormat="false" ht="24.85" hidden="false" customHeight="false" outlineLevel="0" collapsed="false">
      <c r="A9094" s="95" t="s">
        <v>13879</v>
      </c>
      <c r="B9094" s="182" t="s">
        <v>13880</v>
      </c>
      <c r="C9094" s="183" t="s">
        <v>1402</v>
      </c>
      <c r="D9094" s="140" t="n">
        <v>53.8</v>
      </c>
    </row>
    <row r="9095" customFormat="false" ht="24.85" hidden="false" customHeight="false" outlineLevel="0" collapsed="false">
      <c r="A9095" s="95" t="s">
        <v>13881</v>
      </c>
      <c r="B9095" s="182" t="s">
        <v>13880</v>
      </c>
      <c r="C9095" s="183" t="s">
        <v>1402</v>
      </c>
      <c r="D9095" s="140" t="n">
        <v>46.63</v>
      </c>
    </row>
    <row r="9096" customFormat="false" ht="24.85" hidden="false" customHeight="false" outlineLevel="0" collapsed="false">
      <c r="A9096" s="95" t="s">
        <v>13882</v>
      </c>
      <c r="B9096" s="182" t="s">
        <v>13883</v>
      </c>
      <c r="C9096" s="183" t="s">
        <v>1402</v>
      </c>
      <c r="D9096" s="140" t="n">
        <v>1972.6</v>
      </c>
    </row>
    <row r="9097" customFormat="false" ht="24.85" hidden="false" customHeight="false" outlineLevel="0" collapsed="false">
      <c r="A9097" s="95" t="s">
        <v>13884</v>
      </c>
      <c r="B9097" s="182" t="s">
        <v>13883</v>
      </c>
      <c r="C9097" s="183" t="s">
        <v>1402</v>
      </c>
      <c r="D9097" s="140" t="n">
        <v>1903.05</v>
      </c>
    </row>
    <row r="9098" customFormat="false" ht="13.8" hidden="false" customHeight="false" outlineLevel="0" collapsed="false">
      <c r="A9098" s="95" t="s">
        <v>13885</v>
      </c>
      <c r="B9098" s="182" t="s">
        <v>13886</v>
      </c>
      <c r="C9098" s="183" t="s">
        <v>1402</v>
      </c>
      <c r="D9098" s="140" t="n">
        <v>1225.3</v>
      </c>
    </row>
    <row r="9099" customFormat="false" ht="13.8" hidden="false" customHeight="false" outlineLevel="0" collapsed="false">
      <c r="A9099" s="95" t="s">
        <v>13887</v>
      </c>
      <c r="B9099" s="182" t="s">
        <v>13886</v>
      </c>
      <c r="C9099" s="183" t="s">
        <v>1402</v>
      </c>
      <c r="D9099" s="140" t="n">
        <v>1155.75</v>
      </c>
    </row>
    <row r="9100" customFormat="false" ht="13.8" hidden="false" customHeight="false" outlineLevel="0" collapsed="false">
      <c r="A9100" s="95" t="s">
        <v>13888</v>
      </c>
      <c r="B9100" s="182" t="s">
        <v>13889</v>
      </c>
      <c r="C9100" s="183" t="s">
        <v>592</v>
      </c>
      <c r="D9100" s="140" t="n">
        <v>321.88</v>
      </c>
    </row>
    <row r="9101" customFormat="false" ht="13.8" hidden="false" customHeight="false" outlineLevel="0" collapsed="false">
      <c r="A9101" s="95" t="s">
        <v>13890</v>
      </c>
      <c r="B9101" s="182" t="s">
        <v>13889</v>
      </c>
      <c r="C9101" s="183" t="s">
        <v>592</v>
      </c>
      <c r="D9101" s="140" t="n">
        <v>321.88</v>
      </c>
    </row>
    <row r="9102" customFormat="false" ht="24.85" hidden="false" customHeight="false" outlineLevel="0" collapsed="false">
      <c r="A9102" s="95" t="s">
        <v>13891</v>
      </c>
      <c r="B9102" s="182" t="s">
        <v>13892</v>
      </c>
      <c r="C9102" s="183" t="s">
        <v>592</v>
      </c>
      <c r="D9102" s="140" t="n">
        <v>208.22</v>
      </c>
    </row>
    <row r="9103" customFormat="false" ht="24.85" hidden="false" customHeight="false" outlineLevel="0" collapsed="false">
      <c r="A9103" s="95" t="s">
        <v>13893</v>
      </c>
      <c r="B9103" s="182" t="s">
        <v>13892</v>
      </c>
      <c r="C9103" s="183" t="s">
        <v>592</v>
      </c>
      <c r="D9103" s="140" t="n">
        <v>203.56</v>
      </c>
    </row>
    <row r="9104" customFormat="false" ht="24.85" hidden="false" customHeight="false" outlineLevel="0" collapsed="false">
      <c r="A9104" s="95" t="s">
        <v>13894</v>
      </c>
      <c r="B9104" s="182" t="s">
        <v>13895</v>
      </c>
      <c r="C9104" s="183" t="s">
        <v>592</v>
      </c>
      <c r="D9104" s="140" t="n">
        <v>150</v>
      </c>
    </row>
    <row r="9105" customFormat="false" ht="24.85" hidden="false" customHeight="false" outlineLevel="0" collapsed="false">
      <c r="A9105" s="95" t="s">
        <v>13896</v>
      </c>
      <c r="B9105" s="182" t="s">
        <v>13895</v>
      </c>
      <c r="C9105" s="183" t="s">
        <v>592</v>
      </c>
      <c r="D9105" s="140" t="n">
        <v>150</v>
      </c>
    </row>
    <row r="9106" customFormat="false" ht="35.8" hidden="false" customHeight="false" outlineLevel="0" collapsed="false">
      <c r="A9106" s="95" t="s">
        <v>13897</v>
      </c>
      <c r="B9106" s="182" t="s">
        <v>13898</v>
      </c>
      <c r="C9106" s="183" t="s">
        <v>245</v>
      </c>
      <c r="D9106" s="140" t="n">
        <v>107.61</v>
      </c>
    </row>
    <row r="9107" customFormat="false" ht="35.8" hidden="false" customHeight="false" outlineLevel="0" collapsed="false">
      <c r="A9107" s="95" t="s">
        <v>13899</v>
      </c>
      <c r="B9107" s="182" t="s">
        <v>13898</v>
      </c>
      <c r="C9107" s="183" t="s">
        <v>245</v>
      </c>
      <c r="D9107" s="140" t="n">
        <v>93.27</v>
      </c>
    </row>
    <row r="9108" customFormat="false" ht="35.8" hidden="false" customHeight="false" outlineLevel="0" collapsed="false">
      <c r="A9108" s="95" t="s">
        <v>13900</v>
      </c>
      <c r="B9108" s="182" t="s">
        <v>13901</v>
      </c>
      <c r="C9108" s="183" t="s">
        <v>245</v>
      </c>
      <c r="D9108" s="140" t="n">
        <v>141.24</v>
      </c>
    </row>
    <row r="9109" customFormat="false" ht="35.8" hidden="false" customHeight="false" outlineLevel="0" collapsed="false">
      <c r="A9109" s="95" t="s">
        <v>13902</v>
      </c>
      <c r="B9109" s="182" t="s">
        <v>13901</v>
      </c>
      <c r="C9109" s="183" t="s">
        <v>245</v>
      </c>
      <c r="D9109" s="140" t="n">
        <v>122.42</v>
      </c>
    </row>
    <row r="9110" customFormat="false" ht="35.8" hidden="false" customHeight="false" outlineLevel="0" collapsed="false">
      <c r="A9110" s="95" t="s">
        <v>13903</v>
      </c>
      <c r="B9110" s="182" t="s">
        <v>13904</v>
      </c>
      <c r="C9110" s="183" t="s">
        <v>245</v>
      </c>
      <c r="D9110" s="140" t="n">
        <v>163.43</v>
      </c>
    </row>
    <row r="9111" customFormat="false" ht="35.8" hidden="false" customHeight="false" outlineLevel="0" collapsed="false">
      <c r="A9111" s="95" t="s">
        <v>13905</v>
      </c>
      <c r="B9111" s="182" t="s">
        <v>13904</v>
      </c>
      <c r="C9111" s="183" t="s">
        <v>245</v>
      </c>
      <c r="D9111" s="140" t="n">
        <v>141.66</v>
      </c>
    </row>
    <row r="9112" customFormat="false" ht="24.85" hidden="false" customHeight="false" outlineLevel="0" collapsed="false">
      <c r="A9112" s="95" t="s">
        <v>13906</v>
      </c>
      <c r="B9112" s="182" t="s">
        <v>13907</v>
      </c>
      <c r="C9112" s="183" t="s">
        <v>213</v>
      </c>
      <c r="D9112" s="140" t="n">
        <v>1.55</v>
      </c>
    </row>
    <row r="9113" customFormat="false" ht="24.85" hidden="false" customHeight="false" outlineLevel="0" collapsed="false">
      <c r="A9113" s="95" t="s">
        <v>13908</v>
      </c>
      <c r="B9113" s="182" t="s">
        <v>13907</v>
      </c>
      <c r="C9113" s="183" t="s">
        <v>213</v>
      </c>
      <c r="D9113" s="140" t="n">
        <v>1.37</v>
      </c>
    </row>
    <row r="9114" customFormat="false" ht="13.8" hidden="false" customHeight="false" outlineLevel="0" collapsed="false">
      <c r="A9114" s="95" t="s">
        <v>13909</v>
      </c>
      <c r="B9114" s="182" t="s">
        <v>13910</v>
      </c>
      <c r="C9114" s="183" t="s">
        <v>363</v>
      </c>
      <c r="D9114" s="140" t="n">
        <v>20.17</v>
      </c>
    </row>
    <row r="9115" customFormat="false" ht="13.8" hidden="false" customHeight="false" outlineLevel="0" collapsed="false">
      <c r="A9115" s="95" t="s">
        <v>13911</v>
      </c>
      <c r="B9115" s="182" t="s">
        <v>13910</v>
      </c>
      <c r="C9115" s="183" t="s">
        <v>363</v>
      </c>
      <c r="D9115" s="140" t="n">
        <v>17.48</v>
      </c>
    </row>
    <row r="9116" customFormat="false" ht="24.85" hidden="false" customHeight="false" outlineLevel="0" collapsed="false">
      <c r="A9116" s="95" t="s">
        <v>13912</v>
      </c>
      <c r="B9116" s="182" t="s">
        <v>13913</v>
      </c>
      <c r="C9116" s="183" t="s">
        <v>245</v>
      </c>
      <c r="D9116" s="140" t="n">
        <v>10.08</v>
      </c>
    </row>
    <row r="9117" customFormat="false" ht="24.85" hidden="false" customHeight="false" outlineLevel="0" collapsed="false">
      <c r="A9117" s="95" t="s">
        <v>13914</v>
      </c>
      <c r="B9117" s="182" t="s">
        <v>13913</v>
      </c>
      <c r="C9117" s="183" t="s">
        <v>245</v>
      </c>
      <c r="D9117" s="140" t="n">
        <v>8.74</v>
      </c>
    </row>
    <row r="9118" customFormat="false" ht="13.8" hidden="false" customHeight="false" outlineLevel="0" collapsed="false">
      <c r="A9118" s="95" t="s">
        <v>13915</v>
      </c>
      <c r="B9118" s="182" t="s">
        <v>13916</v>
      </c>
      <c r="C9118" s="183" t="s">
        <v>245</v>
      </c>
      <c r="D9118" s="140" t="n">
        <v>67.25</v>
      </c>
    </row>
    <row r="9119" customFormat="false" ht="13.8" hidden="false" customHeight="false" outlineLevel="0" collapsed="false">
      <c r="A9119" s="95" t="s">
        <v>13917</v>
      </c>
      <c r="B9119" s="182" t="s">
        <v>13916</v>
      </c>
      <c r="C9119" s="183" t="s">
        <v>245</v>
      </c>
      <c r="D9119" s="140" t="n">
        <v>58.29</v>
      </c>
    </row>
    <row r="9120" customFormat="false" ht="24.85" hidden="false" customHeight="false" outlineLevel="0" collapsed="false">
      <c r="A9120" s="95" t="s">
        <v>13918</v>
      </c>
      <c r="B9120" s="182" t="s">
        <v>13919</v>
      </c>
      <c r="C9120" s="183" t="s">
        <v>592</v>
      </c>
      <c r="D9120" s="140" t="n">
        <v>132.62</v>
      </c>
    </row>
    <row r="9121" customFormat="false" ht="24.85" hidden="false" customHeight="false" outlineLevel="0" collapsed="false">
      <c r="A9121" s="95" t="s">
        <v>13920</v>
      </c>
      <c r="B9121" s="182" t="s">
        <v>13919</v>
      </c>
      <c r="C9121" s="183" t="s">
        <v>592</v>
      </c>
      <c r="D9121" s="140" t="n">
        <v>128.14</v>
      </c>
    </row>
    <row r="9122" customFormat="false" ht="57.7" hidden="false" customHeight="false" outlineLevel="0" collapsed="false">
      <c r="A9122" s="95" t="s">
        <v>13921</v>
      </c>
      <c r="B9122" s="182" t="s">
        <v>13922</v>
      </c>
      <c r="C9122" s="183" t="s">
        <v>213</v>
      </c>
      <c r="D9122" s="140" t="n">
        <v>15.07</v>
      </c>
    </row>
    <row r="9123" customFormat="false" ht="57.7" hidden="false" customHeight="false" outlineLevel="0" collapsed="false">
      <c r="A9123" s="95" t="s">
        <v>13923</v>
      </c>
      <c r="B9123" s="182" t="s">
        <v>13922</v>
      </c>
      <c r="C9123" s="183" t="s">
        <v>213</v>
      </c>
      <c r="D9123" s="140" t="n">
        <v>14.14</v>
      </c>
    </row>
    <row r="9124" customFormat="false" ht="35.8" hidden="false" customHeight="false" outlineLevel="0" collapsed="false">
      <c r="A9124" s="95" t="s">
        <v>13924</v>
      </c>
      <c r="B9124" s="182" t="s">
        <v>13925</v>
      </c>
      <c r="C9124" s="183" t="s">
        <v>213</v>
      </c>
      <c r="D9124" s="140" t="n">
        <v>21.85</v>
      </c>
    </row>
    <row r="9125" customFormat="false" ht="35.8" hidden="false" customHeight="false" outlineLevel="0" collapsed="false">
      <c r="A9125" s="95" t="s">
        <v>13926</v>
      </c>
      <c r="B9125" s="182" t="s">
        <v>13925</v>
      </c>
      <c r="C9125" s="183" t="s">
        <v>213</v>
      </c>
      <c r="D9125" s="140" t="n">
        <v>20.6</v>
      </c>
    </row>
    <row r="9126" customFormat="false" ht="35.8" hidden="false" customHeight="false" outlineLevel="0" collapsed="false">
      <c r="A9126" s="95" t="s">
        <v>13927</v>
      </c>
      <c r="B9126" s="182" t="s">
        <v>13928</v>
      </c>
      <c r="C9126" s="183" t="s">
        <v>213</v>
      </c>
      <c r="D9126" s="140" t="n">
        <v>12.22</v>
      </c>
    </row>
    <row r="9127" customFormat="false" ht="35.8" hidden="false" customHeight="false" outlineLevel="0" collapsed="false">
      <c r="A9127" s="95" t="s">
        <v>13929</v>
      </c>
      <c r="B9127" s="182" t="s">
        <v>13928</v>
      </c>
      <c r="C9127" s="183" t="s">
        <v>213</v>
      </c>
      <c r="D9127" s="140" t="n">
        <v>11.5</v>
      </c>
    </row>
    <row r="9128" customFormat="false" ht="24.85" hidden="false" customHeight="false" outlineLevel="0" collapsed="false">
      <c r="A9128" s="95" t="s">
        <v>13930</v>
      </c>
      <c r="B9128" s="182" t="s">
        <v>13931</v>
      </c>
      <c r="C9128" s="183" t="s">
        <v>592</v>
      </c>
      <c r="D9128" s="140" t="n">
        <v>99.98</v>
      </c>
    </row>
    <row r="9129" customFormat="false" ht="24.85" hidden="false" customHeight="false" outlineLevel="0" collapsed="false">
      <c r="A9129" s="95" t="s">
        <v>13932</v>
      </c>
      <c r="B9129" s="182" t="s">
        <v>13931</v>
      </c>
      <c r="C9129" s="183" t="s">
        <v>592</v>
      </c>
      <c r="D9129" s="140" t="n">
        <v>95.5</v>
      </c>
    </row>
    <row r="9130" customFormat="false" ht="13.8" hidden="false" customHeight="false" outlineLevel="0" collapsed="false">
      <c r="A9130" s="95" t="s">
        <v>13933</v>
      </c>
      <c r="B9130" s="182" t="s">
        <v>13751</v>
      </c>
      <c r="C9130" s="183" t="s">
        <v>1402</v>
      </c>
      <c r="D9130" s="140" t="n">
        <v>3077.81</v>
      </c>
    </row>
    <row r="9131" customFormat="false" ht="13.8" hidden="false" customHeight="false" outlineLevel="0" collapsed="false">
      <c r="A9131" s="95" t="s">
        <v>13934</v>
      </c>
      <c r="B9131" s="182" t="s">
        <v>13751</v>
      </c>
      <c r="C9131" s="183" t="s">
        <v>1402</v>
      </c>
      <c r="D9131" s="140" t="n">
        <v>2865.83</v>
      </c>
    </row>
    <row r="9132" customFormat="false" ht="35.8" hidden="false" customHeight="false" outlineLevel="0" collapsed="false">
      <c r="A9132" s="95" t="s">
        <v>13935</v>
      </c>
      <c r="B9132" s="182" t="s">
        <v>13936</v>
      </c>
      <c r="C9132" s="183" t="s">
        <v>363</v>
      </c>
      <c r="D9132" s="140" t="n">
        <v>48.79</v>
      </c>
    </row>
    <row r="9133" customFormat="false" ht="35.8" hidden="false" customHeight="false" outlineLevel="0" collapsed="false">
      <c r="A9133" s="95" t="s">
        <v>13937</v>
      </c>
      <c r="B9133" s="182" t="s">
        <v>13936</v>
      </c>
      <c r="C9133" s="183" t="s">
        <v>363</v>
      </c>
      <c r="D9133" s="140" t="n">
        <v>45.04</v>
      </c>
    </row>
    <row r="9134" customFormat="false" ht="24.85" hidden="false" customHeight="false" outlineLevel="0" collapsed="false">
      <c r="A9134" s="95" t="s">
        <v>13938</v>
      </c>
      <c r="B9134" s="182" t="s">
        <v>13939</v>
      </c>
      <c r="C9134" s="183" t="s">
        <v>363</v>
      </c>
      <c r="D9134" s="140" t="n">
        <v>29.09</v>
      </c>
    </row>
    <row r="9135" customFormat="false" ht="24.85" hidden="false" customHeight="false" outlineLevel="0" collapsed="false">
      <c r="A9135" s="95" t="s">
        <v>13940</v>
      </c>
      <c r="B9135" s="182" t="s">
        <v>13939</v>
      </c>
      <c r="C9135" s="183" t="s">
        <v>363</v>
      </c>
      <c r="D9135" s="140" t="n">
        <v>26.53</v>
      </c>
    </row>
    <row r="9136" customFormat="false" ht="24.85" hidden="false" customHeight="false" outlineLevel="0" collapsed="false">
      <c r="A9136" s="95" t="s">
        <v>13941</v>
      </c>
      <c r="B9136" s="182" t="s">
        <v>13942</v>
      </c>
      <c r="C9136" s="183" t="s">
        <v>363</v>
      </c>
      <c r="D9136" s="140" t="n">
        <v>34.32</v>
      </c>
    </row>
    <row r="9137" customFormat="false" ht="24.85" hidden="false" customHeight="false" outlineLevel="0" collapsed="false">
      <c r="A9137" s="95" t="s">
        <v>13943</v>
      </c>
      <c r="B9137" s="182" t="s">
        <v>13942</v>
      </c>
      <c r="C9137" s="183" t="s">
        <v>363</v>
      </c>
      <c r="D9137" s="140" t="n">
        <v>32.92</v>
      </c>
    </row>
    <row r="9138" customFormat="false" ht="46.75" hidden="false" customHeight="false" outlineLevel="0" collapsed="false">
      <c r="A9138" s="95" t="s">
        <v>13944</v>
      </c>
      <c r="B9138" s="182" t="s">
        <v>13945</v>
      </c>
      <c r="C9138" s="183" t="s">
        <v>245</v>
      </c>
      <c r="D9138" s="140" t="n">
        <v>337.19</v>
      </c>
    </row>
    <row r="9139" customFormat="false" ht="46.75" hidden="false" customHeight="false" outlineLevel="0" collapsed="false">
      <c r="A9139" s="95" t="s">
        <v>13946</v>
      </c>
      <c r="B9139" s="182" t="s">
        <v>13945</v>
      </c>
      <c r="C9139" s="183" t="s">
        <v>245</v>
      </c>
      <c r="D9139" s="140" t="n">
        <v>308.21</v>
      </c>
    </row>
    <row r="9140" customFormat="false" ht="35.8" hidden="false" customHeight="false" outlineLevel="0" collapsed="false">
      <c r="A9140" s="95" t="s">
        <v>13947</v>
      </c>
      <c r="B9140" s="182" t="s">
        <v>13948</v>
      </c>
      <c r="C9140" s="183" t="s">
        <v>363</v>
      </c>
      <c r="D9140" s="140" t="n">
        <v>241.54</v>
      </c>
    </row>
    <row r="9141" customFormat="false" ht="35.8" hidden="false" customHeight="false" outlineLevel="0" collapsed="false">
      <c r="A9141" s="95" t="s">
        <v>13949</v>
      </c>
      <c r="B9141" s="182" t="s">
        <v>13948</v>
      </c>
      <c r="C9141" s="183" t="s">
        <v>363</v>
      </c>
      <c r="D9141" s="140" t="n">
        <v>220.59</v>
      </c>
    </row>
    <row r="9142" customFormat="false" ht="57.7" hidden="false" customHeight="false" outlineLevel="0" collapsed="false">
      <c r="A9142" s="95" t="s">
        <v>13950</v>
      </c>
      <c r="B9142" s="182" t="s">
        <v>13951</v>
      </c>
      <c r="C9142" s="183" t="s">
        <v>245</v>
      </c>
      <c r="D9142" s="140" t="n">
        <v>638.79</v>
      </c>
    </row>
    <row r="9143" customFormat="false" ht="57.7" hidden="false" customHeight="false" outlineLevel="0" collapsed="false">
      <c r="A9143" s="95" t="s">
        <v>13952</v>
      </c>
      <c r="B9143" s="182" t="s">
        <v>13951</v>
      </c>
      <c r="C9143" s="183" t="s">
        <v>245</v>
      </c>
      <c r="D9143" s="140" t="n">
        <v>590.04</v>
      </c>
    </row>
    <row r="9144" customFormat="false" ht="57.7" hidden="false" customHeight="false" outlineLevel="0" collapsed="false">
      <c r="A9144" s="95" t="s">
        <v>13953</v>
      </c>
      <c r="B9144" s="182" t="s">
        <v>13954</v>
      </c>
      <c r="C9144" s="183" t="s">
        <v>245</v>
      </c>
      <c r="D9144" s="140" t="n">
        <v>1125.46</v>
      </c>
    </row>
    <row r="9145" customFormat="false" ht="57.7" hidden="false" customHeight="false" outlineLevel="0" collapsed="false">
      <c r="A9145" s="95" t="s">
        <v>13955</v>
      </c>
      <c r="B9145" s="182" t="s">
        <v>13954</v>
      </c>
      <c r="C9145" s="183" t="s">
        <v>245</v>
      </c>
      <c r="D9145" s="140" t="n">
        <v>1037.41</v>
      </c>
    </row>
    <row r="9146" customFormat="false" ht="24.85" hidden="false" customHeight="false" outlineLevel="0" collapsed="false">
      <c r="A9146" s="95" t="s">
        <v>13956</v>
      </c>
      <c r="B9146" s="182" t="s">
        <v>13957</v>
      </c>
      <c r="C9146" s="183" t="s">
        <v>245</v>
      </c>
      <c r="D9146" s="140" t="n">
        <v>412</v>
      </c>
    </row>
    <row r="9147" customFormat="false" ht="24.85" hidden="false" customHeight="false" outlineLevel="0" collapsed="false">
      <c r="A9147" s="95" t="s">
        <v>13958</v>
      </c>
      <c r="B9147" s="182" t="s">
        <v>13957</v>
      </c>
      <c r="C9147" s="183" t="s">
        <v>245</v>
      </c>
      <c r="D9147" s="140" t="n">
        <v>412</v>
      </c>
    </row>
    <row r="9148" customFormat="false" ht="57.7" hidden="false" customHeight="false" outlineLevel="0" collapsed="false">
      <c r="A9148" s="95" t="s">
        <v>13959</v>
      </c>
      <c r="B9148" s="182" t="s">
        <v>13960</v>
      </c>
      <c r="C9148" s="183" t="s">
        <v>245</v>
      </c>
      <c r="D9148" s="140" t="n">
        <v>204.59</v>
      </c>
    </row>
    <row r="9149" customFormat="false" ht="57.7" hidden="false" customHeight="false" outlineLevel="0" collapsed="false">
      <c r="A9149" s="95" t="s">
        <v>13961</v>
      </c>
      <c r="B9149" s="182" t="s">
        <v>13960</v>
      </c>
      <c r="C9149" s="183" t="s">
        <v>245</v>
      </c>
      <c r="D9149" s="140" t="n">
        <v>194.72</v>
      </c>
    </row>
    <row r="9150" customFormat="false" ht="57.7" hidden="false" customHeight="false" outlineLevel="0" collapsed="false">
      <c r="A9150" s="95" t="s">
        <v>13962</v>
      </c>
      <c r="B9150" s="182" t="s">
        <v>13963</v>
      </c>
      <c r="C9150" s="183" t="s">
        <v>245</v>
      </c>
      <c r="D9150" s="140" t="n">
        <v>645.77</v>
      </c>
    </row>
    <row r="9151" customFormat="false" ht="57.7" hidden="false" customHeight="false" outlineLevel="0" collapsed="false">
      <c r="A9151" s="95" t="s">
        <v>13964</v>
      </c>
      <c r="B9151" s="182" t="s">
        <v>13963</v>
      </c>
      <c r="C9151" s="183" t="s">
        <v>245</v>
      </c>
      <c r="D9151" s="140" t="n">
        <v>625.27</v>
      </c>
    </row>
    <row r="9152" customFormat="false" ht="80.55" hidden="false" customHeight="false" outlineLevel="0" collapsed="false">
      <c r="A9152" s="95" t="s">
        <v>13965</v>
      </c>
      <c r="B9152" s="182" t="s">
        <v>13966</v>
      </c>
      <c r="C9152" s="183" t="s">
        <v>245</v>
      </c>
      <c r="D9152" s="140" t="n">
        <v>1884.79</v>
      </c>
    </row>
    <row r="9153" customFormat="false" ht="80.55" hidden="false" customHeight="false" outlineLevel="0" collapsed="false">
      <c r="A9153" s="95" t="s">
        <v>13967</v>
      </c>
      <c r="B9153" s="182" t="s">
        <v>13966</v>
      </c>
      <c r="C9153" s="183" t="s">
        <v>245</v>
      </c>
      <c r="D9153" s="140" t="n">
        <v>1737.72</v>
      </c>
    </row>
    <row r="9154" customFormat="false" ht="35.8" hidden="false" customHeight="false" outlineLevel="0" collapsed="false">
      <c r="A9154" s="95" t="s">
        <v>13968</v>
      </c>
      <c r="B9154" s="182" t="s">
        <v>13969</v>
      </c>
      <c r="C9154" s="183" t="s">
        <v>363</v>
      </c>
      <c r="D9154" s="140" t="n">
        <v>886.56</v>
      </c>
    </row>
    <row r="9155" customFormat="false" ht="35.8" hidden="false" customHeight="false" outlineLevel="0" collapsed="false">
      <c r="A9155" s="95" t="s">
        <v>13970</v>
      </c>
      <c r="B9155" s="182" t="s">
        <v>13969</v>
      </c>
      <c r="C9155" s="183" t="s">
        <v>363</v>
      </c>
      <c r="D9155" s="140" t="n">
        <v>797.03</v>
      </c>
    </row>
    <row r="9156" customFormat="false" ht="46.75" hidden="false" customHeight="false" outlineLevel="0" collapsed="false">
      <c r="A9156" s="95" t="s">
        <v>13971</v>
      </c>
      <c r="B9156" s="182" t="s">
        <v>13972</v>
      </c>
      <c r="C9156" s="183" t="s">
        <v>245</v>
      </c>
      <c r="D9156" s="140" t="n">
        <v>1438.83</v>
      </c>
    </row>
    <row r="9157" customFormat="false" ht="46.75" hidden="false" customHeight="false" outlineLevel="0" collapsed="false">
      <c r="A9157" s="95" t="s">
        <v>13973</v>
      </c>
      <c r="B9157" s="182" t="s">
        <v>13972</v>
      </c>
      <c r="C9157" s="183" t="s">
        <v>245</v>
      </c>
      <c r="D9157" s="140" t="n">
        <v>1384.75</v>
      </c>
    </row>
    <row r="9158" customFormat="false" ht="46.75" hidden="false" customHeight="false" outlineLevel="0" collapsed="false">
      <c r="A9158" s="95" t="s">
        <v>13974</v>
      </c>
      <c r="B9158" s="182" t="s">
        <v>13975</v>
      </c>
      <c r="C9158" s="183" t="s">
        <v>245</v>
      </c>
      <c r="D9158" s="140" t="n">
        <v>592.56</v>
      </c>
    </row>
    <row r="9159" customFormat="false" ht="46.75" hidden="false" customHeight="false" outlineLevel="0" collapsed="false">
      <c r="A9159" s="95" t="s">
        <v>13976</v>
      </c>
      <c r="B9159" s="182" t="s">
        <v>13975</v>
      </c>
      <c r="C9159" s="183" t="s">
        <v>245</v>
      </c>
      <c r="D9159" s="140" t="n">
        <v>568.86</v>
      </c>
    </row>
    <row r="9160" customFormat="false" ht="13.8" hidden="false" customHeight="false" outlineLevel="0" collapsed="false">
      <c r="A9160" s="95" t="s">
        <v>13977</v>
      </c>
      <c r="B9160" s="182" t="s">
        <v>13978</v>
      </c>
      <c r="C9160" s="183" t="s">
        <v>245</v>
      </c>
      <c r="D9160" s="140" t="n">
        <v>773.47</v>
      </c>
    </row>
    <row r="9161" customFormat="false" ht="13.8" hidden="false" customHeight="false" outlineLevel="0" collapsed="false">
      <c r="A9161" s="95" t="s">
        <v>13979</v>
      </c>
      <c r="B9161" s="182" t="s">
        <v>13978</v>
      </c>
      <c r="C9161" s="183" t="s">
        <v>245</v>
      </c>
      <c r="D9161" s="140" t="n">
        <v>754.31</v>
      </c>
    </row>
    <row r="9162" customFormat="false" ht="57.7" hidden="false" customHeight="false" outlineLevel="0" collapsed="false">
      <c r="A9162" s="95" t="s">
        <v>13980</v>
      </c>
      <c r="B9162" s="182" t="s">
        <v>13981</v>
      </c>
      <c r="C9162" s="183" t="s">
        <v>245</v>
      </c>
      <c r="D9162" s="140" t="n">
        <v>202.65</v>
      </c>
    </row>
    <row r="9163" customFormat="false" ht="57.7" hidden="false" customHeight="false" outlineLevel="0" collapsed="false">
      <c r="A9163" s="95" t="s">
        <v>13982</v>
      </c>
      <c r="B9163" s="182" t="s">
        <v>13981</v>
      </c>
      <c r="C9163" s="183" t="s">
        <v>245</v>
      </c>
      <c r="D9163" s="140" t="n">
        <v>194.27</v>
      </c>
    </row>
    <row r="9164" customFormat="false" ht="57.7" hidden="false" customHeight="false" outlineLevel="0" collapsed="false">
      <c r="A9164" s="95" t="s">
        <v>13983</v>
      </c>
      <c r="B9164" s="182" t="s">
        <v>13984</v>
      </c>
      <c r="C9164" s="183" t="s">
        <v>245</v>
      </c>
      <c r="D9164" s="140" t="n">
        <v>85.07</v>
      </c>
    </row>
    <row r="9165" customFormat="false" ht="57.7" hidden="false" customHeight="false" outlineLevel="0" collapsed="false">
      <c r="A9165" s="95" t="s">
        <v>13985</v>
      </c>
      <c r="B9165" s="182" t="s">
        <v>13984</v>
      </c>
      <c r="C9165" s="183" t="s">
        <v>245</v>
      </c>
      <c r="D9165" s="140" t="n">
        <v>78.64</v>
      </c>
    </row>
    <row r="9166" customFormat="false" ht="57.7" hidden="false" customHeight="false" outlineLevel="0" collapsed="false">
      <c r="A9166" s="95" t="s">
        <v>13986</v>
      </c>
      <c r="B9166" s="182" t="s">
        <v>13987</v>
      </c>
      <c r="C9166" s="183" t="s">
        <v>245</v>
      </c>
      <c r="D9166" s="140" t="n">
        <v>103.02</v>
      </c>
    </row>
    <row r="9167" customFormat="false" ht="57.7" hidden="false" customHeight="false" outlineLevel="0" collapsed="false">
      <c r="A9167" s="95" t="s">
        <v>13988</v>
      </c>
      <c r="B9167" s="182" t="s">
        <v>13987</v>
      </c>
      <c r="C9167" s="183" t="s">
        <v>245</v>
      </c>
      <c r="D9167" s="140" t="n">
        <v>90.52</v>
      </c>
    </row>
    <row r="9168" customFormat="false" ht="57.7" hidden="false" customHeight="false" outlineLevel="0" collapsed="false">
      <c r="A9168" s="95" t="s">
        <v>13989</v>
      </c>
      <c r="B9168" s="182" t="s">
        <v>13990</v>
      </c>
      <c r="C9168" s="183" t="s">
        <v>245</v>
      </c>
      <c r="D9168" s="140" t="n">
        <v>1566.51</v>
      </c>
    </row>
    <row r="9169" customFormat="false" ht="57.7" hidden="false" customHeight="false" outlineLevel="0" collapsed="false">
      <c r="A9169" s="95" t="s">
        <v>13991</v>
      </c>
      <c r="B9169" s="182" t="s">
        <v>13990</v>
      </c>
      <c r="C9169" s="183" t="s">
        <v>245</v>
      </c>
      <c r="D9169" s="140" t="n">
        <v>1467.63</v>
      </c>
    </row>
    <row r="9170" customFormat="false" ht="91.5" hidden="false" customHeight="false" outlineLevel="0" collapsed="false">
      <c r="A9170" s="95" t="s">
        <v>13992</v>
      </c>
      <c r="B9170" s="182" t="s">
        <v>13993</v>
      </c>
      <c r="C9170" s="183" t="s">
        <v>213</v>
      </c>
      <c r="D9170" s="140" t="n">
        <v>228.53</v>
      </c>
    </row>
    <row r="9171" customFormat="false" ht="91.5" hidden="false" customHeight="false" outlineLevel="0" collapsed="false">
      <c r="A9171" s="95" t="s">
        <v>13994</v>
      </c>
      <c r="B9171" s="182" t="s">
        <v>13993</v>
      </c>
      <c r="C9171" s="183" t="s">
        <v>213</v>
      </c>
      <c r="D9171" s="140" t="n">
        <v>220.07</v>
      </c>
    </row>
    <row r="9172" customFormat="false" ht="91.5" hidden="false" customHeight="false" outlineLevel="0" collapsed="false">
      <c r="A9172" s="95" t="s">
        <v>13995</v>
      </c>
      <c r="B9172" s="182" t="s">
        <v>13996</v>
      </c>
      <c r="C9172" s="183" t="s">
        <v>213</v>
      </c>
      <c r="D9172" s="140" t="n">
        <v>181.89</v>
      </c>
    </row>
    <row r="9173" customFormat="false" ht="91.5" hidden="false" customHeight="false" outlineLevel="0" collapsed="false">
      <c r="A9173" s="95" t="s">
        <v>13997</v>
      </c>
      <c r="B9173" s="182" t="s">
        <v>13996</v>
      </c>
      <c r="C9173" s="183" t="s">
        <v>213</v>
      </c>
      <c r="D9173" s="140" t="n">
        <v>172.08</v>
      </c>
    </row>
    <row r="9174" customFormat="false" ht="91.5" hidden="false" customHeight="false" outlineLevel="0" collapsed="false">
      <c r="A9174" s="95" t="s">
        <v>13998</v>
      </c>
      <c r="B9174" s="182" t="s">
        <v>13999</v>
      </c>
      <c r="C9174" s="183" t="s">
        <v>213</v>
      </c>
      <c r="D9174" s="140" t="n">
        <v>252.11</v>
      </c>
    </row>
    <row r="9175" customFormat="false" ht="91.5" hidden="false" customHeight="false" outlineLevel="0" collapsed="false">
      <c r="A9175" s="95" t="s">
        <v>14000</v>
      </c>
      <c r="B9175" s="182" t="s">
        <v>13999</v>
      </c>
      <c r="C9175" s="183" t="s">
        <v>213</v>
      </c>
      <c r="D9175" s="140" t="n">
        <v>236.1</v>
      </c>
    </row>
    <row r="9176" customFormat="false" ht="91.5" hidden="false" customHeight="false" outlineLevel="0" collapsed="false">
      <c r="A9176" s="95" t="s">
        <v>14001</v>
      </c>
      <c r="B9176" s="182" t="s">
        <v>14002</v>
      </c>
      <c r="C9176" s="183" t="s">
        <v>213</v>
      </c>
      <c r="D9176" s="140" t="n">
        <v>299.46</v>
      </c>
    </row>
    <row r="9177" customFormat="false" ht="91.5" hidden="false" customHeight="false" outlineLevel="0" collapsed="false">
      <c r="A9177" s="95" t="s">
        <v>124</v>
      </c>
      <c r="B9177" s="182" t="s">
        <v>14002</v>
      </c>
      <c r="C9177" s="183" t="s">
        <v>213</v>
      </c>
      <c r="D9177" s="140" t="n">
        <v>287.06</v>
      </c>
    </row>
    <row r="9178" customFormat="false" ht="91.5" hidden="false" customHeight="false" outlineLevel="0" collapsed="false">
      <c r="A9178" s="95" t="s">
        <v>14003</v>
      </c>
      <c r="B9178" s="182" t="s">
        <v>14004</v>
      </c>
      <c r="C9178" s="183" t="s">
        <v>213</v>
      </c>
      <c r="D9178" s="140" t="n">
        <v>266.42</v>
      </c>
    </row>
    <row r="9179" customFormat="false" ht="91.5" hidden="false" customHeight="false" outlineLevel="0" collapsed="false">
      <c r="A9179" s="95" t="s">
        <v>14005</v>
      </c>
      <c r="B9179" s="182" t="s">
        <v>14004</v>
      </c>
      <c r="C9179" s="183" t="s">
        <v>213</v>
      </c>
      <c r="D9179" s="140" t="n">
        <v>256.4</v>
      </c>
    </row>
    <row r="9180" customFormat="false" ht="80.55" hidden="false" customHeight="false" outlineLevel="0" collapsed="false">
      <c r="A9180" s="95" t="s">
        <v>14006</v>
      </c>
      <c r="B9180" s="182" t="s">
        <v>14007</v>
      </c>
      <c r="C9180" s="183" t="s">
        <v>213</v>
      </c>
      <c r="D9180" s="140" t="n">
        <v>215.94</v>
      </c>
    </row>
    <row r="9181" customFormat="false" ht="80.55" hidden="false" customHeight="false" outlineLevel="0" collapsed="false">
      <c r="A9181" s="95" t="s">
        <v>14008</v>
      </c>
      <c r="B9181" s="182" t="s">
        <v>14007</v>
      </c>
      <c r="C9181" s="183" t="s">
        <v>213</v>
      </c>
      <c r="D9181" s="140" t="n">
        <v>207.46</v>
      </c>
    </row>
    <row r="9182" customFormat="false" ht="69.65" hidden="false" customHeight="false" outlineLevel="0" collapsed="false">
      <c r="A9182" s="95" t="s">
        <v>14009</v>
      </c>
      <c r="B9182" s="182" t="s">
        <v>14010</v>
      </c>
      <c r="C9182" s="183" t="s">
        <v>213</v>
      </c>
      <c r="D9182" s="140" t="n">
        <v>199.73</v>
      </c>
    </row>
    <row r="9183" customFormat="false" ht="69.65" hidden="false" customHeight="false" outlineLevel="0" collapsed="false">
      <c r="A9183" s="95" t="s">
        <v>14011</v>
      </c>
      <c r="B9183" s="182" t="s">
        <v>14010</v>
      </c>
      <c r="C9183" s="183" t="s">
        <v>213</v>
      </c>
      <c r="D9183" s="140" t="n">
        <v>196.34</v>
      </c>
    </row>
    <row r="9184" customFormat="false" ht="102.45" hidden="false" customHeight="false" outlineLevel="0" collapsed="false">
      <c r="A9184" s="95" t="s">
        <v>14012</v>
      </c>
      <c r="B9184" s="182" t="s">
        <v>14013</v>
      </c>
      <c r="C9184" s="183" t="s">
        <v>213</v>
      </c>
      <c r="D9184" s="140" t="n">
        <v>324.75</v>
      </c>
    </row>
    <row r="9185" customFormat="false" ht="102.45" hidden="false" customHeight="false" outlineLevel="0" collapsed="false">
      <c r="A9185" s="95" t="s">
        <v>14014</v>
      </c>
      <c r="B9185" s="182" t="s">
        <v>14013</v>
      </c>
      <c r="C9185" s="183" t="s">
        <v>213</v>
      </c>
      <c r="D9185" s="140" t="n">
        <v>310.28</v>
      </c>
    </row>
    <row r="9186" customFormat="false" ht="91.5" hidden="false" customHeight="false" outlineLevel="0" collapsed="false">
      <c r="A9186" s="95" t="s">
        <v>14015</v>
      </c>
      <c r="B9186" s="182" t="s">
        <v>14016</v>
      </c>
      <c r="C9186" s="183" t="s">
        <v>213</v>
      </c>
      <c r="D9186" s="140" t="n">
        <v>169.22</v>
      </c>
    </row>
    <row r="9187" customFormat="false" ht="91.5" hidden="false" customHeight="false" outlineLevel="0" collapsed="false">
      <c r="A9187" s="95" t="s">
        <v>14017</v>
      </c>
      <c r="B9187" s="182" t="s">
        <v>14016</v>
      </c>
      <c r="C9187" s="183" t="s">
        <v>213</v>
      </c>
      <c r="D9187" s="140" t="n">
        <v>158.58</v>
      </c>
    </row>
    <row r="9188" customFormat="false" ht="91.5" hidden="false" customHeight="false" outlineLevel="0" collapsed="false">
      <c r="A9188" s="95" t="s">
        <v>14018</v>
      </c>
      <c r="B9188" s="182" t="s">
        <v>14019</v>
      </c>
      <c r="C9188" s="183" t="s">
        <v>213</v>
      </c>
      <c r="D9188" s="140" t="n">
        <v>209.82</v>
      </c>
    </row>
    <row r="9189" customFormat="false" ht="91.5" hidden="false" customHeight="false" outlineLevel="0" collapsed="false">
      <c r="A9189" s="95" t="s">
        <v>14020</v>
      </c>
      <c r="B9189" s="182" t="s">
        <v>14019</v>
      </c>
      <c r="C9189" s="183" t="s">
        <v>213</v>
      </c>
      <c r="D9189" s="140" t="n">
        <v>199.82</v>
      </c>
    </row>
    <row r="9190" customFormat="false" ht="91.5" hidden="false" customHeight="false" outlineLevel="0" collapsed="false">
      <c r="A9190" s="95" t="s">
        <v>14021</v>
      </c>
      <c r="B9190" s="182" t="s">
        <v>14022</v>
      </c>
      <c r="C9190" s="183" t="s">
        <v>213</v>
      </c>
      <c r="D9190" s="140" t="n">
        <v>189.37</v>
      </c>
    </row>
    <row r="9191" customFormat="false" ht="91.5" hidden="false" customHeight="false" outlineLevel="0" collapsed="false">
      <c r="A9191" s="95" t="s">
        <v>14023</v>
      </c>
      <c r="B9191" s="182" t="s">
        <v>14022</v>
      </c>
      <c r="C9191" s="183" t="s">
        <v>213</v>
      </c>
      <c r="D9191" s="140" t="n">
        <v>179.99</v>
      </c>
    </row>
    <row r="9192" customFormat="false" ht="91.5" hidden="false" customHeight="false" outlineLevel="0" collapsed="false">
      <c r="A9192" s="95" t="s">
        <v>14024</v>
      </c>
      <c r="B9192" s="182" t="s">
        <v>14025</v>
      </c>
      <c r="C9192" s="183" t="s">
        <v>213</v>
      </c>
      <c r="D9192" s="140" t="n">
        <v>175.42</v>
      </c>
    </row>
    <row r="9193" customFormat="false" ht="91.5" hidden="false" customHeight="false" outlineLevel="0" collapsed="false">
      <c r="A9193" s="95" t="s">
        <v>14026</v>
      </c>
      <c r="B9193" s="182" t="s">
        <v>14025</v>
      </c>
      <c r="C9193" s="183" t="s">
        <v>213</v>
      </c>
      <c r="D9193" s="140" t="n">
        <v>166.74</v>
      </c>
    </row>
    <row r="9194" customFormat="false" ht="91.5" hidden="false" customHeight="false" outlineLevel="0" collapsed="false">
      <c r="A9194" s="95" t="s">
        <v>14027</v>
      </c>
      <c r="B9194" s="182" t="s">
        <v>14028</v>
      </c>
      <c r="C9194" s="183" t="s">
        <v>213</v>
      </c>
      <c r="D9194" s="140" t="n">
        <v>175.52</v>
      </c>
    </row>
    <row r="9195" customFormat="false" ht="91.5" hidden="false" customHeight="false" outlineLevel="0" collapsed="false">
      <c r="A9195" s="95" t="s">
        <v>14029</v>
      </c>
      <c r="B9195" s="182" t="s">
        <v>14028</v>
      </c>
      <c r="C9195" s="183" t="s">
        <v>213</v>
      </c>
      <c r="D9195" s="140" t="n">
        <v>168.03</v>
      </c>
    </row>
    <row r="9196" customFormat="false" ht="91.5" hidden="false" customHeight="false" outlineLevel="0" collapsed="false">
      <c r="A9196" s="95" t="s">
        <v>14030</v>
      </c>
      <c r="B9196" s="182" t="s">
        <v>14031</v>
      </c>
      <c r="C9196" s="183" t="s">
        <v>213</v>
      </c>
      <c r="D9196" s="140" t="n">
        <v>294.6</v>
      </c>
    </row>
    <row r="9197" customFormat="false" ht="91.5" hidden="false" customHeight="false" outlineLevel="0" collapsed="false">
      <c r="A9197" s="95" t="s">
        <v>14032</v>
      </c>
      <c r="B9197" s="182" t="s">
        <v>14031</v>
      </c>
      <c r="C9197" s="183" t="s">
        <v>213</v>
      </c>
      <c r="D9197" s="140" t="n">
        <v>285.65</v>
      </c>
    </row>
    <row r="9198" customFormat="false" ht="91.5" hidden="false" customHeight="false" outlineLevel="0" collapsed="false">
      <c r="A9198" s="95" t="s">
        <v>14033</v>
      </c>
      <c r="B9198" s="182" t="s">
        <v>14034</v>
      </c>
      <c r="C9198" s="183" t="s">
        <v>213</v>
      </c>
      <c r="D9198" s="140" t="n">
        <v>287.14</v>
      </c>
    </row>
    <row r="9199" customFormat="false" ht="91.5" hidden="false" customHeight="false" outlineLevel="0" collapsed="false">
      <c r="A9199" s="95" t="s">
        <v>14035</v>
      </c>
      <c r="B9199" s="182" t="s">
        <v>14034</v>
      </c>
      <c r="C9199" s="183" t="s">
        <v>213</v>
      </c>
      <c r="D9199" s="140" t="n">
        <v>278.78</v>
      </c>
    </row>
    <row r="9200" customFormat="false" ht="102.45" hidden="false" customHeight="false" outlineLevel="0" collapsed="false">
      <c r="A9200" s="95" t="s">
        <v>14036</v>
      </c>
      <c r="B9200" s="182" t="s">
        <v>14037</v>
      </c>
      <c r="C9200" s="183" t="s">
        <v>213</v>
      </c>
      <c r="D9200" s="140" t="n">
        <v>301.56</v>
      </c>
    </row>
    <row r="9201" customFormat="false" ht="102.45" hidden="false" customHeight="false" outlineLevel="0" collapsed="false">
      <c r="A9201" s="95" t="s">
        <v>14038</v>
      </c>
      <c r="B9201" s="182" t="s">
        <v>14037</v>
      </c>
      <c r="C9201" s="183" t="s">
        <v>213</v>
      </c>
      <c r="D9201" s="140" t="n">
        <v>293.02</v>
      </c>
    </row>
    <row r="9202" customFormat="false" ht="91.5" hidden="false" customHeight="false" outlineLevel="0" collapsed="false">
      <c r="A9202" s="95" t="s">
        <v>14039</v>
      </c>
      <c r="B9202" s="182" t="s">
        <v>14040</v>
      </c>
      <c r="C9202" s="183" t="s">
        <v>213</v>
      </c>
      <c r="D9202" s="140" t="n">
        <v>302.44</v>
      </c>
    </row>
    <row r="9203" customFormat="false" ht="91.5" hidden="false" customHeight="false" outlineLevel="0" collapsed="false">
      <c r="A9203" s="95" t="s">
        <v>14041</v>
      </c>
      <c r="B9203" s="182" t="s">
        <v>14040</v>
      </c>
      <c r="C9203" s="183" t="s">
        <v>213</v>
      </c>
      <c r="D9203" s="140" t="n">
        <v>294.73</v>
      </c>
    </row>
    <row r="9204" customFormat="false" ht="80.55" hidden="false" customHeight="false" outlineLevel="0" collapsed="false">
      <c r="A9204" s="95" t="s">
        <v>14042</v>
      </c>
      <c r="B9204" s="182" t="s">
        <v>14043</v>
      </c>
      <c r="C9204" s="183" t="s">
        <v>213</v>
      </c>
      <c r="D9204" s="140" t="n">
        <v>299.54</v>
      </c>
    </row>
    <row r="9205" customFormat="false" ht="80.55" hidden="false" customHeight="false" outlineLevel="0" collapsed="false">
      <c r="A9205" s="95" t="s">
        <v>14044</v>
      </c>
      <c r="B9205" s="182" t="s">
        <v>14043</v>
      </c>
      <c r="C9205" s="183" t="s">
        <v>213</v>
      </c>
      <c r="D9205" s="140" t="n">
        <v>293.31</v>
      </c>
    </row>
    <row r="9206" customFormat="false" ht="91.5" hidden="false" customHeight="false" outlineLevel="0" collapsed="false">
      <c r="A9206" s="95" t="s">
        <v>14045</v>
      </c>
      <c r="B9206" s="182" t="s">
        <v>14046</v>
      </c>
      <c r="C9206" s="183" t="s">
        <v>213</v>
      </c>
      <c r="D9206" s="140" t="n">
        <v>291.75</v>
      </c>
    </row>
    <row r="9207" customFormat="false" ht="91.5" hidden="false" customHeight="false" outlineLevel="0" collapsed="false">
      <c r="A9207" s="95" t="s">
        <v>14047</v>
      </c>
      <c r="B9207" s="182" t="s">
        <v>14046</v>
      </c>
      <c r="C9207" s="183" t="s">
        <v>213</v>
      </c>
      <c r="D9207" s="140" t="n">
        <v>283.61</v>
      </c>
    </row>
    <row r="9208" customFormat="false" ht="91.5" hidden="false" customHeight="false" outlineLevel="0" collapsed="false">
      <c r="A9208" s="95" t="s">
        <v>14048</v>
      </c>
      <c r="B9208" s="182" t="s">
        <v>14049</v>
      </c>
      <c r="C9208" s="183" t="s">
        <v>213</v>
      </c>
      <c r="D9208" s="140" t="n">
        <v>300.54</v>
      </c>
    </row>
    <row r="9209" customFormat="false" ht="91.5" hidden="false" customHeight="false" outlineLevel="0" collapsed="false">
      <c r="A9209" s="95" t="s">
        <v>14050</v>
      </c>
      <c r="B9209" s="182" t="s">
        <v>14049</v>
      </c>
      <c r="C9209" s="183" t="s">
        <v>213</v>
      </c>
      <c r="D9209" s="140" t="n">
        <v>292.4</v>
      </c>
    </row>
    <row r="9210" customFormat="false" ht="91.5" hidden="false" customHeight="false" outlineLevel="0" collapsed="false">
      <c r="A9210" s="95" t="s">
        <v>14051</v>
      </c>
      <c r="B9210" s="182" t="s">
        <v>14052</v>
      </c>
      <c r="C9210" s="183" t="s">
        <v>213</v>
      </c>
      <c r="D9210" s="140" t="n">
        <v>311.28</v>
      </c>
    </row>
    <row r="9211" customFormat="false" ht="91.5" hidden="false" customHeight="false" outlineLevel="0" collapsed="false">
      <c r="A9211" s="95" t="s">
        <v>14053</v>
      </c>
      <c r="B9211" s="182" t="s">
        <v>14052</v>
      </c>
      <c r="C9211" s="183" t="s">
        <v>213</v>
      </c>
      <c r="D9211" s="140" t="n">
        <v>303.1</v>
      </c>
    </row>
    <row r="9212" customFormat="false" ht="91.5" hidden="false" customHeight="false" outlineLevel="0" collapsed="false">
      <c r="A9212" s="95" t="s">
        <v>14054</v>
      </c>
      <c r="B9212" s="182" t="s">
        <v>14055</v>
      </c>
      <c r="C9212" s="183" t="s">
        <v>213</v>
      </c>
      <c r="D9212" s="140" t="n">
        <v>340.73</v>
      </c>
    </row>
    <row r="9213" customFormat="false" ht="91.5" hidden="false" customHeight="false" outlineLevel="0" collapsed="false">
      <c r="A9213" s="95" t="s">
        <v>14056</v>
      </c>
      <c r="B9213" s="182" t="s">
        <v>14055</v>
      </c>
      <c r="C9213" s="183" t="s">
        <v>213</v>
      </c>
      <c r="D9213" s="140" t="n">
        <v>332.57</v>
      </c>
    </row>
    <row r="9214" customFormat="false" ht="91.5" hidden="false" customHeight="false" outlineLevel="0" collapsed="false">
      <c r="A9214" s="95" t="s">
        <v>14057</v>
      </c>
      <c r="B9214" s="182" t="s">
        <v>14058</v>
      </c>
      <c r="C9214" s="183" t="s">
        <v>213</v>
      </c>
      <c r="D9214" s="140" t="n">
        <v>355.52</v>
      </c>
    </row>
    <row r="9215" customFormat="false" ht="91.5" hidden="false" customHeight="false" outlineLevel="0" collapsed="false">
      <c r="A9215" s="95" t="s">
        <v>14059</v>
      </c>
      <c r="B9215" s="182" t="s">
        <v>14058</v>
      </c>
      <c r="C9215" s="183" t="s">
        <v>213</v>
      </c>
      <c r="D9215" s="140" t="n">
        <v>347.07</v>
      </c>
    </row>
    <row r="9216" customFormat="false" ht="91.5" hidden="false" customHeight="false" outlineLevel="0" collapsed="false">
      <c r="A9216" s="95" t="s">
        <v>14060</v>
      </c>
      <c r="B9216" s="182" t="s">
        <v>14061</v>
      </c>
      <c r="C9216" s="183" t="s">
        <v>213</v>
      </c>
      <c r="D9216" s="140" t="n">
        <v>383.8</v>
      </c>
    </row>
    <row r="9217" customFormat="false" ht="91.5" hidden="false" customHeight="false" outlineLevel="0" collapsed="false">
      <c r="A9217" s="95" t="s">
        <v>14062</v>
      </c>
      <c r="B9217" s="182" t="s">
        <v>14061</v>
      </c>
      <c r="C9217" s="183" t="s">
        <v>213</v>
      </c>
      <c r="D9217" s="140" t="n">
        <v>374.51</v>
      </c>
    </row>
    <row r="9218" customFormat="false" ht="91.5" hidden="false" customHeight="false" outlineLevel="0" collapsed="false">
      <c r="A9218" s="95" t="s">
        <v>14063</v>
      </c>
      <c r="B9218" s="182" t="s">
        <v>14064</v>
      </c>
      <c r="C9218" s="183" t="s">
        <v>213</v>
      </c>
      <c r="D9218" s="140" t="n">
        <v>181.89</v>
      </c>
    </row>
    <row r="9219" customFormat="false" ht="91.5" hidden="false" customHeight="false" outlineLevel="0" collapsed="false">
      <c r="A9219" s="95" t="s">
        <v>14065</v>
      </c>
      <c r="B9219" s="182" t="s">
        <v>14064</v>
      </c>
      <c r="C9219" s="183" t="s">
        <v>213</v>
      </c>
      <c r="D9219" s="140" t="n">
        <v>172.08</v>
      </c>
    </row>
    <row r="9220" customFormat="false" ht="91.5" hidden="false" customHeight="false" outlineLevel="0" collapsed="false">
      <c r="A9220" s="95" t="s">
        <v>14066</v>
      </c>
      <c r="B9220" s="182" t="s">
        <v>14067</v>
      </c>
      <c r="C9220" s="183" t="s">
        <v>213</v>
      </c>
      <c r="D9220" s="140" t="n">
        <v>317.49</v>
      </c>
    </row>
    <row r="9221" customFormat="false" ht="91.5" hidden="false" customHeight="false" outlineLevel="0" collapsed="false">
      <c r="A9221" s="95" t="s">
        <v>14068</v>
      </c>
      <c r="B9221" s="182" t="s">
        <v>14067</v>
      </c>
      <c r="C9221" s="183" t="s">
        <v>213</v>
      </c>
      <c r="D9221" s="140" t="n">
        <v>312.18</v>
      </c>
    </row>
    <row r="9222" customFormat="false" ht="91.5" hidden="false" customHeight="false" outlineLevel="0" collapsed="false">
      <c r="A9222" s="95" t="s">
        <v>14069</v>
      </c>
      <c r="B9222" s="182" t="s">
        <v>14070</v>
      </c>
      <c r="C9222" s="183" t="s">
        <v>213</v>
      </c>
      <c r="D9222" s="140" t="n">
        <v>247.75</v>
      </c>
    </row>
    <row r="9223" customFormat="false" ht="91.5" hidden="false" customHeight="false" outlineLevel="0" collapsed="false">
      <c r="A9223" s="95" t="s">
        <v>14071</v>
      </c>
      <c r="B9223" s="182" t="s">
        <v>14070</v>
      </c>
      <c r="C9223" s="183" t="s">
        <v>213</v>
      </c>
      <c r="D9223" s="140" t="n">
        <v>234.85</v>
      </c>
    </row>
    <row r="9224" customFormat="false" ht="91.5" hidden="false" customHeight="false" outlineLevel="0" collapsed="false">
      <c r="A9224" s="95" t="s">
        <v>14072</v>
      </c>
      <c r="B9224" s="182" t="s">
        <v>14073</v>
      </c>
      <c r="C9224" s="183" t="s">
        <v>213</v>
      </c>
      <c r="D9224" s="140" t="n">
        <v>240.13</v>
      </c>
    </row>
    <row r="9225" customFormat="false" ht="91.5" hidden="false" customHeight="false" outlineLevel="0" collapsed="false">
      <c r="A9225" s="95" t="s">
        <v>14074</v>
      </c>
      <c r="B9225" s="182" t="s">
        <v>14073</v>
      </c>
      <c r="C9225" s="183" t="s">
        <v>213</v>
      </c>
      <c r="D9225" s="140" t="n">
        <v>227.23</v>
      </c>
    </row>
    <row r="9226" customFormat="false" ht="91.5" hidden="false" customHeight="false" outlineLevel="0" collapsed="false">
      <c r="A9226" s="95" t="s">
        <v>14075</v>
      </c>
      <c r="B9226" s="182" t="s">
        <v>14076</v>
      </c>
      <c r="C9226" s="183" t="s">
        <v>213</v>
      </c>
      <c r="D9226" s="140" t="n">
        <v>338.2</v>
      </c>
    </row>
    <row r="9227" customFormat="false" ht="91.5" hidden="false" customHeight="false" outlineLevel="0" collapsed="false">
      <c r="A9227" s="95" t="s">
        <v>14077</v>
      </c>
      <c r="B9227" s="182" t="s">
        <v>14076</v>
      </c>
      <c r="C9227" s="183" t="s">
        <v>213</v>
      </c>
      <c r="D9227" s="140" t="n">
        <v>323.68</v>
      </c>
    </row>
    <row r="9228" customFormat="false" ht="46.75" hidden="false" customHeight="false" outlineLevel="0" collapsed="false">
      <c r="A9228" s="95" t="s">
        <v>14078</v>
      </c>
      <c r="B9228" s="182" t="s">
        <v>14079</v>
      </c>
      <c r="C9228" s="183" t="s">
        <v>363</v>
      </c>
      <c r="D9228" s="140" t="n">
        <v>130.75</v>
      </c>
    </row>
    <row r="9229" customFormat="false" ht="46.75" hidden="false" customHeight="false" outlineLevel="0" collapsed="false">
      <c r="A9229" s="95" t="s">
        <v>14080</v>
      </c>
      <c r="B9229" s="182" t="s">
        <v>14079</v>
      </c>
      <c r="C9229" s="183" t="s">
        <v>363</v>
      </c>
      <c r="D9229" s="140" t="n">
        <v>127.93</v>
      </c>
    </row>
    <row r="9230" customFormat="false" ht="46.75" hidden="false" customHeight="false" outlineLevel="0" collapsed="false">
      <c r="A9230" s="95" t="s">
        <v>14081</v>
      </c>
      <c r="B9230" s="182" t="s">
        <v>14082</v>
      </c>
      <c r="C9230" s="183" t="s">
        <v>363</v>
      </c>
      <c r="D9230" s="140" t="n">
        <v>136.88</v>
      </c>
    </row>
    <row r="9231" customFormat="false" ht="46.75" hidden="false" customHeight="false" outlineLevel="0" collapsed="false">
      <c r="A9231" s="95" t="s">
        <v>14083</v>
      </c>
      <c r="B9231" s="182" t="s">
        <v>14082</v>
      </c>
      <c r="C9231" s="183" t="s">
        <v>363</v>
      </c>
      <c r="D9231" s="140" t="n">
        <v>134.05</v>
      </c>
    </row>
    <row r="9232" customFormat="false" ht="46.75" hidden="false" customHeight="false" outlineLevel="0" collapsed="false">
      <c r="A9232" s="95" t="s">
        <v>14084</v>
      </c>
      <c r="B9232" s="182" t="s">
        <v>14085</v>
      </c>
      <c r="C9232" s="183" t="s">
        <v>363</v>
      </c>
      <c r="D9232" s="140" t="n">
        <v>148.23</v>
      </c>
    </row>
    <row r="9233" customFormat="false" ht="46.75" hidden="false" customHeight="false" outlineLevel="0" collapsed="false">
      <c r="A9233" s="95" t="s">
        <v>14086</v>
      </c>
      <c r="B9233" s="182" t="s">
        <v>14085</v>
      </c>
      <c r="C9233" s="183" t="s">
        <v>363</v>
      </c>
      <c r="D9233" s="140" t="n">
        <v>144.83</v>
      </c>
    </row>
    <row r="9234" customFormat="false" ht="35.8" hidden="false" customHeight="false" outlineLevel="0" collapsed="false">
      <c r="A9234" s="95" t="s">
        <v>14087</v>
      </c>
      <c r="B9234" s="182" t="s">
        <v>14088</v>
      </c>
      <c r="C9234" s="183" t="s">
        <v>245</v>
      </c>
      <c r="D9234" s="140" t="n">
        <v>534.07</v>
      </c>
    </row>
    <row r="9235" customFormat="false" ht="35.8" hidden="false" customHeight="false" outlineLevel="0" collapsed="false">
      <c r="A9235" s="95" t="s">
        <v>14089</v>
      </c>
      <c r="B9235" s="182" t="s">
        <v>14088</v>
      </c>
      <c r="C9235" s="183" t="s">
        <v>245</v>
      </c>
      <c r="D9235" s="140" t="n">
        <v>500.75</v>
      </c>
    </row>
    <row r="9236" customFormat="false" ht="57.7" hidden="false" customHeight="false" outlineLevel="0" collapsed="false">
      <c r="A9236" s="95" t="s">
        <v>14090</v>
      </c>
      <c r="B9236" s="182" t="s">
        <v>14091</v>
      </c>
      <c r="C9236" s="183" t="s">
        <v>245</v>
      </c>
      <c r="D9236" s="140" t="n">
        <v>1957.41</v>
      </c>
    </row>
    <row r="9237" customFormat="false" ht="57.7" hidden="false" customHeight="false" outlineLevel="0" collapsed="false">
      <c r="A9237" s="95" t="s">
        <v>14092</v>
      </c>
      <c r="B9237" s="182" t="s">
        <v>14091</v>
      </c>
      <c r="C9237" s="183" t="s">
        <v>245</v>
      </c>
      <c r="D9237" s="140" t="n">
        <v>1924.05</v>
      </c>
    </row>
    <row r="9238" customFormat="false" ht="57.7" hidden="false" customHeight="false" outlineLevel="0" collapsed="false">
      <c r="A9238" s="95" t="s">
        <v>14093</v>
      </c>
      <c r="B9238" s="182" t="s">
        <v>14094</v>
      </c>
      <c r="C9238" s="183" t="s">
        <v>245</v>
      </c>
      <c r="D9238" s="140" t="n">
        <v>1301.05</v>
      </c>
    </row>
    <row r="9239" customFormat="false" ht="57.7" hidden="false" customHeight="false" outlineLevel="0" collapsed="false">
      <c r="A9239" s="95" t="s">
        <v>14095</v>
      </c>
      <c r="B9239" s="182" t="s">
        <v>14094</v>
      </c>
      <c r="C9239" s="183" t="s">
        <v>245</v>
      </c>
      <c r="D9239" s="140" t="n">
        <v>1265.33</v>
      </c>
    </row>
    <row r="9240" customFormat="false" ht="69.65" hidden="false" customHeight="false" outlineLevel="0" collapsed="false">
      <c r="A9240" s="95" t="s">
        <v>14096</v>
      </c>
      <c r="B9240" s="182" t="s">
        <v>14097</v>
      </c>
      <c r="C9240" s="183" t="s">
        <v>245</v>
      </c>
      <c r="D9240" s="140" t="n">
        <v>1716.41</v>
      </c>
    </row>
    <row r="9241" customFormat="false" ht="69.65" hidden="false" customHeight="false" outlineLevel="0" collapsed="false">
      <c r="A9241" s="95" t="s">
        <v>14098</v>
      </c>
      <c r="B9241" s="182" t="s">
        <v>14097</v>
      </c>
      <c r="C9241" s="183" t="s">
        <v>245</v>
      </c>
      <c r="D9241" s="140" t="n">
        <v>1692.14</v>
      </c>
    </row>
    <row r="9242" customFormat="false" ht="57.7" hidden="false" customHeight="false" outlineLevel="0" collapsed="false">
      <c r="A9242" s="95" t="s">
        <v>14099</v>
      </c>
      <c r="B9242" s="182" t="s">
        <v>14100</v>
      </c>
      <c r="C9242" s="183" t="s">
        <v>245</v>
      </c>
      <c r="D9242" s="140" t="n">
        <v>1495.25</v>
      </c>
    </row>
    <row r="9243" customFormat="false" ht="57.7" hidden="false" customHeight="false" outlineLevel="0" collapsed="false">
      <c r="A9243" s="95" t="s">
        <v>14101</v>
      </c>
      <c r="B9243" s="182" t="s">
        <v>14100</v>
      </c>
      <c r="C9243" s="183" t="s">
        <v>245</v>
      </c>
      <c r="D9243" s="140" t="n">
        <v>1473.27</v>
      </c>
    </row>
    <row r="9244" customFormat="false" ht="91.5" hidden="false" customHeight="false" outlineLevel="0" collapsed="false">
      <c r="A9244" s="95" t="s">
        <v>14102</v>
      </c>
      <c r="B9244" s="182" t="s">
        <v>14103</v>
      </c>
      <c r="C9244" s="183" t="s">
        <v>245</v>
      </c>
      <c r="D9244" s="140" t="n">
        <v>9897.49</v>
      </c>
    </row>
    <row r="9245" customFormat="false" ht="91.5" hidden="false" customHeight="false" outlineLevel="0" collapsed="false">
      <c r="A9245" s="95" t="s">
        <v>14104</v>
      </c>
      <c r="B9245" s="182" t="s">
        <v>14103</v>
      </c>
      <c r="C9245" s="183" t="s">
        <v>245</v>
      </c>
      <c r="D9245" s="140" t="n">
        <v>9391.11</v>
      </c>
    </row>
    <row r="9246" customFormat="false" ht="80.55" hidden="false" customHeight="false" outlineLevel="0" collapsed="false">
      <c r="A9246" s="95" t="s">
        <v>14105</v>
      </c>
      <c r="B9246" s="182" t="s">
        <v>14106</v>
      </c>
      <c r="C9246" s="183" t="s">
        <v>245</v>
      </c>
      <c r="D9246" s="140" t="n">
        <v>2883.93</v>
      </c>
    </row>
    <row r="9247" customFormat="false" ht="80.55" hidden="false" customHeight="false" outlineLevel="0" collapsed="false">
      <c r="A9247" s="95" t="s">
        <v>14107</v>
      </c>
      <c r="B9247" s="182" t="s">
        <v>14106</v>
      </c>
      <c r="C9247" s="183" t="s">
        <v>245</v>
      </c>
      <c r="D9247" s="140" t="n">
        <v>2721.68</v>
      </c>
    </row>
    <row r="9248" customFormat="false" ht="80.55" hidden="false" customHeight="false" outlineLevel="0" collapsed="false">
      <c r="A9248" s="95" t="s">
        <v>14108</v>
      </c>
      <c r="B9248" s="182" t="s">
        <v>14109</v>
      </c>
      <c r="C9248" s="183" t="s">
        <v>245</v>
      </c>
      <c r="D9248" s="140" t="n">
        <v>3276.6</v>
      </c>
    </row>
    <row r="9249" customFormat="false" ht="80.55" hidden="false" customHeight="false" outlineLevel="0" collapsed="false">
      <c r="A9249" s="95" t="s">
        <v>14110</v>
      </c>
      <c r="B9249" s="182" t="s">
        <v>14109</v>
      </c>
      <c r="C9249" s="183" t="s">
        <v>245</v>
      </c>
      <c r="D9249" s="140" t="n">
        <v>3113.66</v>
      </c>
    </row>
    <row r="9250" customFormat="false" ht="46.75" hidden="false" customHeight="false" outlineLevel="0" collapsed="false">
      <c r="A9250" s="95" t="s">
        <v>14111</v>
      </c>
      <c r="B9250" s="182" t="s">
        <v>14112</v>
      </c>
      <c r="C9250" s="183" t="s">
        <v>245</v>
      </c>
      <c r="D9250" s="140" t="n">
        <v>426.29</v>
      </c>
    </row>
    <row r="9251" customFormat="false" ht="46.75" hidden="false" customHeight="false" outlineLevel="0" collapsed="false">
      <c r="A9251" s="95" t="s">
        <v>14113</v>
      </c>
      <c r="B9251" s="182" t="s">
        <v>14112</v>
      </c>
      <c r="C9251" s="183" t="s">
        <v>245</v>
      </c>
      <c r="D9251" s="140" t="n">
        <v>396.53</v>
      </c>
    </row>
    <row r="9252" customFormat="false" ht="46.75" hidden="false" customHeight="false" outlineLevel="0" collapsed="false">
      <c r="A9252" s="95" t="s">
        <v>14114</v>
      </c>
      <c r="B9252" s="182" t="s">
        <v>14115</v>
      </c>
      <c r="C9252" s="183" t="s">
        <v>245</v>
      </c>
      <c r="D9252" s="140" t="n">
        <v>991.72</v>
      </c>
    </row>
    <row r="9253" customFormat="false" ht="46.75" hidden="false" customHeight="false" outlineLevel="0" collapsed="false">
      <c r="A9253" s="95" t="s">
        <v>14116</v>
      </c>
      <c r="B9253" s="182" t="s">
        <v>14115</v>
      </c>
      <c r="C9253" s="183" t="s">
        <v>245</v>
      </c>
      <c r="D9253" s="140" t="n">
        <v>941.69</v>
      </c>
    </row>
    <row r="9254" customFormat="false" ht="24.85" hidden="false" customHeight="false" outlineLevel="0" collapsed="false">
      <c r="A9254" s="95" t="s">
        <v>14117</v>
      </c>
      <c r="B9254" s="182" t="s">
        <v>14118</v>
      </c>
      <c r="C9254" s="183" t="s">
        <v>245</v>
      </c>
      <c r="D9254" s="140" t="n">
        <v>1286.5</v>
      </c>
    </row>
    <row r="9255" customFormat="false" ht="24.85" hidden="false" customHeight="false" outlineLevel="0" collapsed="false">
      <c r="A9255" s="95" t="s">
        <v>14119</v>
      </c>
      <c r="B9255" s="182" t="s">
        <v>14118</v>
      </c>
      <c r="C9255" s="183" t="s">
        <v>245</v>
      </c>
      <c r="D9255" s="140" t="n">
        <v>1267.34</v>
      </c>
    </row>
    <row r="9256" customFormat="false" ht="57.7" hidden="false" customHeight="false" outlineLevel="0" collapsed="false">
      <c r="A9256" s="95" t="s">
        <v>14120</v>
      </c>
      <c r="B9256" s="182" t="s">
        <v>14121</v>
      </c>
      <c r="C9256" s="183" t="s">
        <v>245</v>
      </c>
      <c r="D9256" s="140" t="n">
        <v>2967.66</v>
      </c>
    </row>
    <row r="9257" customFormat="false" ht="57.7" hidden="false" customHeight="false" outlineLevel="0" collapsed="false">
      <c r="A9257" s="95" t="s">
        <v>14122</v>
      </c>
      <c r="B9257" s="182" t="s">
        <v>14121</v>
      </c>
      <c r="C9257" s="183" t="s">
        <v>245</v>
      </c>
      <c r="D9257" s="140" t="n">
        <v>2807.4</v>
      </c>
    </row>
    <row r="9258" customFormat="false" ht="57.7" hidden="false" customHeight="false" outlineLevel="0" collapsed="false">
      <c r="A9258" s="95" t="s">
        <v>14123</v>
      </c>
      <c r="B9258" s="182" t="s">
        <v>14124</v>
      </c>
      <c r="C9258" s="183" t="s">
        <v>245</v>
      </c>
      <c r="D9258" s="140" t="n">
        <v>3959.93</v>
      </c>
    </row>
    <row r="9259" customFormat="false" ht="57.7" hidden="false" customHeight="false" outlineLevel="0" collapsed="false">
      <c r="A9259" s="95" t="s">
        <v>14125</v>
      </c>
      <c r="B9259" s="182" t="s">
        <v>14124</v>
      </c>
      <c r="C9259" s="183" t="s">
        <v>245</v>
      </c>
      <c r="D9259" s="140" t="n">
        <v>3797.7</v>
      </c>
    </row>
    <row r="9260" customFormat="false" ht="35.8" hidden="false" customHeight="false" outlineLevel="0" collapsed="false">
      <c r="A9260" s="95" t="s">
        <v>14126</v>
      </c>
      <c r="B9260" s="182" t="s">
        <v>14127</v>
      </c>
      <c r="C9260" s="183" t="s">
        <v>245</v>
      </c>
      <c r="D9260" s="140" t="n">
        <v>1053.82</v>
      </c>
    </row>
    <row r="9261" customFormat="false" ht="35.8" hidden="false" customHeight="false" outlineLevel="0" collapsed="false">
      <c r="A9261" s="95" t="s">
        <v>14128</v>
      </c>
      <c r="B9261" s="182" t="s">
        <v>14127</v>
      </c>
      <c r="C9261" s="183" t="s">
        <v>245</v>
      </c>
      <c r="D9261" s="140" t="n">
        <v>1017.33</v>
      </c>
    </row>
    <row r="9262" customFormat="false" ht="57.7" hidden="false" customHeight="false" outlineLevel="0" collapsed="false">
      <c r="A9262" s="95" t="s">
        <v>14129</v>
      </c>
      <c r="B9262" s="182" t="s">
        <v>14130</v>
      </c>
      <c r="C9262" s="183" t="s">
        <v>245</v>
      </c>
      <c r="D9262" s="140" t="n">
        <v>2170.43</v>
      </c>
    </row>
    <row r="9263" customFormat="false" ht="57.7" hidden="false" customHeight="false" outlineLevel="0" collapsed="false">
      <c r="A9263" s="95" t="s">
        <v>14131</v>
      </c>
      <c r="B9263" s="182" t="s">
        <v>14130</v>
      </c>
      <c r="C9263" s="183" t="s">
        <v>245</v>
      </c>
      <c r="D9263" s="140" t="n">
        <v>2007.31</v>
      </c>
    </row>
    <row r="9264" customFormat="false" ht="57.7" hidden="false" customHeight="false" outlineLevel="0" collapsed="false">
      <c r="A9264" s="95" t="s">
        <v>14132</v>
      </c>
      <c r="B9264" s="182" t="s">
        <v>14133</v>
      </c>
      <c r="C9264" s="183" t="s">
        <v>245</v>
      </c>
      <c r="D9264" s="140" t="n">
        <v>2779.73</v>
      </c>
    </row>
    <row r="9265" customFormat="false" ht="57.7" hidden="false" customHeight="false" outlineLevel="0" collapsed="false">
      <c r="A9265" s="95" t="s">
        <v>14134</v>
      </c>
      <c r="B9265" s="182" t="s">
        <v>14133</v>
      </c>
      <c r="C9265" s="183" t="s">
        <v>245</v>
      </c>
      <c r="D9265" s="140" t="n">
        <v>2610.26</v>
      </c>
    </row>
    <row r="9266" customFormat="false" ht="69.65" hidden="false" customHeight="false" outlineLevel="0" collapsed="false">
      <c r="A9266" s="95" t="s">
        <v>14135</v>
      </c>
      <c r="B9266" s="182" t="s">
        <v>14136</v>
      </c>
      <c r="C9266" s="183" t="s">
        <v>245</v>
      </c>
      <c r="D9266" s="140" t="n">
        <v>6167.26</v>
      </c>
    </row>
    <row r="9267" customFormat="false" ht="69.65" hidden="false" customHeight="false" outlineLevel="0" collapsed="false">
      <c r="A9267" s="95" t="s">
        <v>14137</v>
      </c>
      <c r="B9267" s="182" t="s">
        <v>14136</v>
      </c>
      <c r="C9267" s="183" t="s">
        <v>245</v>
      </c>
      <c r="D9267" s="140" t="n">
        <v>5879.71</v>
      </c>
    </row>
    <row r="9268" customFormat="false" ht="91.5" hidden="false" customHeight="false" outlineLevel="0" collapsed="false">
      <c r="A9268" s="95" t="s">
        <v>14138</v>
      </c>
      <c r="B9268" s="182" t="s">
        <v>14139</v>
      </c>
      <c r="C9268" s="183" t="s">
        <v>245</v>
      </c>
      <c r="D9268" s="140" t="n">
        <v>610.98</v>
      </c>
    </row>
    <row r="9269" customFormat="false" ht="91.5" hidden="false" customHeight="false" outlineLevel="0" collapsed="false">
      <c r="A9269" s="95" t="s">
        <v>14140</v>
      </c>
      <c r="B9269" s="182" t="s">
        <v>14139</v>
      </c>
      <c r="C9269" s="183" t="s">
        <v>245</v>
      </c>
      <c r="D9269" s="140" t="n">
        <v>585.84</v>
      </c>
    </row>
    <row r="9270" customFormat="false" ht="91.5" hidden="false" customHeight="false" outlineLevel="0" collapsed="false">
      <c r="A9270" s="95" t="s">
        <v>14141</v>
      </c>
      <c r="B9270" s="182" t="s">
        <v>14142</v>
      </c>
      <c r="C9270" s="183" t="s">
        <v>245</v>
      </c>
      <c r="D9270" s="140" t="n">
        <v>676.88</v>
      </c>
    </row>
    <row r="9271" customFormat="false" ht="91.5" hidden="false" customHeight="false" outlineLevel="0" collapsed="false">
      <c r="A9271" s="95" t="s">
        <v>14143</v>
      </c>
      <c r="B9271" s="182" t="s">
        <v>14142</v>
      </c>
      <c r="C9271" s="183" t="s">
        <v>245</v>
      </c>
      <c r="D9271" s="140" t="n">
        <v>634.44</v>
      </c>
    </row>
    <row r="9272" customFormat="false" ht="35.8" hidden="false" customHeight="false" outlineLevel="0" collapsed="false">
      <c r="A9272" s="95" t="s">
        <v>14144</v>
      </c>
      <c r="B9272" s="182" t="s">
        <v>14145</v>
      </c>
      <c r="C9272" s="183" t="s">
        <v>245</v>
      </c>
      <c r="D9272" s="140" t="n">
        <v>701.26</v>
      </c>
    </row>
    <row r="9273" customFormat="false" ht="35.8" hidden="false" customHeight="false" outlineLevel="0" collapsed="false">
      <c r="A9273" s="95" t="s">
        <v>14146</v>
      </c>
      <c r="B9273" s="182" t="s">
        <v>14145</v>
      </c>
      <c r="C9273" s="183" t="s">
        <v>245</v>
      </c>
      <c r="D9273" s="140" t="n">
        <v>666.62</v>
      </c>
    </row>
    <row r="9274" customFormat="false" ht="46.75" hidden="false" customHeight="false" outlineLevel="0" collapsed="false">
      <c r="A9274" s="95" t="s">
        <v>14147</v>
      </c>
      <c r="B9274" s="182" t="s">
        <v>14148</v>
      </c>
      <c r="C9274" s="183" t="s">
        <v>245</v>
      </c>
      <c r="D9274" s="140" t="n">
        <v>894.03</v>
      </c>
    </row>
    <row r="9275" customFormat="false" ht="46.75" hidden="false" customHeight="false" outlineLevel="0" collapsed="false">
      <c r="A9275" s="95" t="s">
        <v>14149</v>
      </c>
      <c r="B9275" s="182" t="s">
        <v>14148</v>
      </c>
      <c r="C9275" s="183" t="s">
        <v>245</v>
      </c>
      <c r="D9275" s="140" t="n">
        <v>852.69</v>
      </c>
    </row>
    <row r="9276" customFormat="false" ht="57.7" hidden="false" customHeight="false" outlineLevel="0" collapsed="false">
      <c r="A9276" s="95" t="s">
        <v>14150</v>
      </c>
      <c r="B9276" s="182" t="s">
        <v>14151</v>
      </c>
      <c r="C9276" s="183" t="s">
        <v>245</v>
      </c>
      <c r="D9276" s="140" t="n">
        <v>1114.31</v>
      </c>
    </row>
    <row r="9277" customFormat="false" ht="57.7" hidden="false" customHeight="false" outlineLevel="0" collapsed="false">
      <c r="A9277" s="95" t="s">
        <v>14152</v>
      </c>
      <c r="B9277" s="182" t="s">
        <v>14151</v>
      </c>
      <c r="C9277" s="183" t="s">
        <v>245</v>
      </c>
      <c r="D9277" s="140" t="n">
        <v>1053.31</v>
      </c>
    </row>
    <row r="9278" customFormat="false" ht="35.8" hidden="false" customHeight="false" outlineLevel="0" collapsed="false">
      <c r="A9278" s="95" t="s">
        <v>14153</v>
      </c>
      <c r="B9278" s="182" t="s">
        <v>14154</v>
      </c>
      <c r="C9278" s="183" t="s">
        <v>245</v>
      </c>
      <c r="D9278" s="140" t="n">
        <v>950.6</v>
      </c>
    </row>
    <row r="9279" customFormat="false" ht="35.8" hidden="false" customHeight="false" outlineLevel="0" collapsed="false">
      <c r="A9279" s="95" t="s">
        <v>14155</v>
      </c>
      <c r="B9279" s="182" t="s">
        <v>14154</v>
      </c>
      <c r="C9279" s="183" t="s">
        <v>245</v>
      </c>
      <c r="D9279" s="140" t="n">
        <v>950.6</v>
      </c>
    </row>
    <row r="9280" customFormat="false" ht="35.8" hidden="false" customHeight="false" outlineLevel="0" collapsed="false">
      <c r="A9280" s="95" t="s">
        <v>14156</v>
      </c>
      <c r="B9280" s="182" t="s">
        <v>14157</v>
      </c>
      <c r="C9280" s="183" t="s">
        <v>245</v>
      </c>
      <c r="D9280" s="140" t="n">
        <v>370</v>
      </c>
    </row>
    <row r="9281" customFormat="false" ht="35.8" hidden="false" customHeight="false" outlineLevel="0" collapsed="false">
      <c r="A9281" s="95" t="s">
        <v>14158</v>
      </c>
      <c r="B9281" s="182" t="s">
        <v>14157</v>
      </c>
      <c r="C9281" s="183" t="s">
        <v>245</v>
      </c>
      <c r="D9281" s="140" t="n">
        <v>370</v>
      </c>
    </row>
    <row r="9282" customFormat="false" ht="35.8" hidden="false" customHeight="false" outlineLevel="0" collapsed="false">
      <c r="A9282" s="95" t="s">
        <v>14159</v>
      </c>
      <c r="B9282" s="182" t="s">
        <v>14160</v>
      </c>
      <c r="C9282" s="183" t="s">
        <v>245</v>
      </c>
      <c r="D9282" s="140" t="n">
        <v>264.1</v>
      </c>
    </row>
    <row r="9283" customFormat="false" ht="35.8" hidden="false" customHeight="false" outlineLevel="0" collapsed="false">
      <c r="A9283" s="95" t="s">
        <v>14161</v>
      </c>
      <c r="B9283" s="182" t="s">
        <v>14160</v>
      </c>
      <c r="C9283" s="183" t="s">
        <v>245</v>
      </c>
      <c r="D9283" s="140" t="n">
        <v>264.1</v>
      </c>
    </row>
    <row r="9284" customFormat="false" ht="13.8" hidden="false" customHeight="false" outlineLevel="0" collapsed="false">
      <c r="A9284" s="95" t="s">
        <v>14162</v>
      </c>
      <c r="B9284" s="182" t="s">
        <v>14163</v>
      </c>
      <c r="C9284" s="183" t="s">
        <v>4446</v>
      </c>
      <c r="D9284" s="140" t="n">
        <v>76.43</v>
      </c>
    </row>
    <row r="9285" customFormat="false" ht="13.8" hidden="false" customHeight="false" outlineLevel="0" collapsed="false">
      <c r="A9285" s="95" t="s">
        <v>14164</v>
      </c>
      <c r="B9285" s="182" t="s">
        <v>14163</v>
      </c>
      <c r="C9285" s="183" t="s">
        <v>4446</v>
      </c>
      <c r="D9285" s="140" t="n">
        <v>76.43</v>
      </c>
    </row>
    <row r="9286" customFormat="false" ht="46.75" hidden="false" customHeight="false" outlineLevel="0" collapsed="false">
      <c r="A9286" s="95" t="s">
        <v>14165</v>
      </c>
      <c r="B9286" s="182" t="s">
        <v>14166</v>
      </c>
      <c r="C9286" s="183" t="s">
        <v>245</v>
      </c>
      <c r="D9286" s="140" t="n">
        <v>181.89</v>
      </c>
    </row>
    <row r="9287" customFormat="false" ht="46.75" hidden="false" customHeight="false" outlineLevel="0" collapsed="false">
      <c r="A9287" s="95" t="s">
        <v>14167</v>
      </c>
      <c r="B9287" s="182" t="s">
        <v>14166</v>
      </c>
      <c r="C9287" s="183" t="s">
        <v>245</v>
      </c>
      <c r="D9287" s="140" t="n">
        <v>181.51</v>
      </c>
    </row>
    <row r="9288" customFormat="false" ht="35.8" hidden="false" customHeight="false" outlineLevel="0" collapsed="false">
      <c r="A9288" s="95" t="s">
        <v>14168</v>
      </c>
      <c r="B9288" s="182" t="s">
        <v>14169</v>
      </c>
      <c r="C9288" s="183" t="s">
        <v>245</v>
      </c>
      <c r="D9288" s="140" t="n">
        <v>53.89</v>
      </c>
    </row>
    <row r="9289" customFormat="false" ht="35.8" hidden="false" customHeight="false" outlineLevel="0" collapsed="false">
      <c r="A9289" s="95" t="s">
        <v>14170</v>
      </c>
      <c r="B9289" s="182" t="s">
        <v>14169</v>
      </c>
      <c r="C9289" s="183" t="s">
        <v>245</v>
      </c>
      <c r="D9289" s="140" t="n">
        <v>53.89</v>
      </c>
    </row>
    <row r="9290" customFormat="false" ht="35.8" hidden="false" customHeight="false" outlineLevel="0" collapsed="false">
      <c r="A9290" s="95" t="s">
        <v>14171</v>
      </c>
      <c r="B9290" s="182" t="s">
        <v>14172</v>
      </c>
      <c r="C9290" s="183" t="s">
        <v>245</v>
      </c>
      <c r="D9290" s="140" t="n">
        <v>82.39</v>
      </c>
    </row>
    <row r="9291" customFormat="false" ht="35.8" hidden="false" customHeight="false" outlineLevel="0" collapsed="false">
      <c r="A9291" s="95" t="s">
        <v>14173</v>
      </c>
      <c r="B9291" s="182" t="s">
        <v>14172</v>
      </c>
      <c r="C9291" s="183" t="s">
        <v>245</v>
      </c>
      <c r="D9291" s="140" t="n">
        <v>82.39</v>
      </c>
    </row>
    <row r="9292" customFormat="false" ht="35.8" hidden="false" customHeight="false" outlineLevel="0" collapsed="false">
      <c r="A9292" s="95" t="s">
        <v>14174</v>
      </c>
      <c r="B9292" s="182" t="s">
        <v>14175</v>
      </c>
      <c r="C9292" s="183" t="s">
        <v>245</v>
      </c>
      <c r="D9292" s="140" t="n">
        <v>90.54</v>
      </c>
    </row>
    <row r="9293" customFormat="false" ht="35.8" hidden="false" customHeight="false" outlineLevel="0" collapsed="false">
      <c r="A9293" s="95" t="s">
        <v>14176</v>
      </c>
      <c r="B9293" s="182" t="s">
        <v>14175</v>
      </c>
      <c r="C9293" s="183" t="s">
        <v>245</v>
      </c>
      <c r="D9293" s="140" t="n">
        <v>90.54</v>
      </c>
    </row>
    <row r="9294" customFormat="false" ht="24.85" hidden="false" customHeight="false" outlineLevel="0" collapsed="false">
      <c r="A9294" s="95" t="s">
        <v>14177</v>
      </c>
      <c r="B9294" s="182" t="s">
        <v>14178</v>
      </c>
      <c r="C9294" s="183" t="s">
        <v>245</v>
      </c>
      <c r="D9294" s="140" t="n">
        <v>51.67</v>
      </c>
    </row>
    <row r="9295" customFormat="false" ht="24.85" hidden="false" customHeight="false" outlineLevel="0" collapsed="false">
      <c r="A9295" s="95" t="s">
        <v>14179</v>
      </c>
      <c r="B9295" s="182" t="s">
        <v>14178</v>
      </c>
      <c r="C9295" s="183" t="s">
        <v>245</v>
      </c>
      <c r="D9295" s="140" t="n">
        <v>49.4</v>
      </c>
    </row>
    <row r="9296" customFormat="false" ht="35.8" hidden="false" customHeight="false" outlineLevel="0" collapsed="false">
      <c r="A9296" s="95" t="s">
        <v>14180</v>
      </c>
      <c r="B9296" s="182" t="s">
        <v>14181</v>
      </c>
      <c r="C9296" s="183" t="s">
        <v>363</v>
      </c>
      <c r="D9296" s="140" t="n">
        <v>131.18</v>
      </c>
    </row>
    <row r="9297" customFormat="false" ht="35.8" hidden="false" customHeight="false" outlineLevel="0" collapsed="false">
      <c r="A9297" s="95" t="s">
        <v>14182</v>
      </c>
      <c r="B9297" s="182" t="s">
        <v>14181</v>
      </c>
      <c r="C9297" s="183" t="s">
        <v>363</v>
      </c>
      <c r="D9297" s="140" t="n">
        <v>126.12</v>
      </c>
    </row>
    <row r="9298" customFormat="false" ht="35.8" hidden="false" customHeight="false" outlineLevel="0" collapsed="false">
      <c r="A9298" s="95" t="s">
        <v>14183</v>
      </c>
      <c r="B9298" s="182" t="s">
        <v>14184</v>
      </c>
      <c r="C9298" s="183" t="s">
        <v>592</v>
      </c>
      <c r="D9298" s="140" t="n">
        <v>451.2</v>
      </c>
    </row>
    <row r="9299" customFormat="false" ht="35.8" hidden="false" customHeight="false" outlineLevel="0" collapsed="false">
      <c r="A9299" s="95" t="s">
        <v>14185</v>
      </c>
      <c r="B9299" s="182" t="s">
        <v>14184</v>
      </c>
      <c r="C9299" s="183" t="s">
        <v>592</v>
      </c>
      <c r="D9299" s="140" t="n">
        <v>409.13</v>
      </c>
    </row>
    <row r="9300" customFormat="false" ht="35.8" hidden="false" customHeight="false" outlineLevel="0" collapsed="false">
      <c r="A9300" s="95" t="s">
        <v>14186</v>
      </c>
      <c r="B9300" s="182" t="s">
        <v>14187</v>
      </c>
      <c r="C9300" s="183" t="s">
        <v>592</v>
      </c>
      <c r="D9300" s="140" t="n">
        <v>554.18</v>
      </c>
    </row>
    <row r="9301" customFormat="false" ht="35.8" hidden="false" customHeight="false" outlineLevel="0" collapsed="false">
      <c r="A9301" s="95" t="s">
        <v>14188</v>
      </c>
      <c r="B9301" s="182" t="s">
        <v>14187</v>
      </c>
      <c r="C9301" s="183" t="s">
        <v>592</v>
      </c>
      <c r="D9301" s="140" t="n">
        <v>500.02</v>
      </c>
    </row>
    <row r="9302" customFormat="false" ht="35.8" hidden="false" customHeight="false" outlineLevel="0" collapsed="false">
      <c r="A9302" s="95" t="s">
        <v>14189</v>
      </c>
      <c r="B9302" s="182" t="s">
        <v>14190</v>
      </c>
      <c r="C9302" s="183" t="s">
        <v>363</v>
      </c>
      <c r="D9302" s="140" t="n">
        <v>436.47</v>
      </c>
    </row>
    <row r="9303" customFormat="false" ht="35.8" hidden="false" customHeight="false" outlineLevel="0" collapsed="false">
      <c r="A9303" s="95" t="s">
        <v>14191</v>
      </c>
      <c r="B9303" s="182" t="s">
        <v>14190</v>
      </c>
      <c r="C9303" s="183" t="s">
        <v>363</v>
      </c>
      <c r="D9303" s="140" t="n">
        <v>431.93</v>
      </c>
    </row>
    <row r="9304" customFormat="false" ht="46.75" hidden="false" customHeight="false" outlineLevel="0" collapsed="false">
      <c r="A9304" s="95" t="s">
        <v>14192</v>
      </c>
      <c r="B9304" s="182" t="s">
        <v>14193</v>
      </c>
      <c r="C9304" s="183" t="s">
        <v>363</v>
      </c>
      <c r="D9304" s="140" t="n">
        <v>95.58</v>
      </c>
    </row>
    <row r="9305" customFormat="false" ht="46.75" hidden="false" customHeight="false" outlineLevel="0" collapsed="false">
      <c r="A9305" s="95" t="s">
        <v>14194</v>
      </c>
      <c r="B9305" s="182" t="s">
        <v>14193</v>
      </c>
      <c r="C9305" s="183" t="s">
        <v>363</v>
      </c>
      <c r="D9305" s="140" t="n">
        <v>92.9</v>
      </c>
    </row>
    <row r="9306" customFormat="false" ht="46.75" hidden="false" customHeight="false" outlineLevel="0" collapsed="false">
      <c r="A9306" s="95" t="s">
        <v>14195</v>
      </c>
      <c r="B9306" s="182" t="s">
        <v>14196</v>
      </c>
      <c r="C9306" s="183" t="s">
        <v>363</v>
      </c>
      <c r="D9306" s="140" t="n">
        <v>255.23</v>
      </c>
    </row>
    <row r="9307" customFormat="false" ht="46.75" hidden="false" customHeight="false" outlineLevel="0" collapsed="false">
      <c r="A9307" s="95" t="s">
        <v>14197</v>
      </c>
      <c r="B9307" s="182" t="s">
        <v>14196</v>
      </c>
      <c r="C9307" s="183" t="s">
        <v>363</v>
      </c>
      <c r="D9307" s="140" t="n">
        <v>247.56</v>
      </c>
    </row>
    <row r="9308" customFormat="false" ht="46.75" hidden="false" customHeight="false" outlineLevel="0" collapsed="false">
      <c r="A9308" s="95" t="s">
        <v>14198</v>
      </c>
      <c r="B9308" s="182" t="s">
        <v>14199</v>
      </c>
      <c r="C9308" s="183" t="s">
        <v>363</v>
      </c>
      <c r="D9308" s="140" t="n">
        <v>364.36</v>
      </c>
    </row>
    <row r="9309" customFormat="false" ht="46.75" hidden="false" customHeight="false" outlineLevel="0" collapsed="false">
      <c r="A9309" s="95" t="s">
        <v>14200</v>
      </c>
      <c r="B9309" s="182" t="s">
        <v>14199</v>
      </c>
      <c r="C9309" s="183" t="s">
        <v>363</v>
      </c>
      <c r="D9309" s="140" t="n">
        <v>353.6</v>
      </c>
    </row>
    <row r="9310" customFormat="false" ht="35.8" hidden="false" customHeight="false" outlineLevel="0" collapsed="false">
      <c r="A9310" s="95" t="s">
        <v>14201</v>
      </c>
      <c r="B9310" s="182" t="s">
        <v>14202</v>
      </c>
      <c r="C9310" s="183" t="s">
        <v>363</v>
      </c>
      <c r="D9310" s="140" t="n">
        <v>122.11</v>
      </c>
    </row>
    <row r="9311" customFormat="false" ht="35.8" hidden="false" customHeight="false" outlineLevel="0" collapsed="false">
      <c r="A9311" s="95" t="s">
        <v>14203</v>
      </c>
      <c r="B9311" s="182" t="s">
        <v>14202</v>
      </c>
      <c r="C9311" s="183" t="s">
        <v>363</v>
      </c>
      <c r="D9311" s="140" t="n">
        <v>118.65</v>
      </c>
    </row>
    <row r="9312" customFormat="false" ht="46.75" hidden="false" customHeight="false" outlineLevel="0" collapsed="false">
      <c r="A9312" s="95" t="s">
        <v>14204</v>
      </c>
      <c r="B9312" s="182" t="s">
        <v>14205</v>
      </c>
      <c r="C9312" s="183" t="s">
        <v>363</v>
      </c>
      <c r="D9312" s="140" t="n">
        <v>306.8</v>
      </c>
    </row>
    <row r="9313" customFormat="false" ht="46.75" hidden="false" customHeight="false" outlineLevel="0" collapsed="false">
      <c r="A9313" s="95" t="s">
        <v>14206</v>
      </c>
      <c r="B9313" s="182" t="s">
        <v>14205</v>
      </c>
      <c r="C9313" s="183" t="s">
        <v>363</v>
      </c>
      <c r="D9313" s="140" t="n">
        <v>298.12</v>
      </c>
    </row>
    <row r="9314" customFormat="false" ht="46.75" hidden="false" customHeight="false" outlineLevel="0" collapsed="false">
      <c r="A9314" s="95" t="s">
        <v>14207</v>
      </c>
      <c r="B9314" s="182" t="s">
        <v>14208</v>
      </c>
      <c r="C9314" s="183" t="s">
        <v>363</v>
      </c>
      <c r="D9314" s="140" t="n">
        <v>435.76</v>
      </c>
    </row>
    <row r="9315" customFormat="false" ht="46.75" hidden="false" customHeight="false" outlineLevel="0" collapsed="false">
      <c r="A9315" s="95" t="s">
        <v>14209</v>
      </c>
      <c r="B9315" s="182" t="s">
        <v>14208</v>
      </c>
      <c r="C9315" s="183" t="s">
        <v>363</v>
      </c>
      <c r="D9315" s="140" t="n">
        <v>423.83</v>
      </c>
    </row>
    <row r="9316" customFormat="false" ht="46.75" hidden="false" customHeight="false" outlineLevel="0" collapsed="false">
      <c r="A9316" s="95" t="s">
        <v>14210</v>
      </c>
      <c r="B9316" s="182" t="s">
        <v>14211</v>
      </c>
      <c r="C9316" s="183" t="s">
        <v>363</v>
      </c>
      <c r="D9316" s="140" t="n">
        <v>142.65</v>
      </c>
    </row>
    <row r="9317" customFormat="false" ht="46.75" hidden="false" customHeight="false" outlineLevel="0" collapsed="false">
      <c r="A9317" s="95" t="s">
        <v>14212</v>
      </c>
      <c r="B9317" s="182" t="s">
        <v>14211</v>
      </c>
      <c r="C9317" s="183" t="s">
        <v>363</v>
      </c>
      <c r="D9317" s="140" t="n">
        <v>138.55</v>
      </c>
    </row>
    <row r="9318" customFormat="false" ht="46.75" hidden="false" customHeight="false" outlineLevel="0" collapsed="false">
      <c r="A9318" s="95" t="s">
        <v>14213</v>
      </c>
      <c r="B9318" s="182" t="s">
        <v>14214</v>
      </c>
      <c r="C9318" s="183" t="s">
        <v>363</v>
      </c>
      <c r="D9318" s="140" t="n">
        <v>338.12</v>
      </c>
    </row>
    <row r="9319" customFormat="false" ht="46.75" hidden="false" customHeight="false" outlineLevel="0" collapsed="false">
      <c r="A9319" s="95" t="s">
        <v>14215</v>
      </c>
      <c r="B9319" s="182" t="s">
        <v>14214</v>
      </c>
      <c r="C9319" s="183" t="s">
        <v>363</v>
      </c>
      <c r="D9319" s="140" t="n">
        <v>329.03</v>
      </c>
    </row>
    <row r="9320" customFormat="false" ht="46.75" hidden="false" customHeight="false" outlineLevel="0" collapsed="false">
      <c r="A9320" s="95" t="s">
        <v>14216</v>
      </c>
      <c r="B9320" s="182" t="s">
        <v>14217</v>
      </c>
      <c r="C9320" s="183" t="s">
        <v>363</v>
      </c>
      <c r="D9320" s="140" t="n">
        <v>483.56</v>
      </c>
    </row>
    <row r="9321" customFormat="false" ht="46.75" hidden="false" customHeight="false" outlineLevel="0" collapsed="false">
      <c r="A9321" s="95" t="s">
        <v>14218</v>
      </c>
      <c r="B9321" s="182" t="s">
        <v>14217</v>
      </c>
      <c r="C9321" s="183" t="s">
        <v>363</v>
      </c>
      <c r="D9321" s="140" t="n">
        <v>470.96</v>
      </c>
    </row>
    <row r="9322" customFormat="false" ht="46.75" hidden="false" customHeight="false" outlineLevel="0" collapsed="false">
      <c r="A9322" s="95" t="s">
        <v>14219</v>
      </c>
      <c r="B9322" s="182" t="s">
        <v>14220</v>
      </c>
      <c r="C9322" s="183" t="s">
        <v>363</v>
      </c>
      <c r="D9322" s="140" t="n">
        <v>171.98</v>
      </c>
    </row>
    <row r="9323" customFormat="false" ht="46.75" hidden="false" customHeight="false" outlineLevel="0" collapsed="false">
      <c r="A9323" s="95" t="s">
        <v>14221</v>
      </c>
      <c r="B9323" s="182" t="s">
        <v>14220</v>
      </c>
      <c r="C9323" s="183" t="s">
        <v>363</v>
      </c>
      <c r="D9323" s="140" t="n">
        <v>167.08</v>
      </c>
    </row>
    <row r="9324" customFormat="false" ht="46.75" hidden="false" customHeight="false" outlineLevel="0" collapsed="false">
      <c r="A9324" s="95" t="s">
        <v>14222</v>
      </c>
      <c r="B9324" s="182" t="s">
        <v>14223</v>
      </c>
      <c r="C9324" s="183" t="s">
        <v>363</v>
      </c>
      <c r="D9324" s="140" t="n">
        <v>395.18</v>
      </c>
    </row>
    <row r="9325" customFormat="false" ht="46.75" hidden="false" customHeight="false" outlineLevel="0" collapsed="false">
      <c r="A9325" s="95" t="s">
        <v>14224</v>
      </c>
      <c r="B9325" s="182" t="s">
        <v>14223</v>
      </c>
      <c r="C9325" s="183" t="s">
        <v>363</v>
      </c>
      <c r="D9325" s="140" t="n">
        <v>385.07</v>
      </c>
    </row>
    <row r="9326" customFormat="false" ht="46.75" hidden="false" customHeight="false" outlineLevel="0" collapsed="false">
      <c r="A9326" s="95" t="s">
        <v>14225</v>
      </c>
      <c r="B9326" s="182" t="s">
        <v>14226</v>
      </c>
      <c r="C9326" s="183" t="s">
        <v>363</v>
      </c>
      <c r="D9326" s="140" t="n">
        <v>561.22</v>
      </c>
    </row>
    <row r="9327" customFormat="false" ht="46.75" hidden="false" customHeight="false" outlineLevel="0" collapsed="false">
      <c r="A9327" s="95" t="s">
        <v>14227</v>
      </c>
      <c r="B9327" s="182" t="s">
        <v>14226</v>
      </c>
      <c r="C9327" s="183" t="s">
        <v>363</v>
      </c>
      <c r="D9327" s="140" t="n">
        <v>547.48</v>
      </c>
    </row>
    <row r="9328" customFormat="false" ht="46.75" hidden="false" customHeight="false" outlineLevel="0" collapsed="false">
      <c r="A9328" s="95" t="s">
        <v>14228</v>
      </c>
      <c r="B9328" s="182" t="s">
        <v>14229</v>
      </c>
      <c r="C9328" s="183" t="s">
        <v>363</v>
      </c>
      <c r="D9328" s="140" t="n">
        <v>192.16</v>
      </c>
    </row>
    <row r="9329" customFormat="false" ht="46.75" hidden="false" customHeight="false" outlineLevel="0" collapsed="false">
      <c r="A9329" s="95" t="s">
        <v>14230</v>
      </c>
      <c r="B9329" s="182" t="s">
        <v>14229</v>
      </c>
      <c r="C9329" s="183" t="s">
        <v>363</v>
      </c>
      <c r="D9329" s="140" t="n">
        <v>186.64</v>
      </c>
    </row>
    <row r="9330" customFormat="false" ht="46.75" hidden="false" customHeight="false" outlineLevel="0" collapsed="false">
      <c r="A9330" s="95" t="s">
        <v>14231</v>
      </c>
      <c r="B9330" s="182" t="s">
        <v>14232</v>
      </c>
      <c r="C9330" s="183" t="s">
        <v>363</v>
      </c>
      <c r="D9330" s="140" t="n">
        <v>432.72</v>
      </c>
    </row>
    <row r="9331" customFormat="false" ht="46.75" hidden="false" customHeight="false" outlineLevel="0" collapsed="false">
      <c r="A9331" s="95" t="s">
        <v>14233</v>
      </c>
      <c r="B9331" s="182" t="s">
        <v>14232</v>
      </c>
      <c r="C9331" s="183" t="s">
        <v>363</v>
      </c>
      <c r="D9331" s="140" t="n">
        <v>421.81</v>
      </c>
    </row>
    <row r="9332" customFormat="false" ht="46.75" hidden="false" customHeight="false" outlineLevel="0" collapsed="false">
      <c r="A9332" s="95" t="s">
        <v>14234</v>
      </c>
      <c r="B9332" s="182" t="s">
        <v>14235</v>
      </c>
      <c r="C9332" s="183" t="s">
        <v>363</v>
      </c>
      <c r="D9332" s="140" t="n">
        <v>609.72</v>
      </c>
    </row>
    <row r="9333" customFormat="false" ht="46.75" hidden="false" customHeight="false" outlineLevel="0" collapsed="false">
      <c r="A9333" s="95" t="s">
        <v>14236</v>
      </c>
      <c r="B9333" s="182" t="s">
        <v>14235</v>
      </c>
      <c r="C9333" s="183" t="s">
        <v>363</v>
      </c>
      <c r="D9333" s="140" t="n">
        <v>595.29</v>
      </c>
    </row>
    <row r="9334" customFormat="false" ht="46.75" hidden="false" customHeight="false" outlineLevel="0" collapsed="false">
      <c r="A9334" s="95" t="s">
        <v>14237</v>
      </c>
      <c r="B9334" s="182" t="s">
        <v>14238</v>
      </c>
      <c r="C9334" s="183" t="s">
        <v>363</v>
      </c>
      <c r="D9334" s="140" t="n">
        <v>218.05</v>
      </c>
    </row>
    <row r="9335" customFormat="false" ht="46.75" hidden="false" customHeight="false" outlineLevel="0" collapsed="false">
      <c r="A9335" s="95" t="s">
        <v>14239</v>
      </c>
      <c r="B9335" s="182" t="s">
        <v>14238</v>
      </c>
      <c r="C9335" s="183" t="s">
        <v>363</v>
      </c>
      <c r="D9335" s="140" t="n">
        <v>211.9</v>
      </c>
    </row>
    <row r="9336" customFormat="false" ht="46.75" hidden="false" customHeight="false" outlineLevel="0" collapsed="false">
      <c r="A9336" s="95" t="s">
        <v>14240</v>
      </c>
      <c r="B9336" s="182" t="s">
        <v>14241</v>
      </c>
      <c r="C9336" s="183" t="s">
        <v>363</v>
      </c>
      <c r="D9336" s="140" t="n">
        <v>475.69</v>
      </c>
    </row>
    <row r="9337" customFormat="false" ht="46.75" hidden="false" customHeight="false" outlineLevel="0" collapsed="false">
      <c r="A9337" s="95" t="s">
        <v>14242</v>
      </c>
      <c r="B9337" s="182" t="s">
        <v>14241</v>
      </c>
      <c r="C9337" s="183" t="s">
        <v>363</v>
      </c>
      <c r="D9337" s="140" t="n">
        <v>464.34</v>
      </c>
    </row>
    <row r="9338" customFormat="false" ht="46.75" hidden="false" customHeight="false" outlineLevel="0" collapsed="false">
      <c r="A9338" s="95" t="s">
        <v>14243</v>
      </c>
      <c r="B9338" s="182" t="s">
        <v>14244</v>
      </c>
      <c r="C9338" s="183" t="s">
        <v>363</v>
      </c>
      <c r="D9338" s="140" t="n">
        <v>685.71</v>
      </c>
    </row>
    <row r="9339" customFormat="false" ht="46.75" hidden="false" customHeight="false" outlineLevel="0" collapsed="false">
      <c r="A9339" s="95" t="s">
        <v>14245</v>
      </c>
      <c r="B9339" s="182" t="s">
        <v>14244</v>
      </c>
      <c r="C9339" s="183" t="s">
        <v>363</v>
      </c>
      <c r="D9339" s="140" t="n">
        <v>669.7</v>
      </c>
    </row>
    <row r="9340" customFormat="false" ht="57.7" hidden="false" customHeight="false" outlineLevel="0" collapsed="false">
      <c r="A9340" s="95" t="s">
        <v>14246</v>
      </c>
      <c r="B9340" s="182" t="s">
        <v>14247</v>
      </c>
      <c r="C9340" s="183" t="s">
        <v>363</v>
      </c>
      <c r="D9340" s="140" t="n">
        <v>31.99</v>
      </c>
    </row>
    <row r="9341" customFormat="false" ht="57.7" hidden="false" customHeight="false" outlineLevel="0" collapsed="false">
      <c r="A9341" s="95" t="s">
        <v>14248</v>
      </c>
      <c r="B9341" s="182" t="s">
        <v>14247</v>
      </c>
      <c r="C9341" s="183" t="s">
        <v>363</v>
      </c>
      <c r="D9341" s="140" t="n">
        <v>30.83</v>
      </c>
    </row>
    <row r="9342" customFormat="false" ht="57.7" hidden="false" customHeight="false" outlineLevel="0" collapsed="false">
      <c r="A9342" s="95" t="s">
        <v>14249</v>
      </c>
      <c r="B9342" s="182" t="s">
        <v>14250</v>
      </c>
      <c r="C9342" s="183" t="s">
        <v>363</v>
      </c>
      <c r="D9342" s="140" t="n">
        <v>19.88</v>
      </c>
    </row>
    <row r="9343" customFormat="false" ht="57.7" hidden="false" customHeight="false" outlineLevel="0" collapsed="false">
      <c r="A9343" s="95" t="s">
        <v>14251</v>
      </c>
      <c r="B9343" s="182" t="s">
        <v>14250</v>
      </c>
      <c r="C9343" s="183" t="s">
        <v>363</v>
      </c>
      <c r="D9343" s="140" t="n">
        <v>17.32</v>
      </c>
    </row>
    <row r="9344" customFormat="false" ht="57.7" hidden="false" customHeight="false" outlineLevel="0" collapsed="false">
      <c r="A9344" s="95" t="s">
        <v>14252</v>
      </c>
      <c r="B9344" s="182" t="s">
        <v>14253</v>
      </c>
      <c r="C9344" s="183" t="s">
        <v>363</v>
      </c>
      <c r="D9344" s="140" t="n">
        <v>45.47</v>
      </c>
    </row>
    <row r="9345" customFormat="false" ht="57.7" hidden="false" customHeight="false" outlineLevel="0" collapsed="false">
      <c r="A9345" s="95" t="s">
        <v>14254</v>
      </c>
      <c r="B9345" s="182" t="s">
        <v>14253</v>
      </c>
      <c r="C9345" s="183" t="s">
        <v>363</v>
      </c>
      <c r="D9345" s="140" t="n">
        <v>43.82</v>
      </c>
    </row>
    <row r="9346" customFormat="false" ht="57.7" hidden="false" customHeight="false" outlineLevel="0" collapsed="false">
      <c r="A9346" s="95" t="s">
        <v>14255</v>
      </c>
      <c r="B9346" s="182" t="s">
        <v>14256</v>
      </c>
      <c r="C9346" s="183" t="s">
        <v>363</v>
      </c>
      <c r="D9346" s="140" t="n">
        <v>20.86</v>
      </c>
    </row>
    <row r="9347" customFormat="false" ht="57.7" hidden="false" customHeight="false" outlineLevel="0" collapsed="false">
      <c r="A9347" s="95" t="s">
        <v>14257</v>
      </c>
      <c r="B9347" s="182" t="s">
        <v>14256</v>
      </c>
      <c r="C9347" s="183" t="s">
        <v>363</v>
      </c>
      <c r="D9347" s="140" t="n">
        <v>18.17</v>
      </c>
    </row>
    <row r="9348" customFormat="false" ht="57.7" hidden="false" customHeight="false" outlineLevel="0" collapsed="false">
      <c r="A9348" s="95" t="s">
        <v>14258</v>
      </c>
      <c r="B9348" s="182" t="s">
        <v>14259</v>
      </c>
      <c r="C9348" s="183" t="s">
        <v>363</v>
      </c>
      <c r="D9348" s="140" t="n">
        <v>66.11</v>
      </c>
    </row>
    <row r="9349" customFormat="false" ht="57.7" hidden="false" customHeight="false" outlineLevel="0" collapsed="false">
      <c r="A9349" s="95" t="s">
        <v>14260</v>
      </c>
      <c r="B9349" s="182" t="s">
        <v>14259</v>
      </c>
      <c r="C9349" s="183" t="s">
        <v>363</v>
      </c>
      <c r="D9349" s="140" t="n">
        <v>63.68</v>
      </c>
    </row>
    <row r="9350" customFormat="false" ht="57.7" hidden="false" customHeight="false" outlineLevel="0" collapsed="false">
      <c r="A9350" s="95" t="s">
        <v>14261</v>
      </c>
      <c r="B9350" s="182" t="s">
        <v>14262</v>
      </c>
      <c r="C9350" s="183" t="s">
        <v>363</v>
      </c>
      <c r="D9350" s="140" t="n">
        <v>21.84</v>
      </c>
    </row>
    <row r="9351" customFormat="false" ht="57.7" hidden="false" customHeight="false" outlineLevel="0" collapsed="false">
      <c r="A9351" s="95" t="s">
        <v>14263</v>
      </c>
      <c r="B9351" s="182" t="s">
        <v>14262</v>
      </c>
      <c r="C9351" s="183" t="s">
        <v>363</v>
      </c>
      <c r="D9351" s="140" t="n">
        <v>19.02</v>
      </c>
    </row>
    <row r="9352" customFormat="false" ht="57.7" hidden="false" customHeight="false" outlineLevel="0" collapsed="false">
      <c r="A9352" s="95" t="s">
        <v>14264</v>
      </c>
      <c r="B9352" s="182" t="s">
        <v>14265</v>
      </c>
      <c r="C9352" s="183" t="s">
        <v>363</v>
      </c>
      <c r="D9352" s="140" t="n">
        <v>83.69</v>
      </c>
    </row>
    <row r="9353" customFormat="false" ht="57.7" hidden="false" customHeight="false" outlineLevel="0" collapsed="false">
      <c r="A9353" s="95" t="s">
        <v>14266</v>
      </c>
      <c r="B9353" s="182" t="s">
        <v>14265</v>
      </c>
      <c r="C9353" s="183" t="s">
        <v>363</v>
      </c>
      <c r="D9353" s="140" t="n">
        <v>80.61</v>
      </c>
    </row>
    <row r="9354" customFormat="false" ht="57.7" hidden="false" customHeight="false" outlineLevel="0" collapsed="false">
      <c r="A9354" s="95" t="s">
        <v>14267</v>
      </c>
      <c r="B9354" s="182" t="s">
        <v>14268</v>
      </c>
      <c r="C9354" s="183" t="s">
        <v>363</v>
      </c>
      <c r="D9354" s="140" t="n">
        <v>23.88</v>
      </c>
    </row>
    <row r="9355" customFormat="false" ht="57.7" hidden="false" customHeight="false" outlineLevel="0" collapsed="false">
      <c r="A9355" s="95" t="s">
        <v>14269</v>
      </c>
      <c r="B9355" s="182" t="s">
        <v>14268</v>
      </c>
      <c r="C9355" s="183" t="s">
        <v>363</v>
      </c>
      <c r="D9355" s="140" t="n">
        <v>20.84</v>
      </c>
    </row>
    <row r="9356" customFormat="false" ht="57.7" hidden="false" customHeight="false" outlineLevel="0" collapsed="false">
      <c r="A9356" s="95" t="s">
        <v>14270</v>
      </c>
      <c r="B9356" s="182" t="s">
        <v>14271</v>
      </c>
      <c r="C9356" s="183" t="s">
        <v>363</v>
      </c>
      <c r="D9356" s="140" t="n">
        <v>128.58</v>
      </c>
    </row>
    <row r="9357" customFormat="false" ht="57.7" hidden="false" customHeight="false" outlineLevel="0" collapsed="false">
      <c r="A9357" s="95" t="s">
        <v>14272</v>
      </c>
      <c r="B9357" s="182" t="s">
        <v>14271</v>
      </c>
      <c r="C9357" s="183" t="s">
        <v>363</v>
      </c>
      <c r="D9357" s="140" t="n">
        <v>123.83</v>
      </c>
    </row>
    <row r="9358" customFormat="false" ht="57.7" hidden="false" customHeight="false" outlineLevel="0" collapsed="false">
      <c r="A9358" s="95" t="s">
        <v>14273</v>
      </c>
      <c r="B9358" s="182" t="s">
        <v>14274</v>
      </c>
      <c r="C9358" s="183" t="s">
        <v>363</v>
      </c>
      <c r="D9358" s="140" t="n">
        <v>30.59</v>
      </c>
    </row>
    <row r="9359" customFormat="false" ht="57.7" hidden="false" customHeight="false" outlineLevel="0" collapsed="false">
      <c r="A9359" s="95" t="s">
        <v>14275</v>
      </c>
      <c r="B9359" s="182" t="s">
        <v>14274</v>
      </c>
      <c r="C9359" s="183" t="s">
        <v>363</v>
      </c>
      <c r="D9359" s="140" t="n">
        <v>26.72</v>
      </c>
    </row>
    <row r="9360" customFormat="false" ht="57.7" hidden="false" customHeight="false" outlineLevel="0" collapsed="false">
      <c r="A9360" s="95" t="s">
        <v>14276</v>
      </c>
      <c r="B9360" s="182" t="s">
        <v>14277</v>
      </c>
      <c r="C9360" s="183" t="s">
        <v>363</v>
      </c>
      <c r="D9360" s="140" t="n">
        <v>159.14</v>
      </c>
    </row>
    <row r="9361" customFormat="false" ht="57.7" hidden="false" customHeight="false" outlineLevel="0" collapsed="false">
      <c r="A9361" s="95" t="s">
        <v>14278</v>
      </c>
      <c r="B9361" s="182" t="s">
        <v>14277</v>
      </c>
      <c r="C9361" s="183" t="s">
        <v>363</v>
      </c>
      <c r="D9361" s="140" t="n">
        <v>153.08</v>
      </c>
    </row>
    <row r="9362" customFormat="false" ht="57.7" hidden="false" customHeight="false" outlineLevel="0" collapsed="false">
      <c r="A9362" s="95" t="s">
        <v>14279</v>
      </c>
      <c r="B9362" s="182" t="s">
        <v>14280</v>
      </c>
      <c r="C9362" s="183" t="s">
        <v>363</v>
      </c>
      <c r="D9362" s="140" t="n">
        <v>40.17</v>
      </c>
    </row>
    <row r="9363" customFormat="false" ht="57.7" hidden="false" customHeight="false" outlineLevel="0" collapsed="false">
      <c r="A9363" s="95" t="s">
        <v>14281</v>
      </c>
      <c r="B9363" s="182" t="s">
        <v>14280</v>
      </c>
      <c r="C9363" s="183" t="s">
        <v>363</v>
      </c>
      <c r="D9363" s="140" t="n">
        <v>35.18</v>
      </c>
    </row>
    <row r="9364" customFormat="false" ht="57.7" hidden="false" customHeight="false" outlineLevel="0" collapsed="false">
      <c r="A9364" s="95" t="s">
        <v>14282</v>
      </c>
      <c r="B9364" s="182" t="s">
        <v>14283</v>
      </c>
      <c r="C9364" s="183" t="s">
        <v>363</v>
      </c>
      <c r="D9364" s="140" t="n">
        <v>207.75</v>
      </c>
    </row>
    <row r="9365" customFormat="false" ht="57.7" hidden="false" customHeight="false" outlineLevel="0" collapsed="false">
      <c r="A9365" s="95" t="s">
        <v>14284</v>
      </c>
      <c r="B9365" s="182" t="s">
        <v>14283</v>
      </c>
      <c r="C9365" s="183" t="s">
        <v>363</v>
      </c>
      <c r="D9365" s="140" t="n">
        <v>199.91</v>
      </c>
    </row>
    <row r="9366" customFormat="false" ht="57.7" hidden="false" customHeight="false" outlineLevel="0" collapsed="false">
      <c r="A9366" s="95" t="s">
        <v>14285</v>
      </c>
      <c r="B9366" s="182" t="s">
        <v>14286</v>
      </c>
      <c r="C9366" s="183" t="s">
        <v>363</v>
      </c>
      <c r="D9366" s="140" t="n">
        <v>41.15</v>
      </c>
    </row>
    <row r="9367" customFormat="false" ht="57.7" hidden="false" customHeight="false" outlineLevel="0" collapsed="false">
      <c r="A9367" s="95" t="s">
        <v>14287</v>
      </c>
      <c r="B9367" s="182" t="s">
        <v>14286</v>
      </c>
      <c r="C9367" s="183" t="s">
        <v>363</v>
      </c>
      <c r="D9367" s="140" t="n">
        <v>36.03</v>
      </c>
    </row>
    <row r="9368" customFormat="false" ht="57.7" hidden="false" customHeight="false" outlineLevel="0" collapsed="false">
      <c r="A9368" s="95" t="s">
        <v>14288</v>
      </c>
      <c r="B9368" s="182" t="s">
        <v>14289</v>
      </c>
      <c r="C9368" s="183" t="s">
        <v>363</v>
      </c>
      <c r="D9368" s="140" t="n">
        <v>264.69</v>
      </c>
    </row>
    <row r="9369" customFormat="false" ht="57.7" hidden="false" customHeight="false" outlineLevel="0" collapsed="false">
      <c r="A9369" s="95" t="s">
        <v>14290</v>
      </c>
      <c r="B9369" s="182" t="s">
        <v>14289</v>
      </c>
      <c r="C9369" s="183" t="s">
        <v>363</v>
      </c>
      <c r="D9369" s="140" t="n">
        <v>254.75</v>
      </c>
    </row>
    <row r="9370" customFormat="false" ht="57.7" hidden="false" customHeight="false" outlineLevel="0" collapsed="false">
      <c r="A9370" s="95" t="s">
        <v>14291</v>
      </c>
      <c r="B9370" s="182" t="s">
        <v>14292</v>
      </c>
      <c r="C9370" s="183" t="s">
        <v>363</v>
      </c>
      <c r="D9370" s="140" t="n">
        <v>42.62</v>
      </c>
    </row>
    <row r="9371" customFormat="false" ht="57.7" hidden="false" customHeight="false" outlineLevel="0" collapsed="false">
      <c r="A9371" s="95" t="s">
        <v>14293</v>
      </c>
      <c r="B9371" s="182" t="s">
        <v>14292</v>
      </c>
      <c r="C9371" s="183" t="s">
        <v>363</v>
      </c>
      <c r="D9371" s="140" t="n">
        <v>37.3</v>
      </c>
    </row>
    <row r="9372" customFormat="false" ht="57.7" hidden="false" customHeight="false" outlineLevel="0" collapsed="false">
      <c r="A9372" s="95" t="s">
        <v>14294</v>
      </c>
      <c r="B9372" s="182" t="s">
        <v>14295</v>
      </c>
      <c r="C9372" s="183" t="s">
        <v>363</v>
      </c>
      <c r="D9372" s="140" t="n">
        <v>282.4</v>
      </c>
    </row>
    <row r="9373" customFormat="false" ht="57.7" hidden="false" customHeight="false" outlineLevel="0" collapsed="false">
      <c r="A9373" s="95" t="s">
        <v>14296</v>
      </c>
      <c r="B9373" s="182" t="s">
        <v>14295</v>
      </c>
      <c r="C9373" s="183" t="s">
        <v>363</v>
      </c>
      <c r="D9373" s="140" t="n">
        <v>271.73</v>
      </c>
    </row>
    <row r="9374" customFormat="false" ht="57.7" hidden="false" customHeight="false" outlineLevel="0" collapsed="false">
      <c r="A9374" s="95" t="s">
        <v>14297</v>
      </c>
      <c r="B9374" s="182" t="s">
        <v>14298</v>
      </c>
      <c r="C9374" s="183" t="s">
        <v>363</v>
      </c>
      <c r="D9374" s="140" t="n">
        <v>53.57</v>
      </c>
    </row>
    <row r="9375" customFormat="false" ht="57.7" hidden="false" customHeight="false" outlineLevel="0" collapsed="false">
      <c r="A9375" s="95" t="s">
        <v>14299</v>
      </c>
      <c r="B9375" s="182" t="s">
        <v>14298</v>
      </c>
      <c r="C9375" s="183" t="s">
        <v>363</v>
      </c>
      <c r="D9375" s="140" t="n">
        <v>47</v>
      </c>
    </row>
    <row r="9376" customFormat="false" ht="57.7" hidden="false" customHeight="false" outlineLevel="0" collapsed="false">
      <c r="A9376" s="95" t="s">
        <v>14300</v>
      </c>
      <c r="B9376" s="182" t="s">
        <v>14301</v>
      </c>
      <c r="C9376" s="183" t="s">
        <v>363</v>
      </c>
      <c r="D9376" s="140" t="n">
        <v>307.14</v>
      </c>
    </row>
    <row r="9377" customFormat="false" ht="57.7" hidden="false" customHeight="false" outlineLevel="0" collapsed="false">
      <c r="A9377" s="95" t="s">
        <v>14302</v>
      </c>
      <c r="B9377" s="182" t="s">
        <v>14301</v>
      </c>
      <c r="C9377" s="183" t="s">
        <v>363</v>
      </c>
      <c r="D9377" s="140" t="n">
        <v>295.46</v>
      </c>
    </row>
    <row r="9378" customFormat="false" ht="57.7" hidden="false" customHeight="false" outlineLevel="0" collapsed="false">
      <c r="A9378" s="95" t="s">
        <v>14303</v>
      </c>
      <c r="B9378" s="182" t="s">
        <v>14304</v>
      </c>
      <c r="C9378" s="183" t="s">
        <v>363</v>
      </c>
      <c r="D9378" s="140" t="n">
        <v>80.13</v>
      </c>
    </row>
    <row r="9379" customFormat="false" ht="57.7" hidden="false" customHeight="false" outlineLevel="0" collapsed="false">
      <c r="A9379" s="95" t="s">
        <v>14305</v>
      </c>
      <c r="B9379" s="182" t="s">
        <v>14304</v>
      </c>
      <c r="C9379" s="183" t="s">
        <v>363</v>
      </c>
      <c r="D9379" s="140" t="n">
        <v>70.3</v>
      </c>
    </row>
    <row r="9380" customFormat="false" ht="57.7" hidden="false" customHeight="false" outlineLevel="0" collapsed="false">
      <c r="A9380" s="95" t="s">
        <v>14306</v>
      </c>
      <c r="B9380" s="182" t="s">
        <v>14307</v>
      </c>
      <c r="C9380" s="183" t="s">
        <v>363</v>
      </c>
      <c r="D9380" s="140" t="n">
        <v>301.67</v>
      </c>
    </row>
    <row r="9381" customFormat="false" ht="57.7" hidden="false" customHeight="false" outlineLevel="0" collapsed="false">
      <c r="A9381" s="95" t="s">
        <v>14308</v>
      </c>
      <c r="B9381" s="182" t="s">
        <v>14307</v>
      </c>
      <c r="C9381" s="183" t="s">
        <v>363</v>
      </c>
      <c r="D9381" s="140" t="n">
        <v>289.91</v>
      </c>
    </row>
    <row r="9382" customFormat="false" ht="57.7" hidden="false" customHeight="false" outlineLevel="0" collapsed="false">
      <c r="A9382" s="95" t="s">
        <v>14309</v>
      </c>
      <c r="B9382" s="182" t="s">
        <v>14310</v>
      </c>
      <c r="C9382" s="183" t="s">
        <v>363</v>
      </c>
      <c r="D9382" s="140" t="n">
        <v>140.71</v>
      </c>
    </row>
    <row r="9383" customFormat="false" ht="57.7" hidden="false" customHeight="false" outlineLevel="0" collapsed="false">
      <c r="A9383" s="95" t="s">
        <v>14311</v>
      </c>
      <c r="B9383" s="182" t="s">
        <v>14310</v>
      </c>
      <c r="C9383" s="183" t="s">
        <v>363</v>
      </c>
      <c r="D9383" s="140" t="n">
        <v>123.46</v>
      </c>
    </row>
    <row r="9384" customFormat="false" ht="57.7" hidden="false" customHeight="false" outlineLevel="0" collapsed="false">
      <c r="A9384" s="95" t="s">
        <v>14312</v>
      </c>
      <c r="B9384" s="182" t="s">
        <v>14313</v>
      </c>
      <c r="C9384" s="183" t="s">
        <v>363</v>
      </c>
      <c r="D9384" s="140" t="n">
        <v>374.53</v>
      </c>
    </row>
    <row r="9385" customFormat="false" ht="57.7" hidden="false" customHeight="false" outlineLevel="0" collapsed="false">
      <c r="A9385" s="95" t="s">
        <v>14314</v>
      </c>
      <c r="B9385" s="182" t="s">
        <v>14313</v>
      </c>
      <c r="C9385" s="183" t="s">
        <v>363</v>
      </c>
      <c r="D9385" s="140" t="n">
        <v>361.95</v>
      </c>
    </row>
    <row r="9386" customFormat="false" ht="57.7" hidden="false" customHeight="false" outlineLevel="0" collapsed="false">
      <c r="A9386" s="95" t="s">
        <v>14315</v>
      </c>
      <c r="B9386" s="182" t="s">
        <v>14316</v>
      </c>
      <c r="C9386" s="183" t="s">
        <v>363</v>
      </c>
      <c r="D9386" s="140" t="n">
        <v>433.93</v>
      </c>
    </row>
    <row r="9387" customFormat="false" ht="57.7" hidden="false" customHeight="false" outlineLevel="0" collapsed="false">
      <c r="A9387" s="95" t="s">
        <v>14317</v>
      </c>
      <c r="B9387" s="182" t="s">
        <v>14316</v>
      </c>
      <c r="C9387" s="183" t="s">
        <v>363</v>
      </c>
      <c r="D9387" s="140" t="n">
        <v>420.51</v>
      </c>
    </row>
    <row r="9388" customFormat="false" ht="57.7" hidden="false" customHeight="false" outlineLevel="0" collapsed="false">
      <c r="A9388" s="95" t="s">
        <v>14318</v>
      </c>
      <c r="B9388" s="182" t="s">
        <v>14319</v>
      </c>
      <c r="C9388" s="183" t="s">
        <v>363</v>
      </c>
      <c r="D9388" s="140" t="n">
        <v>609.79</v>
      </c>
    </row>
    <row r="9389" customFormat="false" ht="57.7" hidden="false" customHeight="false" outlineLevel="0" collapsed="false">
      <c r="A9389" s="95" t="s">
        <v>14320</v>
      </c>
      <c r="B9389" s="182" t="s">
        <v>14319</v>
      </c>
      <c r="C9389" s="183" t="s">
        <v>363</v>
      </c>
      <c r="D9389" s="140" t="n">
        <v>591.4</v>
      </c>
    </row>
    <row r="9390" customFormat="false" ht="57.7" hidden="false" customHeight="false" outlineLevel="0" collapsed="false">
      <c r="A9390" s="95" t="s">
        <v>14321</v>
      </c>
      <c r="B9390" s="182" t="s">
        <v>14322</v>
      </c>
      <c r="C9390" s="183" t="s">
        <v>363</v>
      </c>
      <c r="D9390" s="140" t="n">
        <v>55.62</v>
      </c>
    </row>
    <row r="9391" customFormat="false" ht="57.7" hidden="false" customHeight="false" outlineLevel="0" collapsed="false">
      <c r="A9391" s="95" t="s">
        <v>14323</v>
      </c>
      <c r="B9391" s="182" t="s">
        <v>14322</v>
      </c>
      <c r="C9391" s="183" t="s">
        <v>363</v>
      </c>
      <c r="D9391" s="140" t="n">
        <v>55.62</v>
      </c>
    </row>
    <row r="9392" customFormat="false" ht="57.7" hidden="false" customHeight="false" outlineLevel="0" collapsed="false">
      <c r="A9392" s="95" t="s">
        <v>14324</v>
      </c>
      <c r="B9392" s="182" t="s">
        <v>14325</v>
      </c>
      <c r="C9392" s="183" t="s">
        <v>363</v>
      </c>
      <c r="D9392" s="140" t="n">
        <v>72.11</v>
      </c>
    </row>
    <row r="9393" customFormat="false" ht="57.7" hidden="false" customHeight="false" outlineLevel="0" collapsed="false">
      <c r="A9393" s="95" t="s">
        <v>14326</v>
      </c>
      <c r="B9393" s="182" t="s">
        <v>14325</v>
      </c>
      <c r="C9393" s="183" t="s">
        <v>363</v>
      </c>
      <c r="D9393" s="140" t="n">
        <v>72.11</v>
      </c>
    </row>
    <row r="9394" customFormat="false" ht="57.7" hidden="false" customHeight="false" outlineLevel="0" collapsed="false">
      <c r="A9394" s="95" t="s">
        <v>14327</v>
      </c>
      <c r="B9394" s="182" t="s">
        <v>14328</v>
      </c>
      <c r="C9394" s="183" t="s">
        <v>363</v>
      </c>
      <c r="D9394" s="140" t="n">
        <v>85.16</v>
      </c>
    </row>
    <row r="9395" customFormat="false" ht="57.7" hidden="false" customHeight="false" outlineLevel="0" collapsed="false">
      <c r="A9395" s="95" t="s">
        <v>14329</v>
      </c>
      <c r="B9395" s="182" t="s">
        <v>14328</v>
      </c>
      <c r="C9395" s="183" t="s">
        <v>363</v>
      </c>
      <c r="D9395" s="140" t="n">
        <v>85.16</v>
      </c>
    </row>
    <row r="9396" customFormat="false" ht="57.7" hidden="false" customHeight="false" outlineLevel="0" collapsed="false">
      <c r="A9396" s="95" t="s">
        <v>14330</v>
      </c>
      <c r="B9396" s="182" t="s">
        <v>14331</v>
      </c>
      <c r="C9396" s="183" t="s">
        <v>363</v>
      </c>
      <c r="D9396" s="140" t="n">
        <v>105.32</v>
      </c>
    </row>
    <row r="9397" customFormat="false" ht="57.7" hidden="false" customHeight="false" outlineLevel="0" collapsed="false">
      <c r="A9397" s="95" t="s">
        <v>14332</v>
      </c>
      <c r="B9397" s="182" t="s">
        <v>14331</v>
      </c>
      <c r="C9397" s="183" t="s">
        <v>363</v>
      </c>
      <c r="D9397" s="140" t="n">
        <v>105.32</v>
      </c>
    </row>
    <row r="9398" customFormat="false" ht="57.7" hidden="false" customHeight="false" outlineLevel="0" collapsed="false">
      <c r="A9398" s="95" t="s">
        <v>14333</v>
      </c>
      <c r="B9398" s="182" t="s">
        <v>14334</v>
      </c>
      <c r="C9398" s="183" t="s">
        <v>363</v>
      </c>
      <c r="D9398" s="140" t="n">
        <v>128.14</v>
      </c>
    </row>
    <row r="9399" customFormat="false" ht="57.7" hidden="false" customHeight="false" outlineLevel="0" collapsed="false">
      <c r="A9399" s="95" t="s">
        <v>14335</v>
      </c>
      <c r="B9399" s="182" t="s">
        <v>14334</v>
      </c>
      <c r="C9399" s="183" t="s">
        <v>363</v>
      </c>
      <c r="D9399" s="140" t="n">
        <v>128.14</v>
      </c>
    </row>
    <row r="9400" customFormat="false" ht="57.7" hidden="false" customHeight="false" outlineLevel="0" collapsed="false">
      <c r="A9400" s="95" t="s">
        <v>14336</v>
      </c>
      <c r="B9400" s="182" t="s">
        <v>14337</v>
      </c>
      <c r="C9400" s="183" t="s">
        <v>363</v>
      </c>
      <c r="D9400" s="140" t="n">
        <v>189.25</v>
      </c>
    </row>
    <row r="9401" customFormat="false" ht="57.7" hidden="false" customHeight="false" outlineLevel="0" collapsed="false">
      <c r="A9401" s="95" t="s">
        <v>14338</v>
      </c>
      <c r="B9401" s="182" t="s">
        <v>14337</v>
      </c>
      <c r="C9401" s="183" t="s">
        <v>363</v>
      </c>
      <c r="D9401" s="140" t="n">
        <v>189.25</v>
      </c>
    </row>
    <row r="9402" customFormat="false" ht="57.7" hidden="false" customHeight="false" outlineLevel="0" collapsed="false">
      <c r="A9402" s="95" t="s">
        <v>14339</v>
      </c>
      <c r="B9402" s="182" t="s">
        <v>14340</v>
      </c>
      <c r="C9402" s="183" t="s">
        <v>363</v>
      </c>
      <c r="D9402" s="140" t="n">
        <v>199.97</v>
      </c>
    </row>
    <row r="9403" customFormat="false" ht="57.7" hidden="false" customHeight="false" outlineLevel="0" collapsed="false">
      <c r="A9403" s="95" t="s">
        <v>14341</v>
      </c>
      <c r="B9403" s="182" t="s">
        <v>14340</v>
      </c>
      <c r="C9403" s="183" t="s">
        <v>363</v>
      </c>
      <c r="D9403" s="140" t="n">
        <v>199.97</v>
      </c>
    </row>
    <row r="9404" customFormat="false" ht="57.7" hidden="false" customHeight="false" outlineLevel="0" collapsed="false">
      <c r="A9404" s="95" t="s">
        <v>14342</v>
      </c>
      <c r="B9404" s="182" t="s">
        <v>14343</v>
      </c>
      <c r="C9404" s="183" t="s">
        <v>363</v>
      </c>
      <c r="D9404" s="140" t="n">
        <v>342.16</v>
      </c>
    </row>
    <row r="9405" customFormat="false" ht="57.7" hidden="false" customHeight="false" outlineLevel="0" collapsed="false">
      <c r="A9405" s="95" t="s">
        <v>14344</v>
      </c>
      <c r="B9405" s="182" t="s">
        <v>14343</v>
      </c>
      <c r="C9405" s="183" t="s">
        <v>363</v>
      </c>
      <c r="D9405" s="140" t="n">
        <v>342.16</v>
      </c>
    </row>
    <row r="9406" customFormat="false" ht="69.65" hidden="false" customHeight="false" outlineLevel="0" collapsed="false">
      <c r="A9406" s="95" t="s">
        <v>14345</v>
      </c>
      <c r="B9406" s="182" t="s">
        <v>14346</v>
      </c>
      <c r="C9406" s="183" t="s">
        <v>363</v>
      </c>
      <c r="D9406" s="140" t="n">
        <v>120.44</v>
      </c>
    </row>
    <row r="9407" customFormat="false" ht="69.65" hidden="false" customHeight="false" outlineLevel="0" collapsed="false">
      <c r="A9407" s="95" t="s">
        <v>14347</v>
      </c>
      <c r="B9407" s="182" t="s">
        <v>14346</v>
      </c>
      <c r="C9407" s="183" t="s">
        <v>363</v>
      </c>
      <c r="D9407" s="140" t="n">
        <v>120.44</v>
      </c>
    </row>
    <row r="9408" customFormat="false" ht="69.65" hidden="false" customHeight="false" outlineLevel="0" collapsed="false">
      <c r="A9408" s="95" t="s">
        <v>14348</v>
      </c>
      <c r="B9408" s="182" t="s">
        <v>14349</v>
      </c>
      <c r="C9408" s="183" t="s">
        <v>363</v>
      </c>
      <c r="D9408" s="140" t="n">
        <v>163.28</v>
      </c>
    </row>
    <row r="9409" customFormat="false" ht="69.65" hidden="false" customHeight="false" outlineLevel="0" collapsed="false">
      <c r="A9409" s="95" t="s">
        <v>14350</v>
      </c>
      <c r="B9409" s="182" t="s">
        <v>14349</v>
      </c>
      <c r="C9409" s="183" t="s">
        <v>363</v>
      </c>
      <c r="D9409" s="140" t="n">
        <v>163.28</v>
      </c>
    </row>
    <row r="9410" customFormat="false" ht="69.65" hidden="false" customHeight="false" outlineLevel="0" collapsed="false">
      <c r="A9410" s="95" t="s">
        <v>14351</v>
      </c>
      <c r="B9410" s="182" t="s">
        <v>14352</v>
      </c>
      <c r="C9410" s="183" t="s">
        <v>363</v>
      </c>
      <c r="D9410" s="140" t="n">
        <v>207.9</v>
      </c>
    </row>
    <row r="9411" customFormat="false" ht="69.65" hidden="false" customHeight="false" outlineLevel="0" collapsed="false">
      <c r="A9411" s="95" t="s">
        <v>14353</v>
      </c>
      <c r="B9411" s="182" t="s">
        <v>14352</v>
      </c>
      <c r="C9411" s="183" t="s">
        <v>363</v>
      </c>
      <c r="D9411" s="140" t="n">
        <v>207.9</v>
      </c>
    </row>
    <row r="9412" customFormat="false" ht="69.65" hidden="false" customHeight="false" outlineLevel="0" collapsed="false">
      <c r="A9412" s="95" t="s">
        <v>14354</v>
      </c>
      <c r="B9412" s="182" t="s">
        <v>14355</v>
      </c>
      <c r="C9412" s="183" t="s">
        <v>363</v>
      </c>
      <c r="D9412" s="140" t="n">
        <v>252.14</v>
      </c>
    </row>
    <row r="9413" customFormat="false" ht="69.65" hidden="false" customHeight="false" outlineLevel="0" collapsed="false">
      <c r="A9413" s="95" t="s">
        <v>14356</v>
      </c>
      <c r="B9413" s="182" t="s">
        <v>14355</v>
      </c>
      <c r="C9413" s="183" t="s">
        <v>363</v>
      </c>
      <c r="D9413" s="140" t="n">
        <v>252.14</v>
      </c>
    </row>
    <row r="9414" customFormat="false" ht="69.65" hidden="false" customHeight="false" outlineLevel="0" collapsed="false">
      <c r="A9414" s="95" t="s">
        <v>14357</v>
      </c>
      <c r="B9414" s="182" t="s">
        <v>14358</v>
      </c>
      <c r="C9414" s="183" t="s">
        <v>363</v>
      </c>
      <c r="D9414" s="140" t="n">
        <v>352.26</v>
      </c>
    </row>
    <row r="9415" customFormat="false" ht="69.65" hidden="false" customHeight="false" outlineLevel="0" collapsed="false">
      <c r="A9415" s="95" t="s">
        <v>14359</v>
      </c>
      <c r="B9415" s="182" t="s">
        <v>14358</v>
      </c>
      <c r="C9415" s="183" t="s">
        <v>363</v>
      </c>
      <c r="D9415" s="140" t="n">
        <v>352.26</v>
      </c>
    </row>
    <row r="9416" customFormat="false" ht="69.65" hidden="false" customHeight="false" outlineLevel="0" collapsed="false">
      <c r="A9416" s="95" t="s">
        <v>14360</v>
      </c>
      <c r="B9416" s="182" t="s">
        <v>14361</v>
      </c>
      <c r="C9416" s="183" t="s">
        <v>363</v>
      </c>
      <c r="D9416" s="140" t="n">
        <v>499.94</v>
      </c>
    </row>
    <row r="9417" customFormat="false" ht="69.65" hidden="false" customHeight="false" outlineLevel="0" collapsed="false">
      <c r="A9417" s="95" t="s">
        <v>14362</v>
      </c>
      <c r="B9417" s="182" t="s">
        <v>14361</v>
      </c>
      <c r="C9417" s="183" t="s">
        <v>363</v>
      </c>
      <c r="D9417" s="140" t="n">
        <v>499.94</v>
      </c>
    </row>
    <row r="9418" customFormat="false" ht="69.65" hidden="false" customHeight="false" outlineLevel="0" collapsed="false">
      <c r="A9418" s="95" t="s">
        <v>14363</v>
      </c>
      <c r="B9418" s="182" t="s">
        <v>14364</v>
      </c>
      <c r="C9418" s="183" t="s">
        <v>363</v>
      </c>
      <c r="D9418" s="140" t="n">
        <v>604.21</v>
      </c>
    </row>
    <row r="9419" customFormat="false" ht="69.65" hidden="false" customHeight="false" outlineLevel="0" collapsed="false">
      <c r="A9419" s="95" t="s">
        <v>14365</v>
      </c>
      <c r="B9419" s="182" t="s">
        <v>14364</v>
      </c>
      <c r="C9419" s="183" t="s">
        <v>363</v>
      </c>
      <c r="D9419" s="140" t="n">
        <v>604.21</v>
      </c>
    </row>
    <row r="9420" customFormat="false" ht="57.7" hidden="false" customHeight="false" outlineLevel="0" collapsed="false">
      <c r="A9420" s="95" t="s">
        <v>14366</v>
      </c>
      <c r="B9420" s="182" t="s">
        <v>14367</v>
      </c>
      <c r="C9420" s="183" t="s">
        <v>363</v>
      </c>
      <c r="D9420" s="140" t="n">
        <v>46</v>
      </c>
    </row>
    <row r="9421" customFormat="false" ht="57.7" hidden="false" customHeight="false" outlineLevel="0" collapsed="false">
      <c r="A9421" s="95" t="s">
        <v>14368</v>
      </c>
      <c r="B9421" s="182" t="s">
        <v>14367</v>
      </c>
      <c r="C9421" s="183" t="s">
        <v>363</v>
      </c>
      <c r="D9421" s="140" t="n">
        <v>46</v>
      </c>
    </row>
    <row r="9422" customFormat="false" ht="57.7" hidden="false" customHeight="false" outlineLevel="0" collapsed="false">
      <c r="A9422" s="95" t="s">
        <v>14369</v>
      </c>
      <c r="B9422" s="182" t="s">
        <v>14370</v>
      </c>
      <c r="C9422" s="183" t="s">
        <v>363</v>
      </c>
      <c r="D9422" s="140" t="n">
        <v>50</v>
      </c>
    </row>
    <row r="9423" customFormat="false" ht="57.7" hidden="false" customHeight="false" outlineLevel="0" collapsed="false">
      <c r="A9423" s="95" t="s">
        <v>14371</v>
      </c>
      <c r="B9423" s="182" t="s">
        <v>14370</v>
      </c>
      <c r="C9423" s="183" t="s">
        <v>363</v>
      </c>
      <c r="D9423" s="140" t="n">
        <v>50</v>
      </c>
    </row>
    <row r="9424" customFormat="false" ht="57.7" hidden="false" customHeight="false" outlineLevel="0" collapsed="false">
      <c r="A9424" s="95" t="s">
        <v>14372</v>
      </c>
      <c r="B9424" s="182" t="s">
        <v>14373</v>
      </c>
      <c r="C9424" s="183" t="s">
        <v>363</v>
      </c>
      <c r="D9424" s="140" t="n">
        <v>55</v>
      </c>
    </row>
    <row r="9425" customFormat="false" ht="57.7" hidden="false" customHeight="false" outlineLevel="0" collapsed="false">
      <c r="A9425" s="95" t="s">
        <v>14374</v>
      </c>
      <c r="B9425" s="182" t="s">
        <v>14373</v>
      </c>
      <c r="C9425" s="183" t="s">
        <v>363</v>
      </c>
      <c r="D9425" s="140" t="n">
        <v>55</v>
      </c>
    </row>
    <row r="9426" customFormat="false" ht="57.7" hidden="false" customHeight="false" outlineLevel="0" collapsed="false">
      <c r="A9426" s="95" t="s">
        <v>14375</v>
      </c>
      <c r="B9426" s="182" t="s">
        <v>14376</v>
      </c>
      <c r="C9426" s="183" t="s">
        <v>363</v>
      </c>
      <c r="D9426" s="140" t="n">
        <v>58</v>
      </c>
    </row>
    <row r="9427" customFormat="false" ht="57.7" hidden="false" customHeight="false" outlineLevel="0" collapsed="false">
      <c r="A9427" s="95" t="s">
        <v>14377</v>
      </c>
      <c r="B9427" s="182" t="s">
        <v>14376</v>
      </c>
      <c r="C9427" s="183" t="s">
        <v>363</v>
      </c>
      <c r="D9427" s="140" t="n">
        <v>58</v>
      </c>
    </row>
    <row r="9428" customFormat="false" ht="57.7" hidden="false" customHeight="false" outlineLevel="0" collapsed="false">
      <c r="A9428" s="95" t="s">
        <v>14378</v>
      </c>
      <c r="B9428" s="182" t="s">
        <v>14379</v>
      </c>
      <c r="C9428" s="183" t="s">
        <v>363</v>
      </c>
      <c r="D9428" s="140" t="n">
        <v>58</v>
      </c>
    </row>
    <row r="9429" customFormat="false" ht="57.7" hidden="false" customHeight="false" outlineLevel="0" collapsed="false">
      <c r="A9429" s="95" t="s">
        <v>14380</v>
      </c>
      <c r="B9429" s="182" t="s">
        <v>14379</v>
      </c>
      <c r="C9429" s="183" t="s">
        <v>363</v>
      </c>
      <c r="D9429" s="140" t="n">
        <v>58</v>
      </c>
    </row>
    <row r="9430" customFormat="false" ht="57.7" hidden="false" customHeight="false" outlineLevel="0" collapsed="false">
      <c r="A9430" s="95" t="s">
        <v>14381</v>
      </c>
      <c r="B9430" s="182" t="s">
        <v>14382</v>
      </c>
      <c r="C9430" s="183" t="s">
        <v>363</v>
      </c>
      <c r="D9430" s="140" t="n">
        <v>65</v>
      </c>
    </row>
    <row r="9431" customFormat="false" ht="57.7" hidden="false" customHeight="false" outlineLevel="0" collapsed="false">
      <c r="A9431" s="95" t="s">
        <v>14383</v>
      </c>
      <c r="B9431" s="182" t="s">
        <v>14382</v>
      </c>
      <c r="C9431" s="183" t="s">
        <v>363</v>
      </c>
      <c r="D9431" s="140" t="n">
        <v>65</v>
      </c>
    </row>
    <row r="9432" customFormat="false" ht="57.7" hidden="false" customHeight="false" outlineLevel="0" collapsed="false">
      <c r="A9432" s="95" t="s">
        <v>14384</v>
      </c>
      <c r="B9432" s="182" t="s">
        <v>14385</v>
      </c>
      <c r="C9432" s="183" t="s">
        <v>363</v>
      </c>
      <c r="D9432" s="140" t="n">
        <v>72</v>
      </c>
    </row>
    <row r="9433" customFormat="false" ht="57.7" hidden="false" customHeight="false" outlineLevel="0" collapsed="false">
      <c r="A9433" s="95" t="s">
        <v>14386</v>
      </c>
      <c r="B9433" s="182" t="s">
        <v>14385</v>
      </c>
      <c r="C9433" s="183" t="s">
        <v>363</v>
      </c>
      <c r="D9433" s="140" t="n">
        <v>72</v>
      </c>
    </row>
    <row r="9434" customFormat="false" ht="57.7" hidden="false" customHeight="false" outlineLevel="0" collapsed="false">
      <c r="A9434" s="95" t="s">
        <v>14387</v>
      </c>
      <c r="B9434" s="182" t="s">
        <v>14388</v>
      </c>
      <c r="C9434" s="183" t="s">
        <v>363</v>
      </c>
      <c r="D9434" s="140" t="n">
        <v>80</v>
      </c>
    </row>
    <row r="9435" customFormat="false" ht="57.7" hidden="false" customHeight="false" outlineLevel="0" collapsed="false">
      <c r="A9435" s="95" t="s">
        <v>14389</v>
      </c>
      <c r="B9435" s="182" t="s">
        <v>14388</v>
      </c>
      <c r="C9435" s="183" t="s">
        <v>363</v>
      </c>
      <c r="D9435" s="140" t="n">
        <v>80</v>
      </c>
    </row>
    <row r="9436" customFormat="false" ht="24.85" hidden="false" customHeight="false" outlineLevel="0" collapsed="false">
      <c r="A9436" s="95" t="s">
        <v>14390</v>
      </c>
      <c r="B9436" s="182" t="s">
        <v>14391</v>
      </c>
      <c r="C9436" s="183" t="s">
        <v>245</v>
      </c>
      <c r="D9436" s="140" t="n">
        <v>69</v>
      </c>
    </row>
    <row r="9437" customFormat="false" ht="24.85" hidden="false" customHeight="false" outlineLevel="0" collapsed="false">
      <c r="A9437" s="95" t="s">
        <v>14392</v>
      </c>
      <c r="B9437" s="182" t="s">
        <v>14391</v>
      </c>
      <c r="C9437" s="183" t="s">
        <v>245</v>
      </c>
      <c r="D9437" s="140" t="n">
        <v>69</v>
      </c>
    </row>
    <row r="9438" customFormat="false" ht="24.85" hidden="false" customHeight="false" outlineLevel="0" collapsed="false">
      <c r="A9438" s="95" t="s">
        <v>14393</v>
      </c>
      <c r="B9438" s="182" t="s">
        <v>14394</v>
      </c>
      <c r="C9438" s="183" t="s">
        <v>245</v>
      </c>
      <c r="D9438" s="140" t="n">
        <v>76</v>
      </c>
    </row>
    <row r="9439" customFormat="false" ht="24.85" hidden="false" customHeight="false" outlineLevel="0" collapsed="false">
      <c r="A9439" s="95" t="s">
        <v>14395</v>
      </c>
      <c r="B9439" s="182" t="s">
        <v>14394</v>
      </c>
      <c r="C9439" s="183" t="s">
        <v>245</v>
      </c>
      <c r="D9439" s="140" t="n">
        <v>76</v>
      </c>
    </row>
    <row r="9440" customFormat="false" ht="24.85" hidden="false" customHeight="false" outlineLevel="0" collapsed="false">
      <c r="A9440" s="95" t="s">
        <v>14396</v>
      </c>
      <c r="B9440" s="182" t="s">
        <v>14397</v>
      </c>
      <c r="C9440" s="183" t="s">
        <v>245</v>
      </c>
      <c r="D9440" s="140" t="n">
        <v>80</v>
      </c>
    </row>
    <row r="9441" customFormat="false" ht="24.85" hidden="false" customHeight="false" outlineLevel="0" collapsed="false">
      <c r="A9441" s="95" t="s">
        <v>14398</v>
      </c>
      <c r="B9441" s="182" t="s">
        <v>14397</v>
      </c>
      <c r="C9441" s="183" t="s">
        <v>245</v>
      </c>
      <c r="D9441" s="140" t="n">
        <v>80</v>
      </c>
    </row>
    <row r="9442" customFormat="false" ht="24.85" hidden="false" customHeight="false" outlineLevel="0" collapsed="false">
      <c r="A9442" s="95" t="s">
        <v>14399</v>
      </c>
      <c r="B9442" s="182" t="s">
        <v>14400</v>
      </c>
      <c r="C9442" s="183" t="s">
        <v>245</v>
      </c>
      <c r="D9442" s="140" t="n">
        <v>87</v>
      </c>
    </row>
    <row r="9443" customFormat="false" ht="24.85" hidden="false" customHeight="false" outlineLevel="0" collapsed="false">
      <c r="A9443" s="95" t="s">
        <v>14401</v>
      </c>
      <c r="B9443" s="182" t="s">
        <v>14400</v>
      </c>
      <c r="C9443" s="183" t="s">
        <v>245</v>
      </c>
      <c r="D9443" s="140" t="n">
        <v>87</v>
      </c>
    </row>
    <row r="9444" customFormat="false" ht="24.85" hidden="false" customHeight="false" outlineLevel="0" collapsed="false">
      <c r="A9444" s="95" t="s">
        <v>14402</v>
      </c>
      <c r="B9444" s="182" t="s">
        <v>14403</v>
      </c>
      <c r="C9444" s="183" t="s">
        <v>245</v>
      </c>
      <c r="D9444" s="140" t="n">
        <v>87</v>
      </c>
    </row>
    <row r="9445" customFormat="false" ht="24.85" hidden="false" customHeight="false" outlineLevel="0" collapsed="false">
      <c r="A9445" s="95" t="s">
        <v>14404</v>
      </c>
      <c r="B9445" s="182" t="s">
        <v>14403</v>
      </c>
      <c r="C9445" s="183" t="s">
        <v>245</v>
      </c>
      <c r="D9445" s="140" t="n">
        <v>87</v>
      </c>
    </row>
    <row r="9446" customFormat="false" ht="24.85" hidden="false" customHeight="false" outlineLevel="0" collapsed="false">
      <c r="A9446" s="95" t="s">
        <v>14405</v>
      </c>
      <c r="B9446" s="182" t="s">
        <v>14406</v>
      </c>
      <c r="C9446" s="183" t="s">
        <v>245</v>
      </c>
      <c r="D9446" s="140" t="n">
        <v>97</v>
      </c>
    </row>
    <row r="9447" customFormat="false" ht="24.85" hidden="false" customHeight="false" outlineLevel="0" collapsed="false">
      <c r="A9447" s="95" t="s">
        <v>14407</v>
      </c>
      <c r="B9447" s="182" t="s">
        <v>14406</v>
      </c>
      <c r="C9447" s="183" t="s">
        <v>245</v>
      </c>
      <c r="D9447" s="140" t="n">
        <v>97</v>
      </c>
    </row>
    <row r="9448" customFormat="false" ht="24.85" hidden="false" customHeight="false" outlineLevel="0" collapsed="false">
      <c r="A9448" s="95" t="s">
        <v>14408</v>
      </c>
      <c r="B9448" s="182" t="s">
        <v>14409</v>
      </c>
      <c r="C9448" s="183" t="s">
        <v>245</v>
      </c>
      <c r="D9448" s="140" t="n">
        <v>108</v>
      </c>
    </row>
    <row r="9449" customFormat="false" ht="24.85" hidden="false" customHeight="false" outlineLevel="0" collapsed="false">
      <c r="A9449" s="95" t="s">
        <v>14410</v>
      </c>
      <c r="B9449" s="182" t="s">
        <v>14409</v>
      </c>
      <c r="C9449" s="183" t="s">
        <v>245</v>
      </c>
      <c r="D9449" s="140" t="n">
        <v>108</v>
      </c>
    </row>
    <row r="9450" customFormat="false" ht="24.85" hidden="false" customHeight="false" outlineLevel="0" collapsed="false">
      <c r="A9450" s="95" t="s">
        <v>14411</v>
      </c>
      <c r="B9450" s="182" t="s">
        <v>14412</v>
      </c>
      <c r="C9450" s="183" t="s">
        <v>245</v>
      </c>
      <c r="D9450" s="140" t="n">
        <v>120</v>
      </c>
    </row>
    <row r="9451" customFormat="false" ht="24.85" hidden="false" customHeight="false" outlineLevel="0" collapsed="false">
      <c r="A9451" s="95" t="s">
        <v>14413</v>
      </c>
      <c r="B9451" s="182" t="s">
        <v>14412</v>
      </c>
      <c r="C9451" s="183" t="s">
        <v>245</v>
      </c>
      <c r="D9451" s="140" t="n">
        <v>120</v>
      </c>
    </row>
    <row r="9452" customFormat="false" ht="69.65" hidden="false" customHeight="false" outlineLevel="0" collapsed="false">
      <c r="A9452" s="95" t="s">
        <v>14414</v>
      </c>
      <c r="B9452" s="182" t="s">
        <v>14415</v>
      </c>
      <c r="C9452" s="183" t="s">
        <v>363</v>
      </c>
      <c r="D9452" s="140" t="n">
        <v>290.28</v>
      </c>
    </row>
    <row r="9453" customFormat="false" ht="69.65" hidden="false" customHeight="false" outlineLevel="0" collapsed="false">
      <c r="A9453" s="95" t="s">
        <v>14416</v>
      </c>
      <c r="B9453" s="182" t="s">
        <v>14415</v>
      </c>
      <c r="C9453" s="183" t="s">
        <v>363</v>
      </c>
      <c r="D9453" s="140" t="n">
        <v>282.65</v>
      </c>
    </row>
    <row r="9454" customFormat="false" ht="69.65" hidden="false" customHeight="false" outlineLevel="0" collapsed="false">
      <c r="A9454" s="95" t="s">
        <v>14417</v>
      </c>
      <c r="B9454" s="182" t="s">
        <v>14418</v>
      </c>
      <c r="C9454" s="183" t="s">
        <v>363</v>
      </c>
      <c r="D9454" s="140" t="n">
        <v>312.37</v>
      </c>
    </row>
    <row r="9455" customFormat="false" ht="69.65" hidden="false" customHeight="false" outlineLevel="0" collapsed="false">
      <c r="A9455" s="95" t="s">
        <v>14419</v>
      </c>
      <c r="B9455" s="182" t="s">
        <v>14418</v>
      </c>
      <c r="C9455" s="183" t="s">
        <v>363</v>
      </c>
      <c r="D9455" s="140" t="n">
        <v>304.43</v>
      </c>
    </row>
    <row r="9456" customFormat="false" ht="69.65" hidden="false" customHeight="false" outlineLevel="0" collapsed="false">
      <c r="A9456" s="95" t="s">
        <v>14420</v>
      </c>
      <c r="B9456" s="182" t="s">
        <v>14421</v>
      </c>
      <c r="C9456" s="183" t="s">
        <v>363</v>
      </c>
      <c r="D9456" s="140" t="n">
        <v>385.16</v>
      </c>
    </row>
    <row r="9457" customFormat="false" ht="69.65" hidden="false" customHeight="false" outlineLevel="0" collapsed="false">
      <c r="A9457" s="95" t="s">
        <v>14422</v>
      </c>
      <c r="B9457" s="182" t="s">
        <v>14421</v>
      </c>
      <c r="C9457" s="183" t="s">
        <v>363</v>
      </c>
      <c r="D9457" s="140" t="n">
        <v>376.57</v>
      </c>
    </row>
    <row r="9458" customFormat="false" ht="69.65" hidden="false" customHeight="false" outlineLevel="0" collapsed="false">
      <c r="A9458" s="95" t="s">
        <v>14423</v>
      </c>
      <c r="B9458" s="182" t="s">
        <v>14424</v>
      </c>
      <c r="C9458" s="183" t="s">
        <v>363</v>
      </c>
      <c r="D9458" s="140" t="n">
        <v>460.16</v>
      </c>
    </row>
    <row r="9459" customFormat="false" ht="69.65" hidden="false" customHeight="false" outlineLevel="0" collapsed="false">
      <c r="A9459" s="95" t="s">
        <v>14425</v>
      </c>
      <c r="B9459" s="182" t="s">
        <v>14424</v>
      </c>
      <c r="C9459" s="183" t="s">
        <v>363</v>
      </c>
      <c r="D9459" s="140" t="n">
        <v>451.01</v>
      </c>
    </row>
    <row r="9460" customFormat="false" ht="69.65" hidden="false" customHeight="false" outlineLevel="0" collapsed="false">
      <c r="A9460" s="95" t="s">
        <v>14426</v>
      </c>
      <c r="B9460" s="182" t="s">
        <v>14427</v>
      </c>
      <c r="C9460" s="183" t="s">
        <v>363</v>
      </c>
      <c r="D9460" s="140" t="n">
        <v>517.51</v>
      </c>
    </row>
    <row r="9461" customFormat="false" ht="69.65" hidden="false" customHeight="false" outlineLevel="0" collapsed="false">
      <c r="A9461" s="95" t="s">
        <v>14428</v>
      </c>
      <c r="B9461" s="182" t="s">
        <v>14427</v>
      </c>
      <c r="C9461" s="183" t="s">
        <v>363</v>
      </c>
      <c r="D9461" s="140" t="n">
        <v>506.83</v>
      </c>
    </row>
    <row r="9462" customFormat="false" ht="80.55" hidden="false" customHeight="false" outlineLevel="0" collapsed="false">
      <c r="A9462" s="95" t="s">
        <v>14429</v>
      </c>
      <c r="B9462" s="182" t="s">
        <v>14430</v>
      </c>
      <c r="C9462" s="183" t="s">
        <v>363</v>
      </c>
      <c r="D9462" s="140" t="n">
        <v>295.14</v>
      </c>
    </row>
    <row r="9463" customFormat="false" ht="80.55" hidden="false" customHeight="false" outlineLevel="0" collapsed="false">
      <c r="A9463" s="95" t="s">
        <v>14431</v>
      </c>
      <c r="B9463" s="182" t="s">
        <v>14430</v>
      </c>
      <c r="C9463" s="183" t="s">
        <v>363</v>
      </c>
      <c r="D9463" s="140" t="n">
        <v>286.88</v>
      </c>
    </row>
    <row r="9464" customFormat="false" ht="80.55" hidden="false" customHeight="false" outlineLevel="0" collapsed="false">
      <c r="A9464" s="95" t="s">
        <v>14432</v>
      </c>
      <c r="B9464" s="182" t="s">
        <v>14433</v>
      </c>
      <c r="C9464" s="183" t="s">
        <v>363</v>
      </c>
      <c r="D9464" s="140" t="n">
        <v>316.8</v>
      </c>
    </row>
    <row r="9465" customFormat="false" ht="80.55" hidden="false" customHeight="false" outlineLevel="0" collapsed="false">
      <c r="A9465" s="95" t="s">
        <v>14434</v>
      </c>
      <c r="B9465" s="182" t="s">
        <v>14433</v>
      </c>
      <c r="C9465" s="183" t="s">
        <v>363</v>
      </c>
      <c r="D9465" s="140" t="n">
        <v>308.27</v>
      </c>
    </row>
    <row r="9466" customFormat="false" ht="80.55" hidden="false" customHeight="false" outlineLevel="0" collapsed="false">
      <c r="A9466" s="95" t="s">
        <v>14435</v>
      </c>
      <c r="B9466" s="182" t="s">
        <v>14436</v>
      </c>
      <c r="C9466" s="183" t="s">
        <v>363</v>
      </c>
      <c r="D9466" s="140" t="n">
        <v>389.93</v>
      </c>
    </row>
    <row r="9467" customFormat="false" ht="80.55" hidden="false" customHeight="false" outlineLevel="0" collapsed="false">
      <c r="A9467" s="95" t="s">
        <v>14437</v>
      </c>
      <c r="B9467" s="182" t="s">
        <v>14436</v>
      </c>
      <c r="C9467" s="183" t="s">
        <v>363</v>
      </c>
      <c r="D9467" s="140" t="n">
        <v>380.71</v>
      </c>
    </row>
    <row r="9468" customFormat="false" ht="80.55" hidden="false" customHeight="false" outlineLevel="0" collapsed="false">
      <c r="A9468" s="95" t="s">
        <v>14438</v>
      </c>
      <c r="B9468" s="182" t="s">
        <v>14439</v>
      </c>
      <c r="C9468" s="183" t="s">
        <v>363</v>
      </c>
      <c r="D9468" s="140" t="n">
        <v>465.27</v>
      </c>
    </row>
    <row r="9469" customFormat="false" ht="80.55" hidden="false" customHeight="false" outlineLevel="0" collapsed="false">
      <c r="A9469" s="95" t="s">
        <v>14440</v>
      </c>
      <c r="B9469" s="182" t="s">
        <v>14439</v>
      </c>
      <c r="C9469" s="183" t="s">
        <v>363</v>
      </c>
      <c r="D9469" s="140" t="n">
        <v>455.44</v>
      </c>
    </row>
    <row r="9470" customFormat="false" ht="80.55" hidden="false" customHeight="false" outlineLevel="0" collapsed="false">
      <c r="A9470" s="95" t="s">
        <v>14441</v>
      </c>
      <c r="B9470" s="182" t="s">
        <v>14442</v>
      </c>
      <c r="C9470" s="183" t="s">
        <v>363</v>
      </c>
      <c r="D9470" s="140" t="n">
        <v>516.96</v>
      </c>
    </row>
    <row r="9471" customFormat="false" ht="80.55" hidden="false" customHeight="false" outlineLevel="0" collapsed="false">
      <c r="A9471" s="95" t="s">
        <v>14443</v>
      </c>
      <c r="B9471" s="182" t="s">
        <v>14442</v>
      </c>
      <c r="C9471" s="183" t="s">
        <v>363</v>
      </c>
      <c r="D9471" s="140" t="n">
        <v>506.14</v>
      </c>
    </row>
    <row r="9472" customFormat="false" ht="46.75" hidden="false" customHeight="false" outlineLevel="0" collapsed="false">
      <c r="A9472" s="95" t="s">
        <v>14444</v>
      </c>
      <c r="B9472" s="182" t="s">
        <v>14445</v>
      </c>
      <c r="C9472" s="183" t="s">
        <v>363</v>
      </c>
      <c r="D9472" s="140" t="n">
        <v>175.66</v>
      </c>
    </row>
    <row r="9473" customFormat="false" ht="46.75" hidden="false" customHeight="false" outlineLevel="0" collapsed="false">
      <c r="A9473" s="95" t="s">
        <v>14446</v>
      </c>
      <c r="B9473" s="182" t="s">
        <v>14445</v>
      </c>
      <c r="C9473" s="183" t="s">
        <v>363</v>
      </c>
      <c r="D9473" s="140" t="n">
        <v>171.86</v>
      </c>
    </row>
    <row r="9474" customFormat="false" ht="46.75" hidden="false" customHeight="false" outlineLevel="0" collapsed="false">
      <c r="A9474" s="95" t="s">
        <v>14447</v>
      </c>
      <c r="B9474" s="182" t="s">
        <v>14448</v>
      </c>
      <c r="C9474" s="183" t="s">
        <v>363</v>
      </c>
      <c r="D9474" s="140" t="n">
        <v>188.53</v>
      </c>
    </row>
    <row r="9475" customFormat="false" ht="46.75" hidden="false" customHeight="false" outlineLevel="0" collapsed="false">
      <c r="A9475" s="95" t="s">
        <v>14449</v>
      </c>
      <c r="B9475" s="182" t="s">
        <v>14448</v>
      </c>
      <c r="C9475" s="183" t="s">
        <v>363</v>
      </c>
      <c r="D9475" s="140" t="n">
        <v>184.55</v>
      </c>
    </row>
    <row r="9476" customFormat="false" ht="46.75" hidden="false" customHeight="false" outlineLevel="0" collapsed="false">
      <c r="A9476" s="95" t="s">
        <v>14450</v>
      </c>
      <c r="B9476" s="182" t="s">
        <v>14451</v>
      </c>
      <c r="C9476" s="183" t="s">
        <v>363</v>
      </c>
      <c r="D9476" s="140" t="n">
        <v>241.42</v>
      </c>
    </row>
    <row r="9477" customFormat="false" ht="46.75" hidden="false" customHeight="false" outlineLevel="0" collapsed="false">
      <c r="A9477" s="95" t="s">
        <v>14452</v>
      </c>
      <c r="B9477" s="182" t="s">
        <v>14451</v>
      </c>
      <c r="C9477" s="183" t="s">
        <v>363</v>
      </c>
      <c r="D9477" s="140" t="n">
        <v>237.12</v>
      </c>
    </row>
    <row r="9478" customFormat="false" ht="46.75" hidden="false" customHeight="false" outlineLevel="0" collapsed="false">
      <c r="A9478" s="95" t="s">
        <v>14453</v>
      </c>
      <c r="B9478" s="182" t="s">
        <v>14454</v>
      </c>
      <c r="C9478" s="183" t="s">
        <v>363</v>
      </c>
      <c r="D9478" s="140" t="n">
        <v>288.54</v>
      </c>
    </row>
    <row r="9479" customFormat="false" ht="46.75" hidden="false" customHeight="false" outlineLevel="0" collapsed="false">
      <c r="A9479" s="95" t="s">
        <v>14455</v>
      </c>
      <c r="B9479" s="182" t="s">
        <v>14454</v>
      </c>
      <c r="C9479" s="183" t="s">
        <v>363</v>
      </c>
      <c r="D9479" s="140" t="n">
        <v>283.98</v>
      </c>
    </row>
    <row r="9480" customFormat="false" ht="46.75" hidden="false" customHeight="false" outlineLevel="0" collapsed="false">
      <c r="A9480" s="95" t="s">
        <v>14456</v>
      </c>
      <c r="B9480" s="182" t="s">
        <v>14457</v>
      </c>
      <c r="C9480" s="183" t="s">
        <v>363</v>
      </c>
      <c r="D9480" s="140" t="n">
        <v>303.03</v>
      </c>
    </row>
    <row r="9481" customFormat="false" ht="46.75" hidden="false" customHeight="false" outlineLevel="0" collapsed="false">
      <c r="A9481" s="95" t="s">
        <v>14458</v>
      </c>
      <c r="B9481" s="182" t="s">
        <v>14457</v>
      </c>
      <c r="C9481" s="183" t="s">
        <v>363</v>
      </c>
      <c r="D9481" s="140" t="n">
        <v>298.02</v>
      </c>
    </row>
    <row r="9482" customFormat="false" ht="24.85" hidden="false" customHeight="false" outlineLevel="0" collapsed="false">
      <c r="A9482" s="95" t="s">
        <v>14459</v>
      </c>
      <c r="B9482" s="182" t="s">
        <v>14460</v>
      </c>
      <c r="C9482" s="183" t="s">
        <v>245</v>
      </c>
      <c r="D9482" s="140" t="n">
        <v>290.28</v>
      </c>
    </row>
    <row r="9483" customFormat="false" ht="24.85" hidden="false" customHeight="false" outlineLevel="0" collapsed="false">
      <c r="A9483" s="95" t="s">
        <v>14461</v>
      </c>
      <c r="B9483" s="182" t="s">
        <v>14460</v>
      </c>
      <c r="C9483" s="183" t="s">
        <v>245</v>
      </c>
      <c r="D9483" s="140" t="n">
        <v>282.65</v>
      </c>
    </row>
    <row r="9484" customFormat="false" ht="24.85" hidden="false" customHeight="false" outlineLevel="0" collapsed="false">
      <c r="A9484" s="95" t="s">
        <v>14462</v>
      </c>
      <c r="B9484" s="182" t="s">
        <v>14463</v>
      </c>
      <c r="C9484" s="183" t="s">
        <v>245</v>
      </c>
      <c r="D9484" s="140" t="n">
        <v>328.91</v>
      </c>
    </row>
    <row r="9485" customFormat="false" ht="24.85" hidden="false" customHeight="false" outlineLevel="0" collapsed="false">
      <c r="A9485" s="95" t="s">
        <v>14464</v>
      </c>
      <c r="B9485" s="182" t="s">
        <v>14463</v>
      </c>
      <c r="C9485" s="183" t="s">
        <v>245</v>
      </c>
      <c r="D9485" s="140" t="n">
        <v>320.27</v>
      </c>
    </row>
    <row r="9486" customFormat="false" ht="24.85" hidden="false" customHeight="false" outlineLevel="0" collapsed="false">
      <c r="A9486" s="95" t="s">
        <v>14465</v>
      </c>
      <c r="B9486" s="182" t="s">
        <v>14466</v>
      </c>
      <c r="C9486" s="183" t="s">
        <v>245</v>
      </c>
      <c r="D9486" s="140" t="n">
        <v>404.64</v>
      </c>
    </row>
    <row r="9487" customFormat="false" ht="24.85" hidden="false" customHeight="false" outlineLevel="0" collapsed="false">
      <c r="A9487" s="95" t="s">
        <v>14467</v>
      </c>
      <c r="B9487" s="182" t="s">
        <v>14466</v>
      </c>
      <c r="C9487" s="183" t="s">
        <v>245</v>
      </c>
      <c r="D9487" s="140" t="n">
        <v>394</v>
      </c>
    </row>
    <row r="9488" customFormat="false" ht="24.85" hidden="false" customHeight="false" outlineLevel="0" collapsed="false">
      <c r="A9488" s="95" t="s">
        <v>14468</v>
      </c>
      <c r="B9488" s="182" t="s">
        <v>14469</v>
      </c>
      <c r="C9488" s="183" t="s">
        <v>245</v>
      </c>
      <c r="D9488" s="140" t="n">
        <v>487.75</v>
      </c>
    </row>
    <row r="9489" customFormat="false" ht="24.85" hidden="false" customHeight="false" outlineLevel="0" collapsed="false">
      <c r="A9489" s="95" t="s">
        <v>14470</v>
      </c>
      <c r="B9489" s="182" t="s">
        <v>14469</v>
      </c>
      <c r="C9489" s="183" t="s">
        <v>245</v>
      </c>
      <c r="D9489" s="140" t="n">
        <v>474.93</v>
      </c>
    </row>
    <row r="9490" customFormat="false" ht="24.85" hidden="false" customHeight="false" outlineLevel="0" collapsed="false">
      <c r="A9490" s="95" t="s">
        <v>14471</v>
      </c>
      <c r="B9490" s="182" t="s">
        <v>14472</v>
      </c>
      <c r="C9490" s="183" t="s">
        <v>245</v>
      </c>
      <c r="D9490" s="140" t="n">
        <v>581.62</v>
      </c>
    </row>
    <row r="9491" customFormat="false" ht="24.85" hidden="false" customHeight="false" outlineLevel="0" collapsed="false">
      <c r="A9491" s="95" t="s">
        <v>14473</v>
      </c>
      <c r="B9491" s="182" t="s">
        <v>14472</v>
      </c>
      <c r="C9491" s="183" t="s">
        <v>245</v>
      </c>
      <c r="D9491" s="140" t="n">
        <v>566.33</v>
      </c>
    </row>
    <row r="9492" customFormat="false" ht="80.55" hidden="false" customHeight="false" outlineLevel="0" collapsed="false">
      <c r="A9492" s="95" t="s">
        <v>14474</v>
      </c>
      <c r="B9492" s="182" t="s">
        <v>14475</v>
      </c>
      <c r="C9492" s="183" t="s">
        <v>363</v>
      </c>
      <c r="D9492" s="140" t="n">
        <v>211.25</v>
      </c>
    </row>
    <row r="9493" customFormat="false" ht="80.55" hidden="false" customHeight="false" outlineLevel="0" collapsed="false">
      <c r="A9493" s="95" t="s">
        <v>14476</v>
      </c>
      <c r="B9493" s="182" t="s">
        <v>14475</v>
      </c>
      <c r="C9493" s="183" t="s">
        <v>363</v>
      </c>
      <c r="D9493" s="140" t="n">
        <v>183.04</v>
      </c>
    </row>
    <row r="9494" customFormat="false" ht="80.55" hidden="false" customHeight="false" outlineLevel="0" collapsed="false">
      <c r="A9494" s="95" t="s">
        <v>14477</v>
      </c>
      <c r="B9494" s="182" t="s">
        <v>14478</v>
      </c>
      <c r="C9494" s="183" t="s">
        <v>363</v>
      </c>
      <c r="D9494" s="140" t="n">
        <v>325.11</v>
      </c>
    </row>
    <row r="9495" customFormat="false" ht="80.55" hidden="false" customHeight="false" outlineLevel="0" collapsed="false">
      <c r="A9495" s="95" t="s">
        <v>14479</v>
      </c>
      <c r="B9495" s="182" t="s">
        <v>14478</v>
      </c>
      <c r="C9495" s="183" t="s">
        <v>363</v>
      </c>
      <c r="D9495" s="140" t="n">
        <v>281.69</v>
      </c>
    </row>
    <row r="9496" customFormat="false" ht="80.55" hidden="false" customHeight="false" outlineLevel="0" collapsed="false">
      <c r="A9496" s="95" t="s">
        <v>14480</v>
      </c>
      <c r="B9496" s="182" t="s">
        <v>14481</v>
      </c>
      <c r="C9496" s="183" t="s">
        <v>363</v>
      </c>
      <c r="D9496" s="140" t="n">
        <v>243.56</v>
      </c>
    </row>
    <row r="9497" customFormat="false" ht="80.55" hidden="false" customHeight="false" outlineLevel="0" collapsed="false">
      <c r="A9497" s="95" t="s">
        <v>14482</v>
      </c>
      <c r="B9497" s="182" t="s">
        <v>14481</v>
      </c>
      <c r="C9497" s="183" t="s">
        <v>363</v>
      </c>
      <c r="D9497" s="140" t="n">
        <v>211.04</v>
      </c>
    </row>
    <row r="9498" customFormat="false" ht="80.55" hidden="false" customHeight="false" outlineLevel="0" collapsed="false">
      <c r="A9498" s="95" t="s">
        <v>14483</v>
      </c>
      <c r="B9498" s="182" t="s">
        <v>14484</v>
      </c>
      <c r="C9498" s="183" t="s">
        <v>363</v>
      </c>
      <c r="D9498" s="140" t="n">
        <v>372.67</v>
      </c>
    </row>
    <row r="9499" customFormat="false" ht="80.55" hidden="false" customHeight="false" outlineLevel="0" collapsed="false">
      <c r="A9499" s="95" t="s">
        <v>14485</v>
      </c>
      <c r="B9499" s="182" t="s">
        <v>14484</v>
      </c>
      <c r="C9499" s="183" t="s">
        <v>363</v>
      </c>
      <c r="D9499" s="140" t="n">
        <v>322.91</v>
      </c>
    </row>
    <row r="9500" customFormat="false" ht="80.55" hidden="false" customHeight="false" outlineLevel="0" collapsed="false">
      <c r="A9500" s="95" t="s">
        <v>14486</v>
      </c>
      <c r="B9500" s="182" t="s">
        <v>14487</v>
      </c>
      <c r="C9500" s="183" t="s">
        <v>363</v>
      </c>
      <c r="D9500" s="140" t="n">
        <v>277.11</v>
      </c>
    </row>
    <row r="9501" customFormat="false" ht="80.55" hidden="false" customHeight="false" outlineLevel="0" collapsed="false">
      <c r="A9501" s="95" t="s">
        <v>14488</v>
      </c>
      <c r="B9501" s="182" t="s">
        <v>14487</v>
      </c>
      <c r="C9501" s="183" t="s">
        <v>363</v>
      </c>
      <c r="D9501" s="140" t="n">
        <v>240.11</v>
      </c>
    </row>
    <row r="9502" customFormat="false" ht="80.55" hidden="false" customHeight="false" outlineLevel="0" collapsed="false">
      <c r="A9502" s="95" t="s">
        <v>14489</v>
      </c>
      <c r="B9502" s="182" t="s">
        <v>14490</v>
      </c>
      <c r="C9502" s="183" t="s">
        <v>363</v>
      </c>
      <c r="D9502" s="140" t="n">
        <v>424.34</v>
      </c>
    </row>
    <row r="9503" customFormat="false" ht="80.55" hidden="false" customHeight="false" outlineLevel="0" collapsed="false">
      <c r="A9503" s="95" t="s">
        <v>14491</v>
      </c>
      <c r="B9503" s="182" t="s">
        <v>14490</v>
      </c>
      <c r="C9503" s="183" t="s">
        <v>363</v>
      </c>
      <c r="D9503" s="140" t="n">
        <v>367.68</v>
      </c>
    </row>
    <row r="9504" customFormat="false" ht="80.55" hidden="false" customHeight="false" outlineLevel="0" collapsed="false">
      <c r="A9504" s="95" t="s">
        <v>14492</v>
      </c>
      <c r="B9504" s="182" t="s">
        <v>14493</v>
      </c>
      <c r="C9504" s="183" t="s">
        <v>363</v>
      </c>
      <c r="D9504" s="140" t="n">
        <v>351.26</v>
      </c>
    </row>
    <row r="9505" customFormat="false" ht="80.55" hidden="false" customHeight="false" outlineLevel="0" collapsed="false">
      <c r="A9505" s="95" t="s">
        <v>14494</v>
      </c>
      <c r="B9505" s="182" t="s">
        <v>14493</v>
      </c>
      <c r="C9505" s="183" t="s">
        <v>363</v>
      </c>
      <c r="D9505" s="140" t="n">
        <v>304.36</v>
      </c>
    </row>
    <row r="9506" customFormat="false" ht="80.55" hidden="false" customHeight="false" outlineLevel="0" collapsed="false">
      <c r="A9506" s="95" t="s">
        <v>14495</v>
      </c>
      <c r="B9506" s="182" t="s">
        <v>14496</v>
      </c>
      <c r="C9506" s="183" t="s">
        <v>363</v>
      </c>
      <c r="D9506" s="140" t="n">
        <v>537.13</v>
      </c>
    </row>
    <row r="9507" customFormat="false" ht="80.55" hidden="false" customHeight="false" outlineLevel="0" collapsed="false">
      <c r="A9507" s="95" t="s">
        <v>14497</v>
      </c>
      <c r="B9507" s="182" t="s">
        <v>14496</v>
      </c>
      <c r="C9507" s="183" t="s">
        <v>363</v>
      </c>
      <c r="D9507" s="140" t="n">
        <v>465.4</v>
      </c>
    </row>
    <row r="9508" customFormat="false" ht="80.55" hidden="false" customHeight="false" outlineLevel="0" collapsed="false">
      <c r="A9508" s="95" t="s">
        <v>14498</v>
      </c>
      <c r="B9508" s="182" t="s">
        <v>14499</v>
      </c>
      <c r="C9508" s="183" t="s">
        <v>363</v>
      </c>
      <c r="D9508" s="140" t="n">
        <v>433.28</v>
      </c>
    </row>
    <row r="9509" customFormat="false" ht="80.55" hidden="false" customHeight="false" outlineLevel="0" collapsed="false">
      <c r="A9509" s="95" t="s">
        <v>14500</v>
      </c>
      <c r="B9509" s="182" t="s">
        <v>14499</v>
      </c>
      <c r="C9509" s="183" t="s">
        <v>363</v>
      </c>
      <c r="D9509" s="140" t="n">
        <v>375.42</v>
      </c>
    </row>
    <row r="9510" customFormat="false" ht="80.55" hidden="false" customHeight="false" outlineLevel="0" collapsed="false">
      <c r="A9510" s="95" t="s">
        <v>14501</v>
      </c>
      <c r="B9510" s="182" t="s">
        <v>14502</v>
      </c>
      <c r="C9510" s="183" t="s">
        <v>363</v>
      </c>
      <c r="D9510" s="140" t="n">
        <v>662.82</v>
      </c>
    </row>
    <row r="9511" customFormat="false" ht="80.55" hidden="false" customHeight="false" outlineLevel="0" collapsed="false">
      <c r="A9511" s="95" t="s">
        <v>14503</v>
      </c>
      <c r="B9511" s="182" t="s">
        <v>14502</v>
      </c>
      <c r="C9511" s="183" t="s">
        <v>363</v>
      </c>
      <c r="D9511" s="140" t="n">
        <v>574.31</v>
      </c>
    </row>
    <row r="9512" customFormat="false" ht="80.55" hidden="false" customHeight="false" outlineLevel="0" collapsed="false">
      <c r="A9512" s="95" t="s">
        <v>14504</v>
      </c>
      <c r="B9512" s="182" t="s">
        <v>14505</v>
      </c>
      <c r="C9512" s="183" t="s">
        <v>363</v>
      </c>
      <c r="D9512" s="140" t="n">
        <v>295.75</v>
      </c>
    </row>
    <row r="9513" customFormat="false" ht="80.55" hidden="false" customHeight="false" outlineLevel="0" collapsed="false">
      <c r="A9513" s="95" t="s">
        <v>14506</v>
      </c>
      <c r="B9513" s="182" t="s">
        <v>14505</v>
      </c>
      <c r="C9513" s="183" t="s">
        <v>363</v>
      </c>
      <c r="D9513" s="140" t="n">
        <v>256.26</v>
      </c>
    </row>
    <row r="9514" customFormat="false" ht="80.55" hidden="false" customHeight="false" outlineLevel="0" collapsed="false">
      <c r="A9514" s="95" t="s">
        <v>14507</v>
      </c>
      <c r="B9514" s="182" t="s">
        <v>14508</v>
      </c>
      <c r="C9514" s="183" t="s">
        <v>363</v>
      </c>
      <c r="D9514" s="140" t="n">
        <v>591.7</v>
      </c>
    </row>
    <row r="9515" customFormat="false" ht="80.55" hidden="false" customHeight="false" outlineLevel="0" collapsed="false">
      <c r="A9515" s="95" t="s">
        <v>14509</v>
      </c>
      <c r="B9515" s="182" t="s">
        <v>14508</v>
      </c>
      <c r="C9515" s="183" t="s">
        <v>363</v>
      </c>
      <c r="D9515" s="140" t="n">
        <v>512.69</v>
      </c>
    </row>
    <row r="9516" customFormat="false" ht="80.55" hidden="false" customHeight="false" outlineLevel="0" collapsed="false">
      <c r="A9516" s="95" t="s">
        <v>14510</v>
      </c>
      <c r="B9516" s="182" t="s">
        <v>14511</v>
      </c>
      <c r="C9516" s="183" t="s">
        <v>363</v>
      </c>
      <c r="D9516" s="140" t="n">
        <v>340.99</v>
      </c>
    </row>
    <row r="9517" customFormat="false" ht="80.55" hidden="false" customHeight="false" outlineLevel="0" collapsed="false">
      <c r="A9517" s="95" t="s">
        <v>14512</v>
      </c>
      <c r="B9517" s="182" t="s">
        <v>14511</v>
      </c>
      <c r="C9517" s="183" t="s">
        <v>363</v>
      </c>
      <c r="D9517" s="140" t="n">
        <v>295.45</v>
      </c>
    </row>
    <row r="9518" customFormat="false" ht="80.55" hidden="false" customHeight="false" outlineLevel="0" collapsed="false">
      <c r="A9518" s="95" t="s">
        <v>14513</v>
      </c>
      <c r="B9518" s="182" t="s">
        <v>14514</v>
      </c>
      <c r="C9518" s="183" t="s">
        <v>363</v>
      </c>
      <c r="D9518" s="140" t="n">
        <v>678.27</v>
      </c>
    </row>
    <row r="9519" customFormat="false" ht="80.55" hidden="false" customHeight="false" outlineLevel="0" collapsed="false">
      <c r="A9519" s="95" t="s">
        <v>14515</v>
      </c>
      <c r="B9519" s="182" t="s">
        <v>14514</v>
      </c>
      <c r="C9519" s="183" t="s">
        <v>363</v>
      </c>
      <c r="D9519" s="140" t="n">
        <v>587.69</v>
      </c>
    </row>
    <row r="9520" customFormat="false" ht="80.55" hidden="false" customHeight="false" outlineLevel="0" collapsed="false">
      <c r="A9520" s="95" t="s">
        <v>14516</v>
      </c>
      <c r="B9520" s="182" t="s">
        <v>14517</v>
      </c>
      <c r="C9520" s="183" t="s">
        <v>363</v>
      </c>
      <c r="D9520" s="140" t="n">
        <v>387.96</v>
      </c>
    </row>
    <row r="9521" customFormat="false" ht="80.55" hidden="false" customHeight="false" outlineLevel="0" collapsed="false">
      <c r="A9521" s="95" t="s">
        <v>14518</v>
      </c>
      <c r="B9521" s="182" t="s">
        <v>14517</v>
      </c>
      <c r="C9521" s="183" t="s">
        <v>363</v>
      </c>
      <c r="D9521" s="140" t="n">
        <v>336.16</v>
      </c>
    </row>
    <row r="9522" customFormat="false" ht="80.55" hidden="false" customHeight="false" outlineLevel="0" collapsed="false">
      <c r="A9522" s="95" t="s">
        <v>14519</v>
      </c>
      <c r="B9522" s="182" t="s">
        <v>14520</v>
      </c>
      <c r="C9522" s="183" t="s">
        <v>363</v>
      </c>
      <c r="D9522" s="140" t="n">
        <v>772.3</v>
      </c>
    </row>
    <row r="9523" customFormat="false" ht="80.55" hidden="false" customHeight="false" outlineLevel="0" collapsed="false">
      <c r="A9523" s="95" t="s">
        <v>14521</v>
      </c>
      <c r="B9523" s="182" t="s">
        <v>14520</v>
      </c>
      <c r="C9523" s="183" t="s">
        <v>363</v>
      </c>
      <c r="D9523" s="140" t="n">
        <v>669.17</v>
      </c>
    </row>
    <row r="9524" customFormat="false" ht="80.55" hidden="false" customHeight="false" outlineLevel="0" collapsed="false">
      <c r="A9524" s="95" t="s">
        <v>14522</v>
      </c>
      <c r="B9524" s="182" t="s">
        <v>14523</v>
      </c>
      <c r="C9524" s="183" t="s">
        <v>363</v>
      </c>
      <c r="D9524" s="140" t="n">
        <v>491.77</v>
      </c>
    </row>
    <row r="9525" customFormat="false" ht="80.55" hidden="false" customHeight="false" outlineLevel="0" collapsed="false">
      <c r="A9525" s="95" t="s">
        <v>14524</v>
      </c>
      <c r="B9525" s="182" t="s">
        <v>14523</v>
      </c>
      <c r="C9525" s="183" t="s">
        <v>363</v>
      </c>
      <c r="D9525" s="140" t="n">
        <v>426.1</v>
      </c>
    </row>
    <row r="9526" customFormat="false" ht="80.55" hidden="false" customHeight="false" outlineLevel="0" collapsed="false">
      <c r="A9526" s="95" t="s">
        <v>14525</v>
      </c>
      <c r="B9526" s="182" t="s">
        <v>14526</v>
      </c>
      <c r="C9526" s="183" t="s">
        <v>363</v>
      </c>
      <c r="D9526" s="140" t="n">
        <v>977.58</v>
      </c>
    </row>
    <row r="9527" customFormat="false" ht="80.55" hidden="false" customHeight="false" outlineLevel="0" collapsed="false">
      <c r="A9527" s="95" t="s">
        <v>14527</v>
      </c>
      <c r="B9527" s="182" t="s">
        <v>14526</v>
      </c>
      <c r="C9527" s="183" t="s">
        <v>363</v>
      </c>
      <c r="D9527" s="140" t="n">
        <v>847.04</v>
      </c>
    </row>
    <row r="9528" customFormat="false" ht="80.55" hidden="false" customHeight="false" outlineLevel="0" collapsed="false">
      <c r="A9528" s="95" t="s">
        <v>14528</v>
      </c>
      <c r="B9528" s="182" t="s">
        <v>14529</v>
      </c>
      <c r="C9528" s="183" t="s">
        <v>363</v>
      </c>
      <c r="D9528" s="140" t="n">
        <v>606.59</v>
      </c>
    </row>
    <row r="9529" customFormat="false" ht="80.55" hidden="false" customHeight="false" outlineLevel="0" collapsed="false">
      <c r="A9529" s="95" t="s">
        <v>14530</v>
      </c>
      <c r="B9529" s="182" t="s">
        <v>14529</v>
      </c>
      <c r="C9529" s="183" t="s">
        <v>363</v>
      </c>
      <c r="D9529" s="140" t="n">
        <v>525.59</v>
      </c>
    </row>
    <row r="9530" customFormat="false" ht="80.55" hidden="false" customHeight="false" outlineLevel="0" collapsed="false">
      <c r="A9530" s="95" t="s">
        <v>14531</v>
      </c>
      <c r="B9530" s="182" t="s">
        <v>14532</v>
      </c>
      <c r="C9530" s="183" t="s">
        <v>363</v>
      </c>
      <c r="D9530" s="140" t="n">
        <v>1206.34</v>
      </c>
    </row>
    <row r="9531" customFormat="false" ht="80.55" hidden="false" customHeight="false" outlineLevel="0" collapsed="false">
      <c r="A9531" s="95" t="s">
        <v>14533</v>
      </c>
      <c r="B9531" s="182" t="s">
        <v>14532</v>
      </c>
      <c r="C9531" s="183" t="s">
        <v>363</v>
      </c>
      <c r="D9531" s="140" t="n">
        <v>1045.25</v>
      </c>
    </row>
    <row r="9532" customFormat="false" ht="80.55" hidden="false" customHeight="false" outlineLevel="0" collapsed="false">
      <c r="A9532" s="95" t="s">
        <v>14534</v>
      </c>
      <c r="B9532" s="182" t="s">
        <v>14535</v>
      </c>
      <c r="C9532" s="183" t="s">
        <v>363</v>
      </c>
      <c r="D9532" s="140" t="n">
        <v>327.44</v>
      </c>
    </row>
    <row r="9533" customFormat="false" ht="80.55" hidden="false" customHeight="false" outlineLevel="0" collapsed="false">
      <c r="A9533" s="95" t="s">
        <v>14536</v>
      </c>
      <c r="B9533" s="182" t="s">
        <v>14535</v>
      </c>
      <c r="C9533" s="183" t="s">
        <v>363</v>
      </c>
      <c r="D9533" s="140" t="n">
        <v>283.72</v>
      </c>
    </row>
    <row r="9534" customFormat="false" ht="80.55" hidden="false" customHeight="false" outlineLevel="0" collapsed="false">
      <c r="A9534" s="95" t="s">
        <v>14537</v>
      </c>
      <c r="B9534" s="182" t="s">
        <v>14538</v>
      </c>
      <c r="C9534" s="183" t="s">
        <v>363</v>
      </c>
      <c r="D9534" s="140" t="n">
        <v>655.1</v>
      </c>
    </row>
    <row r="9535" customFormat="false" ht="80.55" hidden="false" customHeight="false" outlineLevel="0" collapsed="false">
      <c r="A9535" s="95" t="s">
        <v>14539</v>
      </c>
      <c r="B9535" s="182" t="s">
        <v>14538</v>
      </c>
      <c r="C9535" s="183" t="s">
        <v>363</v>
      </c>
      <c r="D9535" s="140" t="n">
        <v>567.62</v>
      </c>
    </row>
    <row r="9536" customFormat="false" ht="80.55" hidden="false" customHeight="false" outlineLevel="0" collapsed="false">
      <c r="A9536" s="95" t="s">
        <v>14540</v>
      </c>
      <c r="B9536" s="182" t="s">
        <v>14541</v>
      </c>
      <c r="C9536" s="183" t="s">
        <v>363</v>
      </c>
      <c r="D9536" s="140" t="n">
        <v>377.52</v>
      </c>
    </row>
    <row r="9537" customFormat="false" ht="80.55" hidden="false" customHeight="false" outlineLevel="0" collapsed="false">
      <c r="A9537" s="95" t="s">
        <v>14542</v>
      </c>
      <c r="B9537" s="182" t="s">
        <v>14541</v>
      </c>
      <c r="C9537" s="183" t="s">
        <v>363</v>
      </c>
      <c r="D9537" s="140" t="n">
        <v>327.11</v>
      </c>
    </row>
    <row r="9538" customFormat="false" ht="80.55" hidden="false" customHeight="false" outlineLevel="0" collapsed="false">
      <c r="A9538" s="95" t="s">
        <v>14543</v>
      </c>
      <c r="B9538" s="182" t="s">
        <v>14544</v>
      </c>
      <c r="C9538" s="183" t="s">
        <v>363</v>
      </c>
      <c r="D9538" s="140" t="n">
        <v>750.94</v>
      </c>
    </row>
    <row r="9539" customFormat="false" ht="80.55" hidden="false" customHeight="false" outlineLevel="0" collapsed="false">
      <c r="A9539" s="95" t="s">
        <v>14545</v>
      </c>
      <c r="B9539" s="182" t="s">
        <v>14544</v>
      </c>
      <c r="C9539" s="183" t="s">
        <v>363</v>
      </c>
      <c r="D9539" s="140" t="n">
        <v>650.66</v>
      </c>
    </row>
    <row r="9540" customFormat="false" ht="80.55" hidden="false" customHeight="false" outlineLevel="0" collapsed="false">
      <c r="A9540" s="95" t="s">
        <v>14546</v>
      </c>
      <c r="B9540" s="182" t="s">
        <v>14547</v>
      </c>
      <c r="C9540" s="183" t="s">
        <v>363</v>
      </c>
      <c r="D9540" s="140" t="n">
        <v>429.53</v>
      </c>
    </row>
    <row r="9541" customFormat="false" ht="80.55" hidden="false" customHeight="false" outlineLevel="0" collapsed="false">
      <c r="A9541" s="95" t="s">
        <v>14548</v>
      </c>
      <c r="B9541" s="182" t="s">
        <v>14547</v>
      </c>
      <c r="C9541" s="183" t="s">
        <v>363</v>
      </c>
      <c r="D9541" s="140" t="n">
        <v>372.17</v>
      </c>
    </row>
    <row r="9542" customFormat="false" ht="80.55" hidden="false" customHeight="false" outlineLevel="0" collapsed="false">
      <c r="A9542" s="95" t="s">
        <v>14549</v>
      </c>
      <c r="B9542" s="182" t="s">
        <v>14550</v>
      </c>
      <c r="C9542" s="183" t="s">
        <v>363</v>
      </c>
      <c r="D9542" s="140" t="n">
        <v>855.05</v>
      </c>
    </row>
    <row r="9543" customFormat="false" ht="80.55" hidden="false" customHeight="false" outlineLevel="0" collapsed="false">
      <c r="A9543" s="95" t="s">
        <v>14551</v>
      </c>
      <c r="B9543" s="182" t="s">
        <v>14550</v>
      </c>
      <c r="C9543" s="183" t="s">
        <v>363</v>
      </c>
      <c r="D9543" s="140" t="n">
        <v>740.87</v>
      </c>
    </row>
    <row r="9544" customFormat="false" ht="80.55" hidden="false" customHeight="false" outlineLevel="0" collapsed="false">
      <c r="A9544" s="95" t="s">
        <v>14552</v>
      </c>
      <c r="B9544" s="182" t="s">
        <v>14553</v>
      </c>
      <c r="C9544" s="183" t="s">
        <v>363</v>
      </c>
      <c r="D9544" s="140" t="n">
        <v>544.46</v>
      </c>
    </row>
    <row r="9545" customFormat="false" ht="80.55" hidden="false" customHeight="false" outlineLevel="0" collapsed="false">
      <c r="A9545" s="95" t="s">
        <v>14554</v>
      </c>
      <c r="B9545" s="182" t="s">
        <v>14553</v>
      </c>
      <c r="C9545" s="183" t="s">
        <v>363</v>
      </c>
      <c r="D9545" s="140" t="n">
        <v>471.75</v>
      </c>
    </row>
    <row r="9546" customFormat="false" ht="80.55" hidden="false" customHeight="false" outlineLevel="0" collapsed="false">
      <c r="A9546" s="95" t="s">
        <v>14555</v>
      </c>
      <c r="B9546" s="182" t="s">
        <v>14556</v>
      </c>
      <c r="C9546" s="183" t="s">
        <v>363</v>
      </c>
      <c r="D9546" s="140" t="n">
        <v>1082.32</v>
      </c>
    </row>
    <row r="9547" customFormat="false" ht="80.55" hidden="false" customHeight="false" outlineLevel="0" collapsed="false">
      <c r="A9547" s="95" t="s">
        <v>14557</v>
      </c>
      <c r="B9547" s="182" t="s">
        <v>14556</v>
      </c>
      <c r="C9547" s="183" t="s">
        <v>363</v>
      </c>
      <c r="D9547" s="140" t="n">
        <v>937.8</v>
      </c>
    </row>
    <row r="9548" customFormat="false" ht="80.55" hidden="false" customHeight="false" outlineLevel="0" collapsed="false">
      <c r="A9548" s="95" t="s">
        <v>14558</v>
      </c>
      <c r="B9548" s="182" t="s">
        <v>14559</v>
      </c>
      <c r="C9548" s="183" t="s">
        <v>363</v>
      </c>
      <c r="D9548" s="140" t="n">
        <v>671.59</v>
      </c>
    </row>
    <row r="9549" customFormat="false" ht="80.55" hidden="false" customHeight="false" outlineLevel="0" collapsed="false">
      <c r="A9549" s="95" t="s">
        <v>14560</v>
      </c>
      <c r="B9549" s="182" t="s">
        <v>14559</v>
      </c>
      <c r="C9549" s="183" t="s">
        <v>363</v>
      </c>
      <c r="D9549" s="140" t="n">
        <v>581.9</v>
      </c>
    </row>
    <row r="9550" customFormat="false" ht="80.55" hidden="false" customHeight="false" outlineLevel="0" collapsed="false">
      <c r="A9550" s="95" t="s">
        <v>14561</v>
      </c>
      <c r="B9550" s="182" t="s">
        <v>14562</v>
      </c>
      <c r="C9550" s="183" t="s">
        <v>363</v>
      </c>
      <c r="D9550" s="140" t="n">
        <v>1335.6</v>
      </c>
    </row>
    <row r="9551" customFormat="false" ht="80.55" hidden="false" customHeight="false" outlineLevel="0" collapsed="false">
      <c r="A9551" s="95" t="s">
        <v>14563</v>
      </c>
      <c r="B9551" s="182" t="s">
        <v>14562</v>
      </c>
      <c r="C9551" s="183" t="s">
        <v>363</v>
      </c>
      <c r="D9551" s="140" t="n">
        <v>1157.25</v>
      </c>
    </row>
    <row r="9552" customFormat="false" ht="57.7" hidden="false" customHeight="false" outlineLevel="0" collapsed="false">
      <c r="A9552" s="95" t="s">
        <v>14564</v>
      </c>
      <c r="B9552" s="182" t="s">
        <v>14565</v>
      </c>
      <c r="C9552" s="183" t="s">
        <v>592</v>
      </c>
      <c r="D9552" s="140" t="n">
        <v>138.47</v>
      </c>
    </row>
    <row r="9553" customFormat="false" ht="57.7" hidden="false" customHeight="false" outlineLevel="0" collapsed="false">
      <c r="A9553" s="95" t="s">
        <v>14566</v>
      </c>
      <c r="B9553" s="182" t="s">
        <v>14565</v>
      </c>
      <c r="C9553" s="183" t="s">
        <v>592</v>
      </c>
      <c r="D9553" s="140" t="n">
        <v>119.98</v>
      </c>
    </row>
    <row r="9554" customFormat="false" ht="57.7" hidden="false" customHeight="false" outlineLevel="0" collapsed="false">
      <c r="A9554" s="95" t="s">
        <v>14567</v>
      </c>
      <c r="B9554" s="182" t="s">
        <v>14568</v>
      </c>
      <c r="C9554" s="183" t="s">
        <v>592</v>
      </c>
      <c r="D9554" s="140" t="n">
        <v>268.48</v>
      </c>
    </row>
    <row r="9555" customFormat="false" ht="57.7" hidden="false" customHeight="false" outlineLevel="0" collapsed="false">
      <c r="A9555" s="95" t="s">
        <v>14569</v>
      </c>
      <c r="B9555" s="182" t="s">
        <v>14568</v>
      </c>
      <c r="C9555" s="183" t="s">
        <v>592</v>
      </c>
      <c r="D9555" s="140" t="n">
        <v>232.63</v>
      </c>
    </row>
    <row r="9556" customFormat="false" ht="57.7" hidden="false" customHeight="false" outlineLevel="0" collapsed="false">
      <c r="A9556" s="95" t="s">
        <v>14570</v>
      </c>
      <c r="B9556" s="182" t="s">
        <v>14571</v>
      </c>
      <c r="C9556" s="183" t="s">
        <v>592</v>
      </c>
      <c r="D9556" s="140" t="n">
        <v>193.86</v>
      </c>
    </row>
    <row r="9557" customFormat="false" ht="57.7" hidden="false" customHeight="false" outlineLevel="0" collapsed="false">
      <c r="A9557" s="95" t="s">
        <v>14572</v>
      </c>
      <c r="B9557" s="182" t="s">
        <v>14571</v>
      </c>
      <c r="C9557" s="183" t="s">
        <v>592</v>
      </c>
      <c r="D9557" s="140" t="n">
        <v>167.97</v>
      </c>
    </row>
    <row r="9558" customFormat="false" ht="57.7" hidden="false" customHeight="false" outlineLevel="0" collapsed="false">
      <c r="A9558" s="95" t="s">
        <v>14573</v>
      </c>
      <c r="B9558" s="182" t="s">
        <v>14574</v>
      </c>
      <c r="C9558" s="183" t="s">
        <v>592</v>
      </c>
      <c r="D9558" s="140" t="n">
        <v>488.63</v>
      </c>
    </row>
    <row r="9559" customFormat="false" ht="57.7" hidden="false" customHeight="false" outlineLevel="0" collapsed="false">
      <c r="A9559" s="95" t="s">
        <v>14575</v>
      </c>
      <c r="B9559" s="182" t="s">
        <v>14574</v>
      </c>
      <c r="C9559" s="183" t="s">
        <v>592</v>
      </c>
      <c r="D9559" s="140" t="n">
        <v>423.38</v>
      </c>
    </row>
    <row r="9560" customFormat="false" ht="57.7" hidden="false" customHeight="false" outlineLevel="0" collapsed="false">
      <c r="A9560" s="95" t="s">
        <v>14576</v>
      </c>
      <c r="B9560" s="182" t="s">
        <v>14577</v>
      </c>
      <c r="C9560" s="183" t="s">
        <v>592</v>
      </c>
      <c r="D9560" s="140" t="n">
        <v>214.63</v>
      </c>
    </row>
    <row r="9561" customFormat="false" ht="57.7" hidden="false" customHeight="false" outlineLevel="0" collapsed="false">
      <c r="A9561" s="95" t="s">
        <v>14578</v>
      </c>
      <c r="B9561" s="182" t="s">
        <v>14577</v>
      </c>
      <c r="C9561" s="183" t="s">
        <v>592</v>
      </c>
      <c r="D9561" s="140" t="n">
        <v>185.97</v>
      </c>
    </row>
    <row r="9562" customFormat="false" ht="57.7" hidden="false" customHeight="false" outlineLevel="0" collapsed="false">
      <c r="A9562" s="95" t="s">
        <v>14579</v>
      </c>
      <c r="B9562" s="182" t="s">
        <v>14580</v>
      </c>
      <c r="C9562" s="183" t="s">
        <v>592</v>
      </c>
      <c r="D9562" s="140" t="n">
        <v>540.99</v>
      </c>
    </row>
    <row r="9563" customFormat="false" ht="57.7" hidden="false" customHeight="false" outlineLevel="0" collapsed="false">
      <c r="A9563" s="95" t="s">
        <v>14581</v>
      </c>
      <c r="B9563" s="182" t="s">
        <v>14580</v>
      </c>
      <c r="C9563" s="183" t="s">
        <v>592</v>
      </c>
      <c r="D9563" s="140" t="n">
        <v>468.75</v>
      </c>
    </row>
    <row r="9564" customFormat="false" ht="57.7" hidden="false" customHeight="false" outlineLevel="0" collapsed="false">
      <c r="A9564" s="95" t="s">
        <v>14582</v>
      </c>
      <c r="B9564" s="182" t="s">
        <v>14583</v>
      </c>
      <c r="C9564" s="183" t="s">
        <v>245</v>
      </c>
      <c r="D9564" s="140" t="n">
        <v>318.22</v>
      </c>
    </row>
    <row r="9565" customFormat="false" ht="57.7" hidden="false" customHeight="false" outlineLevel="0" collapsed="false">
      <c r="A9565" s="95" t="s">
        <v>14584</v>
      </c>
      <c r="B9565" s="182" t="s">
        <v>14583</v>
      </c>
      <c r="C9565" s="183" t="s">
        <v>245</v>
      </c>
      <c r="D9565" s="140" t="n">
        <v>306.14</v>
      </c>
    </row>
    <row r="9566" customFormat="false" ht="57.7" hidden="false" customHeight="false" outlineLevel="0" collapsed="false">
      <c r="A9566" s="95" t="s">
        <v>14585</v>
      </c>
      <c r="B9566" s="182" t="s">
        <v>14586</v>
      </c>
      <c r="C9566" s="183" t="s">
        <v>245</v>
      </c>
      <c r="D9566" s="140" t="n">
        <v>306.1</v>
      </c>
    </row>
    <row r="9567" customFormat="false" ht="57.7" hidden="false" customHeight="false" outlineLevel="0" collapsed="false">
      <c r="A9567" s="95" t="s">
        <v>14587</v>
      </c>
      <c r="B9567" s="182" t="s">
        <v>14586</v>
      </c>
      <c r="C9567" s="183" t="s">
        <v>245</v>
      </c>
      <c r="D9567" s="140" t="n">
        <v>294.86</v>
      </c>
    </row>
    <row r="9568" customFormat="false" ht="57.7" hidden="false" customHeight="false" outlineLevel="0" collapsed="false">
      <c r="A9568" s="95" t="s">
        <v>14588</v>
      </c>
      <c r="B9568" s="182" t="s">
        <v>14589</v>
      </c>
      <c r="C9568" s="183" t="s">
        <v>245</v>
      </c>
      <c r="D9568" s="140" t="n">
        <v>349.11</v>
      </c>
    </row>
    <row r="9569" customFormat="false" ht="57.7" hidden="false" customHeight="false" outlineLevel="0" collapsed="false">
      <c r="A9569" s="95" t="s">
        <v>14590</v>
      </c>
      <c r="B9569" s="182" t="s">
        <v>14589</v>
      </c>
      <c r="C9569" s="183" t="s">
        <v>245</v>
      </c>
      <c r="D9569" s="140" t="n">
        <v>336.08</v>
      </c>
    </row>
    <row r="9570" customFormat="false" ht="57.7" hidden="false" customHeight="false" outlineLevel="0" collapsed="false">
      <c r="A9570" s="95" t="s">
        <v>14591</v>
      </c>
      <c r="B9570" s="182" t="s">
        <v>14592</v>
      </c>
      <c r="C9570" s="183" t="s">
        <v>245</v>
      </c>
      <c r="D9570" s="140" t="n">
        <v>678.82</v>
      </c>
    </row>
    <row r="9571" customFormat="false" ht="57.7" hidden="false" customHeight="false" outlineLevel="0" collapsed="false">
      <c r="A9571" s="95" t="s">
        <v>14593</v>
      </c>
      <c r="B9571" s="182" t="s">
        <v>14592</v>
      </c>
      <c r="C9571" s="183" t="s">
        <v>245</v>
      </c>
      <c r="D9571" s="140" t="n">
        <v>649.52</v>
      </c>
    </row>
    <row r="9572" customFormat="false" ht="57.7" hidden="false" customHeight="false" outlineLevel="0" collapsed="false">
      <c r="A9572" s="95" t="s">
        <v>14594</v>
      </c>
      <c r="B9572" s="182" t="s">
        <v>14595</v>
      </c>
      <c r="C9572" s="183" t="s">
        <v>245</v>
      </c>
      <c r="D9572" s="140" t="n">
        <v>783.5</v>
      </c>
    </row>
    <row r="9573" customFormat="false" ht="57.7" hidden="false" customHeight="false" outlineLevel="0" collapsed="false">
      <c r="A9573" s="95" t="s">
        <v>14596</v>
      </c>
      <c r="B9573" s="182" t="s">
        <v>14595</v>
      </c>
      <c r="C9573" s="183" t="s">
        <v>245</v>
      </c>
      <c r="D9573" s="140" t="n">
        <v>750</v>
      </c>
    </row>
    <row r="9574" customFormat="false" ht="57.7" hidden="false" customHeight="false" outlineLevel="0" collapsed="false">
      <c r="A9574" s="95" t="s">
        <v>14597</v>
      </c>
      <c r="B9574" s="182" t="s">
        <v>14598</v>
      </c>
      <c r="C9574" s="183" t="s">
        <v>245</v>
      </c>
      <c r="D9574" s="140" t="n">
        <v>369.42</v>
      </c>
    </row>
    <row r="9575" customFormat="false" ht="57.7" hidden="false" customHeight="false" outlineLevel="0" collapsed="false">
      <c r="A9575" s="95" t="s">
        <v>14599</v>
      </c>
      <c r="B9575" s="182" t="s">
        <v>14598</v>
      </c>
      <c r="C9575" s="183" t="s">
        <v>245</v>
      </c>
      <c r="D9575" s="140" t="n">
        <v>353.3</v>
      </c>
    </row>
    <row r="9576" customFormat="false" ht="57.7" hidden="false" customHeight="false" outlineLevel="0" collapsed="false">
      <c r="A9576" s="95" t="s">
        <v>14600</v>
      </c>
      <c r="B9576" s="182" t="s">
        <v>14601</v>
      </c>
      <c r="C9576" s="183" t="s">
        <v>245</v>
      </c>
      <c r="D9576" s="140" t="n">
        <v>550.62</v>
      </c>
    </row>
    <row r="9577" customFormat="false" ht="57.7" hidden="false" customHeight="false" outlineLevel="0" collapsed="false">
      <c r="A9577" s="95" t="s">
        <v>14602</v>
      </c>
      <c r="B9577" s="182" t="s">
        <v>14601</v>
      </c>
      <c r="C9577" s="183" t="s">
        <v>245</v>
      </c>
      <c r="D9577" s="140" t="n">
        <v>530.13</v>
      </c>
    </row>
    <row r="9578" customFormat="false" ht="57.7" hidden="false" customHeight="false" outlineLevel="0" collapsed="false">
      <c r="A9578" s="95" t="s">
        <v>14603</v>
      </c>
      <c r="B9578" s="182" t="s">
        <v>14604</v>
      </c>
      <c r="C9578" s="183" t="s">
        <v>245</v>
      </c>
      <c r="D9578" s="140" t="n">
        <v>919.88</v>
      </c>
    </row>
    <row r="9579" customFormat="false" ht="57.7" hidden="false" customHeight="false" outlineLevel="0" collapsed="false">
      <c r="A9579" s="95" t="s">
        <v>14605</v>
      </c>
      <c r="B9579" s="182" t="s">
        <v>14604</v>
      </c>
      <c r="C9579" s="183" t="s">
        <v>245</v>
      </c>
      <c r="D9579" s="140" t="n">
        <v>880.43</v>
      </c>
    </row>
    <row r="9580" customFormat="false" ht="57.7" hidden="false" customHeight="false" outlineLevel="0" collapsed="false">
      <c r="A9580" s="95" t="s">
        <v>14606</v>
      </c>
      <c r="B9580" s="182" t="s">
        <v>14607</v>
      </c>
      <c r="C9580" s="183" t="s">
        <v>245</v>
      </c>
      <c r="D9580" s="140" t="n">
        <v>1728.7</v>
      </c>
    </row>
    <row r="9581" customFormat="false" ht="57.7" hidden="false" customHeight="false" outlineLevel="0" collapsed="false">
      <c r="A9581" s="95" t="s">
        <v>14608</v>
      </c>
      <c r="B9581" s="182" t="s">
        <v>14607</v>
      </c>
      <c r="C9581" s="183" t="s">
        <v>245</v>
      </c>
      <c r="D9581" s="140" t="n">
        <v>1643.98</v>
      </c>
    </row>
    <row r="9582" customFormat="false" ht="35.8" hidden="false" customHeight="false" outlineLevel="0" collapsed="false">
      <c r="A9582" s="95" t="s">
        <v>14609</v>
      </c>
      <c r="B9582" s="182" t="s">
        <v>14610</v>
      </c>
      <c r="C9582" s="183" t="s">
        <v>245</v>
      </c>
      <c r="D9582" s="140" t="n">
        <v>198.05</v>
      </c>
    </row>
    <row r="9583" customFormat="false" ht="35.8" hidden="false" customHeight="false" outlineLevel="0" collapsed="false">
      <c r="A9583" s="95" t="s">
        <v>14611</v>
      </c>
      <c r="B9583" s="182" t="s">
        <v>14610</v>
      </c>
      <c r="C9583" s="183" t="s">
        <v>245</v>
      </c>
      <c r="D9583" s="140" t="n">
        <v>189.64</v>
      </c>
    </row>
    <row r="9584" customFormat="false" ht="35.8" hidden="false" customHeight="false" outlineLevel="0" collapsed="false">
      <c r="A9584" s="95" t="s">
        <v>14612</v>
      </c>
      <c r="B9584" s="182" t="s">
        <v>14613</v>
      </c>
      <c r="C9584" s="183" t="s">
        <v>245</v>
      </c>
      <c r="D9584" s="140" t="n">
        <v>365.73</v>
      </c>
    </row>
    <row r="9585" customFormat="false" ht="35.8" hidden="false" customHeight="false" outlineLevel="0" collapsed="false">
      <c r="A9585" s="95" t="s">
        <v>14614</v>
      </c>
      <c r="B9585" s="182" t="s">
        <v>14613</v>
      </c>
      <c r="C9585" s="183" t="s">
        <v>245</v>
      </c>
      <c r="D9585" s="140" t="n">
        <v>350.93</v>
      </c>
    </row>
    <row r="9586" customFormat="false" ht="35.8" hidden="false" customHeight="false" outlineLevel="0" collapsed="false">
      <c r="A9586" s="95" t="s">
        <v>14615</v>
      </c>
      <c r="B9586" s="182" t="s">
        <v>14616</v>
      </c>
      <c r="C9586" s="183" t="s">
        <v>245</v>
      </c>
      <c r="D9586" s="140" t="n">
        <v>452.89</v>
      </c>
    </row>
    <row r="9587" customFormat="false" ht="35.8" hidden="false" customHeight="false" outlineLevel="0" collapsed="false">
      <c r="A9587" s="95" t="s">
        <v>14617</v>
      </c>
      <c r="B9587" s="182" t="s">
        <v>14616</v>
      </c>
      <c r="C9587" s="183" t="s">
        <v>245</v>
      </c>
      <c r="D9587" s="140" t="n">
        <v>431.17</v>
      </c>
    </row>
    <row r="9588" customFormat="false" ht="35.8" hidden="false" customHeight="false" outlineLevel="0" collapsed="false">
      <c r="A9588" s="95" t="s">
        <v>14618</v>
      </c>
      <c r="B9588" s="182" t="s">
        <v>14619</v>
      </c>
      <c r="C9588" s="183" t="s">
        <v>245</v>
      </c>
      <c r="D9588" s="140" t="n">
        <v>202.29</v>
      </c>
    </row>
    <row r="9589" customFormat="false" ht="35.8" hidden="false" customHeight="false" outlineLevel="0" collapsed="false">
      <c r="A9589" s="95" t="s">
        <v>14620</v>
      </c>
      <c r="B9589" s="182" t="s">
        <v>14619</v>
      </c>
      <c r="C9589" s="183" t="s">
        <v>245</v>
      </c>
      <c r="D9589" s="140" t="n">
        <v>193.31</v>
      </c>
    </row>
    <row r="9590" customFormat="false" ht="35.8" hidden="false" customHeight="false" outlineLevel="0" collapsed="false">
      <c r="A9590" s="95" t="s">
        <v>14621</v>
      </c>
      <c r="B9590" s="182" t="s">
        <v>14622</v>
      </c>
      <c r="C9590" s="183" t="s">
        <v>245</v>
      </c>
      <c r="D9590" s="140" t="n">
        <v>373.36</v>
      </c>
    </row>
    <row r="9591" customFormat="false" ht="35.8" hidden="false" customHeight="false" outlineLevel="0" collapsed="false">
      <c r="A9591" s="95" t="s">
        <v>14623</v>
      </c>
      <c r="B9591" s="182" t="s">
        <v>14622</v>
      </c>
      <c r="C9591" s="183" t="s">
        <v>245</v>
      </c>
      <c r="D9591" s="140" t="n">
        <v>357.55</v>
      </c>
    </row>
    <row r="9592" customFormat="false" ht="35.8" hidden="false" customHeight="false" outlineLevel="0" collapsed="false">
      <c r="A9592" s="95" t="s">
        <v>14624</v>
      </c>
      <c r="B9592" s="182" t="s">
        <v>14625</v>
      </c>
      <c r="C9592" s="183" t="s">
        <v>245</v>
      </c>
      <c r="D9592" s="140" t="n">
        <v>463.91</v>
      </c>
    </row>
    <row r="9593" customFormat="false" ht="35.8" hidden="false" customHeight="false" outlineLevel="0" collapsed="false">
      <c r="A9593" s="95" t="s">
        <v>14626</v>
      </c>
      <c r="B9593" s="182" t="s">
        <v>14625</v>
      </c>
      <c r="C9593" s="183" t="s">
        <v>245</v>
      </c>
      <c r="D9593" s="140" t="n">
        <v>440.72</v>
      </c>
    </row>
    <row r="9594" customFormat="false" ht="35.8" hidden="false" customHeight="false" outlineLevel="0" collapsed="false">
      <c r="A9594" s="95" t="s">
        <v>14627</v>
      </c>
      <c r="B9594" s="182" t="s">
        <v>14628</v>
      </c>
      <c r="C9594" s="183" t="s">
        <v>245</v>
      </c>
      <c r="D9594" s="140" t="n">
        <v>209.07</v>
      </c>
    </row>
    <row r="9595" customFormat="false" ht="35.8" hidden="false" customHeight="false" outlineLevel="0" collapsed="false">
      <c r="A9595" s="95" t="s">
        <v>14629</v>
      </c>
      <c r="B9595" s="182" t="s">
        <v>14628</v>
      </c>
      <c r="C9595" s="183" t="s">
        <v>245</v>
      </c>
      <c r="D9595" s="140" t="n">
        <v>199.19</v>
      </c>
    </row>
    <row r="9596" customFormat="false" ht="35.8" hidden="false" customHeight="false" outlineLevel="0" collapsed="false">
      <c r="A9596" s="95" t="s">
        <v>14630</v>
      </c>
      <c r="B9596" s="182" t="s">
        <v>14631</v>
      </c>
      <c r="C9596" s="183" t="s">
        <v>245</v>
      </c>
      <c r="D9596" s="140" t="n">
        <v>377.17</v>
      </c>
    </row>
    <row r="9597" customFormat="false" ht="35.8" hidden="false" customHeight="false" outlineLevel="0" collapsed="false">
      <c r="A9597" s="95" t="s">
        <v>14632</v>
      </c>
      <c r="B9597" s="182" t="s">
        <v>14631</v>
      </c>
      <c r="C9597" s="183" t="s">
        <v>245</v>
      </c>
      <c r="D9597" s="140" t="n">
        <v>360.85</v>
      </c>
    </row>
    <row r="9598" customFormat="false" ht="35.8" hidden="false" customHeight="false" outlineLevel="0" collapsed="false">
      <c r="A9598" s="95" t="s">
        <v>14633</v>
      </c>
      <c r="B9598" s="182" t="s">
        <v>14634</v>
      </c>
      <c r="C9598" s="183" t="s">
        <v>245</v>
      </c>
      <c r="D9598" s="140" t="n">
        <v>470.27</v>
      </c>
    </row>
    <row r="9599" customFormat="false" ht="35.8" hidden="false" customHeight="false" outlineLevel="0" collapsed="false">
      <c r="A9599" s="95" t="s">
        <v>14635</v>
      </c>
      <c r="B9599" s="182" t="s">
        <v>14634</v>
      </c>
      <c r="C9599" s="183" t="s">
        <v>245</v>
      </c>
      <c r="D9599" s="140" t="n">
        <v>446.23</v>
      </c>
    </row>
    <row r="9600" customFormat="false" ht="35.8" hidden="false" customHeight="false" outlineLevel="0" collapsed="false">
      <c r="A9600" s="95" t="s">
        <v>14636</v>
      </c>
      <c r="B9600" s="182" t="s">
        <v>14637</v>
      </c>
      <c r="C9600" s="183" t="s">
        <v>245</v>
      </c>
      <c r="D9600" s="140" t="n">
        <v>302.34</v>
      </c>
    </row>
    <row r="9601" customFormat="false" ht="35.8" hidden="false" customHeight="false" outlineLevel="0" collapsed="false">
      <c r="A9601" s="95" t="s">
        <v>14638</v>
      </c>
      <c r="B9601" s="182" t="s">
        <v>14637</v>
      </c>
      <c r="C9601" s="183" t="s">
        <v>245</v>
      </c>
      <c r="D9601" s="140" t="n">
        <v>286.56</v>
      </c>
    </row>
    <row r="9602" customFormat="false" ht="35.8" hidden="false" customHeight="false" outlineLevel="0" collapsed="false">
      <c r="A9602" s="95" t="s">
        <v>14639</v>
      </c>
      <c r="B9602" s="182" t="s">
        <v>14640</v>
      </c>
      <c r="C9602" s="183" t="s">
        <v>245</v>
      </c>
      <c r="D9602" s="140" t="n">
        <v>553.77</v>
      </c>
    </row>
    <row r="9603" customFormat="false" ht="35.8" hidden="false" customHeight="false" outlineLevel="0" collapsed="false">
      <c r="A9603" s="95" t="s">
        <v>14641</v>
      </c>
      <c r="B9603" s="182" t="s">
        <v>14640</v>
      </c>
      <c r="C9603" s="183" t="s">
        <v>245</v>
      </c>
      <c r="D9603" s="140" t="n">
        <v>526.11</v>
      </c>
    </row>
    <row r="9604" customFormat="false" ht="35.8" hidden="false" customHeight="false" outlineLevel="0" collapsed="false">
      <c r="A9604" s="95" t="s">
        <v>14642</v>
      </c>
      <c r="B9604" s="182" t="s">
        <v>14643</v>
      </c>
      <c r="C9604" s="183" t="s">
        <v>245</v>
      </c>
      <c r="D9604" s="140" t="n">
        <v>691.57</v>
      </c>
    </row>
    <row r="9605" customFormat="false" ht="35.8" hidden="false" customHeight="false" outlineLevel="0" collapsed="false">
      <c r="A9605" s="95" t="s">
        <v>14644</v>
      </c>
      <c r="B9605" s="182" t="s">
        <v>14643</v>
      </c>
      <c r="C9605" s="183" t="s">
        <v>245</v>
      </c>
      <c r="D9605" s="140" t="n">
        <v>652.22</v>
      </c>
    </row>
    <row r="9606" customFormat="false" ht="35.8" hidden="false" customHeight="false" outlineLevel="0" collapsed="false">
      <c r="A9606" s="95" t="s">
        <v>14645</v>
      </c>
      <c r="B9606" s="182" t="s">
        <v>14646</v>
      </c>
      <c r="C9606" s="183" t="s">
        <v>245</v>
      </c>
      <c r="D9606" s="140" t="n">
        <v>313.78</v>
      </c>
    </row>
    <row r="9607" customFormat="false" ht="35.8" hidden="false" customHeight="false" outlineLevel="0" collapsed="false">
      <c r="A9607" s="95" t="s">
        <v>14647</v>
      </c>
      <c r="B9607" s="182" t="s">
        <v>14646</v>
      </c>
      <c r="C9607" s="183" t="s">
        <v>245</v>
      </c>
      <c r="D9607" s="140" t="n">
        <v>296.48</v>
      </c>
    </row>
    <row r="9608" customFormat="false" ht="35.8" hidden="false" customHeight="false" outlineLevel="0" collapsed="false">
      <c r="A9608" s="95" t="s">
        <v>14648</v>
      </c>
      <c r="B9608" s="182" t="s">
        <v>14649</v>
      </c>
      <c r="C9608" s="183" t="s">
        <v>245</v>
      </c>
      <c r="D9608" s="140" t="n">
        <v>567.34</v>
      </c>
    </row>
    <row r="9609" customFormat="false" ht="35.8" hidden="false" customHeight="false" outlineLevel="0" collapsed="false">
      <c r="A9609" s="95" t="s">
        <v>14650</v>
      </c>
      <c r="B9609" s="182" t="s">
        <v>14649</v>
      </c>
      <c r="C9609" s="183" t="s">
        <v>245</v>
      </c>
      <c r="D9609" s="140" t="n">
        <v>537.87</v>
      </c>
    </row>
    <row r="9610" customFormat="false" ht="35.8" hidden="false" customHeight="false" outlineLevel="0" collapsed="false">
      <c r="A9610" s="95" t="s">
        <v>14651</v>
      </c>
      <c r="B9610" s="182" t="s">
        <v>14652</v>
      </c>
      <c r="C9610" s="183" t="s">
        <v>245</v>
      </c>
      <c r="D9610" s="140" t="n">
        <v>711.07</v>
      </c>
    </row>
    <row r="9611" customFormat="false" ht="35.8" hidden="false" customHeight="false" outlineLevel="0" collapsed="false">
      <c r="A9611" s="95" t="s">
        <v>14653</v>
      </c>
      <c r="B9611" s="182" t="s">
        <v>14652</v>
      </c>
      <c r="C9611" s="183" t="s">
        <v>245</v>
      </c>
      <c r="D9611" s="140" t="n">
        <v>669.12</v>
      </c>
    </row>
    <row r="9612" customFormat="false" ht="35.8" hidden="false" customHeight="false" outlineLevel="0" collapsed="false">
      <c r="A9612" s="95" t="s">
        <v>14654</v>
      </c>
      <c r="B9612" s="182" t="s">
        <v>14655</v>
      </c>
      <c r="C9612" s="183" t="s">
        <v>245</v>
      </c>
      <c r="D9612" s="140" t="n">
        <v>322.26</v>
      </c>
    </row>
    <row r="9613" customFormat="false" ht="35.8" hidden="false" customHeight="false" outlineLevel="0" collapsed="false">
      <c r="A9613" s="95" t="s">
        <v>14656</v>
      </c>
      <c r="B9613" s="182" t="s">
        <v>14655</v>
      </c>
      <c r="C9613" s="183" t="s">
        <v>245</v>
      </c>
      <c r="D9613" s="140" t="n">
        <v>303.82</v>
      </c>
    </row>
    <row r="9614" customFormat="false" ht="35.8" hidden="false" customHeight="false" outlineLevel="0" collapsed="false">
      <c r="A9614" s="95" t="s">
        <v>14657</v>
      </c>
      <c r="B9614" s="182" t="s">
        <v>14658</v>
      </c>
      <c r="C9614" s="183" t="s">
        <v>245</v>
      </c>
      <c r="D9614" s="140" t="n">
        <v>584.3</v>
      </c>
    </row>
    <row r="9615" customFormat="false" ht="35.8" hidden="false" customHeight="false" outlineLevel="0" collapsed="false">
      <c r="A9615" s="95" t="s">
        <v>14659</v>
      </c>
      <c r="B9615" s="182" t="s">
        <v>14658</v>
      </c>
      <c r="C9615" s="183" t="s">
        <v>245</v>
      </c>
      <c r="D9615" s="140" t="n">
        <v>552.57</v>
      </c>
    </row>
    <row r="9616" customFormat="false" ht="35.8" hidden="false" customHeight="false" outlineLevel="0" collapsed="false">
      <c r="A9616" s="95" t="s">
        <v>14660</v>
      </c>
      <c r="B9616" s="182" t="s">
        <v>14661</v>
      </c>
      <c r="C9616" s="183" t="s">
        <v>245</v>
      </c>
      <c r="D9616" s="140" t="n">
        <v>747.53</v>
      </c>
    </row>
    <row r="9617" customFormat="false" ht="35.8" hidden="false" customHeight="false" outlineLevel="0" collapsed="false">
      <c r="A9617" s="95" t="s">
        <v>14662</v>
      </c>
      <c r="B9617" s="182" t="s">
        <v>14661</v>
      </c>
      <c r="C9617" s="183" t="s">
        <v>245</v>
      </c>
      <c r="D9617" s="140" t="n">
        <v>700.72</v>
      </c>
    </row>
    <row r="9618" customFormat="false" ht="35.8" hidden="false" customHeight="false" outlineLevel="0" collapsed="false">
      <c r="A9618" s="95" t="s">
        <v>14663</v>
      </c>
      <c r="B9618" s="182" t="s">
        <v>14664</v>
      </c>
      <c r="C9618" s="183" t="s">
        <v>245</v>
      </c>
      <c r="D9618" s="140" t="n">
        <v>145.24</v>
      </c>
    </row>
    <row r="9619" customFormat="false" ht="35.8" hidden="false" customHeight="false" outlineLevel="0" collapsed="false">
      <c r="A9619" s="95" t="s">
        <v>14665</v>
      </c>
      <c r="B9619" s="182" t="s">
        <v>14664</v>
      </c>
      <c r="C9619" s="183" t="s">
        <v>245</v>
      </c>
      <c r="D9619" s="140" t="n">
        <v>138.48</v>
      </c>
    </row>
    <row r="9620" customFormat="false" ht="35.8" hidden="false" customHeight="false" outlineLevel="0" collapsed="false">
      <c r="A9620" s="95" t="s">
        <v>14666</v>
      </c>
      <c r="B9620" s="182" t="s">
        <v>14667</v>
      </c>
      <c r="C9620" s="183" t="s">
        <v>245</v>
      </c>
      <c r="D9620" s="140" t="n">
        <v>196.07</v>
      </c>
    </row>
    <row r="9621" customFormat="false" ht="35.8" hidden="false" customHeight="false" outlineLevel="0" collapsed="false">
      <c r="A9621" s="95" t="s">
        <v>14668</v>
      </c>
      <c r="B9621" s="182" t="s">
        <v>14667</v>
      </c>
      <c r="C9621" s="183" t="s">
        <v>245</v>
      </c>
      <c r="D9621" s="140" t="n">
        <v>186.95</v>
      </c>
    </row>
    <row r="9622" customFormat="false" ht="35.8" hidden="false" customHeight="false" outlineLevel="0" collapsed="false">
      <c r="A9622" s="95" t="s">
        <v>14669</v>
      </c>
      <c r="B9622" s="182" t="s">
        <v>14670</v>
      </c>
      <c r="C9622" s="183" t="s">
        <v>245</v>
      </c>
      <c r="D9622" s="140" t="n">
        <v>232.38</v>
      </c>
    </row>
    <row r="9623" customFormat="false" ht="35.8" hidden="false" customHeight="false" outlineLevel="0" collapsed="false">
      <c r="A9623" s="95" t="s">
        <v>14671</v>
      </c>
      <c r="B9623" s="182" t="s">
        <v>14670</v>
      </c>
      <c r="C9623" s="183" t="s">
        <v>245</v>
      </c>
      <c r="D9623" s="140" t="n">
        <v>221.57</v>
      </c>
    </row>
    <row r="9624" customFormat="false" ht="35.8" hidden="false" customHeight="false" outlineLevel="0" collapsed="false">
      <c r="A9624" s="95" t="s">
        <v>14672</v>
      </c>
      <c r="B9624" s="182" t="s">
        <v>14673</v>
      </c>
      <c r="C9624" s="183" t="s">
        <v>245</v>
      </c>
      <c r="D9624" s="140" t="n">
        <v>246.91</v>
      </c>
    </row>
    <row r="9625" customFormat="false" ht="35.8" hidden="false" customHeight="false" outlineLevel="0" collapsed="false">
      <c r="A9625" s="95" t="s">
        <v>14674</v>
      </c>
      <c r="B9625" s="182" t="s">
        <v>14673</v>
      </c>
      <c r="C9625" s="183" t="s">
        <v>245</v>
      </c>
      <c r="D9625" s="140" t="n">
        <v>235.42</v>
      </c>
    </row>
    <row r="9626" customFormat="false" ht="35.8" hidden="false" customHeight="false" outlineLevel="0" collapsed="false">
      <c r="A9626" s="95" t="s">
        <v>14675</v>
      </c>
      <c r="B9626" s="182" t="s">
        <v>14676</v>
      </c>
      <c r="C9626" s="183" t="s">
        <v>245</v>
      </c>
      <c r="D9626" s="140" t="n">
        <v>333.33</v>
      </c>
    </row>
    <row r="9627" customFormat="false" ht="35.8" hidden="false" customHeight="false" outlineLevel="0" collapsed="false">
      <c r="A9627" s="95" t="s">
        <v>14677</v>
      </c>
      <c r="B9627" s="182" t="s">
        <v>14676</v>
      </c>
      <c r="C9627" s="183" t="s">
        <v>245</v>
      </c>
      <c r="D9627" s="140" t="n">
        <v>317.82</v>
      </c>
    </row>
    <row r="9628" customFormat="false" ht="35.8" hidden="false" customHeight="false" outlineLevel="0" collapsed="false">
      <c r="A9628" s="95" t="s">
        <v>14678</v>
      </c>
      <c r="B9628" s="182" t="s">
        <v>14679</v>
      </c>
      <c r="C9628" s="183" t="s">
        <v>245</v>
      </c>
      <c r="D9628" s="140" t="n">
        <v>395.06</v>
      </c>
    </row>
    <row r="9629" customFormat="false" ht="35.8" hidden="false" customHeight="false" outlineLevel="0" collapsed="false">
      <c r="A9629" s="95" t="s">
        <v>14680</v>
      </c>
      <c r="B9629" s="182" t="s">
        <v>14679</v>
      </c>
      <c r="C9629" s="183" t="s">
        <v>245</v>
      </c>
      <c r="D9629" s="140" t="n">
        <v>376.68</v>
      </c>
    </row>
    <row r="9630" customFormat="false" ht="46.75" hidden="false" customHeight="false" outlineLevel="0" collapsed="false">
      <c r="A9630" s="95" t="s">
        <v>14681</v>
      </c>
      <c r="B9630" s="182" t="s">
        <v>14682</v>
      </c>
      <c r="C9630" s="183" t="s">
        <v>4446</v>
      </c>
      <c r="D9630" s="140" t="n">
        <v>20.76</v>
      </c>
    </row>
    <row r="9631" customFormat="false" ht="46.75" hidden="false" customHeight="false" outlineLevel="0" collapsed="false">
      <c r="A9631" s="95" t="s">
        <v>14683</v>
      </c>
      <c r="B9631" s="182" t="s">
        <v>14682</v>
      </c>
      <c r="C9631" s="183" t="s">
        <v>4446</v>
      </c>
      <c r="D9631" s="140" t="n">
        <v>19.8</v>
      </c>
    </row>
    <row r="9632" customFormat="false" ht="24.85" hidden="false" customHeight="false" outlineLevel="0" collapsed="false">
      <c r="A9632" s="95" t="s">
        <v>14684</v>
      </c>
      <c r="B9632" s="182" t="s">
        <v>14685</v>
      </c>
      <c r="C9632" s="183" t="s">
        <v>245</v>
      </c>
      <c r="D9632" s="140" t="n">
        <v>141.27</v>
      </c>
    </row>
    <row r="9633" customFormat="false" ht="24.85" hidden="false" customHeight="false" outlineLevel="0" collapsed="false">
      <c r="A9633" s="95" t="s">
        <v>14686</v>
      </c>
      <c r="B9633" s="182" t="s">
        <v>14685</v>
      </c>
      <c r="C9633" s="183" t="s">
        <v>245</v>
      </c>
      <c r="D9633" s="140" t="n">
        <v>122.42</v>
      </c>
    </row>
    <row r="9634" customFormat="false" ht="24.85" hidden="false" customHeight="false" outlineLevel="0" collapsed="false">
      <c r="A9634" s="95" t="s">
        <v>14687</v>
      </c>
      <c r="B9634" s="182" t="s">
        <v>14688</v>
      </c>
      <c r="C9634" s="183" t="s">
        <v>245</v>
      </c>
      <c r="D9634" s="140" t="n">
        <v>183.65</v>
      </c>
    </row>
    <row r="9635" customFormat="false" ht="24.85" hidden="false" customHeight="false" outlineLevel="0" collapsed="false">
      <c r="A9635" s="95" t="s">
        <v>14689</v>
      </c>
      <c r="B9635" s="182" t="s">
        <v>14688</v>
      </c>
      <c r="C9635" s="183" t="s">
        <v>245</v>
      </c>
      <c r="D9635" s="140" t="n">
        <v>159.15</v>
      </c>
    </row>
    <row r="9636" customFormat="false" ht="24.85" hidden="false" customHeight="false" outlineLevel="0" collapsed="false">
      <c r="A9636" s="95" t="s">
        <v>14690</v>
      </c>
      <c r="B9636" s="182" t="s">
        <v>14691</v>
      </c>
      <c r="C9636" s="183" t="s">
        <v>245</v>
      </c>
      <c r="D9636" s="140" t="n">
        <v>324.93</v>
      </c>
    </row>
    <row r="9637" customFormat="false" ht="24.85" hidden="false" customHeight="false" outlineLevel="0" collapsed="false">
      <c r="A9637" s="95" t="s">
        <v>14692</v>
      </c>
      <c r="B9637" s="182" t="s">
        <v>14691</v>
      </c>
      <c r="C9637" s="183" t="s">
        <v>245</v>
      </c>
      <c r="D9637" s="140" t="n">
        <v>281.57</v>
      </c>
    </row>
    <row r="9638" customFormat="false" ht="24.85" hidden="false" customHeight="false" outlineLevel="0" collapsed="false">
      <c r="A9638" s="95" t="s">
        <v>14693</v>
      </c>
      <c r="B9638" s="182" t="s">
        <v>14694</v>
      </c>
      <c r="C9638" s="183" t="s">
        <v>245</v>
      </c>
      <c r="D9638" s="140" t="n">
        <v>381.44</v>
      </c>
    </row>
    <row r="9639" customFormat="false" ht="24.85" hidden="false" customHeight="false" outlineLevel="0" collapsed="false">
      <c r="A9639" s="95" t="s">
        <v>14695</v>
      </c>
      <c r="B9639" s="182" t="s">
        <v>14694</v>
      </c>
      <c r="C9639" s="183" t="s">
        <v>245</v>
      </c>
      <c r="D9639" s="140" t="n">
        <v>330.54</v>
      </c>
    </row>
    <row r="9640" customFormat="false" ht="24.85" hidden="false" customHeight="false" outlineLevel="0" collapsed="false">
      <c r="A9640" s="95" t="s">
        <v>14696</v>
      </c>
      <c r="B9640" s="182" t="s">
        <v>14697</v>
      </c>
      <c r="C9640" s="183" t="s">
        <v>245</v>
      </c>
      <c r="D9640" s="140" t="n">
        <v>363.38</v>
      </c>
    </row>
    <row r="9641" customFormat="false" ht="24.85" hidden="false" customHeight="false" outlineLevel="0" collapsed="false">
      <c r="A9641" s="95" t="s">
        <v>14698</v>
      </c>
      <c r="B9641" s="182" t="s">
        <v>14697</v>
      </c>
      <c r="C9641" s="183" t="s">
        <v>245</v>
      </c>
      <c r="D9641" s="140" t="n">
        <v>347.12</v>
      </c>
    </row>
    <row r="9642" customFormat="false" ht="24.85" hidden="false" customHeight="false" outlineLevel="0" collapsed="false">
      <c r="A9642" s="95" t="s">
        <v>14699</v>
      </c>
      <c r="B9642" s="182" t="s">
        <v>14700</v>
      </c>
      <c r="C9642" s="183" t="s">
        <v>245</v>
      </c>
      <c r="D9642" s="140" t="n">
        <v>545.07</v>
      </c>
    </row>
    <row r="9643" customFormat="false" ht="24.85" hidden="false" customHeight="false" outlineLevel="0" collapsed="false">
      <c r="A9643" s="95" t="s">
        <v>14701</v>
      </c>
      <c r="B9643" s="182" t="s">
        <v>14700</v>
      </c>
      <c r="C9643" s="183" t="s">
        <v>245</v>
      </c>
      <c r="D9643" s="140" t="n">
        <v>520.69</v>
      </c>
    </row>
    <row r="9644" customFormat="false" ht="24.85" hidden="false" customHeight="false" outlineLevel="0" collapsed="false">
      <c r="A9644" s="95" t="s">
        <v>14702</v>
      </c>
      <c r="B9644" s="182" t="s">
        <v>14703</v>
      </c>
      <c r="C9644" s="183" t="s">
        <v>245</v>
      </c>
      <c r="D9644" s="140" t="n">
        <v>629.86</v>
      </c>
    </row>
    <row r="9645" customFormat="false" ht="24.85" hidden="false" customHeight="false" outlineLevel="0" collapsed="false">
      <c r="A9645" s="95" t="s">
        <v>14704</v>
      </c>
      <c r="B9645" s="182" t="s">
        <v>14703</v>
      </c>
      <c r="C9645" s="183" t="s">
        <v>245</v>
      </c>
      <c r="D9645" s="140" t="n">
        <v>601.69</v>
      </c>
    </row>
    <row r="9646" customFormat="false" ht="24.85" hidden="false" customHeight="false" outlineLevel="0" collapsed="false">
      <c r="A9646" s="95" t="s">
        <v>14705</v>
      </c>
      <c r="B9646" s="182" t="s">
        <v>14706</v>
      </c>
      <c r="C9646" s="183" t="s">
        <v>245</v>
      </c>
      <c r="D9646" s="140" t="n">
        <v>726.76</v>
      </c>
    </row>
    <row r="9647" customFormat="false" ht="24.85" hidden="false" customHeight="false" outlineLevel="0" collapsed="false">
      <c r="A9647" s="95" t="s">
        <v>14707</v>
      </c>
      <c r="B9647" s="182" t="s">
        <v>14706</v>
      </c>
      <c r="C9647" s="183" t="s">
        <v>245</v>
      </c>
      <c r="D9647" s="140" t="n">
        <v>694.25</v>
      </c>
    </row>
    <row r="9648" customFormat="false" ht="24.85" hidden="false" customHeight="false" outlineLevel="0" collapsed="false">
      <c r="A9648" s="95" t="s">
        <v>14708</v>
      </c>
      <c r="B9648" s="182" t="s">
        <v>14709</v>
      </c>
      <c r="C9648" s="183" t="s">
        <v>245</v>
      </c>
      <c r="D9648" s="140" t="n">
        <v>908.45</v>
      </c>
    </row>
    <row r="9649" customFormat="false" ht="24.85" hidden="false" customHeight="false" outlineLevel="0" collapsed="false">
      <c r="A9649" s="95" t="s">
        <v>14710</v>
      </c>
      <c r="B9649" s="182" t="s">
        <v>14709</v>
      </c>
      <c r="C9649" s="183" t="s">
        <v>245</v>
      </c>
      <c r="D9649" s="140" t="n">
        <v>867.82</v>
      </c>
    </row>
    <row r="9650" customFormat="false" ht="24.85" hidden="false" customHeight="false" outlineLevel="0" collapsed="false">
      <c r="A9650" s="95" t="s">
        <v>14711</v>
      </c>
      <c r="B9650" s="182" t="s">
        <v>14712</v>
      </c>
      <c r="C9650" s="183" t="s">
        <v>245</v>
      </c>
      <c r="D9650" s="140" t="n">
        <v>1126.48</v>
      </c>
    </row>
    <row r="9651" customFormat="false" ht="24.85" hidden="false" customHeight="false" outlineLevel="0" collapsed="false">
      <c r="A9651" s="95" t="s">
        <v>14713</v>
      </c>
      <c r="B9651" s="182" t="s">
        <v>14712</v>
      </c>
      <c r="C9651" s="183" t="s">
        <v>245</v>
      </c>
      <c r="D9651" s="140" t="n">
        <v>1076.1</v>
      </c>
    </row>
    <row r="9652" customFormat="false" ht="24.85" hidden="false" customHeight="false" outlineLevel="0" collapsed="false">
      <c r="A9652" s="95" t="s">
        <v>14714</v>
      </c>
      <c r="B9652" s="182" t="s">
        <v>14715</v>
      </c>
      <c r="C9652" s="183" t="s">
        <v>245</v>
      </c>
      <c r="D9652" s="140" t="n">
        <v>148.98</v>
      </c>
    </row>
    <row r="9653" customFormat="false" ht="24.85" hidden="false" customHeight="false" outlineLevel="0" collapsed="false">
      <c r="A9653" s="95" t="s">
        <v>14716</v>
      </c>
      <c r="B9653" s="182" t="s">
        <v>14715</v>
      </c>
      <c r="C9653" s="183" t="s">
        <v>245</v>
      </c>
      <c r="D9653" s="140" t="n">
        <v>129.99</v>
      </c>
    </row>
    <row r="9654" customFormat="false" ht="13.8" hidden="false" customHeight="false" outlineLevel="0" collapsed="false">
      <c r="A9654" s="95" t="s">
        <v>14717</v>
      </c>
      <c r="B9654" s="182" t="s">
        <v>14718</v>
      </c>
      <c r="C9654" s="183" t="s">
        <v>245</v>
      </c>
      <c r="D9654" s="140" t="n">
        <v>234.42</v>
      </c>
    </row>
    <row r="9655" customFormat="false" ht="13.8" hidden="false" customHeight="false" outlineLevel="0" collapsed="false">
      <c r="A9655" s="95" t="s">
        <v>14719</v>
      </c>
      <c r="B9655" s="182" t="s">
        <v>14718</v>
      </c>
      <c r="C9655" s="183" t="s">
        <v>245</v>
      </c>
      <c r="D9655" s="140" t="n">
        <v>204.37</v>
      </c>
    </row>
    <row r="9656" customFormat="false" ht="24.85" hidden="false" customHeight="false" outlineLevel="0" collapsed="false">
      <c r="A9656" s="95" t="s">
        <v>14720</v>
      </c>
      <c r="B9656" s="182" t="s">
        <v>14721</v>
      </c>
      <c r="C9656" s="183" t="s">
        <v>245</v>
      </c>
      <c r="D9656" s="140" t="n">
        <v>255.22</v>
      </c>
    </row>
    <row r="9657" customFormat="false" ht="24.85" hidden="false" customHeight="false" outlineLevel="0" collapsed="false">
      <c r="A9657" s="95" t="s">
        <v>14722</v>
      </c>
      <c r="B9657" s="182" t="s">
        <v>14721</v>
      </c>
      <c r="C9657" s="183" t="s">
        <v>245</v>
      </c>
      <c r="D9657" s="140" t="n">
        <v>222.78</v>
      </c>
    </row>
    <row r="9658" customFormat="false" ht="13.8" hidden="false" customHeight="false" outlineLevel="0" collapsed="false">
      <c r="A9658" s="95" t="s">
        <v>14723</v>
      </c>
      <c r="B9658" s="182" t="s">
        <v>14724</v>
      </c>
      <c r="C9658" s="183" t="s">
        <v>245</v>
      </c>
      <c r="D9658" s="140" t="n">
        <v>297.52</v>
      </c>
    </row>
    <row r="9659" customFormat="false" ht="13.8" hidden="false" customHeight="false" outlineLevel="0" collapsed="false">
      <c r="A9659" s="95" t="s">
        <v>14725</v>
      </c>
      <c r="B9659" s="182" t="s">
        <v>14724</v>
      </c>
      <c r="C9659" s="183" t="s">
        <v>245</v>
      </c>
      <c r="D9659" s="140" t="n">
        <v>259.72</v>
      </c>
    </row>
    <row r="9660" customFormat="false" ht="24.85" hidden="false" customHeight="false" outlineLevel="0" collapsed="false">
      <c r="A9660" s="95" t="s">
        <v>14726</v>
      </c>
      <c r="B9660" s="182" t="s">
        <v>14727</v>
      </c>
      <c r="C9660" s="183" t="s">
        <v>245</v>
      </c>
      <c r="D9660" s="140" t="n">
        <v>318.94</v>
      </c>
    </row>
    <row r="9661" customFormat="false" ht="24.85" hidden="false" customHeight="false" outlineLevel="0" collapsed="false">
      <c r="A9661" s="95" t="s">
        <v>14728</v>
      </c>
      <c r="B9661" s="182" t="s">
        <v>14727</v>
      </c>
      <c r="C9661" s="183" t="s">
        <v>245</v>
      </c>
      <c r="D9661" s="140" t="n">
        <v>278.62</v>
      </c>
    </row>
    <row r="9662" customFormat="false" ht="13.8" hidden="false" customHeight="false" outlineLevel="0" collapsed="false">
      <c r="A9662" s="95" t="s">
        <v>14729</v>
      </c>
      <c r="B9662" s="182" t="s">
        <v>14730</v>
      </c>
      <c r="C9662" s="183" t="s">
        <v>245</v>
      </c>
      <c r="D9662" s="140" t="n">
        <v>344.36</v>
      </c>
    </row>
    <row r="9663" customFormat="false" ht="13.8" hidden="false" customHeight="false" outlineLevel="0" collapsed="false">
      <c r="A9663" s="95" t="s">
        <v>14731</v>
      </c>
      <c r="B9663" s="182" t="s">
        <v>14730</v>
      </c>
      <c r="C9663" s="183" t="s">
        <v>245</v>
      </c>
      <c r="D9663" s="140" t="n">
        <v>301.19</v>
      </c>
    </row>
    <row r="9664" customFormat="false" ht="13.8" hidden="false" customHeight="false" outlineLevel="0" collapsed="false">
      <c r="A9664" s="95" t="s">
        <v>14732</v>
      </c>
      <c r="B9664" s="182" t="s">
        <v>14733</v>
      </c>
      <c r="C9664" s="183" t="s">
        <v>245</v>
      </c>
      <c r="D9664" s="140" t="n">
        <v>178.62</v>
      </c>
    </row>
    <row r="9665" customFormat="false" ht="13.8" hidden="false" customHeight="false" outlineLevel="0" collapsed="false">
      <c r="A9665" s="95" t="s">
        <v>14734</v>
      </c>
      <c r="B9665" s="182" t="s">
        <v>14733</v>
      </c>
      <c r="C9665" s="183" t="s">
        <v>245</v>
      </c>
      <c r="D9665" s="140" t="n">
        <v>155.93</v>
      </c>
    </row>
    <row r="9666" customFormat="false" ht="13.8" hidden="false" customHeight="false" outlineLevel="0" collapsed="false">
      <c r="A9666" s="95" t="s">
        <v>14735</v>
      </c>
      <c r="B9666" s="182" t="s">
        <v>14736</v>
      </c>
      <c r="C9666" s="183" t="s">
        <v>245</v>
      </c>
      <c r="D9666" s="140" t="n">
        <v>263.47</v>
      </c>
    </row>
    <row r="9667" customFormat="false" ht="13.8" hidden="false" customHeight="false" outlineLevel="0" collapsed="false">
      <c r="A9667" s="95" t="s">
        <v>14737</v>
      </c>
      <c r="B9667" s="182" t="s">
        <v>14736</v>
      </c>
      <c r="C9667" s="183" t="s">
        <v>245</v>
      </c>
      <c r="D9667" s="140" t="n">
        <v>230.11</v>
      </c>
    </row>
    <row r="9668" customFormat="false" ht="13.8" hidden="false" customHeight="false" outlineLevel="0" collapsed="false">
      <c r="A9668" s="95" t="s">
        <v>14738</v>
      </c>
      <c r="B9668" s="182" t="s">
        <v>14739</v>
      </c>
      <c r="C9668" s="183" t="s">
        <v>245</v>
      </c>
      <c r="D9668" s="140" t="n">
        <v>150.06</v>
      </c>
    </row>
    <row r="9669" customFormat="false" ht="13.8" hidden="false" customHeight="false" outlineLevel="0" collapsed="false">
      <c r="A9669" s="95" t="s">
        <v>14740</v>
      </c>
      <c r="B9669" s="182" t="s">
        <v>14739</v>
      </c>
      <c r="C9669" s="183" t="s">
        <v>245</v>
      </c>
      <c r="D9669" s="140" t="n">
        <v>131.04</v>
      </c>
    </row>
    <row r="9670" customFormat="false" ht="13.8" hidden="false" customHeight="false" outlineLevel="0" collapsed="false">
      <c r="A9670" s="95" t="s">
        <v>14741</v>
      </c>
      <c r="B9670" s="182" t="s">
        <v>14742</v>
      </c>
      <c r="C9670" s="183" t="s">
        <v>245</v>
      </c>
      <c r="D9670" s="140" t="n">
        <v>224.3</v>
      </c>
    </row>
    <row r="9671" customFormat="false" ht="13.8" hidden="false" customHeight="false" outlineLevel="0" collapsed="false">
      <c r="A9671" s="95" t="s">
        <v>14743</v>
      </c>
      <c r="B9671" s="182" t="s">
        <v>14742</v>
      </c>
      <c r="C9671" s="183" t="s">
        <v>245</v>
      </c>
      <c r="D9671" s="140" t="n">
        <v>195.67</v>
      </c>
    </row>
    <row r="9672" customFormat="false" ht="13.8" hidden="false" customHeight="false" outlineLevel="0" collapsed="false">
      <c r="A9672" s="95" t="s">
        <v>14744</v>
      </c>
      <c r="B9672" s="182" t="s">
        <v>14745</v>
      </c>
      <c r="C9672" s="183" t="s">
        <v>245</v>
      </c>
      <c r="D9672" s="140" t="n">
        <v>317.34</v>
      </c>
    </row>
    <row r="9673" customFormat="false" ht="13.8" hidden="false" customHeight="false" outlineLevel="0" collapsed="false">
      <c r="A9673" s="95" t="s">
        <v>14746</v>
      </c>
      <c r="B9673" s="182" t="s">
        <v>14745</v>
      </c>
      <c r="C9673" s="183" t="s">
        <v>245</v>
      </c>
      <c r="D9673" s="140" t="n">
        <v>282.78</v>
      </c>
    </row>
    <row r="9674" customFormat="false" ht="24.85" hidden="false" customHeight="false" outlineLevel="0" collapsed="false">
      <c r="A9674" s="95" t="s">
        <v>14747</v>
      </c>
      <c r="B9674" s="182" t="s">
        <v>14748</v>
      </c>
      <c r="C9674" s="183" t="s">
        <v>363</v>
      </c>
      <c r="D9674" s="140" t="n">
        <v>35.97</v>
      </c>
    </row>
    <row r="9675" customFormat="false" ht="24.85" hidden="false" customHeight="false" outlineLevel="0" collapsed="false">
      <c r="A9675" s="95" t="s">
        <v>14749</v>
      </c>
      <c r="B9675" s="182" t="s">
        <v>14748</v>
      </c>
      <c r="C9675" s="183" t="s">
        <v>363</v>
      </c>
      <c r="D9675" s="140" t="n">
        <v>33.55</v>
      </c>
    </row>
    <row r="9676" customFormat="false" ht="24.85" hidden="false" customHeight="false" outlineLevel="0" collapsed="false">
      <c r="A9676" s="95" t="s">
        <v>14750</v>
      </c>
      <c r="B9676" s="182" t="s">
        <v>14751</v>
      </c>
      <c r="C9676" s="183" t="s">
        <v>363</v>
      </c>
      <c r="D9676" s="140" t="n">
        <v>32</v>
      </c>
    </row>
    <row r="9677" customFormat="false" ht="24.85" hidden="false" customHeight="false" outlineLevel="0" collapsed="false">
      <c r="A9677" s="95" t="s">
        <v>14752</v>
      </c>
      <c r="B9677" s="182" t="s">
        <v>14751</v>
      </c>
      <c r="C9677" s="183" t="s">
        <v>363</v>
      </c>
      <c r="D9677" s="140" t="n">
        <v>29.48</v>
      </c>
    </row>
    <row r="9678" customFormat="false" ht="24.85" hidden="false" customHeight="false" outlineLevel="0" collapsed="false">
      <c r="A9678" s="95" t="s">
        <v>14753</v>
      </c>
      <c r="B9678" s="182" t="s">
        <v>14754</v>
      </c>
      <c r="C9678" s="183" t="s">
        <v>4446</v>
      </c>
      <c r="D9678" s="140" t="n">
        <v>10.88</v>
      </c>
    </row>
    <row r="9679" customFormat="false" ht="24.85" hidden="false" customHeight="false" outlineLevel="0" collapsed="false">
      <c r="A9679" s="95" t="s">
        <v>14755</v>
      </c>
      <c r="B9679" s="182" t="s">
        <v>14754</v>
      </c>
      <c r="C9679" s="183" t="s">
        <v>4446</v>
      </c>
      <c r="D9679" s="140" t="n">
        <v>10.88</v>
      </c>
    </row>
    <row r="9680" customFormat="false" ht="24.85" hidden="false" customHeight="false" outlineLevel="0" collapsed="false">
      <c r="A9680" s="95" t="s">
        <v>14756</v>
      </c>
      <c r="B9680" s="182" t="s">
        <v>14757</v>
      </c>
      <c r="C9680" s="183" t="s">
        <v>4446</v>
      </c>
      <c r="D9680" s="140" t="n">
        <v>10.3</v>
      </c>
    </row>
    <row r="9681" customFormat="false" ht="24.85" hidden="false" customHeight="false" outlineLevel="0" collapsed="false">
      <c r="A9681" s="95" t="s">
        <v>14758</v>
      </c>
      <c r="B9681" s="182" t="s">
        <v>14757</v>
      </c>
      <c r="C9681" s="183" t="s">
        <v>4446</v>
      </c>
      <c r="D9681" s="140" t="n">
        <v>10.3</v>
      </c>
    </row>
    <row r="9682" customFormat="false" ht="35.8" hidden="false" customHeight="false" outlineLevel="0" collapsed="false">
      <c r="A9682" s="95" t="s">
        <v>14759</v>
      </c>
      <c r="B9682" s="182" t="s">
        <v>14760</v>
      </c>
      <c r="C9682" s="183" t="s">
        <v>4446</v>
      </c>
      <c r="D9682" s="140" t="n">
        <v>27.62</v>
      </c>
    </row>
    <row r="9683" customFormat="false" ht="35.8" hidden="false" customHeight="false" outlineLevel="0" collapsed="false">
      <c r="A9683" s="95" t="s">
        <v>14761</v>
      </c>
      <c r="B9683" s="182" t="s">
        <v>14760</v>
      </c>
      <c r="C9683" s="183" t="s">
        <v>4446</v>
      </c>
      <c r="D9683" s="140" t="n">
        <v>27.39</v>
      </c>
    </row>
    <row r="9684" customFormat="false" ht="35.8" hidden="false" customHeight="false" outlineLevel="0" collapsed="false">
      <c r="A9684" s="95" t="s">
        <v>14762</v>
      </c>
      <c r="B9684" s="182" t="s">
        <v>14763</v>
      </c>
      <c r="C9684" s="183" t="s">
        <v>4446</v>
      </c>
      <c r="D9684" s="140" t="n">
        <v>24.03</v>
      </c>
    </row>
    <row r="9685" customFormat="false" ht="35.8" hidden="false" customHeight="false" outlineLevel="0" collapsed="false">
      <c r="A9685" s="95" t="s">
        <v>14764</v>
      </c>
      <c r="B9685" s="182" t="s">
        <v>14763</v>
      </c>
      <c r="C9685" s="183" t="s">
        <v>4446</v>
      </c>
      <c r="D9685" s="140" t="n">
        <v>23.96</v>
      </c>
    </row>
    <row r="9686" customFormat="false" ht="24.85" hidden="false" customHeight="false" outlineLevel="0" collapsed="false">
      <c r="A9686" s="95" t="s">
        <v>14765</v>
      </c>
      <c r="B9686" s="182" t="s">
        <v>14766</v>
      </c>
      <c r="C9686" s="183" t="s">
        <v>4446</v>
      </c>
      <c r="D9686" s="140" t="n">
        <v>12.23</v>
      </c>
    </row>
    <row r="9687" customFormat="false" ht="24.85" hidden="false" customHeight="false" outlineLevel="0" collapsed="false">
      <c r="A9687" s="95" t="s">
        <v>14767</v>
      </c>
      <c r="B9687" s="182" t="s">
        <v>14766</v>
      </c>
      <c r="C9687" s="183" t="s">
        <v>4446</v>
      </c>
      <c r="D9687" s="140" t="n">
        <v>12.23</v>
      </c>
    </row>
    <row r="9688" customFormat="false" ht="24.85" hidden="false" customHeight="false" outlineLevel="0" collapsed="false">
      <c r="A9688" s="95" t="s">
        <v>14768</v>
      </c>
      <c r="B9688" s="182" t="s">
        <v>14769</v>
      </c>
      <c r="C9688" s="183" t="s">
        <v>4446</v>
      </c>
      <c r="D9688" s="140" t="n">
        <v>11.79</v>
      </c>
    </row>
    <row r="9689" customFormat="false" ht="24.85" hidden="false" customHeight="false" outlineLevel="0" collapsed="false">
      <c r="A9689" s="95" t="s">
        <v>14770</v>
      </c>
      <c r="B9689" s="182" t="s">
        <v>14769</v>
      </c>
      <c r="C9689" s="183" t="s">
        <v>4446</v>
      </c>
      <c r="D9689" s="140" t="n">
        <v>11.79</v>
      </c>
    </row>
    <row r="9690" customFormat="false" ht="24.85" hidden="false" customHeight="false" outlineLevel="0" collapsed="false">
      <c r="A9690" s="95" t="s">
        <v>14771</v>
      </c>
      <c r="B9690" s="182" t="s">
        <v>14772</v>
      </c>
      <c r="C9690" s="183" t="s">
        <v>4446</v>
      </c>
      <c r="D9690" s="140" t="n">
        <v>12.23</v>
      </c>
    </row>
    <row r="9691" customFormat="false" ht="24.85" hidden="false" customHeight="false" outlineLevel="0" collapsed="false">
      <c r="A9691" s="95" t="s">
        <v>14773</v>
      </c>
      <c r="B9691" s="182" t="s">
        <v>14772</v>
      </c>
      <c r="C9691" s="183" t="s">
        <v>4446</v>
      </c>
      <c r="D9691" s="140" t="n">
        <v>12.23</v>
      </c>
    </row>
    <row r="9692" customFormat="false" ht="13.8" hidden="false" customHeight="false" outlineLevel="0" collapsed="false">
      <c r="A9692" s="95" t="s">
        <v>14774</v>
      </c>
      <c r="B9692" s="182" t="s">
        <v>14775</v>
      </c>
      <c r="C9692" s="183" t="s">
        <v>4446</v>
      </c>
      <c r="D9692" s="140" t="n">
        <v>2.43</v>
      </c>
    </row>
    <row r="9693" customFormat="false" ht="13.8" hidden="false" customHeight="false" outlineLevel="0" collapsed="false">
      <c r="A9693" s="95" t="s">
        <v>14776</v>
      </c>
      <c r="B9693" s="182" t="s">
        <v>14775</v>
      </c>
      <c r="C9693" s="183" t="s">
        <v>4446</v>
      </c>
      <c r="D9693" s="140" t="n">
        <v>2.43</v>
      </c>
    </row>
    <row r="9694" customFormat="false" ht="35.8" hidden="false" customHeight="false" outlineLevel="0" collapsed="false">
      <c r="A9694" s="95" t="s">
        <v>14777</v>
      </c>
      <c r="B9694" s="182" t="s">
        <v>14778</v>
      </c>
      <c r="C9694" s="183" t="s">
        <v>4446</v>
      </c>
      <c r="D9694" s="140" t="n">
        <v>8.45</v>
      </c>
    </row>
    <row r="9695" customFormat="false" ht="35.8" hidden="false" customHeight="false" outlineLevel="0" collapsed="false">
      <c r="A9695" s="95" t="s">
        <v>14779</v>
      </c>
      <c r="B9695" s="182" t="s">
        <v>14778</v>
      </c>
      <c r="C9695" s="183" t="s">
        <v>4446</v>
      </c>
      <c r="D9695" s="140" t="n">
        <v>8.25</v>
      </c>
    </row>
    <row r="9696" customFormat="false" ht="35.8" hidden="false" customHeight="false" outlineLevel="0" collapsed="false">
      <c r="A9696" s="95" t="s">
        <v>14780</v>
      </c>
      <c r="B9696" s="182" t="s">
        <v>14781</v>
      </c>
      <c r="C9696" s="183" t="s">
        <v>4446</v>
      </c>
      <c r="D9696" s="140" t="n">
        <v>11.79</v>
      </c>
    </row>
    <row r="9697" customFormat="false" ht="35.8" hidden="false" customHeight="false" outlineLevel="0" collapsed="false">
      <c r="A9697" s="95" t="s">
        <v>14782</v>
      </c>
      <c r="B9697" s="182" t="s">
        <v>14781</v>
      </c>
      <c r="C9697" s="183" t="s">
        <v>4446</v>
      </c>
      <c r="D9697" s="140" t="n">
        <v>11.54</v>
      </c>
    </row>
    <row r="9698" customFormat="false" ht="35.8" hidden="false" customHeight="false" outlineLevel="0" collapsed="false">
      <c r="A9698" s="95" t="s">
        <v>14783</v>
      </c>
      <c r="B9698" s="182" t="s">
        <v>14784</v>
      </c>
      <c r="C9698" s="183" t="s">
        <v>4446</v>
      </c>
      <c r="D9698" s="140" t="n">
        <v>15.28</v>
      </c>
    </row>
    <row r="9699" customFormat="false" ht="35.8" hidden="false" customHeight="false" outlineLevel="0" collapsed="false">
      <c r="A9699" s="95" t="s">
        <v>14785</v>
      </c>
      <c r="B9699" s="182" t="s">
        <v>14784</v>
      </c>
      <c r="C9699" s="183" t="s">
        <v>4446</v>
      </c>
      <c r="D9699" s="140" t="n">
        <v>14.98</v>
      </c>
    </row>
    <row r="9700" customFormat="false" ht="69.65" hidden="false" customHeight="false" outlineLevel="0" collapsed="false">
      <c r="A9700" s="95" t="s">
        <v>14786</v>
      </c>
      <c r="B9700" s="182" t="s">
        <v>14787</v>
      </c>
      <c r="C9700" s="183" t="s">
        <v>245</v>
      </c>
      <c r="D9700" s="140" t="n">
        <v>267.14</v>
      </c>
    </row>
    <row r="9701" customFormat="false" ht="69.65" hidden="false" customHeight="false" outlineLevel="0" collapsed="false">
      <c r="A9701" s="95" t="s">
        <v>14788</v>
      </c>
      <c r="B9701" s="182" t="s">
        <v>14787</v>
      </c>
      <c r="C9701" s="183" t="s">
        <v>245</v>
      </c>
      <c r="D9701" s="140" t="n">
        <v>251.82</v>
      </c>
    </row>
    <row r="9702" customFormat="false" ht="35.8" hidden="false" customHeight="false" outlineLevel="0" collapsed="false">
      <c r="A9702" s="95" t="s">
        <v>14789</v>
      </c>
      <c r="B9702" s="182" t="s">
        <v>14790</v>
      </c>
      <c r="C9702" s="183" t="s">
        <v>363</v>
      </c>
      <c r="D9702" s="140" t="n">
        <v>70.49</v>
      </c>
    </row>
    <row r="9703" customFormat="false" ht="35.8" hidden="false" customHeight="false" outlineLevel="0" collapsed="false">
      <c r="A9703" s="95" t="s">
        <v>14791</v>
      </c>
      <c r="B9703" s="182" t="s">
        <v>14790</v>
      </c>
      <c r="C9703" s="183" t="s">
        <v>363</v>
      </c>
      <c r="D9703" s="140" t="n">
        <v>65.82</v>
      </c>
    </row>
    <row r="9704" customFormat="false" ht="35.8" hidden="false" customHeight="false" outlineLevel="0" collapsed="false">
      <c r="A9704" s="95" t="s">
        <v>14792</v>
      </c>
      <c r="B9704" s="182" t="s">
        <v>14793</v>
      </c>
      <c r="C9704" s="183" t="s">
        <v>363</v>
      </c>
      <c r="D9704" s="140" t="n">
        <v>72.58</v>
      </c>
    </row>
    <row r="9705" customFormat="false" ht="35.8" hidden="false" customHeight="false" outlineLevel="0" collapsed="false">
      <c r="A9705" s="95" t="s">
        <v>14794</v>
      </c>
      <c r="B9705" s="182" t="s">
        <v>14793</v>
      </c>
      <c r="C9705" s="183" t="s">
        <v>363</v>
      </c>
      <c r="D9705" s="140" t="n">
        <v>67.74</v>
      </c>
    </row>
    <row r="9706" customFormat="false" ht="35.8" hidden="false" customHeight="false" outlineLevel="0" collapsed="false">
      <c r="A9706" s="95" t="s">
        <v>14795</v>
      </c>
      <c r="B9706" s="182" t="s">
        <v>14796</v>
      </c>
      <c r="C9706" s="183" t="s">
        <v>363</v>
      </c>
      <c r="D9706" s="140" t="n">
        <v>117.66</v>
      </c>
    </row>
    <row r="9707" customFormat="false" ht="35.8" hidden="false" customHeight="false" outlineLevel="0" collapsed="false">
      <c r="A9707" s="95" t="s">
        <v>14797</v>
      </c>
      <c r="B9707" s="182" t="s">
        <v>14796</v>
      </c>
      <c r="C9707" s="183" t="s">
        <v>363</v>
      </c>
      <c r="D9707" s="140" t="n">
        <v>110.82</v>
      </c>
    </row>
    <row r="9708" customFormat="false" ht="35.8" hidden="false" customHeight="false" outlineLevel="0" collapsed="false">
      <c r="A9708" s="95" t="s">
        <v>14798</v>
      </c>
      <c r="B9708" s="182" t="s">
        <v>14799</v>
      </c>
      <c r="C9708" s="183" t="s">
        <v>363</v>
      </c>
      <c r="D9708" s="140" t="n">
        <v>76.39</v>
      </c>
    </row>
    <row r="9709" customFormat="false" ht="35.8" hidden="false" customHeight="false" outlineLevel="0" collapsed="false">
      <c r="A9709" s="95" t="s">
        <v>14800</v>
      </c>
      <c r="B9709" s="182" t="s">
        <v>14799</v>
      </c>
      <c r="C9709" s="183" t="s">
        <v>363</v>
      </c>
      <c r="D9709" s="140" t="n">
        <v>70.83</v>
      </c>
    </row>
    <row r="9710" customFormat="false" ht="35.8" hidden="false" customHeight="false" outlineLevel="0" collapsed="false">
      <c r="A9710" s="95" t="s">
        <v>14801</v>
      </c>
      <c r="B9710" s="182" t="s">
        <v>14802</v>
      </c>
      <c r="C9710" s="183" t="s">
        <v>363</v>
      </c>
      <c r="D9710" s="140" t="n">
        <v>102.76</v>
      </c>
    </row>
    <row r="9711" customFormat="false" ht="35.8" hidden="false" customHeight="false" outlineLevel="0" collapsed="false">
      <c r="A9711" s="95" t="s">
        <v>14803</v>
      </c>
      <c r="B9711" s="182" t="s">
        <v>14802</v>
      </c>
      <c r="C9711" s="183" t="s">
        <v>363</v>
      </c>
      <c r="D9711" s="140" t="n">
        <v>96.94</v>
      </c>
    </row>
    <row r="9712" customFormat="false" ht="35.8" hidden="false" customHeight="false" outlineLevel="0" collapsed="false">
      <c r="A9712" s="95" t="s">
        <v>14804</v>
      </c>
      <c r="B9712" s="182" t="s">
        <v>14805</v>
      </c>
      <c r="C9712" s="183" t="s">
        <v>363</v>
      </c>
      <c r="D9712" s="140" t="n">
        <v>119.61</v>
      </c>
    </row>
    <row r="9713" customFormat="false" ht="35.8" hidden="false" customHeight="false" outlineLevel="0" collapsed="false">
      <c r="A9713" s="95" t="s">
        <v>14806</v>
      </c>
      <c r="B9713" s="182" t="s">
        <v>14805</v>
      </c>
      <c r="C9713" s="183" t="s">
        <v>363</v>
      </c>
      <c r="D9713" s="140" t="n">
        <v>112.8</v>
      </c>
    </row>
    <row r="9714" customFormat="false" ht="57.7" hidden="false" customHeight="false" outlineLevel="0" collapsed="false">
      <c r="A9714" s="95" t="s">
        <v>14807</v>
      </c>
      <c r="B9714" s="182" t="s">
        <v>14808</v>
      </c>
      <c r="C9714" s="183" t="s">
        <v>363</v>
      </c>
      <c r="D9714" s="140" t="n">
        <v>69.14</v>
      </c>
    </row>
    <row r="9715" customFormat="false" ht="57.7" hidden="false" customHeight="false" outlineLevel="0" collapsed="false">
      <c r="A9715" s="95" t="s">
        <v>14809</v>
      </c>
      <c r="B9715" s="182" t="s">
        <v>14808</v>
      </c>
      <c r="C9715" s="183" t="s">
        <v>363</v>
      </c>
      <c r="D9715" s="140" t="n">
        <v>65.27</v>
      </c>
    </row>
    <row r="9716" customFormat="false" ht="57.7" hidden="false" customHeight="false" outlineLevel="0" collapsed="false">
      <c r="A9716" s="95" t="s">
        <v>14810</v>
      </c>
      <c r="B9716" s="182" t="s">
        <v>14811</v>
      </c>
      <c r="C9716" s="183" t="s">
        <v>363</v>
      </c>
      <c r="D9716" s="140" t="n">
        <v>93.72</v>
      </c>
    </row>
    <row r="9717" customFormat="false" ht="57.7" hidden="false" customHeight="false" outlineLevel="0" collapsed="false">
      <c r="A9717" s="95" t="s">
        <v>14812</v>
      </c>
      <c r="B9717" s="182" t="s">
        <v>14811</v>
      </c>
      <c r="C9717" s="183" t="s">
        <v>363</v>
      </c>
      <c r="D9717" s="140" t="n">
        <v>88.63</v>
      </c>
    </row>
    <row r="9718" customFormat="false" ht="57.7" hidden="false" customHeight="false" outlineLevel="0" collapsed="false">
      <c r="A9718" s="95" t="s">
        <v>14813</v>
      </c>
      <c r="B9718" s="182" t="s">
        <v>14814</v>
      </c>
      <c r="C9718" s="183" t="s">
        <v>363</v>
      </c>
      <c r="D9718" s="140" t="n">
        <v>118.18</v>
      </c>
    </row>
    <row r="9719" customFormat="false" ht="57.7" hidden="false" customHeight="false" outlineLevel="0" collapsed="false">
      <c r="A9719" s="95" t="s">
        <v>14815</v>
      </c>
      <c r="B9719" s="182" t="s">
        <v>14814</v>
      </c>
      <c r="C9719" s="183" t="s">
        <v>363</v>
      </c>
      <c r="D9719" s="140" t="n">
        <v>111.65</v>
      </c>
    </row>
    <row r="9720" customFormat="false" ht="69.65" hidden="false" customHeight="false" outlineLevel="0" collapsed="false">
      <c r="A9720" s="95" t="s">
        <v>14816</v>
      </c>
      <c r="B9720" s="182" t="s">
        <v>14817</v>
      </c>
      <c r="C9720" s="183" t="s">
        <v>363</v>
      </c>
      <c r="D9720" s="140" t="n">
        <v>88.55</v>
      </c>
    </row>
    <row r="9721" customFormat="false" ht="69.65" hidden="false" customHeight="false" outlineLevel="0" collapsed="false">
      <c r="A9721" s="95" t="s">
        <v>14818</v>
      </c>
      <c r="B9721" s="182" t="s">
        <v>14817</v>
      </c>
      <c r="C9721" s="183" t="s">
        <v>363</v>
      </c>
      <c r="D9721" s="140" t="n">
        <v>83.54</v>
      </c>
    </row>
    <row r="9722" customFormat="false" ht="69.65" hidden="false" customHeight="false" outlineLevel="0" collapsed="false">
      <c r="A9722" s="95" t="s">
        <v>14819</v>
      </c>
      <c r="B9722" s="182" t="s">
        <v>14820</v>
      </c>
      <c r="C9722" s="183" t="s">
        <v>363</v>
      </c>
      <c r="D9722" s="140" t="n">
        <v>114.7</v>
      </c>
    </row>
    <row r="9723" customFormat="false" ht="69.65" hidden="false" customHeight="false" outlineLevel="0" collapsed="false">
      <c r="A9723" s="95" t="s">
        <v>14821</v>
      </c>
      <c r="B9723" s="182" t="s">
        <v>14820</v>
      </c>
      <c r="C9723" s="183" t="s">
        <v>363</v>
      </c>
      <c r="D9723" s="140" t="n">
        <v>108.88</v>
      </c>
    </row>
    <row r="9724" customFormat="false" ht="69.65" hidden="false" customHeight="false" outlineLevel="0" collapsed="false">
      <c r="A9724" s="95" t="s">
        <v>14822</v>
      </c>
      <c r="B9724" s="182" t="s">
        <v>14823</v>
      </c>
      <c r="C9724" s="183" t="s">
        <v>363</v>
      </c>
      <c r="D9724" s="140" t="n">
        <v>151.45</v>
      </c>
    </row>
    <row r="9725" customFormat="false" ht="69.65" hidden="false" customHeight="false" outlineLevel="0" collapsed="false">
      <c r="A9725" s="95" t="s">
        <v>14824</v>
      </c>
      <c r="B9725" s="182" t="s">
        <v>14823</v>
      </c>
      <c r="C9725" s="183" t="s">
        <v>363</v>
      </c>
      <c r="D9725" s="140" t="n">
        <v>144.22</v>
      </c>
    </row>
    <row r="9726" customFormat="false" ht="57.7" hidden="false" customHeight="false" outlineLevel="0" collapsed="false">
      <c r="A9726" s="95" t="s">
        <v>14825</v>
      </c>
      <c r="B9726" s="182" t="s">
        <v>14826</v>
      </c>
      <c r="C9726" s="183" t="s">
        <v>363</v>
      </c>
      <c r="D9726" s="140" t="n">
        <v>180.89</v>
      </c>
    </row>
    <row r="9727" customFormat="false" ht="57.7" hidden="false" customHeight="false" outlineLevel="0" collapsed="false">
      <c r="A9727" s="95" t="s">
        <v>14827</v>
      </c>
      <c r="B9727" s="182" t="s">
        <v>14826</v>
      </c>
      <c r="C9727" s="183" t="s">
        <v>363</v>
      </c>
      <c r="D9727" s="140" t="n">
        <v>175.97</v>
      </c>
    </row>
    <row r="9728" customFormat="false" ht="57.7" hidden="false" customHeight="false" outlineLevel="0" collapsed="false">
      <c r="A9728" s="95" t="s">
        <v>14828</v>
      </c>
      <c r="B9728" s="182" t="s">
        <v>14829</v>
      </c>
      <c r="C9728" s="183" t="s">
        <v>363</v>
      </c>
      <c r="D9728" s="140" t="n">
        <v>301.44</v>
      </c>
    </row>
    <row r="9729" customFormat="false" ht="57.7" hidden="false" customHeight="false" outlineLevel="0" collapsed="false">
      <c r="A9729" s="95" t="s">
        <v>14830</v>
      </c>
      <c r="B9729" s="182" t="s">
        <v>14829</v>
      </c>
      <c r="C9729" s="183" t="s">
        <v>363</v>
      </c>
      <c r="D9729" s="140" t="n">
        <v>294.15</v>
      </c>
    </row>
    <row r="9730" customFormat="false" ht="57.7" hidden="false" customHeight="false" outlineLevel="0" collapsed="false">
      <c r="A9730" s="95" t="s">
        <v>14831</v>
      </c>
      <c r="B9730" s="182" t="s">
        <v>14832</v>
      </c>
      <c r="C9730" s="183" t="s">
        <v>363</v>
      </c>
      <c r="D9730" s="140" t="n">
        <v>420.9</v>
      </c>
    </row>
    <row r="9731" customFormat="false" ht="57.7" hidden="false" customHeight="false" outlineLevel="0" collapsed="false">
      <c r="A9731" s="95" t="s">
        <v>14833</v>
      </c>
      <c r="B9731" s="182" t="s">
        <v>14832</v>
      </c>
      <c r="C9731" s="183" t="s">
        <v>363</v>
      </c>
      <c r="D9731" s="140" t="n">
        <v>411.96</v>
      </c>
    </row>
    <row r="9732" customFormat="false" ht="46.75" hidden="false" customHeight="false" outlineLevel="0" collapsed="false">
      <c r="A9732" s="95" t="s">
        <v>14834</v>
      </c>
      <c r="B9732" s="182" t="s">
        <v>14835</v>
      </c>
      <c r="C9732" s="183" t="s">
        <v>213</v>
      </c>
      <c r="D9732" s="140" t="n">
        <v>135.25</v>
      </c>
    </row>
    <row r="9733" customFormat="false" ht="46.75" hidden="false" customHeight="false" outlineLevel="0" collapsed="false">
      <c r="A9733" s="95" t="s">
        <v>14836</v>
      </c>
      <c r="B9733" s="182" t="s">
        <v>14835</v>
      </c>
      <c r="C9733" s="183" t="s">
        <v>213</v>
      </c>
      <c r="D9733" s="140" t="n">
        <v>124.1</v>
      </c>
    </row>
    <row r="9734" customFormat="false" ht="69.65" hidden="false" customHeight="false" outlineLevel="0" collapsed="false">
      <c r="A9734" s="95" t="s">
        <v>14837</v>
      </c>
      <c r="B9734" s="182" t="s">
        <v>14838</v>
      </c>
      <c r="C9734" s="183" t="s">
        <v>213</v>
      </c>
      <c r="D9734" s="140" t="n">
        <v>932.25</v>
      </c>
    </row>
    <row r="9735" customFormat="false" ht="69.65" hidden="false" customHeight="false" outlineLevel="0" collapsed="false">
      <c r="A9735" s="95" t="s">
        <v>14839</v>
      </c>
      <c r="B9735" s="182" t="s">
        <v>14838</v>
      </c>
      <c r="C9735" s="183" t="s">
        <v>213</v>
      </c>
      <c r="D9735" s="140" t="n">
        <v>870.24</v>
      </c>
    </row>
    <row r="9736" customFormat="false" ht="69.65" hidden="false" customHeight="false" outlineLevel="0" collapsed="false">
      <c r="A9736" s="95" t="s">
        <v>14840</v>
      </c>
      <c r="B9736" s="182" t="s">
        <v>14841</v>
      </c>
      <c r="C9736" s="183" t="s">
        <v>213</v>
      </c>
      <c r="D9736" s="140" t="n">
        <v>1137.29</v>
      </c>
    </row>
    <row r="9737" customFormat="false" ht="69.65" hidden="false" customHeight="false" outlineLevel="0" collapsed="false">
      <c r="A9737" s="95" t="s">
        <v>14842</v>
      </c>
      <c r="B9737" s="182" t="s">
        <v>14841</v>
      </c>
      <c r="C9737" s="183" t="s">
        <v>213</v>
      </c>
      <c r="D9737" s="140" t="n">
        <v>1061.76</v>
      </c>
    </row>
    <row r="9738" customFormat="false" ht="69.65" hidden="false" customHeight="false" outlineLevel="0" collapsed="false">
      <c r="A9738" s="95" t="s">
        <v>14843</v>
      </c>
      <c r="B9738" s="182" t="s">
        <v>14844</v>
      </c>
      <c r="C9738" s="183" t="s">
        <v>213</v>
      </c>
      <c r="D9738" s="140" t="n">
        <v>1864.5</v>
      </c>
    </row>
    <row r="9739" customFormat="false" ht="69.65" hidden="false" customHeight="false" outlineLevel="0" collapsed="false">
      <c r="A9739" s="95" t="s">
        <v>14845</v>
      </c>
      <c r="B9739" s="182" t="s">
        <v>14844</v>
      </c>
      <c r="C9739" s="183" t="s">
        <v>213</v>
      </c>
      <c r="D9739" s="140" t="n">
        <v>1740.48</v>
      </c>
    </row>
    <row r="9740" customFormat="false" ht="69.65" hidden="false" customHeight="false" outlineLevel="0" collapsed="false">
      <c r="A9740" s="95" t="s">
        <v>14846</v>
      </c>
      <c r="B9740" s="182" t="s">
        <v>14847</v>
      </c>
      <c r="C9740" s="183" t="s">
        <v>213</v>
      </c>
      <c r="D9740" s="140" t="n">
        <v>2515.6</v>
      </c>
    </row>
    <row r="9741" customFormat="false" ht="69.65" hidden="false" customHeight="false" outlineLevel="0" collapsed="false">
      <c r="A9741" s="95" t="s">
        <v>14848</v>
      </c>
      <c r="B9741" s="182" t="s">
        <v>14847</v>
      </c>
      <c r="C9741" s="183" t="s">
        <v>213</v>
      </c>
      <c r="D9741" s="140" t="n">
        <v>2348.16</v>
      </c>
    </row>
    <row r="9742" customFormat="false" ht="35.8" hidden="false" customHeight="false" outlineLevel="0" collapsed="false">
      <c r="A9742" s="95" t="s">
        <v>14849</v>
      </c>
      <c r="B9742" s="182" t="s">
        <v>14850</v>
      </c>
      <c r="C9742" s="183" t="s">
        <v>4446</v>
      </c>
      <c r="D9742" s="140" t="n">
        <v>16.35</v>
      </c>
    </row>
    <row r="9743" customFormat="false" ht="35.8" hidden="false" customHeight="false" outlineLevel="0" collapsed="false">
      <c r="A9743" s="95" t="s">
        <v>14851</v>
      </c>
      <c r="B9743" s="182" t="s">
        <v>14850</v>
      </c>
      <c r="C9743" s="183" t="s">
        <v>4446</v>
      </c>
      <c r="D9743" s="140" t="n">
        <v>15.88</v>
      </c>
    </row>
    <row r="9744" customFormat="false" ht="13.8" hidden="false" customHeight="false" outlineLevel="0" collapsed="false">
      <c r="A9744" s="95" t="s">
        <v>14852</v>
      </c>
      <c r="B9744" s="182" t="s">
        <v>14853</v>
      </c>
      <c r="C9744" s="183" t="s">
        <v>833</v>
      </c>
      <c r="D9744" s="140" t="n">
        <v>85.23</v>
      </c>
    </row>
    <row r="9745" customFormat="false" ht="13.8" hidden="false" customHeight="false" outlineLevel="0" collapsed="false">
      <c r="A9745" s="95" t="s">
        <v>14854</v>
      </c>
      <c r="B9745" s="182" t="s">
        <v>14853</v>
      </c>
      <c r="C9745" s="183" t="s">
        <v>833</v>
      </c>
      <c r="D9745" s="140" t="n">
        <v>73.85</v>
      </c>
    </row>
    <row r="9746" customFormat="false" ht="46.75" hidden="false" customHeight="false" outlineLevel="0" collapsed="false">
      <c r="A9746" s="95" t="s">
        <v>14855</v>
      </c>
      <c r="B9746" s="182" t="s">
        <v>14856</v>
      </c>
      <c r="C9746" s="183" t="s">
        <v>592</v>
      </c>
      <c r="D9746" s="140" t="n">
        <v>267.9</v>
      </c>
    </row>
    <row r="9747" customFormat="false" ht="46.75" hidden="false" customHeight="false" outlineLevel="0" collapsed="false">
      <c r="A9747" s="95" t="s">
        <v>14857</v>
      </c>
      <c r="B9747" s="182" t="s">
        <v>14856</v>
      </c>
      <c r="C9747" s="183" t="s">
        <v>592</v>
      </c>
      <c r="D9747" s="140" t="n">
        <v>267.9</v>
      </c>
    </row>
    <row r="9748" customFormat="false" ht="46.75" hidden="false" customHeight="false" outlineLevel="0" collapsed="false">
      <c r="A9748" s="95" t="s">
        <v>14858</v>
      </c>
      <c r="B9748" s="182" t="s">
        <v>14859</v>
      </c>
      <c r="C9748" s="183" t="s">
        <v>592</v>
      </c>
      <c r="D9748" s="140" t="n">
        <v>286.27</v>
      </c>
    </row>
    <row r="9749" customFormat="false" ht="46.75" hidden="false" customHeight="false" outlineLevel="0" collapsed="false">
      <c r="A9749" s="95" t="s">
        <v>14860</v>
      </c>
      <c r="B9749" s="182" t="s">
        <v>14859</v>
      </c>
      <c r="C9749" s="183" t="s">
        <v>592</v>
      </c>
      <c r="D9749" s="140" t="n">
        <v>286.27</v>
      </c>
    </row>
    <row r="9750" customFormat="false" ht="46.75" hidden="false" customHeight="false" outlineLevel="0" collapsed="false">
      <c r="A9750" s="95" t="s">
        <v>14861</v>
      </c>
      <c r="B9750" s="182" t="s">
        <v>14862</v>
      </c>
      <c r="C9750" s="183" t="s">
        <v>592</v>
      </c>
      <c r="D9750" s="140" t="n">
        <v>306.45</v>
      </c>
    </row>
    <row r="9751" customFormat="false" ht="46.75" hidden="false" customHeight="false" outlineLevel="0" collapsed="false">
      <c r="A9751" s="95" t="s">
        <v>14863</v>
      </c>
      <c r="B9751" s="182" t="s">
        <v>14862</v>
      </c>
      <c r="C9751" s="183" t="s">
        <v>592</v>
      </c>
      <c r="D9751" s="140" t="n">
        <v>306.45</v>
      </c>
    </row>
    <row r="9752" customFormat="false" ht="46.75" hidden="false" customHeight="false" outlineLevel="0" collapsed="false">
      <c r="A9752" s="95" t="s">
        <v>14864</v>
      </c>
      <c r="B9752" s="182" t="s">
        <v>14865</v>
      </c>
      <c r="C9752" s="183" t="s">
        <v>592</v>
      </c>
      <c r="D9752" s="140" t="n">
        <v>322.97</v>
      </c>
    </row>
    <row r="9753" customFormat="false" ht="46.75" hidden="false" customHeight="false" outlineLevel="0" collapsed="false">
      <c r="A9753" s="95" t="s">
        <v>14866</v>
      </c>
      <c r="B9753" s="182" t="s">
        <v>14865</v>
      </c>
      <c r="C9753" s="183" t="s">
        <v>592</v>
      </c>
      <c r="D9753" s="140" t="n">
        <v>322.97</v>
      </c>
    </row>
    <row r="9754" customFormat="false" ht="46.75" hidden="false" customHeight="false" outlineLevel="0" collapsed="false">
      <c r="A9754" s="95" t="s">
        <v>14867</v>
      </c>
      <c r="B9754" s="182" t="s">
        <v>14868</v>
      </c>
      <c r="C9754" s="183" t="s">
        <v>592</v>
      </c>
      <c r="D9754" s="140" t="n">
        <v>347.3</v>
      </c>
    </row>
    <row r="9755" customFormat="false" ht="46.75" hidden="false" customHeight="false" outlineLevel="0" collapsed="false">
      <c r="A9755" s="95" t="s">
        <v>14869</v>
      </c>
      <c r="B9755" s="182" t="s">
        <v>14868</v>
      </c>
      <c r="C9755" s="183" t="s">
        <v>592</v>
      </c>
      <c r="D9755" s="140" t="n">
        <v>347.3</v>
      </c>
    </row>
    <row r="9756" customFormat="false" ht="46.75" hidden="false" customHeight="false" outlineLevel="0" collapsed="false">
      <c r="A9756" s="95" t="s">
        <v>14870</v>
      </c>
      <c r="B9756" s="182" t="s">
        <v>14871</v>
      </c>
      <c r="C9756" s="183" t="s">
        <v>592</v>
      </c>
      <c r="D9756" s="140" t="n">
        <v>352.76</v>
      </c>
    </row>
    <row r="9757" customFormat="false" ht="46.75" hidden="false" customHeight="false" outlineLevel="0" collapsed="false">
      <c r="A9757" s="95" t="s">
        <v>14872</v>
      </c>
      <c r="B9757" s="182" t="s">
        <v>14871</v>
      </c>
      <c r="C9757" s="183" t="s">
        <v>592</v>
      </c>
      <c r="D9757" s="140" t="n">
        <v>352.76</v>
      </c>
    </row>
    <row r="9758" customFormat="false" ht="46.75" hidden="false" customHeight="false" outlineLevel="0" collapsed="false">
      <c r="A9758" s="95" t="s">
        <v>14873</v>
      </c>
      <c r="B9758" s="182" t="s">
        <v>14874</v>
      </c>
      <c r="C9758" s="183" t="s">
        <v>592</v>
      </c>
      <c r="D9758" s="140" t="n">
        <v>355.11</v>
      </c>
    </row>
    <row r="9759" customFormat="false" ht="46.75" hidden="false" customHeight="false" outlineLevel="0" collapsed="false">
      <c r="A9759" s="95" t="s">
        <v>14875</v>
      </c>
      <c r="B9759" s="182" t="s">
        <v>14874</v>
      </c>
      <c r="C9759" s="183" t="s">
        <v>592</v>
      </c>
      <c r="D9759" s="140" t="n">
        <v>355.11</v>
      </c>
    </row>
    <row r="9760" customFormat="false" ht="46.75" hidden="false" customHeight="false" outlineLevel="0" collapsed="false">
      <c r="A9760" s="95" t="s">
        <v>14876</v>
      </c>
      <c r="B9760" s="182" t="s">
        <v>14877</v>
      </c>
      <c r="C9760" s="183" t="s">
        <v>592</v>
      </c>
      <c r="D9760" s="140" t="n">
        <v>325.47</v>
      </c>
    </row>
    <row r="9761" customFormat="false" ht="46.75" hidden="false" customHeight="false" outlineLevel="0" collapsed="false">
      <c r="A9761" s="95" t="s">
        <v>14878</v>
      </c>
      <c r="B9761" s="182" t="s">
        <v>14877</v>
      </c>
      <c r="C9761" s="183" t="s">
        <v>592</v>
      </c>
      <c r="D9761" s="140" t="n">
        <v>325.47</v>
      </c>
    </row>
    <row r="9762" customFormat="false" ht="57.7" hidden="false" customHeight="false" outlineLevel="0" collapsed="false">
      <c r="A9762" s="95" t="s">
        <v>14879</v>
      </c>
      <c r="B9762" s="182" t="s">
        <v>14880</v>
      </c>
      <c r="C9762" s="183" t="s">
        <v>592</v>
      </c>
      <c r="D9762" s="140" t="n">
        <v>943.28</v>
      </c>
    </row>
    <row r="9763" customFormat="false" ht="57.7" hidden="false" customHeight="false" outlineLevel="0" collapsed="false">
      <c r="A9763" s="95" t="s">
        <v>14881</v>
      </c>
      <c r="B9763" s="182" t="s">
        <v>14880</v>
      </c>
      <c r="C9763" s="183" t="s">
        <v>592</v>
      </c>
      <c r="D9763" s="140" t="n">
        <v>943.28</v>
      </c>
    </row>
    <row r="9764" customFormat="false" ht="57.7" hidden="false" customHeight="false" outlineLevel="0" collapsed="false">
      <c r="A9764" s="95" t="s">
        <v>14882</v>
      </c>
      <c r="B9764" s="182" t="s">
        <v>14883</v>
      </c>
      <c r="C9764" s="183" t="s">
        <v>592</v>
      </c>
      <c r="D9764" s="140" t="n">
        <v>326.21</v>
      </c>
    </row>
    <row r="9765" customFormat="false" ht="57.7" hidden="false" customHeight="false" outlineLevel="0" collapsed="false">
      <c r="A9765" s="95" t="s">
        <v>14884</v>
      </c>
      <c r="B9765" s="182" t="s">
        <v>14883</v>
      </c>
      <c r="C9765" s="183" t="s">
        <v>592</v>
      </c>
      <c r="D9765" s="140" t="n">
        <v>326.21</v>
      </c>
    </row>
    <row r="9766" customFormat="false" ht="35.8" hidden="false" customHeight="false" outlineLevel="0" collapsed="false">
      <c r="A9766" s="95" t="s">
        <v>14885</v>
      </c>
      <c r="B9766" s="182" t="s">
        <v>14886</v>
      </c>
      <c r="C9766" s="183" t="s">
        <v>592</v>
      </c>
      <c r="D9766" s="140" t="n">
        <v>229.52</v>
      </c>
    </row>
    <row r="9767" customFormat="false" ht="35.8" hidden="false" customHeight="false" outlineLevel="0" collapsed="false">
      <c r="A9767" s="95" t="s">
        <v>14887</v>
      </c>
      <c r="B9767" s="182" t="s">
        <v>14886</v>
      </c>
      <c r="C9767" s="183" t="s">
        <v>592</v>
      </c>
      <c r="D9767" s="140" t="n">
        <v>229.52</v>
      </c>
    </row>
    <row r="9768" customFormat="false" ht="57.7" hidden="false" customHeight="false" outlineLevel="0" collapsed="false">
      <c r="A9768" s="95" t="s">
        <v>14888</v>
      </c>
      <c r="B9768" s="182" t="s">
        <v>14889</v>
      </c>
      <c r="C9768" s="183" t="s">
        <v>592</v>
      </c>
      <c r="D9768" s="140" t="n">
        <v>354.57</v>
      </c>
    </row>
    <row r="9769" customFormat="false" ht="57.7" hidden="false" customHeight="false" outlineLevel="0" collapsed="false">
      <c r="A9769" s="95" t="s">
        <v>132</v>
      </c>
      <c r="B9769" s="182" t="s">
        <v>14889</v>
      </c>
      <c r="C9769" s="183" t="s">
        <v>592</v>
      </c>
      <c r="D9769" s="140" t="n">
        <v>354.57</v>
      </c>
    </row>
    <row r="9770" customFormat="false" ht="46.75" hidden="false" customHeight="false" outlineLevel="0" collapsed="false">
      <c r="A9770" s="95" t="s">
        <v>14890</v>
      </c>
      <c r="B9770" s="182" t="s">
        <v>14891</v>
      </c>
      <c r="C9770" s="183" t="s">
        <v>592</v>
      </c>
      <c r="D9770" s="140" t="n">
        <v>448.83</v>
      </c>
    </row>
    <row r="9771" customFormat="false" ht="46.75" hidden="false" customHeight="false" outlineLevel="0" collapsed="false">
      <c r="A9771" s="95" t="s">
        <v>14892</v>
      </c>
      <c r="B9771" s="182" t="s">
        <v>14891</v>
      </c>
      <c r="C9771" s="183" t="s">
        <v>592</v>
      </c>
      <c r="D9771" s="140" t="n">
        <v>448.83</v>
      </c>
    </row>
    <row r="9772" customFormat="false" ht="46.75" hidden="false" customHeight="false" outlineLevel="0" collapsed="false">
      <c r="A9772" s="95" t="s">
        <v>14893</v>
      </c>
      <c r="B9772" s="182" t="s">
        <v>14894</v>
      </c>
      <c r="C9772" s="183" t="s">
        <v>592</v>
      </c>
      <c r="D9772" s="140" t="n">
        <v>365.44</v>
      </c>
    </row>
    <row r="9773" customFormat="false" ht="46.75" hidden="false" customHeight="false" outlineLevel="0" collapsed="false">
      <c r="A9773" s="95" t="s">
        <v>14895</v>
      </c>
      <c r="B9773" s="182" t="s">
        <v>14894</v>
      </c>
      <c r="C9773" s="183" t="s">
        <v>592</v>
      </c>
      <c r="D9773" s="140" t="n">
        <v>365.44</v>
      </c>
    </row>
    <row r="9774" customFormat="false" ht="46.75" hidden="false" customHeight="false" outlineLevel="0" collapsed="false">
      <c r="A9774" s="95" t="s">
        <v>14896</v>
      </c>
      <c r="B9774" s="182" t="s">
        <v>14897</v>
      </c>
      <c r="C9774" s="183" t="s">
        <v>592</v>
      </c>
      <c r="D9774" s="140" t="n">
        <v>394.66</v>
      </c>
    </row>
    <row r="9775" customFormat="false" ht="46.75" hidden="false" customHeight="false" outlineLevel="0" collapsed="false">
      <c r="A9775" s="95" t="s">
        <v>14898</v>
      </c>
      <c r="B9775" s="182" t="s">
        <v>14897</v>
      </c>
      <c r="C9775" s="183" t="s">
        <v>592</v>
      </c>
      <c r="D9775" s="140" t="n">
        <v>394.66</v>
      </c>
    </row>
    <row r="9776" customFormat="false" ht="46.75" hidden="false" customHeight="false" outlineLevel="0" collapsed="false">
      <c r="A9776" s="95" t="s">
        <v>14899</v>
      </c>
      <c r="B9776" s="182" t="s">
        <v>14900</v>
      </c>
      <c r="C9776" s="183" t="s">
        <v>592</v>
      </c>
      <c r="D9776" s="140" t="n">
        <v>420.51</v>
      </c>
    </row>
    <row r="9777" customFormat="false" ht="46.75" hidden="false" customHeight="false" outlineLevel="0" collapsed="false">
      <c r="A9777" s="95" t="s">
        <v>14901</v>
      </c>
      <c r="B9777" s="182" t="s">
        <v>14900</v>
      </c>
      <c r="C9777" s="183" t="s">
        <v>592</v>
      </c>
      <c r="D9777" s="140" t="n">
        <v>420.51</v>
      </c>
    </row>
    <row r="9778" customFormat="false" ht="24.85" hidden="false" customHeight="false" outlineLevel="0" collapsed="false">
      <c r="A9778" s="95" t="s">
        <v>14902</v>
      </c>
      <c r="B9778" s="182" t="s">
        <v>14903</v>
      </c>
      <c r="C9778" s="183" t="s">
        <v>592</v>
      </c>
      <c r="D9778" s="140" t="n">
        <v>136.37</v>
      </c>
    </row>
    <row r="9779" customFormat="false" ht="24.85" hidden="false" customHeight="false" outlineLevel="0" collapsed="false">
      <c r="A9779" s="95" t="s">
        <v>14904</v>
      </c>
      <c r="B9779" s="182" t="s">
        <v>14903</v>
      </c>
      <c r="C9779" s="183" t="s">
        <v>592</v>
      </c>
      <c r="D9779" s="140" t="n">
        <v>118.16</v>
      </c>
    </row>
    <row r="9780" customFormat="false" ht="46.75" hidden="false" customHeight="false" outlineLevel="0" collapsed="false">
      <c r="A9780" s="95" t="s">
        <v>14905</v>
      </c>
      <c r="B9780" s="182" t="s">
        <v>14906</v>
      </c>
      <c r="C9780" s="183" t="s">
        <v>592</v>
      </c>
      <c r="D9780" s="140" t="n">
        <v>52.31</v>
      </c>
    </row>
    <row r="9781" customFormat="false" ht="46.75" hidden="false" customHeight="false" outlineLevel="0" collapsed="false">
      <c r="A9781" s="95" t="s">
        <v>14907</v>
      </c>
      <c r="B9781" s="182" t="s">
        <v>14906</v>
      </c>
      <c r="C9781" s="183" t="s">
        <v>592</v>
      </c>
      <c r="D9781" s="140" t="n">
        <v>47.08</v>
      </c>
    </row>
    <row r="9782" customFormat="false" ht="46.75" hidden="false" customHeight="false" outlineLevel="0" collapsed="false">
      <c r="A9782" s="95" t="s">
        <v>14908</v>
      </c>
      <c r="B9782" s="182" t="s">
        <v>14909</v>
      </c>
      <c r="C9782" s="183" t="s">
        <v>592</v>
      </c>
      <c r="D9782" s="140" t="n">
        <v>64.51</v>
      </c>
    </row>
    <row r="9783" customFormat="false" ht="46.75" hidden="false" customHeight="false" outlineLevel="0" collapsed="false">
      <c r="A9783" s="95" t="s">
        <v>14910</v>
      </c>
      <c r="B9783" s="182" t="s">
        <v>14909</v>
      </c>
      <c r="C9783" s="183" t="s">
        <v>592</v>
      </c>
      <c r="D9783" s="140" t="n">
        <v>56.77</v>
      </c>
    </row>
    <row r="9784" customFormat="false" ht="46.75" hidden="false" customHeight="false" outlineLevel="0" collapsed="false">
      <c r="A9784" s="95" t="s">
        <v>14911</v>
      </c>
      <c r="B9784" s="182" t="s">
        <v>14912</v>
      </c>
      <c r="C9784" s="183" t="s">
        <v>592</v>
      </c>
      <c r="D9784" s="140" t="n">
        <v>82.81</v>
      </c>
    </row>
    <row r="9785" customFormat="false" ht="46.75" hidden="false" customHeight="false" outlineLevel="0" collapsed="false">
      <c r="A9785" s="95" t="s">
        <v>14913</v>
      </c>
      <c r="B9785" s="182" t="s">
        <v>14912</v>
      </c>
      <c r="C9785" s="183" t="s">
        <v>592</v>
      </c>
      <c r="D9785" s="140" t="n">
        <v>72.56</v>
      </c>
    </row>
    <row r="9786" customFormat="false" ht="57.7" hidden="false" customHeight="false" outlineLevel="0" collapsed="false">
      <c r="A9786" s="95" t="s">
        <v>14914</v>
      </c>
      <c r="B9786" s="182" t="s">
        <v>14915</v>
      </c>
      <c r="C9786" s="183" t="s">
        <v>592</v>
      </c>
      <c r="D9786" s="140" t="n">
        <v>99.4</v>
      </c>
    </row>
    <row r="9787" customFormat="false" ht="57.7" hidden="false" customHeight="false" outlineLevel="0" collapsed="false">
      <c r="A9787" s="95" t="s">
        <v>14916</v>
      </c>
      <c r="B9787" s="182" t="s">
        <v>14915</v>
      </c>
      <c r="C9787" s="183" t="s">
        <v>592</v>
      </c>
      <c r="D9787" s="140" t="n">
        <v>87.27</v>
      </c>
    </row>
    <row r="9788" customFormat="false" ht="57.7" hidden="false" customHeight="false" outlineLevel="0" collapsed="false">
      <c r="A9788" s="95" t="s">
        <v>14917</v>
      </c>
      <c r="B9788" s="182" t="s">
        <v>14918</v>
      </c>
      <c r="C9788" s="183" t="s">
        <v>592</v>
      </c>
      <c r="D9788" s="140" t="n">
        <v>114.48</v>
      </c>
    </row>
    <row r="9789" customFormat="false" ht="57.7" hidden="false" customHeight="false" outlineLevel="0" collapsed="false">
      <c r="A9789" s="95" t="s">
        <v>14919</v>
      </c>
      <c r="B9789" s="182" t="s">
        <v>14918</v>
      </c>
      <c r="C9789" s="183" t="s">
        <v>592</v>
      </c>
      <c r="D9789" s="140" t="n">
        <v>100.82</v>
      </c>
    </row>
    <row r="9790" customFormat="false" ht="24.85" hidden="false" customHeight="false" outlineLevel="0" collapsed="false">
      <c r="A9790" s="95" t="s">
        <v>14920</v>
      </c>
      <c r="B9790" s="182" t="s">
        <v>14921</v>
      </c>
      <c r="C9790" s="183" t="s">
        <v>592</v>
      </c>
      <c r="D9790" s="140" t="n">
        <v>43.22</v>
      </c>
    </row>
    <row r="9791" customFormat="false" ht="24.85" hidden="false" customHeight="false" outlineLevel="0" collapsed="false">
      <c r="A9791" s="95" t="s">
        <v>14922</v>
      </c>
      <c r="B9791" s="182" t="s">
        <v>14921</v>
      </c>
      <c r="C9791" s="183" t="s">
        <v>592</v>
      </c>
      <c r="D9791" s="140" t="n">
        <v>40.09</v>
      </c>
    </row>
    <row r="9792" customFormat="false" ht="35.8" hidden="false" customHeight="false" outlineLevel="0" collapsed="false">
      <c r="A9792" s="95" t="s">
        <v>14923</v>
      </c>
      <c r="B9792" s="182" t="s">
        <v>14924</v>
      </c>
      <c r="C9792" s="183" t="s">
        <v>592</v>
      </c>
      <c r="D9792" s="140" t="n">
        <v>51.49</v>
      </c>
    </row>
    <row r="9793" customFormat="false" ht="35.8" hidden="false" customHeight="false" outlineLevel="0" collapsed="false">
      <c r="A9793" s="95" t="s">
        <v>14925</v>
      </c>
      <c r="B9793" s="182" t="s">
        <v>14924</v>
      </c>
      <c r="C9793" s="183" t="s">
        <v>592</v>
      </c>
      <c r="D9793" s="140" t="n">
        <v>47.1</v>
      </c>
    </row>
    <row r="9794" customFormat="false" ht="69.65" hidden="false" customHeight="false" outlineLevel="0" collapsed="false">
      <c r="A9794" s="95" t="s">
        <v>14926</v>
      </c>
      <c r="B9794" s="182" t="s">
        <v>14927</v>
      </c>
      <c r="C9794" s="183" t="s">
        <v>592</v>
      </c>
      <c r="D9794" s="140" t="n">
        <v>96.99</v>
      </c>
    </row>
    <row r="9795" customFormat="false" ht="69.65" hidden="false" customHeight="false" outlineLevel="0" collapsed="false">
      <c r="A9795" s="95" t="s">
        <v>14928</v>
      </c>
      <c r="B9795" s="182" t="s">
        <v>14927</v>
      </c>
      <c r="C9795" s="183" t="s">
        <v>592</v>
      </c>
      <c r="D9795" s="140" t="n">
        <v>84.49</v>
      </c>
    </row>
    <row r="9796" customFormat="false" ht="69.65" hidden="false" customHeight="false" outlineLevel="0" collapsed="false">
      <c r="A9796" s="95" t="s">
        <v>14929</v>
      </c>
      <c r="B9796" s="182" t="s">
        <v>14930</v>
      </c>
      <c r="C9796" s="183" t="s">
        <v>592</v>
      </c>
      <c r="D9796" s="140" t="n">
        <v>101.28</v>
      </c>
    </row>
    <row r="9797" customFormat="false" ht="69.65" hidden="false" customHeight="false" outlineLevel="0" collapsed="false">
      <c r="A9797" s="95" t="s">
        <v>14931</v>
      </c>
      <c r="B9797" s="182" t="s">
        <v>14930</v>
      </c>
      <c r="C9797" s="183" t="s">
        <v>592</v>
      </c>
      <c r="D9797" s="140" t="n">
        <v>88.31</v>
      </c>
    </row>
    <row r="9798" customFormat="false" ht="69.65" hidden="false" customHeight="false" outlineLevel="0" collapsed="false">
      <c r="A9798" s="95" t="s">
        <v>14932</v>
      </c>
      <c r="B9798" s="182" t="s">
        <v>14933</v>
      </c>
      <c r="C9798" s="183" t="s">
        <v>592</v>
      </c>
      <c r="D9798" s="140" t="n">
        <v>122.7</v>
      </c>
    </row>
    <row r="9799" customFormat="false" ht="69.65" hidden="false" customHeight="false" outlineLevel="0" collapsed="false">
      <c r="A9799" s="95" t="s">
        <v>14934</v>
      </c>
      <c r="B9799" s="182" t="s">
        <v>14933</v>
      </c>
      <c r="C9799" s="183" t="s">
        <v>592</v>
      </c>
      <c r="D9799" s="140" t="n">
        <v>107.31</v>
      </c>
    </row>
    <row r="9800" customFormat="false" ht="69.65" hidden="false" customHeight="false" outlineLevel="0" collapsed="false">
      <c r="A9800" s="95" t="s">
        <v>14935</v>
      </c>
      <c r="B9800" s="182" t="s">
        <v>14936</v>
      </c>
      <c r="C9800" s="183" t="s">
        <v>592</v>
      </c>
      <c r="D9800" s="140" t="n">
        <v>135.55</v>
      </c>
    </row>
    <row r="9801" customFormat="false" ht="69.65" hidden="false" customHeight="false" outlineLevel="0" collapsed="false">
      <c r="A9801" s="95" t="s">
        <v>14937</v>
      </c>
      <c r="B9801" s="182" t="s">
        <v>14936</v>
      </c>
      <c r="C9801" s="183" t="s">
        <v>592</v>
      </c>
      <c r="D9801" s="140" t="n">
        <v>118.53</v>
      </c>
    </row>
    <row r="9802" customFormat="false" ht="69.65" hidden="false" customHeight="false" outlineLevel="0" collapsed="false">
      <c r="A9802" s="95" t="s">
        <v>14938</v>
      </c>
      <c r="B9802" s="182" t="s">
        <v>14939</v>
      </c>
      <c r="C9802" s="183" t="s">
        <v>592</v>
      </c>
      <c r="D9802" s="140" t="n">
        <v>180</v>
      </c>
    </row>
    <row r="9803" customFormat="false" ht="69.65" hidden="false" customHeight="false" outlineLevel="0" collapsed="false">
      <c r="A9803" s="95" t="s">
        <v>14940</v>
      </c>
      <c r="B9803" s="182" t="s">
        <v>14939</v>
      </c>
      <c r="C9803" s="183" t="s">
        <v>592</v>
      </c>
      <c r="D9803" s="140" t="n">
        <v>156.92</v>
      </c>
    </row>
    <row r="9804" customFormat="false" ht="69.65" hidden="false" customHeight="false" outlineLevel="0" collapsed="false">
      <c r="A9804" s="95" t="s">
        <v>14941</v>
      </c>
      <c r="B9804" s="182" t="s">
        <v>14942</v>
      </c>
      <c r="C9804" s="183" t="s">
        <v>592</v>
      </c>
      <c r="D9804" s="140" t="n">
        <v>85.08</v>
      </c>
    </row>
    <row r="9805" customFormat="false" ht="69.65" hidden="false" customHeight="false" outlineLevel="0" collapsed="false">
      <c r="A9805" s="95" t="s">
        <v>14943</v>
      </c>
      <c r="B9805" s="182" t="s">
        <v>14942</v>
      </c>
      <c r="C9805" s="183" t="s">
        <v>592</v>
      </c>
      <c r="D9805" s="140" t="n">
        <v>74.14</v>
      </c>
    </row>
    <row r="9806" customFormat="false" ht="69.65" hidden="false" customHeight="false" outlineLevel="0" collapsed="false">
      <c r="A9806" s="95" t="s">
        <v>14944</v>
      </c>
      <c r="B9806" s="182" t="s">
        <v>14945</v>
      </c>
      <c r="C9806" s="183" t="s">
        <v>592</v>
      </c>
      <c r="D9806" s="140" t="n">
        <v>98.84</v>
      </c>
    </row>
    <row r="9807" customFormat="false" ht="69.65" hidden="false" customHeight="false" outlineLevel="0" collapsed="false">
      <c r="A9807" s="95" t="s">
        <v>14946</v>
      </c>
      <c r="B9807" s="182" t="s">
        <v>14945</v>
      </c>
      <c r="C9807" s="183" t="s">
        <v>592</v>
      </c>
      <c r="D9807" s="140" t="n">
        <v>86.06</v>
      </c>
    </row>
    <row r="9808" customFormat="false" ht="69.65" hidden="false" customHeight="false" outlineLevel="0" collapsed="false">
      <c r="A9808" s="95" t="s">
        <v>14947</v>
      </c>
      <c r="B9808" s="182" t="s">
        <v>14948</v>
      </c>
      <c r="C9808" s="183" t="s">
        <v>592</v>
      </c>
      <c r="D9808" s="140" t="n">
        <v>110.82</v>
      </c>
    </row>
    <row r="9809" customFormat="false" ht="69.65" hidden="false" customHeight="false" outlineLevel="0" collapsed="false">
      <c r="A9809" s="95" t="s">
        <v>14949</v>
      </c>
      <c r="B9809" s="182" t="s">
        <v>14948</v>
      </c>
      <c r="C9809" s="183" t="s">
        <v>592</v>
      </c>
      <c r="D9809" s="140" t="n">
        <v>97.01</v>
      </c>
    </row>
    <row r="9810" customFormat="false" ht="69.65" hidden="false" customHeight="false" outlineLevel="0" collapsed="false">
      <c r="A9810" s="95" t="s">
        <v>14950</v>
      </c>
      <c r="B9810" s="182" t="s">
        <v>14951</v>
      </c>
      <c r="C9810" s="183" t="s">
        <v>592</v>
      </c>
      <c r="D9810" s="140" t="n">
        <v>123.51</v>
      </c>
    </row>
    <row r="9811" customFormat="false" ht="69.65" hidden="false" customHeight="false" outlineLevel="0" collapsed="false">
      <c r="A9811" s="95" t="s">
        <v>14952</v>
      </c>
      <c r="B9811" s="182" t="s">
        <v>14951</v>
      </c>
      <c r="C9811" s="183" t="s">
        <v>592</v>
      </c>
      <c r="D9811" s="140" t="n">
        <v>108.09</v>
      </c>
    </row>
    <row r="9812" customFormat="false" ht="69.65" hidden="false" customHeight="false" outlineLevel="0" collapsed="false">
      <c r="A9812" s="95" t="s">
        <v>14953</v>
      </c>
      <c r="B9812" s="182" t="s">
        <v>14954</v>
      </c>
      <c r="C9812" s="183" t="s">
        <v>592</v>
      </c>
      <c r="D9812" s="140" t="n">
        <v>162.91</v>
      </c>
    </row>
    <row r="9813" customFormat="false" ht="69.65" hidden="false" customHeight="false" outlineLevel="0" collapsed="false">
      <c r="A9813" s="95" t="s">
        <v>14955</v>
      </c>
      <c r="B9813" s="182" t="s">
        <v>14954</v>
      </c>
      <c r="C9813" s="183" t="s">
        <v>592</v>
      </c>
      <c r="D9813" s="140" t="n">
        <v>142.1</v>
      </c>
    </row>
    <row r="9814" customFormat="false" ht="57.7" hidden="false" customHeight="false" outlineLevel="0" collapsed="false">
      <c r="A9814" s="95" t="s">
        <v>14956</v>
      </c>
      <c r="B9814" s="182" t="s">
        <v>14957</v>
      </c>
      <c r="C9814" s="183" t="s">
        <v>592</v>
      </c>
      <c r="D9814" s="140" t="n">
        <v>74.16</v>
      </c>
    </row>
    <row r="9815" customFormat="false" ht="57.7" hidden="false" customHeight="false" outlineLevel="0" collapsed="false">
      <c r="A9815" s="95" t="s">
        <v>14958</v>
      </c>
      <c r="B9815" s="182" t="s">
        <v>14957</v>
      </c>
      <c r="C9815" s="183" t="s">
        <v>592</v>
      </c>
      <c r="D9815" s="140" t="n">
        <v>64.37</v>
      </c>
    </row>
    <row r="9816" customFormat="false" ht="57.7" hidden="false" customHeight="false" outlineLevel="0" collapsed="false">
      <c r="A9816" s="95" t="s">
        <v>14959</v>
      </c>
      <c r="B9816" s="182" t="s">
        <v>14960</v>
      </c>
      <c r="C9816" s="183" t="s">
        <v>592</v>
      </c>
      <c r="D9816" s="140" t="n">
        <v>74.62</v>
      </c>
    </row>
    <row r="9817" customFormat="false" ht="57.7" hidden="false" customHeight="false" outlineLevel="0" collapsed="false">
      <c r="A9817" s="95" t="s">
        <v>14961</v>
      </c>
      <c r="B9817" s="182" t="s">
        <v>14960</v>
      </c>
      <c r="C9817" s="183" t="s">
        <v>592</v>
      </c>
      <c r="D9817" s="140" t="n">
        <v>64.76</v>
      </c>
    </row>
    <row r="9818" customFormat="false" ht="57.7" hidden="false" customHeight="false" outlineLevel="0" collapsed="false">
      <c r="A9818" s="95" t="s">
        <v>14962</v>
      </c>
      <c r="B9818" s="182" t="s">
        <v>14963</v>
      </c>
      <c r="C9818" s="183" t="s">
        <v>592</v>
      </c>
      <c r="D9818" s="140" t="n">
        <v>75.31</v>
      </c>
    </row>
    <row r="9819" customFormat="false" ht="57.7" hidden="false" customHeight="false" outlineLevel="0" collapsed="false">
      <c r="A9819" s="95" t="s">
        <v>14964</v>
      </c>
      <c r="B9819" s="182" t="s">
        <v>14963</v>
      </c>
      <c r="C9819" s="183" t="s">
        <v>592</v>
      </c>
      <c r="D9819" s="140" t="n">
        <v>65.34</v>
      </c>
    </row>
    <row r="9820" customFormat="false" ht="57.7" hidden="false" customHeight="false" outlineLevel="0" collapsed="false">
      <c r="A9820" s="95" t="s">
        <v>14965</v>
      </c>
      <c r="B9820" s="182" t="s">
        <v>14966</v>
      </c>
      <c r="C9820" s="183" t="s">
        <v>592</v>
      </c>
      <c r="D9820" s="140" t="n">
        <v>78.1</v>
      </c>
    </row>
    <row r="9821" customFormat="false" ht="57.7" hidden="false" customHeight="false" outlineLevel="0" collapsed="false">
      <c r="A9821" s="95" t="s">
        <v>14967</v>
      </c>
      <c r="B9821" s="182" t="s">
        <v>14966</v>
      </c>
      <c r="C9821" s="183" t="s">
        <v>592</v>
      </c>
      <c r="D9821" s="140" t="n">
        <v>67.75</v>
      </c>
    </row>
    <row r="9822" customFormat="false" ht="57.7" hidden="false" customHeight="false" outlineLevel="0" collapsed="false">
      <c r="A9822" s="95" t="s">
        <v>14968</v>
      </c>
      <c r="B9822" s="182" t="s">
        <v>14969</v>
      </c>
      <c r="C9822" s="183" t="s">
        <v>592</v>
      </c>
      <c r="D9822" s="140" t="n">
        <v>90.13</v>
      </c>
    </row>
    <row r="9823" customFormat="false" ht="57.7" hidden="false" customHeight="false" outlineLevel="0" collapsed="false">
      <c r="A9823" s="95" t="s">
        <v>14970</v>
      </c>
      <c r="B9823" s="182" t="s">
        <v>14969</v>
      </c>
      <c r="C9823" s="183" t="s">
        <v>592</v>
      </c>
      <c r="D9823" s="140" t="n">
        <v>78.16</v>
      </c>
    </row>
    <row r="9824" customFormat="false" ht="35.8" hidden="false" customHeight="false" outlineLevel="0" collapsed="false">
      <c r="A9824" s="95" t="s">
        <v>14971</v>
      </c>
      <c r="B9824" s="182" t="s">
        <v>14972</v>
      </c>
      <c r="C9824" s="183" t="s">
        <v>14973</v>
      </c>
      <c r="D9824" s="140" t="n">
        <v>7.01</v>
      </c>
    </row>
    <row r="9825" customFormat="false" ht="35.8" hidden="false" customHeight="false" outlineLevel="0" collapsed="false">
      <c r="A9825" s="95" t="s">
        <v>14974</v>
      </c>
      <c r="B9825" s="182" t="s">
        <v>14972</v>
      </c>
      <c r="C9825" s="183" t="s">
        <v>14973</v>
      </c>
      <c r="D9825" s="140" t="n">
        <v>6.07</v>
      </c>
    </row>
    <row r="9826" customFormat="false" ht="35.8" hidden="false" customHeight="false" outlineLevel="0" collapsed="false">
      <c r="A9826" s="95" t="s">
        <v>14975</v>
      </c>
      <c r="B9826" s="182" t="s">
        <v>14976</v>
      </c>
      <c r="C9826" s="183" t="s">
        <v>14973</v>
      </c>
      <c r="D9826" s="140" t="n">
        <v>4.32</v>
      </c>
    </row>
    <row r="9827" customFormat="false" ht="35.8" hidden="false" customHeight="false" outlineLevel="0" collapsed="false">
      <c r="A9827" s="95" t="s">
        <v>14977</v>
      </c>
      <c r="B9827" s="182" t="s">
        <v>14976</v>
      </c>
      <c r="C9827" s="183" t="s">
        <v>14973</v>
      </c>
      <c r="D9827" s="140" t="n">
        <v>3.85</v>
      </c>
    </row>
    <row r="9828" customFormat="false" ht="57.7" hidden="false" customHeight="false" outlineLevel="0" collapsed="false">
      <c r="A9828" s="95" t="s">
        <v>14978</v>
      </c>
      <c r="B9828" s="182" t="s">
        <v>14979</v>
      </c>
      <c r="C9828" s="183" t="s">
        <v>592</v>
      </c>
      <c r="D9828" s="140" t="n">
        <v>85.19</v>
      </c>
    </row>
    <row r="9829" customFormat="false" ht="57.7" hidden="false" customHeight="false" outlineLevel="0" collapsed="false">
      <c r="A9829" s="95" t="s">
        <v>14980</v>
      </c>
      <c r="B9829" s="182" t="s">
        <v>14979</v>
      </c>
      <c r="C9829" s="183" t="s">
        <v>592</v>
      </c>
      <c r="D9829" s="140" t="n">
        <v>73.95</v>
      </c>
    </row>
    <row r="9830" customFormat="false" ht="57.7" hidden="false" customHeight="false" outlineLevel="0" collapsed="false">
      <c r="A9830" s="95" t="s">
        <v>14981</v>
      </c>
      <c r="B9830" s="182" t="s">
        <v>14982</v>
      </c>
      <c r="C9830" s="183" t="s">
        <v>592</v>
      </c>
      <c r="D9830" s="140" t="n">
        <v>85.7</v>
      </c>
    </row>
    <row r="9831" customFormat="false" ht="57.7" hidden="false" customHeight="false" outlineLevel="0" collapsed="false">
      <c r="A9831" s="95" t="s">
        <v>14983</v>
      </c>
      <c r="B9831" s="182" t="s">
        <v>14982</v>
      </c>
      <c r="C9831" s="183" t="s">
        <v>592</v>
      </c>
      <c r="D9831" s="140" t="n">
        <v>74.37</v>
      </c>
    </row>
    <row r="9832" customFormat="false" ht="57.7" hidden="false" customHeight="false" outlineLevel="0" collapsed="false">
      <c r="A9832" s="95" t="s">
        <v>14984</v>
      </c>
      <c r="B9832" s="182" t="s">
        <v>14985</v>
      </c>
      <c r="C9832" s="183" t="s">
        <v>592</v>
      </c>
      <c r="D9832" s="140" t="n">
        <v>86.61</v>
      </c>
    </row>
    <row r="9833" customFormat="false" ht="57.7" hidden="false" customHeight="false" outlineLevel="0" collapsed="false">
      <c r="A9833" s="95" t="s">
        <v>14986</v>
      </c>
      <c r="B9833" s="182" t="s">
        <v>14985</v>
      </c>
      <c r="C9833" s="183" t="s">
        <v>592</v>
      </c>
      <c r="D9833" s="140" t="n">
        <v>75.14</v>
      </c>
    </row>
    <row r="9834" customFormat="false" ht="57.7" hidden="false" customHeight="false" outlineLevel="0" collapsed="false">
      <c r="A9834" s="95" t="s">
        <v>14987</v>
      </c>
      <c r="B9834" s="182" t="s">
        <v>14988</v>
      </c>
      <c r="C9834" s="183" t="s">
        <v>592</v>
      </c>
      <c r="D9834" s="140" t="n">
        <v>89.71</v>
      </c>
    </row>
    <row r="9835" customFormat="false" ht="57.7" hidden="false" customHeight="false" outlineLevel="0" collapsed="false">
      <c r="A9835" s="95" t="s">
        <v>14989</v>
      </c>
      <c r="B9835" s="182" t="s">
        <v>14988</v>
      </c>
      <c r="C9835" s="183" t="s">
        <v>592</v>
      </c>
      <c r="D9835" s="140" t="n">
        <v>77.81</v>
      </c>
    </row>
    <row r="9836" customFormat="false" ht="57.7" hidden="false" customHeight="false" outlineLevel="0" collapsed="false">
      <c r="A9836" s="95" t="s">
        <v>14990</v>
      </c>
      <c r="B9836" s="182" t="s">
        <v>14991</v>
      </c>
      <c r="C9836" s="183" t="s">
        <v>592</v>
      </c>
      <c r="D9836" s="140" t="n">
        <v>103.56</v>
      </c>
    </row>
    <row r="9837" customFormat="false" ht="57.7" hidden="false" customHeight="false" outlineLevel="0" collapsed="false">
      <c r="A9837" s="95" t="s">
        <v>14992</v>
      </c>
      <c r="B9837" s="182" t="s">
        <v>14991</v>
      </c>
      <c r="C9837" s="183" t="s">
        <v>592</v>
      </c>
      <c r="D9837" s="140" t="n">
        <v>89.81</v>
      </c>
    </row>
    <row r="9838" customFormat="false" ht="46.75" hidden="false" customHeight="false" outlineLevel="0" collapsed="false">
      <c r="A9838" s="95" t="s">
        <v>14993</v>
      </c>
      <c r="B9838" s="182" t="s">
        <v>14994</v>
      </c>
      <c r="C9838" s="183" t="s">
        <v>592</v>
      </c>
      <c r="D9838" s="140" t="n">
        <v>147.62</v>
      </c>
    </row>
    <row r="9839" customFormat="false" ht="46.75" hidden="false" customHeight="false" outlineLevel="0" collapsed="false">
      <c r="A9839" s="95" t="s">
        <v>14995</v>
      </c>
      <c r="B9839" s="182" t="s">
        <v>14994</v>
      </c>
      <c r="C9839" s="183" t="s">
        <v>592</v>
      </c>
      <c r="D9839" s="140" t="n">
        <v>129.47</v>
      </c>
    </row>
    <row r="9840" customFormat="false" ht="46.75" hidden="false" customHeight="false" outlineLevel="0" collapsed="false">
      <c r="A9840" s="95" t="s">
        <v>14996</v>
      </c>
      <c r="B9840" s="182" t="s">
        <v>14997</v>
      </c>
      <c r="C9840" s="183" t="s">
        <v>592</v>
      </c>
      <c r="D9840" s="140" t="n">
        <v>473.42</v>
      </c>
    </row>
    <row r="9841" customFormat="false" ht="46.75" hidden="false" customHeight="false" outlineLevel="0" collapsed="false">
      <c r="A9841" s="95" t="s">
        <v>14998</v>
      </c>
      <c r="B9841" s="182" t="s">
        <v>14997</v>
      </c>
      <c r="C9841" s="183" t="s">
        <v>592</v>
      </c>
      <c r="D9841" s="140" t="n">
        <v>447.78</v>
      </c>
    </row>
    <row r="9842" customFormat="false" ht="46.75" hidden="false" customHeight="false" outlineLevel="0" collapsed="false">
      <c r="A9842" s="95" t="s">
        <v>14999</v>
      </c>
      <c r="B9842" s="182" t="s">
        <v>15000</v>
      </c>
      <c r="C9842" s="183" t="s">
        <v>592</v>
      </c>
      <c r="D9842" s="140" t="n">
        <v>491.79</v>
      </c>
    </row>
    <row r="9843" customFormat="false" ht="46.75" hidden="false" customHeight="false" outlineLevel="0" collapsed="false">
      <c r="A9843" s="95" t="s">
        <v>15001</v>
      </c>
      <c r="B9843" s="182" t="s">
        <v>15000</v>
      </c>
      <c r="C9843" s="183" t="s">
        <v>592</v>
      </c>
      <c r="D9843" s="140" t="n">
        <v>466.16</v>
      </c>
    </row>
    <row r="9844" customFormat="false" ht="46.75" hidden="false" customHeight="false" outlineLevel="0" collapsed="false">
      <c r="A9844" s="95" t="s">
        <v>15002</v>
      </c>
      <c r="B9844" s="182" t="s">
        <v>15003</v>
      </c>
      <c r="C9844" s="183" t="s">
        <v>592</v>
      </c>
      <c r="D9844" s="140" t="n">
        <v>511.97</v>
      </c>
    </row>
    <row r="9845" customFormat="false" ht="46.75" hidden="false" customHeight="false" outlineLevel="0" collapsed="false">
      <c r="A9845" s="95" t="s">
        <v>15004</v>
      </c>
      <c r="B9845" s="182" t="s">
        <v>15003</v>
      </c>
      <c r="C9845" s="183" t="s">
        <v>592</v>
      </c>
      <c r="D9845" s="140" t="n">
        <v>486.33</v>
      </c>
    </row>
    <row r="9846" customFormat="false" ht="46.75" hidden="false" customHeight="false" outlineLevel="0" collapsed="false">
      <c r="A9846" s="95" t="s">
        <v>15005</v>
      </c>
      <c r="B9846" s="182" t="s">
        <v>15006</v>
      </c>
      <c r="C9846" s="183" t="s">
        <v>592</v>
      </c>
      <c r="D9846" s="140" t="n">
        <v>528.49</v>
      </c>
    </row>
    <row r="9847" customFormat="false" ht="46.75" hidden="false" customHeight="false" outlineLevel="0" collapsed="false">
      <c r="A9847" s="95" t="s">
        <v>15007</v>
      </c>
      <c r="B9847" s="182" t="s">
        <v>15006</v>
      </c>
      <c r="C9847" s="183" t="s">
        <v>592</v>
      </c>
      <c r="D9847" s="140" t="n">
        <v>502.86</v>
      </c>
    </row>
    <row r="9848" customFormat="false" ht="46.75" hidden="false" customHeight="false" outlineLevel="0" collapsed="false">
      <c r="A9848" s="95" t="s">
        <v>15008</v>
      </c>
      <c r="B9848" s="182" t="s">
        <v>15009</v>
      </c>
      <c r="C9848" s="183" t="s">
        <v>592</v>
      </c>
      <c r="D9848" s="140" t="n">
        <v>552.82</v>
      </c>
    </row>
    <row r="9849" customFormat="false" ht="46.75" hidden="false" customHeight="false" outlineLevel="0" collapsed="false">
      <c r="A9849" s="95" t="s">
        <v>15010</v>
      </c>
      <c r="B9849" s="182" t="s">
        <v>15009</v>
      </c>
      <c r="C9849" s="183" t="s">
        <v>592</v>
      </c>
      <c r="D9849" s="140" t="n">
        <v>527.19</v>
      </c>
    </row>
    <row r="9850" customFormat="false" ht="46.75" hidden="false" customHeight="false" outlineLevel="0" collapsed="false">
      <c r="A9850" s="95" t="s">
        <v>15011</v>
      </c>
      <c r="B9850" s="182" t="s">
        <v>15012</v>
      </c>
      <c r="C9850" s="183" t="s">
        <v>592</v>
      </c>
      <c r="D9850" s="140" t="n">
        <v>558.28</v>
      </c>
    </row>
    <row r="9851" customFormat="false" ht="46.75" hidden="false" customHeight="false" outlineLevel="0" collapsed="false">
      <c r="A9851" s="95" t="s">
        <v>15013</v>
      </c>
      <c r="B9851" s="182" t="s">
        <v>15012</v>
      </c>
      <c r="C9851" s="183" t="s">
        <v>592</v>
      </c>
      <c r="D9851" s="140" t="n">
        <v>532.65</v>
      </c>
    </row>
    <row r="9852" customFormat="false" ht="46.75" hidden="false" customHeight="false" outlineLevel="0" collapsed="false">
      <c r="A9852" s="95" t="s">
        <v>15014</v>
      </c>
      <c r="B9852" s="182" t="s">
        <v>15015</v>
      </c>
      <c r="C9852" s="183" t="s">
        <v>592</v>
      </c>
      <c r="D9852" s="140" t="n">
        <v>560.63</v>
      </c>
    </row>
    <row r="9853" customFormat="false" ht="46.75" hidden="false" customHeight="false" outlineLevel="0" collapsed="false">
      <c r="A9853" s="95" t="s">
        <v>15016</v>
      </c>
      <c r="B9853" s="182" t="s">
        <v>15015</v>
      </c>
      <c r="C9853" s="183" t="s">
        <v>592</v>
      </c>
      <c r="D9853" s="140" t="n">
        <v>535</v>
      </c>
    </row>
    <row r="9854" customFormat="false" ht="46.75" hidden="false" customHeight="false" outlineLevel="0" collapsed="false">
      <c r="A9854" s="95" t="s">
        <v>15017</v>
      </c>
      <c r="B9854" s="182" t="s">
        <v>15018</v>
      </c>
      <c r="C9854" s="183" t="s">
        <v>592</v>
      </c>
      <c r="D9854" s="140" t="n">
        <v>522.91</v>
      </c>
    </row>
    <row r="9855" customFormat="false" ht="46.75" hidden="false" customHeight="false" outlineLevel="0" collapsed="false">
      <c r="A9855" s="95" t="s">
        <v>15019</v>
      </c>
      <c r="B9855" s="182" t="s">
        <v>15018</v>
      </c>
      <c r="C9855" s="183" t="s">
        <v>592</v>
      </c>
      <c r="D9855" s="140" t="n">
        <v>497.28</v>
      </c>
    </row>
    <row r="9856" customFormat="false" ht="69.65" hidden="false" customHeight="false" outlineLevel="0" collapsed="false">
      <c r="A9856" s="95" t="s">
        <v>15020</v>
      </c>
      <c r="B9856" s="182" t="s">
        <v>15021</v>
      </c>
      <c r="C9856" s="183" t="s">
        <v>592</v>
      </c>
      <c r="D9856" s="140" t="n">
        <v>411.96</v>
      </c>
    </row>
    <row r="9857" customFormat="false" ht="69.65" hidden="false" customHeight="false" outlineLevel="0" collapsed="false">
      <c r="A9857" s="95" t="s">
        <v>15022</v>
      </c>
      <c r="B9857" s="182" t="s">
        <v>15021</v>
      </c>
      <c r="C9857" s="183" t="s">
        <v>592</v>
      </c>
      <c r="D9857" s="140" t="n">
        <v>389.84</v>
      </c>
    </row>
    <row r="9858" customFormat="false" ht="69.65" hidden="false" customHeight="false" outlineLevel="0" collapsed="false">
      <c r="A9858" s="95" t="s">
        <v>15023</v>
      </c>
      <c r="B9858" s="182" t="s">
        <v>15024</v>
      </c>
      <c r="C9858" s="183" t="s">
        <v>592</v>
      </c>
      <c r="D9858" s="140" t="n">
        <v>359.51</v>
      </c>
    </row>
    <row r="9859" customFormat="false" ht="69.65" hidden="false" customHeight="false" outlineLevel="0" collapsed="false">
      <c r="A9859" s="95" t="s">
        <v>15025</v>
      </c>
      <c r="B9859" s="182" t="s">
        <v>15024</v>
      </c>
      <c r="C9859" s="183" t="s">
        <v>592</v>
      </c>
      <c r="D9859" s="140" t="n">
        <v>337.4</v>
      </c>
    </row>
    <row r="9860" customFormat="false" ht="46.75" hidden="false" customHeight="false" outlineLevel="0" collapsed="false">
      <c r="A9860" s="95" t="s">
        <v>15026</v>
      </c>
      <c r="B9860" s="182" t="s">
        <v>15027</v>
      </c>
      <c r="C9860" s="183" t="s">
        <v>592</v>
      </c>
      <c r="D9860" s="140" t="n">
        <v>407.03</v>
      </c>
    </row>
    <row r="9861" customFormat="false" ht="46.75" hidden="false" customHeight="false" outlineLevel="0" collapsed="false">
      <c r="A9861" s="95" t="s">
        <v>15028</v>
      </c>
      <c r="B9861" s="182" t="s">
        <v>15027</v>
      </c>
      <c r="C9861" s="183" t="s">
        <v>592</v>
      </c>
      <c r="D9861" s="140" t="n">
        <v>384.54</v>
      </c>
    </row>
    <row r="9862" customFormat="false" ht="46.75" hidden="false" customHeight="false" outlineLevel="0" collapsed="false">
      <c r="A9862" s="95" t="s">
        <v>15029</v>
      </c>
      <c r="B9862" s="182" t="s">
        <v>15030</v>
      </c>
      <c r="C9862" s="183" t="s">
        <v>213</v>
      </c>
      <c r="D9862" s="140" t="n">
        <v>48.21</v>
      </c>
    </row>
    <row r="9863" customFormat="false" ht="46.75" hidden="false" customHeight="false" outlineLevel="0" collapsed="false">
      <c r="A9863" s="95" t="s">
        <v>15031</v>
      </c>
      <c r="B9863" s="182" t="s">
        <v>15030</v>
      </c>
      <c r="C9863" s="183" t="s">
        <v>213</v>
      </c>
      <c r="D9863" s="140" t="n">
        <v>43.88</v>
      </c>
    </row>
    <row r="9864" customFormat="false" ht="46.75" hidden="false" customHeight="false" outlineLevel="0" collapsed="false">
      <c r="A9864" s="95" t="s">
        <v>15032</v>
      </c>
      <c r="B9864" s="182" t="s">
        <v>15033</v>
      </c>
      <c r="C9864" s="183" t="s">
        <v>213</v>
      </c>
      <c r="D9864" s="140" t="n">
        <v>49.32</v>
      </c>
    </row>
    <row r="9865" customFormat="false" ht="46.75" hidden="false" customHeight="false" outlineLevel="0" collapsed="false">
      <c r="A9865" s="95" t="s">
        <v>15034</v>
      </c>
      <c r="B9865" s="182" t="s">
        <v>15033</v>
      </c>
      <c r="C9865" s="183" t="s">
        <v>213</v>
      </c>
      <c r="D9865" s="140" t="n">
        <v>44.99</v>
      </c>
    </row>
    <row r="9866" customFormat="false" ht="46.75" hidden="false" customHeight="false" outlineLevel="0" collapsed="false">
      <c r="A9866" s="95" t="s">
        <v>15035</v>
      </c>
      <c r="B9866" s="182" t="s">
        <v>15036</v>
      </c>
      <c r="C9866" s="183" t="s">
        <v>213</v>
      </c>
      <c r="D9866" s="140" t="n">
        <v>50.23</v>
      </c>
    </row>
    <row r="9867" customFormat="false" ht="46.75" hidden="false" customHeight="false" outlineLevel="0" collapsed="false">
      <c r="A9867" s="95" t="s">
        <v>15037</v>
      </c>
      <c r="B9867" s="182" t="s">
        <v>15036</v>
      </c>
      <c r="C9867" s="183" t="s">
        <v>213</v>
      </c>
      <c r="D9867" s="140" t="n">
        <v>45.9</v>
      </c>
    </row>
    <row r="9868" customFormat="false" ht="46.75" hidden="false" customHeight="false" outlineLevel="0" collapsed="false">
      <c r="A9868" s="95" t="s">
        <v>15038</v>
      </c>
      <c r="B9868" s="182" t="s">
        <v>15039</v>
      </c>
      <c r="C9868" s="183" t="s">
        <v>213</v>
      </c>
      <c r="D9868" s="140" t="n">
        <v>51.57</v>
      </c>
    </row>
    <row r="9869" customFormat="false" ht="46.75" hidden="false" customHeight="false" outlineLevel="0" collapsed="false">
      <c r="A9869" s="95" t="s">
        <v>15040</v>
      </c>
      <c r="B9869" s="182" t="s">
        <v>15039</v>
      </c>
      <c r="C9869" s="183" t="s">
        <v>213</v>
      </c>
      <c r="D9869" s="140" t="n">
        <v>47.24</v>
      </c>
    </row>
    <row r="9870" customFormat="false" ht="46.75" hidden="false" customHeight="false" outlineLevel="0" collapsed="false">
      <c r="A9870" s="95" t="s">
        <v>15041</v>
      </c>
      <c r="B9870" s="182" t="s">
        <v>15042</v>
      </c>
      <c r="C9870" s="183" t="s">
        <v>213</v>
      </c>
      <c r="D9870" s="140" t="n">
        <v>55.37</v>
      </c>
    </row>
    <row r="9871" customFormat="false" ht="46.75" hidden="false" customHeight="false" outlineLevel="0" collapsed="false">
      <c r="A9871" s="95" t="s">
        <v>15043</v>
      </c>
      <c r="B9871" s="182" t="s">
        <v>15042</v>
      </c>
      <c r="C9871" s="183" t="s">
        <v>213</v>
      </c>
      <c r="D9871" s="140" t="n">
        <v>51.04</v>
      </c>
    </row>
    <row r="9872" customFormat="false" ht="46.75" hidden="false" customHeight="false" outlineLevel="0" collapsed="false">
      <c r="A9872" s="95" t="s">
        <v>15044</v>
      </c>
      <c r="B9872" s="182" t="s">
        <v>15045</v>
      </c>
      <c r="C9872" s="183" t="s">
        <v>213</v>
      </c>
      <c r="D9872" s="140" t="n">
        <v>56.98</v>
      </c>
    </row>
    <row r="9873" customFormat="false" ht="46.75" hidden="false" customHeight="false" outlineLevel="0" collapsed="false">
      <c r="A9873" s="95" t="s">
        <v>15046</v>
      </c>
      <c r="B9873" s="182" t="s">
        <v>15045</v>
      </c>
      <c r="C9873" s="183" t="s">
        <v>213</v>
      </c>
      <c r="D9873" s="140" t="n">
        <v>52.65</v>
      </c>
    </row>
    <row r="9874" customFormat="false" ht="46.75" hidden="false" customHeight="false" outlineLevel="0" collapsed="false">
      <c r="A9874" s="95" t="s">
        <v>15047</v>
      </c>
      <c r="B9874" s="182" t="s">
        <v>15048</v>
      </c>
      <c r="C9874" s="183" t="s">
        <v>213</v>
      </c>
      <c r="D9874" s="140" t="n">
        <v>58.31</v>
      </c>
    </row>
    <row r="9875" customFormat="false" ht="46.75" hidden="false" customHeight="false" outlineLevel="0" collapsed="false">
      <c r="A9875" s="95" t="s">
        <v>15049</v>
      </c>
      <c r="B9875" s="182" t="s">
        <v>15048</v>
      </c>
      <c r="C9875" s="183" t="s">
        <v>213</v>
      </c>
      <c r="D9875" s="140" t="n">
        <v>53.97</v>
      </c>
    </row>
    <row r="9876" customFormat="false" ht="46.75" hidden="false" customHeight="false" outlineLevel="0" collapsed="false">
      <c r="A9876" s="95" t="s">
        <v>15050</v>
      </c>
      <c r="B9876" s="182" t="s">
        <v>15051</v>
      </c>
      <c r="C9876" s="183" t="s">
        <v>213</v>
      </c>
      <c r="D9876" s="140" t="n">
        <v>60.25</v>
      </c>
    </row>
    <row r="9877" customFormat="false" ht="46.75" hidden="false" customHeight="false" outlineLevel="0" collapsed="false">
      <c r="A9877" s="95" t="s">
        <v>15052</v>
      </c>
      <c r="B9877" s="182" t="s">
        <v>15051</v>
      </c>
      <c r="C9877" s="183" t="s">
        <v>213</v>
      </c>
      <c r="D9877" s="140" t="n">
        <v>55.92</v>
      </c>
    </row>
    <row r="9878" customFormat="false" ht="46.75" hidden="false" customHeight="false" outlineLevel="0" collapsed="false">
      <c r="A9878" s="95" t="s">
        <v>15053</v>
      </c>
      <c r="B9878" s="182" t="s">
        <v>15054</v>
      </c>
      <c r="C9878" s="183" t="s">
        <v>213</v>
      </c>
      <c r="D9878" s="140" t="n">
        <v>63.96</v>
      </c>
    </row>
    <row r="9879" customFormat="false" ht="46.75" hidden="false" customHeight="false" outlineLevel="0" collapsed="false">
      <c r="A9879" s="95" t="s">
        <v>15055</v>
      </c>
      <c r="B9879" s="182" t="s">
        <v>15054</v>
      </c>
      <c r="C9879" s="183" t="s">
        <v>213</v>
      </c>
      <c r="D9879" s="140" t="n">
        <v>59.62</v>
      </c>
    </row>
    <row r="9880" customFormat="false" ht="46.75" hidden="false" customHeight="false" outlineLevel="0" collapsed="false">
      <c r="A9880" s="95" t="s">
        <v>15056</v>
      </c>
      <c r="B9880" s="182" t="s">
        <v>15057</v>
      </c>
      <c r="C9880" s="183" t="s">
        <v>213</v>
      </c>
      <c r="D9880" s="140" t="n">
        <v>66.18</v>
      </c>
    </row>
    <row r="9881" customFormat="false" ht="46.75" hidden="false" customHeight="false" outlineLevel="0" collapsed="false">
      <c r="A9881" s="95" t="s">
        <v>15058</v>
      </c>
      <c r="B9881" s="182" t="s">
        <v>15057</v>
      </c>
      <c r="C9881" s="183" t="s">
        <v>213</v>
      </c>
      <c r="D9881" s="140" t="n">
        <v>61.84</v>
      </c>
    </row>
    <row r="9882" customFormat="false" ht="46.75" hidden="false" customHeight="false" outlineLevel="0" collapsed="false">
      <c r="A9882" s="95" t="s">
        <v>15059</v>
      </c>
      <c r="B9882" s="182" t="s">
        <v>15060</v>
      </c>
      <c r="C9882" s="183" t="s">
        <v>213</v>
      </c>
      <c r="D9882" s="140" t="n">
        <v>68</v>
      </c>
    </row>
    <row r="9883" customFormat="false" ht="46.75" hidden="false" customHeight="false" outlineLevel="0" collapsed="false">
      <c r="A9883" s="95" t="s">
        <v>15061</v>
      </c>
      <c r="B9883" s="182" t="s">
        <v>15060</v>
      </c>
      <c r="C9883" s="183" t="s">
        <v>213</v>
      </c>
      <c r="D9883" s="140" t="n">
        <v>63.66</v>
      </c>
    </row>
    <row r="9884" customFormat="false" ht="46.75" hidden="false" customHeight="false" outlineLevel="0" collapsed="false">
      <c r="A9884" s="95" t="s">
        <v>15062</v>
      </c>
      <c r="B9884" s="182" t="s">
        <v>15063</v>
      </c>
      <c r="C9884" s="183" t="s">
        <v>213</v>
      </c>
      <c r="D9884" s="140" t="n">
        <v>70.67</v>
      </c>
    </row>
    <row r="9885" customFormat="false" ht="46.75" hidden="false" customHeight="false" outlineLevel="0" collapsed="false">
      <c r="A9885" s="95" t="s">
        <v>15064</v>
      </c>
      <c r="B9885" s="182" t="s">
        <v>15063</v>
      </c>
      <c r="C9885" s="183" t="s">
        <v>213</v>
      </c>
      <c r="D9885" s="140" t="n">
        <v>66.34</v>
      </c>
    </row>
    <row r="9886" customFormat="false" ht="35.8" hidden="false" customHeight="false" outlineLevel="0" collapsed="false">
      <c r="A9886" s="95" t="s">
        <v>15065</v>
      </c>
      <c r="B9886" s="182" t="s">
        <v>15066</v>
      </c>
      <c r="C9886" s="183" t="s">
        <v>213</v>
      </c>
      <c r="D9886" s="140" t="n">
        <v>34.41</v>
      </c>
    </row>
    <row r="9887" customFormat="false" ht="35.8" hidden="false" customHeight="false" outlineLevel="0" collapsed="false">
      <c r="A9887" s="95" t="s">
        <v>15067</v>
      </c>
      <c r="B9887" s="182" t="s">
        <v>15066</v>
      </c>
      <c r="C9887" s="183" t="s">
        <v>213</v>
      </c>
      <c r="D9887" s="140" t="n">
        <v>31.01</v>
      </c>
    </row>
    <row r="9888" customFormat="false" ht="46.75" hidden="false" customHeight="false" outlineLevel="0" collapsed="false">
      <c r="A9888" s="95" t="s">
        <v>15068</v>
      </c>
      <c r="B9888" s="182" t="s">
        <v>15069</v>
      </c>
      <c r="C9888" s="183" t="s">
        <v>213</v>
      </c>
      <c r="D9888" s="140" t="n">
        <v>275.76</v>
      </c>
    </row>
    <row r="9889" customFormat="false" ht="46.75" hidden="false" customHeight="false" outlineLevel="0" collapsed="false">
      <c r="A9889" s="95" t="s">
        <v>15070</v>
      </c>
      <c r="B9889" s="182" t="s">
        <v>15069</v>
      </c>
      <c r="C9889" s="183" t="s">
        <v>213</v>
      </c>
      <c r="D9889" s="140" t="n">
        <v>247.46</v>
      </c>
    </row>
    <row r="9890" customFormat="false" ht="46.75" hidden="false" customHeight="false" outlineLevel="0" collapsed="false">
      <c r="A9890" s="95" t="s">
        <v>15071</v>
      </c>
      <c r="B9890" s="182" t="s">
        <v>15072</v>
      </c>
      <c r="C9890" s="183" t="s">
        <v>213</v>
      </c>
      <c r="D9890" s="140" t="n">
        <v>374.35</v>
      </c>
    </row>
    <row r="9891" customFormat="false" ht="46.75" hidden="false" customHeight="false" outlineLevel="0" collapsed="false">
      <c r="A9891" s="95" t="s">
        <v>15073</v>
      </c>
      <c r="B9891" s="182" t="s">
        <v>15072</v>
      </c>
      <c r="C9891" s="183" t="s">
        <v>213</v>
      </c>
      <c r="D9891" s="140" t="n">
        <v>346.06</v>
      </c>
    </row>
    <row r="9892" customFormat="false" ht="46.75" hidden="false" customHeight="false" outlineLevel="0" collapsed="false">
      <c r="A9892" s="95" t="s">
        <v>15074</v>
      </c>
      <c r="B9892" s="182" t="s">
        <v>15075</v>
      </c>
      <c r="C9892" s="183" t="s">
        <v>213</v>
      </c>
      <c r="D9892" s="140" t="n">
        <v>63.87</v>
      </c>
    </row>
    <row r="9893" customFormat="false" ht="46.75" hidden="false" customHeight="false" outlineLevel="0" collapsed="false">
      <c r="A9893" s="95" t="s">
        <v>15076</v>
      </c>
      <c r="B9893" s="182" t="s">
        <v>15075</v>
      </c>
      <c r="C9893" s="183" t="s">
        <v>213</v>
      </c>
      <c r="D9893" s="140" t="n">
        <v>57.84</v>
      </c>
    </row>
    <row r="9894" customFormat="false" ht="46.75" hidden="false" customHeight="false" outlineLevel="0" collapsed="false">
      <c r="A9894" s="95" t="s">
        <v>15077</v>
      </c>
      <c r="B9894" s="182" t="s">
        <v>15078</v>
      </c>
      <c r="C9894" s="183" t="s">
        <v>213</v>
      </c>
      <c r="D9894" s="140" t="n">
        <v>71.6</v>
      </c>
    </row>
    <row r="9895" customFormat="false" ht="46.75" hidden="false" customHeight="false" outlineLevel="0" collapsed="false">
      <c r="A9895" s="95" t="s">
        <v>15079</v>
      </c>
      <c r="B9895" s="182" t="s">
        <v>15078</v>
      </c>
      <c r="C9895" s="183" t="s">
        <v>213</v>
      </c>
      <c r="D9895" s="140" t="n">
        <v>65.57</v>
      </c>
    </row>
    <row r="9896" customFormat="false" ht="46.75" hidden="false" customHeight="false" outlineLevel="0" collapsed="false">
      <c r="A9896" s="95" t="s">
        <v>15080</v>
      </c>
      <c r="B9896" s="182" t="s">
        <v>15081</v>
      </c>
      <c r="C9896" s="183" t="s">
        <v>213</v>
      </c>
      <c r="D9896" s="140" t="n">
        <v>81.86</v>
      </c>
    </row>
    <row r="9897" customFormat="false" ht="46.75" hidden="false" customHeight="false" outlineLevel="0" collapsed="false">
      <c r="A9897" s="95" t="s">
        <v>15082</v>
      </c>
      <c r="B9897" s="182" t="s">
        <v>15081</v>
      </c>
      <c r="C9897" s="183" t="s">
        <v>213</v>
      </c>
      <c r="D9897" s="140" t="n">
        <v>75.83</v>
      </c>
    </row>
    <row r="9898" customFormat="false" ht="46.75" hidden="false" customHeight="false" outlineLevel="0" collapsed="false">
      <c r="A9898" s="95" t="s">
        <v>15083</v>
      </c>
      <c r="B9898" s="182" t="s">
        <v>15084</v>
      </c>
      <c r="C9898" s="183" t="s">
        <v>213</v>
      </c>
      <c r="D9898" s="140" t="n">
        <v>95.33</v>
      </c>
    </row>
    <row r="9899" customFormat="false" ht="46.75" hidden="false" customHeight="false" outlineLevel="0" collapsed="false">
      <c r="A9899" s="95" t="s">
        <v>15085</v>
      </c>
      <c r="B9899" s="182" t="s">
        <v>15084</v>
      </c>
      <c r="C9899" s="183" t="s">
        <v>213</v>
      </c>
      <c r="D9899" s="140" t="n">
        <v>89.3</v>
      </c>
    </row>
    <row r="9900" customFormat="false" ht="35.8" hidden="false" customHeight="false" outlineLevel="0" collapsed="false">
      <c r="A9900" s="95" t="s">
        <v>15086</v>
      </c>
      <c r="B9900" s="182" t="s">
        <v>15087</v>
      </c>
      <c r="C9900" s="183" t="s">
        <v>213</v>
      </c>
      <c r="D9900" s="140" t="n">
        <v>118.24</v>
      </c>
    </row>
    <row r="9901" customFormat="false" ht="35.8" hidden="false" customHeight="false" outlineLevel="0" collapsed="false">
      <c r="A9901" s="95" t="s">
        <v>15088</v>
      </c>
      <c r="B9901" s="182" t="s">
        <v>15087</v>
      </c>
      <c r="C9901" s="183" t="s">
        <v>213</v>
      </c>
      <c r="D9901" s="140" t="n">
        <v>108.15</v>
      </c>
    </row>
    <row r="9902" customFormat="false" ht="46.75" hidden="false" customHeight="false" outlineLevel="0" collapsed="false">
      <c r="A9902" s="95" t="s">
        <v>15089</v>
      </c>
      <c r="B9902" s="182" t="s">
        <v>15090</v>
      </c>
      <c r="C9902" s="183" t="s">
        <v>213</v>
      </c>
      <c r="D9902" s="140" t="n">
        <v>105.75</v>
      </c>
    </row>
    <row r="9903" customFormat="false" ht="46.75" hidden="false" customHeight="false" outlineLevel="0" collapsed="false">
      <c r="A9903" s="95" t="s">
        <v>15091</v>
      </c>
      <c r="B9903" s="182" t="s">
        <v>15090</v>
      </c>
      <c r="C9903" s="183" t="s">
        <v>213</v>
      </c>
      <c r="D9903" s="140" t="n">
        <v>95.65</v>
      </c>
    </row>
    <row r="9904" customFormat="false" ht="46.75" hidden="false" customHeight="false" outlineLevel="0" collapsed="false">
      <c r="A9904" s="95" t="s">
        <v>15092</v>
      </c>
      <c r="B9904" s="182" t="s">
        <v>15093</v>
      </c>
      <c r="C9904" s="183" t="s">
        <v>213</v>
      </c>
      <c r="D9904" s="140" t="n">
        <v>69.53</v>
      </c>
    </row>
    <row r="9905" customFormat="false" ht="46.75" hidden="false" customHeight="false" outlineLevel="0" collapsed="false">
      <c r="A9905" s="95" t="s">
        <v>15094</v>
      </c>
      <c r="B9905" s="182" t="s">
        <v>15093</v>
      </c>
      <c r="C9905" s="183" t="s">
        <v>213</v>
      </c>
      <c r="D9905" s="140" t="n">
        <v>63.77</v>
      </c>
    </row>
    <row r="9906" customFormat="false" ht="57.7" hidden="false" customHeight="false" outlineLevel="0" collapsed="false">
      <c r="A9906" s="95" t="s">
        <v>15095</v>
      </c>
      <c r="B9906" s="182" t="s">
        <v>15096</v>
      </c>
      <c r="C9906" s="183" t="s">
        <v>213</v>
      </c>
      <c r="D9906" s="140" t="n">
        <v>189.92</v>
      </c>
    </row>
    <row r="9907" customFormat="false" ht="57.7" hidden="false" customHeight="false" outlineLevel="0" collapsed="false">
      <c r="A9907" s="95" t="s">
        <v>15097</v>
      </c>
      <c r="B9907" s="182" t="s">
        <v>15096</v>
      </c>
      <c r="C9907" s="183" t="s">
        <v>213</v>
      </c>
      <c r="D9907" s="140" t="n">
        <v>181.11</v>
      </c>
    </row>
    <row r="9908" customFormat="false" ht="57.7" hidden="false" customHeight="false" outlineLevel="0" collapsed="false">
      <c r="A9908" s="95" t="s">
        <v>15098</v>
      </c>
      <c r="B9908" s="182" t="s">
        <v>15099</v>
      </c>
      <c r="C9908" s="183" t="s">
        <v>213</v>
      </c>
      <c r="D9908" s="140" t="n">
        <v>141.33</v>
      </c>
    </row>
    <row r="9909" customFormat="false" ht="57.7" hidden="false" customHeight="false" outlineLevel="0" collapsed="false">
      <c r="A9909" s="95" t="s">
        <v>15100</v>
      </c>
      <c r="B9909" s="182" t="s">
        <v>15099</v>
      </c>
      <c r="C9909" s="183" t="s">
        <v>213</v>
      </c>
      <c r="D9909" s="140" t="n">
        <v>131.21</v>
      </c>
    </row>
    <row r="9910" customFormat="false" ht="46.75" hidden="false" customHeight="false" outlineLevel="0" collapsed="false">
      <c r="A9910" s="95" t="s">
        <v>15101</v>
      </c>
      <c r="B9910" s="182" t="s">
        <v>15102</v>
      </c>
      <c r="C9910" s="183" t="s">
        <v>213</v>
      </c>
      <c r="D9910" s="140" t="n">
        <v>33.84</v>
      </c>
    </row>
    <row r="9911" customFormat="false" ht="46.75" hidden="false" customHeight="false" outlineLevel="0" collapsed="false">
      <c r="A9911" s="95" t="s">
        <v>15103</v>
      </c>
      <c r="B9911" s="182" t="s">
        <v>15102</v>
      </c>
      <c r="C9911" s="183" t="s">
        <v>213</v>
      </c>
      <c r="D9911" s="140" t="n">
        <v>31.11</v>
      </c>
    </row>
    <row r="9912" customFormat="false" ht="80.55" hidden="false" customHeight="false" outlineLevel="0" collapsed="false">
      <c r="A9912" s="95" t="s">
        <v>15104</v>
      </c>
      <c r="B9912" s="182" t="s">
        <v>15105</v>
      </c>
      <c r="C9912" s="183" t="s">
        <v>592</v>
      </c>
      <c r="D9912" s="140" t="n">
        <v>58.68</v>
      </c>
    </row>
    <row r="9913" customFormat="false" ht="80.55" hidden="false" customHeight="false" outlineLevel="0" collapsed="false">
      <c r="A9913" s="95" t="s">
        <v>15106</v>
      </c>
      <c r="B9913" s="182" t="s">
        <v>15105</v>
      </c>
      <c r="C9913" s="183" t="s">
        <v>592</v>
      </c>
      <c r="D9913" s="140" t="n">
        <v>55.05</v>
      </c>
    </row>
    <row r="9914" customFormat="false" ht="35.8" hidden="false" customHeight="false" outlineLevel="0" collapsed="false">
      <c r="A9914" s="95" t="s">
        <v>15107</v>
      </c>
      <c r="B9914" s="182" t="s">
        <v>15108</v>
      </c>
      <c r="C9914" s="183" t="s">
        <v>592</v>
      </c>
      <c r="D9914" s="140" t="n">
        <v>11.58</v>
      </c>
    </row>
    <row r="9915" customFormat="false" ht="35.8" hidden="false" customHeight="false" outlineLevel="0" collapsed="false">
      <c r="A9915" s="95" t="s">
        <v>15109</v>
      </c>
      <c r="B9915" s="182" t="s">
        <v>15108</v>
      </c>
      <c r="C9915" s="183" t="s">
        <v>592</v>
      </c>
      <c r="D9915" s="140" t="n">
        <v>10.66</v>
      </c>
    </row>
    <row r="9916" customFormat="false" ht="35.8" hidden="false" customHeight="false" outlineLevel="0" collapsed="false">
      <c r="A9916" s="95" t="s">
        <v>15110</v>
      </c>
      <c r="B9916" s="182" t="s">
        <v>15111</v>
      </c>
      <c r="C9916" s="183" t="s">
        <v>592</v>
      </c>
      <c r="D9916" s="140" t="n">
        <v>14.89</v>
      </c>
    </row>
    <row r="9917" customFormat="false" ht="35.8" hidden="false" customHeight="false" outlineLevel="0" collapsed="false">
      <c r="A9917" s="95" t="s">
        <v>15112</v>
      </c>
      <c r="B9917" s="182" t="s">
        <v>15111</v>
      </c>
      <c r="C9917" s="183" t="s">
        <v>592</v>
      </c>
      <c r="D9917" s="140" t="n">
        <v>13.89</v>
      </c>
    </row>
    <row r="9918" customFormat="false" ht="35.8" hidden="false" customHeight="false" outlineLevel="0" collapsed="false">
      <c r="A9918" s="95" t="s">
        <v>15113</v>
      </c>
      <c r="B9918" s="182" t="s">
        <v>15114</v>
      </c>
      <c r="C9918" s="183" t="s">
        <v>592</v>
      </c>
      <c r="D9918" s="140" t="n">
        <v>17.2</v>
      </c>
    </row>
    <row r="9919" customFormat="false" ht="35.8" hidden="false" customHeight="false" outlineLevel="0" collapsed="false">
      <c r="A9919" s="95" t="s">
        <v>15115</v>
      </c>
      <c r="B9919" s="182" t="s">
        <v>15114</v>
      </c>
      <c r="C9919" s="183" t="s">
        <v>592</v>
      </c>
      <c r="D9919" s="140" t="n">
        <v>16.04</v>
      </c>
    </row>
    <row r="9920" customFormat="false" ht="35.8" hidden="false" customHeight="false" outlineLevel="0" collapsed="false">
      <c r="A9920" s="95" t="s">
        <v>15116</v>
      </c>
      <c r="B9920" s="182" t="s">
        <v>15117</v>
      </c>
      <c r="C9920" s="183" t="s">
        <v>592</v>
      </c>
      <c r="D9920" s="140" t="n">
        <v>22.93</v>
      </c>
    </row>
    <row r="9921" customFormat="false" ht="35.8" hidden="false" customHeight="false" outlineLevel="0" collapsed="false">
      <c r="A9921" s="95" t="s">
        <v>15118</v>
      </c>
      <c r="B9921" s="182" t="s">
        <v>15117</v>
      </c>
      <c r="C9921" s="183" t="s">
        <v>592</v>
      </c>
      <c r="D9921" s="140" t="n">
        <v>21.38</v>
      </c>
    </row>
    <row r="9922" customFormat="false" ht="69.65" hidden="false" customHeight="false" outlineLevel="0" collapsed="false">
      <c r="A9922" s="95" t="s">
        <v>15119</v>
      </c>
      <c r="B9922" s="182" t="s">
        <v>15120</v>
      </c>
      <c r="C9922" s="183" t="s">
        <v>213</v>
      </c>
      <c r="D9922" s="140" t="n">
        <v>91.09</v>
      </c>
    </row>
    <row r="9923" customFormat="false" ht="69.65" hidden="false" customHeight="false" outlineLevel="0" collapsed="false">
      <c r="A9923" s="95" t="s">
        <v>15121</v>
      </c>
      <c r="B9923" s="182" t="s">
        <v>15120</v>
      </c>
      <c r="C9923" s="183" t="s">
        <v>213</v>
      </c>
      <c r="D9923" s="140" t="n">
        <v>84.37</v>
      </c>
    </row>
    <row r="9924" customFormat="false" ht="57.7" hidden="false" customHeight="false" outlineLevel="0" collapsed="false">
      <c r="A9924" s="95" t="s">
        <v>15122</v>
      </c>
      <c r="B9924" s="182" t="s">
        <v>15123</v>
      </c>
      <c r="C9924" s="183" t="s">
        <v>592</v>
      </c>
      <c r="D9924" s="140" t="n">
        <v>2301.92</v>
      </c>
    </row>
    <row r="9925" customFormat="false" ht="57.7" hidden="false" customHeight="false" outlineLevel="0" collapsed="false">
      <c r="A9925" s="95" t="s">
        <v>15124</v>
      </c>
      <c r="B9925" s="182" t="s">
        <v>15123</v>
      </c>
      <c r="C9925" s="183" t="s">
        <v>592</v>
      </c>
      <c r="D9925" s="140" t="n">
        <v>2247.74</v>
      </c>
    </row>
    <row r="9926" customFormat="false" ht="46.75" hidden="false" customHeight="false" outlineLevel="0" collapsed="false">
      <c r="A9926" s="95" t="s">
        <v>15125</v>
      </c>
      <c r="B9926" s="182" t="s">
        <v>15126</v>
      </c>
      <c r="C9926" s="183" t="s">
        <v>213</v>
      </c>
      <c r="D9926" s="140" t="n">
        <v>129.04</v>
      </c>
    </row>
    <row r="9927" customFormat="false" ht="46.75" hidden="false" customHeight="false" outlineLevel="0" collapsed="false">
      <c r="A9927" s="95" t="s">
        <v>15127</v>
      </c>
      <c r="B9927" s="182" t="s">
        <v>15126</v>
      </c>
      <c r="C9927" s="183" t="s">
        <v>213</v>
      </c>
      <c r="D9927" s="140" t="n">
        <v>120.22</v>
      </c>
    </row>
    <row r="9928" customFormat="false" ht="35.8" hidden="false" customHeight="false" outlineLevel="0" collapsed="false">
      <c r="A9928" s="95" t="s">
        <v>15128</v>
      </c>
      <c r="B9928" s="182" t="s">
        <v>15129</v>
      </c>
      <c r="C9928" s="183" t="s">
        <v>213</v>
      </c>
      <c r="D9928" s="140" t="n">
        <v>16.11</v>
      </c>
    </row>
    <row r="9929" customFormat="false" ht="35.8" hidden="false" customHeight="false" outlineLevel="0" collapsed="false">
      <c r="A9929" s="95" t="s">
        <v>15130</v>
      </c>
      <c r="B9929" s="182" t="s">
        <v>15129</v>
      </c>
      <c r="C9929" s="183" t="s">
        <v>213</v>
      </c>
      <c r="D9929" s="140" t="n">
        <v>15.3</v>
      </c>
    </row>
    <row r="9930" customFormat="false" ht="35.8" hidden="false" customHeight="false" outlineLevel="0" collapsed="false">
      <c r="A9930" s="95" t="s">
        <v>15131</v>
      </c>
      <c r="B9930" s="182" t="s">
        <v>15132</v>
      </c>
      <c r="C9930" s="183" t="s">
        <v>213</v>
      </c>
      <c r="D9930" s="140" t="n">
        <v>14.76</v>
      </c>
    </row>
    <row r="9931" customFormat="false" ht="35.8" hidden="false" customHeight="false" outlineLevel="0" collapsed="false">
      <c r="A9931" s="95" t="s">
        <v>15133</v>
      </c>
      <c r="B9931" s="182" t="s">
        <v>15132</v>
      </c>
      <c r="C9931" s="183" t="s">
        <v>213</v>
      </c>
      <c r="D9931" s="140" t="n">
        <v>13.95</v>
      </c>
    </row>
    <row r="9932" customFormat="false" ht="35.8" hidden="false" customHeight="false" outlineLevel="0" collapsed="false">
      <c r="A9932" s="95" t="s">
        <v>15134</v>
      </c>
      <c r="B9932" s="182" t="s">
        <v>15135</v>
      </c>
      <c r="C9932" s="183" t="s">
        <v>213</v>
      </c>
      <c r="D9932" s="140" t="n">
        <v>37.73</v>
      </c>
    </row>
    <row r="9933" customFormat="false" ht="35.8" hidden="false" customHeight="false" outlineLevel="0" collapsed="false">
      <c r="A9933" s="95" t="s">
        <v>15136</v>
      </c>
      <c r="B9933" s="182" t="s">
        <v>15135</v>
      </c>
      <c r="C9933" s="183" t="s">
        <v>213</v>
      </c>
      <c r="D9933" s="140" t="n">
        <v>35.02</v>
      </c>
    </row>
    <row r="9934" customFormat="false" ht="35.8" hidden="false" customHeight="false" outlineLevel="0" collapsed="false">
      <c r="A9934" s="95" t="s">
        <v>15137</v>
      </c>
      <c r="B9934" s="182" t="s">
        <v>15138</v>
      </c>
      <c r="C9934" s="183" t="s">
        <v>213</v>
      </c>
      <c r="D9934" s="140" t="n">
        <v>32.63</v>
      </c>
    </row>
    <row r="9935" customFormat="false" ht="35.8" hidden="false" customHeight="false" outlineLevel="0" collapsed="false">
      <c r="A9935" s="95" t="s">
        <v>15139</v>
      </c>
      <c r="B9935" s="182" t="s">
        <v>15138</v>
      </c>
      <c r="C9935" s="183" t="s">
        <v>213</v>
      </c>
      <c r="D9935" s="140" t="n">
        <v>29.92</v>
      </c>
    </row>
    <row r="9936" customFormat="false" ht="35.8" hidden="false" customHeight="false" outlineLevel="0" collapsed="false">
      <c r="A9936" s="95" t="s">
        <v>15140</v>
      </c>
      <c r="B9936" s="182" t="s">
        <v>15141</v>
      </c>
      <c r="C9936" s="183" t="s">
        <v>213</v>
      </c>
      <c r="D9936" s="140" t="n">
        <v>49.15</v>
      </c>
    </row>
    <row r="9937" customFormat="false" ht="35.8" hidden="false" customHeight="false" outlineLevel="0" collapsed="false">
      <c r="A9937" s="95" t="s">
        <v>15142</v>
      </c>
      <c r="B9937" s="182" t="s">
        <v>15141</v>
      </c>
      <c r="C9937" s="183" t="s">
        <v>213</v>
      </c>
      <c r="D9937" s="140" t="n">
        <v>45.36</v>
      </c>
    </row>
    <row r="9938" customFormat="false" ht="35.8" hidden="false" customHeight="false" outlineLevel="0" collapsed="false">
      <c r="A9938" s="95" t="s">
        <v>15143</v>
      </c>
      <c r="B9938" s="182" t="s">
        <v>15144</v>
      </c>
      <c r="C9938" s="183" t="s">
        <v>213</v>
      </c>
      <c r="D9938" s="140" t="n">
        <v>43.38</v>
      </c>
    </row>
    <row r="9939" customFormat="false" ht="35.8" hidden="false" customHeight="false" outlineLevel="0" collapsed="false">
      <c r="A9939" s="95" t="s">
        <v>15145</v>
      </c>
      <c r="B9939" s="182" t="s">
        <v>15144</v>
      </c>
      <c r="C9939" s="183" t="s">
        <v>213</v>
      </c>
      <c r="D9939" s="140" t="n">
        <v>39.59</v>
      </c>
    </row>
    <row r="9940" customFormat="false" ht="35.8" hidden="false" customHeight="false" outlineLevel="0" collapsed="false">
      <c r="A9940" s="95" t="s">
        <v>15146</v>
      </c>
      <c r="B9940" s="182" t="s">
        <v>15147</v>
      </c>
      <c r="C9940" s="183" t="s">
        <v>213</v>
      </c>
      <c r="D9940" s="140" t="n">
        <v>76.1</v>
      </c>
    </row>
    <row r="9941" customFormat="false" ht="35.8" hidden="false" customHeight="false" outlineLevel="0" collapsed="false">
      <c r="A9941" s="95" t="s">
        <v>15148</v>
      </c>
      <c r="B9941" s="182" t="s">
        <v>15147</v>
      </c>
      <c r="C9941" s="183" t="s">
        <v>213</v>
      </c>
      <c r="D9941" s="140" t="n">
        <v>70.14</v>
      </c>
    </row>
    <row r="9942" customFormat="false" ht="35.8" hidden="false" customHeight="false" outlineLevel="0" collapsed="false">
      <c r="A9942" s="95" t="s">
        <v>15149</v>
      </c>
      <c r="B9942" s="182" t="s">
        <v>15150</v>
      </c>
      <c r="C9942" s="183" t="s">
        <v>213</v>
      </c>
      <c r="D9942" s="140" t="n">
        <v>67.47</v>
      </c>
    </row>
    <row r="9943" customFormat="false" ht="35.8" hidden="false" customHeight="false" outlineLevel="0" collapsed="false">
      <c r="A9943" s="95" t="s">
        <v>15151</v>
      </c>
      <c r="B9943" s="182" t="s">
        <v>15150</v>
      </c>
      <c r="C9943" s="183" t="s">
        <v>213</v>
      </c>
      <c r="D9943" s="140" t="n">
        <v>61.51</v>
      </c>
    </row>
    <row r="9944" customFormat="false" ht="35.8" hidden="false" customHeight="false" outlineLevel="0" collapsed="false">
      <c r="A9944" s="95" t="s">
        <v>15152</v>
      </c>
      <c r="B9944" s="182" t="s">
        <v>15153</v>
      </c>
      <c r="C9944" s="183" t="s">
        <v>213</v>
      </c>
      <c r="D9944" s="140" t="n">
        <v>87.11</v>
      </c>
    </row>
    <row r="9945" customFormat="false" ht="35.8" hidden="false" customHeight="false" outlineLevel="0" collapsed="false">
      <c r="A9945" s="95" t="s">
        <v>15154</v>
      </c>
      <c r="B9945" s="182" t="s">
        <v>15153</v>
      </c>
      <c r="C9945" s="183" t="s">
        <v>213</v>
      </c>
      <c r="D9945" s="140" t="n">
        <v>80.07</v>
      </c>
    </row>
    <row r="9946" customFormat="false" ht="35.8" hidden="false" customHeight="false" outlineLevel="0" collapsed="false">
      <c r="A9946" s="95" t="s">
        <v>15155</v>
      </c>
      <c r="B9946" s="182" t="s">
        <v>15156</v>
      </c>
      <c r="C9946" s="183" t="s">
        <v>213</v>
      </c>
      <c r="D9946" s="140" t="n">
        <v>77.24</v>
      </c>
    </row>
    <row r="9947" customFormat="false" ht="35.8" hidden="false" customHeight="false" outlineLevel="0" collapsed="false">
      <c r="A9947" s="95" t="s">
        <v>15157</v>
      </c>
      <c r="B9947" s="182" t="s">
        <v>15156</v>
      </c>
      <c r="C9947" s="183" t="s">
        <v>213</v>
      </c>
      <c r="D9947" s="140" t="n">
        <v>70.2</v>
      </c>
    </row>
    <row r="9948" customFormat="false" ht="24.85" hidden="false" customHeight="false" outlineLevel="0" collapsed="false">
      <c r="A9948" s="95" t="s">
        <v>15158</v>
      </c>
      <c r="B9948" s="182" t="s">
        <v>15159</v>
      </c>
      <c r="C9948" s="183" t="s">
        <v>363</v>
      </c>
      <c r="D9948" s="140" t="n">
        <v>4.16</v>
      </c>
    </row>
    <row r="9949" customFormat="false" ht="24.85" hidden="false" customHeight="false" outlineLevel="0" collapsed="false">
      <c r="A9949" s="95" t="s">
        <v>15160</v>
      </c>
      <c r="B9949" s="182" t="s">
        <v>15159</v>
      </c>
      <c r="C9949" s="183" t="s">
        <v>363</v>
      </c>
      <c r="D9949" s="140" t="n">
        <v>3.82</v>
      </c>
    </row>
    <row r="9950" customFormat="false" ht="46.75" hidden="false" customHeight="false" outlineLevel="0" collapsed="false">
      <c r="A9950" s="95" t="s">
        <v>15161</v>
      </c>
      <c r="B9950" s="182" t="s">
        <v>15162</v>
      </c>
      <c r="C9950" s="183" t="s">
        <v>363</v>
      </c>
      <c r="D9950" s="140" t="n">
        <v>78.48</v>
      </c>
    </row>
    <row r="9951" customFormat="false" ht="46.75" hidden="false" customHeight="false" outlineLevel="0" collapsed="false">
      <c r="A9951" s="95" t="s">
        <v>15163</v>
      </c>
      <c r="B9951" s="182" t="s">
        <v>15162</v>
      </c>
      <c r="C9951" s="183" t="s">
        <v>363</v>
      </c>
      <c r="D9951" s="140" t="n">
        <v>75.13</v>
      </c>
    </row>
    <row r="9952" customFormat="false" ht="102.45" hidden="false" customHeight="false" outlineLevel="0" collapsed="false">
      <c r="A9952" s="95" t="s">
        <v>15164</v>
      </c>
      <c r="B9952" s="182" t="s">
        <v>15165</v>
      </c>
      <c r="C9952" s="183" t="s">
        <v>213</v>
      </c>
      <c r="D9952" s="140" t="n">
        <v>859.5</v>
      </c>
    </row>
    <row r="9953" customFormat="false" ht="102.45" hidden="false" customHeight="false" outlineLevel="0" collapsed="false">
      <c r="A9953" s="95" t="s">
        <v>15166</v>
      </c>
      <c r="B9953" s="182" t="s">
        <v>15165</v>
      </c>
      <c r="C9953" s="183" t="s">
        <v>213</v>
      </c>
      <c r="D9953" s="140" t="n">
        <v>810.73</v>
      </c>
    </row>
    <row r="9954" customFormat="false" ht="69.65" hidden="false" customHeight="false" outlineLevel="0" collapsed="false">
      <c r="A9954" s="95" t="s">
        <v>15167</v>
      </c>
      <c r="B9954" s="182" t="s">
        <v>15168</v>
      </c>
      <c r="C9954" s="183" t="s">
        <v>213</v>
      </c>
      <c r="D9954" s="140" t="n">
        <v>86.68</v>
      </c>
    </row>
    <row r="9955" customFormat="false" ht="69.65" hidden="false" customHeight="false" outlineLevel="0" collapsed="false">
      <c r="A9955" s="95" t="s">
        <v>15169</v>
      </c>
      <c r="B9955" s="182" t="s">
        <v>15168</v>
      </c>
      <c r="C9955" s="183" t="s">
        <v>213</v>
      </c>
      <c r="D9955" s="140" t="n">
        <v>77.78</v>
      </c>
    </row>
    <row r="9956" customFormat="false" ht="57.7" hidden="false" customHeight="false" outlineLevel="0" collapsed="false">
      <c r="A9956" s="95" t="s">
        <v>15170</v>
      </c>
      <c r="B9956" s="182" t="s">
        <v>15171</v>
      </c>
      <c r="C9956" s="183" t="s">
        <v>213</v>
      </c>
      <c r="D9956" s="140" t="n">
        <v>128.45</v>
      </c>
    </row>
    <row r="9957" customFormat="false" ht="57.7" hidden="false" customHeight="false" outlineLevel="0" collapsed="false">
      <c r="A9957" s="95" t="s">
        <v>15172</v>
      </c>
      <c r="B9957" s="182" t="s">
        <v>15171</v>
      </c>
      <c r="C9957" s="183" t="s">
        <v>213</v>
      </c>
      <c r="D9957" s="140" t="n">
        <v>119.54</v>
      </c>
    </row>
    <row r="9958" customFormat="false" ht="57.7" hidden="false" customHeight="false" outlineLevel="0" collapsed="false">
      <c r="A9958" s="95" t="s">
        <v>15173</v>
      </c>
      <c r="B9958" s="182" t="s">
        <v>15174</v>
      </c>
      <c r="C9958" s="183" t="s">
        <v>213</v>
      </c>
      <c r="D9958" s="140" t="n">
        <v>191.26</v>
      </c>
    </row>
    <row r="9959" customFormat="false" ht="57.7" hidden="false" customHeight="false" outlineLevel="0" collapsed="false">
      <c r="A9959" s="95" t="s">
        <v>15175</v>
      </c>
      <c r="B9959" s="182" t="s">
        <v>15174</v>
      </c>
      <c r="C9959" s="183" t="s">
        <v>213</v>
      </c>
      <c r="D9959" s="140" t="n">
        <v>179</v>
      </c>
    </row>
    <row r="9960" customFormat="false" ht="57.7" hidden="false" customHeight="false" outlineLevel="0" collapsed="false">
      <c r="A9960" s="95" t="s">
        <v>15176</v>
      </c>
      <c r="B9960" s="182" t="s">
        <v>15177</v>
      </c>
      <c r="C9960" s="183" t="s">
        <v>213</v>
      </c>
      <c r="D9960" s="140" t="n">
        <v>150.48</v>
      </c>
    </row>
    <row r="9961" customFormat="false" ht="57.7" hidden="false" customHeight="false" outlineLevel="0" collapsed="false">
      <c r="A9961" s="95" t="s">
        <v>15178</v>
      </c>
      <c r="B9961" s="182" t="s">
        <v>15177</v>
      </c>
      <c r="C9961" s="183" t="s">
        <v>213</v>
      </c>
      <c r="D9961" s="140" t="n">
        <v>137.41</v>
      </c>
    </row>
    <row r="9962" customFormat="false" ht="46.75" hidden="false" customHeight="false" outlineLevel="0" collapsed="false">
      <c r="A9962" s="95" t="s">
        <v>15179</v>
      </c>
      <c r="B9962" s="182" t="s">
        <v>15180</v>
      </c>
      <c r="C9962" s="183" t="s">
        <v>213</v>
      </c>
      <c r="D9962" s="140" t="n">
        <v>70.24</v>
      </c>
    </row>
    <row r="9963" customFormat="false" ht="46.75" hidden="false" customHeight="false" outlineLevel="0" collapsed="false">
      <c r="A9963" s="95" t="s">
        <v>15181</v>
      </c>
      <c r="B9963" s="182" t="s">
        <v>15180</v>
      </c>
      <c r="C9963" s="183" t="s">
        <v>213</v>
      </c>
      <c r="D9963" s="140" t="n">
        <v>63.4</v>
      </c>
    </row>
    <row r="9964" customFormat="false" ht="46.75" hidden="false" customHeight="false" outlineLevel="0" collapsed="false">
      <c r="A9964" s="95" t="s">
        <v>15182</v>
      </c>
      <c r="B9964" s="182" t="s">
        <v>15183</v>
      </c>
      <c r="C9964" s="183" t="s">
        <v>213</v>
      </c>
      <c r="D9964" s="140" t="n">
        <v>92.16</v>
      </c>
    </row>
    <row r="9965" customFormat="false" ht="46.75" hidden="false" customHeight="false" outlineLevel="0" collapsed="false">
      <c r="A9965" s="95" t="s">
        <v>15184</v>
      </c>
      <c r="B9965" s="182" t="s">
        <v>15183</v>
      </c>
      <c r="C9965" s="183" t="s">
        <v>213</v>
      </c>
      <c r="D9965" s="140" t="n">
        <v>85.32</v>
      </c>
    </row>
    <row r="9966" customFormat="false" ht="46.75" hidden="false" customHeight="false" outlineLevel="0" collapsed="false">
      <c r="A9966" s="95" t="s">
        <v>15185</v>
      </c>
      <c r="B9966" s="182" t="s">
        <v>15186</v>
      </c>
      <c r="C9966" s="183" t="s">
        <v>213</v>
      </c>
      <c r="D9966" s="140" t="n">
        <v>101.28</v>
      </c>
    </row>
    <row r="9967" customFormat="false" ht="46.75" hidden="false" customHeight="false" outlineLevel="0" collapsed="false">
      <c r="A9967" s="95" t="s">
        <v>15187</v>
      </c>
      <c r="B9967" s="182" t="s">
        <v>15186</v>
      </c>
      <c r="C9967" s="183" t="s">
        <v>213</v>
      </c>
      <c r="D9967" s="140" t="n">
        <v>92.38</v>
      </c>
    </row>
    <row r="9968" customFormat="false" ht="35.8" hidden="false" customHeight="false" outlineLevel="0" collapsed="false">
      <c r="A9968" s="95" t="s">
        <v>15188</v>
      </c>
      <c r="B9968" s="182" t="s">
        <v>15189</v>
      </c>
      <c r="C9968" s="183" t="s">
        <v>363</v>
      </c>
      <c r="D9968" s="140" t="n">
        <v>45.22</v>
      </c>
    </row>
    <row r="9969" customFormat="false" ht="35.8" hidden="false" customHeight="false" outlineLevel="0" collapsed="false">
      <c r="A9969" s="95" t="s">
        <v>15190</v>
      </c>
      <c r="B9969" s="182" t="s">
        <v>15189</v>
      </c>
      <c r="C9969" s="183" t="s">
        <v>363</v>
      </c>
      <c r="D9969" s="140" t="n">
        <v>42.51</v>
      </c>
    </row>
    <row r="9970" customFormat="false" ht="69.65" hidden="false" customHeight="false" outlineLevel="0" collapsed="false">
      <c r="A9970" s="95" t="s">
        <v>15191</v>
      </c>
      <c r="B9970" s="182" t="s">
        <v>15192</v>
      </c>
      <c r="C9970" s="183" t="s">
        <v>213</v>
      </c>
      <c r="D9970" s="140" t="n">
        <v>299.31</v>
      </c>
    </row>
    <row r="9971" customFormat="false" ht="69.65" hidden="false" customHeight="false" outlineLevel="0" collapsed="false">
      <c r="A9971" s="95" t="s">
        <v>15193</v>
      </c>
      <c r="B9971" s="182" t="s">
        <v>15192</v>
      </c>
      <c r="C9971" s="183" t="s">
        <v>213</v>
      </c>
      <c r="D9971" s="140" t="n">
        <v>274.01</v>
      </c>
    </row>
    <row r="9972" customFormat="false" ht="80.55" hidden="false" customHeight="false" outlineLevel="0" collapsed="false">
      <c r="A9972" s="95" t="s">
        <v>15194</v>
      </c>
      <c r="B9972" s="182" t="s">
        <v>15195</v>
      </c>
      <c r="C9972" s="183" t="s">
        <v>213</v>
      </c>
      <c r="D9972" s="140" t="n">
        <v>240.18</v>
      </c>
    </row>
    <row r="9973" customFormat="false" ht="80.55" hidden="false" customHeight="false" outlineLevel="0" collapsed="false">
      <c r="A9973" s="95" t="s">
        <v>15196</v>
      </c>
      <c r="B9973" s="182" t="s">
        <v>15195</v>
      </c>
      <c r="C9973" s="183" t="s">
        <v>213</v>
      </c>
      <c r="D9973" s="140" t="n">
        <v>216.79</v>
      </c>
    </row>
    <row r="9974" customFormat="false" ht="69.65" hidden="false" customHeight="false" outlineLevel="0" collapsed="false">
      <c r="A9974" s="95" t="s">
        <v>15197</v>
      </c>
      <c r="B9974" s="182" t="s">
        <v>15198</v>
      </c>
      <c r="C9974" s="183" t="s">
        <v>4446</v>
      </c>
      <c r="D9974" s="140" t="n">
        <v>10.76</v>
      </c>
    </row>
    <row r="9975" customFormat="false" ht="69.65" hidden="false" customHeight="false" outlineLevel="0" collapsed="false">
      <c r="A9975" s="95" t="s">
        <v>15199</v>
      </c>
      <c r="B9975" s="182" t="s">
        <v>15198</v>
      </c>
      <c r="C9975" s="183" t="s">
        <v>4446</v>
      </c>
      <c r="D9975" s="140" t="n">
        <v>10.76</v>
      </c>
    </row>
    <row r="9976" customFormat="false" ht="69.65" hidden="false" customHeight="false" outlineLevel="0" collapsed="false">
      <c r="A9976" s="95" t="s">
        <v>15200</v>
      </c>
      <c r="B9976" s="182" t="s">
        <v>15201</v>
      </c>
      <c r="C9976" s="183" t="s">
        <v>4446</v>
      </c>
      <c r="D9976" s="140" t="n">
        <v>9.37</v>
      </c>
    </row>
    <row r="9977" customFormat="false" ht="69.65" hidden="false" customHeight="false" outlineLevel="0" collapsed="false">
      <c r="A9977" s="95" t="s">
        <v>15202</v>
      </c>
      <c r="B9977" s="182" t="s">
        <v>15201</v>
      </c>
      <c r="C9977" s="183" t="s">
        <v>4446</v>
      </c>
      <c r="D9977" s="140" t="n">
        <v>9.37</v>
      </c>
    </row>
    <row r="9978" customFormat="false" ht="69.65" hidden="false" customHeight="false" outlineLevel="0" collapsed="false">
      <c r="A9978" s="95" t="s">
        <v>15203</v>
      </c>
      <c r="B9978" s="182" t="s">
        <v>15204</v>
      </c>
      <c r="C9978" s="183" t="s">
        <v>4446</v>
      </c>
      <c r="D9978" s="140" t="n">
        <v>9.38</v>
      </c>
    </row>
    <row r="9979" customFormat="false" ht="69.65" hidden="false" customHeight="false" outlineLevel="0" collapsed="false">
      <c r="A9979" s="95" t="s">
        <v>15205</v>
      </c>
      <c r="B9979" s="182" t="s">
        <v>15204</v>
      </c>
      <c r="C9979" s="183" t="s">
        <v>4446</v>
      </c>
      <c r="D9979" s="140" t="n">
        <v>9.38</v>
      </c>
    </row>
    <row r="9980" customFormat="false" ht="69.65" hidden="false" customHeight="false" outlineLevel="0" collapsed="false">
      <c r="A9980" s="95" t="s">
        <v>15206</v>
      </c>
      <c r="B9980" s="182" t="s">
        <v>15207</v>
      </c>
      <c r="C9980" s="183" t="s">
        <v>4446</v>
      </c>
      <c r="D9980" s="140" t="n">
        <v>9.76</v>
      </c>
    </row>
    <row r="9981" customFormat="false" ht="69.65" hidden="false" customHeight="false" outlineLevel="0" collapsed="false">
      <c r="A9981" s="95" t="s">
        <v>15208</v>
      </c>
      <c r="B9981" s="182" t="s">
        <v>15207</v>
      </c>
      <c r="C9981" s="183" t="s">
        <v>4446</v>
      </c>
      <c r="D9981" s="140" t="n">
        <v>9.76</v>
      </c>
    </row>
    <row r="9982" customFormat="false" ht="69.65" hidden="false" customHeight="false" outlineLevel="0" collapsed="false">
      <c r="A9982" s="95" t="s">
        <v>15209</v>
      </c>
      <c r="B9982" s="182" t="s">
        <v>15210</v>
      </c>
      <c r="C9982" s="183" t="s">
        <v>4446</v>
      </c>
      <c r="D9982" s="140" t="n">
        <v>9.71</v>
      </c>
    </row>
    <row r="9983" customFormat="false" ht="69.65" hidden="false" customHeight="false" outlineLevel="0" collapsed="false">
      <c r="A9983" s="95" t="s">
        <v>15211</v>
      </c>
      <c r="B9983" s="182" t="s">
        <v>15210</v>
      </c>
      <c r="C9983" s="183" t="s">
        <v>4446</v>
      </c>
      <c r="D9983" s="140" t="n">
        <v>9.71</v>
      </c>
    </row>
    <row r="9984" customFormat="false" ht="57.7" hidden="false" customHeight="false" outlineLevel="0" collapsed="false">
      <c r="A9984" s="95" t="s">
        <v>15212</v>
      </c>
      <c r="B9984" s="182" t="s">
        <v>15213</v>
      </c>
      <c r="C9984" s="183" t="s">
        <v>4446</v>
      </c>
      <c r="D9984" s="140" t="n">
        <v>9.48</v>
      </c>
    </row>
    <row r="9985" customFormat="false" ht="57.7" hidden="false" customHeight="false" outlineLevel="0" collapsed="false">
      <c r="A9985" s="95" t="s">
        <v>15214</v>
      </c>
      <c r="B9985" s="182" t="s">
        <v>15213</v>
      </c>
      <c r="C9985" s="183" t="s">
        <v>4446</v>
      </c>
      <c r="D9985" s="140" t="n">
        <v>9.48</v>
      </c>
    </row>
    <row r="9986" customFormat="false" ht="57.7" hidden="false" customHeight="false" outlineLevel="0" collapsed="false">
      <c r="A9986" s="95" t="s">
        <v>15215</v>
      </c>
      <c r="B9986" s="182" t="s">
        <v>15216</v>
      </c>
      <c r="C9986" s="183" t="s">
        <v>4446</v>
      </c>
      <c r="D9986" s="140" t="n">
        <v>9.15</v>
      </c>
    </row>
    <row r="9987" customFormat="false" ht="57.7" hidden="false" customHeight="false" outlineLevel="0" collapsed="false">
      <c r="A9987" s="95" t="s">
        <v>15217</v>
      </c>
      <c r="B9987" s="182" t="s">
        <v>15216</v>
      </c>
      <c r="C9987" s="183" t="s">
        <v>4446</v>
      </c>
      <c r="D9987" s="140" t="n">
        <v>9.15</v>
      </c>
    </row>
    <row r="9988" customFormat="false" ht="57.7" hidden="false" customHeight="false" outlineLevel="0" collapsed="false">
      <c r="A9988" s="95" t="s">
        <v>15218</v>
      </c>
      <c r="B9988" s="182" t="s">
        <v>15219</v>
      </c>
      <c r="C9988" s="183" t="s">
        <v>4446</v>
      </c>
      <c r="D9988" s="140" t="n">
        <v>7.9</v>
      </c>
    </row>
    <row r="9989" customFormat="false" ht="57.7" hidden="false" customHeight="false" outlineLevel="0" collapsed="false">
      <c r="A9989" s="95" t="s">
        <v>15220</v>
      </c>
      <c r="B9989" s="182" t="s">
        <v>15219</v>
      </c>
      <c r="C9989" s="183" t="s">
        <v>4446</v>
      </c>
      <c r="D9989" s="140" t="n">
        <v>7.9</v>
      </c>
    </row>
    <row r="9990" customFormat="false" ht="80.55" hidden="false" customHeight="false" outlineLevel="0" collapsed="false">
      <c r="A9990" s="95" t="s">
        <v>15221</v>
      </c>
      <c r="B9990" s="182" t="s">
        <v>15222</v>
      </c>
      <c r="C9990" s="183" t="s">
        <v>4446</v>
      </c>
      <c r="D9990" s="140" t="n">
        <v>15.63</v>
      </c>
    </row>
    <row r="9991" customFormat="false" ht="80.55" hidden="false" customHeight="false" outlineLevel="0" collapsed="false">
      <c r="A9991" s="95" t="s">
        <v>15223</v>
      </c>
      <c r="B9991" s="182" t="s">
        <v>15222</v>
      </c>
      <c r="C9991" s="183" t="s">
        <v>4446</v>
      </c>
      <c r="D9991" s="140" t="n">
        <v>14.98</v>
      </c>
    </row>
    <row r="9992" customFormat="false" ht="80.55" hidden="false" customHeight="false" outlineLevel="0" collapsed="false">
      <c r="A9992" s="95" t="s">
        <v>15224</v>
      </c>
      <c r="B9992" s="182" t="s">
        <v>15225</v>
      </c>
      <c r="C9992" s="183" t="s">
        <v>4446</v>
      </c>
      <c r="D9992" s="140" t="n">
        <v>13.43</v>
      </c>
    </row>
    <row r="9993" customFormat="false" ht="80.55" hidden="false" customHeight="false" outlineLevel="0" collapsed="false">
      <c r="A9993" s="95" t="s">
        <v>15226</v>
      </c>
      <c r="B9993" s="182" t="s">
        <v>15225</v>
      </c>
      <c r="C9993" s="183" t="s">
        <v>4446</v>
      </c>
      <c r="D9993" s="140" t="n">
        <v>12.89</v>
      </c>
    </row>
    <row r="9994" customFormat="false" ht="80.55" hidden="false" customHeight="false" outlineLevel="0" collapsed="false">
      <c r="A9994" s="95" t="s">
        <v>15227</v>
      </c>
      <c r="B9994" s="182" t="s">
        <v>15228</v>
      </c>
      <c r="C9994" s="183" t="s">
        <v>4446</v>
      </c>
      <c r="D9994" s="140" t="n">
        <v>12.63</v>
      </c>
    </row>
    <row r="9995" customFormat="false" ht="80.55" hidden="false" customHeight="false" outlineLevel="0" collapsed="false">
      <c r="A9995" s="95" t="s">
        <v>15229</v>
      </c>
      <c r="B9995" s="182" t="s">
        <v>15228</v>
      </c>
      <c r="C9995" s="183" t="s">
        <v>4446</v>
      </c>
      <c r="D9995" s="140" t="n">
        <v>12.19</v>
      </c>
    </row>
    <row r="9996" customFormat="false" ht="80.55" hidden="false" customHeight="false" outlineLevel="0" collapsed="false">
      <c r="A9996" s="95" t="s">
        <v>15230</v>
      </c>
      <c r="B9996" s="182" t="s">
        <v>15231</v>
      </c>
      <c r="C9996" s="183" t="s">
        <v>4446</v>
      </c>
      <c r="D9996" s="140" t="n">
        <v>14.22</v>
      </c>
    </row>
    <row r="9997" customFormat="false" ht="80.55" hidden="false" customHeight="false" outlineLevel="0" collapsed="false">
      <c r="A9997" s="95" t="s">
        <v>15232</v>
      </c>
      <c r="B9997" s="182" t="s">
        <v>15231</v>
      </c>
      <c r="C9997" s="183" t="s">
        <v>4446</v>
      </c>
      <c r="D9997" s="140" t="n">
        <v>13.63</v>
      </c>
    </row>
    <row r="9998" customFormat="false" ht="80.55" hidden="false" customHeight="false" outlineLevel="0" collapsed="false">
      <c r="A9998" s="95" t="s">
        <v>15233</v>
      </c>
      <c r="B9998" s="182" t="s">
        <v>15234</v>
      </c>
      <c r="C9998" s="183" t="s">
        <v>4446</v>
      </c>
      <c r="D9998" s="140" t="n">
        <v>13.77</v>
      </c>
    </row>
    <row r="9999" customFormat="false" ht="80.55" hidden="false" customHeight="false" outlineLevel="0" collapsed="false">
      <c r="A9999" s="95" t="s">
        <v>15235</v>
      </c>
      <c r="B9999" s="182" t="s">
        <v>15234</v>
      </c>
      <c r="C9999" s="183" t="s">
        <v>4446</v>
      </c>
      <c r="D9999" s="140" t="n">
        <v>13.23</v>
      </c>
    </row>
    <row r="10000" customFormat="false" ht="80.55" hidden="false" customHeight="false" outlineLevel="0" collapsed="false">
      <c r="A10000" s="95" t="s">
        <v>15236</v>
      </c>
      <c r="B10000" s="182" t="s">
        <v>15237</v>
      </c>
      <c r="C10000" s="183" t="s">
        <v>4446</v>
      </c>
      <c r="D10000" s="140" t="n">
        <v>14.35</v>
      </c>
    </row>
    <row r="10001" customFormat="false" ht="80.55" hidden="false" customHeight="false" outlineLevel="0" collapsed="false">
      <c r="A10001" s="95" t="s">
        <v>15238</v>
      </c>
      <c r="B10001" s="182" t="s">
        <v>15237</v>
      </c>
      <c r="C10001" s="183" t="s">
        <v>4446</v>
      </c>
      <c r="D10001" s="140" t="n">
        <v>13.7</v>
      </c>
    </row>
    <row r="10002" customFormat="false" ht="80.55" hidden="false" customHeight="false" outlineLevel="0" collapsed="false">
      <c r="A10002" s="95" t="s">
        <v>15239</v>
      </c>
      <c r="B10002" s="182" t="s">
        <v>15240</v>
      </c>
      <c r="C10002" s="183" t="s">
        <v>4446</v>
      </c>
      <c r="D10002" s="140" t="n">
        <v>13.41</v>
      </c>
    </row>
    <row r="10003" customFormat="false" ht="80.55" hidden="false" customHeight="false" outlineLevel="0" collapsed="false">
      <c r="A10003" s="95" t="s">
        <v>15241</v>
      </c>
      <c r="B10003" s="182" t="s">
        <v>15240</v>
      </c>
      <c r="C10003" s="183" t="s">
        <v>4446</v>
      </c>
      <c r="D10003" s="140" t="n">
        <v>12.84</v>
      </c>
    </row>
    <row r="10004" customFormat="false" ht="80.55" hidden="false" customHeight="false" outlineLevel="0" collapsed="false">
      <c r="A10004" s="95" t="s">
        <v>15242</v>
      </c>
      <c r="B10004" s="182" t="s">
        <v>15243</v>
      </c>
      <c r="C10004" s="183" t="s">
        <v>4446</v>
      </c>
      <c r="D10004" s="140" t="n">
        <v>11.55</v>
      </c>
    </row>
    <row r="10005" customFormat="false" ht="80.55" hidden="false" customHeight="false" outlineLevel="0" collapsed="false">
      <c r="A10005" s="95" t="s">
        <v>15244</v>
      </c>
      <c r="B10005" s="182" t="s">
        <v>15243</v>
      </c>
      <c r="C10005" s="183" t="s">
        <v>4446</v>
      </c>
      <c r="D10005" s="140" t="n">
        <v>11.06</v>
      </c>
    </row>
    <row r="10006" customFormat="false" ht="91.5" hidden="false" customHeight="false" outlineLevel="0" collapsed="false">
      <c r="A10006" s="95" t="s">
        <v>15245</v>
      </c>
      <c r="B10006" s="182" t="s">
        <v>15246</v>
      </c>
      <c r="C10006" s="183" t="s">
        <v>4446</v>
      </c>
      <c r="D10006" s="140" t="n">
        <v>16.29</v>
      </c>
    </row>
    <row r="10007" customFormat="false" ht="91.5" hidden="false" customHeight="false" outlineLevel="0" collapsed="false">
      <c r="A10007" s="95" t="s">
        <v>15247</v>
      </c>
      <c r="B10007" s="182" t="s">
        <v>15246</v>
      </c>
      <c r="C10007" s="183" t="s">
        <v>4446</v>
      </c>
      <c r="D10007" s="140" t="n">
        <v>15.63</v>
      </c>
    </row>
    <row r="10008" customFormat="false" ht="91.5" hidden="false" customHeight="false" outlineLevel="0" collapsed="false">
      <c r="A10008" s="95" t="s">
        <v>15248</v>
      </c>
      <c r="B10008" s="182" t="s">
        <v>15249</v>
      </c>
      <c r="C10008" s="183" t="s">
        <v>4446</v>
      </c>
      <c r="D10008" s="140" t="n">
        <v>14.3</v>
      </c>
    </row>
    <row r="10009" customFormat="false" ht="91.5" hidden="false" customHeight="false" outlineLevel="0" collapsed="false">
      <c r="A10009" s="95" t="s">
        <v>15250</v>
      </c>
      <c r="B10009" s="182" t="s">
        <v>15249</v>
      </c>
      <c r="C10009" s="183" t="s">
        <v>4446</v>
      </c>
      <c r="D10009" s="140" t="n">
        <v>13.71</v>
      </c>
    </row>
    <row r="10010" customFormat="false" ht="91.5" hidden="false" customHeight="false" outlineLevel="0" collapsed="false">
      <c r="A10010" s="95" t="s">
        <v>15251</v>
      </c>
      <c r="B10010" s="182" t="s">
        <v>15252</v>
      </c>
      <c r="C10010" s="183" t="s">
        <v>4446</v>
      </c>
      <c r="D10010" s="140" t="n">
        <v>13.69</v>
      </c>
    </row>
    <row r="10011" customFormat="false" ht="91.5" hidden="false" customHeight="false" outlineLevel="0" collapsed="false">
      <c r="A10011" s="95" t="s">
        <v>15253</v>
      </c>
      <c r="B10011" s="182" t="s">
        <v>15252</v>
      </c>
      <c r="C10011" s="183" t="s">
        <v>4446</v>
      </c>
      <c r="D10011" s="140" t="n">
        <v>13.19</v>
      </c>
    </row>
    <row r="10012" customFormat="false" ht="91.5" hidden="false" customHeight="false" outlineLevel="0" collapsed="false">
      <c r="A10012" s="95" t="s">
        <v>15254</v>
      </c>
      <c r="B10012" s="182" t="s">
        <v>15255</v>
      </c>
      <c r="C10012" s="183" t="s">
        <v>4446</v>
      </c>
      <c r="D10012" s="140" t="n">
        <v>15.29</v>
      </c>
    </row>
    <row r="10013" customFormat="false" ht="91.5" hidden="false" customHeight="false" outlineLevel="0" collapsed="false">
      <c r="A10013" s="95" t="s">
        <v>15256</v>
      </c>
      <c r="B10013" s="182" t="s">
        <v>15255</v>
      </c>
      <c r="C10013" s="183" t="s">
        <v>4446</v>
      </c>
      <c r="D10013" s="140" t="n">
        <v>14.62</v>
      </c>
    </row>
    <row r="10014" customFormat="false" ht="91.5" hidden="false" customHeight="false" outlineLevel="0" collapsed="false">
      <c r="A10014" s="95" t="s">
        <v>15257</v>
      </c>
      <c r="B10014" s="182" t="s">
        <v>15258</v>
      </c>
      <c r="C10014" s="183" t="s">
        <v>4446</v>
      </c>
      <c r="D10014" s="140" t="n">
        <v>14.63</v>
      </c>
    </row>
    <row r="10015" customFormat="false" ht="91.5" hidden="false" customHeight="false" outlineLevel="0" collapsed="false">
      <c r="A10015" s="95" t="s">
        <v>15259</v>
      </c>
      <c r="B10015" s="182" t="s">
        <v>15258</v>
      </c>
      <c r="C10015" s="183" t="s">
        <v>4446</v>
      </c>
      <c r="D10015" s="140" t="n">
        <v>14.05</v>
      </c>
    </row>
    <row r="10016" customFormat="false" ht="91.5" hidden="false" customHeight="false" outlineLevel="0" collapsed="false">
      <c r="A10016" s="95" t="s">
        <v>15260</v>
      </c>
      <c r="B10016" s="182" t="s">
        <v>15261</v>
      </c>
      <c r="C10016" s="183" t="s">
        <v>4446</v>
      </c>
      <c r="D10016" s="140" t="n">
        <v>15.01</v>
      </c>
    </row>
    <row r="10017" customFormat="false" ht="91.5" hidden="false" customHeight="false" outlineLevel="0" collapsed="false">
      <c r="A10017" s="95" t="s">
        <v>15262</v>
      </c>
      <c r="B10017" s="182" t="s">
        <v>15261</v>
      </c>
      <c r="C10017" s="183" t="s">
        <v>4446</v>
      </c>
      <c r="D10017" s="140" t="n">
        <v>14.35</v>
      </c>
    </row>
    <row r="10018" customFormat="false" ht="91.5" hidden="false" customHeight="false" outlineLevel="0" collapsed="false">
      <c r="A10018" s="95" t="s">
        <v>15263</v>
      </c>
      <c r="B10018" s="182" t="s">
        <v>15264</v>
      </c>
      <c r="C10018" s="183" t="s">
        <v>4446</v>
      </c>
      <c r="D10018" s="140" t="n">
        <v>14.07</v>
      </c>
    </row>
    <row r="10019" customFormat="false" ht="91.5" hidden="false" customHeight="false" outlineLevel="0" collapsed="false">
      <c r="A10019" s="95" t="s">
        <v>15265</v>
      </c>
      <c r="B10019" s="182" t="s">
        <v>15264</v>
      </c>
      <c r="C10019" s="183" t="s">
        <v>4446</v>
      </c>
      <c r="D10019" s="140" t="n">
        <v>13.49</v>
      </c>
    </row>
    <row r="10020" customFormat="false" ht="91.5" hidden="false" customHeight="false" outlineLevel="0" collapsed="false">
      <c r="A10020" s="95" t="s">
        <v>15266</v>
      </c>
      <c r="B10020" s="182" t="s">
        <v>15267</v>
      </c>
      <c r="C10020" s="183" t="s">
        <v>4446</v>
      </c>
      <c r="D10020" s="140" t="n">
        <v>12.21</v>
      </c>
    </row>
    <row r="10021" customFormat="false" ht="91.5" hidden="false" customHeight="false" outlineLevel="0" collapsed="false">
      <c r="A10021" s="95" t="s">
        <v>15268</v>
      </c>
      <c r="B10021" s="182" t="s">
        <v>15267</v>
      </c>
      <c r="C10021" s="183" t="s">
        <v>4446</v>
      </c>
      <c r="D10021" s="140" t="n">
        <v>11.71</v>
      </c>
    </row>
    <row r="10022" customFormat="false" ht="46.75" hidden="false" customHeight="false" outlineLevel="0" collapsed="false">
      <c r="A10022" s="95" t="s">
        <v>15269</v>
      </c>
      <c r="B10022" s="182" t="s">
        <v>15270</v>
      </c>
      <c r="C10022" s="183" t="s">
        <v>4446</v>
      </c>
      <c r="D10022" s="140" t="n">
        <v>16.92</v>
      </c>
    </row>
    <row r="10023" customFormat="false" ht="46.75" hidden="false" customHeight="false" outlineLevel="0" collapsed="false">
      <c r="A10023" s="95" t="s">
        <v>15271</v>
      </c>
      <c r="B10023" s="182" t="s">
        <v>15270</v>
      </c>
      <c r="C10023" s="183" t="s">
        <v>4446</v>
      </c>
      <c r="D10023" s="140" t="n">
        <v>16.92</v>
      </c>
    </row>
    <row r="10024" customFormat="false" ht="46.75" hidden="false" customHeight="false" outlineLevel="0" collapsed="false">
      <c r="A10024" s="95" t="s">
        <v>15272</v>
      </c>
      <c r="B10024" s="182" t="s">
        <v>15273</v>
      </c>
      <c r="C10024" s="183" t="s">
        <v>4446</v>
      </c>
      <c r="D10024" s="140" t="n">
        <v>24.49</v>
      </c>
    </row>
    <row r="10025" customFormat="false" ht="46.75" hidden="false" customHeight="false" outlineLevel="0" collapsed="false">
      <c r="A10025" s="95" t="s">
        <v>15274</v>
      </c>
      <c r="B10025" s="182" t="s">
        <v>15273</v>
      </c>
      <c r="C10025" s="183" t="s">
        <v>4446</v>
      </c>
      <c r="D10025" s="140" t="n">
        <v>24.49</v>
      </c>
    </row>
    <row r="10026" customFormat="false" ht="46.75" hidden="false" customHeight="false" outlineLevel="0" collapsed="false">
      <c r="A10026" s="95" t="s">
        <v>15275</v>
      </c>
      <c r="B10026" s="182" t="s">
        <v>15276</v>
      </c>
      <c r="C10026" s="183" t="s">
        <v>4446</v>
      </c>
      <c r="D10026" s="140" t="n">
        <v>21.97</v>
      </c>
    </row>
    <row r="10027" customFormat="false" ht="46.75" hidden="false" customHeight="false" outlineLevel="0" collapsed="false">
      <c r="A10027" s="95" t="s">
        <v>15277</v>
      </c>
      <c r="B10027" s="182" t="s">
        <v>15276</v>
      </c>
      <c r="C10027" s="183" t="s">
        <v>4446</v>
      </c>
      <c r="D10027" s="140" t="n">
        <v>21.97</v>
      </c>
    </row>
    <row r="10028" customFormat="false" ht="46.75" hidden="false" customHeight="false" outlineLevel="0" collapsed="false">
      <c r="A10028" s="95" t="s">
        <v>15278</v>
      </c>
      <c r="B10028" s="182" t="s">
        <v>15279</v>
      </c>
      <c r="C10028" s="183" t="s">
        <v>4446</v>
      </c>
      <c r="D10028" s="140" t="n">
        <v>21.13</v>
      </c>
    </row>
    <row r="10029" customFormat="false" ht="46.75" hidden="false" customHeight="false" outlineLevel="0" collapsed="false">
      <c r="A10029" s="95" t="s">
        <v>15280</v>
      </c>
      <c r="B10029" s="182" t="s">
        <v>15279</v>
      </c>
      <c r="C10029" s="183" t="s">
        <v>4446</v>
      </c>
      <c r="D10029" s="140" t="n">
        <v>21.13</v>
      </c>
    </row>
    <row r="10030" customFormat="false" ht="46.75" hidden="false" customHeight="false" outlineLevel="0" collapsed="false">
      <c r="A10030" s="95" t="s">
        <v>15281</v>
      </c>
      <c r="B10030" s="182" t="s">
        <v>15282</v>
      </c>
      <c r="C10030" s="183" t="s">
        <v>4446</v>
      </c>
      <c r="D10030" s="140" t="n">
        <v>20.74</v>
      </c>
    </row>
    <row r="10031" customFormat="false" ht="46.75" hidden="false" customHeight="false" outlineLevel="0" collapsed="false">
      <c r="A10031" s="95" t="s">
        <v>15283</v>
      </c>
      <c r="B10031" s="182" t="s">
        <v>15282</v>
      </c>
      <c r="C10031" s="183" t="s">
        <v>4446</v>
      </c>
      <c r="D10031" s="140" t="n">
        <v>20.74</v>
      </c>
    </row>
    <row r="10032" customFormat="false" ht="46.75" hidden="false" customHeight="false" outlineLevel="0" collapsed="false">
      <c r="A10032" s="95" t="s">
        <v>15284</v>
      </c>
      <c r="B10032" s="182" t="s">
        <v>15285</v>
      </c>
      <c r="C10032" s="183" t="s">
        <v>4446</v>
      </c>
      <c r="D10032" s="140" t="n">
        <v>20.4</v>
      </c>
    </row>
    <row r="10033" customFormat="false" ht="46.75" hidden="false" customHeight="false" outlineLevel="0" collapsed="false">
      <c r="A10033" s="95" t="s">
        <v>15286</v>
      </c>
      <c r="B10033" s="182" t="s">
        <v>15285</v>
      </c>
      <c r="C10033" s="183" t="s">
        <v>4446</v>
      </c>
      <c r="D10033" s="140" t="n">
        <v>20.4</v>
      </c>
    </row>
    <row r="10034" customFormat="false" ht="46.75" hidden="false" customHeight="false" outlineLevel="0" collapsed="false">
      <c r="A10034" s="95" t="s">
        <v>15287</v>
      </c>
      <c r="B10034" s="182" t="s">
        <v>15288</v>
      </c>
      <c r="C10034" s="183" t="s">
        <v>4446</v>
      </c>
      <c r="D10034" s="140" t="n">
        <v>20.14</v>
      </c>
    </row>
    <row r="10035" customFormat="false" ht="46.75" hidden="false" customHeight="false" outlineLevel="0" collapsed="false">
      <c r="A10035" s="95" t="s">
        <v>15289</v>
      </c>
      <c r="B10035" s="182" t="s">
        <v>15288</v>
      </c>
      <c r="C10035" s="183" t="s">
        <v>4446</v>
      </c>
      <c r="D10035" s="140" t="n">
        <v>20.14</v>
      </c>
    </row>
    <row r="10036" customFormat="false" ht="46.75" hidden="false" customHeight="false" outlineLevel="0" collapsed="false">
      <c r="A10036" s="95" t="s">
        <v>15290</v>
      </c>
      <c r="B10036" s="182" t="s">
        <v>15291</v>
      </c>
      <c r="C10036" s="183" t="s">
        <v>4446</v>
      </c>
      <c r="D10036" s="140" t="n">
        <v>19.4</v>
      </c>
    </row>
    <row r="10037" customFormat="false" ht="46.75" hidden="false" customHeight="false" outlineLevel="0" collapsed="false">
      <c r="A10037" s="95" t="s">
        <v>15292</v>
      </c>
      <c r="B10037" s="182" t="s">
        <v>15291</v>
      </c>
      <c r="C10037" s="183" t="s">
        <v>4446</v>
      </c>
      <c r="D10037" s="140" t="n">
        <v>19.4</v>
      </c>
    </row>
    <row r="10038" customFormat="false" ht="46.75" hidden="false" customHeight="false" outlineLevel="0" collapsed="false">
      <c r="A10038" s="95" t="s">
        <v>15293</v>
      </c>
      <c r="B10038" s="182" t="s">
        <v>15294</v>
      </c>
      <c r="C10038" s="183" t="s">
        <v>4446</v>
      </c>
      <c r="D10038" s="140" t="n">
        <v>19</v>
      </c>
    </row>
    <row r="10039" customFormat="false" ht="46.75" hidden="false" customHeight="false" outlineLevel="0" collapsed="false">
      <c r="A10039" s="95" t="s">
        <v>15295</v>
      </c>
      <c r="B10039" s="182" t="s">
        <v>15294</v>
      </c>
      <c r="C10039" s="183" t="s">
        <v>4446</v>
      </c>
      <c r="D10039" s="140" t="n">
        <v>19</v>
      </c>
    </row>
    <row r="10040" customFormat="false" ht="46.75" hidden="false" customHeight="false" outlineLevel="0" collapsed="false">
      <c r="A10040" s="95" t="s">
        <v>15296</v>
      </c>
      <c r="B10040" s="182" t="s">
        <v>15297</v>
      </c>
      <c r="C10040" s="183" t="s">
        <v>4446</v>
      </c>
      <c r="D10040" s="140" t="n">
        <v>18.81</v>
      </c>
    </row>
    <row r="10041" customFormat="false" ht="46.75" hidden="false" customHeight="false" outlineLevel="0" collapsed="false">
      <c r="A10041" s="95" t="s">
        <v>15298</v>
      </c>
      <c r="B10041" s="182" t="s">
        <v>15297</v>
      </c>
      <c r="C10041" s="183" t="s">
        <v>4446</v>
      </c>
      <c r="D10041" s="140" t="n">
        <v>18.81</v>
      </c>
    </row>
    <row r="10042" customFormat="false" ht="46.75" hidden="false" customHeight="false" outlineLevel="0" collapsed="false">
      <c r="A10042" s="95" t="s">
        <v>15299</v>
      </c>
      <c r="B10042" s="182" t="s">
        <v>15300</v>
      </c>
      <c r="C10042" s="183" t="s">
        <v>4446</v>
      </c>
      <c r="D10042" s="140" t="n">
        <v>18.61</v>
      </c>
    </row>
    <row r="10043" customFormat="false" ht="46.75" hidden="false" customHeight="false" outlineLevel="0" collapsed="false">
      <c r="A10043" s="95" t="s">
        <v>15301</v>
      </c>
      <c r="B10043" s="182" t="s">
        <v>15300</v>
      </c>
      <c r="C10043" s="183" t="s">
        <v>4446</v>
      </c>
      <c r="D10043" s="140" t="n">
        <v>18.61</v>
      </c>
    </row>
    <row r="10044" customFormat="false" ht="46.75" hidden="false" customHeight="false" outlineLevel="0" collapsed="false">
      <c r="A10044" s="95" t="s">
        <v>15302</v>
      </c>
      <c r="B10044" s="182" t="s">
        <v>15303</v>
      </c>
      <c r="C10044" s="183" t="s">
        <v>4446</v>
      </c>
      <c r="D10044" s="140" t="n">
        <v>18.4</v>
      </c>
    </row>
    <row r="10045" customFormat="false" ht="46.75" hidden="false" customHeight="false" outlineLevel="0" collapsed="false">
      <c r="A10045" s="95" t="s">
        <v>15304</v>
      </c>
      <c r="B10045" s="182" t="s">
        <v>15303</v>
      </c>
      <c r="C10045" s="183" t="s">
        <v>4446</v>
      </c>
      <c r="D10045" s="140" t="n">
        <v>18.4</v>
      </c>
    </row>
    <row r="10046" customFormat="false" ht="46.75" hidden="false" customHeight="false" outlineLevel="0" collapsed="false">
      <c r="A10046" s="95" t="s">
        <v>15305</v>
      </c>
      <c r="B10046" s="182" t="s">
        <v>15306</v>
      </c>
      <c r="C10046" s="183" t="s">
        <v>4446</v>
      </c>
      <c r="D10046" s="140" t="n">
        <v>18.24</v>
      </c>
    </row>
    <row r="10047" customFormat="false" ht="46.75" hidden="false" customHeight="false" outlineLevel="0" collapsed="false">
      <c r="A10047" s="95" t="s">
        <v>15307</v>
      </c>
      <c r="B10047" s="182" t="s">
        <v>15306</v>
      </c>
      <c r="C10047" s="183" t="s">
        <v>4446</v>
      </c>
      <c r="D10047" s="140" t="n">
        <v>18.24</v>
      </c>
    </row>
    <row r="10048" customFormat="false" ht="46.75" hidden="false" customHeight="false" outlineLevel="0" collapsed="false">
      <c r="A10048" s="95" t="s">
        <v>15308</v>
      </c>
      <c r="B10048" s="182" t="s">
        <v>15309</v>
      </c>
      <c r="C10048" s="183" t="s">
        <v>4446</v>
      </c>
      <c r="D10048" s="140" t="n">
        <v>17.99</v>
      </c>
    </row>
    <row r="10049" customFormat="false" ht="46.75" hidden="false" customHeight="false" outlineLevel="0" collapsed="false">
      <c r="A10049" s="95" t="s">
        <v>15310</v>
      </c>
      <c r="B10049" s="182" t="s">
        <v>15309</v>
      </c>
      <c r="C10049" s="183" t="s">
        <v>4446</v>
      </c>
      <c r="D10049" s="140" t="n">
        <v>17.99</v>
      </c>
    </row>
    <row r="10050" customFormat="false" ht="46.75" hidden="false" customHeight="false" outlineLevel="0" collapsed="false">
      <c r="A10050" s="95" t="s">
        <v>15311</v>
      </c>
      <c r="B10050" s="182" t="s">
        <v>15312</v>
      </c>
      <c r="C10050" s="183" t="s">
        <v>4446</v>
      </c>
      <c r="D10050" s="140" t="n">
        <v>24.1</v>
      </c>
    </row>
    <row r="10051" customFormat="false" ht="46.75" hidden="false" customHeight="false" outlineLevel="0" collapsed="false">
      <c r="A10051" s="95" t="s">
        <v>15313</v>
      </c>
      <c r="B10051" s="182" t="s">
        <v>15312</v>
      </c>
      <c r="C10051" s="183" t="s">
        <v>4446</v>
      </c>
      <c r="D10051" s="140" t="n">
        <v>24.1</v>
      </c>
    </row>
    <row r="10052" customFormat="false" ht="46.75" hidden="false" customHeight="false" outlineLevel="0" collapsed="false">
      <c r="A10052" s="95" t="s">
        <v>15314</v>
      </c>
      <c r="B10052" s="182" t="s">
        <v>15315</v>
      </c>
      <c r="C10052" s="183" t="s">
        <v>4446</v>
      </c>
      <c r="D10052" s="140" t="n">
        <v>22.51</v>
      </c>
    </row>
    <row r="10053" customFormat="false" ht="46.75" hidden="false" customHeight="false" outlineLevel="0" collapsed="false">
      <c r="A10053" s="95" t="s">
        <v>15316</v>
      </c>
      <c r="B10053" s="182" t="s">
        <v>15315</v>
      </c>
      <c r="C10053" s="183" t="s">
        <v>4446</v>
      </c>
      <c r="D10053" s="140" t="n">
        <v>22.51</v>
      </c>
    </row>
    <row r="10054" customFormat="false" ht="46.75" hidden="false" customHeight="false" outlineLevel="0" collapsed="false">
      <c r="A10054" s="95" t="s">
        <v>15317</v>
      </c>
      <c r="B10054" s="182" t="s">
        <v>15318</v>
      </c>
      <c r="C10054" s="183" t="s">
        <v>4446</v>
      </c>
      <c r="D10054" s="140" t="n">
        <v>21.63</v>
      </c>
    </row>
    <row r="10055" customFormat="false" ht="46.75" hidden="false" customHeight="false" outlineLevel="0" collapsed="false">
      <c r="A10055" s="95" t="s">
        <v>15319</v>
      </c>
      <c r="B10055" s="182" t="s">
        <v>15318</v>
      </c>
      <c r="C10055" s="183" t="s">
        <v>4446</v>
      </c>
      <c r="D10055" s="140" t="n">
        <v>21.63</v>
      </c>
    </row>
    <row r="10056" customFormat="false" ht="46.75" hidden="false" customHeight="false" outlineLevel="0" collapsed="false">
      <c r="A10056" s="95" t="s">
        <v>15320</v>
      </c>
      <c r="B10056" s="182" t="s">
        <v>15321</v>
      </c>
      <c r="C10056" s="183" t="s">
        <v>4446</v>
      </c>
      <c r="D10056" s="140" t="n">
        <v>20.97</v>
      </c>
    </row>
    <row r="10057" customFormat="false" ht="46.75" hidden="false" customHeight="false" outlineLevel="0" collapsed="false">
      <c r="A10057" s="95" t="s">
        <v>15322</v>
      </c>
      <c r="B10057" s="182" t="s">
        <v>15321</v>
      </c>
      <c r="C10057" s="183" t="s">
        <v>4446</v>
      </c>
      <c r="D10057" s="140" t="n">
        <v>20.97</v>
      </c>
    </row>
    <row r="10058" customFormat="false" ht="46.75" hidden="false" customHeight="false" outlineLevel="0" collapsed="false">
      <c r="A10058" s="95" t="s">
        <v>15323</v>
      </c>
      <c r="B10058" s="182" t="s">
        <v>15324</v>
      </c>
      <c r="C10058" s="183" t="s">
        <v>4446</v>
      </c>
      <c r="D10058" s="140" t="n">
        <v>21.37</v>
      </c>
    </row>
    <row r="10059" customFormat="false" ht="46.75" hidden="false" customHeight="false" outlineLevel="0" collapsed="false">
      <c r="A10059" s="95" t="s">
        <v>15325</v>
      </c>
      <c r="B10059" s="182" t="s">
        <v>15324</v>
      </c>
      <c r="C10059" s="183" t="s">
        <v>4446</v>
      </c>
      <c r="D10059" s="140" t="n">
        <v>21.37</v>
      </c>
    </row>
    <row r="10060" customFormat="false" ht="46.75" hidden="false" customHeight="false" outlineLevel="0" collapsed="false">
      <c r="A10060" s="95" t="s">
        <v>15326</v>
      </c>
      <c r="B10060" s="182" t="s">
        <v>15327</v>
      </c>
      <c r="C10060" s="183" t="s">
        <v>4446</v>
      </c>
      <c r="D10060" s="140" t="n">
        <v>20.92</v>
      </c>
    </row>
    <row r="10061" customFormat="false" ht="46.75" hidden="false" customHeight="false" outlineLevel="0" collapsed="false">
      <c r="A10061" s="95" t="s">
        <v>15328</v>
      </c>
      <c r="B10061" s="182" t="s">
        <v>15327</v>
      </c>
      <c r="C10061" s="183" t="s">
        <v>4446</v>
      </c>
      <c r="D10061" s="140" t="n">
        <v>20.92</v>
      </c>
    </row>
    <row r="10062" customFormat="false" ht="46.75" hidden="false" customHeight="false" outlineLevel="0" collapsed="false">
      <c r="A10062" s="95" t="s">
        <v>15329</v>
      </c>
      <c r="B10062" s="182" t="s">
        <v>15330</v>
      </c>
      <c r="C10062" s="183" t="s">
        <v>4446</v>
      </c>
      <c r="D10062" s="140" t="n">
        <v>20.19</v>
      </c>
    </row>
    <row r="10063" customFormat="false" ht="46.75" hidden="false" customHeight="false" outlineLevel="0" collapsed="false">
      <c r="A10063" s="95" t="s">
        <v>15331</v>
      </c>
      <c r="B10063" s="182" t="s">
        <v>15330</v>
      </c>
      <c r="C10063" s="183" t="s">
        <v>4446</v>
      </c>
      <c r="D10063" s="140" t="n">
        <v>20.19</v>
      </c>
    </row>
    <row r="10064" customFormat="false" ht="46.75" hidden="false" customHeight="false" outlineLevel="0" collapsed="false">
      <c r="A10064" s="95" t="s">
        <v>15332</v>
      </c>
      <c r="B10064" s="182" t="s">
        <v>15333</v>
      </c>
      <c r="C10064" s="183" t="s">
        <v>4446</v>
      </c>
      <c r="D10064" s="140" t="n">
        <v>19.47</v>
      </c>
    </row>
    <row r="10065" customFormat="false" ht="46.75" hidden="false" customHeight="false" outlineLevel="0" collapsed="false">
      <c r="A10065" s="95" t="s">
        <v>15334</v>
      </c>
      <c r="B10065" s="182" t="s">
        <v>15333</v>
      </c>
      <c r="C10065" s="183" t="s">
        <v>4446</v>
      </c>
      <c r="D10065" s="140" t="n">
        <v>19.47</v>
      </c>
    </row>
    <row r="10066" customFormat="false" ht="46.75" hidden="false" customHeight="false" outlineLevel="0" collapsed="false">
      <c r="A10066" s="95" t="s">
        <v>15335</v>
      </c>
      <c r="B10066" s="182" t="s">
        <v>15336</v>
      </c>
      <c r="C10066" s="183" t="s">
        <v>4446</v>
      </c>
      <c r="D10066" s="140" t="n">
        <v>19.34</v>
      </c>
    </row>
    <row r="10067" customFormat="false" ht="46.75" hidden="false" customHeight="false" outlineLevel="0" collapsed="false">
      <c r="A10067" s="95" t="s">
        <v>15337</v>
      </c>
      <c r="B10067" s="182" t="s">
        <v>15336</v>
      </c>
      <c r="C10067" s="183" t="s">
        <v>4446</v>
      </c>
      <c r="D10067" s="140" t="n">
        <v>19.34</v>
      </c>
    </row>
    <row r="10068" customFormat="false" ht="46.75" hidden="false" customHeight="false" outlineLevel="0" collapsed="false">
      <c r="A10068" s="95" t="s">
        <v>15338</v>
      </c>
      <c r="B10068" s="182" t="s">
        <v>15339</v>
      </c>
      <c r="C10068" s="183" t="s">
        <v>4446</v>
      </c>
      <c r="D10068" s="140" t="n">
        <v>19.38</v>
      </c>
    </row>
    <row r="10069" customFormat="false" ht="46.75" hidden="false" customHeight="false" outlineLevel="0" collapsed="false">
      <c r="A10069" s="95" t="s">
        <v>15340</v>
      </c>
      <c r="B10069" s="182" t="s">
        <v>15339</v>
      </c>
      <c r="C10069" s="183" t="s">
        <v>4446</v>
      </c>
      <c r="D10069" s="140" t="n">
        <v>19.38</v>
      </c>
    </row>
    <row r="10070" customFormat="false" ht="46.75" hidden="false" customHeight="false" outlineLevel="0" collapsed="false">
      <c r="A10070" s="95" t="s">
        <v>15341</v>
      </c>
      <c r="B10070" s="182" t="s">
        <v>15342</v>
      </c>
      <c r="C10070" s="183" t="s">
        <v>4446</v>
      </c>
      <c r="D10070" s="140" t="n">
        <v>19.21</v>
      </c>
    </row>
    <row r="10071" customFormat="false" ht="46.75" hidden="false" customHeight="false" outlineLevel="0" collapsed="false">
      <c r="A10071" s="95" t="s">
        <v>15343</v>
      </c>
      <c r="B10071" s="182" t="s">
        <v>15342</v>
      </c>
      <c r="C10071" s="183" t="s">
        <v>4446</v>
      </c>
      <c r="D10071" s="140" t="n">
        <v>19.21</v>
      </c>
    </row>
    <row r="10072" customFormat="false" ht="46.75" hidden="false" customHeight="false" outlineLevel="0" collapsed="false">
      <c r="A10072" s="95" t="s">
        <v>15344</v>
      </c>
      <c r="B10072" s="182" t="s">
        <v>15345</v>
      </c>
      <c r="C10072" s="183" t="s">
        <v>4446</v>
      </c>
      <c r="D10072" s="140" t="n">
        <v>19</v>
      </c>
    </row>
    <row r="10073" customFormat="false" ht="46.75" hidden="false" customHeight="false" outlineLevel="0" collapsed="false">
      <c r="A10073" s="95" t="s">
        <v>15346</v>
      </c>
      <c r="B10073" s="182" t="s">
        <v>15345</v>
      </c>
      <c r="C10073" s="183" t="s">
        <v>4446</v>
      </c>
      <c r="D10073" s="140" t="n">
        <v>19</v>
      </c>
    </row>
    <row r="10074" customFormat="false" ht="46.75" hidden="false" customHeight="false" outlineLevel="0" collapsed="false">
      <c r="A10074" s="95" t="s">
        <v>15347</v>
      </c>
      <c r="B10074" s="182" t="s">
        <v>15348</v>
      </c>
      <c r="C10074" s="183" t="s">
        <v>4446</v>
      </c>
      <c r="D10074" s="140" t="n">
        <v>3.41</v>
      </c>
    </row>
    <row r="10075" customFormat="false" ht="46.75" hidden="false" customHeight="false" outlineLevel="0" collapsed="false">
      <c r="A10075" s="95" t="s">
        <v>15349</v>
      </c>
      <c r="B10075" s="182" t="s">
        <v>15348</v>
      </c>
      <c r="C10075" s="183" t="s">
        <v>4446</v>
      </c>
      <c r="D10075" s="140" t="n">
        <v>3.17</v>
      </c>
    </row>
    <row r="10076" customFormat="false" ht="46.75" hidden="false" customHeight="false" outlineLevel="0" collapsed="false">
      <c r="A10076" s="95" t="s">
        <v>15350</v>
      </c>
      <c r="B10076" s="182" t="s">
        <v>15351</v>
      </c>
      <c r="C10076" s="183" t="s">
        <v>4446</v>
      </c>
      <c r="D10076" s="140" t="n">
        <v>3.57</v>
      </c>
    </row>
    <row r="10077" customFormat="false" ht="46.75" hidden="false" customHeight="false" outlineLevel="0" collapsed="false">
      <c r="A10077" s="95" t="s">
        <v>15352</v>
      </c>
      <c r="B10077" s="182" t="s">
        <v>15351</v>
      </c>
      <c r="C10077" s="183" t="s">
        <v>4446</v>
      </c>
      <c r="D10077" s="140" t="n">
        <v>3.31</v>
      </c>
    </row>
    <row r="10078" customFormat="false" ht="46.75" hidden="false" customHeight="false" outlineLevel="0" collapsed="false">
      <c r="A10078" s="95" t="s">
        <v>15353</v>
      </c>
      <c r="B10078" s="182" t="s">
        <v>15354</v>
      </c>
      <c r="C10078" s="183" t="s">
        <v>4446</v>
      </c>
      <c r="D10078" s="140" t="n">
        <v>3.77</v>
      </c>
    </row>
    <row r="10079" customFormat="false" ht="46.75" hidden="false" customHeight="false" outlineLevel="0" collapsed="false">
      <c r="A10079" s="95" t="s">
        <v>15355</v>
      </c>
      <c r="B10079" s="182" t="s">
        <v>15354</v>
      </c>
      <c r="C10079" s="183" t="s">
        <v>4446</v>
      </c>
      <c r="D10079" s="140" t="n">
        <v>3.48</v>
      </c>
    </row>
    <row r="10080" customFormat="false" ht="46.75" hidden="false" customHeight="false" outlineLevel="0" collapsed="false">
      <c r="A10080" s="95" t="s">
        <v>15356</v>
      </c>
      <c r="B10080" s="182" t="s">
        <v>15357</v>
      </c>
      <c r="C10080" s="183" t="s">
        <v>4446</v>
      </c>
      <c r="D10080" s="140" t="n">
        <v>3.93</v>
      </c>
    </row>
    <row r="10081" customFormat="false" ht="46.75" hidden="false" customHeight="false" outlineLevel="0" collapsed="false">
      <c r="A10081" s="95" t="s">
        <v>15358</v>
      </c>
      <c r="B10081" s="182" t="s">
        <v>15357</v>
      </c>
      <c r="C10081" s="183" t="s">
        <v>4446</v>
      </c>
      <c r="D10081" s="140" t="n">
        <v>3.61</v>
      </c>
    </row>
    <row r="10082" customFormat="false" ht="46.75" hidden="false" customHeight="false" outlineLevel="0" collapsed="false">
      <c r="A10082" s="95" t="s">
        <v>15359</v>
      </c>
      <c r="B10082" s="182" t="s">
        <v>15360</v>
      </c>
      <c r="C10082" s="183" t="s">
        <v>4446</v>
      </c>
      <c r="D10082" s="140" t="n">
        <v>4.02</v>
      </c>
    </row>
    <row r="10083" customFormat="false" ht="46.75" hidden="false" customHeight="false" outlineLevel="0" collapsed="false">
      <c r="A10083" s="95" t="s">
        <v>15361</v>
      </c>
      <c r="B10083" s="182" t="s">
        <v>15360</v>
      </c>
      <c r="C10083" s="183" t="s">
        <v>4446</v>
      </c>
      <c r="D10083" s="140" t="n">
        <v>3.69</v>
      </c>
    </row>
    <row r="10084" customFormat="false" ht="46.75" hidden="false" customHeight="false" outlineLevel="0" collapsed="false">
      <c r="A10084" s="95" t="s">
        <v>15362</v>
      </c>
      <c r="B10084" s="182" t="s">
        <v>15363</v>
      </c>
      <c r="C10084" s="183" t="s">
        <v>4446</v>
      </c>
      <c r="D10084" s="140" t="n">
        <v>4.11</v>
      </c>
    </row>
    <row r="10085" customFormat="false" ht="46.75" hidden="false" customHeight="false" outlineLevel="0" collapsed="false">
      <c r="A10085" s="95" t="s">
        <v>15364</v>
      </c>
      <c r="B10085" s="182" t="s">
        <v>15363</v>
      </c>
      <c r="C10085" s="183" t="s">
        <v>4446</v>
      </c>
      <c r="D10085" s="140" t="n">
        <v>3.77</v>
      </c>
    </row>
    <row r="10086" customFormat="false" ht="46.75" hidden="false" customHeight="false" outlineLevel="0" collapsed="false">
      <c r="A10086" s="95" t="s">
        <v>15365</v>
      </c>
      <c r="B10086" s="182" t="s">
        <v>15366</v>
      </c>
      <c r="C10086" s="183" t="s">
        <v>4446</v>
      </c>
      <c r="D10086" s="140" t="n">
        <v>4.17</v>
      </c>
    </row>
    <row r="10087" customFormat="false" ht="46.75" hidden="false" customHeight="false" outlineLevel="0" collapsed="false">
      <c r="A10087" s="95" t="s">
        <v>15367</v>
      </c>
      <c r="B10087" s="182" t="s">
        <v>15366</v>
      </c>
      <c r="C10087" s="183" t="s">
        <v>4446</v>
      </c>
      <c r="D10087" s="140" t="n">
        <v>3.82</v>
      </c>
    </row>
    <row r="10088" customFormat="false" ht="46.75" hidden="false" customHeight="false" outlineLevel="0" collapsed="false">
      <c r="A10088" s="95" t="s">
        <v>15368</v>
      </c>
      <c r="B10088" s="182" t="s">
        <v>15369</v>
      </c>
      <c r="C10088" s="183" t="s">
        <v>4446</v>
      </c>
      <c r="D10088" s="140" t="n">
        <v>4.61</v>
      </c>
    </row>
    <row r="10089" customFormat="false" ht="46.75" hidden="false" customHeight="false" outlineLevel="0" collapsed="false">
      <c r="A10089" s="95" t="s">
        <v>15370</v>
      </c>
      <c r="B10089" s="182" t="s">
        <v>15369</v>
      </c>
      <c r="C10089" s="183" t="s">
        <v>4446</v>
      </c>
      <c r="D10089" s="140" t="n">
        <v>4.22</v>
      </c>
    </row>
    <row r="10090" customFormat="false" ht="46.75" hidden="false" customHeight="false" outlineLevel="0" collapsed="false">
      <c r="A10090" s="95" t="s">
        <v>15371</v>
      </c>
      <c r="B10090" s="182" t="s">
        <v>15372</v>
      </c>
      <c r="C10090" s="183" t="s">
        <v>4446</v>
      </c>
      <c r="D10090" s="140" t="n">
        <v>4.92</v>
      </c>
    </row>
    <row r="10091" customFormat="false" ht="46.75" hidden="false" customHeight="false" outlineLevel="0" collapsed="false">
      <c r="A10091" s="95" t="s">
        <v>15373</v>
      </c>
      <c r="B10091" s="182" t="s">
        <v>15372</v>
      </c>
      <c r="C10091" s="183" t="s">
        <v>4446</v>
      </c>
      <c r="D10091" s="140" t="n">
        <v>4.48</v>
      </c>
    </row>
    <row r="10092" customFormat="false" ht="46.75" hidden="false" customHeight="false" outlineLevel="0" collapsed="false">
      <c r="A10092" s="95" t="s">
        <v>15374</v>
      </c>
      <c r="B10092" s="182" t="s">
        <v>15375</v>
      </c>
      <c r="C10092" s="183" t="s">
        <v>4446</v>
      </c>
      <c r="D10092" s="140" t="n">
        <v>5.08</v>
      </c>
    </row>
    <row r="10093" customFormat="false" ht="46.75" hidden="false" customHeight="false" outlineLevel="0" collapsed="false">
      <c r="A10093" s="95" t="s">
        <v>15376</v>
      </c>
      <c r="B10093" s="182" t="s">
        <v>15375</v>
      </c>
      <c r="C10093" s="183" t="s">
        <v>4446</v>
      </c>
      <c r="D10093" s="140" t="n">
        <v>4.61</v>
      </c>
    </row>
    <row r="10094" customFormat="false" ht="46.75" hidden="false" customHeight="false" outlineLevel="0" collapsed="false">
      <c r="A10094" s="95" t="s">
        <v>15377</v>
      </c>
      <c r="B10094" s="182" t="s">
        <v>15378</v>
      </c>
      <c r="C10094" s="183" t="s">
        <v>4446</v>
      </c>
      <c r="D10094" s="140" t="n">
        <v>5.38</v>
      </c>
    </row>
    <row r="10095" customFormat="false" ht="46.75" hidden="false" customHeight="false" outlineLevel="0" collapsed="false">
      <c r="A10095" s="95" t="s">
        <v>15379</v>
      </c>
      <c r="B10095" s="182" t="s">
        <v>15378</v>
      </c>
      <c r="C10095" s="183" t="s">
        <v>4446</v>
      </c>
      <c r="D10095" s="140" t="n">
        <v>4.87</v>
      </c>
    </row>
    <row r="10096" customFormat="false" ht="46.75" hidden="false" customHeight="false" outlineLevel="0" collapsed="false">
      <c r="A10096" s="95" t="s">
        <v>15380</v>
      </c>
      <c r="B10096" s="182" t="s">
        <v>15381</v>
      </c>
      <c r="C10096" s="183" t="s">
        <v>4446</v>
      </c>
      <c r="D10096" s="140" t="n">
        <v>5.5</v>
      </c>
    </row>
    <row r="10097" customFormat="false" ht="46.75" hidden="false" customHeight="false" outlineLevel="0" collapsed="false">
      <c r="A10097" s="95" t="s">
        <v>15382</v>
      </c>
      <c r="B10097" s="182" t="s">
        <v>15381</v>
      </c>
      <c r="C10097" s="183" t="s">
        <v>4446</v>
      </c>
      <c r="D10097" s="140" t="n">
        <v>4.98</v>
      </c>
    </row>
    <row r="10098" customFormat="false" ht="46.75" hidden="false" customHeight="false" outlineLevel="0" collapsed="false">
      <c r="A10098" s="95" t="s">
        <v>15383</v>
      </c>
      <c r="B10098" s="182" t="s">
        <v>15384</v>
      </c>
      <c r="C10098" s="183" t="s">
        <v>4446</v>
      </c>
      <c r="D10098" s="140" t="n">
        <v>5.85</v>
      </c>
    </row>
    <row r="10099" customFormat="false" ht="46.75" hidden="false" customHeight="false" outlineLevel="0" collapsed="false">
      <c r="A10099" s="95" t="s">
        <v>15385</v>
      </c>
      <c r="B10099" s="182" t="s">
        <v>15384</v>
      </c>
      <c r="C10099" s="183" t="s">
        <v>4446</v>
      </c>
      <c r="D10099" s="140" t="n">
        <v>5.28</v>
      </c>
    </row>
    <row r="10100" customFormat="false" ht="35.8" hidden="false" customHeight="false" outlineLevel="0" collapsed="false">
      <c r="A10100" s="95" t="s">
        <v>15386</v>
      </c>
      <c r="B10100" s="182" t="s">
        <v>15387</v>
      </c>
      <c r="C10100" s="183" t="s">
        <v>4446</v>
      </c>
      <c r="D10100" s="140" t="n">
        <v>4.87</v>
      </c>
    </row>
    <row r="10101" customFormat="false" ht="35.8" hidden="false" customHeight="false" outlineLevel="0" collapsed="false">
      <c r="A10101" s="95" t="s">
        <v>15388</v>
      </c>
      <c r="B10101" s="182" t="s">
        <v>15387</v>
      </c>
      <c r="C10101" s="183" t="s">
        <v>4446</v>
      </c>
      <c r="D10101" s="140" t="n">
        <v>4.22</v>
      </c>
    </row>
    <row r="10102" customFormat="false" ht="35.8" hidden="false" customHeight="false" outlineLevel="0" collapsed="false">
      <c r="A10102" s="95" t="s">
        <v>15389</v>
      </c>
      <c r="B10102" s="182" t="s">
        <v>15390</v>
      </c>
      <c r="C10102" s="183" t="s">
        <v>4446</v>
      </c>
      <c r="D10102" s="140" t="n">
        <v>4.05</v>
      </c>
    </row>
    <row r="10103" customFormat="false" ht="35.8" hidden="false" customHeight="false" outlineLevel="0" collapsed="false">
      <c r="A10103" s="95" t="s">
        <v>15391</v>
      </c>
      <c r="B10103" s="182" t="s">
        <v>15390</v>
      </c>
      <c r="C10103" s="183" t="s">
        <v>4446</v>
      </c>
      <c r="D10103" s="140" t="n">
        <v>3.51</v>
      </c>
    </row>
    <row r="10104" customFormat="false" ht="35.8" hidden="false" customHeight="false" outlineLevel="0" collapsed="false">
      <c r="A10104" s="95" t="s">
        <v>15392</v>
      </c>
      <c r="B10104" s="182" t="s">
        <v>15393</v>
      </c>
      <c r="C10104" s="183" t="s">
        <v>4446</v>
      </c>
      <c r="D10104" s="140" t="n">
        <v>3.24</v>
      </c>
    </row>
    <row r="10105" customFormat="false" ht="35.8" hidden="false" customHeight="false" outlineLevel="0" collapsed="false">
      <c r="A10105" s="95" t="s">
        <v>15394</v>
      </c>
      <c r="B10105" s="182" t="s">
        <v>15393</v>
      </c>
      <c r="C10105" s="183" t="s">
        <v>4446</v>
      </c>
      <c r="D10105" s="140" t="n">
        <v>2.81</v>
      </c>
    </row>
    <row r="10106" customFormat="false" ht="35.8" hidden="false" customHeight="false" outlineLevel="0" collapsed="false">
      <c r="A10106" s="95" t="s">
        <v>15395</v>
      </c>
      <c r="B10106" s="182" t="s">
        <v>15396</v>
      </c>
      <c r="C10106" s="183" t="s">
        <v>4446</v>
      </c>
      <c r="D10106" s="140" t="n">
        <v>4.46</v>
      </c>
    </row>
    <row r="10107" customFormat="false" ht="35.8" hidden="false" customHeight="false" outlineLevel="0" collapsed="false">
      <c r="A10107" s="95" t="s">
        <v>15397</v>
      </c>
      <c r="B10107" s="182" t="s">
        <v>15396</v>
      </c>
      <c r="C10107" s="183" t="s">
        <v>4446</v>
      </c>
      <c r="D10107" s="140" t="n">
        <v>3.86</v>
      </c>
    </row>
    <row r="10108" customFormat="false" ht="35.8" hidden="false" customHeight="false" outlineLevel="0" collapsed="false">
      <c r="A10108" s="95" t="s">
        <v>15398</v>
      </c>
      <c r="B10108" s="182" t="s">
        <v>15399</v>
      </c>
      <c r="C10108" s="183" t="s">
        <v>4446</v>
      </c>
      <c r="D10108" s="140" t="n">
        <v>4.05</v>
      </c>
    </row>
    <row r="10109" customFormat="false" ht="35.8" hidden="false" customHeight="false" outlineLevel="0" collapsed="false">
      <c r="A10109" s="95" t="s">
        <v>15400</v>
      </c>
      <c r="B10109" s="182" t="s">
        <v>15399</v>
      </c>
      <c r="C10109" s="183" t="s">
        <v>4446</v>
      </c>
      <c r="D10109" s="140" t="n">
        <v>3.51</v>
      </c>
    </row>
    <row r="10110" customFormat="false" ht="35.8" hidden="false" customHeight="false" outlineLevel="0" collapsed="false">
      <c r="A10110" s="95" t="s">
        <v>15401</v>
      </c>
      <c r="B10110" s="182" t="s">
        <v>15402</v>
      </c>
      <c r="C10110" s="183" t="s">
        <v>4446</v>
      </c>
      <c r="D10110" s="140" t="n">
        <v>4.87</v>
      </c>
    </row>
    <row r="10111" customFormat="false" ht="35.8" hidden="false" customHeight="false" outlineLevel="0" collapsed="false">
      <c r="A10111" s="95" t="s">
        <v>15403</v>
      </c>
      <c r="B10111" s="182" t="s">
        <v>15402</v>
      </c>
      <c r="C10111" s="183" t="s">
        <v>4446</v>
      </c>
      <c r="D10111" s="140" t="n">
        <v>4.22</v>
      </c>
    </row>
    <row r="10112" customFormat="false" ht="35.8" hidden="false" customHeight="false" outlineLevel="0" collapsed="false">
      <c r="A10112" s="95" t="s">
        <v>15404</v>
      </c>
      <c r="B10112" s="182" t="s">
        <v>15405</v>
      </c>
      <c r="C10112" s="183" t="s">
        <v>4446</v>
      </c>
      <c r="D10112" s="140" t="n">
        <v>4.26</v>
      </c>
    </row>
    <row r="10113" customFormat="false" ht="35.8" hidden="false" customHeight="false" outlineLevel="0" collapsed="false">
      <c r="A10113" s="95" t="s">
        <v>15406</v>
      </c>
      <c r="B10113" s="182" t="s">
        <v>15405</v>
      </c>
      <c r="C10113" s="183" t="s">
        <v>4446</v>
      </c>
      <c r="D10113" s="140" t="n">
        <v>3.69</v>
      </c>
    </row>
    <row r="10114" customFormat="false" ht="35.8" hidden="false" customHeight="false" outlineLevel="0" collapsed="false">
      <c r="A10114" s="95" t="s">
        <v>15407</v>
      </c>
      <c r="B10114" s="182" t="s">
        <v>15408</v>
      </c>
      <c r="C10114" s="183" t="s">
        <v>4446</v>
      </c>
      <c r="D10114" s="140" t="n">
        <v>3.65</v>
      </c>
    </row>
    <row r="10115" customFormat="false" ht="35.8" hidden="false" customHeight="false" outlineLevel="0" collapsed="false">
      <c r="A10115" s="95" t="s">
        <v>15409</v>
      </c>
      <c r="B10115" s="182" t="s">
        <v>15408</v>
      </c>
      <c r="C10115" s="183" t="s">
        <v>4446</v>
      </c>
      <c r="D10115" s="140" t="n">
        <v>3.16</v>
      </c>
    </row>
    <row r="10116" customFormat="false" ht="57.7" hidden="false" customHeight="false" outlineLevel="0" collapsed="false">
      <c r="A10116" s="95" t="s">
        <v>15410</v>
      </c>
      <c r="B10116" s="182" t="s">
        <v>15411</v>
      </c>
      <c r="C10116" s="183" t="s">
        <v>4446</v>
      </c>
      <c r="D10116" s="140" t="n">
        <v>5.53</v>
      </c>
    </row>
    <row r="10117" customFormat="false" ht="57.7" hidden="false" customHeight="false" outlineLevel="0" collapsed="false">
      <c r="A10117" s="95" t="s">
        <v>15412</v>
      </c>
      <c r="B10117" s="182" t="s">
        <v>15411</v>
      </c>
      <c r="C10117" s="183" t="s">
        <v>4446</v>
      </c>
      <c r="D10117" s="140" t="n">
        <v>4.86</v>
      </c>
    </row>
    <row r="10118" customFormat="false" ht="57.7" hidden="false" customHeight="false" outlineLevel="0" collapsed="false">
      <c r="A10118" s="95" t="s">
        <v>15413</v>
      </c>
      <c r="B10118" s="182" t="s">
        <v>15414</v>
      </c>
      <c r="C10118" s="183" t="s">
        <v>4446</v>
      </c>
      <c r="D10118" s="140" t="n">
        <v>4.92</v>
      </c>
    </row>
    <row r="10119" customFormat="false" ht="57.7" hidden="false" customHeight="false" outlineLevel="0" collapsed="false">
      <c r="A10119" s="95" t="s">
        <v>15415</v>
      </c>
      <c r="B10119" s="182" t="s">
        <v>15414</v>
      </c>
      <c r="C10119" s="183" t="s">
        <v>4446</v>
      </c>
      <c r="D10119" s="140" t="n">
        <v>4.34</v>
      </c>
    </row>
    <row r="10120" customFormat="false" ht="57.7" hidden="false" customHeight="false" outlineLevel="0" collapsed="false">
      <c r="A10120" s="95" t="s">
        <v>15416</v>
      </c>
      <c r="B10120" s="182" t="s">
        <v>15417</v>
      </c>
      <c r="C10120" s="183" t="s">
        <v>4446</v>
      </c>
      <c r="D10120" s="140" t="n">
        <v>4.31</v>
      </c>
    </row>
    <row r="10121" customFormat="false" ht="57.7" hidden="false" customHeight="false" outlineLevel="0" collapsed="false">
      <c r="A10121" s="95" t="s">
        <v>15418</v>
      </c>
      <c r="B10121" s="182" t="s">
        <v>15417</v>
      </c>
      <c r="C10121" s="183" t="s">
        <v>4446</v>
      </c>
      <c r="D10121" s="140" t="n">
        <v>3.81</v>
      </c>
    </row>
    <row r="10122" customFormat="false" ht="24.85" hidden="false" customHeight="false" outlineLevel="0" collapsed="false">
      <c r="A10122" s="95" t="s">
        <v>15419</v>
      </c>
      <c r="B10122" s="182" t="s">
        <v>15420</v>
      </c>
      <c r="C10122" s="183" t="s">
        <v>4446</v>
      </c>
      <c r="D10122" s="140" t="n">
        <v>2.02</v>
      </c>
    </row>
    <row r="10123" customFormat="false" ht="24.85" hidden="false" customHeight="false" outlineLevel="0" collapsed="false">
      <c r="A10123" s="95" t="s">
        <v>15421</v>
      </c>
      <c r="B10123" s="182" t="s">
        <v>15420</v>
      </c>
      <c r="C10123" s="183" t="s">
        <v>4446</v>
      </c>
      <c r="D10123" s="140" t="n">
        <v>1.75</v>
      </c>
    </row>
    <row r="10124" customFormat="false" ht="57.7" hidden="false" customHeight="false" outlineLevel="0" collapsed="false">
      <c r="A10124" s="95" t="s">
        <v>15422</v>
      </c>
      <c r="B10124" s="182" t="s">
        <v>15423</v>
      </c>
      <c r="C10124" s="183" t="s">
        <v>245</v>
      </c>
      <c r="D10124" s="140" t="n">
        <v>305.26</v>
      </c>
    </row>
    <row r="10125" customFormat="false" ht="57.7" hidden="false" customHeight="false" outlineLevel="0" collapsed="false">
      <c r="A10125" s="95" t="s">
        <v>15424</v>
      </c>
      <c r="B10125" s="182" t="s">
        <v>15423</v>
      </c>
      <c r="C10125" s="183" t="s">
        <v>245</v>
      </c>
      <c r="D10125" s="140" t="n">
        <v>298.95</v>
      </c>
    </row>
    <row r="10126" customFormat="false" ht="57.7" hidden="false" customHeight="false" outlineLevel="0" collapsed="false">
      <c r="A10126" s="95" t="s">
        <v>15425</v>
      </c>
      <c r="B10126" s="182" t="s">
        <v>15426</v>
      </c>
      <c r="C10126" s="183" t="s">
        <v>245</v>
      </c>
      <c r="D10126" s="140" t="n">
        <v>417.98</v>
      </c>
    </row>
    <row r="10127" customFormat="false" ht="57.7" hidden="false" customHeight="false" outlineLevel="0" collapsed="false">
      <c r="A10127" s="95" t="s">
        <v>15427</v>
      </c>
      <c r="B10127" s="182" t="s">
        <v>15426</v>
      </c>
      <c r="C10127" s="183" t="s">
        <v>245</v>
      </c>
      <c r="D10127" s="140" t="n">
        <v>405.14</v>
      </c>
    </row>
    <row r="10128" customFormat="false" ht="57.7" hidden="false" customHeight="false" outlineLevel="0" collapsed="false">
      <c r="A10128" s="95" t="s">
        <v>15428</v>
      </c>
      <c r="B10128" s="182" t="s">
        <v>15429</v>
      </c>
      <c r="C10128" s="183" t="s">
        <v>245</v>
      </c>
      <c r="D10128" s="140" t="n">
        <v>510.3</v>
      </c>
    </row>
    <row r="10129" customFormat="false" ht="57.7" hidden="false" customHeight="false" outlineLevel="0" collapsed="false">
      <c r="A10129" s="95" t="s">
        <v>15430</v>
      </c>
      <c r="B10129" s="182" t="s">
        <v>15429</v>
      </c>
      <c r="C10129" s="183" t="s">
        <v>245</v>
      </c>
      <c r="D10129" s="140" t="n">
        <v>491.16</v>
      </c>
    </row>
    <row r="10130" customFormat="false" ht="57.7" hidden="false" customHeight="false" outlineLevel="0" collapsed="false">
      <c r="A10130" s="95" t="s">
        <v>15431</v>
      </c>
      <c r="B10130" s="182" t="s">
        <v>15432</v>
      </c>
      <c r="C10130" s="183" t="s">
        <v>245</v>
      </c>
      <c r="D10130" s="140" t="n">
        <v>651.11</v>
      </c>
    </row>
    <row r="10131" customFormat="false" ht="57.7" hidden="false" customHeight="false" outlineLevel="0" collapsed="false">
      <c r="A10131" s="95" t="s">
        <v>15433</v>
      </c>
      <c r="B10131" s="182" t="s">
        <v>15432</v>
      </c>
      <c r="C10131" s="183" t="s">
        <v>245</v>
      </c>
      <c r="D10131" s="140" t="n">
        <v>625.91</v>
      </c>
    </row>
    <row r="10132" customFormat="false" ht="57.7" hidden="false" customHeight="false" outlineLevel="0" collapsed="false">
      <c r="A10132" s="95" t="s">
        <v>15434</v>
      </c>
      <c r="B10132" s="182" t="s">
        <v>15435</v>
      </c>
      <c r="C10132" s="183" t="s">
        <v>245</v>
      </c>
      <c r="D10132" s="140" t="n">
        <v>754.48</v>
      </c>
    </row>
    <row r="10133" customFormat="false" ht="57.7" hidden="false" customHeight="false" outlineLevel="0" collapsed="false">
      <c r="A10133" s="95" t="s">
        <v>15436</v>
      </c>
      <c r="B10133" s="182" t="s">
        <v>15435</v>
      </c>
      <c r="C10133" s="183" t="s">
        <v>245</v>
      </c>
      <c r="D10133" s="140" t="n">
        <v>728.1</v>
      </c>
    </row>
    <row r="10134" customFormat="false" ht="57.7" hidden="false" customHeight="false" outlineLevel="0" collapsed="false">
      <c r="A10134" s="95" t="s">
        <v>15437</v>
      </c>
      <c r="B10134" s="182" t="s">
        <v>15438</v>
      </c>
      <c r="C10134" s="183" t="s">
        <v>245</v>
      </c>
      <c r="D10134" s="140" t="n">
        <v>764.69</v>
      </c>
    </row>
    <row r="10135" customFormat="false" ht="57.7" hidden="false" customHeight="false" outlineLevel="0" collapsed="false">
      <c r="A10135" s="95" t="s">
        <v>15439</v>
      </c>
      <c r="B10135" s="182" t="s">
        <v>15438</v>
      </c>
      <c r="C10135" s="183" t="s">
        <v>245</v>
      </c>
      <c r="D10135" s="140" t="n">
        <v>737.3</v>
      </c>
    </row>
    <row r="10136" customFormat="false" ht="57.7" hidden="false" customHeight="false" outlineLevel="0" collapsed="false">
      <c r="A10136" s="95" t="s">
        <v>15440</v>
      </c>
      <c r="B10136" s="182" t="s">
        <v>15441</v>
      </c>
      <c r="C10136" s="183" t="s">
        <v>245</v>
      </c>
      <c r="D10136" s="140" t="n">
        <v>773.17</v>
      </c>
    </row>
    <row r="10137" customFormat="false" ht="57.7" hidden="false" customHeight="false" outlineLevel="0" collapsed="false">
      <c r="A10137" s="95" t="s">
        <v>15442</v>
      </c>
      <c r="B10137" s="182" t="s">
        <v>15441</v>
      </c>
      <c r="C10137" s="183" t="s">
        <v>245</v>
      </c>
      <c r="D10137" s="140" t="n">
        <v>744.88</v>
      </c>
    </row>
    <row r="10138" customFormat="false" ht="57.7" hidden="false" customHeight="false" outlineLevel="0" collapsed="false">
      <c r="A10138" s="95" t="s">
        <v>15443</v>
      </c>
      <c r="B10138" s="182" t="s">
        <v>15444</v>
      </c>
      <c r="C10138" s="183" t="s">
        <v>245</v>
      </c>
      <c r="D10138" s="140" t="n">
        <v>999.78</v>
      </c>
    </row>
    <row r="10139" customFormat="false" ht="57.7" hidden="false" customHeight="false" outlineLevel="0" collapsed="false">
      <c r="A10139" s="95" t="s">
        <v>15445</v>
      </c>
      <c r="B10139" s="182" t="s">
        <v>15444</v>
      </c>
      <c r="C10139" s="183" t="s">
        <v>245</v>
      </c>
      <c r="D10139" s="140" t="n">
        <v>968.52</v>
      </c>
    </row>
    <row r="10140" customFormat="false" ht="57.7" hidden="false" customHeight="false" outlineLevel="0" collapsed="false">
      <c r="A10140" s="95" t="s">
        <v>15446</v>
      </c>
      <c r="B10140" s="182" t="s">
        <v>15447</v>
      </c>
      <c r="C10140" s="183" t="s">
        <v>245</v>
      </c>
      <c r="D10140" s="140" t="n">
        <v>1478.85</v>
      </c>
    </row>
    <row r="10141" customFormat="false" ht="57.7" hidden="false" customHeight="false" outlineLevel="0" collapsed="false">
      <c r="A10141" s="95" t="s">
        <v>15448</v>
      </c>
      <c r="B10141" s="182" t="s">
        <v>15447</v>
      </c>
      <c r="C10141" s="183" t="s">
        <v>245</v>
      </c>
      <c r="D10141" s="140" t="n">
        <v>1441.7</v>
      </c>
    </row>
    <row r="10142" customFormat="false" ht="57.7" hidden="false" customHeight="false" outlineLevel="0" collapsed="false">
      <c r="A10142" s="95" t="s">
        <v>15449</v>
      </c>
      <c r="B10142" s="182" t="s">
        <v>15450</v>
      </c>
      <c r="C10142" s="183" t="s">
        <v>245</v>
      </c>
      <c r="D10142" s="140" t="n">
        <v>2868.38</v>
      </c>
    </row>
    <row r="10143" customFormat="false" ht="57.7" hidden="false" customHeight="false" outlineLevel="0" collapsed="false">
      <c r="A10143" s="95" t="s">
        <v>15451</v>
      </c>
      <c r="B10143" s="182" t="s">
        <v>15450</v>
      </c>
      <c r="C10143" s="183" t="s">
        <v>245</v>
      </c>
      <c r="D10143" s="140" t="n">
        <v>2827.17</v>
      </c>
    </row>
    <row r="10144" customFormat="false" ht="57.7" hidden="false" customHeight="false" outlineLevel="0" collapsed="false">
      <c r="A10144" s="95" t="s">
        <v>15452</v>
      </c>
      <c r="B10144" s="182" t="s">
        <v>15453</v>
      </c>
      <c r="C10144" s="183" t="s">
        <v>245</v>
      </c>
      <c r="D10144" s="140" t="n">
        <v>4155.91</v>
      </c>
    </row>
    <row r="10145" customFormat="false" ht="57.7" hidden="false" customHeight="false" outlineLevel="0" collapsed="false">
      <c r="A10145" s="95" t="s">
        <v>15454</v>
      </c>
      <c r="B10145" s="182" t="s">
        <v>15453</v>
      </c>
      <c r="C10145" s="183" t="s">
        <v>245</v>
      </c>
      <c r="D10145" s="140" t="n">
        <v>4111.65</v>
      </c>
    </row>
    <row r="10146" customFormat="false" ht="57.7" hidden="false" customHeight="false" outlineLevel="0" collapsed="false">
      <c r="A10146" s="95" t="s">
        <v>15455</v>
      </c>
      <c r="B10146" s="182" t="s">
        <v>15456</v>
      </c>
      <c r="C10146" s="183" t="s">
        <v>245</v>
      </c>
      <c r="D10146" s="140" t="n">
        <v>5402.41</v>
      </c>
    </row>
    <row r="10147" customFormat="false" ht="57.7" hidden="false" customHeight="false" outlineLevel="0" collapsed="false">
      <c r="A10147" s="95" t="s">
        <v>15457</v>
      </c>
      <c r="B10147" s="182" t="s">
        <v>15456</v>
      </c>
      <c r="C10147" s="183" t="s">
        <v>245</v>
      </c>
      <c r="D10147" s="140" t="n">
        <v>5355.41</v>
      </c>
    </row>
    <row r="10148" customFormat="false" ht="57.7" hidden="false" customHeight="false" outlineLevel="0" collapsed="false">
      <c r="A10148" s="95" t="s">
        <v>15458</v>
      </c>
      <c r="B10148" s="182" t="s">
        <v>15459</v>
      </c>
      <c r="C10148" s="183" t="s">
        <v>245</v>
      </c>
      <c r="D10148" s="140" t="n">
        <v>6820.22</v>
      </c>
    </row>
    <row r="10149" customFormat="false" ht="57.7" hidden="false" customHeight="false" outlineLevel="0" collapsed="false">
      <c r="A10149" s="95" t="s">
        <v>15460</v>
      </c>
      <c r="B10149" s="182" t="s">
        <v>15459</v>
      </c>
      <c r="C10149" s="183" t="s">
        <v>245</v>
      </c>
      <c r="D10149" s="140" t="n">
        <v>6767.05</v>
      </c>
    </row>
    <row r="10150" customFormat="false" ht="57.7" hidden="false" customHeight="false" outlineLevel="0" collapsed="false">
      <c r="A10150" s="95" t="s">
        <v>15461</v>
      </c>
      <c r="B10150" s="182" t="s">
        <v>15462</v>
      </c>
      <c r="C10150" s="183" t="s">
        <v>245</v>
      </c>
      <c r="D10150" s="140" t="n">
        <v>323.32</v>
      </c>
    </row>
    <row r="10151" customFormat="false" ht="57.7" hidden="false" customHeight="false" outlineLevel="0" collapsed="false">
      <c r="A10151" s="95" t="s">
        <v>15463</v>
      </c>
      <c r="B10151" s="182" t="s">
        <v>15462</v>
      </c>
      <c r="C10151" s="183" t="s">
        <v>245</v>
      </c>
      <c r="D10151" s="140" t="n">
        <v>317.01</v>
      </c>
    </row>
    <row r="10152" customFormat="false" ht="57.7" hidden="false" customHeight="false" outlineLevel="0" collapsed="false">
      <c r="A10152" s="95" t="s">
        <v>15464</v>
      </c>
      <c r="B10152" s="182" t="s">
        <v>15465</v>
      </c>
      <c r="C10152" s="183" t="s">
        <v>245</v>
      </c>
      <c r="D10152" s="140" t="n">
        <v>429.85</v>
      </c>
    </row>
    <row r="10153" customFormat="false" ht="57.7" hidden="false" customHeight="false" outlineLevel="0" collapsed="false">
      <c r="A10153" s="95" t="s">
        <v>15466</v>
      </c>
      <c r="B10153" s="182" t="s">
        <v>15465</v>
      </c>
      <c r="C10153" s="183" t="s">
        <v>245</v>
      </c>
      <c r="D10153" s="140" t="n">
        <v>417.01</v>
      </c>
    </row>
    <row r="10154" customFormat="false" ht="57.7" hidden="false" customHeight="false" outlineLevel="0" collapsed="false">
      <c r="A10154" s="95" t="s">
        <v>15467</v>
      </c>
      <c r="B10154" s="182" t="s">
        <v>15468</v>
      </c>
      <c r="C10154" s="183" t="s">
        <v>245</v>
      </c>
      <c r="D10154" s="140" t="n">
        <v>528.86</v>
      </c>
    </row>
    <row r="10155" customFormat="false" ht="57.7" hidden="false" customHeight="false" outlineLevel="0" collapsed="false">
      <c r="A10155" s="95" t="s">
        <v>15469</v>
      </c>
      <c r="B10155" s="182" t="s">
        <v>15468</v>
      </c>
      <c r="C10155" s="183" t="s">
        <v>245</v>
      </c>
      <c r="D10155" s="140" t="n">
        <v>509.72</v>
      </c>
    </row>
    <row r="10156" customFormat="false" ht="57.7" hidden="false" customHeight="false" outlineLevel="0" collapsed="false">
      <c r="A10156" s="95" t="s">
        <v>15470</v>
      </c>
      <c r="B10156" s="182" t="s">
        <v>15471</v>
      </c>
      <c r="C10156" s="183" t="s">
        <v>245</v>
      </c>
      <c r="D10156" s="140" t="n">
        <v>685</v>
      </c>
    </row>
    <row r="10157" customFormat="false" ht="57.7" hidden="false" customHeight="false" outlineLevel="0" collapsed="false">
      <c r="A10157" s="95" t="s">
        <v>15472</v>
      </c>
      <c r="B10157" s="182" t="s">
        <v>15471</v>
      </c>
      <c r="C10157" s="183" t="s">
        <v>245</v>
      </c>
      <c r="D10157" s="140" t="n">
        <v>659.8</v>
      </c>
    </row>
    <row r="10158" customFormat="false" ht="57.7" hidden="false" customHeight="false" outlineLevel="0" collapsed="false">
      <c r="A10158" s="95" t="s">
        <v>15473</v>
      </c>
      <c r="B10158" s="182" t="s">
        <v>15474</v>
      </c>
      <c r="C10158" s="183" t="s">
        <v>245</v>
      </c>
      <c r="D10158" s="140" t="n">
        <v>875.97</v>
      </c>
    </row>
    <row r="10159" customFormat="false" ht="57.7" hidden="false" customHeight="false" outlineLevel="0" collapsed="false">
      <c r="A10159" s="95" t="s">
        <v>15475</v>
      </c>
      <c r="B10159" s="182" t="s">
        <v>15474</v>
      </c>
      <c r="C10159" s="183" t="s">
        <v>245</v>
      </c>
      <c r="D10159" s="140" t="n">
        <v>849.59</v>
      </c>
    </row>
    <row r="10160" customFormat="false" ht="57.7" hidden="false" customHeight="false" outlineLevel="0" collapsed="false">
      <c r="A10160" s="95" t="s">
        <v>15476</v>
      </c>
      <c r="B10160" s="182" t="s">
        <v>15477</v>
      </c>
      <c r="C10160" s="183" t="s">
        <v>245</v>
      </c>
      <c r="D10160" s="140" t="n">
        <v>886.18</v>
      </c>
    </row>
    <row r="10161" customFormat="false" ht="57.7" hidden="false" customHeight="false" outlineLevel="0" collapsed="false">
      <c r="A10161" s="95" t="s">
        <v>15478</v>
      </c>
      <c r="B10161" s="182" t="s">
        <v>15477</v>
      </c>
      <c r="C10161" s="183" t="s">
        <v>245</v>
      </c>
      <c r="D10161" s="140" t="n">
        <v>858.79</v>
      </c>
    </row>
    <row r="10162" customFormat="false" ht="57.7" hidden="false" customHeight="false" outlineLevel="0" collapsed="false">
      <c r="A10162" s="95" t="s">
        <v>15479</v>
      </c>
      <c r="B10162" s="182" t="s">
        <v>15480</v>
      </c>
      <c r="C10162" s="183" t="s">
        <v>245</v>
      </c>
      <c r="D10162" s="140" t="n">
        <v>894.66</v>
      </c>
    </row>
    <row r="10163" customFormat="false" ht="57.7" hidden="false" customHeight="false" outlineLevel="0" collapsed="false">
      <c r="A10163" s="95" t="s">
        <v>15481</v>
      </c>
      <c r="B10163" s="182" t="s">
        <v>15480</v>
      </c>
      <c r="C10163" s="183" t="s">
        <v>245</v>
      </c>
      <c r="D10163" s="140" t="n">
        <v>866.37</v>
      </c>
    </row>
    <row r="10164" customFormat="false" ht="57.7" hidden="false" customHeight="false" outlineLevel="0" collapsed="false">
      <c r="A10164" s="95" t="s">
        <v>15482</v>
      </c>
      <c r="B10164" s="182" t="s">
        <v>15483</v>
      </c>
      <c r="C10164" s="183" t="s">
        <v>245</v>
      </c>
      <c r="D10164" s="140" t="n">
        <v>1292.01</v>
      </c>
    </row>
    <row r="10165" customFormat="false" ht="57.7" hidden="false" customHeight="false" outlineLevel="0" collapsed="false">
      <c r="A10165" s="95" t="s">
        <v>15484</v>
      </c>
      <c r="B10165" s="182" t="s">
        <v>15483</v>
      </c>
      <c r="C10165" s="183" t="s">
        <v>245</v>
      </c>
      <c r="D10165" s="140" t="n">
        <v>1260.75</v>
      </c>
    </row>
    <row r="10166" customFormat="false" ht="57.7" hidden="false" customHeight="false" outlineLevel="0" collapsed="false">
      <c r="A10166" s="95" t="s">
        <v>15485</v>
      </c>
      <c r="B10166" s="182" t="s">
        <v>15486</v>
      </c>
      <c r="C10166" s="183" t="s">
        <v>245</v>
      </c>
      <c r="D10166" s="140" t="n">
        <v>2086.99</v>
      </c>
    </row>
    <row r="10167" customFormat="false" ht="57.7" hidden="false" customHeight="false" outlineLevel="0" collapsed="false">
      <c r="A10167" s="95" t="s">
        <v>15487</v>
      </c>
      <c r="B10167" s="182" t="s">
        <v>15486</v>
      </c>
      <c r="C10167" s="183" t="s">
        <v>245</v>
      </c>
      <c r="D10167" s="140" t="n">
        <v>2049.84</v>
      </c>
    </row>
    <row r="10168" customFormat="false" ht="57.7" hidden="false" customHeight="false" outlineLevel="0" collapsed="false">
      <c r="A10168" s="95" t="s">
        <v>15488</v>
      </c>
      <c r="B10168" s="182" t="s">
        <v>15489</v>
      </c>
      <c r="C10168" s="183" t="s">
        <v>245</v>
      </c>
      <c r="D10168" s="140" t="n">
        <v>3105.34</v>
      </c>
    </row>
    <row r="10169" customFormat="false" ht="57.7" hidden="false" customHeight="false" outlineLevel="0" collapsed="false">
      <c r="A10169" s="95" t="s">
        <v>15490</v>
      </c>
      <c r="B10169" s="182" t="s">
        <v>15489</v>
      </c>
      <c r="C10169" s="183" t="s">
        <v>245</v>
      </c>
      <c r="D10169" s="140" t="n">
        <v>3064.13</v>
      </c>
    </row>
    <row r="10170" customFormat="false" ht="57.7" hidden="false" customHeight="false" outlineLevel="0" collapsed="false">
      <c r="A10170" s="95" t="s">
        <v>15491</v>
      </c>
      <c r="B10170" s="182" t="s">
        <v>15492</v>
      </c>
      <c r="C10170" s="183" t="s">
        <v>245</v>
      </c>
      <c r="D10170" s="140" t="n">
        <v>4467.24</v>
      </c>
    </row>
    <row r="10171" customFormat="false" ht="57.7" hidden="false" customHeight="false" outlineLevel="0" collapsed="false">
      <c r="A10171" s="95" t="s">
        <v>15493</v>
      </c>
      <c r="B10171" s="182" t="s">
        <v>15492</v>
      </c>
      <c r="C10171" s="183" t="s">
        <v>245</v>
      </c>
      <c r="D10171" s="140" t="n">
        <v>4422.98</v>
      </c>
    </row>
    <row r="10172" customFormat="false" ht="57.7" hidden="false" customHeight="false" outlineLevel="0" collapsed="false">
      <c r="A10172" s="95" t="s">
        <v>15494</v>
      </c>
      <c r="B10172" s="182" t="s">
        <v>15495</v>
      </c>
      <c r="C10172" s="183" t="s">
        <v>245</v>
      </c>
      <c r="D10172" s="140" t="n">
        <v>4773.21</v>
      </c>
    </row>
    <row r="10173" customFormat="false" ht="57.7" hidden="false" customHeight="false" outlineLevel="0" collapsed="false">
      <c r="A10173" s="95" t="s">
        <v>15496</v>
      </c>
      <c r="B10173" s="182" t="s">
        <v>15495</v>
      </c>
      <c r="C10173" s="183" t="s">
        <v>245</v>
      </c>
      <c r="D10173" s="140" t="n">
        <v>4726.21</v>
      </c>
    </row>
    <row r="10174" customFormat="false" ht="57.7" hidden="false" customHeight="false" outlineLevel="0" collapsed="false">
      <c r="A10174" s="95" t="s">
        <v>15497</v>
      </c>
      <c r="B10174" s="182" t="s">
        <v>15498</v>
      </c>
      <c r="C10174" s="183" t="s">
        <v>245</v>
      </c>
      <c r="D10174" s="140" t="n">
        <v>9491.5</v>
      </c>
    </row>
    <row r="10175" customFormat="false" ht="57.7" hidden="false" customHeight="false" outlineLevel="0" collapsed="false">
      <c r="A10175" s="95" t="s">
        <v>15499</v>
      </c>
      <c r="B10175" s="182" t="s">
        <v>15498</v>
      </c>
      <c r="C10175" s="183" t="s">
        <v>245</v>
      </c>
      <c r="D10175" s="140" t="n">
        <v>9438.33</v>
      </c>
    </row>
    <row r="10176" customFormat="false" ht="24.85" hidden="false" customHeight="false" outlineLevel="0" collapsed="false">
      <c r="A10176" s="95" t="s">
        <v>15500</v>
      </c>
      <c r="B10176" s="182" t="s">
        <v>15501</v>
      </c>
      <c r="C10176" s="183" t="s">
        <v>592</v>
      </c>
      <c r="D10176" s="140" t="n">
        <v>2234.9</v>
      </c>
    </row>
    <row r="10177" customFormat="false" ht="24.85" hidden="false" customHeight="false" outlineLevel="0" collapsed="false">
      <c r="A10177" s="95" t="s">
        <v>15502</v>
      </c>
      <c r="B10177" s="182" t="s">
        <v>15501</v>
      </c>
      <c r="C10177" s="183" t="s">
        <v>592</v>
      </c>
      <c r="D10177" s="140" t="n">
        <v>2088.08</v>
      </c>
    </row>
    <row r="10178" customFormat="false" ht="57.7" hidden="false" customHeight="false" outlineLevel="0" collapsed="false">
      <c r="A10178" s="95" t="s">
        <v>15503</v>
      </c>
      <c r="B10178" s="182" t="s">
        <v>15504</v>
      </c>
      <c r="C10178" s="183" t="s">
        <v>363</v>
      </c>
      <c r="D10178" s="140" t="n">
        <v>329.62</v>
      </c>
    </row>
    <row r="10179" customFormat="false" ht="57.7" hidden="false" customHeight="false" outlineLevel="0" collapsed="false">
      <c r="A10179" s="95" t="s">
        <v>15505</v>
      </c>
      <c r="B10179" s="182" t="s">
        <v>15504</v>
      </c>
      <c r="C10179" s="183" t="s">
        <v>363</v>
      </c>
      <c r="D10179" s="140" t="n">
        <v>307.96</v>
      </c>
    </row>
    <row r="10180" customFormat="false" ht="46.75" hidden="false" customHeight="false" outlineLevel="0" collapsed="false">
      <c r="A10180" s="95" t="s">
        <v>15506</v>
      </c>
      <c r="B10180" s="182" t="s">
        <v>15507</v>
      </c>
      <c r="C10180" s="183" t="s">
        <v>363</v>
      </c>
      <c r="D10180" s="140" t="n">
        <v>30.12</v>
      </c>
    </row>
    <row r="10181" customFormat="false" ht="46.75" hidden="false" customHeight="false" outlineLevel="0" collapsed="false">
      <c r="A10181" s="95" t="s">
        <v>15508</v>
      </c>
      <c r="B10181" s="182" t="s">
        <v>15507</v>
      </c>
      <c r="C10181" s="183" t="s">
        <v>363</v>
      </c>
      <c r="D10181" s="140" t="n">
        <v>27.75</v>
      </c>
    </row>
    <row r="10182" customFormat="false" ht="69.65" hidden="false" customHeight="false" outlineLevel="0" collapsed="false">
      <c r="A10182" s="95" t="s">
        <v>15509</v>
      </c>
      <c r="B10182" s="182" t="s">
        <v>15510</v>
      </c>
      <c r="C10182" s="183" t="s">
        <v>213</v>
      </c>
      <c r="D10182" s="140" t="n">
        <v>43.38</v>
      </c>
    </row>
    <row r="10183" customFormat="false" ht="69.65" hidden="false" customHeight="false" outlineLevel="0" collapsed="false">
      <c r="A10183" s="95" t="s">
        <v>15511</v>
      </c>
      <c r="B10183" s="182" t="s">
        <v>15510</v>
      </c>
      <c r="C10183" s="183" t="s">
        <v>213</v>
      </c>
      <c r="D10183" s="140" t="n">
        <v>40.79</v>
      </c>
    </row>
    <row r="10184" customFormat="false" ht="57.7" hidden="false" customHeight="false" outlineLevel="0" collapsed="false">
      <c r="A10184" s="95" t="s">
        <v>15512</v>
      </c>
      <c r="B10184" s="182" t="s">
        <v>15513</v>
      </c>
      <c r="C10184" s="183" t="s">
        <v>592</v>
      </c>
      <c r="D10184" s="140" t="n">
        <v>2638.76</v>
      </c>
    </row>
    <row r="10185" customFormat="false" ht="57.7" hidden="false" customHeight="false" outlineLevel="0" collapsed="false">
      <c r="A10185" s="95" t="s">
        <v>15514</v>
      </c>
      <c r="B10185" s="182" t="s">
        <v>15513</v>
      </c>
      <c r="C10185" s="183" t="s">
        <v>592</v>
      </c>
      <c r="D10185" s="140" t="n">
        <v>2492.64</v>
      </c>
    </row>
    <row r="10186" customFormat="false" ht="57.7" hidden="false" customHeight="false" outlineLevel="0" collapsed="false">
      <c r="A10186" s="95" t="s">
        <v>15515</v>
      </c>
      <c r="B10186" s="182" t="s">
        <v>15516</v>
      </c>
      <c r="C10186" s="183" t="s">
        <v>592</v>
      </c>
      <c r="D10186" s="140" t="n">
        <v>2650.76</v>
      </c>
    </row>
    <row r="10187" customFormat="false" ht="57.7" hidden="false" customHeight="false" outlineLevel="0" collapsed="false">
      <c r="A10187" s="95" t="s">
        <v>15517</v>
      </c>
      <c r="B10187" s="182" t="s">
        <v>15516</v>
      </c>
      <c r="C10187" s="183" t="s">
        <v>592</v>
      </c>
      <c r="D10187" s="140" t="n">
        <v>2504.64</v>
      </c>
    </row>
    <row r="10188" customFormat="false" ht="57.7" hidden="false" customHeight="false" outlineLevel="0" collapsed="false">
      <c r="A10188" s="95" t="s">
        <v>15518</v>
      </c>
      <c r="B10188" s="182" t="s">
        <v>15519</v>
      </c>
      <c r="C10188" s="183" t="s">
        <v>592</v>
      </c>
      <c r="D10188" s="140" t="n">
        <v>2657.76</v>
      </c>
    </row>
    <row r="10189" customFormat="false" ht="57.7" hidden="false" customHeight="false" outlineLevel="0" collapsed="false">
      <c r="A10189" s="95" t="s">
        <v>15520</v>
      </c>
      <c r="B10189" s="182" t="s">
        <v>15519</v>
      </c>
      <c r="C10189" s="183" t="s">
        <v>592</v>
      </c>
      <c r="D10189" s="140" t="n">
        <v>2511.64</v>
      </c>
    </row>
    <row r="10190" customFormat="false" ht="35.8" hidden="false" customHeight="false" outlineLevel="0" collapsed="false">
      <c r="A10190" s="95" t="s">
        <v>15521</v>
      </c>
      <c r="B10190" s="182" t="s">
        <v>15522</v>
      </c>
      <c r="C10190" s="183" t="s">
        <v>213</v>
      </c>
      <c r="D10190" s="140" t="n">
        <v>191.23</v>
      </c>
    </row>
    <row r="10191" customFormat="false" ht="35.8" hidden="false" customHeight="false" outlineLevel="0" collapsed="false">
      <c r="A10191" s="95" t="s">
        <v>15523</v>
      </c>
      <c r="B10191" s="182" t="s">
        <v>15522</v>
      </c>
      <c r="C10191" s="183" t="s">
        <v>213</v>
      </c>
      <c r="D10191" s="140" t="n">
        <v>177.55</v>
      </c>
    </row>
    <row r="10192" customFormat="false" ht="35.8" hidden="false" customHeight="false" outlineLevel="0" collapsed="false">
      <c r="A10192" s="95" t="s">
        <v>15524</v>
      </c>
      <c r="B10192" s="182" t="s">
        <v>15525</v>
      </c>
      <c r="C10192" s="183" t="s">
        <v>213</v>
      </c>
      <c r="D10192" s="140" t="n">
        <v>216.41</v>
      </c>
    </row>
    <row r="10193" customFormat="false" ht="35.8" hidden="false" customHeight="false" outlineLevel="0" collapsed="false">
      <c r="A10193" s="95" t="s">
        <v>15526</v>
      </c>
      <c r="B10193" s="182" t="s">
        <v>15525</v>
      </c>
      <c r="C10193" s="183" t="s">
        <v>213</v>
      </c>
      <c r="D10193" s="140" t="n">
        <v>203.76</v>
      </c>
    </row>
    <row r="10194" customFormat="false" ht="35.8" hidden="false" customHeight="false" outlineLevel="0" collapsed="false">
      <c r="A10194" s="95" t="s">
        <v>15527</v>
      </c>
      <c r="B10194" s="182" t="s">
        <v>15528</v>
      </c>
      <c r="C10194" s="183" t="s">
        <v>213</v>
      </c>
      <c r="D10194" s="140" t="n">
        <v>221.24</v>
      </c>
    </row>
    <row r="10195" customFormat="false" ht="35.8" hidden="false" customHeight="false" outlineLevel="0" collapsed="false">
      <c r="A10195" s="95" t="s">
        <v>15529</v>
      </c>
      <c r="B10195" s="182" t="s">
        <v>15528</v>
      </c>
      <c r="C10195" s="183" t="s">
        <v>213</v>
      </c>
      <c r="D10195" s="140" t="n">
        <v>206.17</v>
      </c>
    </row>
    <row r="10196" customFormat="false" ht="35.8" hidden="false" customHeight="false" outlineLevel="0" collapsed="false">
      <c r="A10196" s="95" t="s">
        <v>15530</v>
      </c>
      <c r="B10196" s="182" t="s">
        <v>15531</v>
      </c>
      <c r="C10196" s="183" t="s">
        <v>213</v>
      </c>
      <c r="D10196" s="140" t="n">
        <v>256.76</v>
      </c>
    </row>
    <row r="10197" customFormat="false" ht="35.8" hidden="false" customHeight="false" outlineLevel="0" collapsed="false">
      <c r="A10197" s="95" t="s">
        <v>15532</v>
      </c>
      <c r="B10197" s="182" t="s">
        <v>15531</v>
      </c>
      <c r="C10197" s="183" t="s">
        <v>213</v>
      </c>
      <c r="D10197" s="140" t="n">
        <v>242.07</v>
      </c>
    </row>
    <row r="10198" customFormat="false" ht="35.8" hidden="false" customHeight="false" outlineLevel="0" collapsed="false">
      <c r="A10198" s="95" t="s">
        <v>15533</v>
      </c>
      <c r="B10198" s="182" t="s">
        <v>15534</v>
      </c>
      <c r="C10198" s="183" t="s">
        <v>213</v>
      </c>
      <c r="D10198" s="140" t="n">
        <v>261.79</v>
      </c>
    </row>
    <row r="10199" customFormat="false" ht="35.8" hidden="false" customHeight="false" outlineLevel="0" collapsed="false">
      <c r="A10199" s="95" t="s">
        <v>15535</v>
      </c>
      <c r="B10199" s="182" t="s">
        <v>15534</v>
      </c>
      <c r="C10199" s="183" t="s">
        <v>213</v>
      </c>
      <c r="D10199" s="140" t="n">
        <v>244.24</v>
      </c>
    </row>
    <row r="10200" customFormat="false" ht="35.8" hidden="false" customHeight="false" outlineLevel="0" collapsed="false">
      <c r="A10200" s="95" t="s">
        <v>15536</v>
      </c>
      <c r="B10200" s="182" t="s">
        <v>15537</v>
      </c>
      <c r="C10200" s="183" t="s">
        <v>213</v>
      </c>
      <c r="D10200" s="140" t="n">
        <v>289.54</v>
      </c>
    </row>
    <row r="10201" customFormat="false" ht="35.8" hidden="false" customHeight="false" outlineLevel="0" collapsed="false">
      <c r="A10201" s="95" t="s">
        <v>15538</v>
      </c>
      <c r="B10201" s="182" t="s">
        <v>15537</v>
      </c>
      <c r="C10201" s="183" t="s">
        <v>213</v>
      </c>
      <c r="D10201" s="140" t="n">
        <v>273.13</v>
      </c>
    </row>
    <row r="10202" customFormat="false" ht="46.75" hidden="false" customHeight="false" outlineLevel="0" collapsed="false">
      <c r="A10202" s="95" t="s">
        <v>15539</v>
      </c>
      <c r="B10202" s="182" t="s">
        <v>15540</v>
      </c>
      <c r="C10202" s="183" t="s">
        <v>213</v>
      </c>
      <c r="D10202" s="140" t="n">
        <v>694.97</v>
      </c>
    </row>
    <row r="10203" customFormat="false" ht="46.75" hidden="false" customHeight="false" outlineLevel="0" collapsed="false">
      <c r="A10203" s="95" t="s">
        <v>15541</v>
      </c>
      <c r="B10203" s="182" t="s">
        <v>15540</v>
      </c>
      <c r="C10203" s="183" t="s">
        <v>213</v>
      </c>
      <c r="D10203" s="140" t="n">
        <v>630.34</v>
      </c>
    </row>
    <row r="10204" customFormat="false" ht="35.8" hidden="false" customHeight="false" outlineLevel="0" collapsed="false">
      <c r="A10204" s="95" t="s">
        <v>15542</v>
      </c>
      <c r="B10204" s="182" t="s">
        <v>15543</v>
      </c>
      <c r="C10204" s="183" t="s">
        <v>213</v>
      </c>
      <c r="D10204" s="140" t="n">
        <v>294.22</v>
      </c>
    </row>
    <row r="10205" customFormat="false" ht="35.8" hidden="false" customHeight="false" outlineLevel="0" collapsed="false">
      <c r="A10205" s="95" t="s">
        <v>15544</v>
      </c>
      <c r="B10205" s="182" t="s">
        <v>15543</v>
      </c>
      <c r="C10205" s="183" t="s">
        <v>213</v>
      </c>
      <c r="D10205" s="140" t="n">
        <v>277.46</v>
      </c>
    </row>
    <row r="10206" customFormat="false" ht="57.7" hidden="false" customHeight="false" outlineLevel="0" collapsed="false">
      <c r="A10206" s="95" t="s">
        <v>15545</v>
      </c>
      <c r="B10206" s="182" t="s">
        <v>15546</v>
      </c>
      <c r="C10206" s="183" t="s">
        <v>213</v>
      </c>
      <c r="D10206" s="140" t="n">
        <v>706.71</v>
      </c>
    </row>
    <row r="10207" customFormat="false" ht="57.7" hidden="false" customHeight="false" outlineLevel="0" collapsed="false">
      <c r="A10207" s="95" t="s">
        <v>15547</v>
      </c>
      <c r="B10207" s="182" t="s">
        <v>15546</v>
      </c>
      <c r="C10207" s="183" t="s">
        <v>213</v>
      </c>
      <c r="D10207" s="140" t="n">
        <v>641.73</v>
      </c>
    </row>
    <row r="10208" customFormat="false" ht="35.8" hidden="false" customHeight="false" outlineLevel="0" collapsed="false">
      <c r="A10208" s="95" t="s">
        <v>15548</v>
      </c>
      <c r="B10208" s="182" t="s">
        <v>15549</v>
      </c>
      <c r="C10208" s="183" t="s">
        <v>213</v>
      </c>
      <c r="D10208" s="140" t="n">
        <v>341.24</v>
      </c>
    </row>
    <row r="10209" customFormat="false" ht="35.8" hidden="false" customHeight="false" outlineLevel="0" collapsed="false">
      <c r="A10209" s="95" t="s">
        <v>15550</v>
      </c>
      <c r="B10209" s="182" t="s">
        <v>15549</v>
      </c>
      <c r="C10209" s="183" t="s">
        <v>213</v>
      </c>
      <c r="D10209" s="140" t="n">
        <v>322.07</v>
      </c>
    </row>
    <row r="10210" customFormat="false" ht="57.7" hidden="false" customHeight="false" outlineLevel="0" collapsed="false">
      <c r="A10210" s="95" t="s">
        <v>15551</v>
      </c>
      <c r="B10210" s="182" t="s">
        <v>15552</v>
      </c>
      <c r="C10210" s="183" t="s">
        <v>213</v>
      </c>
      <c r="D10210" s="140" t="n">
        <v>764.19</v>
      </c>
    </row>
    <row r="10211" customFormat="false" ht="57.7" hidden="false" customHeight="false" outlineLevel="0" collapsed="false">
      <c r="A10211" s="95" t="s">
        <v>15553</v>
      </c>
      <c r="B10211" s="182" t="s">
        <v>15552</v>
      </c>
      <c r="C10211" s="183" t="s">
        <v>213</v>
      </c>
      <c r="D10211" s="140" t="n">
        <v>696.81</v>
      </c>
    </row>
    <row r="10212" customFormat="false" ht="80.55" hidden="false" customHeight="false" outlineLevel="0" collapsed="false">
      <c r="A10212" s="95" t="s">
        <v>15554</v>
      </c>
      <c r="B10212" s="182" t="s">
        <v>15555</v>
      </c>
      <c r="C10212" s="183" t="s">
        <v>592</v>
      </c>
      <c r="D10212" s="140" t="n">
        <v>2680.69</v>
      </c>
    </row>
    <row r="10213" customFormat="false" ht="80.55" hidden="false" customHeight="false" outlineLevel="0" collapsed="false">
      <c r="A10213" s="95" t="s">
        <v>15556</v>
      </c>
      <c r="B10213" s="182" t="s">
        <v>15555</v>
      </c>
      <c r="C10213" s="183" t="s">
        <v>592</v>
      </c>
      <c r="D10213" s="140" t="n">
        <v>2529.77</v>
      </c>
    </row>
    <row r="10214" customFormat="false" ht="80.55" hidden="false" customHeight="false" outlineLevel="0" collapsed="false">
      <c r="A10214" s="95" t="s">
        <v>15557</v>
      </c>
      <c r="B10214" s="182" t="s">
        <v>15558</v>
      </c>
      <c r="C10214" s="183" t="s">
        <v>592</v>
      </c>
      <c r="D10214" s="140" t="n">
        <v>2692.69</v>
      </c>
    </row>
    <row r="10215" customFormat="false" ht="80.55" hidden="false" customHeight="false" outlineLevel="0" collapsed="false">
      <c r="A10215" s="95" t="s">
        <v>15559</v>
      </c>
      <c r="B10215" s="182" t="s">
        <v>15558</v>
      </c>
      <c r="C10215" s="183" t="s">
        <v>592</v>
      </c>
      <c r="D10215" s="140" t="n">
        <v>2541.77</v>
      </c>
    </row>
    <row r="10216" customFormat="false" ht="80.55" hidden="false" customHeight="false" outlineLevel="0" collapsed="false">
      <c r="A10216" s="95" t="s">
        <v>15560</v>
      </c>
      <c r="B10216" s="182" t="s">
        <v>15561</v>
      </c>
      <c r="C10216" s="183" t="s">
        <v>592</v>
      </c>
      <c r="D10216" s="140" t="n">
        <v>2699.69</v>
      </c>
    </row>
    <row r="10217" customFormat="false" ht="80.55" hidden="false" customHeight="false" outlineLevel="0" collapsed="false">
      <c r="A10217" s="95" t="s">
        <v>15562</v>
      </c>
      <c r="B10217" s="182" t="s">
        <v>15561</v>
      </c>
      <c r="C10217" s="183" t="s">
        <v>592</v>
      </c>
      <c r="D10217" s="140" t="n">
        <v>2548.77</v>
      </c>
    </row>
    <row r="10218" customFormat="false" ht="80.55" hidden="false" customHeight="false" outlineLevel="0" collapsed="false">
      <c r="A10218" s="95" t="s">
        <v>15563</v>
      </c>
      <c r="B10218" s="182" t="s">
        <v>15564</v>
      </c>
      <c r="C10218" s="183" t="s">
        <v>592</v>
      </c>
      <c r="D10218" s="140" t="n">
        <v>2802.49</v>
      </c>
    </row>
    <row r="10219" customFormat="false" ht="80.55" hidden="false" customHeight="false" outlineLevel="0" collapsed="false">
      <c r="A10219" s="95" t="s">
        <v>15565</v>
      </c>
      <c r="B10219" s="182" t="s">
        <v>15564</v>
      </c>
      <c r="C10219" s="183" t="s">
        <v>592</v>
      </c>
      <c r="D10219" s="140" t="n">
        <v>2649.76</v>
      </c>
    </row>
    <row r="10220" customFormat="false" ht="80.55" hidden="false" customHeight="false" outlineLevel="0" collapsed="false">
      <c r="A10220" s="95" t="s">
        <v>15566</v>
      </c>
      <c r="B10220" s="182" t="s">
        <v>15567</v>
      </c>
      <c r="C10220" s="183" t="s">
        <v>592</v>
      </c>
      <c r="D10220" s="140" t="n">
        <v>2762.01</v>
      </c>
    </row>
    <row r="10221" customFormat="false" ht="80.55" hidden="false" customHeight="false" outlineLevel="0" collapsed="false">
      <c r="A10221" s="95" t="s">
        <v>15568</v>
      </c>
      <c r="B10221" s="182" t="s">
        <v>15567</v>
      </c>
      <c r="C10221" s="183" t="s">
        <v>592</v>
      </c>
      <c r="D10221" s="140" t="n">
        <v>2616.28</v>
      </c>
    </row>
    <row r="10222" customFormat="false" ht="80.55" hidden="false" customHeight="false" outlineLevel="0" collapsed="false">
      <c r="A10222" s="95" t="s">
        <v>15569</v>
      </c>
      <c r="B10222" s="182" t="s">
        <v>15570</v>
      </c>
      <c r="C10222" s="183" t="s">
        <v>592</v>
      </c>
      <c r="D10222" s="140" t="n">
        <v>2773.79</v>
      </c>
    </row>
    <row r="10223" customFormat="false" ht="80.55" hidden="false" customHeight="false" outlineLevel="0" collapsed="false">
      <c r="A10223" s="95" t="s">
        <v>15571</v>
      </c>
      <c r="B10223" s="182" t="s">
        <v>15570</v>
      </c>
      <c r="C10223" s="183" t="s">
        <v>592</v>
      </c>
      <c r="D10223" s="140" t="n">
        <v>2628.06</v>
      </c>
    </row>
    <row r="10224" customFormat="false" ht="69.65" hidden="false" customHeight="false" outlineLevel="0" collapsed="false">
      <c r="A10224" s="95" t="s">
        <v>15572</v>
      </c>
      <c r="B10224" s="182" t="s">
        <v>15573</v>
      </c>
      <c r="C10224" s="183" t="s">
        <v>592</v>
      </c>
      <c r="D10224" s="140" t="n">
        <v>2224.91</v>
      </c>
    </row>
    <row r="10225" customFormat="false" ht="69.65" hidden="false" customHeight="false" outlineLevel="0" collapsed="false">
      <c r="A10225" s="95" t="s">
        <v>15574</v>
      </c>
      <c r="B10225" s="182" t="s">
        <v>15573</v>
      </c>
      <c r="C10225" s="183" t="s">
        <v>592</v>
      </c>
      <c r="D10225" s="140" t="n">
        <v>2109.26</v>
      </c>
    </row>
    <row r="10226" customFormat="false" ht="69.65" hidden="false" customHeight="false" outlineLevel="0" collapsed="false">
      <c r="A10226" s="95" t="s">
        <v>15575</v>
      </c>
      <c r="B10226" s="182" t="s">
        <v>15576</v>
      </c>
      <c r="C10226" s="183" t="s">
        <v>592</v>
      </c>
      <c r="D10226" s="140" t="n">
        <v>2236.91</v>
      </c>
    </row>
    <row r="10227" customFormat="false" ht="69.65" hidden="false" customHeight="false" outlineLevel="0" collapsed="false">
      <c r="A10227" s="95" t="s">
        <v>15577</v>
      </c>
      <c r="B10227" s="182" t="s">
        <v>15576</v>
      </c>
      <c r="C10227" s="183" t="s">
        <v>592</v>
      </c>
      <c r="D10227" s="140" t="n">
        <v>2121.26</v>
      </c>
    </row>
    <row r="10228" customFormat="false" ht="69.65" hidden="false" customHeight="false" outlineLevel="0" collapsed="false">
      <c r="A10228" s="95" t="s">
        <v>15578</v>
      </c>
      <c r="B10228" s="182" t="s">
        <v>15579</v>
      </c>
      <c r="C10228" s="183" t="s">
        <v>592</v>
      </c>
      <c r="D10228" s="140" t="n">
        <v>2243.91</v>
      </c>
    </row>
    <row r="10229" customFormat="false" ht="69.65" hidden="false" customHeight="false" outlineLevel="0" collapsed="false">
      <c r="A10229" s="95" t="s">
        <v>15580</v>
      </c>
      <c r="B10229" s="182" t="s">
        <v>15579</v>
      </c>
      <c r="C10229" s="183" t="s">
        <v>592</v>
      </c>
      <c r="D10229" s="140" t="n">
        <v>2128.26</v>
      </c>
    </row>
    <row r="10230" customFormat="false" ht="24.85" hidden="false" customHeight="false" outlineLevel="0" collapsed="false">
      <c r="A10230" s="95" t="s">
        <v>15581</v>
      </c>
      <c r="B10230" s="182" t="s">
        <v>15582</v>
      </c>
      <c r="C10230" s="183" t="s">
        <v>4446</v>
      </c>
      <c r="D10230" s="140" t="n">
        <v>4.67</v>
      </c>
    </row>
    <row r="10231" customFormat="false" ht="24.85" hidden="false" customHeight="false" outlineLevel="0" collapsed="false">
      <c r="A10231" s="95" t="s">
        <v>15583</v>
      </c>
      <c r="B10231" s="182" t="s">
        <v>15582</v>
      </c>
      <c r="C10231" s="183" t="s">
        <v>4446</v>
      </c>
      <c r="D10231" s="140" t="n">
        <v>4.67</v>
      </c>
    </row>
    <row r="10232" customFormat="false" ht="35.8" hidden="false" customHeight="false" outlineLevel="0" collapsed="false">
      <c r="A10232" s="95" t="s">
        <v>15584</v>
      </c>
      <c r="B10232" s="182" t="s">
        <v>15585</v>
      </c>
      <c r="C10232" s="183" t="s">
        <v>4446</v>
      </c>
      <c r="D10232" s="140" t="n">
        <v>5.88</v>
      </c>
    </row>
    <row r="10233" customFormat="false" ht="35.8" hidden="false" customHeight="false" outlineLevel="0" collapsed="false">
      <c r="A10233" s="95" t="s">
        <v>15586</v>
      </c>
      <c r="B10233" s="182" t="s">
        <v>15585</v>
      </c>
      <c r="C10233" s="183" t="s">
        <v>4446</v>
      </c>
      <c r="D10233" s="140" t="n">
        <v>5.88</v>
      </c>
    </row>
    <row r="10234" customFormat="false" ht="24.85" hidden="false" customHeight="false" outlineLevel="0" collapsed="false">
      <c r="A10234" s="95" t="s">
        <v>15587</v>
      </c>
      <c r="B10234" s="182" t="s">
        <v>15588</v>
      </c>
      <c r="C10234" s="183" t="s">
        <v>4446</v>
      </c>
      <c r="D10234" s="140" t="n">
        <v>4.95</v>
      </c>
    </row>
    <row r="10235" customFormat="false" ht="24.85" hidden="false" customHeight="false" outlineLevel="0" collapsed="false">
      <c r="A10235" s="95" t="s">
        <v>15589</v>
      </c>
      <c r="B10235" s="182" t="s">
        <v>15588</v>
      </c>
      <c r="C10235" s="183" t="s">
        <v>4446</v>
      </c>
      <c r="D10235" s="140" t="n">
        <v>4.95</v>
      </c>
    </row>
    <row r="10236" customFormat="false" ht="35.8" hidden="false" customHeight="false" outlineLevel="0" collapsed="false">
      <c r="A10236" s="95" t="s">
        <v>15590</v>
      </c>
      <c r="B10236" s="182" t="s">
        <v>15591</v>
      </c>
      <c r="C10236" s="183" t="s">
        <v>592</v>
      </c>
      <c r="D10236" s="140" t="n">
        <v>3160.89</v>
      </c>
    </row>
    <row r="10237" customFormat="false" ht="35.8" hidden="false" customHeight="false" outlineLevel="0" collapsed="false">
      <c r="A10237" s="95" t="s">
        <v>15592</v>
      </c>
      <c r="B10237" s="182" t="s">
        <v>15591</v>
      </c>
      <c r="C10237" s="183" t="s">
        <v>592</v>
      </c>
      <c r="D10237" s="140" t="n">
        <v>3126.43</v>
      </c>
    </row>
    <row r="10238" customFormat="false" ht="35.8" hidden="false" customHeight="false" outlineLevel="0" collapsed="false">
      <c r="A10238" s="95" t="s">
        <v>15593</v>
      </c>
      <c r="B10238" s="182" t="s">
        <v>15594</v>
      </c>
      <c r="C10238" s="183" t="s">
        <v>592</v>
      </c>
      <c r="D10238" s="140" t="n">
        <v>2848.06</v>
      </c>
    </row>
    <row r="10239" customFormat="false" ht="35.8" hidden="false" customHeight="false" outlineLevel="0" collapsed="false">
      <c r="A10239" s="95" t="s">
        <v>15595</v>
      </c>
      <c r="B10239" s="182" t="s">
        <v>15594</v>
      </c>
      <c r="C10239" s="183" t="s">
        <v>592</v>
      </c>
      <c r="D10239" s="140" t="n">
        <v>2813.6</v>
      </c>
    </row>
    <row r="10240" customFormat="false" ht="69.65" hidden="false" customHeight="false" outlineLevel="0" collapsed="false">
      <c r="A10240" s="95" t="s">
        <v>15596</v>
      </c>
      <c r="B10240" s="182" t="s">
        <v>15597</v>
      </c>
      <c r="C10240" s="183" t="s">
        <v>15598</v>
      </c>
      <c r="D10240" s="140" t="n">
        <v>14.01</v>
      </c>
    </row>
    <row r="10241" customFormat="false" ht="69.65" hidden="false" customHeight="false" outlineLevel="0" collapsed="false">
      <c r="A10241" s="95" t="s">
        <v>15599</v>
      </c>
      <c r="B10241" s="182" t="s">
        <v>15597</v>
      </c>
      <c r="C10241" s="183" t="s">
        <v>15598</v>
      </c>
      <c r="D10241" s="140" t="n">
        <v>12.43</v>
      </c>
    </row>
    <row r="10242" customFormat="false" ht="46.75" hidden="false" customHeight="false" outlineLevel="0" collapsed="false">
      <c r="A10242" s="95" t="s">
        <v>15600</v>
      </c>
      <c r="B10242" s="182" t="s">
        <v>15601</v>
      </c>
      <c r="C10242" s="183" t="s">
        <v>15598</v>
      </c>
      <c r="D10242" s="140" t="n">
        <v>26.61</v>
      </c>
    </row>
    <row r="10243" customFormat="false" ht="46.75" hidden="false" customHeight="false" outlineLevel="0" collapsed="false">
      <c r="A10243" s="95" t="s">
        <v>15602</v>
      </c>
      <c r="B10243" s="182" t="s">
        <v>15601</v>
      </c>
      <c r="C10243" s="183" t="s">
        <v>15598</v>
      </c>
      <c r="D10243" s="140" t="n">
        <v>23.47</v>
      </c>
    </row>
    <row r="10244" customFormat="false" ht="35.8" hidden="false" customHeight="false" outlineLevel="0" collapsed="false">
      <c r="A10244" s="95" t="s">
        <v>15603</v>
      </c>
      <c r="B10244" s="182" t="s">
        <v>15604</v>
      </c>
      <c r="C10244" s="183" t="s">
        <v>592</v>
      </c>
      <c r="D10244" s="140" t="n">
        <v>63.6</v>
      </c>
    </row>
    <row r="10245" customFormat="false" ht="35.8" hidden="false" customHeight="false" outlineLevel="0" collapsed="false">
      <c r="A10245" s="95" t="s">
        <v>15605</v>
      </c>
      <c r="B10245" s="182" t="s">
        <v>15604</v>
      </c>
      <c r="C10245" s="183" t="s">
        <v>592</v>
      </c>
      <c r="D10245" s="140" t="n">
        <v>62.46</v>
      </c>
    </row>
    <row r="10246" customFormat="false" ht="80.55" hidden="false" customHeight="false" outlineLevel="0" collapsed="false">
      <c r="A10246" s="95" t="s">
        <v>15606</v>
      </c>
      <c r="B10246" s="182" t="s">
        <v>15607</v>
      </c>
      <c r="C10246" s="183" t="s">
        <v>4446</v>
      </c>
      <c r="D10246" s="140" t="n">
        <v>20.1</v>
      </c>
    </row>
    <row r="10247" customFormat="false" ht="80.55" hidden="false" customHeight="false" outlineLevel="0" collapsed="false">
      <c r="A10247" s="95" t="s">
        <v>15608</v>
      </c>
      <c r="B10247" s="182" t="s">
        <v>15607</v>
      </c>
      <c r="C10247" s="183" t="s">
        <v>4446</v>
      </c>
      <c r="D10247" s="140" t="n">
        <v>19.35</v>
      </c>
    </row>
    <row r="10248" customFormat="false" ht="46.75" hidden="false" customHeight="false" outlineLevel="0" collapsed="false">
      <c r="A10248" s="95" t="s">
        <v>15609</v>
      </c>
      <c r="B10248" s="182" t="s">
        <v>15610</v>
      </c>
      <c r="C10248" s="183" t="s">
        <v>833</v>
      </c>
      <c r="D10248" s="140" t="n">
        <v>23683.58</v>
      </c>
    </row>
    <row r="10249" customFormat="false" ht="46.75" hidden="false" customHeight="false" outlineLevel="0" collapsed="false">
      <c r="A10249" s="95" t="s">
        <v>15611</v>
      </c>
      <c r="B10249" s="182" t="s">
        <v>15610</v>
      </c>
      <c r="C10249" s="183" t="s">
        <v>833</v>
      </c>
      <c r="D10249" s="140" t="n">
        <v>22156.46</v>
      </c>
    </row>
    <row r="10250" customFormat="false" ht="80.55" hidden="false" customHeight="false" outlineLevel="0" collapsed="false">
      <c r="A10250" s="95" t="s">
        <v>15612</v>
      </c>
      <c r="B10250" s="182" t="s">
        <v>15613</v>
      </c>
      <c r="C10250" s="183" t="s">
        <v>213</v>
      </c>
      <c r="D10250" s="140" t="n">
        <v>251.33</v>
      </c>
    </row>
    <row r="10251" customFormat="false" ht="80.55" hidden="false" customHeight="false" outlineLevel="0" collapsed="false">
      <c r="A10251" s="95" t="s">
        <v>203</v>
      </c>
      <c r="B10251" s="182" t="s">
        <v>15613</v>
      </c>
      <c r="C10251" s="183" t="s">
        <v>213</v>
      </c>
      <c r="D10251" s="140" t="n">
        <v>241.92</v>
      </c>
    </row>
    <row r="10252" customFormat="false" ht="80.55" hidden="false" customHeight="false" outlineLevel="0" collapsed="false">
      <c r="A10252" s="95" t="s">
        <v>15614</v>
      </c>
      <c r="B10252" s="182" t="s">
        <v>15615</v>
      </c>
      <c r="C10252" s="183" t="s">
        <v>213</v>
      </c>
      <c r="D10252" s="140" t="n">
        <v>272.36</v>
      </c>
    </row>
    <row r="10253" customFormat="false" ht="80.55" hidden="false" customHeight="false" outlineLevel="0" collapsed="false">
      <c r="A10253" s="95" t="s">
        <v>15616</v>
      </c>
      <c r="B10253" s="182" t="s">
        <v>15615</v>
      </c>
      <c r="C10253" s="183" t="s">
        <v>213</v>
      </c>
      <c r="D10253" s="140" t="n">
        <v>262.17</v>
      </c>
    </row>
    <row r="10254" customFormat="false" ht="80.55" hidden="false" customHeight="false" outlineLevel="0" collapsed="false">
      <c r="A10254" s="95" t="s">
        <v>15617</v>
      </c>
      <c r="B10254" s="182" t="s">
        <v>15618</v>
      </c>
      <c r="C10254" s="183" t="s">
        <v>213</v>
      </c>
      <c r="D10254" s="140" t="n">
        <v>344.85</v>
      </c>
    </row>
    <row r="10255" customFormat="false" ht="80.55" hidden="false" customHeight="false" outlineLevel="0" collapsed="false">
      <c r="A10255" s="95" t="s">
        <v>15619</v>
      </c>
      <c r="B10255" s="182" t="s">
        <v>15618</v>
      </c>
      <c r="C10255" s="183" t="s">
        <v>213</v>
      </c>
      <c r="D10255" s="140" t="n">
        <v>331.95</v>
      </c>
    </row>
    <row r="10256" customFormat="false" ht="80.55" hidden="false" customHeight="false" outlineLevel="0" collapsed="false">
      <c r="A10256" s="95" t="s">
        <v>15620</v>
      </c>
      <c r="B10256" s="182" t="s">
        <v>15621</v>
      </c>
      <c r="C10256" s="183" t="s">
        <v>213</v>
      </c>
      <c r="D10256" s="140" t="n">
        <v>442.36</v>
      </c>
    </row>
    <row r="10257" customFormat="false" ht="80.55" hidden="false" customHeight="false" outlineLevel="0" collapsed="false">
      <c r="A10257" s="95" t="s">
        <v>15622</v>
      </c>
      <c r="B10257" s="182" t="s">
        <v>15621</v>
      </c>
      <c r="C10257" s="183" t="s">
        <v>213</v>
      </c>
      <c r="D10257" s="140" t="n">
        <v>425.81</v>
      </c>
    </row>
    <row r="10258" customFormat="false" ht="35.8" hidden="false" customHeight="false" outlineLevel="0" collapsed="false">
      <c r="A10258" s="95" t="s">
        <v>15623</v>
      </c>
      <c r="B10258" s="182" t="s">
        <v>15624</v>
      </c>
      <c r="C10258" s="183" t="s">
        <v>4446</v>
      </c>
      <c r="D10258" s="140" t="n">
        <v>19.25</v>
      </c>
    </row>
    <row r="10259" customFormat="false" ht="35.8" hidden="false" customHeight="false" outlineLevel="0" collapsed="false">
      <c r="A10259" s="95" t="s">
        <v>15625</v>
      </c>
      <c r="B10259" s="182" t="s">
        <v>15624</v>
      </c>
      <c r="C10259" s="183" t="s">
        <v>4446</v>
      </c>
      <c r="D10259" s="140" t="n">
        <v>18.61</v>
      </c>
    </row>
    <row r="10260" customFormat="false" ht="46.75" hidden="false" customHeight="false" outlineLevel="0" collapsed="false">
      <c r="A10260" s="95" t="s">
        <v>15626</v>
      </c>
      <c r="B10260" s="182" t="s">
        <v>15627</v>
      </c>
      <c r="C10260" s="183" t="s">
        <v>4446</v>
      </c>
      <c r="D10260" s="140" t="n">
        <v>12.81</v>
      </c>
    </row>
    <row r="10261" customFormat="false" ht="46.75" hidden="false" customHeight="false" outlineLevel="0" collapsed="false">
      <c r="A10261" s="95" t="s">
        <v>15628</v>
      </c>
      <c r="B10261" s="182" t="s">
        <v>15627</v>
      </c>
      <c r="C10261" s="183" t="s">
        <v>4446</v>
      </c>
      <c r="D10261" s="140" t="n">
        <v>12.57</v>
      </c>
    </row>
    <row r="10262" customFormat="false" ht="46.75" hidden="false" customHeight="false" outlineLevel="0" collapsed="false">
      <c r="A10262" s="95" t="s">
        <v>15629</v>
      </c>
      <c r="B10262" s="182" t="s">
        <v>15630</v>
      </c>
      <c r="C10262" s="183" t="s">
        <v>4446</v>
      </c>
      <c r="D10262" s="140" t="n">
        <v>15.62</v>
      </c>
    </row>
    <row r="10263" customFormat="false" ht="46.75" hidden="false" customHeight="false" outlineLevel="0" collapsed="false">
      <c r="A10263" s="95" t="s">
        <v>15631</v>
      </c>
      <c r="B10263" s="182" t="s">
        <v>15630</v>
      </c>
      <c r="C10263" s="183" t="s">
        <v>4446</v>
      </c>
      <c r="D10263" s="140" t="n">
        <v>14.93</v>
      </c>
    </row>
    <row r="10264" customFormat="false" ht="80.55" hidden="false" customHeight="false" outlineLevel="0" collapsed="false">
      <c r="A10264" s="95" t="s">
        <v>15632</v>
      </c>
      <c r="B10264" s="182" t="s">
        <v>15633</v>
      </c>
      <c r="C10264" s="183" t="s">
        <v>4446</v>
      </c>
      <c r="D10264" s="140" t="n">
        <v>25.65</v>
      </c>
    </row>
    <row r="10265" customFormat="false" ht="80.55" hidden="false" customHeight="false" outlineLevel="0" collapsed="false">
      <c r="A10265" s="95" t="s">
        <v>15634</v>
      </c>
      <c r="B10265" s="182" t="s">
        <v>15633</v>
      </c>
      <c r="C10265" s="183" t="s">
        <v>4446</v>
      </c>
      <c r="D10265" s="140" t="n">
        <v>24.22</v>
      </c>
    </row>
    <row r="10266" customFormat="false" ht="80.55" hidden="false" customHeight="false" outlineLevel="0" collapsed="false">
      <c r="A10266" s="95" t="s">
        <v>15635</v>
      </c>
      <c r="B10266" s="182" t="s">
        <v>15636</v>
      </c>
      <c r="C10266" s="183" t="s">
        <v>213</v>
      </c>
      <c r="D10266" s="140" t="n">
        <v>937.04</v>
      </c>
    </row>
    <row r="10267" customFormat="false" ht="80.55" hidden="false" customHeight="false" outlineLevel="0" collapsed="false">
      <c r="A10267" s="95" t="s">
        <v>15637</v>
      </c>
      <c r="B10267" s="182" t="s">
        <v>15636</v>
      </c>
      <c r="C10267" s="183" t="s">
        <v>213</v>
      </c>
      <c r="D10267" s="140" t="n">
        <v>905.93</v>
      </c>
    </row>
    <row r="10268" customFormat="false" ht="80.55" hidden="false" customHeight="false" outlineLevel="0" collapsed="false">
      <c r="A10268" s="95" t="s">
        <v>15638</v>
      </c>
      <c r="B10268" s="182" t="s">
        <v>15639</v>
      </c>
      <c r="C10268" s="183" t="s">
        <v>213</v>
      </c>
      <c r="D10268" s="140" t="n">
        <v>615.11</v>
      </c>
    </row>
    <row r="10269" customFormat="false" ht="80.55" hidden="false" customHeight="false" outlineLevel="0" collapsed="false">
      <c r="A10269" s="95" t="s">
        <v>15640</v>
      </c>
      <c r="B10269" s="182" t="s">
        <v>15639</v>
      </c>
      <c r="C10269" s="183" t="s">
        <v>213</v>
      </c>
      <c r="D10269" s="140" t="n">
        <v>614.67</v>
      </c>
    </row>
    <row r="10270" customFormat="false" ht="80.55" hidden="false" customHeight="false" outlineLevel="0" collapsed="false">
      <c r="A10270" s="95" t="s">
        <v>15641</v>
      </c>
      <c r="B10270" s="182" t="s">
        <v>15642</v>
      </c>
      <c r="C10270" s="183" t="s">
        <v>213</v>
      </c>
      <c r="D10270" s="140" t="n">
        <v>324.47</v>
      </c>
    </row>
    <row r="10271" customFormat="false" ht="80.55" hidden="false" customHeight="false" outlineLevel="0" collapsed="false">
      <c r="A10271" s="95" t="s">
        <v>15643</v>
      </c>
      <c r="B10271" s="182" t="s">
        <v>15642</v>
      </c>
      <c r="C10271" s="183" t="s">
        <v>213</v>
      </c>
      <c r="D10271" s="140" t="n">
        <v>293.71</v>
      </c>
    </row>
    <row r="10272" customFormat="false" ht="69.65" hidden="false" customHeight="false" outlineLevel="0" collapsed="false">
      <c r="A10272" s="95" t="s">
        <v>15644</v>
      </c>
      <c r="B10272" s="182" t="s">
        <v>15645</v>
      </c>
      <c r="C10272" s="183" t="s">
        <v>4446</v>
      </c>
      <c r="D10272" s="140" t="n">
        <v>27.6</v>
      </c>
    </row>
    <row r="10273" customFormat="false" ht="69.65" hidden="false" customHeight="false" outlineLevel="0" collapsed="false">
      <c r="A10273" s="95" t="s">
        <v>15646</v>
      </c>
      <c r="B10273" s="182" t="s">
        <v>15645</v>
      </c>
      <c r="C10273" s="183" t="s">
        <v>4446</v>
      </c>
      <c r="D10273" s="140" t="n">
        <v>26.11</v>
      </c>
    </row>
    <row r="10274" customFormat="false" ht="69.65" hidden="false" customHeight="false" outlineLevel="0" collapsed="false">
      <c r="A10274" s="95" t="s">
        <v>15647</v>
      </c>
      <c r="B10274" s="182" t="s">
        <v>15648</v>
      </c>
      <c r="C10274" s="183" t="s">
        <v>4446</v>
      </c>
      <c r="D10274" s="140" t="n">
        <v>13.64</v>
      </c>
    </row>
    <row r="10275" customFormat="false" ht="69.65" hidden="false" customHeight="false" outlineLevel="0" collapsed="false">
      <c r="A10275" s="95" t="s">
        <v>15649</v>
      </c>
      <c r="B10275" s="182" t="s">
        <v>15648</v>
      </c>
      <c r="C10275" s="183" t="s">
        <v>4446</v>
      </c>
      <c r="D10275" s="140" t="n">
        <v>12.15</v>
      </c>
    </row>
    <row r="10276" customFormat="false" ht="69.65" hidden="false" customHeight="false" outlineLevel="0" collapsed="false">
      <c r="A10276" s="95" t="s">
        <v>15650</v>
      </c>
      <c r="B10276" s="182" t="s">
        <v>15651</v>
      </c>
      <c r="C10276" s="183" t="s">
        <v>4446</v>
      </c>
      <c r="D10276" s="140" t="n">
        <v>13.95</v>
      </c>
    </row>
    <row r="10277" customFormat="false" ht="69.65" hidden="false" customHeight="false" outlineLevel="0" collapsed="false">
      <c r="A10277" s="95" t="s">
        <v>15652</v>
      </c>
      <c r="B10277" s="182" t="s">
        <v>15651</v>
      </c>
      <c r="C10277" s="183" t="s">
        <v>4446</v>
      </c>
      <c r="D10277" s="140" t="n">
        <v>13.95</v>
      </c>
    </row>
    <row r="10278" customFormat="false" ht="46.75" hidden="false" customHeight="false" outlineLevel="0" collapsed="false">
      <c r="A10278" s="95" t="s">
        <v>15653</v>
      </c>
      <c r="B10278" s="182" t="s">
        <v>15654</v>
      </c>
      <c r="C10278" s="183" t="s">
        <v>4446</v>
      </c>
      <c r="D10278" s="140" t="n">
        <v>15.12</v>
      </c>
    </row>
    <row r="10279" customFormat="false" ht="46.75" hidden="false" customHeight="false" outlineLevel="0" collapsed="false">
      <c r="A10279" s="95" t="s">
        <v>15655</v>
      </c>
      <c r="B10279" s="182" t="s">
        <v>15654</v>
      </c>
      <c r="C10279" s="183" t="s">
        <v>4446</v>
      </c>
      <c r="D10279" s="140" t="n">
        <v>15.12</v>
      </c>
    </row>
    <row r="10280" customFormat="false" ht="69.65" hidden="false" customHeight="false" outlineLevel="0" collapsed="false">
      <c r="A10280" s="95" t="s">
        <v>15656</v>
      </c>
      <c r="B10280" s="182" t="s">
        <v>15657</v>
      </c>
      <c r="C10280" s="183" t="s">
        <v>4446</v>
      </c>
      <c r="D10280" s="140" t="n">
        <v>15.79</v>
      </c>
    </row>
    <row r="10281" customFormat="false" ht="69.65" hidden="false" customHeight="false" outlineLevel="0" collapsed="false">
      <c r="A10281" s="95" t="s">
        <v>15658</v>
      </c>
      <c r="B10281" s="182" t="s">
        <v>15657</v>
      </c>
      <c r="C10281" s="183" t="s">
        <v>4446</v>
      </c>
      <c r="D10281" s="140" t="n">
        <v>13.79</v>
      </c>
    </row>
    <row r="10282" customFormat="false" ht="46.75" hidden="false" customHeight="false" outlineLevel="0" collapsed="false">
      <c r="A10282" s="95" t="s">
        <v>15659</v>
      </c>
      <c r="B10282" s="182" t="s">
        <v>15660</v>
      </c>
      <c r="C10282" s="183" t="s">
        <v>4446</v>
      </c>
      <c r="D10282" s="140" t="n">
        <v>20.42</v>
      </c>
    </row>
    <row r="10283" customFormat="false" ht="46.75" hidden="false" customHeight="false" outlineLevel="0" collapsed="false">
      <c r="A10283" s="95" t="s">
        <v>15661</v>
      </c>
      <c r="B10283" s="182" t="s">
        <v>15660</v>
      </c>
      <c r="C10283" s="183" t="s">
        <v>4446</v>
      </c>
      <c r="D10283" s="140" t="n">
        <v>19.83</v>
      </c>
    </row>
    <row r="10284" customFormat="false" ht="57.7" hidden="false" customHeight="false" outlineLevel="0" collapsed="false">
      <c r="A10284" s="95" t="s">
        <v>15662</v>
      </c>
      <c r="B10284" s="182" t="s">
        <v>15663</v>
      </c>
      <c r="C10284" s="183" t="s">
        <v>363</v>
      </c>
      <c r="D10284" s="140" t="n">
        <v>111.11</v>
      </c>
    </row>
    <row r="10285" customFormat="false" ht="57.7" hidden="false" customHeight="false" outlineLevel="0" collapsed="false">
      <c r="A10285" s="95" t="s">
        <v>15664</v>
      </c>
      <c r="B10285" s="182" t="s">
        <v>15663</v>
      </c>
      <c r="C10285" s="183" t="s">
        <v>363</v>
      </c>
      <c r="D10285" s="140" t="n">
        <v>111.11</v>
      </c>
    </row>
    <row r="10286" customFormat="false" ht="57.7" hidden="false" customHeight="false" outlineLevel="0" collapsed="false">
      <c r="A10286" s="95" t="s">
        <v>15665</v>
      </c>
      <c r="B10286" s="182" t="s">
        <v>15666</v>
      </c>
      <c r="C10286" s="183" t="s">
        <v>363</v>
      </c>
      <c r="D10286" s="140" t="n">
        <v>495.87</v>
      </c>
    </row>
    <row r="10287" customFormat="false" ht="57.7" hidden="false" customHeight="false" outlineLevel="0" collapsed="false">
      <c r="A10287" s="95" t="s">
        <v>15667</v>
      </c>
      <c r="B10287" s="182" t="s">
        <v>15666</v>
      </c>
      <c r="C10287" s="183" t="s">
        <v>363</v>
      </c>
      <c r="D10287" s="140" t="n">
        <v>479.41</v>
      </c>
    </row>
    <row r="10288" customFormat="false" ht="57.7" hidden="false" customHeight="false" outlineLevel="0" collapsed="false">
      <c r="A10288" s="95" t="s">
        <v>15668</v>
      </c>
      <c r="B10288" s="182" t="s">
        <v>15669</v>
      </c>
      <c r="C10288" s="183" t="s">
        <v>363</v>
      </c>
      <c r="D10288" s="140" t="n">
        <v>118.61</v>
      </c>
    </row>
    <row r="10289" customFormat="false" ht="57.7" hidden="false" customHeight="false" outlineLevel="0" collapsed="false">
      <c r="A10289" s="95" t="s">
        <v>15670</v>
      </c>
      <c r="B10289" s="182" t="s">
        <v>15669</v>
      </c>
      <c r="C10289" s="183" t="s">
        <v>363</v>
      </c>
      <c r="D10289" s="140" t="n">
        <v>118.61</v>
      </c>
    </row>
    <row r="10290" customFormat="false" ht="57.7" hidden="false" customHeight="false" outlineLevel="0" collapsed="false">
      <c r="A10290" s="95" t="s">
        <v>15671</v>
      </c>
      <c r="B10290" s="182" t="s">
        <v>15672</v>
      </c>
      <c r="C10290" s="183" t="s">
        <v>363</v>
      </c>
      <c r="D10290" s="140" t="n">
        <v>503.38</v>
      </c>
    </row>
    <row r="10291" customFormat="false" ht="57.7" hidden="false" customHeight="false" outlineLevel="0" collapsed="false">
      <c r="A10291" s="95" t="s">
        <v>15673</v>
      </c>
      <c r="B10291" s="182" t="s">
        <v>15672</v>
      </c>
      <c r="C10291" s="183" t="s">
        <v>363</v>
      </c>
      <c r="D10291" s="140" t="n">
        <v>486.92</v>
      </c>
    </row>
    <row r="10292" customFormat="false" ht="57.7" hidden="false" customHeight="false" outlineLevel="0" collapsed="false">
      <c r="A10292" s="95" t="s">
        <v>15674</v>
      </c>
      <c r="B10292" s="182" t="s">
        <v>15675</v>
      </c>
      <c r="C10292" s="183" t="s">
        <v>363</v>
      </c>
      <c r="D10292" s="140" t="n">
        <v>133.63</v>
      </c>
    </row>
    <row r="10293" customFormat="false" ht="57.7" hidden="false" customHeight="false" outlineLevel="0" collapsed="false">
      <c r="A10293" s="95" t="s">
        <v>15676</v>
      </c>
      <c r="B10293" s="182" t="s">
        <v>15675</v>
      </c>
      <c r="C10293" s="183" t="s">
        <v>363</v>
      </c>
      <c r="D10293" s="140" t="n">
        <v>133.63</v>
      </c>
    </row>
    <row r="10294" customFormat="false" ht="57.7" hidden="false" customHeight="false" outlineLevel="0" collapsed="false">
      <c r="A10294" s="95" t="s">
        <v>15677</v>
      </c>
      <c r="B10294" s="182" t="s">
        <v>15678</v>
      </c>
      <c r="C10294" s="183" t="s">
        <v>363</v>
      </c>
      <c r="D10294" s="140" t="n">
        <v>518.4</v>
      </c>
    </row>
    <row r="10295" customFormat="false" ht="57.7" hidden="false" customHeight="false" outlineLevel="0" collapsed="false">
      <c r="A10295" s="95" t="s">
        <v>15679</v>
      </c>
      <c r="B10295" s="182" t="s">
        <v>15678</v>
      </c>
      <c r="C10295" s="183" t="s">
        <v>363</v>
      </c>
      <c r="D10295" s="140" t="n">
        <v>501.93</v>
      </c>
    </row>
    <row r="10296" customFormat="false" ht="46.75" hidden="false" customHeight="false" outlineLevel="0" collapsed="false">
      <c r="A10296" s="95" t="s">
        <v>15680</v>
      </c>
      <c r="B10296" s="182" t="s">
        <v>15681</v>
      </c>
      <c r="C10296" s="183" t="s">
        <v>363</v>
      </c>
      <c r="D10296" s="140" t="n">
        <v>156.15</v>
      </c>
    </row>
    <row r="10297" customFormat="false" ht="46.75" hidden="false" customHeight="false" outlineLevel="0" collapsed="false">
      <c r="A10297" s="95" t="s">
        <v>15682</v>
      </c>
      <c r="B10297" s="182" t="s">
        <v>15681</v>
      </c>
      <c r="C10297" s="183" t="s">
        <v>363</v>
      </c>
      <c r="D10297" s="140" t="n">
        <v>156.15</v>
      </c>
    </row>
    <row r="10298" customFormat="false" ht="46.75" hidden="false" customHeight="false" outlineLevel="0" collapsed="false">
      <c r="A10298" s="95" t="s">
        <v>15683</v>
      </c>
      <c r="B10298" s="182" t="s">
        <v>15684</v>
      </c>
      <c r="C10298" s="183" t="s">
        <v>363</v>
      </c>
      <c r="D10298" s="140" t="n">
        <v>198.19</v>
      </c>
    </row>
    <row r="10299" customFormat="false" ht="46.75" hidden="false" customHeight="false" outlineLevel="0" collapsed="false">
      <c r="A10299" s="95" t="s">
        <v>15685</v>
      </c>
      <c r="B10299" s="182" t="s">
        <v>15684</v>
      </c>
      <c r="C10299" s="183" t="s">
        <v>363</v>
      </c>
      <c r="D10299" s="140" t="n">
        <v>198.19</v>
      </c>
    </row>
    <row r="10300" customFormat="false" ht="46.75" hidden="false" customHeight="false" outlineLevel="0" collapsed="false">
      <c r="A10300" s="95" t="s">
        <v>15686</v>
      </c>
      <c r="B10300" s="182" t="s">
        <v>15687</v>
      </c>
      <c r="C10300" s="183" t="s">
        <v>363</v>
      </c>
      <c r="D10300" s="140" t="n">
        <v>97.59</v>
      </c>
    </row>
    <row r="10301" customFormat="false" ht="46.75" hidden="false" customHeight="false" outlineLevel="0" collapsed="false">
      <c r="A10301" s="95" t="s">
        <v>15688</v>
      </c>
      <c r="B10301" s="182" t="s">
        <v>15687</v>
      </c>
      <c r="C10301" s="183" t="s">
        <v>363</v>
      </c>
      <c r="D10301" s="140" t="n">
        <v>97.59</v>
      </c>
    </row>
    <row r="10302" customFormat="false" ht="46.75" hidden="false" customHeight="false" outlineLevel="0" collapsed="false">
      <c r="A10302" s="95" t="s">
        <v>15689</v>
      </c>
      <c r="B10302" s="182" t="s">
        <v>15690</v>
      </c>
      <c r="C10302" s="183" t="s">
        <v>363</v>
      </c>
      <c r="D10302" s="140" t="n">
        <v>222.22</v>
      </c>
    </row>
    <row r="10303" customFormat="false" ht="46.75" hidden="false" customHeight="false" outlineLevel="0" collapsed="false">
      <c r="A10303" s="95" t="s">
        <v>15691</v>
      </c>
      <c r="B10303" s="182" t="s">
        <v>15690</v>
      </c>
      <c r="C10303" s="183" t="s">
        <v>363</v>
      </c>
      <c r="D10303" s="140" t="n">
        <v>222.22</v>
      </c>
    </row>
    <row r="10304" customFormat="false" ht="46.75" hidden="false" customHeight="false" outlineLevel="0" collapsed="false">
      <c r="A10304" s="95" t="s">
        <v>15692</v>
      </c>
      <c r="B10304" s="182" t="s">
        <v>15693</v>
      </c>
      <c r="C10304" s="183" t="s">
        <v>363</v>
      </c>
      <c r="D10304" s="140" t="n">
        <v>208.7</v>
      </c>
    </row>
    <row r="10305" customFormat="false" ht="46.75" hidden="false" customHeight="false" outlineLevel="0" collapsed="false">
      <c r="A10305" s="95" t="s">
        <v>15694</v>
      </c>
      <c r="B10305" s="182" t="s">
        <v>15693</v>
      </c>
      <c r="C10305" s="183" t="s">
        <v>363</v>
      </c>
      <c r="D10305" s="140" t="n">
        <v>208.7</v>
      </c>
    </row>
    <row r="10306" customFormat="false" ht="35.8" hidden="false" customHeight="false" outlineLevel="0" collapsed="false">
      <c r="A10306" s="95" t="s">
        <v>15695</v>
      </c>
      <c r="B10306" s="182" t="s">
        <v>15696</v>
      </c>
      <c r="C10306" s="183" t="s">
        <v>363</v>
      </c>
      <c r="D10306" s="140" t="n">
        <v>170.25</v>
      </c>
    </row>
    <row r="10307" customFormat="false" ht="35.8" hidden="false" customHeight="false" outlineLevel="0" collapsed="false">
      <c r="A10307" s="95" t="s">
        <v>15697</v>
      </c>
      <c r="B10307" s="182" t="s">
        <v>15696</v>
      </c>
      <c r="C10307" s="183" t="s">
        <v>363</v>
      </c>
      <c r="D10307" s="140" t="n">
        <v>170.25</v>
      </c>
    </row>
    <row r="10308" customFormat="false" ht="35.8" hidden="false" customHeight="false" outlineLevel="0" collapsed="false">
      <c r="A10308" s="95" t="s">
        <v>15698</v>
      </c>
      <c r="B10308" s="182" t="s">
        <v>15699</v>
      </c>
      <c r="C10308" s="183" t="s">
        <v>213</v>
      </c>
      <c r="D10308" s="140" t="n">
        <v>28.99</v>
      </c>
    </row>
    <row r="10309" customFormat="false" ht="35.8" hidden="false" customHeight="false" outlineLevel="0" collapsed="false">
      <c r="A10309" s="95" t="s">
        <v>15700</v>
      </c>
      <c r="B10309" s="182" t="s">
        <v>15699</v>
      </c>
      <c r="C10309" s="183" t="s">
        <v>213</v>
      </c>
      <c r="D10309" s="140" t="n">
        <v>26.28</v>
      </c>
    </row>
    <row r="10310" customFormat="false" ht="35.8" hidden="false" customHeight="false" outlineLevel="0" collapsed="false">
      <c r="A10310" s="95" t="s">
        <v>15701</v>
      </c>
      <c r="B10310" s="182" t="s">
        <v>15702</v>
      </c>
      <c r="C10310" s="183" t="s">
        <v>213</v>
      </c>
      <c r="D10310" s="140" t="n">
        <v>32.79</v>
      </c>
    </row>
    <row r="10311" customFormat="false" ht="35.8" hidden="false" customHeight="false" outlineLevel="0" collapsed="false">
      <c r="A10311" s="95" t="s">
        <v>15703</v>
      </c>
      <c r="B10311" s="182" t="s">
        <v>15702</v>
      </c>
      <c r="C10311" s="183" t="s">
        <v>213</v>
      </c>
      <c r="D10311" s="140" t="n">
        <v>30.08</v>
      </c>
    </row>
    <row r="10312" customFormat="false" ht="35.8" hidden="false" customHeight="false" outlineLevel="0" collapsed="false">
      <c r="A10312" s="95" t="s">
        <v>15704</v>
      </c>
      <c r="B10312" s="182" t="s">
        <v>15705</v>
      </c>
      <c r="C10312" s="183" t="s">
        <v>213</v>
      </c>
      <c r="D10312" s="140" t="n">
        <v>36.22</v>
      </c>
    </row>
    <row r="10313" customFormat="false" ht="35.8" hidden="false" customHeight="false" outlineLevel="0" collapsed="false">
      <c r="A10313" s="95" t="s">
        <v>15706</v>
      </c>
      <c r="B10313" s="182" t="s">
        <v>15705</v>
      </c>
      <c r="C10313" s="183" t="s">
        <v>213</v>
      </c>
      <c r="D10313" s="140" t="n">
        <v>33.51</v>
      </c>
    </row>
    <row r="10314" customFormat="false" ht="35.8" hidden="false" customHeight="false" outlineLevel="0" collapsed="false">
      <c r="A10314" s="95" t="s">
        <v>15707</v>
      </c>
      <c r="B10314" s="182" t="s">
        <v>15708</v>
      </c>
      <c r="C10314" s="183" t="s">
        <v>213</v>
      </c>
      <c r="D10314" s="140" t="n">
        <v>42.67</v>
      </c>
    </row>
    <row r="10315" customFormat="false" ht="35.8" hidden="false" customHeight="false" outlineLevel="0" collapsed="false">
      <c r="A10315" s="95" t="s">
        <v>15709</v>
      </c>
      <c r="B10315" s="182" t="s">
        <v>15708</v>
      </c>
      <c r="C10315" s="183" t="s">
        <v>213</v>
      </c>
      <c r="D10315" s="140" t="n">
        <v>39.96</v>
      </c>
    </row>
    <row r="10316" customFormat="false" ht="35.8" hidden="false" customHeight="false" outlineLevel="0" collapsed="false">
      <c r="A10316" s="95" t="s">
        <v>15710</v>
      </c>
      <c r="B10316" s="182" t="s">
        <v>15711</v>
      </c>
      <c r="C10316" s="183" t="s">
        <v>213</v>
      </c>
      <c r="D10316" s="140" t="n">
        <v>56.91</v>
      </c>
    </row>
    <row r="10317" customFormat="false" ht="35.8" hidden="false" customHeight="false" outlineLevel="0" collapsed="false">
      <c r="A10317" s="95" t="s">
        <v>15712</v>
      </c>
      <c r="B10317" s="182" t="s">
        <v>15711</v>
      </c>
      <c r="C10317" s="183" t="s">
        <v>213</v>
      </c>
      <c r="D10317" s="140" t="n">
        <v>54.15</v>
      </c>
    </row>
    <row r="10318" customFormat="false" ht="80.55" hidden="false" customHeight="false" outlineLevel="0" collapsed="false">
      <c r="A10318" s="95" t="s">
        <v>15713</v>
      </c>
      <c r="B10318" s="182" t="s">
        <v>15714</v>
      </c>
      <c r="C10318" s="183" t="s">
        <v>213</v>
      </c>
      <c r="D10318" s="140" t="n">
        <v>540.73</v>
      </c>
    </row>
    <row r="10319" customFormat="false" ht="80.55" hidden="false" customHeight="false" outlineLevel="0" collapsed="false">
      <c r="A10319" s="95" t="s">
        <v>15715</v>
      </c>
      <c r="B10319" s="182" t="s">
        <v>15714</v>
      </c>
      <c r="C10319" s="183" t="s">
        <v>213</v>
      </c>
      <c r="D10319" s="140" t="n">
        <v>514.7</v>
      </c>
    </row>
    <row r="10320" customFormat="false" ht="80.55" hidden="false" customHeight="false" outlineLevel="0" collapsed="false">
      <c r="A10320" s="95" t="s">
        <v>15716</v>
      </c>
      <c r="B10320" s="182" t="s">
        <v>15717</v>
      </c>
      <c r="C10320" s="183" t="s">
        <v>213</v>
      </c>
      <c r="D10320" s="140" t="n">
        <v>527.98</v>
      </c>
    </row>
    <row r="10321" customFormat="false" ht="80.55" hidden="false" customHeight="false" outlineLevel="0" collapsed="false">
      <c r="A10321" s="95" t="s">
        <v>15718</v>
      </c>
      <c r="B10321" s="182" t="s">
        <v>15717</v>
      </c>
      <c r="C10321" s="183" t="s">
        <v>213</v>
      </c>
      <c r="D10321" s="140" t="n">
        <v>501.94</v>
      </c>
    </row>
    <row r="10322" customFormat="false" ht="80.55" hidden="false" customHeight="false" outlineLevel="0" collapsed="false">
      <c r="A10322" s="95" t="s">
        <v>15719</v>
      </c>
      <c r="B10322" s="182" t="s">
        <v>15720</v>
      </c>
      <c r="C10322" s="183" t="s">
        <v>213</v>
      </c>
      <c r="D10322" s="140" t="n">
        <v>526.85</v>
      </c>
    </row>
    <row r="10323" customFormat="false" ht="80.55" hidden="false" customHeight="false" outlineLevel="0" collapsed="false">
      <c r="A10323" s="95" t="s">
        <v>15721</v>
      </c>
      <c r="B10323" s="182" t="s">
        <v>15720</v>
      </c>
      <c r="C10323" s="183" t="s">
        <v>213</v>
      </c>
      <c r="D10323" s="140" t="n">
        <v>500.81</v>
      </c>
    </row>
    <row r="10324" customFormat="false" ht="57.7" hidden="false" customHeight="false" outlineLevel="0" collapsed="false">
      <c r="A10324" s="95" t="s">
        <v>15722</v>
      </c>
      <c r="B10324" s="182" t="s">
        <v>15723</v>
      </c>
      <c r="C10324" s="183" t="s">
        <v>4446</v>
      </c>
      <c r="D10324" s="140" t="n">
        <v>48.11</v>
      </c>
    </row>
    <row r="10325" customFormat="false" ht="57.7" hidden="false" customHeight="false" outlineLevel="0" collapsed="false">
      <c r="A10325" s="95" t="s">
        <v>15724</v>
      </c>
      <c r="B10325" s="182" t="s">
        <v>15723</v>
      </c>
      <c r="C10325" s="183" t="s">
        <v>4446</v>
      </c>
      <c r="D10325" s="140" t="n">
        <v>44.28</v>
      </c>
    </row>
    <row r="10326" customFormat="false" ht="46.75" hidden="false" customHeight="false" outlineLevel="0" collapsed="false">
      <c r="A10326" s="95" t="s">
        <v>15725</v>
      </c>
      <c r="B10326" s="182" t="s">
        <v>15726</v>
      </c>
      <c r="C10326" s="183" t="s">
        <v>4446</v>
      </c>
      <c r="D10326" s="140" t="n">
        <v>28.13</v>
      </c>
    </row>
    <row r="10327" customFormat="false" ht="46.75" hidden="false" customHeight="false" outlineLevel="0" collapsed="false">
      <c r="A10327" s="95" t="s">
        <v>15727</v>
      </c>
      <c r="B10327" s="182" t="s">
        <v>15726</v>
      </c>
      <c r="C10327" s="183" t="s">
        <v>4446</v>
      </c>
      <c r="D10327" s="140" t="n">
        <v>26.12</v>
      </c>
    </row>
    <row r="10328" customFormat="false" ht="57.7" hidden="false" customHeight="false" outlineLevel="0" collapsed="false">
      <c r="A10328" s="95" t="s">
        <v>15728</v>
      </c>
      <c r="B10328" s="182" t="s">
        <v>15729</v>
      </c>
      <c r="C10328" s="183" t="s">
        <v>363</v>
      </c>
      <c r="D10328" s="140" t="n">
        <v>126.19</v>
      </c>
    </row>
    <row r="10329" customFormat="false" ht="57.7" hidden="false" customHeight="false" outlineLevel="0" collapsed="false">
      <c r="A10329" s="95" t="s">
        <v>15730</v>
      </c>
      <c r="B10329" s="182" t="s">
        <v>15729</v>
      </c>
      <c r="C10329" s="183" t="s">
        <v>363</v>
      </c>
      <c r="D10329" s="140" t="n">
        <v>119.89</v>
      </c>
    </row>
    <row r="10330" customFormat="false" ht="57.7" hidden="false" customHeight="false" outlineLevel="0" collapsed="false">
      <c r="A10330" s="95" t="s">
        <v>15731</v>
      </c>
      <c r="B10330" s="182" t="s">
        <v>15732</v>
      </c>
      <c r="C10330" s="183" t="s">
        <v>363</v>
      </c>
      <c r="D10330" s="140" t="n">
        <v>218.33</v>
      </c>
    </row>
    <row r="10331" customFormat="false" ht="57.7" hidden="false" customHeight="false" outlineLevel="0" collapsed="false">
      <c r="A10331" s="95" t="s">
        <v>15733</v>
      </c>
      <c r="B10331" s="182" t="s">
        <v>15732</v>
      </c>
      <c r="C10331" s="183" t="s">
        <v>363</v>
      </c>
      <c r="D10331" s="140" t="n">
        <v>208.28</v>
      </c>
    </row>
    <row r="10332" customFormat="false" ht="57.7" hidden="false" customHeight="false" outlineLevel="0" collapsed="false">
      <c r="A10332" s="95" t="s">
        <v>15734</v>
      </c>
      <c r="B10332" s="182" t="s">
        <v>15735</v>
      </c>
      <c r="C10332" s="183" t="s">
        <v>363</v>
      </c>
      <c r="D10332" s="140" t="n">
        <v>97.07</v>
      </c>
    </row>
    <row r="10333" customFormat="false" ht="57.7" hidden="false" customHeight="false" outlineLevel="0" collapsed="false">
      <c r="A10333" s="95" t="s">
        <v>15736</v>
      </c>
      <c r="B10333" s="182" t="s">
        <v>15735</v>
      </c>
      <c r="C10333" s="183" t="s">
        <v>363</v>
      </c>
      <c r="D10333" s="140" t="n">
        <v>92.22</v>
      </c>
    </row>
    <row r="10334" customFormat="false" ht="57.7" hidden="false" customHeight="false" outlineLevel="0" collapsed="false">
      <c r="A10334" s="95" t="s">
        <v>15737</v>
      </c>
      <c r="B10334" s="182" t="s">
        <v>15738</v>
      </c>
      <c r="C10334" s="183" t="s">
        <v>363</v>
      </c>
      <c r="D10334" s="140" t="n">
        <v>167.94</v>
      </c>
    </row>
    <row r="10335" customFormat="false" ht="57.7" hidden="false" customHeight="false" outlineLevel="0" collapsed="false">
      <c r="A10335" s="95" t="s">
        <v>15739</v>
      </c>
      <c r="B10335" s="182" t="s">
        <v>15738</v>
      </c>
      <c r="C10335" s="183" t="s">
        <v>363</v>
      </c>
      <c r="D10335" s="140" t="n">
        <v>160.22</v>
      </c>
    </row>
    <row r="10336" customFormat="false" ht="57.7" hidden="false" customHeight="false" outlineLevel="0" collapsed="false">
      <c r="A10336" s="95" t="s">
        <v>15740</v>
      </c>
      <c r="B10336" s="182" t="s">
        <v>15741</v>
      </c>
      <c r="C10336" s="183" t="s">
        <v>363</v>
      </c>
      <c r="D10336" s="140" t="n">
        <v>82.51</v>
      </c>
    </row>
    <row r="10337" customFormat="false" ht="57.7" hidden="false" customHeight="false" outlineLevel="0" collapsed="false">
      <c r="A10337" s="95" t="s">
        <v>15742</v>
      </c>
      <c r="B10337" s="182" t="s">
        <v>15741</v>
      </c>
      <c r="C10337" s="183" t="s">
        <v>363</v>
      </c>
      <c r="D10337" s="140" t="n">
        <v>78.39</v>
      </c>
    </row>
    <row r="10338" customFormat="false" ht="57.7" hidden="false" customHeight="false" outlineLevel="0" collapsed="false">
      <c r="A10338" s="95" t="s">
        <v>15743</v>
      </c>
      <c r="B10338" s="182" t="s">
        <v>15744</v>
      </c>
      <c r="C10338" s="183" t="s">
        <v>363</v>
      </c>
      <c r="D10338" s="140" t="n">
        <v>142.75</v>
      </c>
    </row>
    <row r="10339" customFormat="false" ht="57.7" hidden="false" customHeight="false" outlineLevel="0" collapsed="false">
      <c r="A10339" s="95" t="s">
        <v>15745</v>
      </c>
      <c r="B10339" s="182" t="s">
        <v>15744</v>
      </c>
      <c r="C10339" s="183" t="s">
        <v>363</v>
      </c>
      <c r="D10339" s="140" t="n">
        <v>136.18</v>
      </c>
    </row>
    <row r="10340" customFormat="false" ht="24.85" hidden="false" customHeight="false" outlineLevel="0" collapsed="false">
      <c r="A10340" s="95" t="s">
        <v>15746</v>
      </c>
      <c r="B10340" s="182" t="s">
        <v>15747</v>
      </c>
      <c r="C10340" s="183" t="s">
        <v>245</v>
      </c>
      <c r="D10340" s="140" t="n">
        <v>25.05</v>
      </c>
    </row>
    <row r="10341" customFormat="false" ht="24.85" hidden="false" customHeight="false" outlineLevel="0" collapsed="false">
      <c r="A10341" s="95" t="s">
        <v>15748</v>
      </c>
      <c r="B10341" s="182" t="s">
        <v>15747</v>
      </c>
      <c r="C10341" s="183" t="s">
        <v>245</v>
      </c>
      <c r="D10341" s="140" t="n">
        <v>21.7</v>
      </c>
    </row>
    <row r="10342" customFormat="false" ht="35.8" hidden="false" customHeight="false" outlineLevel="0" collapsed="false">
      <c r="A10342" s="95" t="s">
        <v>15749</v>
      </c>
      <c r="B10342" s="182" t="s">
        <v>15750</v>
      </c>
      <c r="C10342" s="183" t="s">
        <v>363</v>
      </c>
      <c r="D10342" s="140" t="n">
        <v>31.46</v>
      </c>
    </row>
    <row r="10343" customFormat="false" ht="35.8" hidden="false" customHeight="false" outlineLevel="0" collapsed="false">
      <c r="A10343" s="95" t="s">
        <v>15751</v>
      </c>
      <c r="B10343" s="182" t="s">
        <v>15750</v>
      </c>
      <c r="C10343" s="183" t="s">
        <v>363</v>
      </c>
      <c r="D10343" s="140" t="n">
        <v>30.32</v>
      </c>
    </row>
    <row r="10344" customFormat="false" ht="46.75" hidden="false" customHeight="false" outlineLevel="0" collapsed="false">
      <c r="A10344" s="95" t="s">
        <v>15752</v>
      </c>
      <c r="B10344" s="182" t="s">
        <v>15753</v>
      </c>
      <c r="C10344" s="183" t="s">
        <v>4446</v>
      </c>
      <c r="D10344" s="140" t="n">
        <v>10.95</v>
      </c>
    </row>
    <row r="10345" customFormat="false" ht="46.75" hidden="false" customHeight="false" outlineLevel="0" collapsed="false">
      <c r="A10345" s="95" t="s">
        <v>15754</v>
      </c>
      <c r="B10345" s="182" t="s">
        <v>15753</v>
      </c>
      <c r="C10345" s="183" t="s">
        <v>4446</v>
      </c>
      <c r="D10345" s="140" t="n">
        <v>10.95</v>
      </c>
    </row>
    <row r="10346" customFormat="false" ht="57.7" hidden="false" customHeight="false" outlineLevel="0" collapsed="false">
      <c r="A10346" s="95" t="s">
        <v>15755</v>
      </c>
      <c r="B10346" s="182" t="s">
        <v>15756</v>
      </c>
      <c r="C10346" s="183" t="s">
        <v>4446</v>
      </c>
      <c r="D10346" s="140" t="n">
        <v>10.34</v>
      </c>
    </row>
    <row r="10347" customFormat="false" ht="57.7" hidden="false" customHeight="false" outlineLevel="0" collapsed="false">
      <c r="A10347" s="95" t="s">
        <v>15757</v>
      </c>
      <c r="B10347" s="182" t="s">
        <v>15756</v>
      </c>
      <c r="C10347" s="183" t="s">
        <v>4446</v>
      </c>
      <c r="D10347" s="140" t="n">
        <v>10.34</v>
      </c>
    </row>
    <row r="10348" customFormat="false" ht="57.7" hidden="false" customHeight="false" outlineLevel="0" collapsed="false">
      <c r="A10348" s="95" t="s">
        <v>15758</v>
      </c>
      <c r="B10348" s="182" t="s">
        <v>15759</v>
      </c>
      <c r="C10348" s="183" t="s">
        <v>4446</v>
      </c>
      <c r="D10348" s="140" t="n">
        <v>12.05</v>
      </c>
    </row>
    <row r="10349" customFormat="false" ht="57.7" hidden="false" customHeight="false" outlineLevel="0" collapsed="false">
      <c r="A10349" s="95" t="s">
        <v>15760</v>
      </c>
      <c r="B10349" s="182" t="s">
        <v>15759</v>
      </c>
      <c r="C10349" s="183" t="s">
        <v>4446</v>
      </c>
      <c r="D10349" s="140" t="n">
        <v>12.05</v>
      </c>
    </row>
    <row r="10350" customFormat="false" ht="46.75" hidden="false" customHeight="false" outlineLevel="0" collapsed="false">
      <c r="A10350" s="95" t="s">
        <v>15761</v>
      </c>
      <c r="B10350" s="182" t="s">
        <v>15762</v>
      </c>
      <c r="C10350" s="183" t="s">
        <v>4446</v>
      </c>
      <c r="D10350" s="140" t="n">
        <v>10.36</v>
      </c>
    </row>
    <row r="10351" customFormat="false" ht="46.75" hidden="false" customHeight="false" outlineLevel="0" collapsed="false">
      <c r="A10351" s="95" t="s">
        <v>15763</v>
      </c>
      <c r="B10351" s="182" t="s">
        <v>15762</v>
      </c>
      <c r="C10351" s="183" t="s">
        <v>4446</v>
      </c>
      <c r="D10351" s="140" t="n">
        <v>10.36</v>
      </c>
    </row>
    <row r="10352" customFormat="false" ht="57.7" hidden="false" customHeight="false" outlineLevel="0" collapsed="false">
      <c r="A10352" s="95" t="s">
        <v>15764</v>
      </c>
      <c r="B10352" s="182" t="s">
        <v>15765</v>
      </c>
      <c r="C10352" s="183" t="s">
        <v>4446</v>
      </c>
      <c r="D10352" s="140" t="n">
        <v>10.95</v>
      </c>
    </row>
    <row r="10353" customFormat="false" ht="57.7" hidden="false" customHeight="false" outlineLevel="0" collapsed="false">
      <c r="A10353" s="95" t="s">
        <v>15766</v>
      </c>
      <c r="B10353" s="182" t="s">
        <v>15765</v>
      </c>
      <c r="C10353" s="183" t="s">
        <v>4446</v>
      </c>
      <c r="D10353" s="140" t="n">
        <v>10.95</v>
      </c>
    </row>
    <row r="10354" customFormat="false" ht="57.7" hidden="false" customHeight="false" outlineLevel="0" collapsed="false">
      <c r="A10354" s="95" t="s">
        <v>15767</v>
      </c>
      <c r="B10354" s="182" t="s">
        <v>15768</v>
      </c>
      <c r="C10354" s="183" t="s">
        <v>592</v>
      </c>
      <c r="D10354" s="140" t="n">
        <v>1464.74</v>
      </c>
    </row>
    <row r="10355" customFormat="false" ht="57.7" hidden="false" customHeight="false" outlineLevel="0" collapsed="false">
      <c r="A10355" s="95" t="s">
        <v>15769</v>
      </c>
      <c r="B10355" s="182" t="s">
        <v>15768</v>
      </c>
      <c r="C10355" s="183" t="s">
        <v>592</v>
      </c>
      <c r="D10355" s="140" t="n">
        <v>1424.86</v>
      </c>
    </row>
    <row r="10356" customFormat="false" ht="57.7" hidden="false" customHeight="false" outlineLevel="0" collapsed="false">
      <c r="A10356" s="95" t="s">
        <v>15770</v>
      </c>
      <c r="B10356" s="182" t="s">
        <v>15771</v>
      </c>
      <c r="C10356" s="183" t="s">
        <v>592</v>
      </c>
      <c r="D10356" s="140" t="n">
        <v>1171.79</v>
      </c>
    </row>
    <row r="10357" customFormat="false" ht="57.7" hidden="false" customHeight="false" outlineLevel="0" collapsed="false">
      <c r="A10357" s="95" t="s">
        <v>15772</v>
      </c>
      <c r="B10357" s="182" t="s">
        <v>15771</v>
      </c>
      <c r="C10357" s="183" t="s">
        <v>592</v>
      </c>
      <c r="D10357" s="140" t="n">
        <v>1139.89</v>
      </c>
    </row>
    <row r="10358" customFormat="false" ht="57.7" hidden="false" customHeight="false" outlineLevel="0" collapsed="false">
      <c r="A10358" s="95" t="s">
        <v>15773</v>
      </c>
      <c r="B10358" s="182" t="s">
        <v>15774</v>
      </c>
      <c r="C10358" s="183" t="s">
        <v>592</v>
      </c>
      <c r="D10358" s="140" t="n">
        <v>1025.32</v>
      </c>
    </row>
    <row r="10359" customFormat="false" ht="57.7" hidden="false" customHeight="false" outlineLevel="0" collapsed="false">
      <c r="A10359" s="95" t="s">
        <v>15775</v>
      </c>
      <c r="B10359" s="182" t="s">
        <v>15774</v>
      </c>
      <c r="C10359" s="183" t="s">
        <v>592</v>
      </c>
      <c r="D10359" s="140" t="n">
        <v>997.4</v>
      </c>
    </row>
    <row r="10360" customFormat="false" ht="57.7" hidden="false" customHeight="false" outlineLevel="0" collapsed="false">
      <c r="A10360" s="95" t="s">
        <v>15776</v>
      </c>
      <c r="B10360" s="182" t="s">
        <v>15777</v>
      </c>
      <c r="C10360" s="183" t="s">
        <v>592</v>
      </c>
      <c r="D10360" s="140" t="n">
        <v>820.25</v>
      </c>
    </row>
    <row r="10361" customFormat="false" ht="57.7" hidden="false" customHeight="false" outlineLevel="0" collapsed="false">
      <c r="A10361" s="95" t="s">
        <v>15778</v>
      </c>
      <c r="B10361" s="182" t="s">
        <v>15777</v>
      </c>
      <c r="C10361" s="183" t="s">
        <v>592</v>
      </c>
      <c r="D10361" s="140" t="n">
        <v>797.92</v>
      </c>
    </row>
    <row r="10362" customFormat="false" ht="80.55" hidden="false" customHeight="false" outlineLevel="0" collapsed="false">
      <c r="A10362" s="95" t="s">
        <v>15779</v>
      </c>
      <c r="B10362" s="182" t="s">
        <v>15780</v>
      </c>
      <c r="C10362" s="183" t="s">
        <v>592</v>
      </c>
      <c r="D10362" s="140" t="n">
        <v>1979.14</v>
      </c>
    </row>
    <row r="10363" customFormat="false" ht="80.55" hidden="false" customHeight="false" outlineLevel="0" collapsed="false">
      <c r="A10363" s="95" t="s">
        <v>15781</v>
      </c>
      <c r="B10363" s="182" t="s">
        <v>15780</v>
      </c>
      <c r="C10363" s="183" t="s">
        <v>592</v>
      </c>
      <c r="D10363" s="140" t="n">
        <v>1939.25</v>
      </c>
    </row>
    <row r="10364" customFormat="false" ht="80.55" hidden="false" customHeight="false" outlineLevel="0" collapsed="false">
      <c r="A10364" s="95" t="s">
        <v>15782</v>
      </c>
      <c r="B10364" s="182" t="s">
        <v>15783</v>
      </c>
      <c r="C10364" s="183" t="s">
        <v>592</v>
      </c>
      <c r="D10364" s="140" t="n">
        <v>1583.31</v>
      </c>
    </row>
    <row r="10365" customFormat="false" ht="80.55" hidden="false" customHeight="false" outlineLevel="0" collapsed="false">
      <c r="A10365" s="95" t="s">
        <v>15784</v>
      </c>
      <c r="B10365" s="182" t="s">
        <v>15783</v>
      </c>
      <c r="C10365" s="183" t="s">
        <v>592</v>
      </c>
      <c r="D10365" s="140" t="n">
        <v>1551.4</v>
      </c>
    </row>
    <row r="10366" customFormat="false" ht="80.55" hidden="false" customHeight="false" outlineLevel="0" collapsed="false">
      <c r="A10366" s="95" t="s">
        <v>15785</v>
      </c>
      <c r="B10366" s="182" t="s">
        <v>15786</v>
      </c>
      <c r="C10366" s="183" t="s">
        <v>592</v>
      </c>
      <c r="D10366" s="140" t="n">
        <v>1385.39</v>
      </c>
    </row>
    <row r="10367" customFormat="false" ht="80.55" hidden="false" customHeight="false" outlineLevel="0" collapsed="false">
      <c r="A10367" s="95" t="s">
        <v>15787</v>
      </c>
      <c r="B10367" s="182" t="s">
        <v>15786</v>
      </c>
      <c r="C10367" s="183" t="s">
        <v>592</v>
      </c>
      <c r="D10367" s="140" t="n">
        <v>1357.48</v>
      </c>
    </row>
    <row r="10368" customFormat="false" ht="80.55" hidden="false" customHeight="false" outlineLevel="0" collapsed="false">
      <c r="A10368" s="95" t="s">
        <v>15788</v>
      </c>
      <c r="B10368" s="182" t="s">
        <v>15789</v>
      </c>
      <c r="C10368" s="183" t="s">
        <v>592</v>
      </c>
      <c r="D10368" s="140" t="n">
        <v>1108.31</v>
      </c>
    </row>
    <row r="10369" customFormat="false" ht="80.55" hidden="false" customHeight="false" outlineLevel="0" collapsed="false">
      <c r="A10369" s="95" t="s">
        <v>15790</v>
      </c>
      <c r="B10369" s="182" t="s">
        <v>15789</v>
      </c>
      <c r="C10369" s="183" t="s">
        <v>592</v>
      </c>
      <c r="D10369" s="140" t="n">
        <v>1085.98</v>
      </c>
    </row>
    <row r="10370" customFormat="false" ht="57.7" hidden="false" customHeight="false" outlineLevel="0" collapsed="false">
      <c r="A10370" s="95" t="s">
        <v>15791</v>
      </c>
      <c r="B10370" s="182" t="s">
        <v>15792</v>
      </c>
      <c r="C10370" s="183" t="s">
        <v>592</v>
      </c>
      <c r="D10370" s="140" t="n">
        <v>435.36</v>
      </c>
    </row>
    <row r="10371" customFormat="false" ht="57.7" hidden="false" customHeight="false" outlineLevel="0" collapsed="false">
      <c r="A10371" s="95" t="s">
        <v>15793</v>
      </c>
      <c r="B10371" s="182" t="s">
        <v>15792</v>
      </c>
      <c r="C10371" s="183" t="s">
        <v>592</v>
      </c>
      <c r="D10371" s="140" t="n">
        <v>425.97</v>
      </c>
    </row>
    <row r="10372" customFormat="false" ht="57.7" hidden="false" customHeight="false" outlineLevel="0" collapsed="false">
      <c r="A10372" s="95" t="s">
        <v>15794</v>
      </c>
      <c r="B10372" s="182" t="s">
        <v>15795</v>
      </c>
      <c r="C10372" s="183" t="s">
        <v>592</v>
      </c>
      <c r="D10372" s="140" t="n">
        <v>445.86</v>
      </c>
    </row>
    <row r="10373" customFormat="false" ht="57.7" hidden="false" customHeight="false" outlineLevel="0" collapsed="false">
      <c r="A10373" s="95" t="s">
        <v>15796</v>
      </c>
      <c r="B10373" s="182" t="s">
        <v>15795</v>
      </c>
      <c r="C10373" s="183" t="s">
        <v>592</v>
      </c>
      <c r="D10373" s="140" t="n">
        <v>436.47</v>
      </c>
    </row>
    <row r="10374" customFormat="false" ht="57.7" hidden="false" customHeight="false" outlineLevel="0" collapsed="false">
      <c r="A10374" s="95" t="s">
        <v>15797</v>
      </c>
      <c r="B10374" s="182" t="s">
        <v>15798</v>
      </c>
      <c r="C10374" s="183" t="s">
        <v>592</v>
      </c>
      <c r="D10374" s="140" t="n">
        <v>461.61</v>
      </c>
    </row>
    <row r="10375" customFormat="false" ht="57.7" hidden="false" customHeight="false" outlineLevel="0" collapsed="false">
      <c r="A10375" s="95" t="s">
        <v>15799</v>
      </c>
      <c r="B10375" s="182" t="s">
        <v>15798</v>
      </c>
      <c r="C10375" s="183" t="s">
        <v>592</v>
      </c>
      <c r="D10375" s="140" t="n">
        <v>452.22</v>
      </c>
    </row>
    <row r="10376" customFormat="false" ht="57.7" hidden="false" customHeight="false" outlineLevel="0" collapsed="false">
      <c r="A10376" s="95" t="s">
        <v>15800</v>
      </c>
      <c r="B10376" s="182" t="s">
        <v>15801</v>
      </c>
      <c r="C10376" s="183" t="s">
        <v>592</v>
      </c>
      <c r="D10376" s="140" t="n">
        <v>480.51</v>
      </c>
    </row>
    <row r="10377" customFormat="false" ht="57.7" hidden="false" customHeight="false" outlineLevel="0" collapsed="false">
      <c r="A10377" s="95" t="s">
        <v>15802</v>
      </c>
      <c r="B10377" s="182" t="s">
        <v>15801</v>
      </c>
      <c r="C10377" s="183" t="s">
        <v>592</v>
      </c>
      <c r="D10377" s="140" t="n">
        <v>471.12</v>
      </c>
    </row>
    <row r="10378" customFormat="false" ht="57.7" hidden="false" customHeight="false" outlineLevel="0" collapsed="false">
      <c r="A10378" s="95" t="s">
        <v>15803</v>
      </c>
      <c r="B10378" s="182" t="s">
        <v>15804</v>
      </c>
      <c r="C10378" s="183" t="s">
        <v>592</v>
      </c>
      <c r="D10378" s="140" t="n">
        <v>498.36</v>
      </c>
    </row>
    <row r="10379" customFormat="false" ht="57.7" hidden="false" customHeight="false" outlineLevel="0" collapsed="false">
      <c r="A10379" s="95" t="s">
        <v>15805</v>
      </c>
      <c r="B10379" s="182" t="s">
        <v>15804</v>
      </c>
      <c r="C10379" s="183" t="s">
        <v>592</v>
      </c>
      <c r="D10379" s="140" t="n">
        <v>488.97</v>
      </c>
    </row>
    <row r="10380" customFormat="false" ht="57.7" hidden="false" customHeight="false" outlineLevel="0" collapsed="false">
      <c r="A10380" s="95" t="s">
        <v>15806</v>
      </c>
      <c r="B10380" s="182" t="s">
        <v>15807</v>
      </c>
      <c r="C10380" s="183" t="s">
        <v>592</v>
      </c>
      <c r="D10380" s="140" t="n">
        <v>529.86</v>
      </c>
    </row>
    <row r="10381" customFormat="false" ht="57.7" hidden="false" customHeight="false" outlineLevel="0" collapsed="false">
      <c r="A10381" s="95" t="s">
        <v>15808</v>
      </c>
      <c r="B10381" s="182" t="s">
        <v>15807</v>
      </c>
      <c r="C10381" s="183" t="s">
        <v>592</v>
      </c>
      <c r="D10381" s="140" t="n">
        <v>520.47</v>
      </c>
    </row>
    <row r="10382" customFormat="false" ht="24.85" hidden="false" customHeight="false" outlineLevel="0" collapsed="false">
      <c r="A10382" s="95" t="s">
        <v>15809</v>
      </c>
      <c r="B10382" s="182" t="s">
        <v>15810</v>
      </c>
      <c r="C10382" s="183" t="s">
        <v>213</v>
      </c>
      <c r="D10382" s="140" t="n">
        <v>75.25</v>
      </c>
    </row>
    <row r="10383" customFormat="false" ht="24.85" hidden="false" customHeight="false" outlineLevel="0" collapsed="false">
      <c r="A10383" s="95" t="s">
        <v>15811</v>
      </c>
      <c r="B10383" s="182" t="s">
        <v>15810</v>
      </c>
      <c r="C10383" s="183" t="s">
        <v>213</v>
      </c>
      <c r="D10383" s="140" t="n">
        <v>71.01</v>
      </c>
    </row>
    <row r="10384" customFormat="false" ht="35.8" hidden="false" customHeight="false" outlineLevel="0" collapsed="false">
      <c r="A10384" s="95" t="s">
        <v>15812</v>
      </c>
      <c r="B10384" s="182" t="s">
        <v>15813</v>
      </c>
      <c r="C10384" s="183" t="s">
        <v>213</v>
      </c>
      <c r="D10384" s="140" t="n">
        <v>2.89</v>
      </c>
    </row>
    <row r="10385" customFormat="false" ht="35.8" hidden="false" customHeight="false" outlineLevel="0" collapsed="false">
      <c r="A10385" s="95" t="s">
        <v>15814</v>
      </c>
      <c r="B10385" s="182" t="s">
        <v>15813</v>
      </c>
      <c r="C10385" s="183" t="s">
        <v>213</v>
      </c>
      <c r="D10385" s="140" t="n">
        <v>2.51</v>
      </c>
    </row>
    <row r="10386" customFormat="false" ht="35.8" hidden="false" customHeight="false" outlineLevel="0" collapsed="false">
      <c r="A10386" s="95" t="s">
        <v>15815</v>
      </c>
      <c r="B10386" s="182" t="s">
        <v>15816</v>
      </c>
      <c r="C10386" s="183" t="s">
        <v>213</v>
      </c>
      <c r="D10386" s="140" t="n">
        <v>12.34</v>
      </c>
    </row>
    <row r="10387" customFormat="false" ht="35.8" hidden="false" customHeight="false" outlineLevel="0" collapsed="false">
      <c r="A10387" s="95" t="s">
        <v>15817</v>
      </c>
      <c r="B10387" s="182" t="s">
        <v>15816</v>
      </c>
      <c r="C10387" s="183" t="s">
        <v>213</v>
      </c>
      <c r="D10387" s="140" t="n">
        <v>10.71</v>
      </c>
    </row>
    <row r="10388" customFormat="false" ht="102.45" hidden="false" customHeight="false" outlineLevel="0" collapsed="false">
      <c r="A10388" s="95" t="s">
        <v>15818</v>
      </c>
      <c r="B10388" s="182" t="s">
        <v>15819</v>
      </c>
      <c r="C10388" s="183" t="s">
        <v>213</v>
      </c>
      <c r="D10388" s="140" t="n">
        <v>141.87</v>
      </c>
    </row>
    <row r="10389" customFormat="false" ht="102.45" hidden="false" customHeight="false" outlineLevel="0" collapsed="false">
      <c r="A10389" s="95" t="s">
        <v>15820</v>
      </c>
      <c r="B10389" s="182" t="s">
        <v>15819</v>
      </c>
      <c r="C10389" s="183" t="s">
        <v>213</v>
      </c>
      <c r="D10389" s="140" t="n">
        <v>127.45</v>
      </c>
    </row>
    <row r="10390" customFormat="false" ht="91.5" hidden="false" customHeight="false" outlineLevel="0" collapsed="false">
      <c r="A10390" s="95" t="s">
        <v>15821</v>
      </c>
      <c r="B10390" s="182" t="s">
        <v>15822</v>
      </c>
      <c r="C10390" s="183" t="s">
        <v>213</v>
      </c>
      <c r="D10390" s="140" t="n">
        <v>140.51</v>
      </c>
    </row>
    <row r="10391" customFormat="false" ht="91.5" hidden="false" customHeight="false" outlineLevel="0" collapsed="false">
      <c r="A10391" s="95" t="s">
        <v>15823</v>
      </c>
      <c r="B10391" s="182" t="s">
        <v>15822</v>
      </c>
      <c r="C10391" s="183" t="s">
        <v>213</v>
      </c>
      <c r="D10391" s="140" t="n">
        <v>126.38</v>
      </c>
    </row>
    <row r="10392" customFormat="false" ht="46.75" hidden="false" customHeight="false" outlineLevel="0" collapsed="false">
      <c r="A10392" s="95" t="s">
        <v>15824</v>
      </c>
      <c r="B10392" s="182" t="s">
        <v>15825</v>
      </c>
      <c r="C10392" s="183" t="s">
        <v>213</v>
      </c>
      <c r="D10392" s="140" t="n">
        <v>261.41</v>
      </c>
    </row>
    <row r="10393" customFormat="false" ht="46.75" hidden="false" customHeight="false" outlineLevel="0" collapsed="false">
      <c r="A10393" s="95" t="s">
        <v>15826</v>
      </c>
      <c r="B10393" s="182" t="s">
        <v>15825</v>
      </c>
      <c r="C10393" s="183" t="s">
        <v>213</v>
      </c>
      <c r="D10393" s="140" t="n">
        <v>253.4</v>
      </c>
    </row>
    <row r="10394" customFormat="false" ht="102.45" hidden="false" customHeight="false" outlineLevel="0" collapsed="false">
      <c r="A10394" s="95" t="s">
        <v>15827</v>
      </c>
      <c r="B10394" s="182" t="s">
        <v>15828</v>
      </c>
      <c r="C10394" s="183" t="s">
        <v>213</v>
      </c>
      <c r="D10394" s="140" t="n">
        <v>628.88</v>
      </c>
    </row>
    <row r="10395" customFormat="false" ht="102.45" hidden="false" customHeight="false" outlineLevel="0" collapsed="false">
      <c r="A10395" s="95" t="s">
        <v>15829</v>
      </c>
      <c r="B10395" s="182" t="s">
        <v>15828</v>
      </c>
      <c r="C10395" s="183" t="s">
        <v>213</v>
      </c>
      <c r="D10395" s="140" t="n">
        <v>617.34</v>
      </c>
    </row>
    <row r="10396" customFormat="false" ht="102.45" hidden="false" customHeight="false" outlineLevel="0" collapsed="false">
      <c r="A10396" s="95" t="s">
        <v>15830</v>
      </c>
      <c r="B10396" s="182" t="s">
        <v>15831</v>
      </c>
      <c r="C10396" s="183" t="s">
        <v>213</v>
      </c>
      <c r="D10396" s="140" t="n">
        <v>596.34</v>
      </c>
    </row>
    <row r="10397" customFormat="false" ht="102.45" hidden="false" customHeight="false" outlineLevel="0" collapsed="false">
      <c r="A10397" s="95" t="s">
        <v>15832</v>
      </c>
      <c r="B10397" s="182" t="s">
        <v>15831</v>
      </c>
      <c r="C10397" s="183" t="s">
        <v>213</v>
      </c>
      <c r="D10397" s="140" t="n">
        <v>584.8</v>
      </c>
    </row>
    <row r="10398" customFormat="false" ht="35.8" hidden="false" customHeight="false" outlineLevel="0" collapsed="false">
      <c r="A10398" s="95" t="s">
        <v>15833</v>
      </c>
      <c r="B10398" s="182" t="s">
        <v>15834</v>
      </c>
      <c r="C10398" s="183" t="s">
        <v>213</v>
      </c>
      <c r="D10398" s="140" t="n">
        <v>51.9</v>
      </c>
    </row>
    <row r="10399" customFormat="false" ht="35.8" hidden="false" customHeight="false" outlineLevel="0" collapsed="false">
      <c r="A10399" s="95" t="s">
        <v>15835</v>
      </c>
      <c r="B10399" s="182" t="s">
        <v>15834</v>
      </c>
      <c r="C10399" s="183" t="s">
        <v>213</v>
      </c>
      <c r="D10399" s="140" t="n">
        <v>49.03</v>
      </c>
    </row>
    <row r="10400" customFormat="false" ht="57.7" hidden="false" customHeight="false" outlineLevel="0" collapsed="false">
      <c r="A10400" s="95" t="s">
        <v>15836</v>
      </c>
      <c r="B10400" s="182" t="s">
        <v>15837</v>
      </c>
      <c r="C10400" s="183" t="s">
        <v>213</v>
      </c>
      <c r="D10400" s="140" t="n">
        <v>120.28</v>
      </c>
    </row>
    <row r="10401" customFormat="false" ht="57.7" hidden="false" customHeight="false" outlineLevel="0" collapsed="false">
      <c r="A10401" s="95" t="s">
        <v>15838</v>
      </c>
      <c r="B10401" s="182" t="s">
        <v>15837</v>
      </c>
      <c r="C10401" s="183" t="s">
        <v>213</v>
      </c>
      <c r="D10401" s="140" t="n">
        <v>115.53</v>
      </c>
    </row>
    <row r="10402" customFormat="false" ht="57.7" hidden="false" customHeight="false" outlineLevel="0" collapsed="false">
      <c r="A10402" s="95" t="s">
        <v>15839</v>
      </c>
      <c r="B10402" s="182" t="s">
        <v>15840</v>
      </c>
      <c r="C10402" s="183" t="s">
        <v>213</v>
      </c>
      <c r="D10402" s="140" t="n">
        <v>120.7</v>
      </c>
    </row>
    <row r="10403" customFormat="false" ht="57.7" hidden="false" customHeight="false" outlineLevel="0" collapsed="false">
      <c r="A10403" s="95" t="s">
        <v>15841</v>
      </c>
      <c r="B10403" s="182" t="s">
        <v>15840</v>
      </c>
      <c r="C10403" s="183" t="s">
        <v>213</v>
      </c>
      <c r="D10403" s="140" t="n">
        <v>115.95</v>
      </c>
    </row>
    <row r="10404" customFormat="false" ht="57.7" hidden="false" customHeight="false" outlineLevel="0" collapsed="false">
      <c r="A10404" s="95" t="s">
        <v>15842</v>
      </c>
      <c r="B10404" s="182" t="s">
        <v>15843</v>
      </c>
      <c r="C10404" s="183" t="s">
        <v>213</v>
      </c>
      <c r="D10404" s="140" t="n">
        <v>120.95</v>
      </c>
    </row>
    <row r="10405" customFormat="false" ht="57.7" hidden="false" customHeight="false" outlineLevel="0" collapsed="false">
      <c r="A10405" s="95" t="s">
        <v>15844</v>
      </c>
      <c r="B10405" s="182" t="s">
        <v>15843</v>
      </c>
      <c r="C10405" s="183" t="s">
        <v>213</v>
      </c>
      <c r="D10405" s="140" t="n">
        <v>116.19</v>
      </c>
    </row>
    <row r="10406" customFormat="false" ht="57.7" hidden="false" customHeight="false" outlineLevel="0" collapsed="false">
      <c r="A10406" s="95" t="s">
        <v>15845</v>
      </c>
      <c r="B10406" s="182" t="s">
        <v>15846</v>
      </c>
      <c r="C10406" s="183" t="s">
        <v>213</v>
      </c>
      <c r="D10406" s="140" t="n">
        <v>126.88</v>
      </c>
    </row>
    <row r="10407" customFormat="false" ht="57.7" hidden="false" customHeight="false" outlineLevel="0" collapsed="false">
      <c r="A10407" s="95" t="s">
        <v>15847</v>
      </c>
      <c r="B10407" s="182" t="s">
        <v>15846</v>
      </c>
      <c r="C10407" s="183" t="s">
        <v>213</v>
      </c>
      <c r="D10407" s="140" t="n">
        <v>121.66</v>
      </c>
    </row>
    <row r="10408" customFormat="false" ht="57.7" hidden="false" customHeight="false" outlineLevel="0" collapsed="false">
      <c r="A10408" s="95" t="s">
        <v>15848</v>
      </c>
      <c r="B10408" s="182" t="s">
        <v>15849</v>
      </c>
      <c r="C10408" s="183" t="s">
        <v>213</v>
      </c>
      <c r="D10408" s="140" t="n">
        <v>127.42</v>
      </c>
    </row>
    <row r="10409" customFormat="false" ht="57.7" hidden="false" customHeight="false" outlineLevel="0" collapsed="false">
      <c r="A10409" s="95" t="s">
        <v>15850</v>
      </c>
      <c r="B10409" s="182" t="s">
        <v>15849</v>
      </c>
      <c r="C10409" s="183" t="s">
        <v>213</v>
      </c>
      <c r="D10409" s="140" t="n">
        <v>122.2</v>
      </c>
    </row>
    <row r="10410" customFormat="false" ht="57.7" hidden="false" customHeight="false" outlineLevel="0" collapsed="false">
      <c r="A10410" s="95" t="s">
        <v>15851</v>
      </c>
      <c r="B10410" s="182" t="s">
        <v>15852</v>
      </c>
      <c r="C10410" s="183" t="s">
        <v>213</v>
      </c>
      <c r="D10410" s="140" t="n">
        <v>127.74</v>
      </c>
    </row>
    <row r="10411" customFormat="false" ht="57.7" hidden="false" customHeight="false" outlineLevel="0" collapsed="false">
      <c r="A10411" s="95" t="s">
        <v>15853</v>
      </c>
      <c r="B10411" s="182" t="s">
        <v>15852</v>
      </c>
      <c r="C10411" s="183" t="s">
        <v>213</v>
      </c>
      <c r="D10411" s="140" t="n">
        <v>122.52</v>
      </c>
    </row>
    <row r="10412" customFormat="false" ht="57.7" hidden="false" customHeight="false" outlineLevel="0" collapsed="false">
      <c r="A10412" s="95" t="s">
        <v>15854</v>
      </c>
      <c r="B10412" s="182" t="s">
        <v>15855</v>
      </c>
      <c r="C10412" s="183" t="s">
        <v>213</v>
      </c>
      <c r="D10412" s="140" t="n">
        <v>181.98</v>
      </c>
    </row>
    <row r="10413" customFormat="false" ht="57.7" hidden="false" customHeight="false" outlineLevel="0" collapsed="false">
      <c r="A10413" s="95" t="s">
        <v>15856</v>
      </c>
      <c r="B10413" s="182" t="s">
        <v>15855</v>
      </c>
      <c r="C10413" s="183" t="s">
        <v>213</v>
      </c>
      <c r="D10413" s="140" t="n">
        <v>176.31</v>
      </c>
    </row>
    <row r="10414" customFormat="false" ht="57.7" hidden="false" customHeight="false" outlineLevel="0" collapsed="false">
      <c r="A10414" s="95" t="s">
        <v>15857</v>
      </c>
      <c r="B10414" s="182" t="s">
        <v>15858</v>
      </c>
      <c r="C10414" s="183" t="s">
        <v>213</v>
      </c>
      <c r="D10414" s="140" t="n">
        <v>182.52</v>
      </c>
    </row>
    <row r="10415" customFormat="false" ht="57.7" hidden="false" customHeight="false" outlineLevel="0" collapsed="false">
      <c r="A10415" s="95" t="s">
        <v>15859</v>
      </c>
      <c r="B10415" s="182" t="s">
        <v>15858</v>
      </c>
      <c r="C10415" s="183" t="s">
        <v>213</v>
      </c>
      <c r="D10415" s="140" t="n">
        <v>176.85</v>
      </c>
    </row>
    <row r="10416" customFormat="false" ht="57.7" hidden="false" customHeight="false" outlineLevel="0" collapsed="false">
      <c r="A10416" s="95" t="s">
        <v>15860</v>
      </c>
      <c r="B10416" s="182" t="s">
        <v>15861</v>
      </c>
      <c r="C10416" s="183" t="s">
        <v>213</v>
      </c>
      <c r="D10416" s="140" t="n">
        <v>182.84</v>
      </c>
    </row>
    <row r="10417" customFormat="false" ht="57.7" hidden="false" customHeight="false" outlineLevel="0" collapsed="false">
      <c r="A10417" s="95" t="s">
        <v>15862</v>
      </c>
      <c r="B10417" s="182" t="s">
        <v>15861</v>
      </c>
      <c r="C10417" s="183" t="s">
        <v>213</v>
      </c>
      <c r="D10417" s="140" t="n">
        <v>177.16</v>
      </c>
    </row>
    <row r="10418" customFormat="false" ht="57.7" hidden="false" customHeight="false" outlineLevel="0" collapsed="false">
      <c r="A10418" s="95" t="s">
        <v>15863</v>
      </c>
      <c r="B10418" s="182" t="s">
        <v>15864</v>
      </c>
      <c r="C10418" s="183" t="s">
        <v>213</v>
      </c>
      <c r="D10418" s="140" t="n">
        <v>218.16</v>
      </c>
    </row>
    <row r="10419" customFormat="false" ht="57.7" hidden="false" customHeight="false" outlineLevel="0" collapsed="false">
      <c r="A10419" s="95" t="s">
        <v>15865</v>
      </c>
      <c r="B10419" s="182" t="s">
        <v>15864</v>
      </c>
      <c r="C10419" s="183" t="s">
        <v>213</v>
      </c>
      <c r="D10419" s="140" t="n">
        <v>212.33</v>
      </c>
    </row>
    <row r="10420" customFormat="false" ht="57.7" hidden="false" customHeight="false" outlineLevel="0" collapsed="false">
      <c r="A10420" s="95" t="s">
        <v>15866</v>
      </c>
      <c r="B10420" s="182" t="s">
        <v>15867</v>
      </c>
      <c r="C10420" s="183" t="s">
        <v>213</v>
      </c>
      <c r="D10420" s="140" t="n">
        <v>218.7</v>
      </c>
    </row>
    <row r="10421" customFormat="false" ht="57.7" hidden="false" customHeight="false" outlineLevel="0" collapsed="false">
      <c r="A10421" s="95" t="s">
        <v>15868</v>
      </c>
      <c r="B10421" s="182" t="s">
        <v>15867</v>
      </c>
      <c r="C10421" s="183" t="s">
        <v>213</v>
      </c>
      <c r="D10421" s="140" t="n">
        <v>212.87</v>
      </c>
    </row>
    <row r="10422" customFormat="false" ht="57.7" hidden="false" customHeight="false" outlineLevel="0" collapsed="false">
      <c r="A10422" s="95" t="s">
        <v>15869</v>
      </c>
      <c r="B10422" s="182" t="s">
        <v>15870</v>
      </c>
      <c r="C10422" s="183" t="s">
        <v>213</v>
      </c>
      <c r="D10422" s="140" t="n">
        <v>219.02</v>
      </c>
    </row>
    <row r="10423" customFormat="false" ht="57.7" hidden="false" customHeight="false" outlineLevel="0" collapsed="false">
      <c r="A10423" s="95" t="s">
        <v>15871</v>
      </c>
      <c r="B10423" s="182" t="s">
        <v>15870</v>
      </c>
      <c r="C10423" s="183" t="s">
        <v>213</v>
      </c>
      <c r="D10423" s="140" t="n">
        <v>213.18</v>
      </c>
    </row>
    <row r="10424" customFormat="false" ht="57.7" hidden="false" customHeight="false" outlineLevel="0" collapsed="false">
      <c r="A10424" s="95" t="s">
        <v>15872</v>
      </c>
      <c r="B10424" s="182" t="s">
        <v>15873</v>
      </c>
      <c r="C10424" s="183" t="s">
        <v>213</v>
      </c>
      <c r="D10424" s="140" t="n">
        <v>364.76</v>
      </c>
    </row>
    <row r="10425" customFormat="false" ht="57.7" hidden="false" customHeight="false" outlineLevel="0" collapsed="false">
      <c r="A10425" s="95" t="s">
        <v>15874</v>
      </c>
      <c r="B10425" s="182" t="s">
        <v>15873</v>
      </c>
      <c r="C10425" s="183" t="s">
        <v>213</v>
      </c>
      <c r="D10425" s="140" t="n">
        <v>357.63</v>
      </c>
    </row>
    <row r="10426" customFormat="false" ht="46.75" hidden="false" customHeight="false" outlineLevel="0" collapsed="false">
      <c r="A10426" s="95" t="s">
        <v>15875</v>
      </c>
      <c r="B10426" s="182" t="s">
        <v>15876</v>
      </c>
      <c r="C10426" s="183" t="s">
        <v>213</v>
      </c>
      <c r="D10426" s="140" t="n">
        <v>228.96</v>
      </c>
    </row>
    <row r="10427" customFormat="false" ht="46.75" hidden="false" customHeight="false" outlineLevel="0" collapsed="false">
      <c r="A10427" s="95" t="s">
        <v>15877</v>
      </c>
      <c r="B10427" s="182" t="s">
        <v>15876</v>
      </c>
      <c r="C10427" s="183" t="s">
        <v>213</v>
      </c>
      <c r="D10427" s="140" t="n">
        <v>224.45</v>
      </c>
    </row>
    <row r="10428" customFormat="false" ht="57.7" hidden="false" customHeight="false" outlineLevel="0" collapsed="false">
      <c r="A10428" s="95" t="s">
        <v>15878</v>
      </c>
      <c r="B10428" s="182" t="s">
        <v>15879</v>
      </c>
      <c r="C10428" s="183" t="s">
        <v>213</v>
      </c>
      <c r="D10428" s="140" t="n">
        <v>340.36</v>
      </c>
    </row>
    <row r="10429" customFormat="false" ht="57.7" hidden="false" customHeight="false" outlineLevel="0" collapsed="false">
      <c r="A10429" s="95" t="s">
        <v>15880</v>
      </c>
      <c r="B10429" s="182" t="s">
        <v>15879</v>
      </c>
      <c r="C10429" s="183" t="s">
        <v>213</v>
      </c>
      <c r="D10429" s="140" t="n">
        <v>333.23</v>
      </c>
    </row>
    <row r="10430" customFormat="false" ht="46.75" hidden="false" customHeight="false" outlineLevel="0" collapsed="false">
      <c r="A10430" s="95" t="s">
        <v>15881</v>
      </c>
      <c r="B10430" s="182" t="s">
        <v>15882</v>
      </c>
      <c r="C10430" s="183" t="s">
        <v>213</v>
      </c>
      <c r="D10430" s="140" t="n">
        <v>204.56</v>
      </c>
    </row>
    <row r="10431" customFormat="false" ht="46.75" hidden="false" customHeight="false" outlineLevel="0" collapsed="false">
      <c r="A10431" s="95" t="s">
        <v>15883</v>
      </c>
      <c r="B10431" s="182" t="s">
        <v>15882</v>
      </c>
      <c r="C10431" s="183" t="s">
        <v>213</v>
      </c>
      <c r="D10431" s="140" t="n">
        <v>200.05</v>
      </c>
    </row>
    <row r="10432" customFormat="false" ht="57.7" hidden="false" customHeight="false" outlineLevel="0" collapsed="false">
      <c r="A10432" s="95" t="s">
        <v>15884</v>
      </c>
      <c r="B10432" s="182" t="s">
        <v>15885</v>
      </c>
      <c r="C10432" s="183" t="s">
        <v>213</v>
      </c>
      <c r="D10432" s="140" t="n">
        <v>208.98</v>
      </c>
    </row>
    <row r="10433" customFormat="false" ht="57.7" hidden="false" customHeight="false" outlineLevel="0" collapsed="false">
      <c r="A10433" s="95" t="s">
        <v>15886</v>
      </c>
      <c r="B10433" s="182" t="s">
        <v>15885</v>
      </c>
      <c r="C10433" s="183" t="s">
        <v>213</v>
      </c>
      <c r="D10433" s="140" t="n">
        <v>204.82</v>
      </c>
    </row>
    <row r="10434" customFormat="false" ht="46.75" hidden="false" customHeight="false" outlineLevel="0" collapsed="false">
      <c r="A10434" s="95" t="s">
        <v>15887</v>
      </c>
      <c r="B10434" s="182" t="s">
        <v>15888</v>
      </c>
      <c r="C10434" s="183" t="s">
        <v>213</v>
      </c>
      <c r="D10434" s="140" t="n">
        <v>156.25</v>
      </c>
    </row>
    <row r="10435" customFormat="false" ht="46.75" hidden="false" customHeight="false" outlineLevel="0" collapsed="false">
      <c r="A10435" s="95" t="s">
        <v>15889</v>
      </c>
      <c r="B10435" s="182" t="s">
        <v>15888</v>
      </c>
      <c r="C10435" s="183" t="s">
        <v>213</v>
      </c>
      <c r="D10435" s="140" t="n">
        <v>153.21</v>
      </c>
    </row>
    <row r="10436" customFormat="false" ht="46.75" hidden="false" customHeight="false" outlineLevel="0" collapsed="false">
      <c r="A10436" s="95" t="s">
        <v>15890</v>
      </c>
      <c r="B10436" s="182" t="s">
        <v>15891</v>
      </c>
      <c r="C10436" s="183" t="s">
        <v>213</v>
      </c>
      <c r="D10436" s="140" t="n">
        <v>328.67</v>
      </c>
    </row>
    <row r="10437" customFormat="false" ht="46.75" hidden="false" customHeight="false" outlineLevel="0" collapsed="false">
      <c r="A10437" s="95" t="s">
        <v>15892</v>
      </c>
      <c r="B10437" s="182" t="s">
        <v>15891</v>
      </c>
      <c r="C10437" s="183" t="s">
        <v>213</v>
      </c>
      <c r="D10437" s="140" t="n">
        <v>322.92</v>
      </c>
    </row>
    <row r="10438" customFormat="false" ht="46.75" hidden="false" customHeight="false" outlineLevel="0" collapsed="false">
      <c r="A10438" s="95" t="s">
        <v>15893</v>
      </c>
      <c r="B10438" s="182" t="s">
        <v>15894</v>
      </c>
      <c r="C10438" s="183" t="s">
        <v>363</v>
      </c>
      <c r="D10438" s="140" t="n">
        <v>179.56</v>
      </c>
    </row>
    <row r="10439" customFormat="false" ht="46.75" hidden="false" customHeight="false" outlineLevel="0" collapsed="false">
      <c r="A10439" s="95" t="s">
        <v>15895</v>
      </c>
      <c r="B10439" s="182" t="s">
        <v>15894</v>
      </c>
      <c r="C10439" s="183" t="s">
        <v>363</v>
      </c>
      <c r="D10439" s="140" t="n">
        <v>176.23</v>
      </c>
    </row>
    <row r="10440" customFormat="false" ht="46.75" hidden="false" customHeight="false" outlineLevel="0" collapsed="false">
      <c r="A10440" s="95" t="s">
        <v>15896</v>
      </c>
      <c r="B10440" s="182" t="s">
        <v>15897</v>
      </c>
      <c r="C10440" s="183" t="s">
        <v>363</v>
      </c>
      <c r="D10440" s="140" t="n">
        <v>219.34</v>
      </c>
    </row>
    <row r="10441" customFormat="false" ht="46.75" hidden="false" customHeight="false" outlineLevel="0" collapsed="false">
      <c r="A10441" s="95" t="s">
        <v>15898</v>
      </c>
      <c r="B10441" s="182" t="s">
        <v>15897</v>
      </c>
      <c r="C10441" s="183" t="s">
        <v>363</v>
      </c>
      <c r="D10441" s="140" t="n">
        <v>215.59</v>
      </c>
    </row>
    <row r="10442" customFormat="false" ht="46.75" hidden="false" customHeight="false" outlineLevel="0" collapsed="false">
      <c r="A10442" s="95" t="s">
        <v>15899</v>
      </c>
      <c r="B10442" s="182" t="s">
        <v>15900</v>
      </c>
      <c r="C10442" s="183" t="s">
        <v>213</v>
      </c>
      <c r="D10442" s="140" t="n">
        <v>19.47</v>
      </c>
    </row>
    <row r="10443" customFormat="false" ht="46.75" hidden="false" customHeight="false" outlineLevel="0" collapsed="false">
      <c r="A10443" s="95" t="s">
        <v>15901</v>
      </c>
      <c r="B10443" s="182" t="s">
        <v>15900</v>
      </c>
      <c r="C10443" s="183" t="s">
        <v>213</v>
      </c>
      <c r="D10443" s="140" t="n">
        <v>18.08</v>
      </c>
    </row>
    <row r="10444" customFormat="false" ht="46.75" hidden="false" customHeight="false" outlineLevel="0" collapsed="false">
      <c r="A10444" s="95" t="s">
        <v>15902</v>
      </c>
      <c r="B10444" s="182" t="s">
        <v>15903</v>
      </c>
      <c r="C10444" s="183" t="s">
        <v>213</v>
      </c>
      <c r="D10444" s="140" t="n">
        <v>15.45</v>
      </c>
    </row>
    <row r="10445" customFormat="false" ht="46.75" hidden="false" customHeight="false" outlineLevel="0" collapsed="false">
      <c r="A10445" s="95" t="s">
        <v>15904</v>
      </c>
      <c r="B10445" s="182" t="s">
        <v>15903</v>
      </c>
      <c r="C10445" s="183" t="s">
        <v>213</v>
      </c>
      <c r="D10445" s="140" t="n">
        <v>14.06</v>
      </c>
    </row>
    <row r="10446" customFormat="false" ht="46.75" hidden="false" customHeight="false" outlineLevel="0" collapsed="false">
      <c r="A10446" s="95" t="s">
        <v>15905</v>
      </c>
      <c r="B10446" s="182" t="s">
        <v>15906</v>
      </c>
      <c r="C10446" s="183" t="s">
        <v>213</v>
      </c>
      <c r="D10446" s="140" t="n">
        <v>103.36</v>
      </c>
    </row>
    <row r="10447" customFormat="false" ht="46.75" hidden="false" customHeight="false" outlineLevel="0" collapsed="false">
      <c r="A10447" s="95" t="s">
        <v>15907</v>
      </c>
      <c r="B10447" s="182" t="s">
        <v>15906</v>
      </c>
      <c r="C10447" s="183" t="s">
        <v>213</v>
      </c>
      <c r="D10447" s="140" t="n">
        <v>102.24</v>
      </c>
    </row>
    <row r="10448" customFormat="false" ht="46.75" hidden="false" customHeight="false" outlineLevel="0" collapsed="false">
      <c r="A10448" s="95" t="s">
        <v>15908</v>
      </c>
      <c r="B10448" s="182" t="s">
        <v>15909</v>
      </c>
      <c r="C10448" s="183" t="s">
        <v>213</v>
      </c>
      <c r="D10448" s="140" t="n">
        <v>142.44</v>
      </c>
    </row>
    <row r="10449" customFormat="false" ht="46.75" hidden="false" customHeight="false" outlineLevel="0" collapsed="false">
      <c r="A10449" s="95" t="s">
        <v>15910</v>
      </c>
      <c r="B10449" s="182" t="s">
        <v>15909</v>
      </c>
      <c r="C10449" s="183" t="s">
        <v>213</v>
      </c>
      <c r="D10449" s="140" t="n">
        <v>141.03</v>
      </c>
    </row>
    <row r="10450" customFormat="false" ht="46.75" hidden="false" customHeight="false" outlineLevel="0" collapsed="false">
      <c r="A10450" s="95" t="s">
        <v>15911</v>
      </c>
      <c r="B10450" s="182" t="s">
        <v>15912</v>
      </c>
      <c r="C10450" s="183" t="s">
        <v>213</v>
      </c>
      <c r="D10450" s="140" t="n">
        <v>168.27</v>
      </c>
    </row>
    <row r="10451" customFormat="false" ht="46.75" hidden="false" customHeight="false" outlineLevel="0" collapsed="false">
      <c r="A10451" s="95" t="s">
        <v>15913</v>
      </c>
      <c r="B10451" s="182" t="s">
        <v>15912</v>
      </c>
      <c r="C10451" s="183" t="s">
        <v>213</v>
      </c>
      <c r="D10451" s="140" t="n">
        <v>166.54</v>
      </c>
    </row>
    <row r="10452" customFormat="false" ht="46.75" hidden="false" customHeight="false" outlineLevel="0" collapsed="false">
      <c r="A10452" s="95" t="s">
        <v>15914</v>
      </c>
      <c r="B10452" s="182" t="s">
        <v>15915</v>
      </c>
      <c r="C10452" s="183" t="s">
        <v>213</v>
      </c>
      <c r="D10452" s="140" t="n">
        <v>202.4</v>
      </c>
    </row>
    <row r="10453" customFormat="false" ht="46.75" hidden="false" customHeight="false" outlineLevel="0" collapsed="false">
      <c r="A10453" s="95" t="s">
        <v>15916</v>
      </c>
      <c r="B10453" s="182" t="s">
        <v>15915</v>
      </c>
      <c r="C10453" s="183" t="s">
        <v>213</v>
      </c>
      <c r="D10453" s="140" t="n">
        <v>200.35</v>
      </c>
    </row>
    <row r="10454" customFormat="false" ht="35.8" hidden="false" customHeight="false" outlineLevel="0" collapsed="false">
      <c r="A10454" s="95" t="s">
        <v>15917</v>
      </c>
      <c r="B10454" s="182" t="s">
        <v>15918</v>
      </c>
      <c r="C10454" s="183" t="s">
        <v>15598</v>
      </c>
      <c r="D10454" s="140" t="n">
        <v>70.76</v>
      </c>
    </row>
    <row r="10455" customFormat="false" ht="35.8" hidden="false" customHeight="false" outlineLevel="0" collapsed="false">
      <c r="A10455" s="95" t="s">
        <v>15919</v>
      </c>
      <c r="B10455" s="182" t="s">
        <v>15918</v>
      </c>
      <c r="C10455" s="183" t="s">
        <v>15598</v>
      </c>
      <c r="D10455" s="140" t="n">
        <v>70.41</v>
      </c>
    </row>
    <row r="10456" customFormat="false" ht="24.85" hidden="false" customHeight="false" outlineLevel="0" collapsed="false">
      <c r="A10456" s="95" t="s">
        <v>15920</v>
      </c>
      <c r="B10456" s="182" t="s">
        <v>15921</v>
      </c>
      <c r="C10456" s="183" t="s">
        <v>15598</v>
      </c>
      <c r="D10456" s="140" t="n">
        <v>92.76</v>
      </c>
    </row>
    <row r="10457" customFormat="false" ht="24.85" hidden="false" customHeight="false" outlineLevel="0" collapsed="false">
      <c r="A10457" s="95" t="s">
        <v>15922</v>
      </c>
      <c r="B10457" s="182" t="s">
        <v>15921</v>
      </c>
      <c r="C10457" s="183" t="s">
        <v>15598</v>
      </c>
      <c r="D10457" s="140" t="n">
        <v>92.41</v>
      </c>
    </row>
    <row r="10458" customFormat="false" ht="24.85" hidden="false" customHeight="false" outlineLevel="0" collapsed="false">
      <c r="A10458" s="95" t="s">
        <v>15923</v>
      </c>
      <c r="B10458" s="182" t="s">
        <v>15924</v>
      </c>
      <c r="C10458" s="183" t="s">
        <v>4446</v>
      </c>
      <c r="D10458" s="140" t="n">
        <v>78.13</v>
      </c>
    </row>
    <row r="10459" customFormat="false" ht="24.85" hidden="false" customHeight="false" outlineLevel="0" collapsed="false">
      <c r="A10459" s="95" t="s">
        <v>15925</v>
      </c>
      <c r="B10459" s="182" t="s">
        <v>15924</v>
      </c>
      <c r="C10459" s="183" t="s">
        <v>4446</v>
      </c>
      <c r="D10459" s="140" t="n">
        <v>74.23</v>
      </c>
    </row>
    <row r="10460" customFormat="false" ht="57.7" hidden="false" customHeight="false" outlineLevel="0" collapsed="false">
      <c r="A10460" s="95" t="s">
        <v>15926</v>
      </c>
      <c r="B10460" s="182" t="s">
        <v>15927</v>
      </c>
      <c r="C10460" s="183" t="s">
        <v>213</v>
      </c>
      <c r="D10460" s="140" t="n">
        <v>12.47</v>
      </c>
    </row>
    <row r="10461" customFormat="false" ht="57.7" hidden="false" customHeight="false" outlineLevel="0" collapsed="false">
      <c r="A10461" s="95" t="s">
        <v>15928</v>
      </c>
      <c r="B10461" s="182" t="s">
        <v>15927</v>
      </c>
      <c r="C10461" s="183" t="s">
        <v>213</v>
      </c>
      <c r="D10461" s="140" t="n">
        <v>10.99</v>
      </c>
    </row>
    <row r="10462" customFormat="false" ht="46.75" hidden="false" customHeight="false" outlineLevel="0" collapsed="false">
      <c r="A10462" s="95" t="s">
        <v>15929</v>
      </c>
      <c r="B10462" s="182" t="s">
        <v>15930</v>
      </c>
      <c r="C10462" s="183" t="s">
        <v>245</v>
      </c>
      <c r="D10462" s="140" t="n">
        <v>217377.48</v>
      </c>
    </row>
    <row r="10463" customFormat="false" ht="46.75" hidden="false" customHeight="false" outlineLevel="0" collapsed="false">
      <c r="A10463" s="95" t="s">
        <v>15931</v>
      </c>
      <c r="B10463" s="182" t="s">
        <v>15930</v>
      </c>
      <c r="C10463" s="183" t="s">
        <v>245</v>
      </c>
      <c r="D10463" s="140" t="n">
        <v>209690.06</v>
      </c>
    </row>
    <row r="10464" customFormat="false" ht="57.7" hidden="false" customHeight="false" outlineLevel="0" collapsed="false">
      <c r="A10464" s="95" t="s">
        <v>15932</v>
      </c>
      <c r="B10464" s="182" t="s">
        <v>15933</v>
      </c>
      <c r="C10464" s="183" t="s">
        <v>213</v>
      </c>
      <c r="D10464" s="140" t="n">
        <v>4696.22</v>
      </c>
    </row>
    <row r="10465" customFormat="false" ht="57.7" hidden="false" customHeight="false" outlineLevel="0" collapsed="false">
      <c r="A10465" s="95" t="s">
        <v>15934</v>
      </c>
      <c r="B10465" s="182" t="s">
        <v>15933</v>
      </c>
      <c r="C10465" s="183" t="s">
        <v>213</v>
      </c>
      <c r="D10465" s="140" t="n">
        <v>4633.77</v>
      </c>
    </row>
    <row r="10466" customFormat="false" ht="57.7" hidden="false" customHeight="false" outlineLevel="0" collapsed="false">
      <c r="A10466" s="95" t="s">
        <v>15935</v>
      </c>
      <c r="B10466" s="182" t="s">
        <v>15936</v>
      </c>
      <c r="C10466" s="183" t="s">
        <v>213</v>
      </c>
      <c r="D10466" s="140" t="n">
        <v>6836.22</v>
      </c>
    </row>
    <row r="10467" customFormat="false" ht="57.7" hidden="false" customHeight="false" outlineLevel="0" collapsed="false">
      <c r="A10467" s="95" t="s">
        <v>15937</v>
      </c>
      <c r="B10467" s="182" t="s">
        <v>15936</v>
      </c>
      <c r="C10467" s="183" t="s">
        <v>213</v>
      </c>
      <c r="D10467" s="140" t="n">
        <v>6773.77</v>
      </c>
    </row>
    <row r="10468" customFormat="false" ht="80.55" hidden="false" customHeight="false" outlineLevel="0" collapsed="false">
      <c r="A10468" s="95" t="s">
        <v>15938</v>
      </c>
      <c r="B10468" s="182" t="s">
        <v>15939</v>
      </c>
      <c r="C10468" s="183" t="s">
        <v>213</v>
      </c>
      <c r="D10468" s="140" t="n">
        <v>859.36</v>
      </c>
    </row>
    <row r="10469" customFormat="false" ht="80.55" hidden="false" customHeight="false" outlineLevel="0" collapsed="false">
      <c r="A10469" s="95" t="s">
        <v>15940</v>
      </c>
      <c r="B10469" s="182" t="s">
        <v>15939</v>
      </c>
      <c r="C10469" s="183" t="s">
        <v>213</v>
      </c>
      <c r="D10469" s="140" t="n">
        <v>798.65</v>
      </c>
    </row>
    <row r="10470" customFormat="false" ht="91.5" hidden="false" customHeight="false" outlineLevel="0" collapsed="false">
      <c r="A10470" s="95" t="s">
        <v>15941</v>
      </c>
      <c r="B10470" s="182" t="s">
        <v>15942</v>
      </c>
      <c r="C10470" s="183" t="s">
        <v>213</v>
      </c>
      <c r="D10470" s="140" t="n">
        <v>1035.36</v>
      </c>
    </row>
    <row r="10471" customFormat="false" ht="91.5" hidden="false" customHeight="false" outlineLevel="0" collapsed="false">
      <c r="A10471" s="95" t="s">
        <v>15943</v>
      </c>
      <c r="B10471" s="182" t="s">
        <v>15942</v>
      </c>
      <c r="C10471" s="183" t="s">
        <v>213</v>
      </c>
      <c r="D10471" s="140" t="n">
        <v>974.65</v>
      </c>
    </row>
    <row r="10472" customFormat="false" ht="46.75" hidden="false" customHeight="false" outlineLevel="0" collapsed="false">
      <c r="A10472" s="95" t="s">
        <v>15944</v>
      </c>
      <c r="B10472" s="182" t="s">
        <v>15945</v>
      </c>
      <c r="C10472" s="183" t="s">
        <v>363</v>
      </c>
      <c r="D10472" s="140" t="n">
        <v>84.25</v>
      </c>
    </row>
    <row r="10473" customFormat="false" ht="46.75" hidden="false" customHeight="false" outlineLevel="0" collapsed="false">
      <c r="A10473" s="95" t="s">
        <v>15946</v>
      </c>
      <c r="B10473" s="182" t="s">
        <v>15945</v>
      </c>
      <c r="C10473" s="183" t="s">
        <v>363</v>
      </c>
      <c r="D10473" s="140" t="n">
        <v>80.51</v>
      </c>
    </row>
    <row r="10474" customFormat="false" ht="46.75" hidden="false" customHeight="false" outlineLevel="0" collapsed="false">
      <c r="A10474" s="95" t="s">
        <v>15947</v>
      </c>
      <c r="B10474" s="182" t="s">
        <v>15948</v>
      </c>
      <c r="C10474" s="183" t="s">
        <v>363</v>
      </c>
      <c r="D10474" s="140" t="n">
        <v>103.01</v>
      </c>
    </row>
    <row r="10475" customFormat="false" ht="46.75" hidden="false" customHeight="false" outlineLevel="0" collapsed="false">
      <c r="A10475" s="95" t="s">
        <v>15949</v>
      </c>
      <c r="B10475" s="182" t="s">
        <v>15948</v>
      </c>
      <c r="C10475" s="183" t="s">
        <v>363</v>
      </c>
      <c r="D10475" s="140" t="n">
        <v>99.28</v>
      </c>
    </row>
    <row r="10476" customFormat="false" ht="46.75" hidden="false" customHeight="false" outlineLevel="0" collapsed="false">
      <c r="A10476" s="95" t="s">
        <v>15950</v>
      </c>
      <c r="B10476" s="182" t="s">
        <v>15951</v>
      </c>
      <c r="C10476" s="183" t="s">
        <v>363</v>
      </c>
      <c r="D10476" s="140" t="n">
        <v>121.77</v>
      </c>
    </row>
    <row r="10477" customFormat="false" ht="46.75" hidden="false" customHeight="false" outlineLevel="0" collapsed="false">
      <c r="A10477" s="95" t="s">
        <v>15952</v>
      </c>
      <c r="B10477" s="182" t="s">
        <v>15951</v>
      </c>
      <c r="C10477" s="183" t="s">
        <v>363</v>
      </c>
      <c r="D10477" s="140" t="n">
        <v>118.04</v>
      </c>
    </row>
    <row r="10478" customFormat="false" ht="46.75" hidden="false" customHeight="false" outlineLevel="0" collapsed="false">
      <c r="A10478" s="95" t="s">
        <v>15953</v>
      </c>
      <c r="B10478" s="182" t="s">
        <v>15954</v>
      </c>
      <c r="C10478" s="183" t="s">
        <v>363</v>
      </c>
      <c r="D10478" s="140" t="n">
        <v>140.54</v>
      </c>
    </row>
    <row r="10479" customFormat="false" ht="46.75" hidden="false" customHeight="false" outlineLevel="0" collapsed="false">
      <c r="A10479" s="95" t="s">
        <v>15955</v>
      </c>
      <c r="B10479" s="182" t="s">
        <v>15954</v>
      </c>
      <c r="C10479" s="183" t="s">
        <v>363</v>
      </c>
      <c r="D10479" s="140" t="n">
        <v>136.8</v>
      </c>
    </row>
    <row r="10480" customFormat="false" ht="46.75" hidden="false" customHeight="false" outlineLevel="0" collapsed="false">
      <c r="A10480" s="95" t="s">
        <v>15956</v>
      </c>
      <c r="B10480" s="182" t="s">
        <v>15957</v>
      </c>
      <c r="C10480" s="183" t="s">
        <v>363</v>
      </c>
      <c r="D10480" s="140" t="n">
        <v>111.81</v>
      </c>
    </row>
    <row r="10481" customFormat="false" ht="46.75" hidden="false" customHeight="false" outlineLevel="0" collapsed="false">
      <c r="A10481" s="95" t="s">
        <v>15958</v>
      </c>
      <c r="B10481" s="182" t="s">
        <v>15957</v>
      </c>
      <c r="C10481" s="183" t="s">
        <v>363</v>
      </c>
      <c r="D10481" s="140" t="n">
        <v>106.9</v>
      </c>
    </row>
    <row r="10482" customFormat="false" ht="46.75" hidden="false" customHeight="false" outlineLevel="0" collapsed="false">
      <c r="A10482" s="95" t="s">
        <v>15959</v>
      </c>
      <c r="B10482" s="182" t="s">
        <v>15960</v>
      </c>
      <c r="C10482" s="183" t="s">
        <v>363</v>
      </c>
      <c r="D10482" s="140" t="n">
        <v>149.32</v>
      </c>
    </row>
    <row r="10483" customFormat="false" ht="46.75" hidden="false" customHeight="false" outlineLevel="0" collapsed="false">
      <c r="A10483" s="95" t="s">
        <v>15961</v>
      </c>
      <c r="B10483" s="182" t="s">
        <v>15960</v>
      </c>
      <c r="C10483" s="183" t="s">
        <v>363</v>
      </c>
      <c r="D10483" s="140" t="n">
        <v>144.42</v>
      </c>
    </row>
    <row r="10484" customFormat="false" ht="46.75" hidden="false" customHeight="false" outlineLevel="0" collapsed="false">
      <c r="A10484" s="95" t="s">
        <v>15962</v>
      </c>
      <c r="B10484" s="182" t="s">
        <v>15963</v>
      </c>
      <c r="C10484" s="183" t="s">
        <v>363</v>
      </c>
      <c r="D10484" s="140" t="n">
        <v>186.84</v>
      </c>
    </row>
    <row r="10485" customFormat="false" ht="46.75" hidden="false" customHeight="false" outlineLevel="0" collapsed="false">
      <c r="A10485" s="95" t="s">
        <v>15964</v>
      </c>
      <c r="B10485" s="182" t="s">
        <v>15963</v>
      </c>
      <c r="C10485" s="183" t="s">
        <v>363</v>
      </c>
      <c r="D10485" s="140" t="n">
        <v>181.93</v>
      </c>
    </row>
    <row r="10486" customFormat="false" ht="46.75" hidden="false" customHeight="false" outlineLevel="0" collapsed="false">
      <c r="A10486" s="95" t="s">
        <v>15965</v>
      </c>
      <c r="B10486" s="182" t="s">
        <v>15966</v>
      </c>
      <c r="C10486" s="183" t="s">
        <v>363</v>
      </c>
      <c r="D10486" s="140" t="n">
        <v>224.35</v>
      </c>
    </row>
    <row r="10487" customFormat="false" ht="46.75" hidden="false" customHeight="false" outlineLevel="0" collapsed="false">
      <c r="A10487" s="95" t="s">
        <v>15967</v>
      </c>
      <c r="B10487" s="182" t="s">
        <v>15966</v>
      </c>
      <c r="C10487" s="183" t="s">
        <v>363</v>
      </c>
      <c r="D10487" s="140" t="n">
        <v>219.44</v>
      </c>
    </row>
    <row r="10488" customFormat="false" ht="46.75" hidden="false" customHeight="false" outlineLevel="0" collapsed="false">
      <c r="A10488" s="95" t="s">
        <v>15968</v>
      </c>
      <c r="B10488" s="182" t="s">
        <v>15969</v>
      </c>
      <c r="C10488" s="183" t="s">
        <v>363</v>
      </c>
      <c r="D10488" s="140" t="n">
        <v>261.86</v>
      </c>
    </row>
    <row r="10489" customFormat="false" ht="46.75" hidden="false" customHeight="false" outlineLevel="0" collapsed="false">
      <c r="A10489" s="95" t="s">
        <v>15970</v>
      </c>
      <c r="B10489" s="182" t="s">
        <v>15969</v>
      </c>
      <c r="C10489" s="183" t="s">
        <v>363</v>
      </c>
      <c r="D10489" s="140" t="n">
        <v>256.96</v>
      </c>
    </row>
    <row r="10490" customFormat="false" ht="57.7" hidden="false" customHeight="false" outlineLevel="0" collapsed="false">
      <c r="A10490" s="95" t="s">
        <v>15971</v>
      </c>
      <c r="B10490" s="182" t="s">
        <v>15972</v>
      </c>
      <c r="C10490" s="183" t="s">
        <v>363</v>
      </c>
      <c r="D10490" s="140" t="n">
        <v>96.91</v>
      </c>
    </row>
    <row r="10491" customFormat="false" ht="57.7" hidden="false" customHeight="false" outlineLevel="0" collapsed="false">
      <c r="A10491" s="95" t="s">
        <v>15973</v>
      </c>
      <c r="B10491" s="182" t="s">
        <v>15972</v>
      </c>
      <c r="C10491" s="183" t="s">
        <v>363</v>
      </c>
      <c r="D10491" s="140" t="n">
        <v>92.2</v>
      </c>
    </row>
    <row r="10492" customFormat="false" ht="57.7" hidden="false" customHeight="false" outlineLevel="0" collapsed="false">
      <c r="A10492" s="95" t="s">
        <v>15974</v>
      </c>
      <c r="B10492" s="182" t="s">
        <v>15975</v>
      </c>
      <c r="C10492" s="183" t="s">
        <v>363</v>
      </c>
      <c r="D10492" s="140" t="n">
        <v>115.68</v>
      </c>
    </row>
    <row r="10493" customFormat="false" ht="57.7" hidden="false" customHeight="false" outlineLevel="0" collapsed="false">
      <c r="A10493" s="95" t="s">
        <v>15976</v>
      </c>
      <c r="B10493" s="182" t="s">
        <v>15975</v>
      </c>
      <c r="C10493" s="183" t="s">
        <v>363</v>
      </c>
      <c r="D10493" s="140" t="n">
        <v>110.96</v>
      </c>
    </row>
    <row r="10494" customFormat="false" ht="57.7" hidden="false" customHeight="false" outlineLevel="0" collapsed="false">
      <c r="A10494" s="95" t="s">
        <v>15977</v>
      </c>
      <c r="B10494" s="182" t="s">
        <v>15978</v>
      </c>
      <c r="C10494" s="183" t="s">
        <v>363</v>
      </c>
      <c r="D10494" s="140" t="n">
        <v>134.44</v>
      </c>
    </row>
    <row r="10495" customFormat="false" ht="57.7" hidden="false" customHeight="false" outlineLevel="0" collapsed="false">
      <c r="A10495" s="95" t="s">
        <v>15979</v>
      </c>
      <c r="B10495" s="182" t="s">
        <v>15978</v>
      </c>
      <c r="C10495" s="183" t="s">
        <v>363</v>
      </c>
      <c r="D10495" s="140" t="n">
        <v>129.73</v>
      </c>
    </row>
    <row r="10496" customFormat="false" ht="57.7" hidden="false" customHeight="false" outlineLevel="0" collapsed="false">
      <c r="A10496" s="95" t="s">
        <v>15980</v>
      </c>
      <c r="B10496" s="182" t="s">
        <v>15981</v>
      </c>
      <c r="C10496" s="183" t="s">
        <v>363</v>
      </c>
      <c r="D10496" s="140" t="n">
        <v>153.2</v>
      </c>
    </row>
    <row r="10497" customFormat="false" ht="57.7" hidden="false" customHeight="false" outlineLevel="0" collapsed="false">
      <c r="A10497" s="95" t="s">
        <v>15982</v>
      </c>
      <c r="B10497" s="182" t="s">
        <v>15981</v>
      </c>
      <c r="C10497" s="183" t="s">
        <v>363</v>
      </c>
      <c r="D10497" s="140" t="n">
        <v>148.49</v>
      </c>
    </row>
    <row r="10498" customFormat="false" ht="57.7" hidden="false" customHeight="false" outlineLevel="0" collapsed="false">
      <c r="A10498" s="95" t="s">
        <v>15983</v>
      </c>
      <c r="B10498" s="182" t="s">
        <v>15984</v>
      </c>
      <c r="C10498" s="183" t="s">
        <v>363</v>
      </c>
      <c r="D10498" s="140" t="n">
        <v>193.07</v>
      </c>
    </row>
    <row r="10499" customFormat="false" ht="57.7" hidden="false" customHeight="false" outlineLevel="0" collapsed="false">
      <c r="A10499" s="95" t="s">
        <v>15985</v>
      </c>
      <c r="B10499" s="182" t="s">
        <v>15984</v>
      </c>
      <c r="C10499" s="183" t="s">
        <v>363</v>
      </c>
      <c r="D10499" s="140" t="n">
        <v>188.36</v>
      </c>
    </row>
    <row r="10500" customFormat="false" ht="46.75" hidden="false" customHeight="false" outlineLevel="0" collapsed="false">
      <c r="A10500" s="95" t="s">
        <v>15986</v>
      </c>
      <c r="B10500" s="182" t="s">
        <v>15987</v>
      </c>
      <c r="C10500" s="183" t="s">
        <v>363</v>
      </c>
      <c r="D10500" s="140" t="n">
        <v>118.59</v>
      </c>
    </row>
    <row r="10501" customFormat="false" ht="46.75" hidden="false" customHeight="false" outlineLevel="0" collapsed="false">
      <c r="A10501" s="95" t="s">
        <v>15988</v>
      </c>
      <c r="B10501" s="182" t="s">
        <v>15987</v>
      </c>
      <c r="C10501" s="183" t="s">
        <v>363</v>
      </c>
      <c r="D10501" s="140" t="n">
        <v>113.49</v>
      </c>
    </row>
    <row r="10502" customFormat="false" ht="46.75" hidden="false" customHeight="false" outlineLevel="0" collapsed="false">
      <c r="A10502" s="95" t="s">
        <v>15989</v>
      </c>
      <c r="B10502" s="182" t="s">
        <v>15990</v>
      </c>
      <c r="C10502" s="183" t="s">
        <v>363</v>
      </c>
      <c r="D10502" s="140" t="n">
        <v>156.11</v>
      </c>
    </row>
    <row r="10503" customFormat="false" ht="46.75" hidden="false" customHeight="false" outlineLevel="0" collapsed="false">
      <c r="A10503" s="95" t="s">
        <v>15991</v>
      </c>
      <c r="B10503" s="182" t="s">
        <v>15990</v>
      </c>
      <c r="C10503" s="183" t="s">
        <v>363</v>
      </c>
      <c r="D10503" s="140" t="n">
        <v>151</v>
      </c>
    </row>
    <row r="10504" customFormat="false" ht="46.75" hidden="false" customHeight="false" outlineLevel="0" collapsed="false">
      <c r="A10504" s="95" t="s">
        <v>15992</v>
      </c>
      <c r="B10504" s="182" t="s">
        <v>15993</v>
      </c>
      <c r="C10504" s="183" t="s">
        <v>363</v>
      </c>
      <c r="D10504" s="140" t="n">
        <v>193.62</v>
      </c>
    </row>
    <row r="10505" customFormat="false" ht="46.75" hidden="false" customHeight="false" outlineLevel="0" collapsed="false">
      <c r="A10505" s="95" t="s">
        <v>15994</v>
      </c>
      <c r="B10505" s="182" t="s">
        <v>15993</v>
      </c>
      <c r="C10505" s="183" t="s">
        <v>363</v>
      </c>
      <c r="D10505" s="140" t="n">
        <v>188.51</v>
      </c>
    </row>
    <row r="10506" customFormat="false" ht="46.75" hidden="false" customHeight="false" outlineLevel="0" collapsed="false">
      <c r="A10506" s="95" t="s">
        <v>15995</v>
      </c>
      <c r="B10506" s="182" t="s">
        <v>15996</v>
      </c>
      <c r="C10506" s="183" t="s">
        <v>363</v>
      </c>
      <c r="D10506" s="140" t="n">
        <v>237.02</v>
      </c>
    </row>
    <row r="10507" customFormat="false" ht="46.75" hidden="false" customHeight="false" outlineLevel="0" collapsed="false">
      <c r="A10507" s="95" t="s">
        <v>15997</v>
      </c>
      <c r="B10507" s="182" t="s">
        <v>15996</v>
      </c>
      <c r="C10507" s="183" t="s">
        <v>363</v>
      </c>
      <c r="D10507" s="140" t="n">
        <v>231.13</v>
      </c>
    </row>
    <row r="10508" customFormat="false" ht="46.75" hidden="false" customHeight="false" outlineLevel="0" collapsed="false">
      <c r="A10508" s="95" t="s">
        <v>15998</v>
      </c>
      <c r="B10508" s="182" t="s">
        <v>15999</v>
      </c>
      <c r="C10508" s="183" t="s">
        <v>363</v>
      </c>
      <c r="D10508" s="140" t="n">
        <v>274.53</v>
      </c>
    </row>
    <row r="10509" customFormat="false" ht="46.75" hidden="false" customHeight="false" outlineLevel="0" collapsed="false">
      <c r="A10509" s="95" t="s">
        <v>16000</v>
      </c>
      <c r="B10509" s="182" t="s">
        <v>15999</v>
      </c>
      <c r="C10509" s="183" t="s">
        <v>363</v>
      </c>
      <c r="D10509" s="140" t="n">
        <v>268.64</v>
      </c>
    </row>
    <row r="10510" customFormat="false" ht="46.75" hidden="false" customHeight="false" outlineLevel="0" collapsed="false">
      <c r="A10510" s="95" t="s">
        <v>16001</v>
      </c>
      <c r="B10510" s="182" t="s">
        <v>16002</v>
      </c>
      <c r="C10510" s="183" t="s">
        <v>363</v>
      </c>
      <c r="D10510" s="140" t="n">
        <v>158.43</v>
      </c>
    </row>
    <row r="10511" customFormat="false" ht="46.75" hidden="false" customHeight="false" outlineLevel="0" collapsed="false">
      <c r="A10511" s="95" t="s">
        <v>16003</v>
      </c>
      <c r="B10511" s="182" t="s">
        <v>16002</v>
      </c>
      <c r="C10511" s="183" t="s">
        <v>363</v>
      </c>
      <c r="D10511" s="140" t="n">
        <v>145.87</v>
      </c>
    </row>
    <row r="10512" customFormat="false" ht="46.75" hidden="false" customHeight="false" outlineLevel="0" collapsed="false">
      <c r="A10512" s="95" t="s">
        <v>16004</v>
      </c>
      <c r="B10512" s="182" t="s">
        <v>16005</v>
      </c>
      <c r="C10512" s="183" t="s">
        <v>363</v>
      </c>
      <c r="D10512" s="140" t="n">
        <v>177.2</v>
      </c>
    </row>
    <row r="10513" customFormat="false" ht="46.75" hidden="false" customHeight="false" outlineLevel="0" collapsed="false">
      <c r="A10513" s="95" t="s">
        <v>16006</v>
      </c>
      <c r="B10513" s="182" t="s">
        <v>16005</v>
      </c>
      <c r="C10513" s="183" t="s">
        <v>363</v>
      </c>
      <c r="D10513" s="140" t="n">
        <v>164.63</v>
      </c>
    </row>
    <row r="10514" customFormat="false" ht="46.75" hidden="false" customHeight="false" outlineLevel="0" collapsed="false">
      <c r="A10514" s="95" t="s">
        <v>16007</v>
      </c>
      <c r="B10514" s="182" t="s">
        <v>16008</v>
      </c>
      <c r="C10514" s="183" t="s">
        <v>363</v>
      </c>
      <c r="D10514" s="140" t="n">
        <v>195.96</v>
      </c>
    </row>
    <row r="10515" customFormat="false" ht="46.75" hidden="false" customHeight="false" outlineLevel="0" collapsed="false">
      <c r="A10515" s="95" t="s">
        <v>16009</v>
      </c>
      <c r="B10515" s="182" t="s">
        <v>16008</v>
      </c>
      <c r="C10515" s="183" t="s">
        <v>363</v>
      </c>
      <c r="D10515" s="140" t="n">
        <v>183.39</v>
      </c>
    </row>
    <row r="10516" customFormat="false" ht="46.75" hidden="false" customHeight="false" outlineLevel="0" collapsed="false">
      <c r="A10516" s="95" t="s">
        <v>16010</v>
      </c>
      <c r="B10516" s="182" t="s">
        <v>16011</v>
      </c>
      <c r="C10516" s="183" t="s">
        <v>363</v>
      </c>
      <c r="D10516" s="140" t="n">
        <v>214.72</v>
      </c>
    </row>
    <row r="10517" customFormat="false" ht="46.75" hidden="false" customHeight="false" outlineLevel="0" collapsed="false">
      <c r="A10517" s="95" t="s">
        <v>16012</v>
      </c>
      <c r="B10517" s="182" t="s">
        <v>16011</v>
      </c>
      <c r="C10517" s="183" t="s">
        <v>363</v>
      </c>
      <c r="D10517" s="140" t="n">
        <v>202.16</v>
      </c>
    </row>
    <row r="10518" customFormat="false" ht="46.75" hidden="false" customHeight="false" outlineLevel="0" collapsed="false">
      <c r="A10518" s="95" t="s">
        <v>16013</v>
      </c>
      <c r="B10518" s="182" t="s">
        <v>16014</v>
      </c>
      <c r="C10518" s="183" t="s">
        <v>363</v>
      </c>
      <c r="D10518" s="140" t="n">
        <v>254.59</v>
      </c>
    </row>
    <row r="10519" customFormat="false" ht="46.75" hidden="false" customHeight="false" outlineLevel="0" collapsed="false">
      <c r="A10519" s="95" t="s">
        <v>16015</v>
      </c>
      <c r="B10519" s="182" t="s">
        <v>16014</v>
      </c>
      <c r="C10519" s="183" t="s">
        <v>363</v>
      </c>
      <c r="D10519" s="140" t="n">
        <v>242.03</v>
      </c>
    </row>
    <row r="10520" customFormat="false" ht="46.75" hidden="false" customHeight="false" outlineLevel="0" collapsed="false">
      <c r="A10520" s="95" t="s">
        <v>16016</v>
      </c>
      <c r="B10520" s="182" t="s">
        <v>16017</v>
      </c>
      <c r="C10520" s="183" t="s">
        <v>363</v>
      </c>
      <c r="D10520" s="140" t="n">
        <v>180.11</v>
      </c>
    </row>
    <row r="10521" customFormat="false" ht="46.75" hidden="false" customHeight="false" outlineLevel="0" collapsed="false">
      <c r="A10521" s="95" t="s">
        <v>16018</v>
      </c>
      <c r="B10521" s="182" t="s">
        <v>16017</v>
      </c>
      <c r="C10521" s="183" t="s">
        <v>363</v>
      </c>
      <c r="D10521" s="140" t="n">
        <v>167.15</v>
      </c>
    </row>
    <row r="10522" customFormat="false" ht="46.75" hidden="false" customHeight="false" outlineLevel="0" collapsed="false">
      <c r="A10522" s="95" t="s">
        <v>16019</v>
      </c>
      <c r="B10522" s="182" t="s">
        <v>16020</v>
      </c>
      <c r="C10522" s="183" t="s">
        <v>363</v>
      </c>
      <c r="D10522" s="140" t="n">
        <v>217.62</v>
      </c>
    </row>
    <row r="10523" customFormat="false" ht="46.75" hidden="false" customHeight="false" outlineLevel="0" collapsed="false">
      <c r="A10523" s="95" t="s">
        <v>16021</v>
      </c>
      <c r="B10523" s="182" t="s">
        <v>16020</v>
      </c>
      <c r="C10523" s="183" t="s">
        <v>363</v>
      </c>
      <c r="D10523" s="140" t="n">
        <v>204.67</v>
      </c>
    </row>
    <row r="10524" customFormat="false" ht="46.75" hidden="false" customHeight="false" outlineLevel="0" collapsed="false">
      <c r="A10524" s="95" t="s">
        <v>16022</v>
      </c>
      <c r="B10524" s="182" t="s">
        <v>16023</v>
      </c>
      <c r="C10524" s="183" t="s">
        <v>363</v>
      </c>
      <c r="D10524" s="140" t="n">
        <v>255.14</v>
      </c>
    </row>
    <row r="10525" customFormat="false" ht="46.75" hidden="false" customHeight="false" outlineLevel="0" collapsed="false">
      <c r="A10525" s="95" t="s">
        <v>16024</v>
      </c>
      <c r="B10525" s="182" t="s">
        <v>16023</v>
      </c>
      <c r="C10525" s="183" t="s">
        <v>363</v>
      </c>
      <c r="D10525" s="140" t="n">
        <v>242.18</v>
      </c>
    </row>
    <row r="10526" customFormat="false" ht="46.75" hidden="false" customHeight="false" outlineLevel="0" collapsed="false">
      <c r="A10526" s="95" t="s">
        <v>16025</v>
      </c>
      <c r="B10526" s="182" t="s">
        <v>16026</v>
      </c>
      <c r="C10526" s="183" t="s">
        <v>363</v>
      </c>
      <c r="D10526" s="140" t="n">
        <v>313.25</v>
      </c>
    </row>
    <row r="10527" customFormat="false" ht="46.75" hidden="false" customHeight="false" outlineLevel="0" collapsed="false">
      <c r="A10527" s="95" t="s">
        <v>16027</v>
      </c>
      <c r="B10527" s="182" t="s">
        <v>16026</v>
      </c>
      <c r="C10527" s="183" t="s">
        <v>363</v>
      </c>
      <c r="D10527" s="140" t="n">
        <v>297.55</v>
      </c>
    </row>
    <row r="10528" customFormat="false" ht="46.75" hidden="false" customHeight="false" outlineLevel="0" collapsed="false">
      <c r="A10528" s="95" t="s">
        <v>16028</v>
      </c>
      <c r="B10528" s="182" t="s">
        <v>16029</v>
      </c>
      <c r="C10528" s="183" t="s">
        <v>363</v>
      </c>
      <c r="D10528" s="140" t="n">
        <v>350.77</v>
      </c>
    </row>
    <row r="10529" customFormat="false" ht="46.75" hidden="false" customHeight="false" outlineLevel="0" collapsed="false">
      <c r="A10529" s="95" t="s">
        <v>16030</v>
      </c>
      <c r="B10529" s="182" t="s">
        <v>16029</v>
      </c>
      <c r="C10529" s="183" t="s">
        <v>363</v>
      </c>
      <c r="D10529" s="140" t="n">
        <v>335.06</v>
      </c>
    </row>
    <row r="10530" customFormat="false" ht="46.75" hidden="false" customHeight="false" outlineLevel="0" collapsed="false">
      <c r="A10530" s="95" t="s">
        <v>16031</v>
      </c>
      <c r="B10530" s="182" t="s">
        <v>16032</v>
      </c>
      <c r="C10530" s="183" t="s">
        <v>245</v>
      </c>
      <c r="D10530" s="140" t="n">
        <v>2318.06</v>
      </c>
    </row>
    <row r="10531" customFormat="false" ht="46.75" hidden="false" customHeight="false" outlineLevel="0" collapsed="false">
      <c r="A10531" s="95" t="s">
        <v>16033</v>
      </c>
      <c r="B10531" s="182" t="s">
        <v>16032</v>
      </c>
      <c r="C10531" s="183" t="s">
        <v>245</v>
      </c>
      <c r="D10531" s="140" t="n">
        <v>2109.27</v>
      </c>
    </row>
    <row r="10532" customFormat="false" ht="46.75" hidden="false" customHeight="false" outlineLevel="0" collapsed="false">
      <c r="A10532" s="95" t="s">
        <v>16034</v>
      </c>
      <c r="B10532" s="182" t="s">
        <v>16035</v>
      </c>
      <c r="C10532" s="183" t="s">
        <v>245</v>
      </c>
      <c r="D10532" s="140" t="n">
        <v>2732.57</v>
      </c>
    </row>
    <row r="10533" customFormat="false" ht="46.75" hidden="false" customHeight="false" outlineLevel="0" collapsed="false">
      <c r="A10533" s="95" t="s">
        <v>16036</v>
      </c>
      <c r="B10533" s="182" t="s">
        <v>16035</v>
      </c>
      <c r="C10533" s="183" t="s">
        <v>245</v>
      </c>
      <c r="D10533" s="140" t="n">
        <v>2488.91</v>
      </c>
    </row>
    <row r="10534" customFormat="false" ht="46.75" hidden="false" customHeight="false" outlineLevel="0" collapsed="false">
      <c r="A10534" s="95" t="s">
        <v>16037</v>
      </c>
      <c r="B10534" s="182" t="s">
        <v>16038</v>
      </c>
      <c r="C10534" s="183" t="s">
        <v>245</v>
      </c>
      <c r="D10534" s="140" t="n">
        <v>3275.07</v>
      </c>
    </row>
    <row r="10535" customFormat="false" ht="46.75" hidden="false" customHeight="false" outlineLevel="0" collapsed="false">
      <c r="A10535" s="95" t="s">
        <v>16039</v>
      </c>
      <c r="B10535" s="182" t="s">
        <v>16038</v>
      </c>
      <c r="C10535" s="183" t="s">
        <v>245</v>
      </c>
      <c r="D10535" s="140" t="n">
        <v>3009.53</v>
      </c>
    </row>
    <row r="10536" customFormat="false" ht="46.75" hidden="false" customHeight="false" outlineLevel="0" collapsed="false">
      <c r="A10536" s="95" t="s">
        <v>16040</v>
      </c>
      <c r="B10536" s="182" t="s">
        <v>16041</v>
      </c>
      <c r="C10536" s="183" t="s">
        <v>245</v>
      </c>
      <c r="D10536" s="140" t="n">
        <v>3961.89</v>
      </c>
    </row>
    <row r="10537" customFormat="false" ht="46.75" hidden="false" customHeight="false" outlineLevel="0" collapsed="false">
      <c r="A10537" s="95" t="s">
        <v>16042</v>
      </c>
      <c r="B10537" s="182" t="s">
        <v>16041</v>
      </c>
      <c r="C10537" s="183" t="s">
        <v>245</v>
      </c>
      <c r="D10537" s="140" t="n">
        <v>3604.7</v>
      </c>
    </row>
    <row r="10538" customFormat="false" ht="46.75" hidden="false" customHeight="false" outlineLevel="0" collapsed="false">
      <c r="A10538" s="95" t="s">
        <v>16043</v>
      </c>
      <c r="B10538" s="182" t="s">
        <v>16044</v>
      </c>
      <c r="C10538" s="183" t="s">
        <v>245</v>
      </c>
      <c r="D10538" s="140" t="n">
        <v>4742.21</v>
      </c>
    </row>
    <row r="10539" customFormat="false" ht="46.75" hidden="false" customHeight="false" outlineLevel="0" collapsed="false">
      <c r="A10539" s="95" t="s">
        <v>16045</v>
      </c>
      <c r="B10539" s="182" t="s">
        <v>16044</v>
      </c>
      <c r="C10539" s="183" t="s">
        <v>245</v>
      </c>
      <c r="D10539" s="140" t="n">
        <v>4280.87</v>
      </c>
    </row>
    <row r="10540" customFormat="false" ht="24.85" hidden="false" customHeight="false" outlineLevel="0" collapsed="false">
      <c r="A10540" s="95" t="s">
        <v>16046</v>
      </c>
      <c r="B10540" s="182" t="s">
        <v>16047</v>
      </c>
      <c r="C10540" s="183" t="s">
        <v>245</v>
      </c>
      <c r="D10540" s="140" t="n">
        <v>886.12</v>
      </c>
    </row>
    <row r="10541" customFormat="false" ht="24.85" hidden="false" customHeight="false" outlineLevel="0" collapsed="false">
      <c r="A10541" s="95" t="s">
        <v>16048</v>
      </c>
      <c r="B10541" s="182" t="s">
        <v>16047</v>
      </c>
      <c r="C10541" s="183" t="s">
        <v>245</v>
      </c>
      <c r="D10541" s="140" t="n">
        <v>799.23</v>
      </c>
    </row>
    <row r="10542" customFormat="false" ht="24.85" hidden="false" customHeight="false" outlineLevel="0" collapsed="false">
      <c r="A10542" s="95" t="s">
        <v>16049</v>
      </c>
      <c r="B10542" s="182" t="s">
        <v>16050</v>
      </c>
      <c r="C10542" s="183" t="s">
        <v>245</v>
      </c>
      <c r="D10542" s="140" t="n">
        <v>1033.86</v>
      </c>
    </row>
    <row r="10543" customFormat="false" ht="24.85" hidden="false" customHeight="false" outlineLevel="0" collapsed="false">
      <c r="A10543" s="95" t="s">
        <v>16051</v>
      </c>
      <c r="B10543" s="182" t="s">
        <v>16050</v>
      </c>
      <c r="C10543" s="183" t="s">
        <v>245</v>
      </c>
      <c r="D10543" s="140" t="n">
        <v>932.46</v>
      </c>
    </row>
    <row r="10544" customFormat="false" ht="24.85" hidden="false" customHeight="false" outlineLevel="0" collapsed="false">
      <c r="A10544" s="95" t="s">
        <v>16052</v>
      </c>
      <c r="B10544" s="182" t="s">
        <v>16053</v>
      </c>
      <c r="C10544" s="183" t="s">
        <v>245</v>
      </c>
      <c r="D10544" s="140" t="n">
        <v>1387.88</v>
      </c>
    </row>
    <row r="10545" customFormat="false" ht="24.85" hidden="false" customHeight="false" outlineLevel="0" collapsed="false">
      <c r="A10545" s="95" t="s">
        <v>16054</v>
      </c>
      <c r="B10545" s="182" t="s">
        <v>16053</v>
      </c>
      <c r="C10545" s="183" t="s">
        <v>245</v>
      </c>
      <c r="D10545" s="140" t="n">
        <v>1239.23</v>
      </c>
    </row>
    <row r="10546" customFormat="false" ht="46.75" hidden="false" customHeight="false" outlineLevel="0" collapsed="false">
      <c r="A10546" s="95" t="s">
        <v>16055</v>
      </c>
      <c r="B10546" s="182" t="s">
        <v>16056</v>
      </c>
      <c r="C10546" s="183" t="s">
        <v>245</v>
      </c>
      <c r="D10546" s="140" t="n">
        <v>2383.25</v>
      </c>
    </row>
    <row r="10547" customFormat="false" ht="46.75" hidden="false" customHeight="false" outlineLevel="0" collapsed="false">
      <c r="A10547" s="95" t="s">
        <v>16057</v>
      </c>
      <c r="B10547" s="182" t="s">
        <v>16056</v>
      </c>
      <c r="C10547" s="183" t="s">
        <v>245</v>
      </c>
      <c r="D10547" s="140" t="n">
        <v>2165.76</v>
      </c>
    </row>
    <row r="10548" customFormat="false" ht="46.75" hidden="false" customHeight="false" outlineLevel="0" collapsed="false">
      <c r="A10548" s="95" t="s">
        <v>16058</v>
      </c>
      <c r="B10548" s="182" t="s">
        <v>16059</v>
      </c>
      <c r="C10548" s="183" t="s">
        <v>245</v>
      </c>
      <c r="D10548" s="140" t="n">
        <v>2808.65</v>
      </c>
    </row>
    <row r="10549" customFormat="false" ht="46.75" hidden="false" customHeight="false" outlineLevel="0" collapsed="false">
      <c r="A10549" s="95" t="s">
        <v>16060</v>
      </c>
      <c r="B10549" s="182" t="s">
        <v>16059</v>
      </c>
      <c r="C10549" s="183" t="s">
        <v>245</v>
      </c>
      <c r="D10549" s="140" t="n">
        <v>2554.83</v>
      </c>
    </row>
    <row r="10550" customFormat="false" ht="46.75" hidden="false" customHeight="false" outlineLevel="0" collapsed="false">
      <c r="A10550" s="95" t="s">
        <v>16061</v>
      </c>
      <c r="B10550" s="182" t="s">
        <v>16062</v>
      </c>
      <c r="C10550" s="183" t="s">
        <v>245</v>
      </c>
      <c r="D10550" s="140" t="n">
        <v>3357.98</v>
      </c>
    </row>
    <row r="10551" customFormat="false" ht="46.75" hidden="false" customHeight="false" outlineLevel="0" collapsed="false">
      <c r="A10551" s="95" t="s">
        <v>16063</v>
      </c>
      <c r="B10551" s="182" t="s">
        <v>16062</v>
      </c>
      <c r="C10551" s="183" t="s">
        <v>245</v>
      </c>
      <c r="D10551" s="140" t="n">
        <v>3081.37</v>
      </c>
    </row>
    <row r="10552" customFormat="false" ht="46.75" hidden="false" customHeight="false" outlineLevel="0" collapsed="false">
      <c r="A10552" s="95" t="s">
        <v>16064</v>
      </c>
      <c r="B10552" s="182" t="s">
        <v>16065</v>
      </c>
      <c r="C10552" s="183" t="s">
        <v>245</v>
      </c>
      <c r="D10552" s="140" t="n">
        <v>4073.42</v>
      </c>
    </row>
    <row r="10553" customFormat="false" ht="46.75" hidden="false" customHeight="false" outlineLevel="0" collapsed="false">
      <c r="A10553" s="95" t="s">
        <v>16066</v>
      </c>
      <c r="B10553" s="182" t="s">
        <v>16065</v>
      </c>
      <c r="C10553" s="183" t="s">
        <v>245</v>
      </c>
      <c r="D10553" s="140" t="n">
        <v>3701.34</v>
      </c>
    </row>
    <row r="10554" customFormat="false" ht="46.75" hidden="false" customHeight="false" outlineLevel="0" collapsed="false">
      <c r="A10554" s="95" t="s">
        <v>16067</v>
      </c>
      <c r="B10554" s="182" t="s">
        <v>16068</v>
      </c>
      <c r="C10554" s="183" t="s">
        <v>245</v>
      </c>
      <c r="D10554" s="140" t="n">
        <v>4886.25</v>
      </c>
    </row>
    <row r="10555" customFormat="false" ht="46.75" hidden="false" customHeight="false" outlineLevel="0" collapsed="false">
      <c r="A10555" s="95" t="s">
        <v>16069</v>
      </c>
      <c r="B10555" s="182" t="s">
        <v>16068</v>
      </c>
      <c r="C10555" s="183" t="s">
        <v>245</v>
      </c>
      <c r="D10555" s="140" t="n">
        <v>4405.68</v>
      </c>
    </row>
    <row r="10556" customFormat="false" ht="35.8" hidden="false" customHeight="false" outlineLevel="0" collapsed="false">
      <c r="A10556" s="95" t="s">
        <v>16070</v>
      </c>
      <c r="B10556" s="182" t="s">
        <v>16071</v>
      </c>
      <c r="C10556" s="183" t="s">
        <v>592</v>
      </c>
      <c r="D10556" s="140" t="n">
        <v>285</v>
      </c>
    </row>
    <row r="10557" customFormat="false" ht="35.8" hidden="false" customHeight="false" outlineLevel="0" collapsed="false">
      <c r="A10557" s="95" t="s">
        <v>16072</v>
      </c>
      <c r="B10557" s="182" t="s">
        <v>16071</v>
      </c>
      <c r="C10557" s="183" t="s">
        <v>592</v>
      </c>
      <c r="D10557" s="140" t="n">
        <v>285</v>
      </c>
    </row>
    <row r="10558" customFormat="false" ht="35.8" hidden="false" customHeight="false" outlineLevel="0" collapsed="false">
      <c r="A10558" s="95" t="s">
        <v>16073</v>
      </c>
      <c r="B10558" s="182" t="s">
        <v>16074</v>
      </c>
      <c r="C10558" s="183" t="s">
        <v>592</v>
      </c>
      <c r="D10558" s="140" t="n">
        <v>294.5</v>
      </c>
    </row>
    <row r="10559" customFormat="false" ht="35.8" hidden="false" customHeight="false" outlineLevel="0" collapsed="false">
      <c r="A10559" s="95" t="s">
        <v>16075</v>
      </c>
      <c r="B10559" s="182" t="s">
        <v>16074</v>
      </c>
      <c r="C10559" s="183" t="s">
        <v>592</v>
      </c>
      <c r="D10559" s="140" t="n">
        <v>294.5</v>
      </c>
    </row>
    <row r="10560" customFormat="false" ht="35.8" hidden="false" customHeight="false" outlineLevel="0" collapsed="false">
      <c r="A10560" s="95" t="s">
        <v>16076</v>
      </c>
      <c r="B10560" s="182" t="s">
        <v>16077</v>
      </c>
      <c r="C10560" s="183" t="s">
        <v>592</v>
      </c>
      <c r="D10560" s="140" t="n">
        <v>311</v>
      </c>
    </row>
    <row r="10561" customFormat="false" ht="35.8" hidden="false" customHeight="false" outlineLevel="0" collapsed="false">
      <c r="A10561" s="95" t="s">
        <v>16078</v>
      </c>
      <c r="B10561" s="182" t="s">
        <v>16077</v>
      </c>
      <c r="C10561" s="183" t="s">
        <v>592</v>
      </c>
      <c r="D10561" s="140" t="n">
        <v>311</v>
      </c>
    </row>
    <row r="10562" customFormat="false" ht="35.8" hidden="false" customHeight="false" outlineLevel="0" collapsed="false">
      <c r="A10562" s="95" t="s">
        <v>16079</v>
      </c>
      <c r="B10562" s="182" t="s">
        <v>16080</v>
      </c>
      <c r="C10562" s="183" t="s">
        <v>592</v>
      </c>
      <c r="D10562" s="140" t="n">
        <v>323</v>
      </c>
    </row>
    <row r="10563" customFormat="false" ht="35.8" hidden="false" customHeight="false" outlineLevel="0" collapsed="false">
      <c r="A10563" s="95" t="s">
        <v>16081</v>
      </c>
      <c r="B10563" s="182" t="s">
        <v>16080</v>
      </c>
      <c r="C10563" s="183" t="s">
        <v>592</v>
      </c>
      <c r="D10563" s="140" t="n">
        <v>323</v>
      </c>
    </row>
    <row r="10564" customFormat="false" ht="35.8" hidden="false" customHeight="false" outlineLevel="0" collapsed="false">
      <c r="A10564" s="95" t="s">
        <v>16082</v>
      </c>
      <c r="B10564" s="182" t="s">
        <v>16083</v>
      </c>
      <c r="C10564" s="183" t="s">
        <v>592</v>
      </c>
      <c r="D10564" s="140" t="n">
        <v>330</v>
      </c>
    </row>
    <row r="10565" customFormat="false" ht="35.8" hidden="false" customHeight="false" outlineLevel="0" collapsed="false">
      <c r="A10565" s="95" t="s">
        <v>16084</v>
      </c>
      <c r="B10565" s="182" t="s">
        <v>16083</v>
      </c>
      <c r="C10565" s="183" t="s">
        <v>592</v>
      </c>
      <c r="D10565" s="140" t="n">
        <v>330</v>
      </c>
    </row>
    <row r="10566" customFormat="false" ht="35.8" hidden="false" customHeight="false" outlineLevel="0" collapsed="false">
      <c r="A10566" s="95" t="s">
        <v>16085</v>
      </c>
      <c r="B10566" s="182" t="s">
        <v>16086</v>
      </c>
      <c r="C10566" s="183" t="s">
        <v>592</v>
      </c>
      <c r="D10566" s="140" t="n">
        <v>351</v>
      </c>
    </row>
    <row r="10567" customFormat="false" ht="35.8" hidden="false" customHeight="false" outlineLevel="0" collapsed="false">
      <c r="A10567" s="95" t="s">
        <v>16087</v>
      </c>
      <c r="B10567" s="182" t="s">
        <v>16086</v>
      </c>
      <c r="C10567" s="183" t="s">
        <v>592</v>
      </c>
      <c r="D10567" s="140" t="n">
        <v>351</v>
      </c>
    </row>
    <row r="10568" customFormat="false" ht="35.8" hidden="false" customHeight="false" outlineLevel="0" collapsed="false">
      <c r="A10568" s="95" t="s">
        <v>16088</v>
      </c>
      <c r="B10568" s="182" t="s">
        <v>16089</v>
      </c>
      <c r="C10568" s="183" t="s">
        <v>592</v>
      </c>
      <c r="D10568" s="140" t="n">
        <v>378</v>
      </c>
    </row>
    <row r="10569" customFormat="false" ht="35.8" hidden="false" customHeight="false" outlineLevel="0" collapsed="false">
      <c r="A10569" s="95" t="s">
        <v>16090</v>
      </c>
      <c r="B10569" s="182" t="s">
        <v>16089</v>
      </c>
      <c r="C10569" s="183" t="s">
        <v>592</v>
      </c>
      <c r="D10569" s="140" t="n">
        <v>378</v>
      </c>
    </row>
    <row r="10570" customFormat="false" ht="46.75" hidden="false" customHeight="false" outlineLevel="0" collapsed="false">
      <c r="A10570" s="95" t="s">
        <v>16091</v>
      </c>
      <c r="B10570" s="182" t="s">
        <v>16092</v>
      </c>
      <c r="C10570" s="183" t="s">
        <v>592</v>
      </c>
      <c r="D10570" s="140" t="n">
        <v>334.19</v>
      </c>
    </row>
    <row r="10571" customFormat="false" ht="46.75" hidden="false" customHeight="false" outlineLevel="0" collapsed="false">
      <c r="A10571" s="95" t="s">
        <v>16093</v>
      </c>
      <c r="B10571" s="182" t="s">
        <v>16092</v>
      </c>
      <c r="C10571" s="183" t="s">
        <v>592</v>
      </c>
      <c r="D10571" s="140" t="n">
        <v>334.19</v>
      </c>
    </row>
    <row r="10572" customFormat="false" ht="46.75" hidden="false" customHeight="false" outlineLevel="0" collapsed="false">
      <c r="A10572" s="95" t="s">
        <v>16094</v>
      </c>
      <c r="B10572" s="182" t="s">
        <v>16095</v>
      </c>
      <c r="C10572" s="183" t="s">
        <v>592</v>
      </c>
      <c r="D10572" s="140" t="n">
        <v>533.25</v>
      </c>
    </row>
    <row r="10573" customFormat="false" ht="46.75" hidden="false" customHeight="false" outlineLevel="0" collapsed="false">
      <c r="A10573" s="95" t="s">
        <v>16096</v>
      </c>
      <c r="B10573" s="182" t="s">
        <v>16095</v>
      </c>
      <c r="C10573" s="183" t="s">
        <v>592</v>
      </c>
      <c r="D10573" s="140" t="n">
        <v>510.56</v>
      </c>
    </row>
    <row r="10574" customFormat="false" ht="57.7" hidden="false" customHeight="false" outlineLevel="0" collapsed="false">
      <c r="A10574" s="95" t="s">
        <v>16097</v>
      </c>
      <c r="B10574" s="182" t="s">
        <v>16098</v>
      </c>
      <c r="C10574" s="183" t="s">
        <v>592</v>
      </c>
      <c r="D10574" s="140" t="n">
        <v>573.22</v>
      </c>
    </row>
    <row r="10575" customFormat="false" ht="57.7" hidden="false" customHeight="false" outlineLevel="0" collapsed="false">
      <c r="A10575" s="95" t="s">
        <v>16099</v>
      </c>
      <c r="B10575" s="182" t="s">
        <v>16098</v>
      </c>
      <c r="C10575" s="183" t="s">
        <v>592</v>
      </c>
      <c r="D10575" s="140" t="n">
        <v>550.53</v>
      </c>
    </row>
    <row r="10576" customFormat="false" ht="57.7" hidden="false" customHeight="false" outlineLevel="0" collapsed="false">
      <c r="A10576" s="95" t="s">
        <v>16100</v>
      </c>
      <c r="B10576" s="182" t="s">
        <v>16101</v>
      </c>
      <c r="C10576" s="183" t="s">
        <v>592</v>
      </c>
      <c r="D10576" s="140" t="n">
        <v>602.44</v>
      </c>
    </row>
    <row r="10577" customFormat="false" ht="57.7" hidden="false" customHeight="false" outlineLevel="0" collapsed="false">
      <c r="A10577" s="95" t="s">
        <v>16102</v>
      </c>
      <c r="B10577" s="182" t="s">
        <v>16101</v>
      </c>
      <c r="C10577" s="183" t="s">
        <v>592</v>
      </c>
      <c r="D10577" s="140" t="n">
        <v>579.75</v>
      </c>
    </row>
    <row r="10578" customFormat="false" ht="57.7" hidden="false" customHeight="false" outlineLevel="0" collapsed="false">
      <c r="A10578" s="95" t="s">
        <v>16103</v>
      </c>
      <c r="B10578" s="182" t="s">
        <v>16104</v>
      </c>
      <c r="C10578" s="183" t="s">
        <v>592</v>
      </c>
      <c r="D10578" s="140" t="n">
        <v>628.29</v>
      </c>
    </row>
    <row r="10579" customFormat="false" ht="57.7" hidden="false" customHeight="false" outlineLevel="0" collapsed="false">
      <c r="A10579" s="95" t="s">
        <v>16105</v>
      </c>
      <c r="B10579" s="182" t="s">
        <v>16104</v>
      </c>
      <c r="C10579" s="183" t="s">
        <v>592</v>
      </c>
      <c r="D10579" s="140" t="n">
        <v>605.6</v>
      </c>
    </row>
    <row r="10580" customFormat="false" ht="13.8" hidden="false" customHeight="false" outlineLevel="0" collapsed="false">
      <c r="A10580" s="95" t="s">
        <v>16106</v>
      </c>
      <c r="B10580" s="182" t="s">
        <v>16107</v>
      </c>
      <c r="C10580" s="183" t="s">
        <v>592</v>
      </c>
      <c r="D10580" s="140" t="n">
        <v>35</v>
      </c>
    </row>
    <row r="10581" customFormat="false" ht="13.8" hidden="false" customHeight="false" outlineLevel="0" collapsed="false">
      <c r="A10581" s="95" t="s">
        <v>16108</v>
      </c>
      <c r="B10581" s="182" t="s">
        <v>16107</v>
      </c>
      <c r="C10581" s="183" t="s">
        <v>592</v>
      </c>
      <c r="D10581" s="140" t="n">
        <v>35</v>
      </c>
    </row>
    <row r="10582" customFormat="false" ht="57.7" hidden="false" customHeight="false" outlineLevel="0" collapsed="false">
      <c r="A10582" s="95" t="s">
        <v>16109</v>
      </c>
      <c r="B10582" s="182" t="s">
        <v>16110</v>
      </c>
      <c r="C10582" s="183" t="s">
        <v>363</v>
      </c>
      <c r="D10582" s="140" t="n">
        <v>306.98</v>
      </c>
    </row>
    <row r="10583" customFormat="false" ht="57.7" hidden="false" customHeight="false" outlineLevel="0" collapsed="false">
      <c r="A10583" s="95" t="s">
        <v>16111</v>
      </c>
      <c r="B10583" s="182" t="s">
        <v>16110</v>
      </c>
      <c r="C10583" s="183" t="s">
        <v>363</v>
      </c>
      <c r="D10583" s="140" t="n">
        <v>296.12</v>
      </c>
    </row>
    <row r="10584" customFormat="false" ht="69.65" hidden="false" customHeight="false" outlineLevel="0" collapsed="false">
      <c r="A10584" s="95" t="s">
        <v>16112</v>
      </c>
      <c r="B10584" s="182" t="s">
        <v>16113</v>
      </c>
      <c r="C10584" s="183" t="s">
        <v>245</v>
      </c>
      <c r="D10584" s="140" t="n">
        <v>1951.3</v>
      </c>
    </row>
    <row r="10585" customFormat="false" ht="69.65" hidden="false" customHeight="false" outlineLevel="0" collapsed="false">
      <c r="A10585" s="95" t="s">
        <v>16114</v>
      </c>
      <c r="B10585" s="182" t="s">
        <v>16113</v>
      </c>
      <c r="C10585" s="183" t="s">
        <v>245</v>
      </c>
      <c r="D10585" s="140" t="n">
        <v>1855.88</v>
      </c>
    </row>
    <row r="10586" customFormat="false" ht="69.65" hidden="false" customHeight="false" outlineLevel="0" collapsed="false">
      <c r="A10586" s="95" t="s">
        <v>16115</v>
      </c>
      <c r="B10586" s="182" t="s">
        <v>16116</v>
      </c>
      <c r="C10586" s="183" t="s">
        <v>363</v>
      </c>
      <c r="D10586" s="140" t="n">
        <v>318.76</v>
      </c>
    </row>
    <row r="10587" customFormat="false" ht="69.65" hidden="false" customHeight="false" outlineLevel="0" collapsed="false">
      <c r="A10587" s="95" t="s">
        <v>16117</v>
      </c>
      <c r="B10587" s="182" t="s">
        <v>16116</v>
      </c>
      <c r="C10587" s="183" t="s">
        <v>363</v>
      </c>
      <c r="D10587" s="140" t="n">
        <v>307.9</v>
      </c>
    </row>
    <row r="10588" customFormat="false" ht="57.7" hidden="false" customHeight="false" outlineLevel="0" collapsed="false">
      <c r="A10588" s="95" t="s">
        <v>16118</v>
      </c>
      <c r="B10588" s="182" t="s">
        <v>16119</v>
      </c>
      <c r="C10588" s="183" t="s">
        <v>363</v>
      </c>
      <c r="D10588" s="140" t="n">
        <v>177.78</v>
      </c>
    </row>
    <row r="10589" customFormat="false" ht="57.7" hidden="false" customHeight="false" outlineLevel="0" collapsed="false">
      <c r="A10589" s="95" t="s">
        <v>16120</v>
      </c>
      <c r="B10589" s="182" t="s">
        <v>16119</v>
      </c>
      <c r="C10589" s="183" t="s">
        <v>363</v>
      </c>
      <c r="D10589" s="140" t="n">
        <v>172.69</v>
      </c>
    </row>
    <row r="10590" customFormat="false" ht="69.65" hidden="false" customHeight="false" outlineLevel="0" collapsed="false">
      <c r="A10590" s="95" t="s">
        <v>16121</v>
      </c>
      <c r="B10590" s="182" t="s">
        <v>16122</v>
      </c>
      <c r="C10590" s="183" t="s">
        <v>245</v>
      </c>
      <c r="D10590" s="140" t="n">
        <v>1515.62</v>
      </c>
    </row>
    <row r="10591" customFormat="false" ht="69.65" hidden="false" customHeight="false" outlineLevel="0" collapsed="false">
      <c r="A10591" s="95" t="s">
        <v>16123</v>
      </c>
      <c r="B10591" s="182" t="s">
        <v>16122</v>
      </c>
      <c r="C10591" s="183" t="s">
        <v>245</v>
      </c>
      <c r="D10591" s="140" t="n">
        <v>1420.2</v>
      </c>
    </row>
    <row r="10592" customFormat="false" ht="24.85" hidden="false" customHeight="false" outlineLevel="0" collapsed="false">
      <c r="A10592" s="95" t="s">
        <v>16124</v>
      </c>
      <c r="B10592" s="182" t="s">
        <v>16125</v>
      </c>
      <c r="C10592" s="183" t="s">
        <v>245</v>
      </c>
      <c r="D10592" s="140" t="n">
        <v>412.52</v>
      </c>
    </row>
    <row r="10593" customFormat="false" ht="24.85" hidden="false" customHeight="false" outlineLevel="0" collapsed="false">
      <c r="A10593" s="95" t="s">
        <v>16126</v>
      </c>
      <c r="B10593" s="182" t="s">
        <v>16125</v>
      </c>
      <c r="C10593" s="183" t="s">
        <v>245</v>
      </c>
      <c r="D10593" s="140" t="n">
        <v>376.28</v>
      </c>
    </row>
    <row r="10594" customFormat="false" ht="46.75" hidden="false" customHeight="false" outlineLevel="0" collapsed="false">
      <c r="A10594" s="95" t="s">
        <v>16127</v>
      </c>
      <c r="B10594" s="182" t="s">
        <v>16128</v>
      </c>
      <c r="C10594" s="183" t="s">
        <v>592</v>
      </c>
      <c r="D10594" s="140" t="n">
        <v>360.41</v>
      </c>
    </row>
    <row r="10595" customFormat="false" ht="46.75" hidden="false" customHeight="false" outlineLevel="0" collapsed="false">
      <c r="A10595" s="95" t="s">
        <v>16129</v>
      </c>
      <c r="B10595" s="182" t="s">
        <v>16128</v>
      </c>
      <c r="C10595" s="183" t="s">
        <v>592</v>
      </c>
      <c r="D10595" s="140" t="n">
        <v>350.44</v>
      </c>
    </row>
    <row r="10596" customFormat="false" ht="46.75" hidden="false" customHeight="false" outlineLevel="0" collapsed="false">
      <c r="A10596" s="95" t="s">
        <v>16130</v>
      </c>
      <c r="B10596" s="182" t="s">
        <v>16131</v>
      </c>
      <c r="C10596" s="183" t="s">
        <v>592</v>
      </c>
      <c r="D10596" s="140" t="n">
        <v>369.91</v>
      </c>
    </row>
    <row r="10597" customFormat="false" ht="46.75" hidden="false" customHeight="false" outlineLevel="0" collapsed="false">
      <c r="A10597" s="95" t="s">
        <v>16132</v>
      </c>
      <c r="B10597" s="182" t="s">
        <v>16131</v>
      </c>
      <c r="C10597" s="183" t="s">
        <v>592</v>
      </c>
      <c r="D10597" s="140" t="n">
        <v>359.94</v>
      </c>
    </row>
    <row r="10598" customFormat="false" ht="46.75" hidden="false" customHeight="false" outlineLevel="0" collapsed="false">
      <c r="A10598" s="95" t="s">
        <v>16133</v>
      </c>
      <c r="B10598" s="182" t="s">
        <v>16134</v>
      </c>
      <c r="C10598" s="183" t="s">
        <v>592</v>
      </c>
      <c r="D10598" s="140" t="n">
        <v>386.41</v>
      </c>
    </row>
    <row r="10599" customFormat="false" ht="46.75" hidden="false" customHeight="false" outlineLevel="0" collapsed="false">
      <c r="A10599" s="95" t="s">
        <v>16135</v>
      </c>
      <c r="B10599" s="182" t="s">
        <v>16134</v>
      </c>
      <c r="C10599" s="183" t="s">
        <v>592</v>
      </c>
      <c r="D10599" s="140" t="n">
        <v>376.44</v>
      </c>
    </row>
    <row r="10600" customFormat="false" ht="46.75" hidden="false" customHeight="false" outlineLevel="0" collapsed="false">
      <c r="A10600" s="95" t="s">
        <v>16136</v>
      </c>
      <c r="B10600" s="182" t="s">
        <v>16137</v>
      </c>
      <c r="C10600" s="183" t="s">
        <v>592</v>
      </c>
      <c r="D10600" s="140" t="n">
        <v>398.41</v>
      </c>
    </row>
    <row r="10601" customFormat="false" ht="46.75" hidden="false" customHeight="false" outlineLevel="0" collapsed="false">
      <c r="A10601" s="95" t="s">
        <v>16138</v>
      </c>
      <c r="B10601" s="182" t="s">
        <v>16137</v>
      </c>
      <c r="C10601" s="183" t="s">
        <v>592</v>
      </c>
      <c r="D10601" s="140" t="n">
        <v>388.44</v>
      </c>
    </row>
    <row r="10602" customFormat="false" ht="46.75" hidden="false" customHeight="false" outlineLevel="0" collapsed="false">
      <c r="A10602" s="95" t="s">
        <v>16139</v>
      </c>
      <c r="B10602" s="182" t="s">
        <v>16140</v>
      </c>
      <c r="C10602" s="183" t="s">
        <v>592</v>
      </c>
      <c r="D10602" s="140" t="n">
        <v>405.41</v>
      </c>
    </row>
    <row r="10603" customFormat="false" ht="46.75" hidden="false" customHeight="false" outlineLevel="0" collapsed="false">
      <c r="A10603" s="95" t="s">
        <v>16141</v>
      </c>
      <c r="B10603" s="182" t="s">
        <v>16140</v>
      </c>
      <c r="C10603" s="183" t="s">
        <v>592</v>
      </c>
      <c r="D10603" s="140" t="n">
        <v>395.44</v>
      </c>
    </row>
    <row r="10604" customFormat="false" ht="46.75" hidden="false" customHeight="false" outlineLevel="0" collapsed="false">
      <c r="A10604" s="95" t="s">
        <v>16142</v>
      </c>
      <c r="B10604" s="182" t="s">
        <v>16143</v>
      </c>
      <c r="C10604" s="183" t="s">
        <v>592</v>
      </c>
      <c r="D10604" s="140" t="n">
        <v>426.41</v>
      </c>
    </row>
    <row r="10605" customFormat="false" ht="46.75" hidden="false" customHeight="false" outlineLevel="0" collapsed="false">
      <c r="A10605" s="95" t="s">
        <v>16144</v>
      </c>
      <c r="B10605" s="182" t="s">
        <v>16143</v>
      </c>
      <c r="C10605" s="183" t="s">
        <v>592</v>
      </c>
      <c r="D10605" s="140" t="n">
        <v>416.44</v>
      </c>
    </row>
    <row r="10606" customFormat="false" ht="46.75" hidden="false" customHeight="false" outlineLevel="0" collapsed="false">
      <c r="A10606" s="95" t="s">
        <v>16145</v>
      </c>
      <c r="B10606" s="182" t="s">
        <v>16146</v>
      </c>
      <c r="C10606" s="183" t="s">
        <v>592</v>
      </c>
      <c r="D10606" s="140" t="n">
        <v>453.41</v>
      </c>
    </row>
    <row r="10607" customFormat="false" ht="46.75" hidden="false" customHeight="false" outlineLevel="0" collapsed="false">
      <c r="A10607" s="95" t="s">
        <v>16147</v>
      </c>
      <c r="B10607" s="182" t="s">
        <v>16146</v>
      </c>
      <c r="C10607" s="183" t="s">
        <v>592</v>
      </c>
      <c r="D10607" s="140" t="n">
        <v>443.44</v>
      </c>
    </row>
    <row r="10608" customFormat="false" ht="69.65" hidden="false" customHeight="false" outlineLevel="0" collapsed="false">
      <c r="A10608" s="95" t="s">
        <v>16148</v>
      </c>
      <c r="B10608" s="182" t="s">
        <v>16149</v>
      </c>
      <c r="C10608" s="183" t="s">
        <v>213</v>
      </c>
      <c r="D10608" s="140" t="n">
        <v>186.61</v>
      </c>
    </row>
    <row r="10609" customFormat="false" ht="69.65" hidden="false" customHeight="false" outlineLevel="0" collapsed="false">
      <c r="A10609" s="95" t="s">
        <v>16150</v>
      </c>
      <c r="B10609" s="182" t="s">
        <v>16149</v>
      </c>
      <c r="C10609" s="183" t="s">
        <v>213</v>
      </c>
      <c r="D10609" s="140" t="n">
        <v>180.27</v>
      </c>
    </row>
    <row r="10610" customFormat="false" ht="69.65" hidden="false" customHeight="false" outlineLevel="0" collapsed="false">
      <c r="A10610" s="95" t="s">
        <v>16151</v>
      </c>
      <c r="B10610" s="182" t="s">
        <v>16152</v>
      </c>
      <c r="C10610" s="183" t="s">
        <v>213</v>
      </c>
      <c r="D10610" s="140" t="n">
        <v>197.28</v>
      </c>
    </row>
    <row r="10611" customFormat="false" ht="69.65" hidden="false" customHeight="false" outlineLevel="0" collapsed="false">
      <c r="A10611" s="95" t="s">
        <v>16153</v>
      </c>
      <c r="B10611" s="182" t="s">
        <v>16152</v>
      </c>
      <c r="C10611" s="183" t="s">
        <v>213</v>
      </c>
      <c r="D10611" s="140" t="n">
        <v>190.48</v>
      </c>
    </row>
    <row r="10612" customFormat="false" ht="69.65" hidden="false" customHeight="false" outlineLevel="0" collapsed="false">
      <c r="A10612" s="95" t="s">
        <v>16154</v>
      </c>
      <c r="B10612" s="182" t="s">
        <v>16155</v>
      </c>
      <c r="C10612" s="183" t="s">
        <v>213</v>
      </c>
      <c r="D10612" s="140" t="n">
        <v>207.94</v>
      </c>
    </row>
    <row r="10613" customFormat="false" ht="69.65" hidden="false" customHeight="false" outlineLevel="0" collapsed="false">
      <c r="A10613" s="95" t="s">
        <v>16156</v>
      </c>
      <c r="B10613" s="182" t="s">
        <v>16155</v>
      </c>
      <c r="C10613" s="183" t="s">
        <v>213</v>
      </c>
      <c r="D10613" s="140" t="n">
        <v>200.69</v>
      </c>
    </row>
    <row r="10614" customFormat="false" ht="69.65" hidden="false" customHeight="false" outlineLevel="0" collapsed="false">
      <c r="A10614" s="95" t="s">
        <v>16157</v>
      </c>
      <c r="B10614" s="182" t="s">
        <v>16158</v>
      </c>
      <c r="C10614" s="183" t="s">
        <v>16159</v>
      </c>
      <c r="D10614" s="140" t="n">
        <v>9</v>
      </c>
    </row>
    <row r="10615" customFormat="false" ht="69.65" hidden="false" customHeight="false" outlineLevel="0" collapsed="false">
      <c r="A10615" s="95" t="s">
        <v>16160</v>
      </c>
      <c r="B10615" s="182" t="s">
        <v>16158</v>
      </c>
      <c r="C10615" s="183" t="s">
        <v>16159</v>
      </c>
      <c r="D10615" s="140" t="n">
        <v>9</v>
      </c>
    </row>
    <row r="10616" customFormat="false" ht="57.7" hidden="false" customHeight="false" outlineLevel="0" collapsed="false">
      <c r="A10616" s="95" t="s">
        <v>16161</v>
      </c>
      <c r="B10616" s="182" t="s">
        <v>16162</v>
      </c>
      <c r="C10616" s="183" t="s">
        <v>5126</v>
      </c>
      <c r="D10616" s="140" t="n">
        <v>1.8</v>
      </c>
    </row>
    <row r="10617" customFormat="false" ht="57.7" hidden="false" customHeight="false" outlineLevel="0" collapsed="false">
      <c r="A10617" s="95" t="s">
        <v>16163</v>
      </c>
      <c r="B10617" s="182" t="s">
        <v>16162</v>
      </c>
      <c r="C10617" s="183" t="s">
        <v>5126</v>
      </c>
      <c r="D10617" s="140" t="n">
        <v>1.8</v>
      </c>
    </row>
    <row r="10618" customFormat="false" ht="57.7" hidden="false" customHeight="false" outlineLevel="0" collapsed="false">
      <c r="A10618" s="95" t="s">
        <v>16164</v>
      </c>
      <c r="B10618" s="182" t="s">
        <v>16165</v>
      </c>
      <c r="C10618" s="183" t="s">
        <v>16159</v>
      </c>
      <c r="D10618" s="140" t="n">
        <v>4.5</v>
      </c>
    </row>
    <row r="10619" customFormat="false" ht="57.7" hidden="false" customHeight="false" outlineLevel="0" collapsed="false">
      <c r="A10619" s="95" t="s">
        <v>16166</v>
      </c>
      <c r="B10619" s="182" t="s">
        <v>16165</v>
      </c>
      <c r="C10619" s="183" t="s">
        <v>16159</v>
      </c>
      <c r="D10619" s="140" t="n">
        <v>4.5</v>
      </c>
    </row>
    <row r="10620" customFormat="false" ht="91.5" hidden="false" customHeight="false" outlineLevel="0" collapsed="false">
      <c r="A10620" s="95" t="s">
        <v>16167</v>
      </c>
      <c r="B10620" s="182" t="s">
        <v>16168</v>
      </c>
      <c r="C10620" s="183" t="s">
        <v>592</v>
      </c>
      <c r="D10620" s="140" t="n">
        <v>20.95</v>
      </c>
    </row>
    <row r="10621" customFormat="false" ht="91.5" hidden="false" customHeight="false" outlineLevel="0" collapsed="false">
      <c r="A10621" s="95" t="s">
        <v>16169</v>
      </c>
      <c r="B10621" s="182" t="s">
        <v>16168</v>
      </c>
      <c r="C10621" s="183" t="s">
        <v>592</v>
      </c>
      <c r="D10621" s="140" t="n">
        <v>18.41</v>
      </c>
    </row>
    <row r="10622" customFormat="false" ht="91.5" hidden="false" customHeight="false" outlineLevel="0" collapsed="false">
      <c r="A10622" s="95" t="s">
        <v>16170</v>
      </c>
      <c r="B10622" s="182" t="s">
        <v>16171</v>
      </c>
      <c r="C10622" s="183" t="s">
        <v>363</v>
      </c>
      <c r="D10622" s="140" t="n">
        <v>4.88</v>
      </c>
    </row>
    <row r="10623" customFormat="false" ht="91.5" hidden="false" customHeight="false" outlineLevel="0" collapsed="false">
      <c r="A10623" s="95" t="s">
        <v>16172</v>
      </c>
      <c r="B10623" s="182" t="s">
        <v>16171</v>
      </c>
      <c r="C10623" s="183" t="s">
        <v>363</v>
      </c>
      <c r="D10623" s="140" t="n">
        <v>4.28</v>
      </c>
    </row>
    <row r="10624" customFormat="false" ht="69.65" hidden="false" customHeight="false" outlineLevel="0" collapsed="false">
      <c r="A10624" s="95" t="s">
        <v>16173</v>
      </c>
      <c r="B10624" s="182" t="s">
        <v>16174</v>
      </c>
      <c r="C10624" s="183" t="s">
        <v>592</v>
      </c>
      <c r="D10624" s="140" t="n">
        <v>11.78</v>
      </c>
    </row>
    <row r="10625" customFormat="false" ht="69.65" hidden="false" customHeight="false" outlineLevel="0" collapsed="false">
      <c r="A10625" s="95" t="s">
        <v>16175</v>
      </c>
      <c r="B10625" s="182" t="s">
        <v>16174</v>
      </c>
      <c r="C10625" s="183" t="s">
        <v>592</v>
      </c>
      <c r="D10625" s="140" t="n">
        <v>10.46</v>
      </c>
    </row>
    <row r="10626" customFormat="false" ht="57.7" hidden="false" customHeight="false" outlineLevel="0" collapsed="false">
      <c r="A10626" s="95" t="s">
        <v>16176</v>
      </c>
      <c r="B10626" s="182" t="s">
        <v>16177</v>
      </c>
      <c r="C10626" s="183" t="s">
        <v>363</v>
      </c>
      <c r="D10626" s="140" t="n">
        <v>17559.35</v>
      </c>
    </row>
    <row r="10627" customFormat="false" ht="57.7" hidden="false" customHeight="false" outlineLevel="0" collapsed="false">
      <c r="A10627" s="95" t="s">
        <v>16178</v>
      </c>
      <c r="B10627" s="182" t="s">
        <v>16177</v>
      </c>
      <c r="C10627" s="183" t="s">
        <v>363</v>
      </c>
      <c r="D10627" s="140" t="n">
        <v>16105.81</v>
      </c>
    </row>
    <row r="10628" customFormat="false" ht="46.75" hidden="false" customHeight="false" outlineLevel="0" collapsed="false">
      <c r="A10628" s="95" t="s">
        <v>16179</v>
      </c>
      <c r="B10628" s="182" t="s">
        <v>16180</v>
      </c>
      <c r="C10628" s="183" t="s">
        <v>363</v>
      </c>
      <c r="D10628" s="140" t="n">
        <v>32996.11</v>
      </c>
    </row>
    <row r="10629" customFormat="false" ht="46.75" hidden="false" customHeight="false" outlineLevel="0" collapsed="false">
      <c r="A10629" s="95" t="s">
        <v>16181</v>
      </c>
      <c r="B10629" s="182" t="s">
        <v>16180</v>
      </c>
      <c r="C10629" s="183" t="s">
        <v>363</v>
      </c>
      <c r="D10629" s="140" t="n">
        <v>30433.29</v>
      </c>
    </row>
    <row r="10630" customFormat="false" ht="69.65" hidden="false" customHeight="false" outlineLevel="0" collapsed="false">
      <c r="A10630" s="95" t="s">
        <v>16182</v>
      </c>
      <c r="B10630" s="182" t="s">
        <v>16183</v>
      </c>
      <c r="C10630" s="183" t="s">
        <v>363</v>
      </c>
      <c r="D10630" s="140" t="n">
        <v>20108.87</v>
      </c>
    </row>
    <row r="10631" customFormat="false" ht="69.65" hidden="false" customHeight="false" outlineLevel="0" collapsed="false">
      <c r="A10631" s="95" t="s">
        <v>16184</v>
      </c>
      <c r="B10631" s="182" t="s">
        <v>16183</v>
      </c>
      <c r="C10631" s="183" t="s">
        <v>363</v>
      </c>
      <c r="D10631" s="140" t="n">
        <v>18394.54</v>
      </c>
    </row>
    <row r="10632" customFormat="false" ht="69.65" hidden="false" customHeight="false" outlineLevel="0" collapsed="false">
      <c r="A10632" s="95" t="s">
        <v>16185</v>
      </c>
      <c r="B10632" s="182" t="s">
        <v>16186</v>
      </c>
      <c r="C10632" s="183" t="s">
        <v>363</v>
      </c>
      <c r="D10632" s="140" t="n">
        <v>37580.79</v>
      </c>
    </row>
    <row r="10633" customFormat="false" ht="69.65" hidden="false" customHeight="false" outlineLevel="0" collapsed="false">
      <c r="A10633" s="95" t="s">
        <v>16187</v>
      </c>
      <c r="B10633" s="182" t="s">
        <v>16186</v>
      </c>
      <c r="C10633" s="183" t="s">
        <v>363</v>
      </c>
      <c r="D10633" s="140" t="n">
        <v>34748.11</v>
      </c>
    </row>
    <row r="10634" customFormat="false" ht="69.65" hidden="false" customHeight="false" outlineLevel="0" collapsed="false">
      <c r="A10634" s="95" t="s">
        <v>16188</v>
      </c>
      <c r="B10634" s="182" t="s">
        <v>16189</v>
      </c>
      <c r="C10634" s="183" t="s">
        <v>363</v>
      </c>
      <c r="D10634" s="140" t="n">
        <v>42795.62</v>
      </c>
    </row>
    <row r="10635" customFormat="false" ht="69.65" hidden="false" customHeight="false" outlineLevel="0" collapsed="false">
      <c r="A10635" s="95" t="s">
        <v>16190</v>
      </c>
      <c r="B10635" s="182" t="s">
        <v>16189</v>
      </c>
      <c r="C10635" s="183" t="s">
        <v>363</v>
      </c>
      <c r="D10635" s="140" t="n">
        <v>39431.66</v>
      </c>
    </row>
    <row r="10636" customFormat="false" ht="57.7" hidden="false" customHeight="false" outlineLevel="0" collapsed="false">
      <c r="A10636" s="95" t="s">
        <v>16191</v>
      </c>
      <c r="B10636" s="182" t="s">
        <v>16192</v>
      </c>
      <c r="C10636" s="183" t="s">
        <v>363</v>
      </c>
      <c r="D10636" s="140" t="n">
        <v>37339.93</v>
      </c>
    </row>
    <row r="10637" customFormat="false" ht="57.7" hidden="false" customHeight="false" outlineLevel="0" collapsed="false">
      <c r="A10637" s="95" t="s">
        <v>16193</v>
      </c>
      <c r="B10637" s="182" t="s">
        <v>16192</v>
      </c>
      <c r="C10637" s="183" t="s">
        <v>363</v>
      </c>
      <c r="D10637" s="140" t="n">
        <v>34379.88</v>
      </c>
    </row>
    <row r="10638" customFormat="false" ht="57.7" hidden="false" customHeight="false" outlineLevel="0" collapsed="false">
      <c r="A10638" s="95" t="s">
        <v>16194</v>
      </c>
      <c r="B10638" s="182" t="s">
        <v>16195</v>
      </c>
      <c r="C10638" s="183" t="s">
        <v>363</v>
      </c>
      <c r="D10638" s="140" t="n">
        <v>43814.23</v>
      </c>
    </row>
    <row r="10639" customFormat="false" ht="57.7" hidden="false" customHeight="false" outlineLevel="0" collapsed="false">
      <c r="A10639" s="95" t="s">
        <v>16196</v>
      </c>
      <c r="B10639" s="182" t="s">
        <v>16195</v>
      </c>
      <c r="C10639" s="183" t="s">
        <v>363</v>
      </c>
      <c r="D10639" s="140" t="n">
        <v>40439.59</v>
      </c>
    </row>
    <row r="10640" customFormat="false" ht="57.7" hidden="false" customHeight="false" outlineLevel="0" collapsed="false">
      <c r="A10640" s="95" t="s">
        <v>16197</v>
      </c>
      <c r="B10640" s="182" t="s">
        <v>16198</v>
      </c>
      <c r="C10640" s="183" t="s">
        <v>363</v>
      </c>
      <c r="D10640" s="140" t="n">
        <v>49182.36</v>
      </c>
    </row>
    <row r="10641" customFormat="false" ht="57.7" hidden="false" customHeight="false" outlineLevel="0" collapsed="false">
      <c r="A10641" s="95" t="s">
        <v>16199</v>
      </c>
      <c r="B10641" s="182" t="s">
        <v>16198</v>
      </c>
      <c r="C10641" s="183" t="s">
        <v>363</v>
      </c>
      <c r="D10641" s="140" t="n">
        <v>45504</v>
      </c>
    </row>
    <row r="10642" customFormat="false" ht="46.75" hidden="false" customHeight="false" outlineLevel="0" collapsed="false">
      <c r="A10642" s="95" t="s">
        <v>16200</v>
      </c>
      <c r="B10642" s="182" t="s">
        <v>16201</v>
      </c>
      <c r="C10642" s="183" t="s">
        <v>363</v>
      </c>
      <c r="D10642" s="140" t="n">
        <v>8306.97</v>
      </c>
    </row>
    <row r="10643" customFormat="false" ht="46.75" hidden="false" customHeight="false" outlineLevel="0" collapsed="false">
      <c r="A10643" s="95" t="s">
        <v>16202</v>
      </c>
      <c r="B10643" s="182" t="s">
        <v>16201</v>
      </c>
      <c r="C10643" s="183" t="s">
        <v>363</v>
      </c>
      <c r="D10643" s="140" t="n">
        <v>7751.05</v>
      </c>
    </row>
    <row r="10644" customFormat="false" ht="57.7" hidden="false" customHeight="false" outlineLevel="0" collapsed="false">
      <c r="A10644" s="95" t="s">
        <v>16203</v>
      </c>
      <c r="B10644" s="182" t="s">
        <v>16204</v>
      </c>
      <c r="C10644" s="183" t="s">
        <v>245</v>
      </c>
      <c r="D10644" s="140" t="n">
        <v>10560.91</v>
      </c>
    </row>
    <row r="10645" customFormat="false" ht="57.7" hidden="false" customHeight="false" outlineLevel="0" collapsed="false">
      <c r="A10645" s="95" t="s">
        <v>16205</v>
      </c>
      <c r="B10645" s="182" t="s">
        <v>16204</v>
      </c>
      <c r="C10645" s="183" t="s">
        <v>245</v>
      </c>
      <c r="D10645" s="140" t="n">
        <v>10560.91</v>
      </c>
    </row>
    <row r="10646" customFormat="false" ht="80.55" hidden="false" customHeight="false" outlineLevel="0" collapsed="false">
      <c r="A10646" s="95" t="s">
        <v>16206</v>
      </c>
      <c r="B10646" s="182" t="s">
        <v>16207</v>
      </c>
      <c r="C10646" s="183" t="s">
        <v>213</v>
      </c>
      <c r="D10646" s="140" t="n">
        <v>528.24</v>
      </c>
    </row>
    <row r="10647" customFormat="false" ht="80.55" hidden="false" customHeight="false" outlineLevel="0" collapsed="false">
      <c r="A10647" s="95" t="s">
        <v>16208</v>
      </c>
      <c r="B10647" s="182" t="s">
        <v>16207</v>
      </c>
      <c r="C10647" s="183" t="s">
        <v>213</v>
      </c>
      <c r="D10647" s="140" t="n">
        <v>510.12</v>
      </c>
    </row>
    <row r="10648" customFormat="false" ht="69.65" hidden="false" customHeight="false" outlineLevel="0" collapsed="false">
      <c r="A10648" s="95" t="s">
        <v>16209</v>
      </c>
      <c r="B10648" s="182" t="s">
        <v>16210</v>
      </c>
      <c r="C10648" s="183" t="s">
        <v>213</v>
      </c>
      <c r="D10648" s="140" t="n">
        <v>154.39</v>
      </c>
    </row>
    <row r="10649" customFormat="false" ht="69.65" hidden="false" customHeight="false" outlineLevel="0" collapsed="false">
      <c r="A10649" s="95" t="s">
        <v>16211</v>
      </c>
      <c r="B10649" s="182" t="s">
        <v>16210</v>
      </c>
      <c r="C10649" s="183" t="s">
        <v>213</v>
      </c>
      <c r="D10649" s="140" t="n">
        <v>140.42</v>
      </c>
    </row>
    <row r="10650" customFormat="false" ht="57.7" hidden="false" customHeight="false" outlineLevel="0" collapsed="false">
      <c r="A10650" s="95" t="s">
        <v>16212</v>
      </c>
      <c r="B10650" s="182" t="s">
        <v>16213</v>
      </c>
      <c r="C10650" s="183" t="s">
        <v>592</v>
      </c>
      <c r="D10650" s="140" t="n">
        <v>414.94</v>
      </c>
    </row>
    <row r="10651" customFormat="false" ht="57.7" hidden="false" customHeight="false" outlineLevel="0" collapsed="false">
      <c r="A10651" s="95" t="s">
        <v>16214</v>
      </c>
      <c r="B10651" s="182" t="s">
        <v>16213</v>
      </c>
      <c r="C10651" s="183" t="s">
        <v>592</v>
      </c>
      <c r="D10651" s="140" t="n">
        <v>396.12</v>
      </c>
    </row>
    <row r="10652" customFormat="false" ht="46.75" hidden="false" customHeight="false" outlineLevel="0" collapsed="false">
      <c r="A10652" s="95" t="s">
        <v>16215</v>
      </c>
      <c r="B10652" s="182" t="s">
        <v>16216</v>
      </c>
      <c r="C10652" s="183" t="s">
        <v>592</v>
      </c>
      <c r="D10652" s="140" t="n">
        <v>141.05</v>
      </c>
    </row>
    <row r="10653" customFormat="false" ht="46.75" hidden="false" customHeight="false" outlineLevel="0" collapsed="false">
      <c r="A10653" s="95" t="s">
        <v>16217</v>
      </c>
      <c r="B10653" s="182" t="s">
        <v>16216</v>
      </c>
      <c r="C10653" s="183" t="s">
        <v>592</v>
      </c>
      <c r="D10653" s="140" t="n">
        <v>122.22</v>
      </c>
    </row>
    <row r="10654" customFormat="false" ht="46.75" hidden="false" customHeight="false" outlineLevel="0" collapsed="false">
      <c r="A10654" s="95" t="s">
        <v>16218</v>
      </c>
      <c r="B10654" s="182" t="s">
        <v>16219</v>
      </c>
      <c r="C10654" s="183" t="s">
        <v>363</v>
      </c>
      <c r="D10654" s="140" t="n">
        <v>65.17</v>
      </c>
    </row>
    <row r="10655" customFormat="false" ht="46.75" hidden="false" customHeight="false" outlineLevel="0" collapsed="false">
      <c r="A10655" s="95" t="s">
        <v>16220</v>
      </c>
      <c r="B10655" s="182" t="s">
        <v>16219</v>
      </c>
      <c r="C10655" s="183" t="s">
        <v>363</v>
      </c>
      <c r="D10655" s="140" t="n">
        <v>62.46</v>
      </c>
    </row>
    <row r="10656" customFormat="false" ht="35.8" hidden="false" customHeight="false" outlineLevel="0" collapsed="false">
      <c r="A10656" s="95" t="s">
        <v>16221</v>
      </c>
      <c r="B10656" s="182" t="s">
        <v>16222</v>
      </c>
      <c r="C10656" s="183" t="s">
        <v>4446</v>
      </c>
      <c r="D10656" s="140" t="n">
        <v>49.99</v>
      </c>
    </row>
    <row r="10657" customFormat="false" ht="35.8" hidden="false" customHeight="false" outlineLevel="0" collapsed="false">
      <c r="A10657" s="95" t="s">
        <v>16223</v>
      </c>
      <c r="B10657" s="182" t="s">
        <v>16222</v>
      </c>
      <c r="C10657" s="183" t="s">
        <v>4446</v>
      </c>
      <c r="D10657" s="140" t="n">
        <v>46.05</v>
      </c>
    </row>
    <row r="10658" customFormat="false" ht="35.8" hidden="false" customHeight="false" outlineLevel="0" collapsed="false">
      <c r="A10658" s="95" t="s">
        <v>16224</v>
      </c>
      <c r="B10658" s="182" t="s">
        <v>16225</v>
      </c>
      <c r="C10658" s="183" t="s">
        <v>4446</v>
      </c>
      <c r="D10658" s="140" t="n">
        <v>111.74</v>
      </c>
    </row>
    <row r="10659" customFormat="false" ht="35.8" hidden="false" customHeight="false" outlineLevel="0" collapsed="false">
      <c r="A10659" s="95" t="s">
        <v>16226</v>
      </c>
      <c r="B10659" s="182" t="s">
        <v>16225</v>
      </c>
      <c r="C10659" s="183" t="s">
        <v>4446</v>
      </c>
      <c r="D10659" s="140" t="n">
        <v>107.92</v>
      </c>
    </row>
    <row r="10660" customFormat="false" ht="35.8" hidden="false" customHeight="false" outlineLevel="0" collapsed="false">
      <c r="A10660" s="95" t="s">
        <v>16227</v>
      </c>
      <c r="B10660" s="182" t="s">
        <v>16228</v>
      </c>
      <c r="C10660" s="183" t="s">
        <v>4446</v>
      </c>
      <c r="D10660" s="140" t="n">
        <v>31.08</v>
      </c>
    </row>
    <row r="10661" customFormat="false" ht="35.8" hidden="false" customHeight="false" outlineLevel="0" collapsed="false">
      <c r="A10661" s="95" t="s">
        <v>16229</v>
      </c>
      <c r="B10661" s="182" t="s">
        <v>16228</v>
      </c>
      <c r="C10661" s="183" t="s">
        <v>4446</v>
      </c>
      <c r="D10661" s="140" t="n">
        <v>28.37</v>
      </c>
    </row>
    <row r="10662" customFormat="false" ht="46.75" hidden="false" customHeight="false" outlineLevel="0" collapsed="false">
      <c r="A10662" s="95" t="s">
        <v>16230</v>
      </c>
      <c r="B10662" s="182" t="s">
        <v>16231</v>
      </c>
      <c r="C10662" s="183" t="s">
        <v>213</v>
      </c>
      <c r="D10662" s="140" t="n">
        <v>48.23</v>
      </c>
    </row>
    <row r="10663" customFormat="false" ht="46.75" hidden="false" customHeight="false" outlineLevel="0" collapsed="false">
      <c r="A10663" s="95" t="s">
        <v>220</v>
      </c>
      <c r="B10663" s="182" t="s">
        <v>16231</v>
      </c>
      <c r="C10663" s="183" t="s">
        <v>213</v>
      </c>
      <c r="D10663" s="140" t="n">
        <v>45.95</v>
      </c>
    </row>
    <row r="10664" customFormat="false" ht="57.7" hidden="false" customHeight="false" outlineLevel="0" collapsed="false">
      <c r="A10664" s="95" t="s">
        <v>16232</v>
      </c>
      <c r="B10664" s="182" t="s">
        <v>16233</v>
      </c>
      <c r="C10664" s="183" t="s">
        <v>213</v>
      </c>
      <c r="D10664" s="140" t="n">
        <v>545.74</v>
      </c>
    </row>
    <row r="10665" customFormat="false" ht="57.7" hidden="false" customHeight="false" outlineLevel="0" collapsed="false">
      <c r="A10665" s="95" t="s">
        <v>16234</v>
      </c>
      <c r="B10665" s="182" t="s">
        <v>16233</v>
      </c>
      <c r="C10665" s="183" t="s">
        <v>213</v>
      </c>
      <c r="D10665" s="140" t="n">
        <v>529.49</v>
      </c>
    </row>
    <row r="10666" customFormat="false" ht="69.65" hidden="false" customHeight="false" outlineLevel="0" collapsed="false">
      <c r="A10666" s="95" t="s">
        <v>16235</v>
      </c>
      <c r="B10666" s="182" t="s">
        <v>16236</v>
      </c>
      <c r="C10666" s="183" t="s">
        <v>363</v>
      </c>
      <c r="D10666" s="140" t="n">
        <v>174.63</v>
      </c>
    </row>
    <row r="10667" customFormat="false" ht="69.65" hidden="false" customHeight="false" outlineLevel="0" collapsed="false">
      <c r="A10667" s="95" t="s">
        <v>16237</v>
      </c>
      <c r="B10667" s="182" t="s">
        <v>16236</v>
      </c>
      <c r="C10667" s="183" t="s">
        <v>363</v>
      </c>
      <c r="D10667" s="140" t="n">
        <v>171.94</v>
      </c>
    </row>
    <row r="10668" customFormat="false" ht="35.8" hidden="false" customHeight="false" outlineLevel="0" collapsed="false">
      <c r="A10668" s="95" t="s">
        <v>16238</v>
      </c>
      <c r="B10668" s="182" t="s">
        <v>16239</v>
      </c>
      <c r="C10668" s="183" t="s">
        <v>213</v>
      </c>
      <c r="D10668" s="140" t="n">
        <v>73.65</v>
      </c>
    </row>
    <row r="10669" customFormat="false" ht="35.8" hidden="false" customHeight="false" outlineLevel="0" collapsed="false">
      <c r="A10669" s="95" t="s">
        <v>16240</v>
      </c>
      <c r="B10669" s="182" t="s">
        <v>16239</v>
      </c>
      <c r="C10669" s="183" t="s">
        <v>213</v>
      </c>
      <c r="D10669" s="140" t="n">
        <v>71.94</v>
      </c>
    </row>
    <row r="10670" customFormat="false" ht="35.8" hidden="false" customHeight="false" outlineLevel="0" collapsed="false">
      <c r="A10670" s="95" t="s">
        <v>16241</v>
      </c>
      <c r="B10670" s="182" t="s">
        <v>16242</v>
      </c>
      <c r="C10670" s="183" t="s">
        <v>592</v>
      </c>
      <c r="D10670" s="140" t="n">
        <v>3764.73</v>
      </c>
    </row>
    <row r="10671" customFormat="false" ht="35.8" hidden="false" customHeight="false" outlineLevel="0" collapsed="false">
      <c r="A10671" s="95" t="s">
        <v>16243</v>
      </c>
      <c r="B10671" s="182" t="s">
        <v>16242</v>
      </c>
      <c r="C10671" s="183" t="s">
        <v>592</v>
      </c>
      <c r="D10671" s="140" t="n">
        <v>3721.39</v>
      </c>
    </row>
    <row r="10672" customFormat="false" ht="69.65" hidden="false" customHeight="false" outlineLevel="0" collapsed="false">
      <c r="A10672" s="95" t="s">
        <v>16244</v>
      </c>
      <c r="B10672" s="182" t="s">
        <v>16245</v>
      </c>
      <c r="C10672" s="183" t="s">
        <v>592</v>
      </c>
      <c r="D10672" s="140" t="n">
        <v>1893.14</v>
      </c>
    </row>
    <row r="10673" customFormat="false" ht="69.65" hidden="false" customHeight="false" outlineLevel="0" collapsed="false">
      <c r="A10673" s="95" t="s">
        <v>16246</v>
      </c>
      <c r="B10673" s="182" t="s">
        <v>16245</v>
      </c>
      <c r="C10673" s="183" t="s">
        <v>592</v>
      </c>
      <c r="D10673" s="140" t="n">
        <v>1854.35</v>
      </c>
    </row>
    <row r="10674" customFormat="false" ht="35.8" hidden="false" customHeight="false" outlineLevel="0" collapsed="false">
      <c r="A10674" s="95" t="s">
        <v>16247</v>
      </c>
      <c r="B10674" s="182" t="s">
        <v>16248</v>
      </c>
      <c r="C10674" s="183" t="s">
        <v>213</v>
      </c>
      <c r="D10674" s="140" t="n">
        <v>22.65</v>
      </c>
    </row>
    <row r="10675" customFormat="false" ht="35.8" hidden="false" customHeight="false" outlineLevel="0" collapsed="false">
      <c r="A10675" s="95" t="s">
        <v>16249</v>
      </c>
      <c r="B10675" s="182" t="s">
        <v>16248</v>
      </c>
      <c r="C10675" s="183" t="s">
        <v>213</v>
      </c>
      <c r="D10675" s="140" t="n">
        <v>19.62</v>
      </c>
    </row>
    <row r="10676" customFormat="false" ht="35.8" hidden="false" customHeight="false" outlineLevel="0" collapsed="false">
      <c r="A10676" s="95" t="s">
        <v>16250</v>
      </c>
      <c r="B10676" s="182" t="s">
        <v>16251</v>
      </c>
      <c r="C10676" s="183" t="s">
        <v>213</v>
      </c>
      <c r="D10676" s="140" t="n">
        <v>10.72</v>
      </c>
    </row>
    <row r="10677" customFormat="false" ht="35.8" hidden="false" customHeight="false" outlineLevel="0" collapsed="false">
      <c r="A10677" s="95" t="s">
        <v>16252</v>
      </c>
      <c r="B10677" s="182" t="s">
        <v>16251</v>
      </c>
      <c r="C10677" s="183" t="s">
        <v>213</v>
      </c>
      <c r="D10677" s="140" t="n">
        <v>9.39</v>
      </c>
    </row>
    <row r="10678" customFormat="false" ht="24.85" hidden="false" customHeight="false" outlineLevel="0" collapsed="false">
      <c r="A10678" s="95" t="s">
        <v>16253</v>
      </c>
      <c r="B10678" s="182" t="s">
        <v>16254</v>
      </c>
      <c r="C10678" s="183" t="s">
        <v>245</v>
      </c>
      <c r="D10678" s="140" t="n">
        <v>1042.78</v>
      </c>
    </row>
    <row r="10679" customFormat="false" ht="24.85" hidden="false" customHeight="false" outlineLevel="0" collapsed="false">
      <c r="A10679" s="95" t="s">
        <v>16255</v>
      </c>
      <c r="B10679" s="182" t="s">
        <v>16254</v>
      </c>
      <c r="C10679" s="183" t="s">
        <v>245</v>
      </c>
      <c r="D10679" s="140" t="n">
        <v>927.88</v>
      </c>
    </row>
    <row r="10680" customFormat="false" ht="80.55" hidden="false" customHeight="false" outlineLevel="0" collapsed="false">
      <c r="A10680" s="95" t="s">
        <v>16256</v>
      </c>
      <c r="B10680" s="182" t="s">
        <v>16257</v>
      </c>
      <c r="C10680" s="183" t="s">
        <v>245</v>
      </c>
      <c r="D10680" s="140" t="n">
        <v>669.19</v>
      </c>
    </row>
    <row r="10681" customFormat="false" ht="80.55" hidden="false" customHeight="false" outlineLevel="0" collapsed="false">
      <c r="A10681" s="95" t="s">
        <v>16258</v>
      </c>
      <c r="B10681" s="182" t="s">
        <v>16257</v>
      </c>
      <c r="C10681" s="183" t="s">
        <v>245</v>
      </c>
      <c r="D10681" s="140" t="n">
        <v>642.87</v>
      </c>
    </row>
    <row r="10682" customFormat="false" ht="35.8" hidden="false" customHeight="false" outlineLevel="0" collapsed="false">
      <c r="A10682" s="95" t="s">
        <v>16259</v>
      </c>
      <c r="B10682" s="182" t="s">
        <v>14187</v>
      </c>
      <c r="C10682" s="183" t="s">
        <v>592</v>
      </c>
      <c r="D10682" s="140" t="n">
        <v>429.64</v>
      </c>
    </row>
    <row r="10683" customFormat="false" ht="35.8" hidden="false" customHeight="false" outlineLevel="0" collapsed="false">
      <c r="A10683" s="95" t="s">
        <v>16260</v>
      </c>
      <c r="B10683" s="182" t="s">
        <v>14187</v>
      </c>
      <c r="C10683" s="183" t="s">
        <v>592</v>
      </c>
      <c r="D10683" s="140" t="n">
        <v>390.67</v>
      </c>
    </row>
    <row r="10684" customFormat="false" ht="35.8" hidden="false" customHeight="false" outlineLevel="0" collapsed="false">
      <c r="A10684" s="95" t="s">
        <v>16261</v>
      </c>
      <c r="B10684" s="182" t="s">
        <v>14184</v>
      </c>
      <c r="C10684" s="183" t="s">
        <v>592</v>
      </c>
      <c r="D10684" s="140" t="n">
        <v>527.23</v>
      </c>
    </row>
    <row r="10685" customFormat="false" ht="35.8" hidden="false" customHeight="false" outlineLevel="0" collapsed="false">
      <c r="A10685" s="95" t="s">
        <v>16262</v>
      </c>
      <c r="B10685" s="182" t="s">
        <v>14184</v>
      </c>
      <c r="C10685" s="183" t="s">
        <v>592</v>
      </c>
      <c r="D10685" s="140" t="n">
        <v>476.95</v>
      </c>
    </row>
    <row r="10686" customFormat="false" ht="57.7" hidden="false" customHeight="false" outlineLevel="0" collapsed="false">
      <c r="A10686" s="95" t="s">
        <v>16263</v>
      </c>
      <c r="B10686" s="182" t="s">
        <v>16264</v>
      </c>
      <c r="C10686" s="183" t="s">
        <v>592</v>
      </c>
      <c r="D10686" s="140" t="n">
        <v>372</v>
      </c>
    </row>
    <row r="10687" customFormat="false" ht="57.7" hidden="false" customHeight="false" outlineLevel="0" collapsed="false">
      <c r="A10687" s="95" t="s">
        <v>16265</v>
      </c>
      <c r="B10687" s="182" t="s">
        <v>16264</v>
      </c>
      <c r="C10687" s="183" t="s">
        <v>592</v>
      </c>
      <c r="D10687" s="140" t="n">
        <v>340.73</v>
      </c>
    </row>
    <row r="10688" customFormat="false" ht="57.7" hidden="false" customHeight="false" outlineLevel="0" collapsed="false">
      <c r="A10688" s="95" t="s">
        <v>16266</v>
      </c>
      <c r="B10688" s="182" t="s">
        <v>16267</v>
      </c>
      <c r="C10688" s="183" t="s">
        <v>592</v>
      </c>
      <c r="D10688" s="140" t="n">
        <v>465.97</v>
      </c>
    </row>
    <row r="10689" customFormat="false" ht="57.7" hidden="false" customHeight="false" outlineLevel="0" collapsed="false">
      <c r="A10689" s="95" t="s">
        <v>16268</v>
      </c>
      <c r="B10689" s="182" t="s">
        <v>16267</v>
      </c>
      <c r="C10689" s="183" t="s">
        <v>592</v>
      </c>
      <c r="D10689" s="140" t="n">
        <v>422.16</v>
      </c>
    </row>
    <row r="10690" customFormat="false" ht="57.7" hidden="false" customHeight="false" outlineLevel="0" collapsed="false">
      <c r="A10690" s="95" t="s">
        <v>16269</v>
      </c>
      <c r="B10690" s="182" t="s">
        <v>16270</v>
      </c>
      <c r="C10690" s="183" t="s">
        <v>592</v>
      </c>
      <c r="D10690" s="140" t="n">
        <v>568.47</v>
      </c>
    </row>
    <row r="10691" customFormat="false" ht="57.7" hidden="false" customHeight="false" outlineLevel="0" collapsed="false">
      <c r="A10691" s="95" t="s">
        <v>16271</v>
      </c>
      <c r="B10691" s="182" t="s">
        <v>16270</v>
      </c>
      <c r="C10691" s="183" t="s">
        <v>592</v>
      </c>
      <c r="D10691" s="140" t="n">
        <v>510.97</v>
      </c>
    </row>
    <row r="10692" customFormat="false" ht="57.7" hidden="false" customHeight="false" outlineLevel="0" collapsed="false">
      <c r="A10692" s="95" t="s">
        <v>16272</v>
      </c>
      <c r="B10692" s="182" t="s">
        <v>16273</v>
      </c>
      <c r="C10692" s="183" t="s">
        <v>592</v>
      </c>
      <c r="D10692" s="140" t="n">
        <v>673.52</v>
      </c>
    </row>
    <row r="10693" customFormat="false" ht="57.7" hidden="false" customHeight="false" outlineLevel="0" collapsed="false">
      <c r="A10693" s="95" t="s">
        <v>16274</v>
      </c>
      <c r="B10693" s="182" t="s">
        <v>16273</v>
      </c>
      <c r="C10693" s="183" t="s">
        <v>592</v>
      </c>
      <c r="D10693" s="140" t="n">
        <v>601.99</v>
      </c>
    </row>
    <row r="10694" customFormat="false" ht="35.8" hidden="false" customHeight="false" outlineLevel="0" collapsed="false">
      <c r="A10694" s="95" t="s">
        <v>16275</v>
      </c>
      <c r="B10694" s="182" t="s">
        <v>16276</v>
      </c>
      <c r="C10694" s="183" t="s">
        <v>213</v>
      </c>
      <c r="D10694" s="140" t="n">
        <v>80.77</v>
      </c>
    </row>
    <row r="10695" customFormat="false" ht="35.8" hidden="false" customHeight="false" outlineLevel="0" collapsed="false">
      <c r="A10695" s="95" t="s">
        <v>16277</v>
      </c>
      <c r="B10695" s="182" t="s">
        <v>16276</v>
      </c>
      <c r="C10695" s="183" t="s">
        <v>213</v>
      </c>
      <c r="D10695" s="140" t="n">
        <v>70.29</v>
      </c>
    </row>
    <row r="10696" customFormat="false" ht="35.8" hidden="false" customHeight="false" outlineLevel="0" collapsed="false">
      <c r="A10696" s="95" t="s">
        <v>16278</v>
      </c>
      <c r="B10696" s="182" t="s">
        <v>16279</v>
      </c>
      <c r="C10696" s="183" t="s">
        <v>213</v>
      </c>
      <c r="D10696" s="140" t="n">
        <v>161.55</v>
      </c>
    </row>
    <row r="10697" customFormat="false" ht="35.8" hidden="false" customHeight="false" outlineLevel="0" collapsed="false">
      <c r="A10697" s="95" t="s">
        <v>16280</v>
      </c>
      <c r="B10697" s="182" t="s">
        <v>16279</v>
      </c>
      <c r="C10697" s="183" t="s">
        <v>213</v>
      </c>
      <c r="D10697" s="140" t="n">
        <v>140.58</v>
      </c>
    </row>
    <row r="10698" customFormat="false" ht="35.8" hidden="false" customHeight="false" outlineLevel="0" collapsed="false">
      <c r="A10698" s="95" t="s">
        <v>16281</v>
      </c>
      <c r="B10698" s="182" t="s">
        <v>16282</v>
      </c>
      <c r="C10698" s="183" t="s">
        <v>592</v>
      </c>
      <c r="D10698" s="140" t="n">
        <v>247.6</v>
      </c>
    </row>
    <row r="10699" customFormat="false" ht="35.8" hidden="false" customHeight="false" outlineLevel="0" collapsed="false">
      <c r="A10699" s="95" t="s">
        <v>16283</v>
      </c>
      <c r="B10699" s="182" t="s">
        <v>16282</v>
      </c>
      <c r="C10699" s="183" t="s">
        <v>592</v>
      </c>
      <c r="D10699" s="140" t="n">
        <v>227.04</v>
      </c>
    </row>
    <row r="10700" customFormat="false" ht="35.8" hidden="false" customHeight="false" outlineLevel="0" collapsed="false">
      <c r="A10700" s="95" t="s">
        <v>16284</v>
      </c>
      <c r="B10700" s="182" t="s">
        <v>16285</v>
      </c>
      <c r="C10700" s="183" t="s">
        <v>592</v>
      </c>
      <c r="D10700" s="140" t="n">
        <v>320.8</v>
      </c>
    </row>
    <row r="10701" customFormat="false" ht="35.8" hidden="false" customHeight="false" outlineLevel="0" collapsed="false">
      <c r="A10701" s="95" t="s">
        <v>16286</v>
      </c>
      <c r="B10701" s="182" t="s">
        <v>16285</v>
      </c>
      <c r="C10701" s="183" t="s">
        <v>592</v>
      </c>
      <c r="D10701" s="140" t="n">
        <v>291.44</v>
      </c>
    </row>
    <row r="10702" customFormat="false" ht="46.75" hidden="false" customHeight="false" outlineLevel="0" collapsed="false">
      <c r="A10702" s="95" t="s">
        <v>16287</v>
      </c>
      <c r="B10702" s="182" t="s">
        <v>16288</v>
      </c>
      <c r="C10702" s="183" t="s">
        <v>592</v>
      </c>
      <c r="D10702" s="140" t="n">
        <v>605.71</v>
      </c>
    </row>
    <row r="10703" customFormat="false" ht="46.75" hidden="false" customHeight="false" outlineLevel="0" collapsed="false">
      <c r="A10703" s="95" t="s">
        <v>16289</v>
      </c>
      <c r="B10703" s="182" t="s">
        <v>16288</v>
      </c>
      <c r="C10703" s="183" t="s">
        <v>592</v>
      </c>
      <c r="D10703" s="140" t="n">
        <v>544.21</v>
      </c>
    </row>
    <row r="10704" customFormat="false" ht="46.75" hidden="false" customHeight="false" outlineLevel="0" collapsed="false">
      <c r="A10704" s="95" t="s">
        <v>16290</v>
      </c>
      <c r="B10704" s="182" t="s">
        <v>16291</v>
      </c>
      <c r="C10704" s="183" t="s">
        <v>592</v>
      </c>
      <c r="D10704" s="140" t="n">
        <v>727.49</v>
      </c>
    </row>
    <row r="10705" customFormat="false" ht="46.75" hidden="false" customHeight="false" outlineLevel="0" collapsed="false">
      <c r="A10705" s="95" t="s">
        <v>16292</v>
      </c>
      <c r="B10705" s="182" t="s">
        <v>16291</v>
      </c>
      <c r="C10705" s="183" t="s">
        <v>592</v>
      </c>
      <c r="D10705" s="140" t="n">
        <v>649.73</v>
      </c>
    </row>
    <row r="10706" customFormat="false" ht="46.75" hidden="false" customHeight="false" outlineLevel="0" collapsed="false">
      <c r="A10706" s="95" t="s">
        <v>16293</v>
      </c>
      <c r="B10706" s="182" t="s">
        <v>16294</v>
      </c>
      <c r="C10706" s="183" t="s">
        <v>592</v>
      </c>
      <c r="D10706" s="140" t="n">
        <v>836.47</v>
      </c>
    </row>
    <row r="10707" customFormat="false" ht="46.75" hidden="false" customHeight="false" outlineLevel="0" collapsed="false">
      <c r="A10707" s="95" t="s">
        <v>16295</v>
      </c>
      <c r="B10707" s="182" t="s">
        <v>16294</v>
      </c>
      <c r="C10707" s="183" t="s">
        <v>592</v>
      </c>
      <c r="D10707" s="140" t="n">
        <v>742.93</v>
      </c>
    </row>
    <row r="10708" customFormat="false" ht="46.75" hidden="false" customHeight="false" outlineLevel="0" collapsed="false">
      <c r="A10708" s="95" t="s">
        <v>16296</v>
      </c>
      <c r="B10708" s="182" t="s">
        <v>16297</v>
      </c>
      <c r="C10708" s="183" t="s">
        <v>592</v>
      </c>
      <c r="D10708" s="140" t="n">
        <v>998.83</v>
      </c>
    </row>
    <row r="10709" customFormat="false" ht="46.75" hidden="false" customHeight="false" outlineLevel="0" collapsed="false">
      <c r="A10709" s="95" t="s">
        <v>16298</v>
      </c>
      <c r="B10709" s="182" t="s">
        <v>16297</v>
      </c>
      <c r="C10709" s="183" t="s">
        <v>592</v>
      </c>
      <c r="D10709" s="140" t="n">
        <v>883.63</v>
      </c>
    </row>
    <row r="10710" customFormat="false" ht="35.8" hidden="false" customHeight="false" outlineLevel="0" collapsed="false">
      <c r="A10710" s="95" t="s">
        <v>16299</v>
      </c>
      <c r="B10710" s="182" t="s">
        <v>16300</v>
      </c>
      <c r="C10710" s="183" t="s">
        <v>213</v>
      </c>
      <c r="D10710" s="140" t="n">
        <v>141.66</v>
      </c>
    </row>
    <row r="10711" customFormat="false" ht="35.8" hidden="false" customHeight="false" outlineLevel="0" collapsed="false">
      <c r="A10711" s="95" t="s">
        <v>16301</v>
      </c>
      <c r="B10711" s="182" t="s">
        <v>16300</v>
      </c>
      <c r="C10711" s="183" t="s">
        <v>213</v>
      </c>
      <c r="D10711" s="140" t="n">
        <v>123.05</v>
      </c>
    </row>
    <row r="10712" customFormat="false" ht="35.8" hidden="false" customHeight="false" outlineLevel="0" collapsed="false">
      <c r="A10712" s="95" t="s">
        <v>16302</v>
      </c>
      <c r="B10712" s="182" t="s">
        <v>16303</v>
      </c>
      <c r="C10712" s="183" t="s">
        <v>592</v>
      </c>
      <c r="D10712" s="140" t="n">
        <v>1383.62</v>
      </c>
    </row>
    <row r="10713" customFormat="false" ht="35.8" hidden="false" customHeight="false" outlineLevel="0" collapsed="false">
      <c r="A10713" s="95" t="s">
        <v>16304</v>
      </c>
      <c r="B10713" s="182" t="s">
        <v>16303</v>
      </c>
      <c r="C10713" s="183" t="s">
        <v>592</v>
      </c>
      <c r="D10713" s="140" t="n">
        <v>1317.72</v>
      </c>
    </row>
    <row r="10714" customFormat="false" ht="35.8" hidden="false" customHeight="false" outlineLevel="0" collapsed="false">
      <c r="A10714" s="95" t="s">
        <v>16305</v>
      </c>
      <c r="B10714" s="182" t="s">
        <v>16306</v>
      </c>
      <c r="C10714" s="183" t="s">
        <v>592</v>
      </c>
      <c r="D10714" s="140" t="n">
        <v>1357.97</v>
      </c>
    </row>
    <row r="10715" customFormat="false" ht="35.8" hidden="false" customHeight="false" outlineLevel="0" collapsed="false">
      <c r="A10715" s="95" t="s">
        <v>16307</v>
      </c>
      <c r="B10715" s="182" t="s">
        <v>16306</v>
      </c>
      <c r="C10715" s="183" t="s">
        <v>592</v>
      </c>
      <c r="D10715" s="140" t="n">
        <v>1295.49</v>
      </c>
    </row>
    <row r="10716" customFormat="false" ht="46.75" hidden="false" customHeight="false" outlineLevel="0" collapsed="false">
      <c r="A10716" s="95" t="s">
        <v>16308</v>
      </c>
      <c r="B10716" s="182" t="s">
        <v>16309</v>
      </c>
      <c r="C10716" s="183" t="s">
        <v>213</v>
      </c>
      <c r="D10716" s="140" t="n">
        <v>261.97</v>
      </c>
    </row>
    <row r="10717" customFormat="false" ht="46.75" hidden="false" customHeight="false" outlineLevel="0" collapsed="false">
      <c r="A10717" s="95" t="s">
        <v>16310</v>
      </c>
      <c r="B10717" s="182" t="s">
        <v>16309</v>
      </c>
      <c r="C10717" s="183" t="s">
        <v>213</v>
      </c>
      <c r="D10717" s="140" t="n">
        <v>250.76</v>
      </c>
    </row>
    <row r="10718" customFormat="false" ht="46.75" hidden="false" customHeight="false" outlineLevel="0" collapsed="false">
      <c r="A10718" s="95" t="s">
        <v>16311</v>
      </c>
      <c r="B10718" s="182" t="s">
        <v>16312</v>
      </c>
      <c r="C10718" s="183" t="s">
        <v>213</v>
      </c>
      <c r="D10718" s="140" t="n">
        <v>258.12</v>
      </c>
    </row>
    <row r="10719" customFormat="false" ht="46.75" hidden="false" customHeight="false" outlineLevel="0" collapsed="false">
      <c r="A10719" s="95" t="s">
        <v>16313</v>
      </c>
      <c r="B10719" s="182" t="s">
        <v>16312</v>
      </c>
      <c r="C10719" s="183" t="s">
        <v>213</v>
      </c>
      <c r="D10719" s="140" t="n">
        <v>247.42</v>
      </c>
    </row>
    <row r="10720" customFormat="false" ht="46.75" hidden="false" customHeight="false" outlineLevel="0" collapsed="false">
      <c r="A10720" s="95" t="s">
        <v>16314</v>
      </c>
      <c r="B10720" s="182" t="s">
        <v>16315</v>
      </c>
      <c r="C10720" s="183" t="s">
        <v>213</v>
      </c>
      <c r="D10720" s="140" t="n">
        <v>286.23</v>
      </c>
    </row>
    <row r="10721" customFormat="false" ht="46.75" hidden="false" customHeight="false" outlineLevel="0" collapsed="false">
      <c r="A10721" s="95" t="s">
        <v>16316</v>
      </c>
      <c r="B10721" s="182" t="s">
        <v>16315</v>
      </c>
      <c r="C10721" s="183" t="s">
        <v>213</v>
      </c>
      <c r="D10721" s="140" t="n">
        <v>272.76</v>
      </c>
    </row>
    <row r="10722" customFormat="false" ht="46.75" hidden="false" customHeight="false" outlineLevel="0" collapsed="false">
      <c r="A10722" s="95" t="s">
        <v>16317</v>
      </c>
      <c r="B10722" s="182" t="s">
        <v>16318</v>
      </c>
      <c r="C10722" s="183" t="s">
        <v>213</v>
      </c>
      <c r="D10722" s="140" t="n">
        <v>320.35</v>
      </c>
    </row>
    <row r="10723" customFormat="false" ht="46.75" hidden="false" customHeight="false" outlineLevel="0" collapsed="false">
      <c r="A10723" s="95" t="s">
        <v>16319</v>
      </c>
      <c r="B10723" s="182" t="s">
        <v>16318</v>
      </c>
      <c r="C10723" s="183" t="s">
        <v>213</v>
      </c>
      <c r="D10723" s="140" t="n">
        <v>301.34</v>
      </c>
    </row>
    <row r="10724" customFormat="false" ht="46.75" hidden="false" customHeight="false" outlineLevel="0" collapsed="false">
      <c r="A10724" s="95" t="s">
        <v>16320</v>
      </c>
      <c r="B10724" s="182" t="s">
        <v>16321</v>
      </c>
      <c r="C10724" s="183" t="s">
        <v>213</v>
      </c>
      <c r="D10724" s="140" t="n">
        <v>354.08</v>
      </c>
    </row>
    <row r="10725" customFormat="false" ht="46.75" hidden="false" customHeight="false" outlineLevel="0" collapsed="false">
      <c r="A10725" s="95" t="s">
        <v>16322</v>
      </c>
      <c r="B10725" s="182" t="s">
        <v>16321</v>
      </c>
      <c r="C10725" s="183" t="s">
        <v>213</v>
      </c>
      <c r="D10725" s="140" t="n">
        <v>331.55</v>
      </c>
    </row>
    <row r="10726" customFormat="false" ht="46.75" hidden="false" customHeight="false" outlineLevel="0" collapsed="false">
      <c r="A10726" s="95" t="s">
        <v>16323</v>
      </c>
      <c r="B10726" s="182" t="s">
        <v>16324</v>
      </c>
      <c r="C10726" s="183" t="s">
        <v>213</v>
      </c>
      <c r="D10726" s="140" t="n">
        <v>136.18</v>
      </c>
    </row>
    <row r="10727" customFormat="false" ht="46.75" hidden="false" customHeight="false" outlineLevel="0" collapsed="false">
      <c r="A10727" s="95" t="s">
        <v>16325</v>
      </c>
      <c r="B10727" s="182" t="s">
        <v>16324</v>
      </c>
      <c r="C10727" s="183" t="s">
        <v>213</v>
      </c>
      <c r="D10727" s="140" t="n">
        <v>129.7</v>
      </c>
    </row>
    <row r="10728" customFormat="false" ht="46.75" hidden="false" customHeight="false" outlineLevel="0" collapsed="false">
      <c r="A10728" s="95" t="s">
        <v>16326</v>
      </c>
      <c r="B10728" s="182" t="s">
        <v>16327</v>
      </c>
      <c r="C10728" s="183" t="s">
        <v>213</v>
      </c>
      <c r="D10728" s="140" t="n">
        <v>133.61</v>
      </c>
    </row>
    <row r="10729" customFormat="false" ht="46.75" hidden="false" customHeight="false" outlineLevel="0" collapsed="false">
      <c r="A10729" s="95" t="s">
        <v>16328</v>
      </c>
      <c r="B10729" s="182" t="s">
        <v>16327</v>
      </c>
      <c r="C10729" s="183" t="s">
        <v>213</v>
      </c>
      <c r="D10729" s="140" t="n">
        <v>127.47</v>
      </c>
    </row>
    <row r="10730" customFormat="false" ht="46.75" hidden="false" customHeight="false" outlineLevel="0" collapsed="false">
      <c r="A10730" s="95" t="s">
        <v>16329</v>
      </c>
      <c r="B10730" s="182" t="s">
        <v>16330</v>
      </c>
      <c r="C10730" s="183" t="s">
        <v>213</v>
      </c>
      <c r="D10730" s="140" t="n">
        <v>146.15</v>
      </c>
    </row>
    <row r="10731" customFormat="false" ht="46.75" hidden="false" customHeight="false" outlineLevel="0" collapsed="false">
      <c r="A10731" s="95" t="s">
        <v>16331</v>
      </c>
      <c r="B10731" s="182" t="s">
        <v>16330</v>
      </c>
      <c r="C10731" s="183" t="s">
        <v>213</v>
      </c>
      <c r="D10731" s="140" t="n">
        <v>138.9</v>
      </c>
    </row>
    <row r="10732" customFormat="false" ht="46.75" hidden="false" customHeight="false" outlineLevel="0" collapsed="false">
      <c r="A10732" s="95" t="s">
        <v>16332</v>
      </c>
      <c r="B10732" s="182" t="s">
        <v>16333</v>
      </c>
      <c r="C10732" s="183" t="s">
        <v>213</v>
      </c>
      <c r="D10732" s="140" t="n">
        <v>167.13</v>
      </c>
    </row>
    <row r="10733" customFormat="false" ht="46.75" hidden="false" customHeight="false" outlineLevel="0" collapsed="false">
      <c r="A10733" s="95" t="s">
        <v>16334</v>
      </c>
      <c r="B10733" s="182" t="s">
        <v>16333</v>
      </c>
      <c r="C10733" s="183" t="s">
        <v>213</v>
      </c>
      <c r="D10733" s="140" t="n">
        <v>156.51</v>
      </c>
    </row>
    <row r="10734" customFormat="false" ht="46.75" hidden="false" customHeight="false" outlineLevel="0" collapsed="false">
      <c r="A10734" s="95" t="s">
        <v>16335</v>
      </c>
      <c r="B10734" s="182" t="s">
        <v>16336</v>
      </c>
      <c r="C10734" s="183" t="s">
        <v>213</v>
      </c>
      <c r="D10734" s="140" t="n">
        <v>185.53</v>
      </c>
    </row>
    <row r="10735" customFormat="false" ht="46.75" hidden="false" customHeight="false" outlineLevel="0" collapsed="false">
      <c r="A10735" s="95" t="s">
        <v>16337</v>
      </c>
      <c r="B10735" s="182" t="s">
        <v>16336</v>
      </c>
      <c r="C10735" s="183" t="s">
        <v>213</v>
      </c>
      <c r="D10735" s="140" t="n">
        <v>173.02</v>
      </c>
    </row>
    <row r="10736" customFormat="false" ht="46.75" hidden="false" customHeight="false" outlineLevel="0" collapsed="false">
      <c r="A10736" s="95" t="s">
        <v>16338</v>
      </c>
      <c r="B10736" s="182" t="s">
        <v>16339</v>
      </c>
      <c r="C10736" s="183" t="s">
        <v>213</v>
      </c>
      <c r="D10736" s="140" t="n">
        <v>146.82</v>
      </c>
    </row>
    <row r="10737" customFormat="false" ht="46.75" hidden="false" customHeight="false" outlineLevel="0" collapsed="false">
      <c r="A10737" s="95" t="s">
        <v>16340</v>
      </c>
      <c r="B10737" s="182" t="s">
        <v>16339</v>
      </c>
      <c r="C10737" s="183" t="s">
        <v>213</v>
      </c>
      <c r="D10737" s="140" t="n">
        <v>139.53</v>
      </c>
    </row>
    <row r="10738" customFormat="false" ht="46.75" hidden="false" customHeight="false" outlineLevel="0" collapsed="false">
      <c r="A10738" s="95" t="s">
        <v>16341</v>
      </c>
      <c r="B10738" s="182" t="s">
        <v>16342</v>
      </c>
      <c r="C10738" s="183" t="s">
        <v>213</v>
      </c>
      <c r="D10738" s="140" t="n">
        <v>288.17</v>
      </c>
    </row>
    <row r="10739" customFormat="false" ht="46.75" hidden="false" customHeight="false" outlineLevel="0" collapsed="false">
      <c r="A10739" s="95" t="s">
        <v>16343</v>
      </c>
      <c r="B10739" s="182" t="s">
        <v>16342</v>
      </c>
      <c r="C10739" s="183" t="s">
        <v>213</v>
      </c>
      <c r="D10739" s="140" t="n">
        <v>275.05</v>
      </c>
    </row>
    <row r="10740" customFormat="false" ht="46.75" hidden="false" customHeight="false" outlineLevel="0" collapsed="false">
      <c r="A10740" s="95" t="s">
        <v>16344</v>
      </c>
      <c r="B10740" s="182" t="s">
        <v>16345</v>
      </c>
      <c r="C10740" s="183" t="s">
        <v>213</v>
      </c>
      <c r="D10740" s="140" t="n">
        <v>316.2</v>
      </c>
    </row>
    <row r="10741" customFormat="false" ht="46.75" hidden="false" customHeight="false" outlineLevel="0" collapsed="false">
      <c r="A10741" s="95" t="s">
        <v>16346</v>
      </c>
      <c r="B10741" s="182" t="s">
        <v>16345</v>
      </c>
      <c r="C10741" s="183" t="s">
        <v>213</v>
      </c>
      <c r="D10741" s="140" t="n">
        <v>300.79</v>
      </c>
    </row>
    <row r="10742" customFormat="false" ht="46.75" hidden="false" customHeight="false" outlineLevel="0" collapsed="false">
      <c r="A10742" s="95" t="s">
        <v>16347</v>
      </c>
      <c r="B10742" s="182" t="s">
        <v>16348</v>
      </c>
      <c r="C10742" s="183" t="s">
        <v>363</v>
      </c>
      <c r="D10742" s="140" t="n">
        <v>56.05</v>
      </c>
    </row>
    <row r="10743" customFormat="false" ht="46.75" hidden="false" customHeight="false" outlineLevel="0" collapsed="false">
      <c r="A10743" s="95" t="s">
        <v>16349</v>
      </c>
      <c r="B10743" s="182" t="s">
        <v>16348</v>
      </c>
      <c r="C10743" s="183" t="s">
        <v>363</v>
      </c>
      <c r="D10743" s="140" t="n">
        <v>53.56</v>
      </c>
    </row>
    <row r="10744" customFormat="false" ht="46.75" hidden="false" customHeight="false" outlineLevel="0" collapsed="false">
      <c r="A10744" s="95" t="s">
        <v>16350</v>
      </c>
      <c r="B10744" s="182" t="s">
        <v>16351</v>
      </c>
      <c r="C10744" s="183" t="s">
        <v>363</v>
      </c>
      <c r="D10744" s="140" t="n">
        <v>32.89</v>
      </c>
    </row>
    <row r="10745" customFormat="false" ht="46.75" hidden="false" customHeight="false" outlineLevel="0" collapsed="false">
      <c r="A10745" s="95" t="s">
        <v>16352</v>
      </c>
      <c r="B10745" s="182" t="s">
        <v>16351</v>
      </c>
      <c r="C10745" s="183" t="s">
        <v>363</v>
      </c>
      <c r="D10745" s="140" t="n">
        <v>31</v>
      </c>
    </row>
    <row r="10746" customFormat="false" ht="24.85" hidden="false" customHeight="false" outlineLevel="0" collapsed="false">
      <c r="A10746" s="95" t="s">
        <v>16353</v>
      </c>
      <c r="B10746" s="182" t="s">
        <v>16354</v>
      </c>
      <c r="C10746" s="183" t="s">
        <v>592</v>
      </c>
      <c r="D10746" s="140" t="n">
        <v>695.44</v>
      </c>
    </row>
    <row r="10747" customFormat="false" ht="24.85" hidden="false" customHeight="false" outlineLevel="0" collapsed="false">
      <c r="A10747" s="95" t="s">
        <v>16355</v>
      </c>
      <c r="B10747" s="182" t="s">
        <v>16354</v>
      </c>
      <c r="C10747" s="183" t="s">
        <v>592</v>
      </c>
      <c r="D10747" s="140" t="n">
        <v>657.52</v>
      </c>
    </row>
    <row r="10748" customFormat="false" ht="57.7" hidden="false" customHeight="false" outlineLevel="0" collapsed="false">
      <c r="A10748" s="95" t="s">
        <v>16356</v>
      </c>
      <c r="B10748" s="182" t="s">
        <v>16357</v>
      </c>
      <c r="C10748" s="183" t="s">
        <v>213</v>
      </c>
      <c r="D10748" s="140" t="n">
        <v>117.83</v>
      </c>
    </row>
    <row r="10749" customFormat="false" ht="57.7" hidden="false" customHeight="false" outlineLevel="0" collapsed="false">
      <c r="A10749" s="95" t="s">
        <v>16358</v>
      </c>
      <c r="B10749" s="182" t="s">
        <v>16357</v>
      </c>
      <c r="C10749" s="183" t="s">
        <v>213</v>
      </c>
      <c r="D10749" s="140" t="n">
        <v>108.38</v>
      </c>
    </row>
    <row r="10750" customFormat="false" ht="57.7" hidden="false" customHeight="false" outlineLevel="0" collapsed="false">
      <c r="A10750" s="95" t="s">
        <v>16359</v>
      </c>
      <c r="B10750" s="182" t="s">
        <v>16360</v>
      </c>
      <c r="C10750" s="183" t="s">
        <v>213</v>
      </c>
      <c r="D10750" s="140" t="n">
        <v>114.62</v>
      </c>
    </row>
    <row r="10751" customFormat="false" ht="57.7" hidden="false" customHeight="false" outlineLevel="0" collapsed="false">
      <c r="A10751" s="95" t="s">
        <v>16361</v>
      </c>
      <c r="B10751" s="182" t="s">
        <v>16360</v>
      </c>
      <c r="C10751" s="183" t="s">
        <v>213</v>
      </c>
      <c r="D10751" s="140" t="n">
        <v>105.6</v>
      </c>
    </row>
    <row r="10752" customFormat="false" ht="57.7" hidden="false" customHeight="false" outlineLevel="0" collapsed="false">
      <c r="A10752" s="95" t="s">
        <v>16362</v>
      </c>
      <c r="B10752" s="182" t="s">
        <v>16363</v>
      </c>
      <c r="C10752" s="183" t="s">
        <v>213</v>
      </c>
      <c r="D10752" s="140" t="n">
        <v>132.91</v>
      </c>
    </row>
    <row r="10753" customFormat="false" ht="57.7" hidden="false" customHeight="false" outlineLevel="0" collapsed="false">
      <c r="A10753" s="95" t="s">
        <v>16364</v>
      </c>
      <c r="B10753" s="182" t="s">
        <v>16363</v>
      </c>
      <c r="C10753" s="183" t="s">
        <v>213</v>
      </c>
      <c r="D10753" s="140" t="n">
        <v>121.75</v>
      </c>
    </row>
    <row r="10754" customFormat="false" ht="57.7" hidden="false" customHeight="false" outlineLevel="0" collapsed="false">
      <c r="A10754" s="95" t="s">
        <v>16365</v>
      </c>
      <c r="B10754" s="182" t="s">
        <v>16366</v>
      </c>
      <c r="C10754" s="183" t="s">
        <v>213</v>
      </c>
      <c r="D10754" s="140" t="n">
        <v>163.8</v>
      </c>
    </row>
    <row r="10755" customFormat="false" ht="57.7" hidden="false" customHeight="false" outlineLevel="0" collapsed="false">
      <c r="A10755" s="95" t="s">
        <v>16367</v>
      </c>
      <c r="B10755" s="182" t="s">
        <v>16366</v>
      </c>
      <c r="C10755" s="183" t="s">
        <v>213</v>
      </c>
      <c r="D10755" s="140" t="n">
        <v>148.22</v>
      </c>
    </row>
    <row r="10756" customFormat="false" ht="57.7" hidden="false" customHeight="false" outlineLevel="0" collapsed="false">
      <c r="A10756" s="95" t="s">
        <v>16368</v>
      </c>
      <c r="B10756" s="182" t="s">
        <v>16369</v>
      </c>
      <c r="C10756" s="183" t="s">
        <v>213</v>
      </c>
      <c r="D10756" s="140" t="n">
        <v>190.41</v>
      </c>
    </row>
    <row r="10757" customFormat="false" ht="57.7" hidden="false" customHeight="false" outlineLevel="0" collapsed="false">
      <c r="A10757" s="95" t="s">
        <v>16370</v>
      </c>
      <c r="B10757" s="182" t="s">
        <v>16369</v>
      </c>
      <c r="C10757" s="183" t="s">
        <v>213</v>
      </c>
      <c r="D10757" s="140" t="n">
        <v>171.57</v>
      </c>
    </row>
    <row r="10758" customFormat="false" ht="57.7" hidden="false" customHeight="false" outlineLevel="0" collapsed="false">
      <c r="A10758" s="95" t="s">
        <v>16371</v>
      </c>
      <c r="B10758" s="182" t="s">
        <v>16372</v>
      </c>
      <c r="C10758" s="183" t="s">
        <v>213</v>
      </c>
      <c r="D10758" s="140" t="n">
        <v>60.35</v>
      </c>
    </row>
    <row r="10759" customFormat="false" ht="57.7" hidden="false" customHeight="false" outlineLevel="0" collapsed="false">
      <c r="A10759" s="95" t="s">
        <v>16373</v>
      </c>
      <c r="B10759" s="182" t="s">
        <v>16372</v>
      </c>
      <c r="C10759" s="183" t="s">
        <v>213</v>
      </c>
      <c r="D10759" s="140" t="n">
        <v>55.34</v>
      </c>
    </row>
    <row r="10760" customFormat="false" ht="57.7" hidden="false" customHeight="false" outlineLevel="0" collapsed="false">
      <c r="A10760" s="95" t="s">
        <v>16374</v>
      </c>
      <c r="B10760" s="182" t="s">
        <v>16375</v>
      </c>
      <c r="C10760" s="183" t="s">
        <v>213</v>
      </c>
      <c r="D10760" s="140" t="n">
        <v>58.26</v>
      </c>
    </row>
    <row r="10761" customFormat="false" ht="57.7" hidden="false" customHeight="false" outlineLevel="0" collapsed="false">
      <c r="A10761" s="95" t="s">
        <v>16376</v>
      </c>
      <c r="B10761" s="182" t="s">
        <v>16375</v>
      </c>
      <c r="C10761" s="183" t="s">
        <v>213</v>
      </c>
      <c r="D10761" s="140" t="n">
        <v>53.52</v>
      </c>
    </row>
    <row r="10762" customFormat="false" ht="57.7" hidden="false" customHeight="false" outlineLevel="0" collapsed="false">
      <c r="A10762" s="95" t="s">
        <v>16377</v>
      </c>
      <c r="B10762" s="182" t="s">
        <v>16378</v>
      </c>
      <c r="C10762" s="183" t="s">
        <v>213</v>
      </c>
      <c r="D10762" s="140" t="n">
        <v>67.47</v>
      </c>
    </row>
    <row r="10763" customFormat="false" ht="57.7" hidden="false" customHeight="false" outlineLevel="0" collapsed="false">
      <c r="A10763" s="95" t="s">
        <v>16379</v>
      </c>
      <c r="B10763" s="182" t="s">
        <v>16378</v>
      </c>
      <c r="C10763" s="183" t="s">
        <v>213</v>
      </c>
      <c r="D10763" s="140" t="n">
        <v>61.51</v>
      </c>
    </row>
    <row r="10764" customFormat="false" ht="57.7" hidden="false" customHeight="false" outlineLevel="0" collapsed="false">
      <c r="A10764" s="95" t="s">
        <v>16380</v>
      </c>
      <c r="B10764" s="182" t="s">
        <v>16381</v>
      </c>
      <c r="C10764" s="183" t="s">
        <v>213</v>
      </c>
      <c r="D10764" s="140" t="n">
        <v>87.18</v>
      </c>
    </row>
    <row r="10765" customFormat="false" ht="57.7" hidden="false" customHeight="false" outlineLevel="0" collapsed="false">
      <c r="A10765" s="95" t="s">
        <v>16382</v>
      </c>
      <c r="B10765" s="182" t="s">
        <v>16381</v>
      </c>
      <c r="C10765" s="183" t="s">
        <v>213</v>
      </c>
      <c r="D10765" s="140" t="n">
        <v>78.59</v>
      </c>
    </row>
    <row r="10766" customFormat="false" ht="46.75" hidden="false" customHeight="false" outlineLevel="0" collapsed="false">
      <c r="A10766" s="95" t="s">
        <v>16383</v>
      </c>
      <c r="B10766" s="182" t="s">
        <v>16384</v>
      </c>
      <c r="C10766" s="183" t="s">
        <v>213</v>
      </c>
      <c r="D10766" s="140" t="n">
        <v>101.39</v>
      </c>
    </row>
    <row r="10767" customFormat="false" ht="46.75" hidden="false" customHeight="false" outlineLevel="0" collapsed="false">
      <c r="A10767" s="95" t="s">
        <v>16385</v>
      </c>
      <c r="B10767" s="182" t="s">
        <v>16384</v>
      </c>
      <c r="C10767" s="183" t="s">
        <v>213</v>
      </c>
      <c r="D10767" s="140" t="n">
        <v>90.9</v>
      </c>
    </row>
    <row r="10768" customFormat="false" ht="69.65" hidden="false" customHeight="false" outlineLevel="0" collapsed="false">
      <c r="A10768" s="95" t="s">
        <v>16386</v>
      </c>
      <c r="B10768" s="182" t="s">
        <v>16387</v>
      </c>
      <c r="C10768" s="183" t="s">
        <v>213</v>
      </c>
      <c r="D10768" s="140" t="n">
        <v>98.51</v>
      </c>
    </row>
    <row r="10769" customFormat="false" ht="69.65" hidden="false" customHeight="false" outlineLevel="0" collapsed="false">
      <c r="A10769" s="95" t="s">
        <v>16388</v>
      </c>
      <c r="B10769" s="182" t="s">
        <v>16387</v>
      </c>
      <c r="C10769" s="183" t="s">
        <v>213</v>
      </c>
      <c r="D10769" s="140" t="n">
        <v>91.66</v>
      </c>
    </row>
    <row r="10770" customFormat="false" ht="69.65" hidden="false" customHeight="false" outlineLevel="0" collapsed="false">
      <c r="A10770" s="95" t="s">
        <v>16389</v>
      </c>
      <c r="B10770" s="182" t="s">
        <v>16390</v>
      </c>
      <c r="C10770" s="183" t="s">
        <v>213</v>
      </c>
      <c r="D10770" s="140" t="n">
        <v>95.94</v>
      </c>
    </row>
    <row r="10771" customFormat="false" ht="69.65" hidden="false" customHeight="false" outlineLevel="0" collapsed="false">
      <c r="A10771" s="95" t="s">
        <v>16391</v>
      </c>
      <c r="B10771" s="182" t="s">
        <v>16390</v>
      </c>
      <c r="C10771" s="183" t="s">
        <v>213</v>
      </c>
      <c r="D10771" s="140" t="n">
        <v>89.43</v>
      </c>
    </row>
    <row r="10772" customFormat="false" ht="69.65" hidden="false" customHeight="false" outlineLevel="0" collapsed="false">
      <c r="A10772" s="95" t="s">
        <v>16392</v>
      </c>
      <c r="B10772" s="182" t="s">
        <v>16393</v>
      </c>
      <c r="C10772" s="183" t="s">
        <v>213</v>
      </c>
      <c r="D10772" s="140" t="n">
        <v>107.42</v>
      </c>
    </row>
    <row r="10773" customFormat="false" ht="69.65" hidden="false" customHeight="false" outlineLevel="0" collapsed="false">
      <c r="A10773" s="95" t="s">
        <v>16394</v>
      </c>
      <c r="B10773" s="182" t="s">
        <v>16393</v>
      </c>
      <c r="C10773" s="183" t="s">
        <v>213</v>
      </c>
      <c r="D10773" s="140" t="n">
        <v>99.38</v>
      </c>
    </row>
    <row r="10774" customFormat="false" ht="69.65" hidden="false" customHeight="false" outlineLevel="0" collapsed="false">
      <c r="A10774" s="95" t="s">
        <v>16395</v>
      </c>
      <c r="B10774" s="182" t="s">
        <v>16396</v>
      </c>
      <c r="C10774" s="183" t="s">
        <v>213</v>
      </c>
      <c r="D10774" s="140" t="n">
        <v>131.59</v>
      </c>
    </row>
    <row r="10775" customFormat="false" ht="69.65" hidden="false" customHeight="false" outlineLevel="0" collapsed="false">
      <c r="A10775" s="95" t="s">
        <v>16397</v>
      </c>
      <c r="B10775" s="182" t="s">
        <v>16396</v>
      </c>
      <c r="C10775" s="183" t="s">
        <v>213</v>
      </c>
      <c r="D10775" s="140" t="n">
        <v>120.32</v>
      </c>
    </row>
    <row r="10776" customFormat="false" ht="69.65" hidden="false" customHeight="false" outlineLevel="0" collapsed="false">
      <c r="A10776" s="95" t="s">
        <v>16398</v>
      </c>
      <c r="B10776" s="182" t="s">
        <v>16399</v>
      </c>
      <c r="C10776" s="183" t="s">
        <v>213</v>
      </c>
      <c r="D10776" s="140" t="n">
        <v>147.82</v>
      </c>
    </row>
    <row r="10777" customFormat="false" ht="69.65" hidden="false" customHeight="false" outlineLevel="0" collapsed="false">
      <c r="A10777" s="95" t="s">
        <v>16400</v>
      </c>
      <c r="B10777" s="182" t="s">
        <v>16399</v>
      </c>
      <c r="C10777" s="183" t="s">
        <v>213</v>
      </c>
      <c r="D10777" s="140" t="n">
        <v>134.39</v>
      </c>
    </row>
    <row r="10778" customFormat="false" ht="69.65" hidden="false" customHeight="false" outlineLevel="0" collapsed="false">
      <c r="A10778" s="95" t="s">
        <v>16401</v>
      </c>
      <c r="B10778" s="182" t="s">
        <v>16402</v>
      </c>
      <c r="C10778" s="183" t="s">
        <v>213</v>
      </c>
      <c r="D10778" s="140" t="n">
        <v>49.71</v>
      </c>
    </row>
    <row r="10779" customFormat="false" ht="69.65" hidden="false" customHeight="false" outlineLevel="0" collapsed="false">
      <c r="A10779" s="95" t="s">
        <v>16403</v>
      </c>
      <c r="B10779" s="182" t="s">
        <v>16402</v>
      </c>
      <c r="C10779" s="183" t="s">
        <v>213</v>
      </c>
      <c r="D10779" s="140" t="n">
        <v>46.13</v>
      </c>
    </row>
    <row r="10780" customFormat="false" ht="69.65" hidden="false" customHeight="false" outlineLevel="0" collapsed="false">
      <c r="A10780" s="95" t="s">
        <v>16404</v>
      </c>
      <c r="B10780" s="182" t="s">
        <v>16405</v>
      </c>
      <c r="C10780" s="183" t="s">
        <v>213</v>
      </c>
      <c r="D10780" s="140" t="n">
        <v>48.6</v>
      </c>
    </row>
    <row r="10781" customFormat="false" ht="69.65" hidden="false" customHeight="false" outlineLevel="0" collapsed="false">
      <c r="A10781" s="95" t="s">
        <v>16406</v>
      </c>
      <c r="B10781" s="182" t="s">
        <v>16405</v>
      </c>
      <c r="C10781" s="183" t="s">
        <v>213</v>
      </c>
      <c r="D10781" s="140" t="n">
        <v>45.16</v>
      </c>
    </row>
    <row r="10782" customFormat="false" ht="69.65" hidden="false" customHeight="false" outlineLevel="0" collapsed="false">
      <c r="A10782" s="95" t="s">
        <v>16407</v>
      </c>
      <c r="B10782" s="182" t="s">
        <v>16408</v>
      </c>
      <c r="C10782" s="183" t="s">
        <v>213</v>
      </c>
      <c r="D10782" s="140" t="n">
        <v>56.46</v>
      </c>
    </row>
    <row r="10783" customFormat="false" ht="69.65" hidden="false" customHeight="false" outlineLevel="0" collapsed="false">
      <c r="A10783" s="95" t="s">
        <v>16409</v>
      </c>
      <c r="B10783" s="182" t="s">
        <v>16408</v>
      </c>
      <c r="C10783" s="183" t="s">
        <v>213</v>
      </c>
      <c r="D10783" s="140" t="n">
        <v>52.04</v>
      </c>
    </row>
    <row r="10784" customFormat="false" ht="69.65" hidden="false" customHeight="false" outlineLevel="0" collapsed="false">
      <c r="A10784" s="95" t="s">
        <v>16410</v>
      </c>
      <c r="B10784" s="182" t="s">
        <v>16411</v>
      </c>
      <c r="C10784" s="183" t="s">
        <v>213</v>
      </c>
      <c r="D10784" s="140" t="n">
        <v>69.04</v>
      </c>
    </row>
    <row r="10785" customFormat="false" ht="69.65" hidden="false" customHeight="false" outlineLevel="0" collapsed="false">
      <c r="A10785" s="95" t="s">
        <v>16412</v>
      </c>
      <c r="B10785" s="182" t="s">
        <v>16411</v>
      </c>
      <c r="C10785" s="183" t="s">
        <v>213</v>
      </c>
      <c r="D10785" s="140" t="n">
        <v>62.94</v>
      </c>
    </row>
    <row r="10786" customFormat="false" ht="69.65" hidden="false" customHeight="false" outlineLevel="0" collapsed="false">
      <c r="A10786" s="95" t="s">
        <v>16413</v>
      </c>
      <c r="B10786" s="182" t="s">
        <v>16414</v>
      </c>
      <c r="C10786" s="183" t="s">
        <v>213</v>
      </c>
      <c r="D10786" s="140" t="n">
        <v>78.38</v>
      </c>
    </row>
    <row r="10787" customFormat="false" ht="69.65" hidden="false" customHeight="false" outlineLevel="0" collapsed="false">
      <c r="A10787" s="95" t="s">
        <v>16415</v>
      </c>
      <c r="B10787" s="182" t="s">
        <v>16414</v>
      </c>
      <c r="C10787" s="183" t="s">
        <v>213</v>
      </c>
      <c r="D10787" s="140" t="n">
        <v>71.03</v>
      </c>
    </row>
    <row r="10788" customFormat="false" ht="57.7" hidden="false" customHeight="false" outlineLevel="0" collapsed="false">
      <c r="A10788" s="95" t="s">
        <v>16416</v>
      </c>
      <c r="B10788" s="182" t="s">
        <v>16417</v>
      </c>
      <c r="C10788" s="183" t="s">
        <v>213</v>
      </c>
      <c r="D10788" s="140" t="n">
        <v>123.51</v>
      </c>
    </row>
    <row r="10789" customFormat="false" ht="57.7" hidden="false" customHeight="false" outlineLevel="0" collapsed="false">
      <c r="A10789" s="95" t="s">
        <v>16418</v>
      </c>
      <c r="B10789" s="182" t="s">
        <v>16417</v>
      </c>
      <c r="C10789" s="183" t="s">
        <v>213</v>
      </c>
      <c r="D10789" s="140" t="n">
        <v>114.23</v>
      </c>
    </row>
    <row r="10790" customFormat="false" ht="57.7" hidden="false" customHeight="false" outlineLevel="0" collapsed="false">
      <c r="A10790" s="95" t="s">
        <v>16419</v>
      </c>
      <c r="B10790" s="182" t="s">
        <v>16420</v>
      </c>
      <c r="C10790" s="183" t="s">
        <v>213</v>
      </c>
      <c r="D10790" s="140" t="n">
        <v>120.31</v>
      </c>
    </row>
    <row r="10791" customFormat="false" ht="57.7" hidden="false" customHeight="false" outlineLevel="0" collapsed="false">
      <c r="A10791" s="95" t="s">
        <v>16421</v>
      </c>
      <c r="B10791" s="182" t="s">
        <v>16420</v>
      </c>
      <c r="C10791" s="183" t="s">
        <v>213</v>
      </c>
      <c r="D10791" s="140" t="n">
        <v>111.45</v>
      </c>
    </row>
    <row r="10792" customFormat="false" ht="57.7" hidden="false" customHeight="false" outlineLevel="0" collapsed="false">
      <c r="A10792" s="95" t="s">
        <v>16422</v>
      </c>
      <c r="B10792" s="182" t="s">
        <v>16423</v>
      </c>
      <c r="C10792" s="183" t="s">
        <v>213</v>
      </c>
      <c r="D10792" s="140" t="n">
        <v>138.59</v>
      </c>
    </row>
    <row r="10793" customFormat="false" ht="57.7" hidden="false" customHeight="false" outlineLevel="0" collapsed="false">
      <c r="A10793" s="95" t="s">
        <v>16424</v>
      </c>
      <c r="B10793" s="182" t="s">
        <v>16423</v>
      </c>
      <c r="C10793" s="183" t="s">
        <v>213</v>
      </c>
      <c r="D10793" s="140" t="n">
        <v>127.6</v>
      </c>
    </row>
    <row r="10794" customFormat="false" ht="57.7" hidden="false" customHeight="false" outlineLevel="0" collapsed="false">
      <c r="A10794" s="95" t="s">
        <v>16425</v>
      </c>
      <c r="B10794" s="182" t="s">
        <v>16426</v>
      </c>
      <c r="C10794" s="183" t="s">
        <v>213</v>
      </c>
      <c r="D10794" s="140" t="n">
        <v>169.48</v>
      </c>
    </row>
    <row r="10795" customFormat="false" ht="57.7" hidden="false" customHeight="false" outlineLevel="0" collapsed="false">
      <c r="A10795" s="95" t="s">
        <v>16427</v>
      </c>
      <c r="B10795" s="182" t="s">
        <v>16426</v>
      </c>
      <c r="C10795" s="183" t="s">
        <v>213</v>
      </c>
      <c r="D10795" s="140" t="n">
        <v>154.07</v>
      </c>
    </row>
    <row r="10796" customFormat="false" ht="57.7" hidden="false" customHeight="false" outlineLevel="0" collapsed="false">
      <c r="A10796" s="95" t="s">
        <v>16428</v>
      </c>
      <c r="B10796" s="182" t="s">
        <v>16429</v>
      </c>
      <c r="C10796" s="183" t="s">
        <v>213</v>
      </c>
      <c r="D10796" s="140" t="n">
        <v>196.09</v>
      </c>
    </row>
    <row r="10797" customFormat="false" ht="57.7" hidden="false" customHeight="false" outlineLevel="0" collapsed="false">
      <c r="A10797" s="95" t="s">
        <v>16430</v>
      </c>
      <c r="B10797" s="182" t="s">
        <v>16429</v>
      </c>
      <c r="C10797" s="183" t="s">
        <v>213</v>
      </c>
      <c r="D10797" s="140" t="n">
        <v>177.42</v>
      </c>
    </row>
    <row r="10798" customFormat="false" ht="57.7" hidden="false" customHeight="false" outlineLevel="0" collapsed="false">
      <c r="A10798" s="95" t="s">
        <v>16431</v>
      </c>
      <c r="B10798" s="182" t="s">
        <v>16432</v>
      </c>
      <c r="C10798" s="183" t="s">
        <v>213</v>
      </c>
      <c r="D10798" s="140" t="n">
        <v>61.99</v>
      </c>
    </row>
    <row r="10799" customFormat="false" ht="57.7" hidden="false" customHeight="false" outlineLevel="0" collapsed="false">
      <c r="A10799" s="95" t="s">
        <v>16433</v>
      </c>
      <c r="B10799" s="182" t="s">
        <v>16432</v>
      </c>
      <c r="C10799" s="183" t="s">
        <v>213</v>
      </c>
      <c r="D10799" s="140" t="n">
        <v>57.02</v>
      </c>
    </row>
    <row r="10800" customFormat="false" ht="57.7" hidden="false" customHeight="false" outlineLevel="0" collapsed="false">
      <c r="A10800" s="95" t="s">
        <v>16434</v>
      </c>
      <c r="B10800" s="182" t="s">
        <v>16435</v>
      </c>
      <c r="C10800" s="183" t="s">
        <v>213</v>
      </c>
      <c r="D10800" s="140" t="n">
        <v>59.9</v>
      </c>
    </row>
    <row r="10801" customFormat="false" ht="57.7" hidden="false" customHeight="false" outlineLevel="0" collapsed="false">
      <c r="A10801" s="95" t="s">
        <v>16436</v>
      </c>
      <c r="B10801" s="182" t="s">
        <v>16435</v>
      </c>
      <c r="C10801" s="183" t="s">
        <v>213</v>
      </c>
      <c r="D10801" s="140" t="n">
        <v>55.21</v>
      </c>
    </row>
    <row r="10802" customFormat="false" ht="57.7" hidden="false" customHeight="false" outlineLevel="0" collapsed="false">
      <c r="A10802" s="95" t="s">
        <v>16437</v>
      </c>
      <c r="B10802" s="182" t="s">
        <v>16438</v>
      </c>
      <c r="C10802" s="183" t="s">
        <v>213</v>
      </c>
      <c r="D10802" s="140" t="n">
        <v>69.11</v>
      </c>
    </row>
    <row r="10803" customFormat="false" ht="57.7" hidden="false" customHeight="false" outlineLevel="0" collapsed="false">
      <c r="A10803" s="95" t="s">
        <v>16439</v>
      </c>
      <c r="B10803" s="182" t="s">
        <v>16438</v>
      </c>
      <c r="C10803" s="183" t="s">
        <v>213</v>
      </c>
      <c r="D10803" s="140" t="n">
        <v>63.19</v>
      </c>
    </row>
    <row r="10804" customFormat="false" ht="57.7" hidden="false" customHeight="false" outlineLevel="0" collapsed="false">
      <c r="A10804" s="95" t="s">
        <v>16440</v>
      </c>
      <c r="B10804" s="182" t="s">
        <v>16441</v>
      </c>
      <c r="C10804" s="183" t="s">
        <v>213</v>
      </c>
      <c r="D10804" s="140" t="n">
        <v>88.82</v>
      </c>
    </row>
    <row r="10805" customFormat="false" ht="57.7" hidden="false" customHeight="false" outlineLevel="0" collapsed="false">
      <c r="A10805" s="95" t="s">
        <v>16442</v>
      </c>
      <c r="B10805" s="182" t="s">
        <v>16441</v>
      </c>
      <c r="C10805" s="183" t="s">
        <v>213</v>
      </c>
      <c r="D10805" s="140" t="n">
        <v>80.27</v>
      </c>
    </row>
    <row r="10806" customFormat="false" ht="57.7" hidden="false" customHeight="false" outlineLevel="0" collapsed="false">
      <c r="A10806" s="95" t="s">
        <v>16443</v>
      </c>
      <c r="B10806" s="182" t="s">
        <v>16444</v>
      </c>
      <c r="C10806" s="183" t="s">
        <v>213</v>
      </c>
      <c r="D10806" s="140" t="n">
        <v>103.03</v>
      </c>
    </row>
    <row r="10807" customFormat="false" ht="57.7" hidden="false" customHeight="false" outlineLevel="0" collapsed="false">
      <c r="A10807" s="95" t="s">
        <v>16445</v>
      </c>
      <c r="B10807" s="182" t="s">
        <v>16444</v>
      </c>
      <c r="C10807" s="183" t="s">
        <v>213</v>
      </c>
      <c r="D10807" s="140" t="n">
        <v>92.58</v>
      </c>
    </row>
    <row r="10808" customFormat="false" ht="69.65" hidden="false" customHeight="false" outlineLevel="0" collapsed="false">
      <c r="A10808" s="95" t="s">
        <v>16446</v>
      </c>
      <c r="B10808" s="182" t="s">
        <v>16447</v>
      </c>
      <c r="C10808" s="183" t="s">
        <v>213</v>
      </c>
      <c r="D10808" s="140" t="n">
        <v>102.06</v>
      </c>
    </row>
    <row r="10809" customFormat="false" ht="69.65" hidden="false" customHeight="false" outlineLevel="0" collapsed="false">
      <c r="A10809" s="95" t="s">
        <v>16448</v>
      </c>
      <c r="B10809" s="182" t="s">
        <v>16447</v>
      </c>
      <c r="C10809" s="183" t="s">
        <v>213</v>
      </c>
      <c r="D10809" s="140" t="n">
        <v>95.31</v>
      </c>
    </row>
    <row r="10810" customFormat="false" ht="69.65" hidden="false" customHeight="false" outlineLevel="0" collapsed="false">
      <c r="A10810" s="95" t="s">
        <v>16449</v>
      </c>
      <c r="B10810" s="182" t="s">
        <v>16450</v>
      </c>
      <c r="C10810" s="183" t="s">
        <v>213</v>
      </c>
      <c r="D10810" s="140" t="n">
        <v>99.49</v>
      </c>
    </row>
    <row r="10811" customFormat="false" ht="69.65" hidden="false" customHeight="false" outlineLevel="0" collapsed="false">
      <c r="A10811" s="95" t="s">
        <v>16451</v>
      </c>
      <c r="B10811" s="182" t="s">
        <v>16450</v>
      </c>
      <c r="C10811" s="183" t="s">
        <v>213</v>
      </c>
      <c r="D10811" s="140" t="n">
        <v>93.09</v>
      </c>
    </row>
    <row r="10812" customFormat="false" ht="69.65" hidden="false" customHeight="false" outlineLevel="0" collapsed="false">
      <c r="A10812" s="95" t="s">
        <v>16452</v>
      </c>
      <c r="B10812" s="182" t="s">
        <v>16453</v>
      </c>
      <c r="C10812" s="183" t="s">
        <v>213</v>
      </c>
      <c r="D10812" s="140" t="n">
        <v>110.97</v>
      </c>
    </row>
    <row r="10813" customFormat="false" ht="69.65" hidden="false" customHeight="false" outlineLevel="0" collapsed="false">
      <c r="A10813" s="95" t="s">
        <v>16454</v>
      </c>
      <c r="B10813" s="182" t="s">
        <v>16453</v>
      </c>
      <c r="C10813" s="183" t="s">
        <v>213</v>
      </c>
      <c r="D10813" s="140" t="n">
        <v>103.04</v>
      </c>
    </row>
    <row r="10814" customFormat="false" ht="69.65" hidden="false" customHeight="false" outlineLevel="0" collapsed="false">
      <c r="A10814" s="95" t="s">
        <v>16455</v>
      </c>
      <c r="B10814" s="182" t="s">
        <v>16456</v>
      </c>
      <c r="C10814" s="183" t="s">
        <v>213</v>
      </c>
      <c r="D10814" s="140" t="n">
        <v>135.14</v>
      </c>
    </row>
    <row r="10815" customFormat="false" ht="69.65" hidden="false" customHeight="false" outlineLevel="0" collapsed="false">
      <c r="A10815" s="95" t="s">
        <v>16457</v>
      </c>
      <c r="B10815" s="182" t="s">
        <v>16456</v>
      </c>
      <c r="C10815" s="183" t="s">
        <v>213</v>
      </c>
      <c r="D10815" s="140" t="n">
        <v>123.98</v>
      </c>
    </row>
    <row r="10816" customFormat="false" ht="69.65" hidden="false" customHeight="false" outlineLevel="0" collapsed="false">
      <c r="A10816" s="95" t="s">
        <v>16458</v>
      </c>
      <c r="B10816" s="182" t="s">
        <v>16459</v>
      </c>
      <c r="C10816" s="183" t="s">
        <v>213</v>
      </c>
      <c r="D10816" s="140" t="n">
        <v>151.37</v>
      </c>
    </row>
    <row r="10817" customFormat="false" ht="69.65" hidden="false" customHeight="false" outlineLevel="0" collapsed="false">
      <c r="A10817" s="95" t="s">
        <v>16460</v>
      </c>
      <c r="B10817" s="182" t="s">
        <v>16459</v>
      </c>
      <c r="C10817" s="183" t="s">
        <v>213</v>
      </c>
      <c r="D10817" s="140" t="n">
        <v>138.05</v>
      </c>
    </row>
    <row r="10818" customFormat="false" ht="69.65" hidden="false" customHeight="false" outlineLevel="0" collapsed="false">
      <c r="A10818" s="95" t="s">
        <v>16461</v>
      </c>
      <c r="B10818" s="182" t="s">
        <v>16462</v>
      </c>
      <c r="C10818" s="183" t="s">
        <v>213</v>
      </c>
      <c r="D10818" s="140" t="n">
        <v>50.81</v>
      </c>
    </row>
    <row r="10819" customFormat="false" ht="69.65" hidden="false" customHeight="false" outlineLevel="0" collapsed="false">
      <c r="A10819" s="95" t="s">
        <v>16463</v>
      </c>
      <c r="B10819" s="182" t="s">
        <v>16462</v>
      </c>
      <c r="C10819" s="183" t="s">
        <v>213</v>
      </c>
      <c r="D10819" s="140" t="n">
        <v>47.25</v>
      </c>
    </row>
    <row r="10820" customFormat="false" ht="69.65" hidden="false" customHeight="false" outlineLevel="0" collapsed="false">
      <c r="A10820" s="95" t="s">
        <v>16464</v>
      </c>
      <c r="B10820" s="182" t="s">
        <v>16465</v>
      </c>
      <c r="C10820" s="183" t="s">
        <v>213</v>
      </c>
      <c r="D10820" s="140" t="n">
        <v>49.69</v>
      </c>
    </row>
    <row r="10821" customFormat="false" ht="69.65" hidden="false" customHeight="false" outlineLevel="0" collapsed="false">
      <c r="A10821" s="95" t="s">
        <v>16466</v>
      </c>
      <c r="B10821" s="182" t="s">
        <v>16465</v>
      </c>
      <c r="C10821" s="183" t="s">
        <v>213</v>
      </c>
      <c r="D10821" s="140" t="n">
        <v>46.29</v>
      </c>
    </row>
    <row r="10822" customFormat="false" ht="69.65" hidden="false" customHeight="false" outlineLevel="0" collapsed="false">
      <c r="A10822" s="95" t="s">
        <v>16467</v>
      </c>
      <c r="B10822" s="182" t="s">
        <v>16468</v>
      </c>
      <c r="C10822" s="183" t="s">
        <v>213</v>
      </c>
      <c r="D10822" s="140" t="n">
        <v>57.66</v>
      </c>
    </row>
    <row r="10823" customFormat="false" ht="69.65" hidden="false" customHeight="false" outlineLevel="0" collapsed="false">
      <c r="A10823" s="95" t="s">
        <v>16469</v>
      </c>
      <c r="B10823" s="182" t="s">
        <v>16468</v>
      </c>
      <c r="C10823" s="183" t="s">
        <v>213</v>
      </c>
      <c r="D10823" s="140" t="n">
        <v>53.27</v>
      </c>
    </row>
    <row r="10824" customFormat="false" ht="69.65" hidden="false" customHeight="false" outlineLevel="0" collapsed="false">
      <c r="A10824" s="95" t="s">
        <v>16470</v>
      </c>
      <c r="B10824" s="182" t="s">
        <v>16471</v>
      </c>
      <c r="C10824" s="183" t="s">
        <v>213</v>
      </c>
      <c r="D10824" s="140" t="n">
        <v>70.24</v>
      </c>
    </row>
    <row r="10825" customFormat="false" ht="69.65" hidden="false" customHeight="false" outlineLevel="0" collapsed="false">
      <c r="A10825" s="95" t="s">
        <v>16472</v>
      </c>
      <c r="B10825" s="182" t="s">
        <v>16471</v>
      </c>
      <c r="C10825" s="183" t="s">
        <v>213</v>
      </c>
      <c r="D10825" s="140" t="n">
        <v>64.18</v>
      </c>
    </row>
    <row r="10826" customFormat="false" ht="69.65" hidden="false" customHeight="false" outlineLevel="0" collapsed="false">
      <c r="A10826" s="95" t="s">
        <v>16473</v>
      </c>
      <c r="B10826" s="182" t="s">
        <v>16474</v>
      </c>
      <c r="C10826" s="183" t="s">
        <v>213</v>
      </c>
      <c r="D10826" s="140" t="n">
        <v>79.58</v>
      </c>
    </row>
    <row r="10827" customFormat="false" ht="69.65" hidden="false" customHeight="false" outlineLevel="0" collapsed="false">
      <c r="A10827" s="95" t="s">
        <v>16475</v>
      </c>
      <c r="B10827" s="182" t="s">
        <v>16474</v>
      </c>
      <c r="C10827" s="183" t="s">
        <v>213</v>
      </c>
      <c r="D10827" s="140" t="n">
        <v>72.27</v>
      </c>
    </row>
    <row r="10828" customFormat="false" ht="57.7" hidden="false" customHeight="false" outlineLevel="0" collapsed="false">
      <c r="A10828" s="95" t="s">
        <v>16476</v>
      </c>
      <c r="B10828" s="182" t="s">
        <v>16477</v>
      </c>
      <c r="C10828" s="183" t="s">
        <v>213</v>
      </c>
      <c r="D10828" s="140" t="n">
        <v>561.24</v>
      </c>
    </row>
    <row r="10829" customFormat="false" ht="57.7" hidden="false" customHeight="false" outlineLevel="0" collapsed="false">
      <c r="A10829" s="95" t="s">
        <v>16478</v>
      </c>
      <c r="B10829" s="182" t="s">
        <v>16477</v>
      </c>
      <c r="C10829" s="183" t="s">
        <v>213</v>
      </c>
      <c r="D10829" s="140" t="n">
        <v>553.97</v>
      </c>
    </row>
    <row r="10830" customFormat="false" ht="46.75" hidden="false" customHeight="false" outlineLevel="0" collapsed="false">
      <c r="A10830" s="95" t="s">
        <v>16479</v>
      </c>
      <c r="B10830" s="182" t="s">
        <v>16480</v>
      </c>
      <c r="C10830" s="183" t="s">
        <v>213</v>
      </c>
      <c r="D10830" s="140" t="n">
        <v>57.27</v>
      </c>
    </row>
    <row r="10831" customFormat="false" ht="46.75" hidden="false" customHeight="false" outlineLevel="0" collapsed="false">
      <c r="A10831" s="95" t="s">
        <v>16481</v>
      </c>
      <c r="B10831" s="182" t="s">
        <v>16480</v>
      </c>
      <c r="C10831" s="183" t="s">
        <v>213</v>
      </c>
      <c r="D10831" s="140" t="n">
        <v>53.35</v>
      </c>
    </row>
    <row r="10832" customFormat="false" ht="46.75" hidden="false" customHeight="false" outlineLevel="0" collapsed="false">
      <c r="A10832" s="95" t="s">
        <v>16482</v>
      </c>
      <c r="B10832" s="182" t="s">
        <v>16483</v>
      </c>
      <c r="C10832" s="183" t="s">
        <v>213</v>
      </c>
      <c r="D10832" s="140" t="n">
        <v>65.39</v>
      </c>
    </row>
    <row r="10833" customFormat="false" ht="46.75" hidden="false" customHeight="false" outlineLevel="0" collapsed="false">
      <c r="A10833" s="95" t="s">
        <v>16484</v>
      </c>
      <c r="B10833" s="182" t="s">
        <v>16483</v>
      </c>
      <c r="C10833" s="183" t="s">
        <v>213</v>
      </c>
      <c r="D10833" s="140" t="n">
        <v>60.38</v>
      </c>
    </row>
    <row r="10834" customFormat="false" ht="46.75" hidden="false" customHeight="false" outlineLevel="0" collapsed="false">
      <c r="A10834" s="95" t="s">
        <v>16485</v>
      </c>
      <c r="B10834" s="182" t="s">
        <v>16486</v>
      </c>
      <c r="C10834" s="183" t="s">
        <v>213</v>
      </c>
      <c r="D10834" s="140" t="n">
        <v>83.66</v>
      </c>
    </row>
    <row r="10835" customFormat="false" ht="46.75" hidden="false" customHeight="false" outlineLevel="0" collapsed="false">
      <c r="A10835" s="95" t="s">
        <v>16487</v>
      </c>
      <c r="B10835" s="182" t="s">
        <v>16486</v>
      </c>
      <c r="C10835" s="183" t="s">
        <v>213</v>
      </c>
      <c r="D10835" s="140" t="n">
        <v>76.21</v>
      </c>
    </row>
    <row r="10836" customFormat="false" ht="46.75" hidden="false" customHeight="false" outlineLevel="0" collapsed="false">
      <c r="A10836" s="95" t="s">
        <v>16488</v>
      </c>
      <c r="B10836" s="182" t="s">
        <v>16489</v>
      </c>
      <c r="C10836" s="183" t="s">
        <v>213</v>
      </c>
      <c r="D10836" s="140" t="n">
        <v>85.69</v>
      </c>
    </row>
    <row r="10837" customFormat="false" ht="46.75" hidden="false" customHeight="false" outlineLevel="0" collapsed="false">
      <c r="A10837" s="95" t="s">
        <v>16490</v>
      </c>
      <c r="B10837" s="182" t="s">
        <v>16489</v>
      </c>
      <c r="C10837" s="183" t="s">
        <v>213</v>
      </c>
      <c r="D10837" s="140" t="n">
        <v>77.97</v>
      </c>
    </row>
    <row r="10838" customFormat="false" ht="46.75" hidden="false" customHeight="false" outlineLevel="0" collapsed="false">
      <c r="A10838" s="95" t="s">
        <v>16491</v>
      </c>
      <c r="B10838" s="182" t="s">
        <v>16492</v>
      </c>
      <c r="C10838" s="183" t="s">
        <v>213</v>
      </c>
      <c r="D10838" s="140" t="n">
        <v>72.3</v>
      </c>
    </row>
    <row r="10839" customFormat="false" ht="46.75" hidden="false" customHeight="false" outlineLevel="0" collapsed="false">
      <c r="A10839" s="95" t="s">
        <v>16493</v>
      </c>
      <c r="B10839" s="182" t="s">
        <v>16492</v>
      </c>
      <c r="C10839" s="183" t="s">
        <v>213</v>
      </c>
      <c r="D10839" s="140" t="n">
        <v>67.6</v>
      </c>
    </row>
    <row r="10840" customFormat="false" ht="46.75" hidden="false" customHeight="false" outlineLevel="0" collapsed="false">
      <c r="A10840" s="95" t="s">
        <v>16494</v>
      </c>
      <c r="B10840" s="182" t="s">
        <v>16495</v>
      </c>
      <c r="C10840" s="183" t="s">
        <v>213</v>
      </c>
      <c r="D10840" s="140" t="n">
        <v>75.14</v>
      </c>
    </row>
    <row r="10841" customFormat="false" ht="46.75" hidden="false" customHeight="false" outlineLevel="0" collapsed="false">
      <c r="A10841" s="95" t="s">
        <v>16496</v>
      </c>
      <c r="B10841" s="182" t="s">
        <v>16495</v>
      </c>
      <c r="C10841" s="183" t="s">
        <v>213</v>
      </c>
      <c r="D10841" s="140" t="n">
        <v>70.07</v>
      </c>
    </row>
    <row r="10842" customFormat="false" ht="46.75" hidden="false" customHeight="false" outlineLevel="0" collapsed="false">
      <c r="A10842" s="95" t="s">
        <v>16497</v>
      </c>
      <c r="B10842" s="182" t="s">
        <v>16498</v>
      </c>
      <c r="C10842" s="183" t="s">
        <v>213</v>
      </c>
      <c r="D10842" s="140" t="n">
        <v>84.48</v>
      </c>
    </row>
    <row r="10843" customFormat="false" ht="46.75" hidden="false" customHeight="false" outlineLevel="0" collapsed="false">
      <c r="A10843" s="95" t="s">
        <v>16499</v>
      </c>
      <c r="B10843" s="182" t="s">
        <v>16498</v>
      </c>
      <c r="C10843" s="183" t="s">
        <v>213</v>
      </c>
      <c r="D10843" s="140" t="n">
        <v>78.16</v>
      </c>
    </row>
    <row r="10844" customFormat="false" ht="46.75" hidden="false" customHeight="false" outlineLevel="0" collapsed="false">
      <c r="A10844" s="95" t="s">
        <v>16500</v>
      </c>
      <c r="B10844" s="182" t="s">
        <v>16501</v>
      </c>
      <c r="C10844" s="183" t="s">
        <v>213</v>
      </c>
      <c r="D10844" s="140" t="n">
        <v>90.57</v>
      </c>
    </row>
    <row r="10845" customFormat="false" ht="46.75" hidden="false" customHeight="false" outlineLevel="0" collapsed="false">
      <c r="A10845" s="95" t="s">
        <v>16502</v>
      </c>
      <c r="B10845" s="182" t="s">
        <v>16501</v>
      </c>
      <c r="C10845" s="183" t="s">
        <v>213</v>
      </c>
      <c r="D10845" s="140" t="n">
        <v>83.43</v>
      </c>
    </row>
    <row r="10846" customFormat="false" ht="46.75" hidden="false" customHeight="false" outlineLevel="0" collapsed="false">
      <c r="A10846" s="95" t="s">
        <v>16503</v>
      </c>
      <c r="B10846" s="182" t="s">
        <v>16504</v>
      </c>
      <c r="C10846" s="183" t="s">
        <v>213</v>
      </c>
      <c r="D10846" s="140" t="n">
        <v>95.55</v>
      </c>
    </row>
    <row r="10847" customFormat="false" ht="46.75" hidden="false" customHeight="false" outlineLevel="0" collapsed="false">
      <c r="A10847" s="95" t="s">
        <v>16505</v>
      </c>
      <c r="B10847" s="182" t="s">
        <v>16504</v>
      </c>
      <c r="C10847" s="183" t="s">
        <v>213</v>
      </c>
      <c r="D10847" s="140" t="n">
        <v>89.37</v>
      </c>
    </row>
    <row r="10848" customFormat="false" ht="46.75" hidden="false" customHeight="false" outlineLevel="0" collapsed="false">
      <c r="A10848" s="95" t="s">
        <v>16506</v>
      </c>
      <c r="B10848" s="182" t="s">
        <v>16507</v>
      </c>
      <c r="C10848" s="183" t="s">
        <v>213</v>
      </c>
      <c r="D10848" s="140" t="n">
        <v>99.61</v>
      </c>
    </row>
    <row r="10849" customFormat="false" ht="46.75" hidden="false" customHeight="false" outlineLevel="0" collapsed="false">
      <c r="A10849" s="95" t="s">
        <v>16508</v>
      </c>
      <c r="B10849" s="182" t="s">
        <v>16507</v>
      </c>
      <c r="C10849" s="183" t="s">
        <v>213</v>
      </c>
      <c r="D10849" s="140" t="n">
        <v>92.89</v>
      </c>
    </row>
    <row r="10850" customFormat="false" ht="46.75" hidden="false" customHeight="false" outlineLevel="0" collapsed="false">
      <c r="A10850" s="95" t="s">
        <v>16509</v>
      </c>
      <c r="B10850" s="182" t="s">
        <v>16510</v>
      </c>
      <c r="C10850" s="183" t="s">
        <v>213</v>
      </c>
      <c r="D10850" s="140" t="n">
        <v>111.79</v>
      </c>
    </row>
    <row r="10851" customFormat="false" ht="46.75" hidden="false" customHeight="false" outlineLevel="0" collapsed="false">
      <c r="A10851" s="95" t="s">
        <v>16511</v>
      </c>
      <c r="B10851" s="182" t="s">
        <v>16510</v>
      </c>
      <c r="C10851" s="183" t="s">
        <v>213</v>
      </c>
      <c r="D10851" s="140" t="n">
        <v>103.44</v>
      </c>
    </row>
    <row r="10852" customFormat="false" ht="46.75" hidden="false" customHeight="false" outlineLevel="0" collapsed="false">
      <c r="A10852" s="95" t="s">
        <v>16512</v>
      </c>
      <c r="B10852" s="182" t="s">
        <v>16513</v>
      </c>
      <c r="C10852" s="183" t="s">
        <v>213</v>
      </c>
      <c r="D10852" s="140" t="n">
        <v>119.9</v>
      </c>
    </row>
    <row r="10853" customFormat="false" ht="46.75" hidden="false" customHeight="false" outlineLevel="0" collapsed="false">
      <c r="A10853" s="95" t="s">
        <v>16514</v>
      </c>
      <c r="B10853" s="182" t="s">
        <v>16513</v>
      </c>
      <c r="C10853" s="183" t="s">
        <v>213</v>
      </c>
      <c r="D10853" s="140" t="n">
        <v>110.48</v>
      </c>
    </row>
    <row r="10854" customFormat="false" ht="57.7" hidden="false" customHeight="false" outlineLevel="0" collapsed="false">
      <c r="A10854" s="95" t="s">
        <v>16515</v>
      </c>
      <c r="B10854" s="182" t="s">
        <v>16516</v>
      </c>
      <c r="C10854" s="183" t="s">
        <v>213</v>
      </c>
      <c r="D10854" s="140" t="n">
        <v>57.32</v>
      </c>
    </row>
    <row r="10855" customFormat="false" ht="57.7" hidden="false" customHeight="false" outlineLevel="0" collapsed="false">
      <c r="A10855" s="95" t="s">
        <v>16517</v>
      </c>
      <c r="B10855" s="182" t="s">
        <v>16516</v>
      </c>
      <c r="C10855" s="183" t="s">
        <v>213</v>
      </c>
      <c r="D10855" s="140" t="n">
        <v>53.42</v>
      </c>
    </row>
    <row r="10856" customFormat="false" ht="57.7" hidden="false" customHeight="false" outlineLevel="0" collapsed="false">
      <c r="A10856" s="95" t="s">
        <v>16518</v>
      </c>
      <c r="B10856" s="182" t="s">
        <v>16519</v>
      </c>
      <c r="C10856" s="183" t="s">
        <v>213</v>
      </c>
      <c r="D10856" s="140" t="n">
        <v>65.44</v>
      </c>
    </row>
    <row r="10857" customFormat="false" ht="57.7" hidden="false" customHeight="false" outlineLevel="0" collapsed="false">
      <c r="A10857" s="95" t="s">
        <v>16520</v>
      </c>
      <c r="B10857" s="182" t="s">
        <v>16519</v>
      </c>
      <c r="C10857" s="183" t="s">
        <v>213</v>
      </c>
      <c r="D10857" s="140" t="n">
        <v>60.46</v>
      </c>
    </row>
    <row r="10858" customFormat="false" ht="57.7" hidden="false" customHeight="false" outlineLevel="0" collapsed="false">
      <c r="A10858" s="95" t="s">
        <v>16521</v>
      </c>
      <c r="B10858" s="182" t="s">
        <v>16522</v>
      </c>
      <c r="C10858" s="183" t="s">
        <v>213</v>
      </c>
      <c r="D10858" s="140" t="n">
        <v>83.71</v>
      </c>
    </row>
    <row r="10859" customFormat="false" ht="57.7" hidden="false" customHeight="false" outlineLevel="0" collapsed="false">
      <c r="A10859" s="95" t="s">
        <v>16523</v>
      </c>
      <c r="B10859" s="182" t="s">
        <v>16522</v>
      </c>
      <c r="C10859" s="183" t="s">
        <v>213</v>
      </c>
      <c r="D10859" s="140" t="n">
        <v>76.29</v>
      </c>
    </row>
    <row r="10860" customFormat="false" ht="57.7" hidden="false" customHeight="false" outlineLevel="0" collapsed="false">
      <c r="A10860" s="95" t="s">
        <v>16524</v>
      </c>
      <c r="B10860" s="182" t="s">
        <v>16525</v>
      </c>
      <c r="C10860" s="183" t="s">
        <v>213</v>
      </c>
      <c r="D10860" s="140" t="n">
        <v>85.74</v>
      </c>
    </row>
    <row r="10861" customFormat="false" ht="57.7" hidden="false" customHeight="false" outlineLevel="0" collapsed="false">
      <c r="A10861" s="95" t="s">
        <v>16526</v>
      </c>
      <c r="B10861" s="182" t="s">
        <v>16525</v>
      </c>
      <c r="C10861" s="183" t="s">
        <v>213</v>
      </c>
      <c r="D10861" s="140" t="n">
        <v>78.04</v>
      </c>
    </row>
    <row r="10862" customFormat="false" ht="57.7" hidden="false" customHeight="false" outlineLevel="0" collapsed="false">
      <c r="A10862" s="95" t="s">
        <v>16527</v>
      </c>
      <c r="B10862" s="182" t="s">
        <v>16528</v>
      </c>
      <c r="C10862" s="183" t="s">
        <v>213</v>
      </c>
      <c r="D10862" s="140" t="n">
        <v>72.38</v>
      </c>
    </row>
    <row r="10863" customFormat="false" ht="57.7" hidden="false" customHeight="false" outlineLevel="0" collapsed="false">
      <c r="A10863" s="95" t="s">
        <v>16529</v>
      </c>
      <c r="B10863" s="182" t="s">
        <v>16528</v>
      </c>
      <c r="C10863" s="183" t="s">
        <v>213</v>
      </c>
      <c r="D10863" s="140" t="n">
        <v>67.72</v>
      </c>
    </row>
    <row r="10864" customFormat="false" ht="57.7" hidden="false" customHeight="false" outlineLevel="0" collapsed="false">
      <c r="A10864" s="95" t="s">
        <v>16530</v>
      </c>
      <c r="B10864" s="182" t="s">
        <v>16531</v>
      </c>
      <c r="C10864" s="183" t="s">
        <v>213</v>
      </c>
      <c r="D10864" s="140" t="n">
        <v>75.22</v>
      </c>
    </row>
    <row r="10865" customFormat="false" ht="57.7" hidden="false" customHeight="false" outlineLevel="0" collapsed="false">
      <c r="A10865" s="95" t="s">
        <v>16532</v>
      </c>
      <c r="B10865" s="182" t="s">
        <v>16531</v>
      </c>
      <c r="C10865" s="183" t="s">
        <v>213</v>
      </c>
      <c r="D10865" s="140" t="n">
        <v>70.18</v>
      </c>
    </row>
    <row r="10866" customFormat="false" ht="57.7" hidden="false" customHeight="false" outlineLevel="0" collapsed="false">
      <c r="A10866" s="95" t="s">
        <v>16533</v>
      </c>
      <c r="B10866" s="182" t="s">
        <v>16534</v>
      </c>
      <c r="C10866" s="183" t="s">
        <v>213</v>
      </c>
      <c r="D10866" s="140" t="n">
        <v>84.55</v>
      </c>
    </row>
    <row r="10867" customFormat="false" ht="57.7" hidden="false" customHeight="false" outlineLevel="0" collapsed="false">
      <c r="A10867" s="95" t="s">
        <v>16535</v>
      </c>
      <c r="B10867" s="182" t="s">
        <v>16534</v>
      </c>
      <c r="C10867" s="183" t="s">
        <v>213</v>
      </c>
      <c r="D10867" s="140" t="n">
        <v>78.27</v>
      </c>
    </row>
    <row r="10868" customFormat="false" ht="57.7" hidden="false" customHeight="false" outlineLevel="0" collapsed="false">
      <c r="A10868" s="95" t="s">
        <v>16536</v>
      </c>
      <c r="B10868" s="182" t="s">
        <v>16537</v>
      </c>
      <c r="C10868" s="183" t="s">
        <v>213</v>
      </c>
      <c r="D10868" s="140" t="n">
        <v>90.64</v>
      </c>
    </row>
    <row r="10869" customFormat="false" ht="57.7" hidden="false" customHeight="false" outlineLevel="0" collapsed="false">
      <c r="A10869" s="95" t="s">
        <v>16538</v>
      </c>
      <c r="B10869" s="182" t="s">
        <v>16537</v>
      </c>
      <c r="C10869" s="183" t="s">
        <v>213</v>
      </c>
      <c r="D10869" s="140" t="n">
        <v>83.55</v>
      </c>
    </row>
    <row r="10870" customFormat="false" ht="57.7" hidden="false" customHeight="false" outlineLevel="0" collapsed="false">
      <c r="A10870" s="95" t="s">
        <v>16539</v>
      </c>
      <c r="B10870" s="182" t="s">
        <v>16540</v>
      </c>
      <c r="C10870" s="183" t="s">
        <v>213</v>
      </c>
      <c r="D10870" s="140" t="n">
        <v>95.58</v>
      </c>
    </row>
    <row r="10871" customFormat="false" ht="57.7" hidden="false" customHeight="false" outlineLevel="0" collapsed="false">
      <c r="A10871" s="95" t="s">
        <v>16541</v>
      </c>
      <c r="B10871" s="182" t="s">
        <v>16540</v>
      </c>
      <c r="C10871" s="183" t="s">
        <v>213</v>
      </c>
      <c r="D10871" s="140" t="n">
        <v>89.41</v>
      </c>
    </row>
    <row r="10872" customFormat="false" ht="57.7" hidden="false" customHeight="false" outlineLevel="0" collapsed="false">
      <c r="A10872" s="95" t="s">
        <v>16542</v>
      </c>
      <c r="B10872" s="182" t="s">
        <v>16543</v>
      </c>
      <c r="C10872" s="183" t="s">
        <v>213</v>
      </c>
      <c r="D10872" s="140" t="n">
        <v>99.64</v>
      </c>
    </row>
    <row r="10873" customFormat="false" ht="57.7" hidden="false" customHeight="false" outlineLevel="0" collapsed="false">
      <c r="A10873" s="95" t="s">
        <v>16544</v>
      </c>
      <c r="B10873" s="182" t="s">
        <v>16543</v>
      </c>
      <c r="C10873" s="183" t="s">
        <v>213</v>
      </c>
      <c r="D10873" s="140" t="n">
        <v>92.93</v>
      </c>
    </row>
    <row r="10874" customFormat="false" ht="57.7" hidden="false" customHeight="false" outlineLevel="0" collapsed="false">
      <c r="A10874" s="95" t="s">
        <v>16545</v>
      </c>
      <c r="B10874" s="182" t="s">
        <v>16546</v>
      </c>
      <c r="C10874" s="183" t="s">
        <v>213</v>
      </c>
      <c r="D10874" s="140" t="n">
        <v>111.82</v>
      </c>
    </row>
    <row r="10875" customFormat="false" ht="57.7" hidden="false" customHeight="false" outlineLevel="0" collapsed="false">
      <c r="A10875" s="95" t="s">
        <v>16547</v>
      </c>
      <c r="B10875" s="182" t="s">
        <v>16546</v>
      </c>
      <c r="C10875" s="183" t="s">
        <v>213</v>
      </c>
      <c r="D10875" s="140" t="n">
        <v>103.48</v>
      </c>
    </row>
    <row r="10876" customFormat="false" ht="57.7" hidden="false" customHeight="false" outlineLevel="0" collapsed="false">
      <c r="A10876" s="95" t="s">
        <v>16548</v>
      </c>
      <c r="B10876" s="182" t="s">
        <v>16549</v>
      </c>
      <c r="C10876" s="183" t="s">
        <v>213</v>
      </c>
      <c r="D10876" s="140" t="n">
        <v>119.94</v>
      </c>
    </row>
    <row r="10877" customFormat="false" ht="57.7" hidden="false" customHeight="false" outlineLevel="0" collapsed="false">
      <c r="A10877" s="95" t="s">
        <v>16550</v>
      </c>
      <c r="B10877" s="182" t="s">
        <v>16549</v>
      </c>
      <c r="C10877" s="183" t="s">
        <v>213</v>
      </c>
      <c r="D10877" s="140" t="n">
        <v>110.51</v>
      </c>
    </row>
    <row r="10878" customFormat="false" ht="57.7" hidden="false" customHeight="false" outlineLevel="0" collapsed="false">
      <c r="A10878" s="95" t="s">
        <v>16551</v>
      </c>
      <c r="B10878" s="182" t="s">
        <v>16552</v>
      </c>
      <c r="C10878" s="183" t="s">
        <v>213</v>
      </c>
      <c r="D10878" s="140" t="n">
        <v>77.91</v>
      </c>
    </row>
    <row r="10879" customFormat="false" ht="57.7" hidden="false" customHeight="false" outlineLevel="0" collapsed="false">
      <c r="A10879" s="95" t="s">
        <v>16553</v>
      </c>
      <c r="B10879" s="182" t="s">
        <v>16552</v>
      </c>
      <c r="C10879" s="183" t="s">
        <v>213</v>
      </c>
      <c r="D10879" s="140" t="n">
        <v>72.95</v>
      </c>
    </row>
    <row r="10880" customFormat="false" ht="57.7" hidden="false" customHeight="false" outlineLevel="0" collapsed="false">
      <c r="A10880" s="95" t="s">
        <v>16554</v>
      </c>
      <c r="B10880" s="182" t="s">
        <v>16555</v>
      </c>
      <c r="C10880" s="183" t="s">
        <v>213</v>
      </c>
      <c r="D10880" s="140" t="n">
        <v>125.65</v>
      </c>
    </row>
    <row r="10881" customFormat="false" ht="57.7" hidden="false" customHeight="false" outlineLevel="0" collapsed="false">
      <c r="A10881" s="95" t="s">
        <v>16556</v>
      </c>
      <c r="B10881" s="182" t="s">
        <v>16555</v>
      </c>
      <c r="C10881" s="183" t="s">
        <v>213</v>
      </c>
      <c r="D10881" s="140" t="n">
        <v>120.06</v>
      </c>
    </row>
    <row r="10882" customFormat="false" ht="57.7" hidden="false" customHeight="false" outlineLevel="0" collapsed="false">
      <c r="A10882" s="95" t="s">
        <v>16557</v>
      </c>
      <c r="B10882" s="182" t="s">
        <v>16558</v>
      </c>
      <c r="C10882" s="183" t="s">
        <v>213</v>
      </c>
      <c r="D10882" s="140" t="n">
        <v>133.77</v>
      </c>
    </row>
    <row r="10883" customFormat="false" ht="57.7" hidden="false" customHeight="false" outlineLevel="0" collapsed="false">
      <c r="A10883" s="95" t="s">
        <v>16559</v>
      </c>
      <c r="B10883" s="182" t="s">
        <v>16558</v>
      </c>
      <c r="C10883" s="183" t="s">
        <v>213</v>
      </c>
      <c r="D10883" s="140" t="n">
        <v>127.1</v>
      </c>
    </row>
    <row r="10884" customFormat="false" ht="57.7" hidden="false" customHeight="false" outlineLevel="0" collapsed="false">
      <c r="A10884" s="95" t="s">
        <v>16560</v>
      </c>
      <c r="B10884" s="182" t="s">
        <v>16561</v>
      </c>
      <c r="C10884" s="183" t="s">
        <v>213</v>
      </c>
      <c r="D10884" s="140" t="n">
        <v>78.54</v>
      </c>
    </row>
    <row r="10885" customFormat="false" ht="57.7" hidden="false" customHeight="false" outlineLevel="0" collapsed="false">
      <c r="A10885" s="95" t="s">
        <v>16562</v>
      </c>
      <c r="B10885" s="182" t="s">
        <v>16561</v>
      </c>
      <c r="C10885" s="183" t="s">
        <v>213</v>
      </c>
      <c r="D10885" s="140" t="n">
        <v>73.84</v>
      </c>
    </row>
    <row r="10886" customFormat="false" ht="57.7" hidden="false" customHeight="false" outlineLevel="0" collapsed="false">
      <c r="A10886" s="95" t="s">
        <v>16563</v>
      </c>
      <c r="B10886" s="182" t="s">
        <v>16564</v>
      </c>
      <c r="C10886" s="183" t="s">
        <v>213</v>
      </c>
      <c r="D10886" s="140" t="n">
        <v>81.38</v>
      </c>
    </row>
    <row r="10887" customFormat="false" ht="57.7" hidden="false" customHeight="false" outlineLevel="0" collapsed="false">
      <c r="A10887" s="95" t="s">
        <v>16565</v>
      </c>
      <c r="B10887" s="182" t="s">
        <v>16564</v>
      </c>
      <c r="C10887" s="183" t="s">
        <v>213</v>
      </c>
      <c r="D10887" s="140" t="n">
        <v>76.31</v>
      </c>
    </row>
    <row r="10888" customFormat="false" ht="57.7" hidden="false" customHeight="false" outlineLevel="0" collapsed="false">
      <c r="A10888" s="95" t="s">
        <v>16566</v>
      </c>
      <c r="B10888" s="182" t="s">
        <v>16567</v>
      </c>
      <c r="C10888" s="183" t="s">
        <v>213</v>
      </c>
      <c r="D10888" s="140" t="n">
        <v>90.72</v>
      </c>
    </row>
    <row r="10889" customFormat="false" ht="57.7" hidden="false" customHeight="false" outlineLevel="0" collapsed="false">
      <c r="A10889" s="95" t="s">
        <v>16568</v>
      </c>
      <c r="B10889" s="182" t="s">
        <v>16567</v>
      </c>
      <c r="C10889" s="183" t="s">
        <v>213</v>
      </c>
      <c r="D10889" s="140" t="n">
        <v>84.4</v>
      </c>
    </row>
    <row r="10890" customFormat="false" ht="57.7" hidden="false" customHeight="false" outlineLevel="0" collapsed="false">
      <c r="A10890" s="95" t="s">
        <v>16569</v>
      </c>
      <c r="B10890" s="182" t="s">
        <v>16570</v>
      </c>
      <c r="C10890" s="183" t="s">
        <v>213</v>
      </c>
      <c r="D10890" s="140" t="n">
        <v>96.81</v>
      </c>
    </row>
    <row r="10891" customFormat="false" ht="57.7" hidden="false" customHeight="false" outlineLevel="0" collapsed="false">
      <c r="A10891" s="95" t="s">
        <v>16571</v>
      </c>
      <c r="B10891" s="182" t="s">
        <v>16570</v>
      </c>
      <c r="C10891" s="183" t="s">
        <v>213</v>
      </c>
      <c r="D10891" s="140" t="n">
        <v>89.67</v>
      </c>
    </row>
    <row r="10892" customFormat="false" ht="57.7" hidden="false" customHeight="false" outlineLevel="0" collapsed="false">
      <c r="A10892" s="95" t="s">
        <v>16572</v>
      </c>
      <c r="B10892" s="182" t="s">
        <v>16573</v>
      </c>
      <c r="C10892" s="183" t="s">
        <v>213</v>
      </c>
      <c r="D10892" s="140" t="n">
        <v>79.12</v>
      </c>
    </row>
    <row r="10893" customFormat="false" ht="57.7" hidden="false" customHeight="false" outlineLevel="0" collapsed="false">
      <c r="A10893" s="95" t="s">
        <v>16574</v>
      </c>
      <c r="B10893" s="182" t="s">
        <v>16573</v>
      </c>
      <c r="C10893" s="183" t="s">
        <v>213</v>
      </c>
      <c r="D10893" s="140" t="n">
        <v>74.48</v>
      </c>
    </row>
    <row r="10894" customFormat="false" ht="57.7" hidden="false" customHeight="false" outlineLevel="0" collapsed="false">
      <c r="A10894" s="95" t="s">
        <v>16575</v>
      </c>
      <c r="B10894" s="182" t="s">
        <v>16576</v>
      </c>
      <c r="C10894" s="183" t="s">
        <v>213</v>
      </c>
      <c r="D10894" s="140" t="n">
        <v>81.96</v>
      </c>
    </row>
    <row r="10895" customFormat="false" ht="57.7" hidden="false" customHeight="false" outlineLevel="0" collapsed="false">
      <c r="A10895" s="95" t="s">
        <v>16577</v>
      </c>
      <c r="B10895" s="182" t="s">
        <v>16576</v>
      </c>
      <c r="C10895" s="183" t="s">
        <v>213</v>
      </c>
      <c r="D10895" s="140" t="n">
        <v>76.94</v>
      </c>
    </row>
    <row r="10896" customFormat="false" ht="57.7" hidden="false" customHeight="false" outlineLevel="0" collapsed="false">
      <c r="A10896" s="95" t="s">
        <v>16578</v>
      </c>
      <c r="B10896" s="182" t="s">
        <v>16579</v>
      </c>
      <c r="C10896" s="183" t="s">
        <v>213</v>
      </c>
      <c r="D10896" s="140" t="n">
        <v>91.3</v>
      </c>
    </row>
    <row r="10897" customFormat="false" ht="57.7" hidden="false" customHeight="false" outlineLevel="0" collapsed="false">
      <c r="A10897" s="95" t="s">
        <v>16580</v>
      </c>
      <c r="B10897" s="182" t="s">
        <v>16579</v>
      </c>
      <c r="C10897" s="183" t="s">
        <v>213</v>
      </c>
      <c r="D10897" s="140" t="n">
        <v>85.03</v>
      </c>
    </row>
    <row r="10898" customFormat="false" ht="57.7" hidden="false" customHeight="false" outlineLevel="0" collapsed="false">
      <c r="A10898" s="95" t="s">
        <v>16581</v>
      </c>
      <c r="B10898" s="182" t="s">
        <v>16582</v>
      </c>
      <c r="C10898" s="183" t="s">
        <v>213</v>
      </c>
      <c r="D10898" s="140" t="n">
        <v>97.39</v>
      </c>
    </row>
    <row r="10899" customFormat="false" ht="57.7" hidden="false" customHeight="false" outlineLevel="0" collapsed="false">
      <c r="A10899" s="95" t="s">
        <v>16583</v>
      </c>
      <c r="B10899" s="182" t="s">
        <v>16582</v>
      </c>
      <c r="C10899" s="183" t="s">
        <v>213</v>
      </c>
      <c r="D10899" s="140" t="n">
        <v>90.31</v>
      </c>
    </row>
    <row r="10900" customFormat="false" ht="57.7" hidden="false" customHeight="false" outlineLevel="0" collapsed="false">
      <c r="A10900" s="95" t="s">
        <v>16584</v>
      </c>
      <c r="B10900" s="182" t="s">
        <v>16585</v>
      </c>
      <c r="C10900" s="183" t="s">
        <v>213</v>
      </c>
      <c r="D10900" s="140" t="n">
        <v>219.88</v>
      </c>
    </row>
    <row r="10901" customFormat="false" ht="57.7" hidden="false" customHeight="false" outlineLevel="0" collapsed="false">
      <c r="A10901" s="95" t="s">
        <v>16586</v>
      </c>
      <c r="B10901" s="182" t="s">
        <v>16585</v>
      </c>
      <c r="C10901" s="183" t="s">
        <v>213</v>
      </c>
      <c r="D10901" s="140" t="n">
        <v>208.98</v>
      </c>
    </row>
    <row r="10902" customFormat="false" ht="35.8" hidden="false" customHeight="false" outlineLevel="0" collapsed="false">
      <c r="A10902" s="95" t="s">
        <v>16587</v>
      </c>
      <c r="B10902" s="182" t="s">
        <v>16588</v>
      </c>
      <c r="C10902" s="183" t="s">
        <v>213</v>
      </c>
      <c r="D10902" s="140" t="n">
        <v>184.96</v>
      </c>
    </row>
    <row r="10903" customFormat="false" ht="35.8" hidden="false" customHeight="false" outlineLevel="0" collapsed="false">
      <c r="A10903" s="95" t="s">
        <v>16589</v>
      </c>
      <c r="B10903" s="182" t="s">
        <v>16588</v>
      </c>
      <c r="C10903" s="183" t="s">
        <v>213</v>
      </c>
      <c r="D10903" s="140" t="n">
        <v>180.55</v>
      </c>
    </row>
    <row r="10904" customFormat="false" ht="35.8" hidden="false" customHeight="false" outlineLevel="0" collapsed="false">
      <c r="A10904" s="95" t="s">
        <v>16590</v>
      </c>
      <c r="B10904" s="182" t="s">
        <v>16591</v>
      </c>
      <c r="C10904" s="183" t="s">
        <v>213</v>
      </c>
      <c r="D10904" s="140" t="n">
        <v>135.88</v>
      </c>
    </row>
    <row r="10905" customFormat="false" ht="35.8" hidden="false" customHeight="false" outlineLevel="0" collapsed="false">
      <c r="A10905" s="95" t="s">
        <v>16592</v>
      </c>
      <c r="B10905" s="182" t="s">
        <v>16591</v>
      </c>
      <c r="C10905" s="183" t="s">
        <v>213</v>
      </c>
      <c r="D10905" s="140" t="n">
        <v>133.65</v>
      </c>
    </row>
    <row r="10906" customFormat="false" ht="35.8" hidden="false" customHeight="false" outlineLevel="0" collapsed="false">
      <c r="A10906" s="95" t="s">
        <v>16593</v>
      </c>
      <c r="B10906" s="182" t="s">
        <v>16594</v>
      </c>
      <c r="C10906" s="183" t="s">
        <v>213</v>
      </c>
      <c r="D10906" s="140" t="n">
        <v>214.77</v>
      </c>
    </row>
    <row r="10907" customFormat="false" ht="35.8" hidden="false" customHeight="false" outlineLevel="0" collapsed="false">
      <c r="A10907" s="95" t="s">
        <v>16595</v>
      </c>
      <c r="B10907" s="182" t="s">
        <v>16594</v>
      </c>
      <c r="C10907" s="183" t="s">
        <v>213</v>
      </c>
      <c r="D10907" s="140" t="n">
        <v>211.66</v>
      </c>
    </row>
    <row r="10908" customFormat="false" ht="35.8" hidden="false" customHeight="false" outlineLevel="0" collapsed="false">
      <c r="A10908" s="95" t="s">
        <v>16596</v>
      </c>
      <c r="B10908" s="182" t="s">
        <v>16597</v>
      </c>
      <c r="C10908" s="183" t="s">
        <v>213</v>
      </c>
      <c r="D10908" s="140" t="n">
        <v>217.55</v>
      </c>
    </row>
    <row r="10909" customFormat="false" ht="35.8" hidden="false" customHeight="false" outlineLevel="0" collapsed="false">
      <c r="A10909" s="95" t="s">
        <v>16598</v>
      </c>
      <c r="B10909" s="182" t="s">
        <v>16597</v>
      </c>
      <c r="C10909" s="183" t="s">
        <v>213</v>
      </c>
      <c r="D10909" s="140" t="n">
        <v>212.99</v>
      </c>
    </row>
    <row r="10910" customFormat="false" ht="35.8" hidden="false" customHeight="false" outlineLevel="0" collapsed="false">
      <c r="A10910" s="95" t="s">
        <v>16599</v>
      </c>
      <c r="B10910" s="182" t="s">
        <v>16600</v>
      </c>
      <c r="C10910" s="183" t="s">
        <v>213</v>
      </c>
      <c r="D10910" s="140" t="n">
        <v>325.27</v>
      </c>
    </row>
    <row r="10911" customFormat="false" ht="35.8" hidden="false" customHeight="false" outlineLevel="0" collapsed="false">
      <c r="A10911" s="95" t="s">
        <v>16601</v>
      </c>
      <c r="B10911" s="182" t="s">
        <v>16600</v>
      </c>
      <c r="C10911" s="183" t="s">
        <v>213</v>
      </c>
      <c r="D10911" s="140" t="n">
        <v>317.97</v>
      </c>
    </row>
    <row r="10912" customFormat="false" ht="35.8" hidden="false" customHeight="false" outlineLevel="0" collapsed="false">
      <c r="A10912" s="95" t="s">
        <v>16602</v>
      </c>
      <c r="B10912" s="182" t="s">
        <v>16603</v>
      </c>
      <c r="C10912" s="183" t="s">
        <v>213</v>
      </c>
      <c r="D10912" s="140" t="n">
        <v>266.92</v>
      </c>
    </row>
    <row r="10913" customFormat="false" ht="35.8" hidden="false" customHeight="false" outlineLevel="0" collapsed="false">
      <c r="A10913" s="95" t="s">
        <v>16604</v>
      </c>
      <c r="B10913" s="182" t="s">
        <v>16603</v>
      </c>
      <c r="C10913" s="183" t="s">
        <v>213</v>
      </c>
      <c r="D10913" s="140" t="n">
        <v>263.66</v>
      </c>
    </row>
    <row r="10914" customFormat="false" ht="46.75" hidden="false" customHeight="false" outlineLevel="0" collapsed="false">
      <c r="A10914" s="95" t="s">
        <v>16605</v>
      </c>
      <c r="B10914" s="182" t="s">
        <v>16606</v>
      </c>
      <c r="C10914" s="183" t="s">
        <v>213</v>
      </c>
      <c r="D10914" s="140" t="n">
        <v>183.85</v>
      </c>
    </row>
    <row r="10915" customFormat="false" ht="46.75" hidden="false" customHeight="false" outlineLevel="0" collapsed="false">
      <c r="A10915" s="95" t="s">
        <v>16607</v>
      </c>
      <c r="B10915" s="182" t="s">
        <v>16606</v>
      </c>
      <c r="C10915" s="183" t="s">
        <v>213</v>
      </c>
      <c r="D10915" s="140" t="n">
        <v>172.89</v>
      </c>
    </row>
    <row r="10916" customFormat="false" ht="35.8" hidden="false" customHeight="false" outlineLevel="0" collapsed="false">
      <c r="A10916" s="95" t="s">
        <v>16608</v>
      </c>
      <c r="B10916" s="182" t="s">
        <v>16609</v>
      </c>
      <c r="C10916" s="183" t="s">
        <v>213</v>
      </c>
      <c r="D10916" s="140" t="n">
        <v>175.57</v>
      </c>
    </row>
    <row r="10917" customFormat="false" ht="35.8" hidden="false" customHeight="false" outlineLevel="0" collapsed="false">
      <c r="A10917" s="95" t="s">
        <v>16610</v>
      </c>
      <c r="B10917" s="182" t="s">
        <v>16609</v>
      </c>
      <c r="C10917" s="183" t="s">
        <v>213</v>
      </c>
      <c r="D10917" s="140" t="n">
        <v>163.71</v>
      </c>
    </row>
    <row r="10918" customFormat="false" ht="35.8" hidden="false" customHeight="false" outlineLevel="0" collapsed="false">
      <c r="A10918" s="95" t="s">
        <v>16611</v>
      </c>
      <c r="B10918" s="182" t="s">
        <v>16612</v>
      </c>
      <c r="C10918" s="183" t="s">
        <v>213</v>
      </c>
      <c r="D10918" s="140" t="n">
        <v>1296.92</v>
      </c>
    </row>
    <row r="10919" customFormat="false" ht="35.8" hidden="false" customHeight="false" outlineLevel="0" collapsed="false">
      <c r="A10919" s="95" t="s">
        <v>16613</v>
      </c>
      <c r="B10919" s="182" t="s">
        <v>16612</v>
      </c>
      <c r="C10919" s="183" t="s">
        <v>213</v>
      </c>
      <c r="D10919" s="140" t="n">
        <v>1269.8</v>
      </c>
    </row>
    <row r="10920" customFormat="false" ht="35.8" hidden="false" customHeight="false" outlineLevel="0" collapsed="false">
      <c r="A10920" s="95" t="s">
        <v>16614</v>
      </c>
      <c r="B10920" s="182" t="s">
        <v>16615</v>
      </c>
      <c r="C10920" s="183" t="s">
        <v>213</v>
      </c>
      <c r="D10920" s="140" t="n">
        <v>1379.46</v>
      </c>
    </row>
    <row r="10921" customFormat="false" ht="35.8" hidden="false" customHeight="false" outlineLevel="0" collapsed="false">
      <c r="A10921" s="95" t="s">
        <v>16616</v>
      </c>
      <c r="B10921" s="182" t="s">
        <v>16615</v>
      </c>
      <c r="C10921" s="183" t="s">
        <v>213</v>
      </c>
      <c r="D10921" s="140" t="n">
        <v>1352.3</v>
      </c>
    </row>
    <row r="10922" customFormat="false" ht="35.8" hidden="false" customHeight="false" outlineLevel="0" collapsed="false">
      <c r="A10922" s="95" t="s">
        <v>16617</v>
      </c>
      <c r="B10922" s="182" t="s">
        <v>16618</v>
      </c>
      <c r="C10922" s="183" t="s">
        <v>213</v>
      </c>
      <c r="D10922" s="140" t="n">
        <v>815.12</v>
      </c>
    </row>
    <row r="10923" customFormat="false" ht="35.8" hidden="false" customHeight="false" outlineLevel="0" collapsed="false">
      <c r="A10923" s="95" t="s">
        <v>16619</v>
      </c>
      <c r="B10923" s="182" t="s">
        <v>16618</v>
      </c>
      <c r="C10923" s="183" t="s">
        <v>213</v>
      </c>
      <c r="D10923" s="140" t="n">
        <v>790.71</v>
      </c>
    </row>
    <row r="10924" customFormat="false" ht="35.8" hidden="false" customHeight="false" outlineLevel="0" collapsed="false">
      <c r="A10924" s="95" t="s">
        <v>16620</v>
      </c>
      <c r="B10924" s="182" t="s">
        <v>16621</v>
      </c>
      <c r="C10924" s="183" t="s">
        <v>213</v>
      </c>
      <c r="D10924" s="140" t="n">
        <v>529.43</v>
      </c>
    </row>
    <row r="10925" customFormat="false" ht="35.8" hidden="false" customHeight="false" outlineLevel="0" collapsed="false">
      <c r="A10925" s="95" t="s">
        <v>16622</v>
      </c>
      <c r="B10925" s="182" t="s">
        <v>16621</v>
      </c>
      <c r="C10925" s="183" t="s">
        <v>213</v>
      </c>
      <c r="D10925" s="140" t="n">
        <v>507.69</v>
      </c>
    </row>
    <row r="10926" customFormat="false" ht="46.75" hidden="false" customHeight="false" outlineLevel="0" collapsed="false">
      <c r="A10926" s="95" t="s">
        <v>16623</v>
      </c>
      <c r="B10926" s="182" t="s">
        <v>16624</v>
      </c>
      <c r="C10926" s="183" t="s">
        <v>213</v>
      </c>
      <c r="D10926" s="140" t="n">
        <v>67.05</v>
      </c>
    </row>
    <row r="10927" customFormat="false" ht="46.75" hidden="false" customHeight="false" outlineLevel="0" collapsed="false">
      <c r="A10927" s="95" t="s">
        <v>16625</v>
      </c>
      <c r="B10927" s="182" t="s">
        <v>16624</v>
      </c>
      <c r="C10927" s="183" t="s">
        <v>213</v>
      </c>
      <c r="D10927" s="140" t="n">
        <v>65.76</v>
      </c>
    </row>
    <row r="10928" customFormat="false" ht="46.75" hidden="false" customHeight="false" outlineLevel="0" collapsed="false">
      <c r="A10928" s="95" t="s">
        <v>16626</v>
      </c>
      <c r="B10928" s="182" t="s">
        <v>16627</v>
      </c>
      <c r="C10928" s="183" t="s">
        <v>213</v>
      </c>
      <c r="D10928" s="140" t="n">
        <v>133.21</v>
      </c>
    </row>
    <row r="10929" customFormat="false" ht="46.75" hidden="false" customHeight="false" outlineLevel="0" collapsed="false">
      <c r="A10929" s="95" t="s">
        <v>16628</v>
      </c>
      <c r="B10929" s="182" t="s">
        <v>16627</v>
      </c>
      <c r="C10929" s="183" t="s">
        <v>213</v>
      </c>
      <c r="D10929" s="140" t="n">
        <v>130.79</v>
      </c>
    </row>
    <row r="10930" customFormat="false" ht="46.75" hidden="false" customHeight="false" outlineLevel="0" collapsed="false">
      <c r="A10930" s="95" t="s">
        <v>16629</v>
      </c>
      <c r="B10930" s="182" t="s">
        <v>16630</v>
      </c>
      <c r="C10930" s="183" t="s">
        <v>213</v>
      </c>
      <c r="D10930" s="140" t="n">
        <v>100.44</v>
      </c>
    </row>
    <row r="10931" customFormat="false" ht="46.75" hidden="false" customHeight="false" outlineLevel="0" collapsed="false">
      <c r="A10931" s="95" t="s">
        <v>16631</v>
      </c>
      <c r="B10931" s="182" t="s">
        <v>16630</v>
      </c>
      <c r="C10931" s="183" t="s">
        <v>213</v>
      </c>
      <c r="D10931" s="140" t="n">
        <v>98.52</v>
      </c>
    </row>
    <row r="10932" customFormat="false" ht="57.7" hidden="false" customHeight="false" outlineLevel="0" collapsed="false">
      <c r="A10932" s="95" t="s">
        <v>16632</v>
      </c>
      <c r="B10932" s="182" t="s">
        <v>16633</v>
      </c>
      <c r="C10932" s="183" t="s">
        <v>213</v>
      </c>
      <c r="D10932" s="140" t="n">
        <v>205.77</v>
      </c>
    </row>
    <row r="10933" customFormat="false" ht="57.7" hidden="false" customHeight="false" outlineLevel="0" collapsed="false">
      <c r="A10933" s="95" t="s">
        <v>16634</v>
      </c>
      <c r="B10933" s="182" t="s">
        <v>16633</v>
      </c>
      <c r="C10933" s="183" t="s">
        <v>213</v>
      </c>
      <c r="D10933" s="140" t="n">
        <v>198.84</v>
      </c>
    </row>
    <row r="10934" customFormat="false" ht="69.65" hidden="false" customHeight="false" outlineLevel="0" collapsed="false">
      <c r="A10934" s="95" t="s">
        <v>16635</v>
      </c>
      <c r="B10934" s="182" t="s">
        <v>16636</v>
      </c>
      <c r="C10934" s="183" t="s">
        <v>213</v>
      </c>
      <c r="D10934" s="140" t="n">
        <v>233.59</v>
      </c>
    </row>
    <row r="10935" customFormat="false" ht="69.65" hidden="false" customHeight="false" outlineLevel="0" collapsed="false">
      <c r="A10935" s="95" t="s">
        <v>16637</v>
      </c>
      <c r="B10935" s="182" t="s">
        <v>16636</v>
      </c>
      <c r="C10935" s="183" t="s">
        <v>213</v>
      </c>
      <c r="D10935" s="140" t="n">
        <v>225.99</v>
      </c>
    </row>
    <row r="10936" customFormat="false" ht="69.65" hidden="false" customHeight="false" outlineLevel="0" collapsed="false">
      <c r="A10936" s="95" t="s">
        <v>16638</v>
      </c>
      <c r="B10936" s="182" t="s">
        <v>16639</v>
      </c>
      <c r="C10936" s="183" t="s">
        <v>213</v>
      </c>
      <c r="D10936" s="140" t="n">
        <v>427.84</v>
      </c>
    </row>
    <row r="10937" customFormat="false" ht="69.65" hidden="false" customHeight="false" outlineLevel="0" collapsed="false">
      <c r="A10937" s="95" t="s">
        <v>16640</v>
      </c>
      <c r="B10937" s="182" t="s">
        <v>16639</v>
      </c>
      <c r="C10937" s="183" t="s">
        <v>213</v>
      </c>
      <c r="D10937" s="140" t="n">
        <v>382.6</v>
      </c>
    </row>
    <row r="10938" customFormat="false" ht="46.75" hidden="false" customHeight="false" outlineLevel="0" collapsed="false">
      <c r="A10938" s="95" t="s">
        <v>16641</v>
      </c>
      <c r="B10938" s="182" t="s">
        <v>16642</v>
      </c>
      <c r="C10938" s="183" t="s">
        <v>213</v>
      </c>
      <c r="D10938" s="140" t="n">
        <v>449.17</v>
      </c>
    </row>
    <row r="10939" customFormat="false" ht="46.75" hidden="false" customHeight="false" outlineLevel="0" collapsed="false">
      <c r="A10939" s="95" t="s">
        <v>16643</v>
      </c>
      <c r="B10939" s="182" t="s">
        <v>16642</v>
      </c>
      <c r="C10939" s="183" t="s">
        <v>213</v>
      </c>
      <c r="D10939" s="140" t="n">
        <v>402.68</v>
      </c>
    </row>
    <row r="10940" customFormat="false" ht="57.7" hidden="false" customHeight="false" outlineLevel="0" collapsed="false">
      <c r="A10940" s="95" t="s">
        <v>16644</v>
      </c>
      <c r="B10940" s="182" t="s">
        <v>16645</v>
      </c>
      <c r="C10940" s="183" t="s">
        <v>213</v>
      </c>
      <c r="D10940" s="140" t="n">
        <v>190.2</v>
      </c>
    </row>
    <row r="10941" customFormat="false" ht="57.7" hidden="false" customHeight="false" outlineLevel="0" collapsed="false">
      <c r="A10941" s="95" t="s">
        <v>16646</v>
      </c>
      <c r="B10941" s="182" t="s">
        <v>16645</v>
      </c>
      <c r="C10941" s="183" t="s">
        <v>213</v>
      </c>
      <c r="D10941" s="140" t="n">
        <v>178.89</v>
      </c>
    </row>
    <row r="10942" customFormat="false" ht="80.55" hidden="false" customHeight="false" outlineLevel="0" collapsed="false">
      <c r="A10942" s="95" t="s">
        <v>16647</v>
      </c>
      <c r="B10942" s="182" t="s">
        <v>16648</v>
      </c>
      <c r="C10942" s="183" t="s">
        <v>213</v>
      </c>
      <c r="D10942" s="140" t="n">
        <v>327</v>
      </c>
    </row>
    <row r="10943" customFormat="false" ht="80.55" hidden="false" customHeight="false" outlineLevel="0" collapsed="false">
      <c r="A10943" s="95" t="s">
        <v>16649</v>
      </c>
      <c r="B10943" s="182" t="s">
        <v>16648</v>
      </c>
      <c r="C10943" s="183" t="s">
        <v>213</v>
      </c>
      <c r="D10943" s="140" t="n">
        <v>327</v>
      </c>
    </row>
    <row r="10944" customFormat="false" ht="69.65" hidden="false" customHeight="false" outlineLevel="0" collapsed="false">
      <c r="A10944" s="95" t="s">
        <v>16650</v>
      </c>
      <c r="B10944" s="182" t="s">
        <v>16651</v>
      </c>
      <c r="C10944" s="183" t="s">
        <v>213</v>
      </c>
      <c r="D10944" s="140" t="n">
        <v>327</v>
      </c>
    </row>
    <row r="10945" customFormat="false" ht="69.65" hidden="false" customHeight="false" outlineLevel="0" collapsed="false">
      <c r="A10945" s="95" t="s">
        <v>16652</v>
      </c>
      <c r="B10945" s="182" t="s">
        <v>16651</v>
      </c>
      <c r="C10945" s="183" t="s">
        <v>213</v>
      </c>
      <c r="D10945" s="140" t="n">
        <v>327</v>
      </c>
    </row>
    <row r="10946" customFormat="false" ht="80.55" hidden="false" customHeight="false" outlineLevel="0" collapsed="false">
      <c r="A10946" s="95" t="s">
        <v>16653</v>
      </c>
      <c r="B10946" s="182" t="s">
        <v>16654</v>
      </c>
      <c r="C10946" s="183" t="s">
        <v>213</v>
      </c>
      <c r="D10946" s="140" t="n">
        <v>407</v>
      </c>
    </row>
    <row r="10947" customFormat="false" ht="80.55" hidden="false" customHeight="false" outlineLevel="0" collapsed="false">
      <c r="A10947" s="95" t="s">
        <v>16655</v>
      </c>
      <c r="B10947" s="182" t="s">
        <v>16654</v>
      </c>
      <c r="C10947" s="183" t="s">
        <v>213</v>
      </c>
      <c r="D10947" s="140" t="n">
        <v>407</v>
      </c>
    </row>
    <row r="10948" customFormat="false" ht="69.65" hidden="false" customHeight="false" outlineLevel="0" collapsed="false">
      <c r="A10948" s="95" t="s">
        <v>16656</v>
      </c>
      <c r="B10948" s="182" t="s">
        <v>16657</v>
      </c>
      <c r="C10948" s="183" t="s">
        <v>213</v>
      </c>
      <c r="D10948" s="140" t="n">
        <v>407</v>
      </c>
    </row>
    <row r="10949" customFormat="false" ht="69.65" hidden="false" customHeight="false" outlineLevel="0" collapsed="false">
      <c r="A10949" s="95" t="s">
        <v>16658</v>
      </c>
      <c r="B10949" s="182" t="s">
        <v>16657</v>
      </c>
      <c r="C10949" s="183" t="s">
        <v>213</v>
      </c>
      <c r="D10949" s="140" t="n">
        <v>407</v>
      </c>
    </row>
    <row r="10950" customFormat="false" ht="91.5" hidden="false" customHeight="false" outlineLevel="0" collapsed="false">
      <c r="A10950" s="95" t="s">
        <v>16659</v>
      </c>
      <c r="B10950" s="182" t="s">
        <v>16660</v>
      </c>
      <c r="C10950" s="183" t="s">
        <v>213</v>
      </c>
      <c r="D10950" s="140" t="n">
        <v>259.57</v>
      </c>
    </row>
    <row r="10951" customFormat="false" ht="91.5" hidden="false" customHeight="false" outlineLevel="0" collapsed="false">
      <c r="A10951" s="95" t="s">
        <v>16661</v>
      </c>
      <c r="B10951" s="182" t="s">
        <v>16660</v>
      </c>
      <c r="C10951" s="183" t="s">
        <v>213</v>
      </c>
      <c r="D10951" s="140" t="n">
        <v>259.57</v>
      </c>
    </row>
    <row r="10952" customFormat="false" ht="80.55" hidden="false" customHeight="false" outlineLevel="0" collapsed="false">
      <c r="A10952" s="95" t="s">
        <v>16662</v>
      </c>
      <c r="B10952" s="182" t="s">
        <v>16663</v>
      </c>
      <c r="C10952" s="183" t="s">
        <v>213</v>
      </c>
      <c r="D10952" s="140" t="n">
        <v>292</v>
      </c>
    </row>
    <row r="10953" customFormat="false" ht="80.55" hidden="false" customHeight="false" outlineLevel="0" collapsed="false">
      <c r="A10953" s="95" t="s">
        <v>16664</v>
      </c>
      <c r="B10953" s="182" t="s">
        <v>16663</v>
      </c>
      <c r="C10953" s="183" t="s">
        <v>213</v>
      </c>
      <c r="D10953" s="140" t="n">
        <v>292</v>
      </c>
    </row>
    <row r="10954" customFormat="false" ht="91.5" hidden="false" customHeight="false" outlineLevel="0" collapsed="false">
      <c r="A10954" s="95" t="s">
        <v>16665</v>
      </c>
      <c r="B10954" s="182" t="s">
        <v>16666</v>
      </c>
      <c r="C10954" s="183" t="s">
        <v>213</v>
      </c>
      <c r="D10954" s="140" t="n">
        <v>361</v>
      </c>
    </row>
    <row r="10955" customFormat="false" ht="91.5" hidden="false" customHeight="false" outlineLevel="0" collapsed="false">
      <c r="A10955" s="95" t="s">
        <v>16667</v>
      </c>
      <c r="B10955" s="182" t="s">
        <v>16666</v>
      </c>
      <c r="C10955" s="183" t="s">
        <v>213</v>
      </c>
      <c r="D10955" s="140" t="n">
        <v>361</v>
      </c>
    </row>
    <row r="10956" customFormat="false" ht="80.55" hidden="false" customHeight="false" outlineLevel="0" collapsed="false">
      <c r="A10956" s="95" t="s">
        <v>16668</v>
      </c>
      <c r="B10956" s="182" t="s">
        <v>16669</v>
      </c>
      <c r="C10956" s="183" t="s">
        <v>213</v>
      </c>
      <c r="D10956" s="140" t="n">
        <v>361</v>
      </c>
    </row>
    <row r="10957" customFormat="false" ht="80.55" hidden="false" customHeight="false" outlineLevel="0" collapsed="false">
      <c r="A10957" s="95" t="s">
        <v>16670</v>
      </c>
      <c r="B10957" s="182" t="s">
        <v>16669</v>
      </c>
      <c r="C10957" s="183" t="s">
        <v>213</v>
      </c>
      <c r="D10957" s="140" t="n">
        <v>361</v>
      </c>
    </row>
    <row r="10958" customFormat="false" ht="91.5" hidden="false" customHeight="false" outlineLevel="0" collapsed="false">
      <c r="A10958" s="95" t="s">
        <v>16671</v>
      </c>
      <c r="B10958" s="182" t="s">
        <v>16672</v>
      </c>
      <c r="C10958" s="183" t="s">
        <v>213</v>
      </c>
      <c r="D10958" s="140" t="n">
        <v>327</v>
      </c>
    </row>
    <row r="10959" customFormat="false" ht="91.5" hidden="false" customHeight="false" outlineLevel="0" collapsed="false">
      <c r="A10959" s="95" t="s">
        <v>16673</v>
      </c>
      <c r="B10959" s="182" t="s">
        <v>16672</v>
      </c>
      <c r="C10959" s="183" t="s">
        <v>213</v>
      </c>
      <c r="D10959" s="140" t="n">
        <v>327</v>
      </c>
    </row>
    <row r="10960" customFormat="false" ht="80.55" hidden="false" customHeight="false" outlineLevel="0" collapsed="false">
      <c r="A10960" s="95" t="s">
        <v>16674</v>
      </c>
      <c r="B10960" s="182" t="s">
        <v>16675</v>
      </c>
      <c r="C10960" s="183" t="s">
        <v>213</v>
      </c>
      <c r="D10960" s="140" t="n">
        <v>327</v>
      </c>
    </row>
    <row r="10961" customFormat="false" ht="80.55" hidden="false" customHeight="false" outlineLevel="0" collapsed="false">
      <c r="A10961" s="95" t="s">
        <v>16676</v>
      </c>
      <c r="B10961" s="182" t="s">
        <v>16675</v>
      </c>
      <c r="C10961" s="183" t="s">
        <v>213</v>
      </c>
      <c r="D10961" s="140" t="n">
        <v>327</v>
      </c>
    </row>
    <row r="10962" customFormat="false" ht="91.5" hidden="false" customHeight="false" outlineLevel="0" collapsed="false">
      <c r="A10962" s="95" t="s">
        <v>16677</v>
      </c>
      <c r="B10962" s="182" t="s">
        <v>16678</v>
      </c>
      <c r="C10962" s="183" t="s">
        <v>213</v>
      </c>
      <c r="D10962" s="140" t="n">
        <v>407</v>
      </c>
    </row>
    <row r="10963" customFormat="false" ht="91.5" hidden="false" customHeight="false" outlineLevel="0" collapsed="false">
      <c r="A10963" s="95" t="s">
        <v>16679</v>
      </c>
      <c r="B10963" s="182" t="s">
        <v>16678</v>
      </c>
      <c r="C10963" s="183" t="s">
        <v>213</v>
      </c>
      <c r="D10963" s="140" t="n">
        <v>407</v>
      </c>
    </row>
    <row r="10964" customFormat="false" ht="80.55" hidden="false" customHeight="false" outlineLevel="0" collapsed="false">
      <c r="A10964" s="95" t="s">
        <v>16680</v>
      </c>
      <c r="B10964" s="182" t="s">
        <v>16681</v>
      </c>
      <c r="C10964" s="183" t="s">
        <v>213</v>
      </c>
      <c r="D10964" s="140" t="n">
        <v>407</v>
      </c>
    </row>
    <row r="10965" customFormat="false" ht="80.55" hidden="false" customHeight="false" outlineLevel="0" collapsed="false">
      <c r="A10965" s="95" t="s">
        <v>16682</v>
      </c>
      <c r="B10965" s="182" t="s">
        <v>16681</v>
      </c>
      <c r="C10965" s="183" t="s">
        <v>213</v>
      </c>
      <c r="D10965" s="140" t="n">
        <v>407</v>
      </c>
    </row>
    <row r="10966" customFormat="false" ht="91.5" hidden="false" customHeight="false" outlineLevel="0" collapsed="false">
      <c r="A10966" s="95" t="s">
        <v>16683</v>
      </c>
      <c r="B10966" s="182" t="s">
        <v>16684</v>
      </c>
      <c r="C10966" s="183" t="s">
        <v>213</v>
      </c>
      <c r="D10966" s="140" t="n">
        <v>292</v>
      </c>
    </row>
    <row r="10967" customFormat="false" ht="91.5" hidden="false" customHeight="false" outlineLevel="0" collapsed="false">
      <c r="A10967" s="95" t="s">
        <v>16685</v>
      </c>
      <c r="B10967" s="182" t="s">
        <v>16684</v>
      </c>
      <c r="C10967" s="183" t="s">
        <v>213</v>
      </c>
      <c r="D10967" s="140" t="n">
        <v>292</v>
      </c>
    </row>
    <row r="10968" customFormat="false" ht="91.5" hidden="false" customHeight="false" outlineLevel="0" collapsed="false">
      <c r="A10968" s="95" t="s">
        <v>16686</v>
      </c>
      <c r="B10968" s="182" t="s">
        <v>16687</v>
      </c>
      <c r="C10968" s="183" t="s">
        <v>213</v>
      </c>
      <c r="D10968" s="140" t="n">
        <v>292</v>
      </c>
    </row>
    <row r="10969" customFormat="false" ht="91.5" hidden="false" customHeight="false" outlineLevel="0" collapsed="false">
      <c r="A10969" s="95" t="s">
        <v>16688</v>
      </c>
      <c r="B10969" s="182" t="s">
        <v>16687</v>
      </c>
      <c r="C10969" s="183" t="s">
        <v>213</v>
      </c>
      <c r="D10969" s="140" t="n">
        <v>292</v>
      </c>
    </row>
    <row r="10970" customFormat="false" ht="91.5" hidden="false" customHeight="false" outlineLevel="0" collapsed="false">
      <c r="A10970" s="95" t="s">
        <v>16689</v>
      </c>
      <c r="B10970" s="182" t="s">
        <v>16690</v>
      </c>
      <c r="C10970" s="183" t="s">
        <v>213</v>
      </c>
      <c r="D10970" s="140" t="n">
        <v>361</v>
      </c>
    </row>
    <row r="10971" customFormat="false" ht="91.5" hidden="false" customHeight="false" outlineLevel="0" collapsed="false">
      <c r="A10971" s="95" t="s">
        <v>16691</v>
      </c>
      <c r="B10971" s="182" t="s">
        <v>16690</v>
      </c>
      <c r="C10971" s="183" t="s">
        <v>213</v>
      </c>
      <c r="D10971" s="140" t="n">
        <v>361</v>
      </c>
    </row>
    <row r="10972" customFormat="false" ht="91.5" hidden="false" customHeight="false" outlineLevel="0" collapsed="false">
      <c r="A10972" s="95" t="s">
        <v>16692</v>
      </c>
      <c r="B10972" s="182" t="s">
        <v>16693</v>
      </c>
      <c r="C10972" s="183" t="s">
        <v>213</v>
      </c>
      <c r="D10972" s="140" t="n">
        <v>361</v>
      </c>
    </row>
    <row r="10973" customFormat="false" ht="91.5" hidden="false" customHeight="false" outlineLevel="0" collapsed="false">
      <c r="A10973" s="95" t="s">
        <v>16694</v>
      </c>
      <c r="B10973" s="182" t="s">
        <v>16693</v>
      </c>
      <c r="C10973" s="183" t="s">
        <v>213</v>
      </c>
      <c r="D10973" s="140" t="n">
        <v>361</v>
      </c>
    </row>
    <row r="10974" customFormat="false" ht="91.5" hidden="false" customHeight="false" outlineLevel="0" collapsed="false">
      <c r="A10974" s="95" t="s">
        <v>16695</v>
      </c>
      <c r="B10974" s="182" t="s">
        <v>16696</v>
      </c>
      <c r="C10974" s="183" t="s">
        <v>213</v>
      </c>
      <c r="D10974" s="140" t="n">
        <v>327</v>
      </c>
    </row>
    <row r="10975" customFormat="false" ht="91.5" hidden="false" customHeight="false" outlineLevel="0" collapsed="false">
      <c r="A10975" s="95" t="s">
        <v>16697</v>
      </c>
      <c r="B10975" s="182" t="s">
        <v>16696</v>
      </c>
      <c r="C10975" s="183" t="s">
        <v>213</v>
      </c>
      <c r="D10975" s="140" t="n">
        <v>327</v>
      </c>
    </row>
    <row r="10976" customFormat="false" ht="80.55" hidden="false" customHeight="false" outlineLevel="0" collapsed="false">
      <c r="A10976" s="95" t="s">
        <v>16698</v>
      </c>
      <c r="B10976" s="182" t="s">
        <v>16699</v>
      </c>
      <c r="C10976" s="183" t="s">
        <v>213</v>
      </c>
      <c r="D10976" s="140" t="n">
        <v>327</v>
      </c>
    </row>
    <row r="10977" customFormat="false" ht="80.55" hidden="false" customHeight="false" outlineLevel="0" collapsed="false">
      <c r="A10977" s="95" t="s">
        <v>16700</v>
      </c>
      <c r="B10977" s="182" t="s">
        <v>16699</v>
      </c>
      <c r="C10977" s="183" t="s">
        <v>213</v>
      </c>
      <c r="D10977" s="140" t="n">
        <v>327</v>
      </c>
    </row>
    <row r="10978" customFormat="false" ht="80.55" hidden="false" customHeight="false" outlineLevel="0" collapsed="false">
      <c r="A10978" s="95" t="s">
        <v>16701</v>
      </c>
      <c r="B10978" s="182" t="s">
        <v>16702</v>
      </c>
      <c r="C10978" s="183" t="s">
        <v>213</v>
      </c>
      <c r="D10978" s="140" t="n">
        <v>407</v>
      </c>
    </row>
    <row r="10979" customFormat="false" ht="80.55" hidden="false" customHeight="false" outlineLevel="0" collapsed="false">
      <c r="A10979" s="95" t="s">
        <v>16703</v>
      </c>
      <c r="B10979" s="182" t="s">
        <v>16702</v>
      </c>
      <c r="C10979" s="183" t="s">
        <v>213</v>
      </c>
      <c r="D10979" s="140" t="n">
        <v>407</v>
      </c>
    </row>
    <row r="10980" customFormat="false" ht="80.55" hidden="false" customHeight="false" outlineLevel="0" collapsed="false">
      <c r="A10980" s="95" t="s">
        <v>16704</v>
      </c>
      <c r="B10980" s="182" t="s">
        <v>16705</v>
      </c>
      <c r="C10980" s="183" t="s">
        <v>213</v>
      </c>
      <c r="D10980" s="140" t="n">
        <v>407</v>
      </c>
    </row>
    <row r="10981" customFormat="false" ht="80.55" hidden="false" customHeight="false" outlineLevel="0" collapsed="false">
      <c r="A10981" s="95" t="s">
        <v>16706</v>
      </c>
      <c r="B10981" s="182" t="s">
        <v>16705</v>
      </c>
      <c r="C10981" s="183" t="s">
        <v>213</v>
      </c>
      <c r="D10981" s="140" t="n">
        <v>407</v>
      </c>
    </row>
    <row r="10982" customFormat="false" ht="91.5" hidden="false" customHeight="false" outlineLevel="0" collapsed="false">
      <c r="A10982" s="95" t="s">
        <v>16707</v>
      </c>
      <c r="B10982" s="182" t="s">
        <v>16708</v>
      </c>
      <c r="C10982" s="183" t="s">
        <v>213</v>
      </c>
      <c r="D10982" s="140" t="n">
        <v>292</v>
      </c>
    </row>
    <row r="10983" customFormat="false" ht="91.5" hidden="false" customHeight="false" outlineLevel="0" collapsed="false">
      <c r="A10983" s="95" t="s">
        <v>16709</v>
      </c>
      <c r="B10983" s="182" t="s">
        <v>16708</v>
      </c>
      <c r="C10983" s="183" t="s">
        <v>213</v>
      </c>
      <c r="D10983" s="140" t="n">
        <v>292</v>
      </c>
    </row>
    <row r="10984" customFormat="false" ht="91.5" hidden="false" customHeight="false" outlineLevel="0" collapsed="false">
      <c r="A10984" s="95" t="s">
        <v>16710</v>
      </c>
      <c r="B10984" s="182" t="s">
        <v>16711</v>
      </c>
      <c r="C10984" s="183" t="s">
        <v>213</v>
      </c>
      <c r="D10984" s="140" t="n">
        <v>292</v>
      </c>
    </row>
    <row r="10985" customFormat="false" ht="91.5" hidden="false" customHeight="false" outlineLevel="0" collapsed="false">
      <c r="A10985" s="95" t="s">
        <v>16712</v>
      </c>
      <c r="B10985" s="182" t="s">
        <v>16711</v>
      </c>
      <c r="C10985" s="183" t="s">
        <v>213</v>
      </c>
      <c r="D10985" s="140" t="n">
        <v>292</v>
      </c>
    </row>
    <row r="10986" customFormat="false" ht="91.5" hidden="false" customHeight="false" outlineLevel="0" collapsed="false">
      <c r="A10986" s="95" t="s">
        <v>16713</v>
      </c>
      <c r="B10986" s="182" t="s">
        <v>16714</v>
      </c>
      <c r="C10986" s="183" t="s">
        <v>213</v>
      </c>
      <c r="D10986" s="140" t="n">
        <v>361</v>
      </c>
    </row>
    <row r="10987" customFormat="false" ht="91.5" hidden="false" customHeight="false" outlineLevel="0" collapsed="false">
      <c r="A10987" s="95" t="s">
        <v>16715</v>
      </c>
      <c r="B10987" s="182" t="s">
        <v>16714</v>
      </c>
      <c r="C10987" s="183" t="s">
        <v>213</v>
      </c>
      <c r="D10987" s="140" t="n">
        <v>361</v>
      </c>
    </row>
    <row r="10988" customFormat="false" ht="80.55" hidden="false" customHeight="false" outlineLevel="0" collapsed="false">
      <c r="A10988" s="95" t="s">
        <v>16716</v>
      </c>
      <c r="B10988" s="182" t="s">
        <v>16717</v>
      </c>
      <c r="C10988" s="183" t="s">
        <v>213</v>
      </c>
      <c r="D10988" s="140" t="n">
        <v>361</v>
      </c>
    </row>
    <row r="10989" customFormat="false" ht="80.55" hidden="false" customHeight="false" outlineLevel="0" collapsed="false">
      <c r="A10989" s="95" t="s">
        <v>16718</v>
      </c>
      <c r="B10989" s="182" t="s">
        <v>16717</v>
      </c>
      <c r="C10989" s="183" t="s">
        <v>213</v>
      </c>
      <c r="D10989" s="140" t="n">
        <v>361</v>
      </c>
    </row>
    <row r="10990" customFormat="false" ht="102.45" hidden="false" customHeight="false" outlineLevel="0" collapsed="false">
      <c r="A10990" s="95" t="s">
        <v>16719</v>
      </c>
      <c r="B10990" s="182" t="s">
        <v>16720</v>
      </c>
      <c r="C10990" s="183" t="s">
        <v>213</v>
      </c>
      <c r="D10990" s="140" t="n">
        <v>63.52</v>
      </c>
    </row>
    <row r="10991" customFormat="false" ht="102.45" hidden="false" customHeight="false" outlineLevel="0" collapsed="false">
      <c r="A10991" s="95" t="s">
        <v>16721</v>
      </c>
      <c r="B10991" s="182" t="s">
        <v>16720</v>
      </c>
      <c r="C10991" s="183" t="s">
        <v>213</v>
      </c>
      <c r="D10991" s="140" t="n">
        <v>61.37</v>
      </c>
    </row>
    <row r="10992" customFormat="false" ht="114.4" hidden="false" customHeight="false" outlineLevel="0" collapsed="false">
      <c r="A10992" s="95" t="s">
        <v>16722</v>
      </c>
      <c r="B10992" s="182" t="s">
        <v>16723</v>
      </c>
      <c r="C10992" s="183" t="s">
        <v>213</v>
      </c>
      <c r="D10992" s="140" t="n">
        <v>74.95</v>
      </c>
    </row>
    <row r="10993" customFormat="false" ht="114.4" hidden="false" customHeight="false" outlineLevel="0" collapsed="false">
      <c r="A10993" s="95" t="s">
        <v>16724</v>
      </c>
      <c r="B10993" s="182" t="s">
        <v>16723</v>
      </c>
      <c r="C10993" s="183" t="s">
        <v>213</v>
      </c>
      <c r="D10993" s="140" t="n">
        <v>72.54</v>
      </c>
    </row>
    <row r="10994" customFormat="false" ht="102.45" hidden="false" customHeight="false" outlineLevel="0" collapsed="false">
      <c r="A10994" s="95" t="s">
        <v>16725</v>
      </c>
      <c r="B10994" s="182" t="s">
        <v>16726</v>
      </c>
      <c r="C10994" s="183" t="s">
        <v>213</v>
      </c>
      <c r="D10994" s="140" t="n">
        <v>72.27</v>
      </c>
    </row>
    <row r="10995" customFormat="false" ht="102.45" hidden="false" customHeight="false" outlineLevel="0" collapsed="false">
      <c r="A10995" s="95" t="s">
        <v>16727</v>
      </c>
      <c r="B10995" s="182" t="s">
        <v>16726</v>
      </c>
      <c r="C10995" s="183" t="s">
        <v>213</v>
      </c>
      <c r="D10995" s="140" t="n">
        <v>70.12</v>
      </c>
    </row>
    <row r="10996" customFormat="false" ht="91.5" hidden="false" customHeight="false" outlineLevel="0" collapsed="false">
      <c r="A10996" s="95" t="s">
        <v>16728</v>
      </c>
      <c r="B10996" s="182" t="s">
        <v>16729</v>
      </c>
      <c r="C10996" s="183" t="s">
        <v>213</v>
      </c>
      <c r="D10996" s="140" t="n">
        <v>83.7</v>
      </c>
    </row>
    <row r="10997" customFormat="false" ht="91.5" hidden="false" customHeight="false" outlineLevel="0" collapsed="false">
      <c r="A10997" s="95" t="s">
        <v>16730</v>
      </c>
      <c r="B10997" s="182" t="s">
        <v>16729</v>
      </c>
      <c r="C10997" s="183" t="s">
        <v>213</v>
      </c>
      <c r="D10997" s="140" t="n">
        <v>81.28</v>
      </c>
    </row>
    <row r="10998" customFormat="false" ht="91.5" hidden="false" customHeight="false" outlineLevel="0" collapsed="false">
      <c r="A10998" s="95" t="s">
        <v>16731</v>
      </c>
      <c r="B10998" s="182" t="s">
        <v>16732</v>
      </c>
      <c r="C10998" s="183" t="s">
        <v>213</v>
      </c>
      <c r="D10998" s="140" t="n">
        <v>106.65</v>
      </c>
    </row>
    <row r="10999" customFormat="false" ht="91.5" hidden="false" customHeight="false" outlineLevel="0" collapsed="false">
      <c r="A10999" s="95" t="s">
        <v>16733</v>
      </c>
      <c r="B10999" s="182" t="s">
        <v>16732</v>
      </c>
      <c r="C10999" s="183" t="s">
        <v>213</v>
      </c>
      <c r="D10999" s="140" t="n">
        <v>103.74</v>
      </c>
    </row>
    <row r="11000" customFormat="false" ht="91.5" hidden="false" customHeight="false" outlineLevel="0" collapsed="false">
      <c r="A11000" s="95" t="s">
        <v>16734</v>
      </c>
      <c r="B11000" s="182" t="s">
        <v>16735</v>
      </c>
      <c r="C11000" s="183" t="s">
        <v>213</v>
      </c>
      <c r="D11000" s="140" t="n">
        <v>118.08</v>
      </c>
    </row>
    <row r="11001" customFormat="false" ht="91.5" hidden="false" customHeight="false" outlineLevel="0" collapsed="false">
      <c r="A11001" s="95" t="s">
        <v>16736</v>
      </c>
      <c r="B11001" s="182" t="s">
        <v>16735</v>
      </c>
      <c r="C11001" s="183" t="s">
        <v>213</v>
      </c>
      <c r="D11001" s="140" t="n">
        <v>114.91</v>
      </c>
    </row>
    <row r="11002" customFormat="false" ht="91.5" hidden="false" customHeight="false" outlineLevel="0" collapsed="false">
      <c r="A11002" s="95" t="s">
        <v>16737</v>
      </c>
      <c r="B11002" s="182" t="s">
        <v>16738</v>
      </c>
      <c r="C11002" s="183" t="s">
        <v>213</v>
      </c>
      <c r="D11002" s="140" t="n">
        <v>111.74</v>
      </c>
    </row>
    <row r="11003" customFormat="false" ht="91.5" hidden="false" customHeight="false" outlineLevel="0" collapsed="false">
      <c r="A11003" s="95" t="s">
        <v>16739</v>
      </c>
      <c r="B11003" s="182" t="s">
        <v>16738</v>
      </c>
      <c r="C11003" s="183" t="s">
        <v>213</v>
      </c>
      <c r="D11003" s="140" t="n">
        <v>108.83</v>
      </c>
    </row>
    <row r="11004" customFormat="false" ht="91.5" hidden="false" customHeight="false" outlineLevel="0" collapsed="false">
      <c r="A11004" s="95" t="s">
        <v>16740</v>
      </c>
      <c r="B11004" s="182" t="s">
        <v>16741</v>
      </c>
      <c r="C11004" s="183" t="s">
        <v>213</v>
      </c>
      <c r="D11004" s="140" t="n">
        <v>123.17</v>
      </c>
    </row>
    <row r="11005" customFormat="false" ht="91.5" hidden="false" customHeight="false" outlineLevel="0" collapsed="false">
      <c r="A11005" s="95" t="s">
        <v>16742</v>
      </c>
      <c r="B11005" s="182" t="s">
        <v>16741</v>
      </c>
      <c r="C11005" s="183" t="s">
        <v>213</v>
      </c>
      <c r="D11005" s="140" t="n">
        <v>119.99</v>
      </c>
    </row>
    <row r="11006" customFormat="false" ht="102.45" hidden="false" customHeight="false" outlineLevel="0" collapsed="false">
      <c r="A11006" s="95" t="s">
        <v>16743</v>
      </c>
      <c r="B11006" s="182" t="s">
        <v>16744</v>
      </c>
      <c r="C11006" s="183" t="s">
        <v>213</v>
      </c>
      <c r="D11006" s="140" t="n">
        <v>75.08</v>
      </c>
    </row>
    <row r="11007" customFormat="false" ht="102.45" hidden="false" customHeight="false" outlineLevel="0" collapsed="false">
      <c r="A11007" s="95" t="s">
        <v>16745</v>
      </c>
      <c r="B11007" s="182" t="s">
        <v>16744</v>
      </c>
      <c r="C11007" s="183" t="s">
        <v>213</v>
      </c>
      <c r="D11007" s="140" t="n">
        <v>72.93</v>
      </c>
    </row>
    <row r="11008" customFormat="false" ht="91.5" hidden="false" customHeight="false" outlineLevel="0" collapsed="false">
      <c r="A11008" s="95" t="s">
        <v>16746</v>
      </c>
      <c r="B11008" s="182" t="s">
        <v>16747</v>
      </c>
      <c r="C11008" s="183" t="s">
        <v>213</v>
      </c>
      <c r="D11008" s="140" t="n">
        <v>86.51</v>
      </c>
    </row>
    <row r="11009" customFormat="false" ht="91.5" hidden="false" customHeight="false" outlineLevel="0" collapsed="false">
      <c r="A11009" s="95" t="s">
        <v>16748</v>
      </c>
      <c r="B11009" s="182" t="s">
        <v>16747</v>
      </c>
      <c r="C11009" s="183" t="s">
        <v>213</v>
      </c>
      <c r="D11009" s="140" t="n">
        <v>84.09</v>
      </c>
    </row>
    <row r="11010" customFormat="false" ht="102.45" hidden="false" customHeight="false" outlineLevel="0" collapsed="false">
      <c r="A11010" s="95" t="s">
        <v>16749</v>
      </c>
      <c r="B11010" s="182" t="s">
        <v>16750</v>
      </c>
      <c r="C11010" s="183" t="s">
        <v>213</v>
      </c>
      <c r="D11010" s="140" t="n">
        <v>79.47</v>
      </c>
    </row>
    <row r="11011" customFormat="false" ht="102.45" hidden="false" customHeight="false" outlineLevel="0" collapsed="false">
      <c r="A11011" s="95" t="s">
        <v>16751</v>
      </c>
      <c r="B11011" s="182" t="s">
        <v>16750</v>
      </c>
      <c r="C11011" s="183" t="s">
        <v>213</v>
      </c>
      <c r="D11011" s="140" t="n">
        <v>77.32</v>
      </c>
    </row>
    <row r="11012" customFormat="false" ht="91.5" hidden="false" customHeight="false" outlineLevel="0" collapsed="false">
      <c r="A11012" s="95" t="s">
        <v>16752</v>
      </c>
      <c r="B11012" s="182" t="s">
        <v>16753</v>
      </c>
      <c r="C11012" s="183" t="s">
        <v>213</v>
      </c>
      <c r="D11012" s="140" t="n">
        <v>90.9</v>
      </c>
    </row>
    <row r="11013" customFormat="false" ht="91.5" hidden="false" customHeight="false" outlineLevel="0" collapsed="false">
      <c r="A11013" s="95" t="s">
        <v>16754</v>
      </c>
      <c r="B11013" s="182" t="s">
        <v>16753</v>
      </c>
      <c r="C11013" s="183" t="s">
        <v>213</v>
      </c>
      <c r="D11013" s="140" t="n">
        <v>88.48</v>
      </c>
    </row>
    <row r="11014" customFormat="false" ht="102.45" hidden="false" customHeight="false" outlineLevel="0" collapsed="false">
      <c r="A11014" s="95" t="s">
        <v>16755</v>
      </c>
      <c r="B11014" s="182" t="s">
        <v>16756</v>
      </c>
      <c r="C11014" s="183" t="s">
        <v>213</v>
      </c>
      <c r="D11014" s="140" t="n">
        <v>75.57</v>
      </c>
    </row>
    <row r="11015" customFormat="false" ht="102.45" hidden="false" customHeight="false" outlineLevel="0" collapsed="false">
      <c r="A11015" s="95" t="s">
        <v>16757</v>
      </c>
      <c r="B11015" s="182" t="s">
        <v>16756</v>
      </c>
      <c r="C11015" s="183" t="s">
        <v>213</v>
      </c>
      <c r="D11015" s="140" t="n">
        <v>73.42</v>
      </c>
    </row>
    <row r="11016" customFormat="false" ht="102.45" hidden="false" customHeight="false" outlineLevel="0" collapsed="false">
      <c r="A11016" s="95" t="s">
        <v>16758</v>
      </c>
      <c r="B11016" s="182" t="s">
        <v>16759</v>
      </c>
      <c r="C11016" s="183" t="s">
        <v>213</v>
      </c>
      <c r="D11016" s="140" t="n">
        <v>87</v>
      </c>
    </row>
    <row r="11017" customFormat="false" ht="102.45" hidden="false" customHeight="false" outlineLevel="0" collapsed="false">
      <c r="A11017" s="95" t="s">
        <v>16760</v>
      </c>
      <c r="B11017" s="182" t="s">
        <v>16759</v>
      </c>
      <c r="C11017" s="183" t="s">
        <v>213</v>
      </c>
      <c r="D11017" s="140" t="n">
        <v>84.58</v>
      </c>
    </row>
    <row r="11018" customFormat="false" ht="102.45" hidden="false" customHeight="false" outlineLevel="0" collapsed="false">
      <c r="A11018" s="95" t="s">
        <v>16761</v>
      </c>
      <c r="B11018" s="182" t="s">
        <v>16762</v>
      </c>
      <c r="C11018" s="183" t="s">
        <v>213</v>
      </c>
      <c r="D11018" s="140" t="n">
        <v>77.94</v>
      </c>
    </row>
    <row r="11019" customFormat="false" ht="102.45" hidden="false" customHeight="false" outlineLevel="0" collapsed="false">
      <c r="A11019" s="95" t="s">
        <v>16763</v>
      </c>
      <c r="B11019" s="182" t="s">
        <v>16762</v>
      </c>
      <c r="C11019" s="183" t="s">
        <v>213</v>
      </c>
      <c r="D11019" s="140" t="n">
        <v>75.79</v>
      </c>
    </row>
    <row r="11020" customFormat="false" ht="102.45" hidden="false" customHeight="false" outlineLevel="0" collapsed="false">
      <c r="A11020" s="95" t="s">
        <v>16764</v>
      </c>
      <c r="B11020" s="182" t="s">
        <v>16765</v>
      </c>
      <c r="C11020" s="183" t="s">
        <v>213</v>
      </c>
      <c r="D11020" s="140" t="n">
        <v>89.38</v>
      </c>
    </row>
    <row r="11021" customFormat="false" ht="102.45" hidden="false" customHeight="false" outlineLevel="0" collapsed="false">
      <c r="A11021" s="95" t="s">
        <v>16766</v>
      </c>
      <c r="B11021" s="182" t="s">
        <v>16765</v>
      </c>
      <c r="C11021" s="183" t="s">
        <v>213</v>
      </c>
      <c r="D11021" s="140" t="n">
        <v>86.96</v>
      </c>
    </row>
    <row r="11022" customFormat="false" ht="102.45" hidden="false" customHeight="false" outlineLevel="0" collapsed="false">
      <c r="A11022" s="95" t="s">
        <v>16767</v>
      </c>
      <c r="B11022" s="182" t="s">
        <v>16768</v>
      </c>
      <c r="C11022" s="183" t="s">
        <v>213</v>
      </c>
      <c r="D11022" s="140" t="n">
        <v>360.73</v>
      </c>
    </row>
    <row r="11023" customFormat="false" ht="102.45" hidden="false" customHeight="false" outlineLevel="0" collapsed="false">
      <c r="A11023" s="95" t="s">
        <v>16769</v>
      </c>
      <c r="B11023" s="182" t="s">
        <v>16768</v>
      </c>
      <c r="C11023" s="183" t="s">
        <v>213</v>
      </c>
      <c r="D11023" s="140" t="n">
        <v>327.36</v>
      </c>
    </row>
    <row r="11024" customFormat="false" ht="69.65" hidden="false" customHeight="false" outlineLevel="0" collapsed="false">
      <c r="A11024" s="95" t="s">
        <v>16770</v>
      </c>
      <c r="B11024" s="182" t="s">
        <v>16771</v>
      </c>
      <c r="C11024" s="183" t="s">
        <v>213</v>
      </c>
      <c r="D11024" s="140" t="n">
        <v>511.58</v>
      </c>
    </row>
    <row r="11025" customFormat="false" ht="69.65" hidden="false" customHeight="false" outlineLevel="0" collapsed="false">
      <c r="A11025" s="95" t="s">
        <v>16772</v>
      </c>
      <c r="B11025" s="182" t="s">
        <v>16771</v>
      </c>
      <c r="C11025" s="183" t="s">
        <v>213</v>
      </c>
      <c r="D11025" s="140" t="n">
        <v>496.19</v>
      </c>
    </row>
    <row r="11026" customFormat="false" ht="91.5" hidden="false" customHeight="false" outlineLevel="0" collapsed="false">
      <c r="A11026" s="95" t="s">
        <v>16773</v>
      </c>
      <c r="B11026" s="182" t="s">
        <v>16774</v>
      </c>
      <c r="C11026" s="183" t="s">
        <v>213</v>
      </c>
      <c r="D11026" s="140" t="n">
        <v>202.7</v>
      </c>
    </row>
    <row r="11027" customFormat="false" ht="91.5" hidden="false" customHeight="false" outlineLevel="0" collapsed="false">
      <c r="A11027" s="95" t="s">
        <v>16775</v>
      </c>
      <c r="B11027" s="182" t="s">
        <v>16774</v>
      </c>
      <c r="C11027" s="183" t="s">
        <v>213</v>
      </c>
      <c r="D11027" s="140" t="n">
        <v>182.13</v>
      </c>
    </row>
    <row r="11028" customFormat="false" ht="46.75" hidden="false" customHeight="false" outlineLevel="0" collapsed="false">
      <c r="A11028" s="95" t="s">
        <v>16776</v>
      </c>
      <c r="B11028" s="182" t="s">
        <v>16777</v>
      </c>
      <c r="C11028" s="183" t="s">
        <v>213</v>
      </c>
      <c r="D11028" s="140" t="n">
        <v>413.97</v>
      </c>
    </row>
    <row r="11029" customFormat="false" ht="46.75" hidden="false" customHeight="false" outlineLevel="0" collapsed="false">
      <c r="A11029" s="95" t="s">
        <v>16778</v>
      </c>
      <c r="B11029" s="182" t="s">
        <v>16777</v>
      </c>
      <c r="C11029" s="183" t="s">
        <v>213</v>
      </c>
      <c r="D11029" s="140" t="n">
        <v>398.58</v>
      </c>
    </row>
    <row r="11030" customFormat="false" ht="46.75" hidden="false" customHeight="false" outlineLevel="0" collapsed="false">
      <c r="A11030" s="95" t="s">
        <v>16779</v>
      </c>
      <c r="B11030" s="182" t="s">
        <v>16780</v>
      </c>
      <c r="C11030" s="183" t="s">
        <v>213</v>
      </c>
      <c r="D11030" s="140" t="n">
        <v>455.17</v>
      </c>
    </row>
    <row r="11031" customFormat="false" ht="46.75" hidden="false" customHeight="false" outlineLevel="0" collapsed="false">
      <c r="A11031" s="95" t="s">
        <v>16781</v>
      </c>
      <c r="B11031" s="182" t="s">
        <v>16780</v>
      </c>
      <c r="C11031" s="183" t="s">
        <v>213</v>
      </c>
      <c r="D11031" s="140" t="n">
        <v>439.78</v>
      </c>
    </row>
    <row r="11032" customFormat="false" ht="46.75" hidden="false" customHeight="false" outlineLevel="0" collapsed="false">
      <c r="A11032" s="95" t="s">
        <v>16782</v>
      </c>
      <c r="B11032" s="182" t="s">
        <v>16783</v>
      </c>
      <c r="C11032" s="183" t="s">
        <v>213</v>
      </c>
      <c r="D11032" s="140" t="n">
        <v>450.02</v>
      </c>
    </row>
    <row r="11033" customFormat="false" ht="46.75" hidden="false" customHeight="false" outlineLevel="0" collapsed="false">
      <c r="A11033" s="95" t="s">
        <v>16784</v>
      </c>
      <c r="B11033" s="182" t="s">
        <v>16783</v>
      </c>
      <c r="C11033" s="183" t="s">
        <v>213</v>
      </c>
      <c r="D11033" s="140" t="n">
        <v>434.63</v>
      </c>
    </row>
    <row r="11034" customFormat="false" ht="46.75" hidden="false" customHeight="false" outlineLevel="0" collapsed="false">
      <c r="A11034" s="95" t="s">
        <v>16785</v>
      </c>
      <c r="B11034" s="182" t="s">
        <v>16786</v>
      </c>
      <c r="C11034" s="183" t="s">
        <v>213</v>
      </c>
      <c r="D11034" s="140" t="n">
        <v>450.02</v>
      </c>
    </row>
    <row r="11035" customFormat="false" ht="46.75" hidden="false" customHeight="false" outlineLevel="0" collapsed="false">
      <c r="A11035" s="95" t="s">
        <v>16787</v>
      </c>
      <c r="B11035" s="182" t="s">
        <v>16786</v>
      </c>
      <c r="C11035" s="183" t="s">
        <v>213</v>
      </c>
      <c r="D11035" s="140" t="n">
        <v>434.63</v>
      </c>
    </row>
    <row r="11036" customFormat="false" ht="46.75" hidden="false" customHeight="false" outlineLevel="0" collapsed="false">
      <c r="A11036" s="95" t="s">
        <v>16788</v>
      </c>
      <c r="B11036" s="182" t="s">
        <v>16789</v>
      </c>
      <c r="C11036" s="183" t="s">
        <v>213</v>
      </c>
      <c r="D11036" s="140" t="n">
        <v>192.27</v>
      </c>
    </row>
    <row r="11037" customFormat="false" ht="46.75" hidden="false" customHeight="false" outlineLevel="0" collapsed="false">
      <c r="A11037" s="95" t="s">
        <v>16790</v>
      </c>
      <c r="B11037" s="182" t="s">
        <v>16789</v>
      </c>
      <c r="C11037" s="183" t="s">
        <v>213</v>
      </c>
      <c r="D11037" s="140" t="n">
        <v>176.88</v>
      </c>
    </row>
    <row r="11038" customFormat="false" ht="46.75" hidden="false" customHeight="false" outlineLevel="0" collapsed="false">
      <c r="A11038" s="95" t="s">
        <v>16791</v>
      </c>
      <c r="B11038" s="182" t="s">
        <v>16792</v>
      </c>
      <c r="C11038" s="183" t="s">
        <v>213</v>
      </c>
      <c r="D11038" s="140" t="n">
        <v>630.27</v>
      </c>
    </row>
    <row r="11039" customFormat="false" ht="46.75" hidden="false" customHeight="false" outlineLevel="0" collapsed="false">
      <c r="A11039" s="95" t="s">
        <v>16793</v>
      </c>
      <c r="B11039" s="182" t="s">
        <v>16792</v>
      </c>
      <c r="C11039" s="183" t="s">
        <v>213</v>
      </c>
      <c r="D11039" s="140" t="n">
        <v>614.88</v>
      </c>
    </row>
    <row r="11040" customFormat="false" ht="91.5" hidden="false" customHeight="false" outlineLevel="0" collapsed="false">
      <c r="A11040" s="95" t="s">
        <v>16794</v>
      </c>
      <c r="B11040" s="182" t="s">
        <v>16795</v>
      </c>
      <c r="C11040" s="183" t="s">
        <v>213</v>
      </c>
      <c r="D11040" s="140" t="n">
        <v>185.67</v>
      </c>
    </row>
    <row r="11041" customFormat="false" ht="91.5" hidden="false" customHeight="false" outlineLevel="0" collapsed="false">
      <c r="A11041" s="95" t="s">
        <v>16796</v>
      </c>
      <c r="B11041" s="182" t="s">
        <v>16795</v>
      </c>
      <c r="C11041" s="183" t="s">
        <v>213</v>
      </c>
      <c r="D11041" s="140" t="n">
        <v>179.76</v>
      </c>
    </row>
    <row r="11042" customFormat="false" ht="57.7" hidden="false" customHeight="false" outlineLevel="0" collapsed="false">
      <c r="A11042" s="95" t="s">
        <v>16797</v>
      </c>
      <c r="B11042" s="182" t="s">
        <v>16798</v>
      </c>
      <c r="C11042" s="183" t="s">
        <v>213</v>
      </c>
      <c r="D11042" s="140" t="n">
        <v>23.2</v>
      </c>
    </row>
    <row r="11043" customFormat="false" ht="57.7" hidden="false" customHeight="false" outlineLevel="0" collapsed="false">
      <c r="A11043" s="95" t="s">
        <v>16799</v>
      </c>
      <c r="B11043" s="182" t="s">
        <v>16798</v>
      </c>
      <c r="C11043" s="183" t="s">
        <v>213</v>
      </c>
      <c r="D11043" s="140" t="n">
        <v>21.51</v>
      </c>
    </row>
    <row r="11044" customFormat="false" ht="35.8" hidden="false" customHeight="false" outlineLevel="0" collapsed="false">
      <c r="A11044" s="95" t="s">
        <v>16800</v>
      </c>
      <c r="B11044" s="182" t="s">
        <v>16801</v>
      </c>
      <c r="C11044" s="183" t="s">
        <v>213</v>
      </c>
      <c r="D11044" s="140" t="n">
        <v>190.55</v>
      </c>
    </row>
    <row r="11045" customFormat="false" ht="35.8" hidden="false" customHeight="false" outlineLevel="0" collapsed="false">
      <c r="A11045" s="95" t="s">
        <v>16802</v>
      </c>
      <c r="B11045" s="182" t="s">
        <v>16801</v>
      </c>
      <c r="C11045" s="183" t="s">
        <v>213</v>
      </c>
      <c r="D11045" s="140" t="n">
        <v>190.07</v>
      </c>
    </row>
    <row r="11046" customFormat="false" ht="69.65" hidden="false" customHeight="false" outlineLevel="0" collapsed="false">
      <c r="A11046" s="95" t="s">
        <v>16803</v>
      </c>
      <c r="B11046" s="182" t="s">
        <v>16804</v>
      </c>
      <c r="C11046" s="183" t="s">
        <v>213</v>
      </c>
      <c r="D11046" s="140" t="n">
        <v>92.51</v>
      </c>
    </row>
    <row r="11047" customFormat="false" ht="69.65" hidden="false" customHeight="false" outlineLevel="0" collapsed="false">
      <c r="A11047" s="95" t="s">
        <v>16805</v>
      </c>
      <c r="B11047" s="182" t="s">
        <v>16804</v>
      </c>
      <c r="C11047" s="183" t="s">
        <v>213</v>
      </c>
      <c r="D11047" s="140" t="n">
        <v>86.34</v>
      </c>
    </row>
    <row r="11048" customFormat="false" ht="80.55" hidden="false" customHeight="false" outlineLevel="0" collapsed="false">
      <c r="A11048" s="95" t="s">
        <v>16806</v>
      </c>
      <c r="B11048" s="182" t="s">
        <v>16807</v>
      </c>
      <c r="C11048" s="183" t="s">
        <v>363</v>
      </c>
      <c r="D11048" s="140" t="n">
        <v>29.03</v>
      </c>
    </row>
    <row r="11049" customFormat="false" ht="80.55" hidden="false" customHeight="false" outlineLevel="0" collapsed="false">
      <c r="A11049" s="95" t="s">
        <v>16808</v>
      </c>
      <c r="B11049" s="182" t="s">
        <v>16807</v>
      </c>
      <c r="C11049" s="183" t="s">
        <v>363</v>
      </c>
      <c r="D11049" s="140" t="n">
        <v>26.99</v>
      </c>
    </row>
    <row r="11050" customFormat="false" ht="80.55" hidden="false" customHeight="false" outlineLevel="0" collapsed="false">
      <c r="A11050" s="95" t="s">
        <v>16809</v>
      </c>
      <c r="B11050" s="182" t="s">
        <v>16810</v>
      </c>
      <c r="C11050" s="183" t="s">
        <v>363</v>
      </c>
      <c r="D11050" s="140" t="n">
        <v>22.08</v>
      </c>
    </row>
    <row r="11051" customFormat="false" ht="80.55" hidden="false" customHeight="false" outlineLevel="0" collapsed="false">
      <c r="A11051" s="95" t="s">
        <v>16811</v>
      </c>
      <c r="B11051" s="182" t="s">
        <v>16810</v>
      </c>
      <c r="C11051" s="183" t="s">
        <v>363</v>
      </c>
      <c r="D11051" s="140" t="n">
        <v>20.27</v>
      </c>
    </row>
    <row r="11052" customFormat="false" ht="69.65" hidden="false" customHeight="false" outlineLevel="0" collapsed="false">
      <c r="A11052" s="95" t="s">
        <v>16812</v>
      </c>
      <c r="B11052" s="182" t="s">
        <v>16813</v>
      </c>
      <c r="C11052" s="183" t="s">
        <v>213</v>
      </c>
      <c r="D11052" s="140" t="n">
        <v>124.58</v>
      </c>
    </row>
    <row r="11053" customFormat="false" ht="69.65" hidden="false" customHeight="false" outlineLevel="0" collapsed="false">
      <c r="A11053" s="95" t="s">
        <v>16814</v>
      </c>
      <c r="B11053" s="182" t="s">
        <v>16813</v>
      </c>
      <c r="C11053" s="183" t="s">
        <v>213</v>
      </c>
      <c r="D11053" s="140" t="n">
        <v>111.67</v>
      </c>
    </row>
    <row r="11054" customFormat="false" ht="80.55" hidden="false" customHeight="false" outlineLevel="0" collapsed="false">
      <c r="A11054" s="95" t="s">
        <v>16815</v>
      </c>
      <c r="B11054" s="182" t="s">
        <v>16816</v>
      </c>
      <c r="C11054" s="183" t="s">
        <v>213</v>
      </c>
      <c r="D11054" s="140" t="n">
        <v>118.32</v>
      </c>
    </row>
    <row r="11055" customFormat="false" ht="80.55" hidden="false" customHeight="false" outlineLevel="0" collapsed="false">
      <c r="A11055" s="95" t="s">
        <v>16817</v>
      </c>
      <c r="B11055" s="182" t="s">
        <v>16816</v>
      </c>
      <c r="C11055" s="183" t="s">
        <v>213</v>
      </c>
      <c r="D11055" s="140" t="n">
        <v>108.7</v>
      </c>
    </row>
    <row r="11056" customFormat="false" ht="35.8" hidden="false" customHeight="false" outlineLevel="0" collapsed="false">
      <c r="A11056" s="95" t="s">
        <v>16818</v>
      </c>
      <c r="B11056" s="182" t="s">
        <v>16819</v>
      </c>
      <c r="C11056" s="183" t="s">
        <v>213</v>
      </c>
      <c r="D11056" s="140" t="n">
        <v>5.96</v>
      </c>
    </row>
    <row r="11057" customFormat="false" ht="35.8" hidden="false" customHeight="false" outlineLevel="0" collapsed="false">
      <c r="A11057" s="95" t="s">
        <v>16820</v>
      </c>
      <c r="B11057" s="182" t="s">
        <v>16819</v>
      </c>
      <c r="C11057" s="183" t="s">
        <v>213</v>
      </c>
      <c r="D11057" s="140" t="n">
        <v>5.38</v>
      </c>
    </row>
    <row r="11058" customFormat="false" ht="35.8" hidden="false" customHeight="false" outlineLevel="0" collapsed="false">
      <c r="A11058" s="95" t="s">
        <v>16821</v>
      </c>
      <c r="B11058" s="182" t="s">
        <v>16822</v>
      </c>
      <c r="C11058" s="183" t="s">
        <v>213</v>
      </c>
      <c r="D11058" s="140" t="n">
        <v>13.46</v>
      </c>
    </row>
    <row r="11059" customFormat="false" ht="35.8" hidden="false" customHeight="false" outlineLevel="0" collapsed="false">
      <c r="A11059" s="95" t="s">
        <v>16823</v>
      </c>
      <c r="B11059" s="182" t="s">
        <v>16822</v>
      </c>
      <c r="C11059" s="183" t="s">
        <v>213</v>
      </c>
      <c r="D11059" s="140" t="n">
        <v>12.62</v>
      </c>
    </row>
    <row r="11060" customFormat="false" ht="35.8" hidden="false" customHeight="false" outlineLevel="0" collapsed="false">
      <c r="A11060" s="95" t="s">
        <v>16824</v>
      </c>
      <c r="B11060" s="182" t="s">
        <v>16825</v>
      </c>
      <c r="C11060" s="183" t="s">
        <v>213</v>
      </c>
      <c r="D11060" s="140" t="n">
        <v>4.77</v>
      </c>
    </row>
    <row r="11061" customFormat="false" ht="35.8" hidden="false" customHeight="false" outlineLevel="0" collapsed="false">
      <c r="A11061" s="95" t="s">
        <v>16826</v>
      </c>
      <c r="B11061" s="182" t="s">
        <v>16825</v>
      </c>
      <c r="C11061" s="183" t="s">
        <v>213</v>
      </c>
      <c r="D11061" s="140" t="n">
        <v>4.45</v>
      </c>
    </row>
    <row r="11062" customFormat="false" ht="35.8" hidden="false" customHeight="false" outlineLevel="0" collapsed="false">
      <c r="A11062" s="95" t="s">
        <v>16827</v>
      </c>
      <c r="B11062" s="182" t="s">
        <v>16828</v>
      </c>
      <c r="C11062" s="183" t="s">
        <v>213</v>
      </c>
      <c r="D11062" s="140" t="n">
        <v>11.55</v>
      </c>
    </row>
    <row r="11063" customFormat="false" ht="35.8" hidden="false" customHeight="false" outlineLevel="0" collapsed="false">
      <c r="A11063" s="95" t="s">
        <v>16829</v>
      </c>
      <c r="B11063" s="182" t="s">
        <v>16828</v>
      </c>
      <c r="C11063" s="183" t="s">
        <v>213</v>
      </c>
      <c r="D11063" s="140" t="n">
        <v>10.4</v>
      </c>
    </row>
    <row r="11064" customFormat="false" ht="35.8" hidden="false" customHeight="false" outlineLevel="0" collapsed="false">
      <c r="A11064" s="95" t="s">
        <v>16830</v>
      </c>
      <c r="B11064" s="182" t="s">
        <v>16831</v>
      </c>
      <c r="C11064" s="183" t="s">
        <v>213</v>
      </c>
      <c r="D11064" s="140" t="n">
        <v>29.94</v>
      </c>
    </row>
    <row r="11065" customFormat="false" ht="35.8" hidden="false" customHeight="false" outlineLevel="0" collapsed="false">
      <c r="A11065" s="95" t="s">
        <v>126</v>
      </c>
      <c r="B11065" s="182" t="s">
        <v>16831</v>
      </c>
      <c r="C11065" s="183" t="s">
        <v>213</v>
      </c>
      <c r="D11065" s="140" t="n">
        <v>27.1</v>
      </c>
    </row>
    <row r="11066" customFormat="false" ht="35.8" hidden="false" customHeight="false" outlineLevel="0" collapsed="false">
      <c r="A11066" s="95" t="s">
        <v>16832</v>
      </c>
      <c r="B11066" s="182" t="s">
        <v>16833</v>
      </c>
      <c r="C11066" s="183" t="s">
        <v>213</v>
      </c>
      <c r="D11066" s="140" t="n">
        <v>29.44</v>
      </c>
    </row>
    <row r="11067" customFormat="false" ht="35.8" hidden="false" customHeight="false" outlineLevel="0" collapsed="false">
      <c r="A11067" s="95" t="s">
        <v>16834</v>
      </c>
      <c r="B11067" s="182" t="s">
        <v>16833</v>
      </c>
      <c r="C11067" s="183" t="s">
        <v>213</v>
      </c>
      <c r="D11067" s="140" t="n">
        <v>26.59</v>
      </c>
    </row>
    <row r="11068" customFormat="false" ht="35.8" hidden="false" customHeight="false" outlineLevel="0" collapsed="false">
      <c r="A11068" s="95" t="s">
        <v>16835</v>
      </c>
      <c r="B11068" s="182" t="s">
        <v>16836</v>
      </c>
      <c r="C11068" s="183" t="s">
        <v>213</v>
      </c>
      <c r="D11068" s="140" t="n">
        <v>28.68</v>
      </c>
    </row>
    <row r="11069" customFormat="false" ht="35.8" hidden="false" customHeight="false" outlineLevel="0" collapsed="false">
      <c r="A11069" s="95" t="s">
        <v>16837</v>
      </c>
      <c r="B11069" s="182" t="s">
        <v>16836</v>
      </c>
      <c r="C11069" s="183" t="s">
        <v>213</v>
      </c>
      <c r="D11069" s="140" t="n">
        <v>25.82</v>
      </c>
    </row>
    <row r="11070" customFormat="false" ht="35.8" hidden="false" customHeight="false" outlineLevel="0" collapsed="false">
      <c r="A11070" s="95" t="s">
        <v>16838</v>
      </c>
      <c r="B11070" s="182" t="s">
        <v>16839</v>
      </c>
      <c r="C11070" s="183" t="s">
        <v>213</v>
      </c>
      <c r="D11070" s="140" t="n">
        <v>31.36</v>
      </c>
    </row>
    <row r="11071" customFormat="false" ht="35.8" hidden="false" customHeight="false" outlineLevel="0" collapsed="false">
      <c r="A11071" s="95" t="s">
        <v>16840</v>
      </c>
      <c r="B11071" s="182" t="s">
        <v>16839</v>
      </c>
      <c r="C11071" s="183" t="s">
        <v>213</v>
      </c>
      <c r="D11071" s="140" t="n">
        <v>28.44</v>
      </c>
    </row>
    <row r="11072" customFormat="false" ht="35.8" hidden="false" customHeight="false" outlineLevel="0" collapsed="false">
      <c r="A11072" s="95" t="s">
        <v>16841</v>
      </c>
      <c r="B11072" s="182" t="s">
        <v>16842</v>
      </c>
      <c r="C11072" s="183" t="s">
        <v>213</v>
      </c>
      <c r="D11072" s="140" t="n">
        <v>28.39</v>
      </c>
    </row>
    <row r="11073" customFormat="false" ht="35.8" hidden="false" customHeight="false" outlineLevel="0" collapsed="false">
      <c r="A11073" s="95" t="s">
        <v>16843</v>
      </c>
      <c r="B11073" s="182" t="s">
        <v>16842</v>
      </c>
      <c r="C11073" s="183" t="s">
        <v>213</v>
      </c>
      <c r="D11073" s="140" t="n">
        <v>25.5</v>
      </c>
    </row>
    <row r="11074" customFormat="false" ht="35.8" hidden="false" customHeight="false" outlineLevel="0" collapsed="false">
      <c r="A11074" s="95" t="s">
        <v>16844</v>
      </c>
      <c r="B11074" s="182" t="s">
        <v>16845</v>
      </c>
      <c r="C11074" s="183" t="s">
        <v>213</v>
      </c>
      <c r="D11074" s="140" t="n">
        <v>37.03</v>
      </c>
    </row>
    <row r="11075" customFormat="false" ht="35.8" hidden="false" customHeight="false" outlineLevel="0" collapsed="false">
      <c r="A11075" s="95" t="s">
        <v>16846</v>
      </c>
      <c r="B11075" s="182" t="s">
        <v>16845</v>
      </c>
      <c r="C11075" s="183" t="s">
        <v>213</v>
      </c>
      <c r="D11075" s="140" t="n">
        <v>34.11</v>
      </c>
    </row>
    <row r="11076" customFormat="false" ht="46.75" hidden="false" customHeight="false" outlineLevel="0" collapsed="false">
      <c r="A11076" s="95" t="s">
        <v>16847</v>
      </c>
      <c r="B11076" s="182" t="s">
        <v>16848</v>
      </c>
      <c r="C11076" s="183" t="s">
        <v>213</v>
      </c>
      <c r="D11076" s="140" t="n">
        <v>28.14</v>
      </c>
    </row>
    <row r="11077" customFormat="false" ht="46.75" hidden="false" customHeight="false" outlineLevel="0" collapsed="false">
      <c r="A11077" s="95" t="s">
        <v>16849</v>
      </c>
      <c r="B11077" s="182" t="s">
        <v>16848</v>
      </c>
      <c r="C11077" s="183" t="s">
        <v>213</v>
      </c>
      <c r="D11077" s="140" t="n">
        <v>25.24</v>
      </c>
    </row>
    <row r="11078" customFormat="false" ht="35.8" hidden="false" customHeight="false" outlineLevel="0" collapsed="false">
      <c r="A11078" s="95" t="s">
        <v>16850</v>
      </c>
      <c r="B11078" s="182" t="s">
        <v>16851</v>
      </c>
      <c r="C11078" s="183" t="s">
        <v>213</v>
      </c>
      <c r="D11078" s="140" t="n">
        <v>22.17</v>
      </c>
    </row>
    <row r="11079" customFormat="false" ht="35.8" hidden="false" customHeight="false" outlineLevel="0" collapsed="false">
      <c r="A11079" s="95" t="s">
        <v>16852</v>
      </c>
      <c r="B11079" s="182" t="s">
        <v>16851</v>
      </c>
      <c r="C11079" s="183" t="s">
        <v>213</v>
      </c>
      <c r="D11079" s="140" t="n">
        <v>19.85</v>
      </c>
    </row>
    <row r="11080" customFormat="false" ht="46.75" hidden="false" customHeight="false" outlineLevel="0" collapsed="false">
      <c r="A11080" s="95" t="s">
        <v>16853</v>
      </c>
      <c r="B11080" s="182" t="s">
        <v>16854</v>
      </c>
      <c r="C11080" s="183" t="s">
        <v>213</v>
      </c>
      <c r="D11080" s="140" t="n">
        <v>30.12</v>
      </c>
    </row>
    <row r="11081" customFormat="false" ht="46.75" hidden="false" customHeight="false" outlineLevel="0" collapsed="false">
      <c r="A11081" s="95" t="s">
        <v>16855</v>
      </c>
      <c r="B11081" s="182" t="s">
        <v>16854</v>
      </c>
      <c r="C11081" s="183" t="s">
        <v>213</v>
      </c>
      <c r="D11081" s="140" t="n">
        <v>27.16</v>
      </c>
    </row>
    <row r="11082" customFormat="false" ht="35.8" hidden="false" customHeight="false" outlineLevel="0" collapsed="false">
      <c r="A11082" s="95" t="s">
        <v>16856</v>
      </c>
      <c r="B11082" s="182" t="s">
        <v>16857</v>
      </c>
      <c r="C11082" s="183" t="s">
        <v>213</v>
      </c>
      <c r="D11082" s="140" t="n">
        <v>24.15</v>
      </c>
    </row>
    <row r="11083" customFormat="false" ht="35.8" hidden="false" customHeight="false" outlineLevel="0" collapsed="false">
      <c r="A11083" s="95" t="s">
        <v>16858</v>
      </c>
      <c r="B11083" s="182" t="s">
        <v>16857</v>
      </c>
      <c r="C11083" s="183" t="s">
        <v>213</v>
      </c>
      <c r="D11083" s="140" t="n">
        <v>21.77</v>
      </c>
    </row>
    <row r="11084" customFormat="false" ht="46.75" hidden="false" customHeight="false" outlineLevel="0" collapsed="false">
      <c r="A11084" s="95" t="s">
        <v>16859</v>
      </c>
      <c r="B11084" s="182" t="s">
        <v>16860</v>
      </c>
      <c r="C11084" s="183" t="s">
        <v>213</v>
      </c>
      <c r="D11084" s="140" t="n">
        <v>37</v>
      </c>
    </row>
    <row r="11085" customFormat="false" ht="46.75" hidden="false" customHeight="false" outlineLevel="0" collapsed="false">
      <c r="A11085" s="95" t="s">
        <v>16861</v>
      </c>
      <c r="B11085" s="182" t="s">
        <v>16860</v>
      </c>
      <c r="C11085" s="183" t="s">
        <v>213</v>
      </c>
      <c r="D11085" s="140" t="n">
        <v>34.05</v>
      </c>
    </row>
    <row r="11086" customFormat="false" ht="46.75" hidden="false" customHeight="false" outlineLevel="0" collapsed="false">
      <c r="A11086" s="95" t="s">
        <v>16862</v>
      </c>
      <c r="B11086" s="182" t="s">
        <v>16863</v>
      </c>
      <c r="C11086" s="183" t="s">
        <v>213</v>
      </c>
      <c r="D11086" s="140" t="n">
        <v>34.08</v>
      </c>
    </row>
    <row r="11087" customFormat="false" ht="46.75" hidden="false" customHeight="false" outlineLevel="0" collapsed="false">
      <c r="A11087" s="95" t="s">
        <v>16864</v>
      </c>
      <c r="B11087" s="182" t="s">
        <v>16863</v>
      </c>
      <c r="C11087" s="183" t="s">
        <v>213</v>
      </c>
      <c r="D11087" s="140" t="n">
        <v>31.03</v>
      </c>
    </row>
    <row r="11088" customFormat="false" ht="46.75" hidden="false" customHeight="false" outlineLevel="0" collapsed="false">
      <c r="A11088" s="95" t="s">
        <v>16865</v>
      </c>
      <c r="B11088" s="182" t="s">
        <v>16866</v>
      </c>
      <c r="C11088" s="183" t="s">
        <v>213</v>
      </c>
      <c r="D11088" s="140" t="n">
        <v>33.33</v>
      </c>
    </row>
    <row r="11089" customFormat="false" ht="46.75" hidden="false" customHeight="false" outlineLevel="0" collapsed="false">
      <c r="A11089" s="95" t="s">
        <v>16867</v>
      </c>
      <c r="B11089" s="182" t="s">
        <v>16866</v>
      </c>
      <c r="C11089" s="183" t="s">
        <v>213</v>
      </c>
      <c r="D11089" s="140" t="n">
        <v>30.2</v>
      </c>
    </row>
    <row r="11090" customFormat="false" ht="46.75" hidden="false" customHeight="false" outlineLevel="0" collapsed="false">
      <c r="A11090" s="95" t="s">
        <v>16868</v>
      </c>
      <c r="B11090" s="182" t="s">
        <v>16869</v>
      </c>
      <c r="C11090" s="183" t="s">
        <v>213</v>
      </c>
      <c r="D11090" s="140" t="n">
        <v>30.5</v>
      </c>
    </row>
    <row r="11091" customFormat="false" ht="46.75" hidden="false" customHeight="false" outlineLevel="0" collapsed="false">
      <c r="A11091" s="95" t="s">
        <v>16870</v>
      </c>
      <c r="B11091" s="182" t="s">
        <v>16869</v>
      </c>
      <c r="C11091" s="183" t="s">
        <v>213</v>
      </c>
      <c r="D11091" s="140" t="n">
        <v>27.43</v>
      </c>
    </row>
    <row r="11092" customFormat="false" ht="35.8" hidden="false" customHeight="false" outlineLevel="0" collapsed="false">
      <c r="A11092" s="95" t="s">
        <v>16871</v>
      </c>
      <c r="B11092" s="182" t="s">
        <v>16872</v>
      </c>
      <c r="C11092" s="183" t="s">
        <v>213</v>
      </c>
      <c r="D11092" s="140" t="n">
        <v>17.38</v>
      </c>
    </row>
    <row r="11093" customFormat="false" ht="35.8" hidden="false" customHeight="false" outlineLevel="0" collapsed="false">
      <c r="A11093" s="95" t="s">
        <v>16873</v>
      </c>
      <c r="B11093" s="182" t="s">
        <v>16872</v>
      </c>
      <c r="C11093" s="183" t="s">
        <v>213</v>
      </c>
      <c r="D11093" s="140" t="n">
        <v>16.47</v>
      </c>
    </row>
    <row r="11094" customFormat="false" ht="35.8" hidden="false" customHeight="false" outlineLevel="0" collapsed="false">
      <c r="A11094" s="95" t="s">
        <v>16874</v>
      </c>
      <c r="B11094" s="182" t="s">
        <v>16875</v>
      </c>
      <c r="C11094" s="183" t="s">
        <v>213</v>
      </c>
      <c r="D11094" s="140" t="n">
        <v>22.96</v>
      </c>
    </row>
    <row r="11095" customFormat="false" ht="35.8" hidden="false" customHeight="false" outlineLevel="0" collapsed="false">
      <c r="A11095" s="95" t="s">
        <v>16876</v>
      </c>
      <c r="B11095" s="182" t="s">
        <v>16875</v>
      </c>
      <c r="C11095" s="183" t="s">
        <v>213</v>
      </c>
      <c r="D11095" s="140" t="n">
        <v>21.49</v>
      </c>
    </row>
    <row r="11096" customFormat="false" ht="35.8" hidden="false" customHeight="false" outlineLevel="0" collapsed="false">
      <c r="A11096" s="95" t="s">
        <v>16877</v>
      </c>
      <c r="B11096" s="182" t="s">
        <v>16878</v>
      </c>
      <c r="C11096" s="183" t="s">
        <v>213</v>
      </c>
      <c r="D11096" s="140" t="n">
        <v>18.44</v>
      </c>
    </row>
    <row r="11097" customFormat="false" ht="35.8" hidden="false" customHeight="false" outlineLevel="0" collapsed="false">
      <c r="A11097" s="95" t="s">
        <v>16879</v>
      </c>
      <c r="B11097" s="182" t="s">
        <v>16878</v>
      </c>
      <c r="C11097" s="183" t="s">
        <v>213</v>
      </c>
      <c r="D11097" s="140" t="n">
        <v>17.04</v>
      </c>
    </row>
    <row r="11098" customFormat="false" ht="35.8" hidden="false" customHeight="false" outlineLevel="0" collapsed="false">
      <c r="A11098" s="95" t="s">
        <v>16880</v>
      </c>
      <c r="B11098" s="182" t="s">
        <v>16881</v>
      </c>
      <c r="C11098" s="183" t="s">
        <v>213</v>
      </c>
      <c r="D11098" s="140" t="n">
        <v>13.93</v>
      </c>
    </row>
    <row r="11099" customFormat="false" ht="35.8" hidden="false" customHeight="false" outlineLevel="0" collapsed="false">
      <c r="A11099" s="95" t="s">
        <v>16882</v>
      </c>
      <c r="B11099" s="182" t="s">
        <v>16881</v>
      </c>
      <c r="C11099" s="183" t="s">
        <v>213</v>
      </c>
      <c r="D11099" s="140" t="n">
        <v>12.6</v>
      </c>
    </row>
    <row r="11100" customFormat="false" ht="46.75" hidden="false" customHeight="false" outlineLevel="0" collapsed="false">
      <c r="A11100" s="95" t="s">
        <v>16883</v>
      </c>
      <c r="B11100" s="182" t="s">
        <v>16884</v>
      </c>
      <c r="C11100" s="183" t="s">
        <v>213</v>
      </c>
      <c r="D11100" s="140" t="n">
        <v>35.61</v>
      </c>
    </row>
    <row r="11101" customFormat="false" ht="46.75" hidden="false" customHeight="false" outlineLevel="0" collapsed="false">
      <c r="A11101" s="95" t="s">
        <v>16885</v>
      </c>
      <c r="B11101" s="182" t="s">
        <v>16884</v>
      </c>
      <c r="C11101" s="183" t="s">
        <v>213</v>
      </c>
      <c r="D11101" s="140" t="n">
        <v>32.53</v>
      </c>
    </row>
    <row r="11102" customFormat="false" ht="46.75" hidden="false" customHeight="false" outlineLevel="0" collapsed="false">
      <c r="A11102" s="95" t="s">
        <v>16886</v>
      </c>
      <c r="B11102" s="182" t="s">
        <v>16887</v>
      </c>
      <c r="C11102" s="183" t="s">
        <v>213</v>
      </c>
      <c r="D11102" s="140" t="n">
        <v>31.77</v>
      </c>
    </row>
    <row r="11103" customFormat="false" ht="46.75" hidden="false" customHeight="false" outlineLevel="0" collapsed="false">
      <c r="A11103" s="95" t="s">
        <v>16888</v>
      </c>
      <c r="B11103" s="182" t="s">
        <v>16887</v>
      </c>
      <c r="C11103" s="183" t="s">
        <v>213</v>
      </c>
      <c r="D11103" s="140" t="n">
        <v>28.7</v>
      </c>
    </row>
    <row r="11104" customFormat="false" ht="46.75" hidden="false" customHeight="false" outlineLevel="0" collapsed="false">
      <c r="A11104" s="95" t="s">
        <v>16889</v>
      </c>
      <c r="B11104" s="182" t="s">
        <v>16890</v>
      </c>
      <c r="C11104" s="183" t="s">
        <v>213</v>
      </c>
      <c r="D11104" s="140" t="n">
        <v>34.96</v>
      </c>
    </row>
    <row r="11105" customFormat="false" ht="46.75" hidden="false" customHeight="false" outlineLevel="0" collapsed="false">
      <c r="A11105" s="95" t="s">
        <v>16891</v>
      </c>
      <c r="B11105" s="182" t="s">
        <v>16890</v>
      </c>
      <c r="C11105" s="183" t="s">
        <v>213</v>
      </c>
      <c r="D11105" s="140" t="n">
        <v>31.78</v>
      </c>
    </row>
    <row r="11106" customFormat="false" ht="35.8" hidden="false" customHeight="false" outlineLevel="0" collapsed="false">
      <c r="A11106" s="95" t="s">
        <v>16892</v>
      </c>
      <c r="B11106" s="182" t="s">
        <v>16893</v>
      </c>
      <c r="C11106" s="183" t="s">
        <v>213</v>
      </c>
      <c r="D11106" s="140" t="n">
        <v>30.99</v>
      </c>
    </row>
    <row r="11107" customFormat="false" ht="35.8" hidden="false" customHeight="false" outlineLevel="0" collapsed="false">
      <c r="A11107" s="95" t="s">
        <v>16894</v>
      </c>
      <c r="B11107" s="182" t="s">
        <v>16893</v>
      </c>
      <c r="C11107" s="183" t="s">
        <v>213</v>
      </c>
      <c r="D11107" s="140" t="n">
        <v>27.99</v>
      </c>
    </row>
    <row r="11108" customFormat="false" ht="35.8" hidden="false" customHeight="false" outlineLevel="0" collapsed="false">
      <c r="A11108" s="95" t="s">
        <v>16895</v>
      </c>
      <c r="B11108" s="182" t="s">
        <v>16896</v>
      </c>
      <c r="C11108" s="183" t="s">
        <v>213</v>
      </c>
      <c r="D11108" s="140" t="n">
        <v>30.3</v>
      </c>
    </row>
    <row r="11109" customFormat="false" ht="35.8" hidden="false" customHeight="false" outlineLevel="0" collapsed="false">
      <c r="A11109" s="95" t="s">
        <v>16897</v>
      </c>
      <c r="B11109" s="182" t="s">
        <v>16896</v>
      </c>
      <c r="C11109" s="183" t="s">
        <v>213</v>
      </c>
      <c r="D11109" s="140" t="n">
        <v>27.24</v>
      </c>
    </row>
    <row r="11110" customFormat="false" ht="57.7" hidden="false" customHeight="false" outlineLevel="0" collapsed="false">
      <c r="A11110" s="95" t="s">
        <v>16898</v>
      </c>
      <c r="B11110" s="182" t="s">
        <v>16899</v>
      </c>
      <c r="C11110" s="183" t="s">
        <v>213</v>
      </c>
      <c r="D11110" s="140" t="n">
        <v>27.27</v>
      </c>
    </row>
    <row r="11111" customFormat="false" ht="57.7" hidden="false" customHeight="false" outlineLevel="0" collapsed="false">
      <c r="A11111" s="95" t="s">
        <v>16900</v>
      </c>
      <c r="B11111" s="182" t="s">
        <v>16899</v>
      </c>
      <c r="C11111" s="183" t="s">
        <v>213</v>
      </c>
      <c r="D11111" s="140" t="n">
        <v>24.56</v>
      </c>
    </row>
    <row r="11112" customFormat="false" ht="46.75" hidden="false" customHeight="false" outlineLevel="0" collapsed="false">
      <c r="A11112" s="95" t="s">
        <v>16901</v>
      </c>
      <c r="B11112" s="182" t="s">
        <v>16902</v>
      </c>
      <c r="C11112" s="183" t="s">
        <v>213</v>
      </c>
      <c r="D11112" s="140" t="n">
        <v>30.63</v>
      </c>
    </row>
    <row r="11113" customFormat="false" ht="46.75" hidden="false" customHeight="false" outlineLevel="0" collapsed="false">
      <c r="A11113" s="95" t="s">
        <v>16903</v>
      </c>
      <c r="B11113" s="182" t="s">
        <v>16902</v>
      </c>
      <c r="C11113" s="183" t="s">
        <v>213</v>
      </c>
      <c r="D11113" s="140" t="n">
        <v>28.46</v>
      </c>
    </row>
    <row r="11114" customFormat="false" ht="35.8" hidden="false" customHeight="false" outlineLevel="0" collapsed="false">
      <c r="A11114" s="95" t="s">
        <v>16904</v>
      </c>
      <c r="B11114" s="182" t="s">
        <v>16905</v>
      </c>
      <c r="C11114" s="183" t="s">
        <v>213</v>
      </c>
      <c r="D11114" s="140" t="n">
        <v>37.83</v>
      </c>
    </row>
    <row r="11115" customFormat="false" ht="35.8" hidden="false" customHeight="false" outlineLevel="0" collapsed="false">
      <c r="A11115" s="95" t="s">
        <v>16906</v>
      </c>
      <c r="B11115" s="182" t="s">
        <v>16905</v>
      </c>
      <c r="C11115" s="183" t="s">
        <v>213</v>
      </c>
      <c r="D11115" s="140" t="n">
        <v>35.66</v>
      </c>
    </row>
    <row r="11116" customFormat="false" ht="46.75" hidden="false" customHeight="false" outlineLevel="0" collapsed="false">
      <c r="A11116" s="95" t="s">
        <v>16907</v>
      </c>
      <c r="B11116" s="182" t="s">
        <v>16908</v>
      </c>
      <c r="C11116" s="183" t="s">
        <v>213</v>
      </c>
      <c r="D11116" s="140" t="n">
        <v>43.8</v>
      </c>
    </row>
    <row r="11117" customFormat="false" ht="46.75" hidden="false" customHeight="false" outlineLevel="0" collapsed="false">
      <c r="A11117" s="95" t="s">
        <v>16909</v>
      </c>
      <c r="B11117" s="182" t="s">
        <v>16908</v>
      </c>
      <c r="C11117" s="183" t="s">
        <v>213</v>
      </c>
      <c r="D11117" s="140" t="n">
        <v>41.05</v>
      </c>
    </row>
    <row r="11118" customFormat="false" ht="57.7" hidden="false" customHeight="false" outlineLevel="0" collapsed="false">
      <c r="A11118" s="95" t="s">
        <v>16910</v>
      </c>
      <c r="B11118" s="182" t="s">
        <v>16911</v>
      </c>
      <c r="C11118" s="183" t="s">
        <v>213</v>
      </c>
      <c r="D11118" s="140" t="n">
        <v>28.21</v>
      </c>
    </row>
    <row r="11119" customFormat="false" ht="57.7" hidden="false" customHeight="false" outlineLevel="0" collapsed="false">
      <c r="A11119" s="95" t="s">
        <v>16912</v>
      </c>
      <c r="B11119" s="182" t="s">
        <v>16911</v>
      </c>
      <c r="C11119" s="183" t="s">
        <v>213</v>
      </c>
      <c r="D11119" s="140" t="n">
        <v>25.29</v>
      </c>
    </row>
    <row r="11120" customFormat="false" ht="57.7" hidden="false" customHeight="false" outlineLevel="0" collapsed="false">
      <c r="A11120" s="95" t="s">
        <v>16913</v>
      </c>
      <c r="B11120" s="182" t="s">
        <v>16914</v>
      </c>
      <c r="C11120" s="183" t="s">
        <v>213</v>
      </c>
      <c r="D11120" s="140" t="n">
        <v>46.61</v>
      </c>
    </row>
    <row r="11121" customFormat="false" ht="57.7" hidden="false" customHeight="false" outlineLevel="0" collapsed="false">
      <c r="A11121" s="95" t="s">
        <v>16915</v>
      </c>
      <c r="B11121" s="182" t="s">
        <v>16914</v>
      </c>
      <c r="C11121" s="183" t="s">
        <v>213</v>
      </c>
      <c r="D11121" s="140" t="n">
        <v>42.06</v>
      </c>
    </row>
    <row r="11122" customFormat="false" ht="57.7" hidden="false" customHeight="false" outlineLevel="0" collapsed="false">
      <c r="A11122" s="95" t="s">
        <v>16916</v>
      </c>
      <c r="B11122" s="182" t="s">
        <v>16917</v>
      </c>
      <c r="C11122" s="183" t="s">
        <v>213</v>
      </c>
      <c r="D11122" s="140" t="n">
        <v>44.44</v>
      </c>
    </row>
    <row r="11123" customFormat="false" ht="57.7" hidden="false" customHeight="false" outlineLevel="0" collapsed="false">
      <c r="A11123" s="95" t="s">
        <v>16918</v>
      </c>
      <c r="B11123" s="182" t="s">
        <v>16917</v>
      </c>
      <c r="C11123" s="183" t="s">
        <v>213</v>
      </c>
      <c r="D11123" s="140" t="n">
        <v>39.93</v>
      </c>
    </row>
    <row r="11124" customFormat="false" ht="57.7" hidden="false" customHeight="false" outlineLevel="0" collapsed="false">
      <c r="A11124" s="95" t="s">
        <v>16919</v>
      </c>
      <c r="B11124" s="182" t="s">
        <v>16920</v>
      </c>
      <c r="C11124" s="183" t="s">
        <v>213</v>
      </c>
      <c r="D11124" s="140" t="n">
        <v>56.12</v>
      </c>
    </row>
    <row r="11125" customFormat="false" ht="57.7" hidden="false" customHeight="false" outlineLevel="0" collapsed="false">
      <c r="A11125" s="95" t="s">
        <v>16921</v>
      </c>
      <c r="B11125" s="182" t="s">
        <v>16920</v>
      </c>
      <c r="C11125" s="183" t="s">
        <v>213</v>
      </c>
      <c r="D11125" s="140" t="n">
        <v>51.45</v>
      </c>
    </row>
    <row r="11126" customFormat="false" ht="57.7" hidden="false" customHeight="false" outlineLevel="0" collapsed="false">
      <c r="A11126" s="95" t="s">
        <v>16922</v>
      </c>
      <c r="B11126" s="182" t="s">
        <v>16923</v>
      </c>
      <c r="C11126" s="183" t="s">
        <v>213</v>
      </c>
      <c r="D11126" s="140" t="n">
        <v>54.78</v>
      </c>
    </row>
    <row r="11127" customFormat="false" ht="57.7" hidden="false" customHeight="false" outlineLevel="0" collapsed="false">
      <c r="A11127" s="95" t="s">
        <v>16924</v>
      </c>
      <c r="B11127" s="182" t="s">
        <v>16923</v>
      </c>
      <c r="C11127" s="183" t="s">
        <v>213</v>
      </c>
      <c r="D11127" s="140" t="n">
        <v>50.14</v>
      </c>
    </row>
    <row r="11128" customFormat="false" ht="57.7" hidden="false" customHeight="false" outlineLevel="0" collapsed="false">
      <c r="A11128" s="95" t="s">
        <v>16925</v>
      </c>
      <c r="B11128" s="182" t="s">
        <v>16926</v>
      </c>
      <c r="C11128" s="183" t="s">
        <v>213</v>
      </c>
      <c r="D11128" s="140" t="n">
        <v>50.75</v>
      </c>
    </row>
    <row r="11129" customFormat="false" ht="57.7" hidden="false" customHeight="false" outlineLevel="0" collapsed="false">
      <c r="A11129" s="95" t="s">
        <v>16927</v>
      </c>
      <c r="B11129" s="182" t="s">
        <v>16926</v>
      </c>
      <c r="C11129" s="183" t="s">
        <v>213</v>
      </c>
      <c r="D11129" s="140" t="n">
        <v>46.22</v>
      </c>
    </row>
    <row r="11130" customFormat="false" ht="69.65" hidden="false" customHeight="false" outlineLevel="0" collapsed="false">
      <c r="A11130" s="95" t="s">
        <v>16928</v>
      </c>
      <c r="B11130" s="182" t="s">
        <v>16929</v>
      </c>
      <c r="C11130" s="183" t="s">
        <v>213</v>
      </c>
      <c r="D11130" s="140" t="n">
        <v>53.52</v>
      </c>
    </row>
    <row r="11131" customFormat="false" ht="69.65" hidden="false" customHeight="false" outlineLevel="0" collapsed="false">
      <c r="A11131" s="95" t="s">
        <v>16930</v>
      </c>
      <c r="B11131" s="182" t="s">
        <v>16929</v>
      </c>
      <c r="C11131" s="183" t="s">
        <v>213</v>
      </c>
      <c r="D11131" s="140" t="n">
        <v>48.2</v>
      </c>
    </row>
    <row r="11132" customFormat="false" ht="69.65" hidden="false" customHeight="false" outlineLevel="0" collapsed="false">
      <c r="A11132" s="95" t="s">
        <v>16931</v>
      </c>
      <c r="B11132" s="182" t="s">
        <v>16932</v>
      </c>
      <c r="C11132" s="183" t="s">
        <v>213</v>
      </c>
      <c r="D11132" s="140" t="n">
        <v>51.65</v>
      </c>
    </row>
    <row r="11133" customFormat="false" ht="69.65" hidden="false" customHeight="false" outlineLevel="0" collapsed="false">
      <c r="A11133" s="95" t="s">
        <v>16933</v>
      </c>
      <c r="B11133" s="182" t="s">
        <v>16932</v>
      </c>
      <c r="C11133" s="183" t="s">
        <v>213</v>
      </c>
      <c r="D11133" s="140" t="n">
        <v>46.28</v>
      </c>
    </row>
    <row r="11134" customFormat="false" ht="69.65" hidden="false" customHeight="false" outlineLevel="0" collapsed="false">
      <c r="A11134" s="95" t="s">
        <v>16934</v>
      </c>
      <c r="B11134" s="182" t="s">
        <v>16935</v>
      </c>
      <c r="C11134" s="183" t="s">
        <v>213</v>
      </c>
      <c r="D11134" s="140" t="n">
        <v>48.35</v>
      </c>
    </row>
    <row r="11135" customFormat="false" ht="69.65" hidden="false" customHeight="false" outlineLevel="0" collapsed="false">
      <c r="A11135" s="95" t="s">
        <v>16936</v>
      </c>
      <c r="B11135" s="182" t="s">
        <v>16935</v>
      </c>
      <c r="C11135" s="183" t="s">
        <v>213</v>
      </c>
      <c r="D11135" s="140" t="n">
        <v>43.29</v>
      </c>
    </row>
    <row r="11136" customFormat="false" ht="69.65" hidden="false" customHeight="false" outlineLevel="0" collapsed="false">
      <c r="A11136" s="95" t="s">
        <v>16937</v>
      </c>
      <c r="B11136" s="182" t="s">
        <v>16938</v>
      </c>
      <c r="C11136" s="183" t="s">
        <v>213</v>
      </c>
      <c r="D11136" s="140" t="n">
        <v>42.49</v>
      </c>
    </row>
    <row r="11137" customFormat="false" ht="69.65" hidden="false" customHeight="false" outlineLevel="0" collapsed="false">
      <c r="A11137" s="95" t="s">
        <v>16939</v>
      </c>
      <c r="B11137" s="182" t="s">
        <v>16938</v>
      </c>
      <c r="C11137" s="183" t="s">
        <v>213</v>
      </c>
      <c r="D11137" s="140" t="n">
        <v>37.83</v>
      </c>
    </row>
    <row r="11138" customFormat="false" ht="46.75" hidden="false" customHeight="false" outlineLevel="0" collapsed="false">
      <c r="A11138" s="95" t="s">
        <v>16940</v>
      </c>
      <c r="B11138" s="182" t="s">
        <v>16941</v>
      </c>
      <c r="C11138" s="183" t="s">
        <v>213</v>
      </c>
      <c r="D11138" s="140" t="n">
        <v>19.3</v>
      </c>
    </row>
    <row r="11139" customFormat="false" ht="46.75" hidden="false" customHeight="false" outlineLevel="0" collapsed="false">
      <c r="A11139" s="95" t="s">
        <v>16942</v>
      </c>
      <c r="B11139" s="182" t="s">
        <v>16941</v>
      </c>
      <c r="C11139" s="183" t="s">
        <v>213</v>
      </c>
      <c r="D11139" s="140" t="n">
        <v>16.9</v>
      </c>
    </row>
    <row r="11140" customFormat="false" ht="57.7" hidden="false" customHeight="false" outlineLevel="0" collapsed="false">
      <c r="A11140" s="95" t="s">
        <v>16943</v>
      </c>
      <c r="B11140" s="182" t="s">
        <v>16944</v>
      </c>
      <c r="C11140" s="183" t="s">
        <v>213</v>
      </c>
      <c r="D11140" s="140" t="n">
        <v>21.12</v>
      </c>
    </row>
    <row r="11141" customFormat="false" ht="57.7" hidden="false" customHeight="false" outlineLevel="0" collapsed="false">
      <c r="A11141" s="95" t="s">
        <v>16945</v>
      </c>
      <c r="B11141" s="182" t="s">
        <v>16944</v>
      </c>
      <c r="C11141" s="183" t="s">
        <v>213</v>
      </c>
      <c r="D11141" s="140" t="n">
        <v>18.73</v>
      </c>
    </row>
    <row r="11142" customFormat="false" ht="35.8" hidden="false" customHeight="false" outlineLevel="0" collapsed="false">
      <c r="A11142" s="95" t="s">
        <v>16946</v>
      </c>
      <c r="B11142" s="182" t="s">
        <v>16947</v>
      </c>
      <c r="C11142" s="183" t="s">
        <v>213</v>
      </c>
      <c r="D11142" s="140" t="n">
        <v>25.19</v>
      </c>
    </row>
    <row r="11143" customFormat="false" ht="35.8" hidden="false" customHeight="false" outlineLevel="0" collapsed="false">
      <c r="A11143" s="95" t="s">
        <v>16948</v>
      </c>
      <c r="B11143" s="182" t="s">
        <v>16947</v>
      </c>
      <c r="C11143" s="183" t="s">
        <v>213</v>
      </c>
      <c r="D11143" s="140" t="n">
        <v>23.02</v>
      </c>
    </row>
    <row r="11144" customFormat="false" ht="35.8" hidden="false" customHeight="false" outlineLevel="0" collapsed="false">
      <c r="A11144" s="95" t="s">
        <v>16949</v>
      </c>
      <c r="B11144" s="182" t="s">
        <v>16950</v>
      </c>
      <c r="C11144" s="183" t="s">
        <v>213</v>
      </c>
      <c r="D11144" s="140" t="n">
        <v>21.61</v>
      </c>
    </row>
    <row r="11145" customFormat="false" ht="35.8" hidden="false" customHeight="false" outlineLevel="0" collapsed="false">
      <c r="A11145" s="95" t="s">
        <v>16951</v>
      </c>
      <c r="B11145" s="182" t="s">
        <v>16950</v>
      </c>
      <c r="C11145" s="183" t="s">
        <v>213</v>
      </c>
      <c r="D11145" s="140" t="n">
        <v>19.44</v>
      </c>
    </row>
    <row r="11146" customFormat="false" ht="46.75" hidden="false" customHeight="false" outlineLevel="0" collapsed="false">
      <c r="A11146" s="95" t="s">
        <v>16952</v>
      </c>
      <c r="B11146" s="182" t="s">
        <v>16953</v>
      </c>
      <c r="C11146" s="183" t="s">
        <v>213</v>
      </c>
      <c r="D11146" s="140" t="n">
        <v>27.39</v>
      </c>
    </row>
    <row r="11147" customFormat="false" ht="46.75" hidden="false" customHeight="false" outlineLevel="0" collapsed="false">
      <c r="A11147" s="95" t="s">
        <v>16954</v>
      </c>
      <c r="B11147" s="182" t="s">
        <v>16953</v>
      </c>
      <c r="C11147" s="183" t="s">
        <v>213</v>
      </c>
      <c r="D11147" s="140" t="n">
        <v>24.95</v>
      </c>
    </row>
    <row r="11148" customFormat="false" ht="46.75" hidden="false" customHeight="false" outlineLevel="0" collapsed="false">
      <c r="A11148" s="95" t="s">
        <v>16955</v>
      </c>
      <c r="B11148" s="182" t="s">
        <v>16956</v>
      </c>
      <c r="C11148" s="183" t="s">
        <v>213</v>
      </c>
      <c r="D11148" s="140" t="n">
        <v>23.74</v>
      </c>
    </row>
    <row r="11149" customFormat="false" ht="46.75" hidden="false" customHeight="false" outlineLevel="0" collapsed="false">
      <c r="A11149" s="95" t="s">
        <v>16957</v>
      </c>
      <c r="B11149" s="182" t="s">
        <v>16956</v>
      </c>
      <c r="C11149" s="183" t="s">
        <v>213</v>
      </c>
      <c r="D11149" s="140" t="n">
        <v>21.3</v>
      </c>
    </row>
    <row r="11150" customFormat="false" ht="46.75" hidden="false" customHeight="false" outlineLevel="0" collapsed="false">
      <c r="A11150" s="95" t="s">
        <v>16958</v>
      </c>
      <c r="B11150" s="182" t="s">
        <v>16959</v>
      </c>
      <c r="C11150" s="183" t="s">
        <v>213</v>
      </c>
      <c r="D11150" s="140" t="n">
        <v>43.5</v>
      </c>
    </row>
    <row r="11151" customFormat="false" ht="46.75" hidden="false" customHeight="false" outlineLevel="0" collapsed="false">
      <c r="A11151" s="95" t="s">
        <v>16960</v>
      </c>
      <c r="B11151" s="182" t="s">
        <v>16959</v>
      </c>
      <c r="C11151" s="183" t="s">
        <v>213</v>
      </c>
      <c r="D11151" s="140" t="n">
        <v>39.87</v>
      </c>
    </row>
    <row r="11152" customFormat="false" ht="46.75" hidden="false" customHeight="false" outlineLevel="0" collapsed="false">
      <c r="A11152" s="95" t="s">
        <v>16961</v>
      </c>
      <c r="B11152" s="182" t="s">
        <v>16962</v>
      </c>
      <c r="C11152" s="183" t="s">
        <v>213</v>
      </c>
      <c r="D11152" s="140" t="n">
        <v>50.63</v>
      </c>
    </row>
    <row r="11153" customFormat="false" ht="46.75" hidden="false" customHeight="false" outlineLevel="0" collapsed="false">
      <c r="A11153" s="95" t="s">
        <v>16963</v>
      </c>
      <c r="B11153" s="182" t="s">
        <v>16962</v>
      </c>
      <c r="C11153" s="183" t="s">
        <v>213</v>
      </c>
      <c r="D11153" s="140" t="n">
        <v>46.89</v>
      </c>
    </row>
    <row r="11154" customFormat="false" ht="24.85" hidden="false" customHeight="false" outlineLevel="0" collapsed="false">
      <c r="A11154" s="95" t="s">
        <v>16964</v>
      </c>
      <c r="B11154" s="182" t="s">
        <v>16965</v>
      </c>
      <c r="C11154" s="183" t="s">
        <v>363</v>
      </c>
      <c r="D11154" s="140" t="n">
        <v>16.1</v>
      </c>
    </row>
    <row r="11155" customFormat="false" ht="24.85" hidden="false" customHeight="false" outlineLevel="0" collapsed="false">
      <c r="A11155" s="95" t="s">
        <v>16966</v>
      </c>
      <c r="B11155" s="182" t="s">
        <v>16965</v>
      </c>
      <c r="C11155" s="183" t="s">
        <v>363</v>
      </c>
      <c r="D11155" s="140" t="n">
        <v>13.96</v>
      </c>
    </row>
    <row r="11156" customFormat="false" ht="24.85" hidden="false" customHeight="false" outlineLevel="0" collapsed="false">
      <c r="A11156" s="95" t="s">
        <v>16967</v>
      </c>
      <c r="B11156" s="182" t="s">
        <v>16968</v>
      </c>
      <c r="C11156" s="183" t="s">
        <v>363</v>
      </c>
      <c r="D11156" s="140" t="n">
        <v>17.06</v>
      </c>
    </row>
    <row r="11157" customFormat="false" ht="24.85" hidden="false" customHeight="false" outlineLevel="0" collapsed="false">
      <c r="A11157" s="95" t="s">
        <v>16969</v>
      </c>
      <c r="B11157" s="182" t="s">
        <v>16968</v>
      </c>
      <c r="C11157" s="183" t="s">
        <v>363</v>
      </c>
      <c r="D11157" s="140" t="n">
        <v>14.8</v>
      </c>
    </row>
    <row r="11158" customFormat="false" ht="35.8" hidden="false" customHeight="false" outlineLevel="0" collapsed="false">
      <c r="A11158" s="95" t="s">
        <v>16970</v>
      </c>
      <c r="B11158" s="182" t="s">
        <v>16971</v>
      </c>
      <c r="C11158" s="183" t="s">
        <v>363</v>
      </c>
      <c r="D11158" s="140" t="n">
        <v>16.95</v>
      </c>
    </row>
    <row r="11159" customFormat="false" ht="35.8" hidden="false" customHeight="false" outlineLevel="0" collapsed="false">
      <c r="A11159" s="95" t="s">
        <v>16972</v>
      </c>
      <c r="B11159" s="182" t="s">
        <v>16971</v>
      </c>
      <c r="C11159" s="183" t="s">
        <v>363</v>
      </c>
      <c r="D11159" s="140" t="n">
        <v>14.7</v>
      </c>
    </row>
    <row r="11160" customFormat="false" ht="24.85" hidden="false" customHeight="false" outlineLevel="0" collapsed="false">
      <c r="A11160" s="95" t="s">
        <v>16973</v>
      </c>
      <c r="B11160" s="182" t="s">
        <v>16974</v>
      </c>
      <c r="C11160" s="183" t="s">
        <v>592</v>
      </c>
      <c r="D11160" s="140" t="n">
        <v>924.2</v>
      </c>
    </row>
    <row r="11161" customFormat="false" ht="24.85" hidden="false" customHeight="false" outlineLevel="0" collapsed="false">
      <c r="A11161" s="95" t="s">
        <v>16975</v>
      </c>
      <c r="B11161" s="182" t="s">
        <v>16974</v>
      </c>
      <c r="C11161" s="183" t="s">
        <v>592</v>
      </c>
      <c r="D11161" s="140" t="n">
        <v>847.9</v>
      </c>
    </row>
    <row r="11162" customFormat="false" ht="35.8" hidden="false" customHeight="false" outlineLevel="0" collapsed="false">
      <c r="A11162" s="95" t="s">
        <v>16976</v>
      </c>
      <c r="B11162" s="182" t="s">
        <v>16977</v>
      </c>
      <c r="C11162" s="183" t="s">
        <v>592</v>
      </c>
      <c r="D11162" s="140" t="n">
        <v>865.95</v>
      </c>
    </row>
    <row r="11163" customFormat="false" ht="35.8" hidden="false" customHeight="false" outlineLevel="0" collapsed="false">
      <c r="A11163" s="95" t="s">
        <v>16978</v>
      </c>
      <c r="B11163" s="182" t="s">
        <v>16977</v>
      </c>
      <c r="C11163" s="183" t="s">
        <v>592</v>
      </c>
      <c r="D11163" s="140" t="n">
        <v>784.23</v>
      </c>
    </row>
    <row r="11164" customFormat="false" ht="46.75" hidden="false" customHeight="false" outlineLevel="0" collapsed="false">
      <c r="A11164" s="95" t="s">
        <v>16979</v>
      </c>
      <c r="B11164" s="182" t="s">
        <v>16980</v>
      </c>
      <c r="C11164" s="183" t="s">
        <v>213</v>
      </c>
      <c r="D11164" s="140" t="n">
        <v>14.36</v>
      </c>
    </row>
    <row r="11165" customFormat="false" ht="46.75" hidden="false" customHeight="false" outlineLevel="0" collapsed="false">
      <c r="A11165" s="95" t="s">
        <v>16981</v>
      </c>
      <c r="B11165" s="182" t="s">
        <v>16980</v>
      </c>
      <c r="C11165" s="183" t="s">
        <v>213</v>
      </c>
      <c r="D11165" s="140" t="n">
        <v>13.27</v>
      </c>
    </row>
    <row r="11166" customFormat="false" ht="24.85" hidden="false" customHeight="false" outlineLevel="0" collapsed="false">
      <c r="A11166" s="95" t="s">
        <v>16982</v>
      </c>
      <c r="B11166" s="182" t="s">
        <v>16983</v>
      </c>
      <c r="C11166" s="183" t="s">
        <v>213</v>
      </c>
      <c r="D11166" s="140" t="n">
        <v>34.49</v>
      </c>
    </row>
    <row r="11167" customFormat="false" ht="24.85" hidden="false" customHeight="false" outlineLevel="0" collapsed="false">
      <c r="A11167" s="95" t="s">
        <v>16984</v>
      </c>
      <c r="B11167" s="182" t="s">
        <v>16983</v>
      </c>
      <c r="C11167" s="183" t="s">
        <v>213</v>
      </c>
      <c r="D11167" s="140" t="n">
        <v>32.11</v>
      </c>
    </row>
    <row r="11168" customFormat="false" ht="46.75" hidden="false" customHeight="false" outlineLevel="0" collapsed="false">
      <c r="A11168" s="95" t="s">
        <v>16985</v>
      </c>
      <c r="B11168" s="182" t="s">
        <v>16986</v>
      </c>
      <c r="C11168" s="183" t="s">
        <v>213</v>
      </c>
      <c r="D11168" s="140" t="n">
        <v>84.84</v>
      </c>
    </row>
    <row r="11169" customFormat="false" ht="46.75" hidden="false" customHeight="false" outlineLevel="0" collapsed="false">
      <c r="A11169" s="95" t="s">
        <v>16987</v>
      </c>
      <c r="B11169" s="182" t="s">
        <v>16986</v>
      </c>
      <c r="C11169" s="183" t="s">
        <v>213</v>
      </c>
      <c r="D11169" s="140" t="n">
        <v>83.75</v>
      </c>
    </row>
    <row r="11170" customFormat="false" ht="80.55" hidden="false" customHeight="false" outlineLevel="0" collapsed="false">
      <c r="A11170" s="95" t="s">
        <v>16988</v>
      </c>
      <c r="B11170" s="182" t="s">
        <v>16989</v>
      </c>
      <c r="C11170" s="183" t="s">
        <v>213</v>
      </c>
      <c r="D11170" s="140" t="n">
        <v>177.19</v>
      </c>
    </row>
    <row r="11171" customFormat="false" ht="80.55" hidden="false" customHeight="false" outlineLevel="0" collapsed="false">
      <c r="A11171" s="95" t="s">
        <v>16990</v>
      </c>
      <c r="B11171" s="182" t="s">
        <v>16989</v>
      </c>
      <c r="C11171" s="183" t="s">
        <v>213</v>
      </c>
      <c r="D11171" s="140" t="n">
        <v>169.8</v>
      </c>
    </row>
    <row r="11172" customFormat="false" ht="80.55" hidden="false" customHeight="false" outlineLevel="0" collapsed="false">
      <c r="A11172" s="95" t="s">
        <v>16991</v>
      </c>
      <c r="B11172" s="182" t="s">
        <v>16992</v>
      </c>
      <c r="C11172" s="183" t="s">
        <v>213</v>
      </c>
      <c r="D11172" s="140" t="n">
        <v>276.58</v>
      </c>
    </row>
    <row r="11173" customFormat="false" ht="80.55" hidden="false" customHeight="false" outlineLevel="0" collapsed="false">
      <c r="A11173" s="95" t="s">
        <v>16993</v>
      </c>
      <c r="B11173" s="182" t="s">
        <v>16992</v>
      </c>
      <c r="C11173" s="183" t="s">
        <v>213</v>
      </c>
      <c r="D11173" s="140" t="n">
        <v>269.19</v>
      </c>
    </row>
    <row r="11174" customFormat="false" ht="80.55" hidden="false" customHeight="false" outlineLevel="0" collapsed="false">
      <c r="A11174" s="95" t="s">
        <v>16994</v>
      </c>
      <c r="B11174" s="182" t="s">
        <v>16995</v>
      </c>
      <c r="C11174" s="183" t="s">
        <v>213</v>
      </c>
      <c r="D11174" s="140" t="n">
        <v>145.05</v>
      </c>
    </row>
    <row r="11175" customFormat="false" ht="80.55" hidden="false" customHeight="false" outlineLevel="0" collapsed="false">
      <c r="A11175" s="95" t="s">
        <v>16996</v>
      </c>
      <c r="B11175" s="182" t="s">
        <v>16995</v>
      </c>
      <c r="C11175" s="183" t="s">
        <v>213</v>
      </c>
      <c r="D11175" s="140" t="n">
        <v>139.67</v>
      </c>
    </row>
    <row r="11176" customFormat="false" ht="69.65" hidden="false" customHeight="false" outlineLevel="0" collapsed="false">
      <c r="A11176" s="95" t="s">
        <v>16997</v>
      </c>
      <c r="B11176" s="182" t="s">
        <v>16998</v>
      </c>
      <c r="C11176" s="183" t="s">
        <v>213</v>
      </c>
      <c r="D11176" s="140" t="n">
        <v>278.8</v>
      </c>
    </row>
    <row r="11177" customFormat="false" ht="69.65" hidden="false" customHeight="false" outlineLevel="0" collapsed="false">
      <c r="A11177" s="95" t="s">
        <v>16999</v>
      </c>
      <c r="B11177" s="182" t="s">
        <v>16998</v>
      </c>
      <c r="C11177" s="183" t="s">
        <v>213</v>
      </c>
      <c r="D11177" s="140" t="n">
        <v>271.43</v>
      </c>
    </row>
    <row r="11178" customFormat="false" ht="80.55" hidden="false" customHeight="false" outlineLevel="0" collapsed="false">
      <c r="A11178" s="95" t="s">
        <v>17000</v>
      </c>
      <c r="B11178" s="182" t="s">
        <v>17001</v>
      </c>
      <c r="C11178" s="183" t="s">
        <v>213</v>
      </c>
      <c r="D11178" s="140" t="n">
        <v>131.49</v>
      </c>
    </row>
    <row r="11179" customFormat="false" ht="80.55" hidden="false" customHeight="false" outlineLevel="0" collapsed="false">
      <c r="A11179" s="95" t="s">
        <v>17002</v>
      </c>
      <c r="B11179" s="182" t="s">
        <v>17001</v>
      </c>
      <c r="C11179" s="183" t="s">
        <v>213</v>
      </c>
      <c r="D11179" s="140" t="n">
        <v>124.12</v>
      </c>
    </row>
    <row r="11180" customFormat="false" ht="35.8" hidden="false" customHeight="false" outlineLevel="0" collapsed="false">
      <c r="A11180" s="95" t="s">
        <v>17003</v>
      </c>
      <c r="B11180" s="182" t="s">
        <v>17004</v>
      </c>
      <c r="C11180" s="183" t="s">
        <v>213</v>
      </c>
      <c r="D11180" s="140" t="n">
        <v>167.96</v>
      </c>
    </row>
    <row r="11181" customFormat="false" ht="35.8" hidden="false" customHeight="false" outlineLevel="0" collapsed="false">
      <c r="A11181" s="95" t="s">
        <v>17005</v>
      </c>
      <c r="B11181" s="182" t="s">
        <v>17004</v>
      </c>
      <c r="C11181" s="183" t="s">
        <v>213</v>
      </c>
      <c r="D11181" s="140" t="n">
        <v>157.19</v>
      </c>
    </row>
    <row r="11182" customFormat="false" ht="35.8" hidden="false" customHeight="false" outlineLevel="0" collapsed="false">
      <c r="A11182" s="95" t="s">
        <v>17006</v>
      </c>
      <c r="B11182" s="182" t="s">
        <v>17007</v>
      </c>
      <c r="C11182" s="183" t="s">
        <v>213</v>
      </c>
      <c r="D11182" s="140" t="n">
        <v>154.29</v>
      </c>
    </row>
    <row r="11183" customFormat="false" ht="35.8" hidden="false" customHeight="false" outlineLevel="0" collapsed="false">
      <c r="A11183" s="95" t="s">
        <v>17008</v>
      </c>
      <c r="B11183" s="182" t="s">
        <v>17007</v>
      </c>
      <c r="C11183" s="183" t="s">
        <v>213</v>
      </c>
      <c r="D11183" s="140" t="n">
        <v>146.64</v>
      </c>
    </row>
    <row r="11184" customFormat="false" ht="46.75" hidden="false" customHeight="false" outlineLevel="0" collapsed="false">
      <c r="A11184" s="95" t="s">
        <v>17009</v>
      </c>
      <c r="B11184" s="182" t="s">
        <v>17010</v>
      </c>
      <c r="C11184" s="183" t="s">
        <v>213</v>
      </c>
      <c r="D11184" s="140" t="n">
        <v>124.49</v>
      </c>
    </row>
    <row r="11185" customFormat="false" ht="46.75" hidden="false" customHeight="false" outlineLevel="0" collapsed="false">
      <c r="A11185" s="95" t="s">
        <v>17011</v>
      </c>
      <c r="B11185" s="182" t="s">
        <v>17010</v>
      </c>
      <c r="C11185" s="183" t="s">
        <v>213</v>
      </c>
      <c r="D11185" s="140" t="n">
        <v>117.42</v>
      </c>
    </row>
    <row r="11186" customFormat="false" ht="46.75" hidden="false" customHeight="false" outlineLevel="0" collapsed="false">
      <c r="A11186" s="95" t="s">
        <v>17012</v>
      </c>
      <c r="B11186" s="182" t="s">
        <v>17013</v>
      </c>
      <c r="C11186" s="183" t="s">
        <v>213</v>
      </c>
      <c r="D11186" s="140" t="n">
        <v>81.68</v>
      </c>
    </row>
    <row r="11187" customFormat="false" ht="46.75" hidden="false" customHeight="false" outlineLevel="0" collapsed="false">
      <c r="A11187" s="95" t="s">
        <v>17014</v>
      </c>
      <c r="B11187" s="182" t="s">
        <v>17013</v>
      </c>
      <c r="C11187" s="183" t="s">
        <v>213</v>
      </c>
      <c r="D11187" s="140" t="n">
        <v>73.21</v>
      </c>
    </row>
    <row r="11188" customFormat="false" ht="80.55" hidden="false" customHeight="false" outlineLevel="0" collapsed="false">
      <c r="A11188" s="95" t="s">
        <v>17015</v>
      </c>
      <c r="B11188" s="182" t="s">
        <v>17016</v>
      </c>
      <c r="C11188" s="183" t="s">
        <v>213</v>
      </c>
      <c r="D11188" s="140" t="n">
        <v>228.46</v>
      </c>
    </row>
    <row r="11189" customFormat="false" ht="80.55" hidden="false" customHeight="false" outlineLevel="0" collapsed="false">
      <c r="A11189" s="95" t="s">
        <v>17017</v>
      </c>
      <c r="B11189" s="182" t="s">
        <v>17016</v>
      </c>
      <c r="C11189" s="183" t="s">
        <v>213</v>
      </c>
      <c r="D11189" s="140" t="n">
        <v>220.23</v>
      </c>
    </row>
    <row r="11190" customFormat="false" ht="46.75" hidden="false" customHeight="false" outlineLevel="0" collapsed="false">
      <c r="A11190" s="95" t="s">
        <v>17018</v>
      </c>
      <c r="B11190" s="182" t="s">
        <v>17019</v>
      </c>
      <c r="C11190" s="183" t="s">
        <v>213</v>
      </c>
      <c r="D11190" s="140" t="n">
        <v>182.4</v>
      </c>
    </row>
    <row r="11191" customFormat="false" ht="46.75" hidden="false" customHeight="false" outlineLevel="0" collapsed="false">
      <c r="A11191" s="95" t="s">
        <v>17020</v>
      </c>
      <c r="B11191" s="182" t="s">
        <v>17019</v>
      </c>
      <c r="C11191" s="183" t="s">
        <v>213</v>
      </c>
      <c r="D11191" s="140" t="n">
        <v>177.88</v>
      </c>
    </row>
    <row r="11192" customFormat="false" ht="69.65" hidden="false" customHeight="false" outlineLevel="0" collapsed="false">
      <c r="A11192" s="95" t="s">
        <v>17021</v>
      </c>
      <c r="B11192" s="182" t="s">
        <v>17022</v>
      </c>
      <c r="C11192" s="183" t="s">
        <v>213</v>
      </c>
      <c r="D11192" s="140" t="n">
        <v>236.06</v>
      </c>
    </row>
    <row r="11193" customFormat="false" ht="69.65" hidden="false" customHeight="false" outlineLevel="0" collapsed="false">
      <c r="A11193" s="95" t="s">
        <v>17023</v>
      </c>
      <c r="B11193" s="182" t="s">
        <v>17022</v>
      </c>
      <c r="C11193" s="183" t="s">
        <v>213</v>
      </c>
      <c r="D11193" s="140" t="n">
        <v>227.83</v>
      </c>
    </row>
    <row r="11194" customFormat="false" ht="46.75" hidden="false" customHeight="false" outlineLevel="0" collapsed="false">
      <c r="A11194" s="95" t="s">
        <v>17024</v>
      </c>
      <c r="B11194" s="182" t="s">
        <v>17025</v>
      </c>
      <c r="C11194" s="183" t="s">
        <v>213</v>
      </c>
      <c r="D11194" s="140" t="n">
        <v>190</v>
      </c>
    </row>
    <row r="11195" customFormat="false" ht="46.75" hidden="false" customHeight="false" outlineLevel="0" collapsed="false">
      <c r="A11195" s="95" t="s">
        <v>17026</v>
      </c>
      <c r="B11195" s="182" t="s">
        <v>17025</v>
      </c>
      <c r="C11195" s="183" t="s">
        <v>213</v>
      </c>
      <c r="D11195" s="140" t="n">
        <v>185.48</v>
      </c>
    </row>
    <row r="11196" customFormat="false" ht="69.65" hidden="false" customHeight="false" outlineLevel="0" collapsed="false">
      <c r="A11196" s="95" t="s">
        <v>17027</v>
      </c>
      <c r="B11196" s="182" t="s">
        <v>17028</v>
      </c>
      <c r="C11196" s="183" t="s">
        <v>213</v>
      </c>
      <c r="D11196" s="140" t="n">
        <v>193.38</v>
      </c>
    </row>
    <row r="11197" customFormat="false" ht="69.65" hidden="false" customHeight="false" outlineLevel="0" collapsed="false">
      <c r="A11197" s="95" t="s">
        <v>17029</v>
      </c>
      <c r="B11197" s="182" t="s">
        <v>17028</v>
      </c>
      <c r="C11197" s="183" t="s">
        <v>213</v>
      </c>
      <c r="D11197" s="140" t="n">
        <v>185.15</v>
      </c>
    </row>
    <row r="11198" customFormat="false" ht="46.75" hidden="false" customHeight="false" outlineLevel="0" collapsed="false">
      <c r="A11198" s="95" t="s">
        <v>17030</v>
      </c>
      <c r="B11198" s="182" t="s">
        <v>17031</v>
      </c>
      <c r="C11198" s="183" t="s">
        <v>213</v>
      </c>
      <c r="D11198" s="140" t="n">
        <v>147.32</v>
      </c>
    </row>
    <row r="11199" customFormat="false" ht="46.75" hidden="false" customHeight="false" outlineLevel="0" collapsed="false">
      <c r="A11199" s="95" t="s">
        <v>17032</v>
      </c>
      <c r="B11199" s="182" t="s">
        <v>17031</v>
      </c>
      <c r="C11199" s="183" t="s">
        <v>213</v>
      </c>
      <c r="D11199" s="140" t="n">
        <v>142.8</v>
      </c>
    </row>
    <row r="11200" customFormat="false" ht="69.65" hidden="false" customHeight="false" outlineLevel="0" collapsed="false">
      <c r="A11200" s="95" t="s">
        <v>17033</v>
      </c>
      <c r="B11200" s="182" t="s">
        <v>17034</v>
      </c>
      <c r="C11200" s="183" t="s">
        <v>213</v>
      </c>
      <c r="D11200" s="140" t="n">
        <v>274.37</v>
      </c>
    </row>
    <row r="11201" customFormat="false" ht="69.65" hidden="false" customHeight="false" outlineLevel="0" collapsed="false">
      <c r="A11201" s="95" t="s">
        <v>17035</v>
      </c>
      <c r="B11201" s="182" t="s">
        <v>17034</v>
      </c>
      <c r="C11201" s="183" t="s">
        <v>213</v>
      </c>
      <c r="D11201" s="140" t="n">
        <v>266.13</v>
      </c>
    </row>
    <row r="11202" customFormat="false" ht="35.8" hidden="false" customHeight="false" outlineLevel="0" collapsed="false">
      <c r="A11202" s="95" t="s">
        <v>17036</v>
      </c>
      <c r="B11202" s="182" t="s">
        <v>17037</v>
      </c>
      <c r="C11202" s="183" t="s">
        <v>213</v>
      </c>
      <c r="D11202" s="140" t="n">
        <v>228.3</v>
      </c>
    </row>
    <row r="11203" customFormat="false" ht="35.8" hidden="false" customHeight="false" outlineLevel="0" collapsed="false">
      <c r="A11203" s="95" t="s">
        <v>17038</v>
      </c>
      <c r="B11203" s="182" t="s">
        <v>17037</v>
      </c>
      <c r="C11203" s="183" t="s">
        <v>213</v>
      </c>
      <c r="D11203" s="140" t="n">
        <v>223.78</v>
      </c>
    </row>
    <row r="11204" customFormat="false" ht="46.75" hidden="false" customHeight="false" outlineLevel="0" collapsed="false">
      <c r="A11204" s="95" t="s">
        <v>17039</v>
      </c>
      <c r="B11204" s="182" t="s">
        <v>17040</v>
      </c>
      <c r="C11204" s="183" t="s">
        <v>213</v>
      </c>
      <c r="D11204" s="140" t="n">
        <v>44.81</v>
      </c>
    </row>
    <row r="11205" customFormat="false" ht="46.75" hidden="false" customHeight="false" outlineLevel="0" collapsed="false">
      <c r="A11205" s="95" t="s">
        <v>17041</v>
      </c>
      <c r="B11205" s="182" t="s">
        <v>17040</v>
      </c>
      <c r="C11205" s="183" t="s">
        <v>213</v>
      </c>
      <c r="D11205" s="140" t="n">
        <v>39.1</v>
      </c>
    </row>
    <row r="11206" customFormat="false" ht="57.7" hidden="false" customHeight="false" outlineLevel="0" collapsed="false">
      <c r="A11206" s="95" t="s">
        <v>17042</v>
      </c>
      <c r="B11206" s="182" t="s">
        <v>17043</v>
      </c>
      <c r="C11206" s="183" t="s">
        <v>213</v>
      </c>
      <c r="D11206" s="140" t="n">
        <v>82.55</v>
      </c>
    </row>
    <row r="11207" customFormat="false" ht="57.7" hidden="false" customHeight="false" outlineLevel="0" collapsed="false">
      <c r="A11207" s="95" t="s">
        <v>17044</v>
      </c>
      <c r="B11207" s="182" t="s">
        <v>17043</v>
      </c>
      <c r="C11207" s="183" t="s">
        <v>213</v>
      </c>
      <c r="D11207" s="140" t="n">
        <v>73.19</v>
      </c>
    </row>
    <row r="11208" customFormat="false" ht="69.65" hidden="false" customHeight="false" outlineLevel="0" collapsed="false">
      <c r="A11208" s="95" t="s">
        <v>17045</v>
      </c>
      <c r="B11208" s="182" t="s">
        <v>17046</v>
      </c>
      <c r="C11208" s="183" t="s">
        <v>213</v>
      </c>
      <c r="D11208" s="140" t="n">
        <v>85.86</v>
      </c>
    </row>
    <row r="11209" customFormat="false" ht="69.65" hidden="false" customHeight="false" outlineLevel="0" collapsed="false">
      <c r="A11209" s="95" t="s">
        <v>17047</v>
      </c>
      <c r="B11209" s="182" t="s">
        <v>17046</v>
      </c>
      <c r="C11209" s="183" t="s">
        <v>213</v>
      </c>
      <c r="D11209" s="140" t="n">
        <v>76.5</v>
      </c>
    </row>
    <row r="11210" customFormat="false" ht="24.85" hidden="false" customHeight="false" outlineLevel="0" collapsed="false">
      <c r="A11210" s="95" t="s">
        <v>17048</v>
      </c>
      <c r="B11210" s="182" t="s">
        <v>17049</v>
      </c>
      <c r="C11210" s="183" t="s">
        <v>213</v>
      </c>
      <c r="D11210" s="140" t="n">
        <v>2.45</v>
      </c>
    </row>
    <row r="11211" customFormat="false" ht="24.85" hidden="false" customHeight="false" outlineLevel="0" collapsed="false">
      <c r="A11211" s="95" t="s">
        <v>17050</v>
      </c>
      <c r="B11211" s="182" t="s">
        <v>17049</v>
      </c>
      <c r="C11211" s="183" t="s">
        <v>213</v>
      </c>
      <c r="D11211" s="140" t="n">
        <v>2.15</v>
      </c>
    </row>
    <row r="11212" customFormat="false" ht="57.7" hidden="false" customHeight="false" outlineLevel="0" collapsed="false">
      <c r="A11212" s="95" t="s">
        <v>17051</v>
      </c>
      <c r="B11212" s="182" t="s">
        <v>17052</v>
      </c>
      <c r="C11212" s="183" t="s">
        <v>213</v>
      </c>
      <c r="D11212" s="140" t="n">
        <v>66.22</v>
      </c>
    </row>
    <row r="11213" customFormat="false" ht="57.7" hidden="false" customHeight="false" outlineLevel="0" collapsed="false">
      <c r="A11213" s="95" t="s">
        <v>17053</v>
      </c>
      <c r="B11213" s="182" t="s">
        <v>17052</v>
      </c>
      <c r="C11213" s="183" t="s">
        <v>213</v>
      </c>
      <c r="D11213" s="140" t="n">
        <v>60.57</v>
      </c>
    </row>
    <row r="11214" customFormat="false" ht="69.65" hidden="false" customHeight="false" outlineLevel="0" collapsed="false">
      <c r="A11214" s="95" t="s">
        <v>17054</v>
      </c>
      <c r="B11214" s="182" t="s">
        <v>17055</v>
      </c>
      <c r="C11214" s="183" t="s">
        <v>213</v>
      </c>
      <c r="D11214" s="140" t="n">
        <v>72.19</v>
      </c>
    </row>
    <row r="11215" customFormat="false" ht="69.65" hidden="false" customHeight="false" outlineLevel="0" collapsed="false">
      <c r="A11215" s="95" t="s">
        <v>17056</v>
      </c>
      <c r="B11215" s="182" t="s">
        <v>17055</v>
      </c>
      <c r="C11215" s="183" t="s">
        <v>213</v>
      </c>
      <c r="D11215" s="140" t="n">
        <v>65.96</v>
      </c>
    </row>
    <row r="11216" customFormat="false" ht="35.8" hidden="false" customHeight="false" outlineLevel="0" collapsed="false">
      <c r="A11216" s="95" t="s">
        <v>17057</v>
      </c>
      <c r="B11216" s="182" t="s">
        <v>17058</v>
      </c>
      <c r="C11216" s="183" t="s">
        <v>213</v>
      </c>
      <c r="D11216" s="140" t="n">
        <v>42.39</v>
      </c>
    </row>
    <row r="11217" customFormat="false" ht="35.8" hidden="false" customHeight="false" outlineLevel="0" collapsed="false">
      <c r="A11217" s="95" t="s">
        <v>17059</v>
      </c>
      <c r="B11217" s="182" t="s">
        <v>17058</v>
      </c>
      <c r="C11217" s="183" t="s">
        <v>213</v>
      </c>
      <c r="D11217" s="140" t="n">
        <v>36.74</v>
      </c>
    </row>
    <row r="11218" customFormat="false" ht="35.8" hidden="false" customHeight="false" outlineLevel="0" collapsed="false">
      <c r="A11218" s="95" t="s">
        <v>17060</v>
      </c>
      <c r="B11218" s="182" t="s">
        <v>17061</v>
      </c>
      <c r="C11218" s="183" t="s">
        <v>363</v>
      </c>
      <c r="D11218" s="140" t="n">
        <v>42.6</v>
      </c>
    </row>
    <row r="11219" customFormat="false" ht="35.8" hidden="false" customHeight="false" outlineLevel="0" collapsed="false">
      <c r="A11219" s="95" t="s">
        <v>17062</v>
      </c>
      <c r="B11219" s="182" t="s">
        <v>17061</v>
      </c>
      <c r="C11219" s="183" t="s">
        <v>363</v>
      </c>
      <c r="D11219" s="140" t="n">
        <v>37.35</v>
      </c>
    </row>
    <row r="11220" customFormat="false" ht="35.8" hidden="false" customHeight="false" outlineLevel="0" collapsed="false">
      <c r="A11220" s="95" t="s">
        <v>17063</v>
      </c>
      <c r="B11220" s="182" t="s">
        <v>17064</v>
      </c>
      <c r="C11220" s="183" t="s">
        <v>363</v>
      </c>
      <c r="D11220" s="140" t="n">
        <v>44.38</v>
      </c>
    </row>
    <row r="11221" customFormat="false" ht="35.8" hidden="false" customHeight="false" outlineLevel="0" collapsed="false">
      <c r="A11221" s="95" t="s">
        <v>17065</v>
      </c>
      <c r="B11221" s="182" t="s">
        <v>17064</v>
      </c>
      <c r="C11221" s="183" t="s">
        <v>363</v>
      </c>
      <c r="D11221" s="140" t="n">
        <v>39.1</v>
      </c>
    </row>
    <row r="11222" customFormat="false" ht="35.8" hidden="false" customHeight="false" outlineLevel="0" collapsed="false">
      <c r="A11222" s="95" t="s">
        <v>17066</v>
      </c>
      <c r="B11222" s="182" t="s">
        <v>17067</v>
      </c>
      <c r="C11222" s="183" t="s">
        <v>213</v>
      </c>
      <c r="D11222" s="140" t="n">
        <v>30.35</v>
      </c>
    </row>
    <row r="11223" customFormat="false" ht="35.8" hidden="false" customHeight="false" outlineLevel="0" collapsed="false">
      <c r="A11223" s="95" t="s">
        <v>17068</v>
      </c>
      <c r="B11223" s="182" t="s">
        <v>17067</v>
      </c>
      <c r="C11223" s="183" t="s">
        <v>213</v>
      </c>
      <c r="D11223" s="140" t="n">
        <v>30.21</v>
      </c>
    </row>
    <row r="11224" customFormat="false" ht="80.55" hidden="false" customHeight="false" outlineLevel="0" collapsed="false">
      <c r="A11224" s="95" t="s">
        <v>17069</v>
      </c>
      <c r="B11224" s="182" t="s">
        <v>17070</v>
      </c>
      <c r="C11224" s="183" t="s">
        <v>213</v>
      </c>
      <c r="D11224" s="140" t="n">
        <v>109.14</v>
      </c>
    </row>
    <row r="11225" customFormat="false" ht="80.55" hidden="false" customHeight="false" outlineLevel="0" collapsed="false">
      <c r="A11225" s="95" t="s">
        <v>17071</v>
      </c>
      <c r="B11225" s="182" t="s">
        <v>17070</v>
      </c>
      <c r="C11225" s="183" t="s">
        <v>213</v>
      </c>
      <c r="D11225" s="140" t="n">
        <v>99.78</v>
      </c>
    </row>
    <row r="11226" customFormat="false" ht="57.7" hidden="false" customHeight="false" outlineLevel="0" collapsed="false">
      <c r="A11226" s="95" t="s">
        <v>17072</v>
      </c>
      <c r="B11226" s="182" t="s">
        <v>17073</v>
      </c>
      <c r="C11226" s="183" t="s">
        <v>213</v>
      </c>
      <c r="D11226" s="140" t="n">
        <v>71.4</v>
      </c>
    </row>
    <row r="11227" customFormat="false" ht="57.7" hidden="false" customHeight="false" outlineLevel="0" collapsed="false">
      <c r="A11227" s="95" t="s">
        <v>17074</v>
      </c>
      <c r="B11227" s="182" t="s">
        <v>17073</v>
      </c>
      <c r="C11227" s="183" t="s">
        <v>213</v>
      </c>
      <c r="D11227" s="140" t="n">
        <v>65.68</v>
      </c>
    </row>
    <row r="11228" customFormat="false" ht="35.8" hidden="false" customHeight="false" outlineLevel="0" collapsed="false">
      <c r="A11228" s="95" t="s">
        <v>17075</v>
      </c>
      <c r="B11228" s="182" t="s">
        <v>17076</v>
      </c>
      <c r="C11228" s="183" t="s">
        <v>213</v>
      </c>
      <c r="D11228" s="140" t="n">
        <v>98.78</v>
      </c>
    </row>
    <row r="11229" customFormat="false" ht="35.8" hidden="false" customHeight="false" outlineLevel="0" collapsed="false">
      <c r="A11229" s="95" t="s">
        <v>17077</v>
      </c>
      <c r="B11229" s="182" t="s">
        <v>17076</v>
      </c>
      <c r="C11229" s="183" t="s">
        <v>213</v>
      </c>
      <c r="D11229" s="140" t="n">
        <v>92.54</v>
      </c>
    </row>
    <row r="11230" customFormat="false" ht="91.5" hidden="false" customHeight="false" outlineLevel="0" collapsed="false">
      <c r="A11230" s="95" t="s">
        <v>17078</v>
      </c>
      <c r="B11230" s="182" t="s">
        <v>17079</v>
      </c>
      <c r="C11230" s="183" t="s">
        <v>213</v>
      </c>
      <c r="D11230" s="140" t="n">
        <v>206.44</v>
      </c>
    </row>
    <row r="11231" customFormat="false" ht="91.5" hidden="false" customHeight="false" outlineLevel="0" collapsed="false">
      <c r="A11231" s="95" t="s">
        <v>17080</v>
      </c>
      <c r="B11231" s="182" t="s">
        <v>17079</v>
      </c>
      <c r="C11231" s="183" t="s">
        <v>213</v>
      </c>
      <c r="D11231" s="140" t="n">
        <v>184.64</v>
      </c>
    </row>
    <row r="11232" customFormat="false" ht="91.5" hidden="false" customHeight="false" outlineLevel="0" collapsed="false">
      <c r="A11232" s="95" t="s">
        <v>17081</v>
      </c>
      <c r="B11232" s="182" t="s">
        <v>17082</v>
      </c>
      <c r="C11232" s="183" t="s">
        <v>213</v>
      </c>
      <c r="D11232" s="140" t="n">
        <v>202.98</v>
      </c>
    </row>
    <row r="11233" customFormat="false" ht="91.5" hidden="false" customHeight="false" outlineLevel="0" collapsed="false">
      <c r="A11233" s="95" t="s">
        <v>17083</v>
      </c>
      <c r="B11233" s="182" t="s">
        <v>17082</v>
      </c>
      <c r="C11233" s="183" t="s">
        <v>213</v>
      </c>
      <c r="D11233" s="140" t="n">
        <v>180.62</v>
      </c>
    </row>
    <row r="11234" customFormat="false" ht="35.8" hidden="false" customHeight="false" outlineLevel="0" collapsed="false">
      <c r="A11234" s="95" t="s">
        <v>17084</v>
      </c>
      <c r="B11234" s="182" t="s">
        <v>17085</v>
      </c>
      <c r="C11234" s="183" t="s">
        <v>213</v>
      </c>
      <c r="D11234" s="140" t="n">
        <v>133.97</v>
      </c>
    </row>
    <row r="11235" customFormat="false" ht="35.8" hidden="false" customHeight="false" outlineLevel="0" collapsed="false">
      <c r="A11235" s="95" t="s">
        <v>17086</v>
      </c>
      <c r="B11235" s="182" t="s">
        <v>17085</v>
      </c>
      <c r="C11235" s="183" t="s">
        <v>213</v>
      </c>
      <c r="D11235" s="140" t="n">
        <v>123.49</v>
      </c>
    </row>
    <row r="11236" customFormat="false" ht="35.8" hidden="false" customHeight="false" outlineLevel="0" collapsed="false">
      <c r="A11236" s="95" t="s">
        <v>17087</v>
      </c>
      <c r="B11236" s="182" t="s">
        <v>17088</v>
      </c>
      <c r="C11236" s="183" t="s">
        <v>213</v>
      </c>
      <c r="D11236" s="140" t="n">
        <v>123.61</v>
      </c>
    </row>
    <row r="11237" customFormat="false" ht="35.8" hidden="false" customHeight="false" outlineLevel="0" collapsed="false">
      <c r="A11237" s="95" t="s">
        <v>17089</v>
      </c>
      <c r="B11237" s="182" t="s">
        <v>17088</v>
      </c>
      <c r="C11237" s="183" t="s">
        <v>213</v>
      </c>
      <c r="D11237" s="140" t="n">
        <v>116.25</v>
      </c>
    </row>
    <row r="11238" customFormat="false" ht="46.75" hidden="false" customHeight="false" outlineLevel="0" collapsed="false">
      <c r="A11238" s="95" t="s">
        <v>17090</v>
      </c>
      <c r="B11238" s="182" t="s">
        <v>17091</v>
      </c>
      <c r="C11238" s="183" t="s">
        <v>213</v>
      </c>
      <c r="D11238" s="140" t="n">
        <v>90.53</v>
      </c>
    </row>
    <row r="11239" customFormat="false" ht="46.75" hidden="false" customHeight="false" outlineLevel="0" collapsed="false">
      <c r="A11239" s="95" t="s">
        <v>17092</v>
      </c>
      <c r="B11239" s="182" t="s">
        <v>17091</v>
      </c>
      <c r="C11239" s="183" t="s">
        <v>213</v>
      </c>
      <c r="D11239" s="140" t="n">
        <v>85.44</v>
      </c>
    </row>
    <row r="11240" customFormat="false" ht="69.65" hidden="false" customHeight="false" outlineLevel="0" collapsed="false">
      <c r="A11240" s="95" t="s">
        <v>17093</v>
      </c>
      <c r="B11240" s="182" t="s">
        <v>17094</v>
      </c>
      <c r="C11240" s="183" t="s">
        <v>213</v>
      </c>
      <c r="D11240" s="140" t="n">
        <v>109.89</v>
      </c>
    </row>
    <row r="11241" customFormat="false" ht="69.65" hidden="false" customHeight="false" outlineLevel="0" collapsed="false">
      <c r="A11241" s="95" t="s">
        <v>17095</v>
      </c>
      <c r="B11241" s="182" t="s">
        <v>17094</v>
      </c>
      <c r="C11241" s="183" t="s">
        <v>213</v>
      </c>
      <c r="D11241" s="140" t="n">
        <v>104.8</v>
      </c>
    </row>
    <row r="11242" customFormat="false" ht="57.7" hidden="false" customHeight="false" outlineLevel="0" collapsed="false">
      <c r="A11242" s="95" t="s">
        <v>17096</v>
      </c>
      <c r="B11242" s="182" t="s">
        <v>17097</v>
      </c>
      <c r="C11242" s="183" t="s">
        <v>213</v>
      </c>
      <c r="D11242" s="140" t="n">
        <v>130.25</v>
      </c>
    </row>
    <row r="11243" customFormat="false" ht="57.7" hidden="false" customHeight="false" outlineLevel="0" collapsed="false">
      <c r="A11243" s="95" t="s">
        <v>17098</v>
      </c>
      <c r="B11243" s="182" t="s">
        <v>17097</v>
      </c>
      <c r="C11243" s="183" t="s">
        <v>213</v>
      </c>
      <c r="D11243" s="140" t="n">
        <v>124.59</v>
      </c>
    </row>
    <row r="11244" customFormat="false" ht="46.75" hidden="false" customHeight="false" outlineLevel="0" collapsed="false">
      <c r="A11244" s="95" t="s">
        <v>17099</v>
      </c>
      <c r="B11244" s="182" t="s">
        <v>17100</v>
      </c>
      <c r="C11244" s="183" t="s">
        <v>213</v>
      </c>
      <c r="D11244" s="140" t="n">
        <v>149.63</v>
      </c>
    </row>
    <row r="11245" customFormat="false" ht="46.75" hidden="false" customHeight="false" outlineLevel="0" collapsed="false">
      <c r="A11245" s="95" t="s">
        <v>17101</v>
      </c>
      <c r="B11245" s="182" t="s">
        <v>17100</v>
      </c>
      <c r="C11245" s="183" t="s">
        <v>213</v>
      </c>
      <c r="D11245" s="140" t="n">
        <v>141.37</v>
      </c>
    </row>
    <row r="11246" customFormat="false" ht="46.75" hidden="false" customHeight="false" outlineLevel="0" collapsed="false">
      <c r="A11246" s="95" t="s">
        <v>17102</v>
      </c>
      <c r="B11246" s="182" t="s">
        <v>17103</v>
      </c>
      <c r="C11246" s="183" t="s">
        <v>213</v>
      </c>
      <c r="D11246" s="140" t="n">
        <v>135.8</v>
      </c>
    </row>
    <row r="11247" customFormat="false" ht="46.75" hidden="false" customHeight="false" outlineLevel="0" collapsed="false">
      <c r="A11247" s="95" t="s">
        <v>17104</v>
      </c>
      <c r="B11247" s="182" t="s">
        <v>17103</v>
      </c>
      <c r="C11247" s="183" t="s">
        <v>213</v>
      </c>
      <c r="D11247" s="140" t="n">
        <v>128.17</v>
      </c>
    </row>
    <row r="11248" customFormat="false" ht="46.75" hidden="false" customHeight="false" outlineLevel="0" collapsed="false">
      <c r="A11248" s="95" t="s">
        <v>17105</v>
      </c>
      <c r="B11248" s="182" t="s">
        <v>17106</v>
      </c>
      <c r="C11248" s="183" t="s">
        <v>213</v>
      </c>
      <c r="D11248" s="140" t="n">
        <v>141.16</v>
      </c>
    </row>
    <row r="11249" customFormat="false" ht="46.75" hidden="false" customHeight="false" outlineLevel="0" collapsed="false">
      <c r="A11249" s="95" t="s">
        <v>17107</v>
      </c>
      <c r="B11249" s="182" t="s">
        <v>17106</v>
      </c>
      <c r="C11249" s="183" t="s">
        <v>213</v>
      </c>
      <c r="D11249" s="140" t="n">
        <v>134.03</v>
      </c>
    </row>
    <row r="11250" customFormat="false" ht="46.75" hidden="false" customHeight="false" outlineLevel="0" collapsed="false">
      <c r="A11250" s="95" t="s">
        <v>17108</v>
      </c>
      <c r="B11250" s="182" t="s">
        <v>17109</v>
      </c>
      <c r="C11250" s="183" t="s">
        <v>213</v>
      </c>
      <c r="D11250" s="140" t="n">
        <v>127.33</v>
      </c>
    </row>
    <row r="11251" customFormat="false" ht="46.75" hidden="false" customHeight="false" outlineLevel="0" collapsed="false">
      <c r="A11251" s="95" t="s">
        <v>17110</v>
      </c>
      <c r="B11251" s="182" t="s">
        <v>17109</v>
      </c>
      <c r="C11251" s="183" t="s">
        <v>213</v>
      </c>
      <c r="D11251" s="140" t="n">
        <v>120.83</v>
      </c>
    </row>
    <row r="11252" customFormat="false" ht="57.7" hidden="false" customHeight="false" outlineLevel="0" collapsed="false">
      <c r="A11252" s="95" t="s">
        <v>17111</v>
      </c>
      <c r="B11252" s="182" t="s">
        <v>17112</v>
      </c>
      <c r="C11252" s="183" t="s">
        <v>213</v>
      </c>
      <c r="D11252" s="140" t="n">
        <v>149.83</v>
      </c>
    </row>
    <row r="11253" customFormat="false" ht="57.7" hidden="false" customHeight="false" outlineLevel="0" collapsed="false">
      <c r="A11253" s="95" t="s">
        <v>17113</v>
      </c>
      <c r="B11253" s="182" t="s">
        <v>17112</v>
      </c>
      <c r="C11253" s="183" t="s">
        <v>213</v>
      </c>
      <c r="D11253" s="140" t="n">
        <v>142.7</v>
      </c>
    </row>
    <row r="11254" customFormat="false" ht="46.75" hidden="false" customHeight="false" outlineLevel="0" collapsed="false">
      <c r="A11254" s="95" t="s">
        <v>17114</v>
      </c>
      <c r="B11254" s="182" t="s">
        <v>17115</v>
      </c>
      <c r="C11254" s="183" t="s">
        <v>213</v>
      </c>
      <c r="D11254" s="140" t="n">
        <v>136</v>
      </c>
    </row>
    <row r="11255" customFormat="false" ht="46.75" hidden="false" customHeight="false" outlineLevel="0" collapsed="false">
      <c r="A11255" s="95" t="s">
        <v>17116</v>
      </c>
      <c r="B11255" s="182" t="s">
        <v>17115</v>
      </c>
      <c r="C11255" s="183" t="s">
        <v>213</v>
      </c>
      <c r="D11255" s="140" t="n">
        <v>129.5</v>
      </c>
    </row>
    <row r="11256" customFormat="false" ht="35.8" hidden="false" customHeight="false" outlineLevel="0" collapsed="false">
      <c r="A11256" s="95" t="s">
        <v>17117</v>
      </c>
      <c r="B11256" s="182" t="s">
        <v>17118</v>
      </c>
      <c r="C11256" s="183" t="s">
        <v>213</v>
      </c>
      <c r="D11256" s="140" t="n">
        <v>111.81</v>
      </c>
    </row>
    <row r="11257" customFormat="false" ht="35.8" hidden="false" customHeight="false" outlineLevel="0" collapsed="false">
      <c r="A11257" s="95" t="s">
        <v>17119</v>
      </c>
      <c r="B11257" s="182" t="s">
        <v>17118</v>
      </c>
      <c r="C11257" s="183" t="s">
        <v>213</v>
      </c>
      <c r="D11257" s="140" t="n">
        <v>102.45</v>
      </c>
    </row>
    <row r="11258" customFormat="false" ht="35.8" hidden="false" customHeight="false" outlineLevel="0" collapsed="false">
      <c r="A11258" s="95" t="s">
        <v>17120</v>
      </c>
      <c r="B11258" s="182" t="s">
        <v>17121</v>
      </c>
      <c r="C11258" s="183" t="s">
        <v>213</v>
      </c>
      <c r="D11258" s="140" t="n">
        <v>98.14</v>
      </c>
    </row>
    <row r="11259" customFormat="false" ht="35.8" hidden="false" customHeight="false" outlineLevel="0" collapsed="false">
      <c r="A11259" s="95" t="s">
        <v>17122</v>
      </c>
      <c r="B11259" s="182" t="s">
        <v>17121</v>
      </c>
      <c r="C11259" s="183" t="s">
        <v>213</v>
      </c>
      <c r="D11259" s="140" t="n">
        <v>91.91</v>
      </c>
    </row>
    <row r="11260" customFormat="false" ht="35.8" hidden="false" customHeight="false" outlineLevel="0" collapsed="false">
      <c r="A11260" s="95" t="s">
        <v>17123</v>
      </c>
      <c r="B11260" s="182" t="s">
        <v>17124</v>
      </c>
      <c r="C11260" s="183" t="s">
        <v>213</v>
      </c>
      <c r="D11260" s="140" t="n">
        <v>68.34</v>
      </c>
    </row>
    <row r="11261" customFormat="false" ht="35.8" hidden="false" customHeight="false" outlineLevel="0" collapsed="false">
      <c r="A11261" s="95" t="s">
        <v>17125</v>
      </c>
      <c r="B11261" s="182" t="s">
        <v>17124</v>
      </c>
      <c r="C11261" s="183" t="s">
        <v>213</v>
      </c>
      <c r="D11261" s="140" t="n">
        <v>62.68</v>
      </c>
    </row>
    <row r="11262" customFormat="false" ht="91.5" hidden="false" customHeight="false" outlineLevel="0" collapsed="false">
      <c r="A11262" s="95" t="s">
        <v>17126</v>
      </c>
      <c r="B11262" s="182" t="s">
        <v>17127</v>
      </c>
      <c r="C11262" s="183" t="s">
        <v>213</v>
      </c>
      <c r="D11262" s="140" t="n">
        <v>308.84</v>
      </c>
    </row>
    <row r="11263" customFormat="false" ht="91.5" hidden="false" customHeight="false" outlineLevel="0" collapsed="false">
      <c r="A11263" s="95" t="s">
        <v>17128</v>
      </c>
      <c r="B11263" s="182" t="s">
        <v>17127</v>
      </c>
      <c r="C11263" s="183" t="s">
        <v>213</v>
      </c>
      <c r="D11263" s="140" t="n">
        <v>275.76</v>
      </c>
    </row>
    <row r="11264" customFormat="false" ht="91.5" hidden="false" customHeight="false" outlineLevel="0" collapsed="false">
      <c r="A11264" s="95" t="s">
        <v>17129</v>
      </c>
      <c r="B11264" s="182" t="s">
        <v>17130</v>
      </c>
      <c r="C11264" s="183" t="s">
        <v>213</v>
      </c>
      <c r="D11264" s="140" t="n">
        <v>392.05</v>
      </c>
    </row>
    <row r="11265" customFormat="false" ht="91.5" hidden="false" customHeight="false" outlineLevel="0" collapsed="false">
      <c r="A11265" s="95" t="s">
        <v>17131</v>
      </c>
      <c r="B11265" s="182" t="s">
        <v>17130</v>
      </c>
      <c r="C11265" s="183" t="s">
        <v>213</v>
      </c>
      <c r="D11265" s="140" t="n">
        <v>348.13</v>
      </c>
    </row>
    <row r="11266" customFormat="false" ht="91.5" hidden="false" customHeight="false" outlineLevel="0" collapsed="false">
      <c r="A11266" s="95" t="s">
        <v>17132</v>
      </c>
      <c r="B11266" s="182" t="s">
        <v>17133</v>
      </c>
      <c r="C11266" s="183" t="s">
        <v>213</v>
      </c>
      <c r="D11266" s="140" t="n">
        <v>432.52</v>
      </c>
    </row>
    <row r="11267" customFormat="false" ht="91.5" hidden="false" customHeight="false" outlineLevel="0" collapsed="false">
      <c r="A11267" s="95" t="s">
        <v>17134</v>
      </c>
      <c r="B11267" s="182" t="s">
        <v>17133</v>
      </c>
      <c r="C11267" s="183" t="s">
        <v>213</v>
      </c>
      <c r="D11267" s="140" t="n">
        <v>383.16</v>
      </c>
    </row>
    <row r="11268" customFormat="false" ht="91.5" hidden="false" customHeight="false" outlineLevel="0" collapsed="false">
      <c r="A11268" s="95" t="s">
        <v>17135</v>
      </c>
      <c r="B11268" s="182" t="s">
        <v>17136</v>
      </c>
      <c r="C11268" s="183" t="s">
        <v>213</v>
      </c>
      <c r="D11268" s="140" t="n">
        <v>556.32</v>
      </c>
    </row>
    <row r="11269" customFormat="false" ht="91.5" hidden="false" customHeight="false" outlineLevel="0" collapsed="false">
      <c r="A11269" s="95" t="s">
        <v>17137</v>
      </c>
      <c r="B11269" s="182" t="s">
        <v>17136</v>
      </c>
      <c r="C11269" s="183" t="s">
        <v>213</v>
      </c>
      <c r="D11269" s="140" t="n">
        <v>490.7</v>
      </c>
    </row>
    <row r="11270" customFormat="false" ht="57.7" hidden="false" customHeight="false" outlineLevel="0" collapsed="false">
      <c r="A11270" s="95" t="s">
        <v>17138</v>
      </c>
      <c r="B11270" s="182" t="s">
        <v>17139</v>
      </c>
      <c r="C11270" s="183" t="s">
        <v>213</v>
      </c>
      <c r="D11270" s="140" t="n">
        <v>365.18</v>
      </c>
    </row>
    <row r="11271" customFormat="false" ht="57.7" hidden="false" customHeight="false" outlineLevel="0" collapsed="false">
      <c r="A11271" s="95" t="s">
        <v>17140</v>
      </c>
      <c r="B11271" s="182" t="s">
        <v>17139</v>
      </c>
      <c r="C11271" s="183" t="s">
        <v>213</v>
      </c>
      <c r="D11271" s="140" t="n">
        <v>351.13</v>
      </c>
    </row>
    <row r="11272" customFormat="false" ht="46.75" hidden="false" customHeight="false" outlineLevel="0" collapsed="false">
      <c r="A11272" s="95" t="s">
        <v>17141</v>
      </c>
      <c r="B11272" s="182" t="s">
        <v>17142</v>
      </c>
      <c r="C11272" s="183" t="s">
        <v>213</v>
      </c>
      <c r="D11272" s="140" t="n">
        <v>351.48</v>
      </c>
    </row>
    <row r="11273" customFormat="false" ht="46.75" hidden="false" customHeight="false" outlineLevel="0" collapsed="false">
      <c r="A11273" s="95" t="s">
        <v>17143</v>
      </c>
      <c r="B11273" s="182" t="s">
        <v>17142</v>
      </c>
      <c r="C11273" s="183" t="s">
        <v>213</v>
      </c>
      <c r="D11273" s="140" t="n">
        <v>337.94</v>
      </c>
    </row>
    <row r="11274" customFormat="false" ht="46.75" hidden="false" customHeight="false" outlineLevel="0" collapsed="false">
      <c r="A11274" s="95" t="s">
        <v>17144</v>
      </c>
      <c r="B11274" s="182" t="s">
        <v>17145</v>
      </c>
      <c r="C11274" s="183" t="s">
        <v>363</v>
      </c>
      <c r="D11274" s="140" t="n">
        <v>58.94</v>
      </c>
    </row>
    <row r="11275" customFormat="false" ht="46.75" hidden="false" customHeight="false" outlineLevel="0" collapsed="false">
      <c r="A11275" s="95" t="s">
        <v>17146</v>
      </c>
      <c r="B11275" s="182" t="s">
        <v>17145</v>
      </c>
      <c r="C11275" s="183" t="s">
        <v>363</v>
      </c>
      <c r="D11275" s="140" t="n">
        <v>55.64</v>
      </c>
    </row>
    <row r="11276" customFormat="false" ht="35.8" hidden="false" customHeight="false" outlineLevel="0" collapsed="false">
      <c r="A11276" s="95" t="s">
        <v>17147</v>
      </c>
      <c r="B11276" s="182" t="s">
        <v>17148</v>
      </c>
      <c r="C11276" s="183" t="s">
        <v>363</v>
      </c>
      <c r="D11276" s="140" t="n">
        <v>52</v>
      </c>
    </row>
    <row r="11277" customFormat="false" ht="35.8" hidden="false" customHeight="false" outlineLevel="0" collapsed="false">
      <c r="A11277" s="95" t="s">
        <v>17149</v>
      </c>
      <c r="B11277" s="182" t="s">
        <v>17148</v>
      </c>
      <c r="C11277" s="183" t="s">
        <v>363</v>
      </c>
      <c r="D11277" s="140" t="n">
        <v>48.79</v>
      </c>
    </row>
    <row r="11278" customFormat="false" ht="35.8" hidden="false" customHeight="false" outlineLevel="0" collapsed="false">
      <c r="A11278" s="95" t="s">
        <v>17150</v>
      </c>
      <c r="B11278" s="182" t="s">
        <v>17151</v>
      </c>
      <c r="C11278" s="183" t="s">
        <v>213</v>
      </c>
      <c r="D11278" s="140" t="n">
        <v>450.16</v>
      </c>
    </row>
    <row r="11279" customFormat="false" ht="35.8" hidden="false" customHeight="false" outlineLevel="0" collapsed="false">
      <c r="A11279" s="95" t="s">
        <v>17152</v>
      </c>
      <c r="B11279" s="182" t="s">
        <v>17151</v>
      </c>
      <c r="C11279" s="183" t="s">
        <v>213</v>
      </c>
      <c r="D11279" s="140" t="n">
        <v>436.11</v>
      </c>
    </row>
    <row r="11280" customFormat="false" ht="35.8" hidden="false" customHeight="false" outlineLevel="0" collapsed="false">
      <c r="A11280" s="95" t="s">
        <v>17153</v>
      </c>
      <c r="B11280" s="182" t="s">
        <v>17154</v>
      </c>
      <c r="C11280" s="183" t="s">
        <v>213</v>
      </c>
      <c r="D11280" s="140" t="n">
        <v>436.46</v>
      </c>
    </row>
    <row r="11281" customFormat="false" ht="35.8" hidden="false" customHeight="false" outlineLevel="0" collapsed="false">
      <c r="A11281" s="95" t="s">
        <v>17155</v>
      </c>
      <c r="B11281" s="182" t="s">
        <v>17154</v>
      </c>
      <c r="C11281" s="183" t="s">
        <v>213</v>
      </c>
      <c r="D11281" s="140" t="n">
        <v>422.91</v>
      </c>
    </row>
    <row r="11282" customFormat="false" ht="46.75" hidden="false" customHeight="false" outlineLevel="0" collapsed="false">
      <c r="A11282" s="95" t="s">
        <v>17156</v>
      </c>
      <c r="B11282" s="182" t="s">
        <v>17157</v>
      </c>
      <c r="C11282" s="183" t="s">
        <v>213</v>
      </c>
      <c r="D11282" s="140" t="n">
        <v>429.86</v>
      </c>
    </row>
    <row r="11283" customFormat="false" ht="46.75" hidden="false" customHeight="false" outlineLevel="0" collapsed="false">
      <c r="A11283" s="95" t="s">
        <v>17158</v>
      </c>
      <c r="B11283" s="182" t="s">
        <v>17157</v>
      </c>
      <c r="C11283" s="183" t="s">
        <v>213</v>
      </c>
      <c r="D11283" s="140" t="n">
        <v>418.52</v>
      </c>
    </row>
    <row r="11284" customFormat="false" ht="46.75" hidden="false" customHeight="false" outlineLevel="0" collapsed="false">
      <c r="A11284" s="95" t="s">
        <v>17159</v>
      </c>
      <c r="B11284" s="182" t="s">
        <v>17160</v>
      </c>
      <c r="C11284" s="183" t="s">
        <v>213</v>
      </c>
      <c r="D11284" s="140" t="n">
        <v>416.16</v>
      </c>
    </row>
    <row r="11285" customFormat="false" ht="46.75" hidden="false" customHeight="false" outlineLevel="0" collapsed="false">
      <c r="A11285" s="95" t="s">
        <v>17161</v>
      </c>
      <c r="B11285" s="182" t="s">
        <v>17160</v>
      </c>
      <c r="C11285" s="183" t="s">
        <v>213</v>
      </c>
      <c r="D11285" s="140" t="n">
        <v>405.32</v>
      </c>
    </row>
    <row r="11286" customFormat="false" ht="46.75" hidden="false" customHeight="false" outlineLevel="0" collapsed="false">
      <c r="A11286" s="95" t="s">
        <v>17162</v>
      </c>
      <c r="B11286" s="182" t="s">
        <v>17163</v>
      </c>
      <c r="C11286" s="183" t="s">
        <v>363</v>
      </c>
      <c r="D11286" s="140" t="n">
        <v>63.16</v>
      </c>
    </row>
    <row r="11287" customFormat="false" ht="46.75" hidden="false" customHeight="false" outlineLevel="0" collapsed="false">
      <c r="A11287" s="95" t="s">
        <v>17164</v>
      </c>
      <c r="B11287" s="182" t="s">
        <v>17163</v>
      </c>
      <c r="C11287" s="183" t="s">
        <v>363</v>
      </c>
      <c r="D11287" s="140" t="n">
        <v>60.34</v>
      </c>
    </row>
    <row r="11288" customFormat="false" ht="46.75" hidden="false" customHeight="false" outlineLevel="0" collapsed="false">
      <c r="A11288" s="95" t="s">
        <v>17165</v>
      </c>
      <c r="B11288" s="182" t="s">
        <v>17166</v>
      </c>
      <c r="C11288" s="183" t="s">
        <v>363</v>
      </c>
      <c r="D11288" s="140" t="n">
        <v>68.03</v>
      </c>
    </row>
    <row r="11289" customFormat="false" ht="46.75" hidden="false" customHeight="false" outlineLevel="0" collapsed="false">
      <c r="A11289" s="95" t="s">
        <v>17167</v>
      </c>
      <c r="B11289" s="182" t="s">
        <v>17166</v>
      </c>
      <c r="C11289" s="183" t="s">
        <v>363</v>
      </c>
      <c r="D11289" s="140" t="n">
        <v>65.15</v>
      </c>
    </row>
    <row r="11290" customFormat="false" ht="46.75" hidden="false" customHeight="false" outlineLevel="0" collapsed="false">
      <c r="A11290" s="95" t="s">
        <v>17168</v>
      </c>
      <c r="B11290" s="182" t="s">
        <v>17169</v>
      </c>
      <c r="C11290" s="183" t="s">
        <v>363</v>
      </c>
      <c r="D11290" s="140" t="n">
        <v>85.93</v>
      </c>
    </row>
    <row r="11291" customFormat="false" ht="46.75" hidden="false" customHeight="false" outlineLevel="0" collapsed="false">
      <c r="A11291" s="95" t="s">
        <v>17170</v>
      </c>
      <c r="B11291" s="182" t="s">
        <v>17169</v>
      </c>
      <c r="C11291" s="183" t="s">
        <v>363</v>
      </c>
      <c r="D11291" s="140" t="n">
        <v>82.99</v>
      </c>
    </row>
    <row r="11292" customFormat="false" ht="46.75" hidden="false" customHeight="false" outlineLevel="0" collapsed="false">
      <c r="A11292" s="95" t="s">
        <v>17171</v>
      </c>
      <c r="B11292" s="182" t="s">
        <v>17172</v>
      </c>
      <c r="C11292" s="183" t="s">
        <v>363</v>
      </c>
      <c r="D11292" s="140" t="n">
        <v>30.98</v>
      </c>
    </row>
    <row r="11293" customFormat="false" ht="46.75" hidden="false" customHeight="false" outlineLevel="0" collapsed="false">
      <c r="A11293" s="95" t="s">
        <v>17173</v>
      </c>
      <c r="B11293" s="182" t="s">
        <v>17172</v>
      </c>
      <c r="C11293" s="183" t="s">
        <v>363</v>
      </c>
      <c r="D11293" s="140" t="n">
        <v>29.11</v>
      </c>
    </row>
    <row r="11294" customFormat="false" ht="46.75" hidden="false" customHeight="false" outlineLevel="0" collapsed="false">
      <c r="A11294" s="95" t="s">
        <v>17174</v>
      </c>
      <c r="B11294" s="182" t="s">
        <v>17175</v>
      </c>
      <c r="C11294" s="183" t="s">
        <v>363</v>
      </c>
      <c r="D11294" s="140" t="n">
        <v>55.57</v>
      </c>
    </row>
    <row r="11295" customFormat="false" ht="46.75" hidden="false" customHeight="false" outlineLevel="0" collapsed="false">
      <c r="A11295" s="95" t="s">
        <v>17176</v>
      </c>
      <c r="B11295" s="182" t="s">
        <v>17175</v>
      </c>
      <c r="C11295" s="183" t="s">
        <v>363</v>
      </c>
      <c r="D11295" s="140" t="n">
        <v>53.18</v>
      </c>
    </row>
    <row r="11296" customFormat="false" ht="35.8" hidden="false" customHeight="false" outlineLevel="0" collapsed="false">
      <c r="A11296" s="95" t="s">
        <v>17177</v>
      </c>
      <c r="B11296" s="182" t="s">
        <v>17178</v>
      </c>
      <c r="C11296" s="183" t="s">
        <v>363</v>
      </c>
      <c r="D11296" s="140" t="n">
        <v>86.58</v>
      </c>
    </row>
    <row r="11297" customFormat="false" ht="35.8" hidden="false" customHeight="false" outlineLevel="0" collapsed="false">
      <c r="A11297" s="95" t="s">
        <v>17179</v>
      </c>
      <c r="B11297" s="182" t="s">
        <v>17178</v>
      </c>
      <c r="C11297" s="183" t="s">
        <v>363</v>
      </c>
      <c r="D11297" s="140" t="n">
        <v>83.76</v>
      </c>
    </row>
    <row r="11298" customFormat="false" ht="80.55" hidden="false" customHeight="false" outlineLevel="0" collapsed="false">
      <c r="A11298" s="95" t="s">
        <v>17180</v>
      </c>
      <c r="B11298" s="182" t="s">
        <v>17181</v>
      </c>
      <c r="C11298" s="183" t="s">
        <v>213</v>
      </c>
      <c r="D11298" s="140" t="n">
        <v>360.41</v>
      </c>
    </row>
    <row r="11299" customFormat="false" ht="80.55" hidden="false" customHeight="false" outlineLevel="0" collapsed="false">
      <c r="A11299" s="95" t="s">
        <v>17182</v>
      </c>
      <c r="B11299" s="182" t="s">
        <v>17181</v>
      </c>
      <c r="C11299" s="183" t="s">
        <v>213</v>
      </c>
      <c r="D11299" s="140" t="n">
        <v>346.3</v>
      </c>
    </row>
    <row r="11300" customFormat="false" ht="69.65" hidden="false" customHeight="false" outlineLevel="0" collapsed="false">
      <c r="A11300" s="95" t="s">
        <v>17183</v>
      </c>
      <c r="B11300" s="182" t="s">
        <v>17184</v>
      </c>
      <c r="C11300" s="183" t="s">
        <v>213</v>
      </c>
      <c r="D11300" s="140" t="n">
        <v>342.68</v>
      </c>
    </row>
    <row r="11301" customFormat="false" ht="69.65" hidden="false" customHeight="false" outlineLevel="0" collapsed="false">
      <c r="A11301" s="95" t="s">
        <v>17185</v>
      </c>
      <c r="B11301" s="182" t="s">
        <v>17184</v>
      </c>
      <c r="C11301" s="183" t="s">
        <v>213</v>
      </c>
      <c r="D11301" s="140" t="n">
        <v>329.14</v>
      </c>
    </row>
    <row r="11302" customFormat="false" ht="35.8" hidden="false" customHeight="false" outlineLevel="0" collapsed="false">
      <c r="A11302" s="95" t="s">
        <v>17186</v>
      </c>
      <c r="B11302" s="182" t="s">
        <v>17187</v>
      </c>
      <c r="C11302" s="183" t="s">
        <v>213</v>
      </c>
      <c r="D11302" s="140" t="n">
        <v>379.05</v>
      </c>
    </row>
    <row r="11303" customFormat="false" ht="35.8" hidden="false" customHeight="false" outlineLevel="0" collapsed="false">
      <c r="A11303" s="95" t="s">
        <v>17188</v>
      </c>
      <c r="B11303" s="182" t="s">
        <v>17187</v>
      </c>
      <c r="C11303" s="183" t="s">
        <v>213</v>
      </c>
      <c r="D11303" s="140" t="n">
        <v>361.44</v>
      </c>
    </row>
    <row r="11304" customFormat="false" ht="46.75" hidden="false" customHeight="false" outlineLevel="0" collapsed="false">
      <c r="A11304" s="95" t="s">
        <v>17189</v>
      </c>
      <c r="B11304" s="182" t="s">
        <v>17190</v>
      </c>
      <c r="C11304" s="183" t="s">
        <v>213</v>
      </c>
      <c r="D11304" s="140" t="n">
        <v>357.14</v>
      </c>
    </row>
    <row r="11305" customFormat="false" ht="46.75" hidden="false" customHeight="false" outlineLevel="0" collapsed="false">
      <c r="A11305" s="95" t="s">
        <v>17191</v>
      </c>
      <c r="B11305" s="182" t="s">
        <v>17190</v>
      </c>
      <c r="C11305" s="183" t="s">
        <v>213</v>
      </c>
      <c r="D11305" s="140" t="n">
        <v>340.34</v>
      </c>
    </row>
    <row r="11306" customFormat="false" ht="46.75" hidden="false" customHeight="false" outlineLevel="0" collapsed="false">
      <c r="A11306" s="95" t="s">
        <v>17192</v>
      </c>
      <c r="B11306" s="182" t="s">
        <v>17193</v>
      </c>
      <c r="C11306" s="183" t="s">
        <v>213</v>
      </c>
      <c r="D11306" s="140" t="n">
        <v>429.01</v>
      </c>
    </row>
    <row r="11307" customFormat="false" ht="46.75" hidden="false" customHeight="false" outlineLevel="0" collapsed="false">
      <c r="A11307" s="95" t="s">
        <v>17194</v>
      </c>
      <c r="B11307" s="182" t="s">
        <v>17193</v>
      </c>
      <c r="C11307" s="183" t="s">
        <v>213</v>
      </c>
      <c r="D11307" s="140" t="n">
        <v>414.9</v>
      </c>
    </row>
    <row r="11308" customFormat="false" ht="57.7" hidden="false" customHeight="false" outlineLevel="0" collapsed="false">
      <c r="A11308" s="95" t="s">
        <v>17195</v>
      </c>
      <c r="B11308" s="182" t="s">
        <v>17196</v>
      </c>
      <c r="C11308" s="183" t="s">
        <v>213</v>
      </c>
      <c r="D11308" s="140" t="n">
        <v>405.58</v>
      </c>
    </row>
    <row r="11309" customFormat="false" ht="57.7" hidden="false" customHeight="false" outlineLevel="0" collapsed="false">
      <c r="A11309" s="95" t="s">
        <v>17197</v>
      </c>
      <c r="B11309" s="182" t="s">
        <v>17196</v>
      </c>
      <c r="C11309" s="183" t="s">
        <v>213</v>
      </c>
      <c r="D11309" s="140" t="n">
        <v>393.39</v>
      </c>
    </row>
    <row r="11310" customFormat="false" ht="46.75" hidden="false" customHeight="false" outlineLevel="0" collapsed="false">
      <c r="A11310" s="95" t="s">
        <v>17198</v>
      </c>
      <c r="B11310" s="182" t="s">
        <v>17199</v>
      </c>
      <c r="C11310" s="183" t="s">
        <v>213</v>
      </c>
      <c r="D11310" s="140" t="n">
        <v>325.52</v>
      </c>
    </row>
    <row r="11311" customFormat="false" ht="46.75" hidden="false" customHeight="false" outlineLevel="0" collapsed="false">
      <c r="A11311" s="95" t="s">
        <v>17200</v>
      </c>
      <c r="B11311" s="182" t="s">
        <v>17199</v>
      </c>
      <c r="C11311" s="183" t="s">
        <v>213</v>
      </c>
      <c r="D11311" s="140" t="n">
        <v>315.47</v>
      </c>
    </row>
    <row r="11312" customFormat="false" ht="57.7" hidden="false" customHeight="false" outlineLevel="0" collapsed="false">
      <c r="A11312" s="95" t="s">
        <v>17201</v>
      </c>
      <c r="B11312" s="182" t="s">
        <v>17202</v>
      </c>
      <c r="C11312" s="183" t="s">
        <v>213</v>
      </c>
      <c r="D11312" s="140" t="n">
        <v>312.24</v>
      </c>
    </row>
    <row r="11313" customFormat="false" ht="57.7" hidden="false" customHeight="false" outlineLevel="0" collapsed="false">
      <c r="A11313" s="95" t="s">
        <v>17203</v>
      </c>
      <c r="B11313" s="182" t="s">
        <v>17202</v>
      </c>
      <c r="C11313" s="183" t="s">
        <v>213</v>
      </c>
      <c r="D11313" s="140" t="n">
        <v>302.76</v>
      </c>
    </row>
    <row r="11314" customFormat="false" ht="24.85" hidden="false" customHeight="false" outlineLevel="0" collapsed="false">
      <c r="A11314" s="95" t="s">
        <v>17204</v>
      </c>
      <c r="B11314" s="182" t="s">
        <v>17205</v>
      </c>
      <c r="C11314" s="183" t="s">
        <v>363</v>
      </c>
      <c r="D11314" s="140" t="n">
        <v>57.68</v>
      </c>
    </row>
    <row r="11315" customFormat="false" ht="24.85" hidden="false" customHeight="false" outlineLevel="0" collapsed="false">
      <c r="A11315" s="95" t="s">
        <v>17206</v>
      </c>
      <c r="B11315" s="182" t="s">
        <v>17205</v>
      </c>
      <c r="C11315" s="183" t="s">
        <v>363</v>
      </c>
      <c r="D11315" s="140" t="n">
        <v>54.86</v>
      </c>
    </row>
    <row r="11316" customFormat="false" ht="35.8" hidden="false" customHeight="false" outlineLevel="0" collapsed="false">
      <c r="A11316" s="95" t="s">
        <v>17207</v>
      </c>
      <c r="B11316" s="182" t="s">
        <v>17208</v>
      </c>
      <c r="C11316" s="183" t="s">
        <v>213</v>
      </c>
      <c r="D11316" s="140" t="n">
        <v>350.51</v>
      </c>
    </row>
    <row r="11317" customFormat="false" ht="35.8" hidden="false" customHeight="false" outlineLevel="0" collapsed="false">
      <c r="A11317" s="95" t="s">
        <v>17209</v>
      </c>
      <c r="B11317" s="182" t="s">
        <v>17208</v>
      </c>
      <c r="C11317" s="183" t="s">
        <v>213</v>
      </c>
      <c r="D11317" s="140" t="n">
        <v>336.4</v>
      </c>
    </row>
    <row r="11318" customFormat="false" ht="35.8" hidden="false" customHeight="false" outlineLevel="0" collapsed="false">
      <c r="A11318" s="95" t="s">
        <v>17210</v>
      </c>
      <c r="B11318" s="182" t="s">
        <v>17211</v>
      </c>
      <c r="C11318" s="183" t="s">
        <v>213</v>
      </c>
      <c r="D11318" s="140" t="n">
        <v>379.05</v>
      </c>
    </row>
    <row r="11319" customFormat="false" ht="35.8" hidden="false" customHeight="false" outlineLevel="0" collapsed="false">
      <c r="A11319" s="95" t="s">
        <v>17212</v>
      </c>
      <c r="B11319" s="182" t="s">
        <v>17211</v>
      </c>
      <c r="C11319" s="183" t="s">
        <v>213</v>
      </c>
      <c r="D11319" s="140" t="n">
        <v>361.44</v>
      </c>
    </row>
    <row r="11320" customFormat="false" ht="57.7" hidden="false" customHeight="false" outlineLevel="0" collapsed="false">
      <c r="A11320" s="95" t="s">
        <v>17213</v>
      </c>
      <c r="B11320" s="182" t="s">
        <v>17214</v>
      </c>
      <c r="C11320" s="183" t="s">
        <v>213</v>
      </c>
      <c r="D11320" s="140" t="n">
        <v>578.52</v>
      </c>
    </row>
    <row r="11321" customFormat="false" ht="57.7" hidden="false" customHeight="false" outlineLevel="0" collapsed="false">
      <c r="A11321" s="95" t="s">
        <v>17215</v>
      </c>
      <c r="B11321" s="182" t="s">
        <v>17214</v>
      </c>
      <c r="C11321" s="183" t="s">
        <v>213</v>
      </c>
      <c r="D11321" s="140" t="n">
        <v>564.41</v>
      </c>
    </row>
    <row r="11322" customFormat="false" ht="57.7" hidden="false" customHeight="false" outlineLevel="0" collapsed="false">
      <c r="A11322" s="95" t="s">
        <v>17216</v>
      </c>
      <c r="B11322" s="182" t="s">
        <v>17217</v>
      </c>
      <c r="C11322" s="183" t="s">
        <v>213</v>
      </c>
      <c r="D11322" s="140" t="n">
        <v>641.28</v>
      </c>
    </row>
    <row r="11323" customFormat="false" ht="57.7" hidden="false" customHeight="false" outlineLevel="0" collapsed="false">
      <c r="A11323" s="95" t="s">
        <v>17218</v>
      </c>
      <c r="B11323" s="182" t="s">
        <v>17217</v>
      </c>
      <c r="C11323" s="183" t="s">
        <v>213</v>
      </c>
      <c r="D11323" s="140" t="n">
        <v>626.38</v>
      </c>
    </row>
    <row r="11324" customFormat="false" ht="57.7" hidden="false" customHeight="false" outlineLevel="0" collapsed="false">
      <c r="A11324" s="95" t="s">
        <v>17219</v>
      </c>
      <c r="B11324" s="182" t="s">
        <v>17220</v>
      </c>
      <c r="C11324" s="183" t="s">
        <v>213</v>
      </c>
      <c r="D11324" s="140" t="n">
        <v>661.58</v>
      </c>
    </row>
    <row r="11325" customFormat="false" ht="57.7" hidden="false" customHeight="false" outlineLevel="0" collapsed="false">
      <c r="A11325" s="95" t="s">
        <v>17221</v>
      </c>
      <c r="B11325" s="182" t="s">
        <v>17220</v>
      </c>
      <c r="C11325" s="183" t="s">
        <v>213</v>
      </c>
      <c r="D11325" s="140" t="n">
        <v>643.97</v>
      </c>
    </row>
    <row r="11326" customFormat="false" ht="35.8" hidden="false" customHeight="false" outlineLevel="0" collapsed="false">
      <c r="A11326" s="95" t="s">
        <v>17222</v>
      </c>
      <c r="B11326" s="182" t="s">
        <v>17223</v>
      </c>
      <c r="C11326" s="183" t="s">
        <v>213</v>
      </c>
      <c r="D11326" s="140" t="n">
        <v>135.52</v>
      </c>
    </row>
    <row r="11327" customFormat="false" ht="35.8" hidden="false" customHeight="false" outlineLevel="0" collapsed="false">
      <c r="A11327" s="95" t="s">
        <v>17224</v>
      </c>
      <c r="B11327" s="182" t="s">
        <v>17223</v>
      </c>
      <c r="C11327" s="183" t="s">
        <v>213</v>
      </c>
      <c r="D11327" s="140" t="n">
        <v>129.97</v>
      </c>
    </row>
    <row r="11328" customFormat="false" ht="91.5" hidden="false" customHeight="false" outlineLevel="0" collapsed="false">
      <c r="A11328" s="95" t="s">
        <v>17225</v>
      </c>
      <c r="B11328" s="182" t="s">
        <v>17226</v>
      </c>
      <c r="C11328" s="183" t="s">
        <v>213</v>
      </c>
      <c r="D11328" s="140" t="n">
        <v>1250</v>
      </c>
    </row>
    <row r="11329" customFormat="false" ht="91.5" hidden="false" customHeight="false" outlineLevel="0" collapsed="false">
      <c r="A11329" s="95" t="s">
        <v>17227</v>
      </c>
      <c r="B11329" s="182" t="s">
        <v>17226</v>
      </c>
      <c r="C11329" s="183" t="s">
        <v>213</v>
      </c>
      <c r="D11329" s="140" t="n">
        <v>1250</v>
      </c>
    </row>
    <row r="11330" customFormat="false" ht="80.55" hidden="false" customHeight="false" outlineLevel="0" collapsed="false">
      <c r="A11330" s="95" t="s">
        <v>17228</v>
      </c>
      <c r="B11330" s="182" t="s">
        <v>17229</v>
      </c>
      <c r="C11330" s="183" t="s">
        <v>213</v>
      </c>
      <c r="D11330" s="140" t="n">
        <v>1190.51</v>
      </c>
    </row>
    <row r="11331" customFormat="false" ht="80.55" hidden="false" customHeight="false" outlineLevel="0" collapsed="false">
      <c r="A11331" s="95" t="s">
        <v>17230</v>
      </c>
      <c r="B11331" s="182" t="s">
        <v>17229</v>
      </c>
      <c r="C11331" s="183" t="s">
        <v>213</v>
      </c>
      <c r="D11331" s="140" t="n">
        <v>1190.51</v>
      </c>
    </row>
    <row r="11332" customFormat="false" ht="35.8" hidden="false" customHeight="false" outlineLevel="0" collapsed="false">
      <c r="A11332" s="95" t="s">
        <v>17231</v>
      </c>
      <c r="B11332" s="182" t="s">
        <v>17232</v>
      </c>
      <c r="C11332" s="183" t="s">
        <v>213</v>
      </c>
      <c r="D11332" s="140" t="n">
        <v>30.64</v>
      </c>
    </row>
    <row r="11333" customFormat="false" ht="35.8" hidden="false" customHeight="false" outlineLevel="0" collapsed="false">
      <c r="A11333" s="95" t="s">
        <v>17233</v>
      </c>
      <c r="B11333" s="182" t="s">
        <v>17232</v>
      </c>
      <c r="C11333" s="183" t="s">
        <v>213</v>
      </c>
      <c r="D11333" s="140" t="n">
        <v>28.75</v>
      </c>
    </row>
    <row r="11334" customFormat="false" ht="35.8" hidden="false" customHeight="false" outlineLevel="0" collapsed="false">
      <c r="A11334" s="95" t="s">
        <v>17234</v>
      </c>
      <c r="B11334" s="182" t="s">
        <v>17235</v>
      </c>
      <c r="C11334" s="183" t="s">
        <v>213</v>
      </c>
      <c r="D11334" s="140" t="n">
        <v>1120.54</v>
      </c>
    </row>
    <row r="11335" customFormat="false" ht="35.8" hidden="false" customHeight="false" outlineLevel="0" collapsed="false">
      <c r="A11335" s="95" t="s">
        <v>17236</v>
      </c>
      <c r="B11335" s="182" t="s">
        <v>17235</v>
      </c>
      <c r="C11335" s="183" t="s">
        <v>213</v>
      </c>
      <c r="D11335" s="140" t="n">
        <v>1103.57</v>
      </c>
    </row>
    <row r="11336" customFormat="false" ht="46.75" hidden="false" customHeight="false" outlineLevel="0" collapsed="false">
      <c r="A11336" s="95" t="s">
        <v>17237</v>
      </c>
      <c r="B11336" s="182" t="s">
        <v>17238</v>
      </c>
      <c r="C11336" s="183" t="s">
        <v>213</v>
      </c>
      <c r="D11336" s="140" t="n">
        <v>207.36</v>
      </c>
    </row>
    <row r="11337" customFormat="false" ht="46.75" hidden="false" customHeight="false" outlineLevel="0" collapsed="false">
      <c r="A11337" s="95" t="s">
        <v>17239</v>
      </c>
      <c r="B11337" s="182" t="s">
        <v>17238</v>
      </c>
      <c r="C11337" s="183" t="s">
        <v>213</v>
      </c>
      <c r="D11337" s="140" t="n">
        <v>199.23</v>
      </c>
    </row>
    <row r="11338" customFormat="false" ht="91.5" hidden="false" customHeight="false" outlineLevel="0" collapsed="false">
      <c r="A11338" s="95" t="s">
        <v>17240</v>
      </c>
      <c r="B11338" s="182" t="s">
        <v>17241</v>
      </c>
      <c r="C11338" s="183" t="s">
        <v>213</v>
      </c>
      <c r="D11338" s="140" t="n">
        <v>606.67</v>
      </c>
    </row>
    <row r="11339" customFormat="false" ht="91.5" hidden="false" customHeight="false" outlineLevel="0" collapsed="false">
      <c r="A11339" s="95" t="s">
        <v>17242</v>
      </c>
      <c r="B11339" s="182" t="s">
        <v>17241</v>
      </c>
      <c r="C11339" s="183" t="s">
        <v>213</v>
      </c>
      <c r="D11339" s="140" t="n">
        <v>606.67</v>
      </c>
    </row>
    <row r="11340" customFormat="false" ht="91.5" hidden="false" customHeight="false" outlineLevel="0" collapsed="false">
      <c r="A11340" s="95" t="s">
        <v>17243</v>
      </c>
      <c r="B11340" s="182" t="s">
        <v>17244</v>
      </c>
      <c r="C11340" s="183" t="s">
        <v>213</v>
      </c>
      <c r="D11340" s="140" t="n">
        <v>597.4</v>
      </c>
    </row>
    <row r="11341" customFormat="false" ht="91.5" hidden="false" customHeight="false" outlineLevel="0" collapsed="false">
      <c r="A11341" s="95" t="s">
        <v>17245</v>
      </c>
      <c r="B11341" s="182" t="s">
        <v>17244</v>
      </c>
      <c r="C11341" s="183" t="s">
        <v>213</v>
      </c>
      <c r="D11341" s="140" t="n">
        <v>597.4</v>
      </c>
    </row>
    <row r="11342" customFormat="false" ht="35.8" hidden="false" customHeight="false" outlineLevel="0" collapsed="false">
      <c r="A11342" s="95" t="s">
        <v>17246</v>
      </c>
      <c r="B11342" s="182" t="s">
        <v>17247</v>
      </c>
      <c r="C11342" s="183" t="s">
        <v>213</v>
      </c>
      <c r="D11342" s="140" t="n">
        <v>139.25</v>
      </c>
    </row>
    <row r="11343" customFormat="false" ht="35.8" hidden="false" customHeight="false" outlineLevel="0" collapsed="false">
      <c r="A11343" s="95" t="s">
        <v>17248</v>
      </c>
      <c r="B11343" s="182" t="s">
        <v>17247</v>
      </c>
      <c r="C11343" s="183" t="s">
        <v>213</v>
      </c>
      <c r="D11343" s="140" t="n">
        <v>134.05</v>
      </c>
    </row>
    <row r="11344" customFormat="false" ht="46.75" hidden="false" customHeight="false" outlineLevel="0" collapsed="false">
      <c r="A11344" s="95" t="s">
        <v>17249</v>
      </c>
      <c r="B11344" s="182" t="s">
        <v>17250</v>
      </c>
      <c r="C11344" s="183" t="s">
        <v>213</v>
      </c>
      <c r="D11344" s="140" t="n">
        <v>154.5</v>
      </c>
    </row>
    <row r="11345" customFormat="false" ht="46.75" hidden="false" customHeight="false" outlineLevel="0" collapsed="false">
      <c r="A11345" s="95" t="s">
        <v>17251</v>
      </c>
      <c r="B11345" s="182" t="s">
        <v>17250</v>
      </c>
      <c r="C11345" s="183" t="s">
        <v>213</v>
      </c>
      <c r="D11345" s="140" t="n">
        <v>147.27</v>
      </c>
    </row>
    <row r="11346" customFormat="false" ht="35.8" hidden="false" customHeight="false" outlineLevel="0" collapsed="false">
      <c r="A11346" s="95" t="s">
        <v>17252</v>
      </c>
      <c r="B11346" s="182" t="s">
        <v>17253</v>
      </c>
      <c r="C11346" s="183" t="s">
        <v>213</v>
      </c>
      <c r="D11346" s="140" t="n">
        <v>76.96</v>
      </c>
    </row>
    <row r="11347" customFormat="false" ht="35.8" hidden="false" customHeight="false" outlineLevel="0" collapsed="false">
      <c r="A11347" s="95" t="s">
        <v>17254</v>
      </c>
      <c r="B11347" s="182" t="s">
        <v>17253</v>
      </c>
      <c r="C11347" s="183" t="s">
        <v>213</v>
      </c>
      <c r="D11347" s="140" t="n">
        <v>76.24</v>
      </c>
    </row>
    <row r="11348" customFormat="false" ht="24.85" hidden="false" customHeight="false" outlineLevel="0" collapsed="false">
      <c r="A11348" s="95" t="s">
        <v>17255</v>
      </c>
      <c r="B11348" s="182" t="s">
        <v>17256</v>
      </c>
      <c r="C11348" s="183" t="s">
        <v>213</v>
      </c>
      <c r="D11348" s="140" t="n">
        <v>67.56</v>
      </c>
    </row>
    <row r="11349" customFormat="false" ht="24.85" hidden="false" customHeight="false" outlineLevel="0" collapsed="false">
      <c r="A11349" s="95" t="s">
        <v>17257</v>
      </c>
      <c r="B11349" s="182" t="s">
        <v>17256</v>
      </c>
      <c r="C11349" s="183" t="s">
        <v>213</v>
      </c>
      <c r="D11349" s="140" t="n">
        <v>62.14</v>
      </c>
    </row>
    <row r="11350" customFormat="false" ht="24.85" hidden="false" customHeight="false" outlineLevel="0" collapsed="false">
      <c r="A11350" s="95" t="s">
        <v>17258</v>
      </c>
      <c r="B11350" s="182" t="s">
        <v>17259</v>
      </c>
      <c r="C11350" s="183" t="s">
        <v>213</v>
      </c>
      <c r="D11350" s="140" t="n">
        <v>82.87</v>
      </c>
    </row>
    <row r="11351" customFormat="false" ht="24.85" hidden="false" customHeight="false" outlineLevel="0" collapsed="false">
      <c r="A11351" s="95" t="s">
        <v>17260</v>
      </c>
      <c r="B11351" s="182" t="s">
        <v>17259</v>
      </c>
      <c r="C11351" s="183" t="s">
        <v>213</v>
      </c>
      <c r="D11351" s="140" t="n">
        <v>78.54</v>
      </c>
    </row>
    <row r="11352" customFormat="false" ht="57.7" hidden="false" customHeight="false" outlineLevel="0" collapsed="false">
      <c r="A11352" s="95" t="s">
        <v>17261</v>
      </c>
      <c r="B11352" s="182" t="s">
        <v>17262</v>
      </c>
      <c r="C11352" s="183" t="s">
        <v>213</v>
      </c>
      <c r="D11352" s="140" t="n">
        <v>49.75</v>
      </c>
    </row>
    <row r="11353" customFormat="false" ht="57.7" hidden="false" customHeight="false" outlineLevel="0" collapsed="false">
      <c r="A11353" s="95" t="s">
        <v>17263</v>
      </c>
      <c r="B11353" s="182" t="s">
        <v>17262</v>
      </c>
      <c r="C11353" s="183" t="s">
        <v>213</v>
      </c>
      <c r="D11353" s="140" t="n">
        <v>49.75</v>
      </c>
    </row>
    <row r="11354" customFormat="false" ht="46.75" hidden="false" customHeight="false" outlineLevel="0" collapsed="false">
      <c r="A11354" s="95" t="s">
        <v>17264</v>
      </c>
      <c r="B11354" s="182" t="s">
        <v>17265</v>
      </c>
      <c r="C11354" s="183" t="s">
        <v>213</v>
      </c>
      <c r="D11354" s="140" t="n">
        <v>52.76</v>
      </c>
    </row>
    <row r="11355" customFormat="false" ht="46.75" hidden="false" customHeight="false" outlineLevel="0" collapsed="false">
      <c r="A11355" s="95" t="s">
        <v>17266</v>
      </c>
      <c r="B11355" s="182" t="s">
        <v>17265</v>
      </c>
      <c r="C11355" s="183" t="s">
        <v>213</v>
      </c>
      <c r="D11355" s="140" t="n">
        <v>47.12</v>
      </c>
    </row>
    <row r="11356" customFormat="false" ht="35.8" hidden="false" customHeight="false" outlineLevel="0" collapsed="false">
      <c r="A11356" s="95" t="s">
        <v>17267</v>
      </c>
      <c r="B11356" s="182" t="s">
        <v>17268</v>
      </c>
      <c r="C11356" s="183" t="s">
        <v>213</v>
      </c>
      <c r="D11356" s="140" t="n">
        <v>60</v>
      </c>
    </row>
    <row r="11357" customFormat="false" ht="35.8" hidden="false" customHeight="false" outlineLevel="0" collapsed="false">
      <c r="A11357" s="95" t="s">
        <v>17269</v>
      </c>
      <c r="B11357" s="182" t="s">
        <v>17268</v>
      </c>
      <c r="C11357" s="183" t="s">
        <v>213</v>
      </c>
      <c r="D11357" s="140" t="n">
        <v>60</v>
      </c>
    </row>
    <row r="11358" customFormat="false" ht="57.7" hidden="false" customHeight="false" outlineLevel="0" collapsed="false">
      <c r="A11358" s="95" t="s">
        <v>17270</v>
      </c>
      <c r="B11358" s="182" t="s">
        <v>17271</v>
      </c>
      <c r="C11358" s="183" t="s">
        <v>213</v>
      </c>
      <c r="D11358" s="140" t="n">
        <v>155</v>
      </c>
    </row>
    <row r="11359" customFormat="false" ht="57.7" hidden="false" customHeight="false" outlineLevel="0" collapsed="false">
      <c r="A11359" s="95" t="s">
        <v>17272</v>
      </c>
      <c r="B11359" s="182" t="s">
        <v>17271</v>
      </c>
      <c r="C11359" s="183" t="s">
        <v>213</v>
      </c>
      <c r="D11359" s="140" t="n">
        <v>149.8</v>
      </c>
    </row>
    <row r="11360" customFormat="false" ht="57.7" hidden="false" customHeight="false" outlineLevel="0" collapsed="false">
      <c r="A11360" s="95" t="s">
        <v>17273</v>
      </c>
      <c r="B11360" s="182" t="s">
        <v>17274</v>
      </c>
      <c r="C11360" s="183" t="s">
        <v>213</v>
      </c>
      <c r="D11360" s="140" t="n">
        <v>261.48</v>
      </c>
    </row>
    <row r="11361" customFormat="false" ht="57.7" hidden="false" customHeight="false" outlineLevel="0" collapsed="false">
      <c r="A11361" s="95" t="s">
        <v>17275</v>
      </c>
      <c r="B11361" s="182" t="s">
        <v>17274</v>
      </c>
      <c r="C11361" s="183" t="s">
        <v>213</v>
      </c>
      <c r="D11361" s="140" t="n">
        <v>261.48</v>
      </c>
    </row>
    <row r="11362" customFormat="false" ht="46.75" hidden="false" customHeight="false" outlineLevel="0" collapsed="false">
      <c r="A11362" s="95" t="s">
        <v>17276</v>
      </c>
      <c r="B11362" s="182" t="s">
        <v>17277</v>
      </c>
      <c r="C11362" s="183" t="s">
        <v>213</v>
      </c>
      <c r="D11362" s="140" t="n">
        <v>262.65</v>
      </c>
    </row>
    <row r="11363" customFormat="false" ht="46.75" hidden="false" customHeight="false" outlineLevel="0" collapsed="false">
      <c r="A11363" s="95" t="s">
        <v>17278</v>
      </c>
      <c r="B11363" s="182" t="s">
        <v>17277</v>
      </c>
      <c r="C11363" s="183" t="s">
        <v>213</v>
      </c>
      <c r="D11363" s="140" t="n">
        <v>262.65</v>
      </c>
    </row>
    <row r="11364" customFormat="false" ht="35.8" hidden="false" customHeight="false" outlineLevel="0" collapsed="false">
      <c r="A11364" s="95" t="s">
        <v>17279</v>
      </c>
      <c r="B11364" s="182" t="s">
        <v>17280</v>
      </c>
      <c r="C11364" s="183" t="s">
        <v>213</v>
      </c>
      <c r="D11364" s="140" t="n">
        <v>109.62</v>
      </c>
    </row>
    <row r="11365" customFormat="false" ht="35.8" hidden="false" customHeight="false" outlineLevel="0" collapsed="false">
      <c r="A11365" s="95" t="s">
        <v>17281</v>
      </c>
      <c r="B11365" s="182" t="s">
        <v>17280</v>
      </c>
      <c r="C11365" s="183" t="s">
        <v>213</v>
      </c>
      <c r="D11365" s="140" t="n">
        <v>103.66</v>
      </c>
    </row>
    <row r="11366" customFormat="false" ht="35.8" hidden="false" customHeight="false" outlineLevel="0" collapsed="false">
      <c r="A11366" s="95" t="s">
        <v>17282</v>
      </c>
      <c r="B11366" s="182" t="s">
        <v>17283</v>
      </c>
      <c r="C11366" s="183" t="s">
        <v>213</v>
      </c>
      <c r="D11366" s="140" t="n">
        <v>194.12</v>
      </c>
    </row>
    <row r="11367" customFormat="false" ht="35.8" hidden="false" customHeight="false" outlineLevel="0" collapsed="false">
      <c r="A11367" s="95" t="s">
        <v>17284</v>
      </c>
      <c r="B11367" s="182" t="s">
        <v>17283</v>
      </c>
      <c r="C11367" s="183" t="s">
        <v>213</v>
      </c>
      <c r="D11367" s="140" t="n">
        <v>188.16</v>
      </c>
    </row>
    <row r="11368" customFormat="false" ht="35.8" hidden="false" customHeight="false" outlineLevel="0" collapsed="false">
      <c r="A11368" s="95" t="s">
        <v>17285</v>
      </c>
      <c r="B11368" s="182" t="s">
        <v>17286</v>
      </c>
      <c r="C11368" s="183" t="s">
        <v>213</v>
      </c>
      <c r="D11368" s="140" t="n">
        <v>74.46</v>
      </c>
    </row>
    <row r="11369" customFormat="false" ht="35.8" hidden="false" customHeight="false" outlineLevel="0" collapsed="false">
      <c r="A11369" s="95" t="s">
        <v>17287</v>
      </c>
      <c r="B11369" s="182" t="s">
        <v>17286</v>
      </c>
      <c r="C11369" s="183" t="s">
        <v>213</v>
      </c>
      <c r="D11369" s="140" t="n">
        <v>69.15</v>
      </c>
    </row>
    <row r="11370" customFormat="false" ht="91.5" hidden="false" customHeight="false" outlineLevel="0" collapsed="false">
      <c r="A11370" s="95" t="s">
        <v>17288</v>
      </c>
      <c r="B11370" s="182" t="s">
        <v>17289</v>
      </c>
      <c r="C11370" s="183" t="s">
        <v>213</v>
      </c>
      <c r="D11370" s="140" t="n">
        <v>97.41</v>
      </c>
    </row>
    <row r="11371" customFormat="false" ht="91.5" hidden="false" customHeight="false" outlineLevel="0" collapsed="false">
      <c r="A11371" s="95" t="s">
        <v>17290</v>
      </c>
      <c r="B11371" s="182" t="s">
        <v>17289</v>
      </c>
      <c r="C11371" s="183" t="s">
        <v>213</v>
      </c>
      <c r="D11371" s="140" t="n">
        <v>94.83</v>
      </c>
    </row>
    <row r="11372" customFormat="false" ht="91.5" hidden="false" customHeight="false" outlineLevel="0" collapsed="false">
      <c r="A11372" s="95" t="s">
        <v>17291</v>
      </c>
      <c r="B11372" s="182" t="s">
        <v>17292</v>
      </c>
      <c r="C11372" s="183" t="s">
        <v>213</v>
      </c>
      <c r="D11372" s="140" t="n">
        <v>108.84</v>
      </c>
    </row>
    <row r="11373" customFormat="false" ht="91.5" hidden="false" customHeight="false" outlineLevel="0" collapsed="false">
      <c r="A11373" s="95" t="s">
        <v>17293</v>
      </c>
      <c r="B11373" s="182" t="s">
        <v>17292</v>
      </c>
      <c r="C11373" s="183" t="s">
        <v>213</v>
      </c>
      <c r="D11373" s="140" t="n">
        <v>105.99</v>
      </c>
    </row>
    <row r="11374" customFormat="false" ht="91.5" hidden="false" customHeight="false" outlineLevel="0" collapsed="false">
      <c r="A11374" s="95" t="s">
        <v>17294</v>
      </c>
      <c r="B11374" s="182" t="s">
        <v>17295</v>
      </c>
      <c r="C11374" s="183" t="s">
        <v>213</v>
      </c>
      <c r="D11374" s="140" t="n">
        <v>83.84</v>
      </c>
    </row>
    <row r="11375" customFormat="false" ht="91.5" hidden="false" customHeight="false" outlineLevel="0" collapsed="false">
      <c r="A11375" s="95" t="s">
        <v>17296</v>
      </c>
      <c r="B11375" s="182" t="s">
        <v>17295</v>
      </c>
      <c r="C11375" s="183" t="s">
        <v>213</v>
      </c>
      <c r="D11375" s="140" t="n">
        <v>81.26</v>
      </c>
    </row>
    <row r="11376" customFormat="false" ht="91.5" hidden="false" customHeight="false" outlineLevel="0" collapsed="false">
      <c r="A11376" s="95" t="s">
        <v>17297</v>
      </c>
      <c r="B11376" s="182" t="s">
        <v>17298</v>
      </c>
      <c r="C11376" s="183" t="s">
        <v>213</v>
      </c>
      <c r="D11376" s="140" t="n">
        <v>95.27</v>
      </c>
    </row>
    <row r="11377" customFormat="false" ht="91.5" hidden="false" customHeight="false" outlineLevel="0" collapsed="false">
      <c r="A11377" s="95" t="s">
        <v>17299</v>
      </c>
      <c r="B11377" s="182" t="s">
        <v>17298</v>
      </c>
      <c r="C11377" s="183" t="s">
        <v>213</v>
      </c>
      <c r="D11377" s="140" t="n">
        <v>92.42</v>
      </c>
    </row>
    <row r="11378" customFormat="false" ht="91.5" hidden="false" customHeight="false" outlineLevel="0" collapsed="false">
      <c r="A11378" s="95" t="s">
        <v>17300</v>
      </c>
      <c r="B11378" s="182" t="s">
        <v>17301</v>
      </c>
      <c r="C11378" s="183" t="s">
        <v>213</v>
      </c>
      <c r="D11378" s="140" t="n">
        <v>76.21</v>
      </c>
    </row>
    <row r="11379" customFormat="false" ht="91.5" hidden="false" customHeight="false" outlineLevel="0" collapsed="false">
      <c r="A11379" s="95" t="s">
        <v>17302</v>
      </c>
      <c r="B11379" s="182" t="s">
        <v>17301</v>
      </c>
      <c r="C11379" s="183" t="s">
        <v>213</v>
      </c>
      <c r="D11379" s="140" t="n">
        <v>73.63</v>
      </c>
    </row>
    <row r="11380" customFormat="false" ht="91.5" hidden="false" customHeight="false" outlineLevel="0" collapsed="false">
      <c r="A11380" s="95" t="s">
        <v>17303</v>
      </c>
      <c r="B11380" s="182" t="s">
        <v>17304</v>
      </c>
      <c r="C11380" s="183" t="s">
        <v>213</v>
      </c>
      <c r="D11380" s="140" t="n">
        <v>87.65</v>
      </c>
    </row>
    <row r="11381" customFormat="false" ht="91.5" hidden="false" customHeight="false" outlineLevel="0" collapsed="false">
      <c r="A11381" s="95" t="s">
        <v>17305</v>
      </c>
      <c r="B11381" s="182" t="s">
        <v>17304</v>
      </c>
      <c r="C11381" s="183" t="s">
        <v>213</v>
      </c>
      <c r="D11381" s="140" t="n">
        <v>84.8</v>
      </c>
    </row>
    <row r="11382" customFormat="false" ht="91.5" hidden="false" customHeight="false" outlineLevel="0" collapsed="false">
      <c r="A11382" s="95" t="s">
        <v>17306</v>
      </c>
      <c r="B11382" s="182" t="s">
        <v>17307</v>
      </c>
      <c r="C11382" s="183" t="s">
        <v>213</v>
      </c>
      <c r="D11382" s="140" t="n">
        <v>79.28</v>
      </c>
    </row>
    <row r="11383" customFormat="false" ht="91.5" hidden="false" customHeight="false" outlineLevel="0" collapsed="false">
      <c r="A11383" s="95" t="s">
        <v>17308</v>
      </c>
      <c r="B11383" s="182" t="s">
        <v>17307</v>
      </c>
      <c r="C11383" s="183" t="s">
        <v>213</v>
      </c>
      <c r="D11383" s="140" t="n">
        <v>76.69</v>
      </c>
    </row>
    <row r="11384" customFormat="false" ht="91.5" hidden="false" customHeight="false" outlineLevel="0" collapsed="false">
      <c r="A11384" s="95" t="s">
        <v>17309</v>
      </c>
      <c r="B11384" s="182" t="s">
        <v>17310</v>
      </c>
      <c r="C11384" s="183" t="s">
        <v>213</v>
      </c>
      <c r="D11384" s="140" t="n">
        <v>90.71</v>
      </c>
    </row>
    <row r="11385" customFormat="false" ht="91.5" hidden="false" customHeight="false" outlineLevel="0" collapsed="false">
      <c r="A11385" s="95" t="s">
        <v>17311</v>
      </c>
      <c r="B11385" s="182" t="s">
        <v>17310</v>
      </c>
      <c r="C11385" s="183" t="s">
        <v>213</v>
      </c>
      <c r="D11385" s="140" t="n">
        <v>87.86</v>
      </c>
    </row>
    <row r="11386" customFormat="false" ht="91.5" hidden="false" customHeight="false" outlineLevel="0" collapsed="false">
      <c r="A11386" s="95" t="s">
        <v>17312</v>
      </c>
      <c r="B11386" s="182" t="s">
        <v>17313</v>
      </c>
      <c r="C11386" s="183" t="s">
        <v>213</v>
      </c>
      <c r="D11386" s="140" t="n">
        <v>146.67</v>
      </c>
    </row>
    <row r="11387" customFormat="false" ht="91.5" hidden="false" customHeight="false" outlineLevel="0" collapsed="false">
      <c r="A11387" s="95" t="s">
        <v>17314</v>
      </c>
      <c r="B11387" s="182" t="s">
        <v>17313</v>
      </c>
      <c r="C11387" s="183" t="s">
        <v>213</v>
      </c>
      <c r="D11387" s="140" t="n">
        <v>144.09</v>
      </c>
    </row>
    <row r="11388" customFormat="false" ht="91.5" hidden="false" customHeight="false" outlineLevel="0" collapsed="false">
      <c r="A11388" s="95" t="s">
        <v>17315</v>
      </c>
      <c r="B11388" s="182" t="s">
        <v>17316</v>
      </c>
      <c r="C11388" s="183" t="s">
        <v>213</v>
      </c>
      <c r="D11388" s="140" t="n">
        <v>51.98</v>
      </c>
    </row>
    <row r="11389" customFormat="false" ht="91.5" hidden="false" customHeight="false" outlineLevel="0" collapsed="false">
      <c r="A11389" s="95" t="s">
        <v>17317</v>
      </c>
      <c r="B11389" s="182" t="s">
        <v>17316</v>
      </c>
      <c r="C11389" s="183" t="s">
        <v>213</v>
      </c>
      <c r="D11389" s="140" t="n">
        <v>50.54</v>
      </c>
    </row>
    <row r="11390" customFormat="false" ht="91.5" hidden="false" customHeight="false" outlineLevel="0" collapsed="false">
      <c r="A11390" s="95" t="s">
        <v>17318</v>
      </c>
      <c r="B11390" s="182" t="s">
        <v>17319</v>
      </c>
      <c r="C11390" s="183" t="s">
        <v>213</v>
      </c>
      <c r="D11390" s="140" t="n">
        <v>58.64</v>
      </c>
    </row>
    <row r="11391" customFormat="false" ht="91.5" hidden="false" customHeight="false" outlineLevel="0" collapsed="false">
      <c r="A11391" s="95" t="s">
        <v>17320</v>
      </c>
      <c r="B11391" s="182" t="s">
        <v>17319</v>
      </c>
      <c r="C11391" s="183" t="s">
        <v>213</v>
      </c>
      <c r="D11391" s="140" t="n">
        <v>57.21</v>
      </c>
    </row>
    <row r="11392" customFormat="false" ht="91.5" hidden="false" customHeight="false" outlineLevel="0" collapsed="false">
      <c r="A11392" s="95" t="s">
        <v>17321</v>
      </c>
      <c r="B11392" s="182" t="s">
        <v>17322</v>
      </c>
      <c r="C11392" s="183" t="s">
        <v>213</v>
      </c>
      <c r="D11392" s="140" t="n">
        <v>56.74</v>
      </c>
    </row>
    <row r="11393" customFormat="false" ht="91.5" hidden="false" customHeight="false" outlineLevel="0" collapsed="false">
      <c r="A11393" s="95" t="s">
        <v>17323</v>
      </c>
      <c r="B11393" s="182" t="s">
        <v>17322</v>
      </c>
      <c r="C11393" s="183" t="s">
        <v>213</v>
      </c>
      <c r="D11393" s="140" t="n">
        <v>55.31</v>
      </c>
    </row>
    <row r="11394" customFormat="false" ht="91.5" hidden="false" customHeight="false" outlineLevel="0" collapsed="false">
      <c r="A11394" s="95" t="s">
        <v>17324</v>
      </c>
      <c r="B11394" s="182" t="s">
        <v>17325</v>
      </c>
      <c r="C11394" s="183" t="s">
        <v>213</v>
      </c>
      <c r="D11394" s="140" t="n">
        <v>184.35</v>
      </c>
    </row>
    <row r="11395" customFormat="false" ht="91.5" hidden="false" customHeight="false" outlineLevel="0" collapsed="false">
      <c r="A11395" s="95" t="s">
        <v>17326</v>
      </c>
      <c r="B11395" s="182" t="s">
        <v>17325</v>
      </c>
      <c r="C11395" s="183" t="s">
        <v>213</v>
      </c>
      <c r="D11395" s="140" t="n">
        <v>182.92</v>
      </c>
    </row>
    <row r="11396" customFormat="false" ht="91.5" hidden="false" customHeight="false" outlineLevel="0" collapsed="false">
      <c r="A11396" s="95" t="s">
        <v>17327</v>
      </c>
      <c r="B11396" s="182" t="s">
        <v>17328</v>
      </c>
      <c r="C11396" s="183" t="s">
        <v>213</v>
      </c>
      <c r="D11396" s="140" t="n">
        <v>196.22</v>
      </c>
    </row>
    <row r="11397" customFormat="false" ht="91.5" hidden="false" customHeight="false" outlineLevel="0" collapsed="false">
      <c r="A11397" s="95" t="s">
        <v>17329</v>
      </c>
      <c r="B11397" s="182" t="s">
        <v>17328</v>
      </c>
      <c r="C11397" s="183" t="s">
        <v>213</v>
      </c>
      <c r="D11397" s="140" t="n">
        <v>195.24</v>
      </c>
    </row>
    <row r="11398" customFormat="false" ht="91.5" hidden="false" customHeight="false" outlineLevel="0" collapsed="false">
      <c r="A11398" s="95" t="s">
        <v>17330</v>
      </c>
      <c r="B11398" s="182" t="s">
        <v>17331</v>
      </c>
      <c r="C11398" s="183" t="s">
        <v>213</v>
      </c>
      <c r="D11398" s="140" t="n">
        <v>83.13</v>
      </c>
    </row>
    <row r="11399" customFormat="false" ht="91.5" hidden="false" customHeight="false" outlineLevel="0" collapsed="false">
      <c r="A11399" s="95" t="s">
        <v>17332</v>
      </c>
      <c r="B11399" s="182" t="s">
        <v>17331</v>
      </c>
      <c r="C11399" s="183" t="s">
        <v>213</v>
      </c>
      <c r="D11399" s="140" t="n">
        <v>80.55</v>
      </c>
    </row>
    <row r="11400" customFormat="false" ht="91.5" hidden="false" customHeight="false" outlineLevel="0" collapsed="false">
      <c r="A11400" s="95" t="s">
        <v>17333</v>
      </c>
      <c r="B11400" s="182" t="s">
        <v>17334</v>
      </c>
      <c r="C11400" s="183" t="s">
        <v>213</v>
      </c>
      <c r="D11400" s="140" t="n">
        <v>77.47</v>
      </c>
    </row>
    <row r="11401" customFormat="false" ht="91.5" hidden="false" customHeight="false" outlineLevel="0" collapsed="false">
      <c r="A11401" s="95" t="s">
        <v>17335</v>
      </c>
      <c r="B11401" s="182" t="s">
        <v>17334</v>
      </c>
      <c r="C11401" s="183" t="s">
        <v>213</v>
      </c>
      <c r="D11401" s="140" t="n">
        <v>74.88</v>
      </c>
    </row>
    <row r="11402" customFormat="false" ht="91.5" hidden="false" customHeight="false" outlineLevel="0" collapsed="false">
      <c r="A11402" s="95" t="s">
        <v>17336</v>
      </c>
      <c r="B11402" s="182" t="s">
        <v>17337</v>
      </c>
      <c r="C11402" s="183" t="s">
        <v>213</v>
      </c>
      <c r="D11402" s="140" t="n">
        <v>99.95</v>
      </c>
    </row>
    <row r="11403" customFormat="false" ht="91.5" hidden="false" customHeight="false" outlineLevel="0" collapsed="false">
      <c r="A11403" s="95" t="s">
        <v>17338</v>
      </c>
      <c r="B11403" s="182" t="s">
        <v>17337</v>
      </c>
      <c r="C11403" s="183" t="s">
        <v>213</v>
      </c>
      <c r="D11403" s="140" t="n">
        <v>97.37</v>
      </c>
    </row>
    <row r="11404" customFormat="false" ht="91.5" hidden="false" customHeight="false" outlineLevel="0" collapsed="false">
      <c r="A11404" s="95" t="s">
        <v>17339</v>
      </c>
      <c r="B11404" s="182" t="s">
        <v>17340</v>
      </c>
      <c r="C11404" s="183" t="s">
        <v>213</v>
      </c>
      <c r="D11404" s="140" t="n">
        <v>89.89</v>
      </c>
    </row>
    <row r="11405" customFormat="false" ht="91.5" hidden="false" customHeight="false" outlineLevel="0" collapsed="false">
      <c r="A11405" s="95" t="s">
        <v>17341</v>
      </c>
      <c r="B11405" s="182" t="s">
        <v>17340</v>
      </c>
      <c r="C11405" s="183" t="s">
        <v>213</v>
      </c>
      <c r="D11405" s="140" t="n">
        <v>87.31</v>
      </c>
    </row>
    <row r="11406" customFormat="false" ht="91.5" hidden="false" customHeight="false" outlineLevel="0" collapsed="false">
      <c r="A11406" s="95" t="s">
        <v>17342</v>
      </c>
      <c r="B11406" s="182" t="s">
        <v>17343</v>
      </c>
      <c r="C11406" s="183" t="s">
        <v>213</v>
      </c>
      <c r="D11406" s="140" t="n">
        <v>174.76</v>
      </c>
    </row>
    <row r="11407" customFormat="false" ht="91.5" hidden="false" customHeight="false" outlineLevel="0" collapsed="false">
      <c r="A11407" s="95" t="s">
        <v>17344</v>
      </c>
      <c r="B11407" s="182" t="s">
        <v>17343</v>
      </c>
      <c r="C11407" s="183" t="s">
        <v>213</v>
      </c>
      <c r="D11407" s="140" t="n">
        <v>172.17</v>
      </c>
    </row>
    <row r="11408" customFormat="false" ht="91.5" hidden="false" customHeight="false" outlineLevel="0" collapsed="false">
      <c r="A11408" s="95" t="s">
        <v>17345</v>
      </c>
      <c r="B11408" s="182" t="s">
        <v>17346</v>
      </c>
      <c r="C11408" s="183" t="s">
        <v>213</v>
      </c>
      <c r="D11408" s="140" t="n">
        <v>95.72</v>
      </c>
    </row>
    <row r="11409" customFormat="false" ht="91.5" hidden="false" customHeight="false" outlineLevel="0" collapsed="false">
      <c r="A11409" s="95" t="s">
        <v>17347</v>
      </c>
      <c r="B11409" s="182" t="s">
        <v>17346</v>
      </c>
      <c r="C11409" s="183" t="s">
        <v>213</v>
      </c>
      <c r="D11409" s="140" t="n">
        <v>93.14</v>
      </c>
    </row>
    <row r="11410" customFormat="false" ht="102.45" hidden="false" customHeight="false" outlineLevel="0" collapsed="false">
      <c r="A11410" s="95" t="s">
        <v>17348</v>
      </c>
      <c r="B11410" s="182" t="s">
        <v>17349</v>
      </c>
      <c r="C11410" s="183" t="s">
        <v>213</v>
      </c>
      <c r="D11410" s="140" t="n">
        <v>30.44</v>
      </c>
    </row>
    <row r="11411" customFormat="false" ht="102.45" hidden="false" customHeight="false" outlineLevel="0" collapsed="false">
      <c r="A11411" s="95" t="s">
        <v>17350</v>
      </c>
      <c r="B11411" s="182" t="s">
        <v>17349</v>
      </c>
      <c r="C11411" s="183" t="s">
        <v>213</v>
      </c>
      <c r="D11411" s="140" t="n">
        <v>29.09</v>
      </c>
    </row>
    <row r="11412" customFormat="false" ht="102.45" hidden="false" customHeight="false" outlineLevel="0" collapsed="false">
      <c r="A11412" s="95" t="s">
        <v>17351</v>
      </c>
      <c r="B11412" s="182" t="s">
        <v>17352</v>
      </c>
      <c r="C11412" s="183" t="s">
        <v>213</v>
      </c>
      <c r="D11412" s="140" t="n">
        <v>37.1</v>
      </c>
    </row>
    <row r="11413" customFormat="false" ht="102.45" hidden="false" customHeight="false" outlineLevel="0" collapsed="false">
      <c r="A11413" s="95" t="s">
        <v>17353</v>
      </c>
      <c r="B11413" s="182" t="s">
        <v>17352</v>
      </c>
      <c r="C11413" s="183" t="s">
        <v>213</v>
      </c>
      <c r="D11413" s="140" t="n">
        <v>35.76</v>
      </c>
    </row>
    <row r="11414" customFormat="false" ht="102.45" hidden="false" customHeight="false" outlineLevel="0" collapsed="false">
      <c r="A11414" s="95" t="s">
        <v>17354</v>
      </c>
      <c r="B11414" s="182" t="s">
        <v>17355</v>
      </c>
      <c r="C11414" s="183" t="s">
        <v>213</v>
      </c>
      <c r="D11414" s="140" t="n">
        <v>33.91</v>
      </c>
    </row>
    <row r="11415" customFormat="false" ht="102.45" hidden="false" customHeight="false" outlineLevel="0" collapsed="false">
      <c r="A11415" s="95" t="s">
        <v>17356</v>
      </c>
      <c r="B11415" s="182" t="s">
        <v>17355</v>
      </c>
      <c r="C11415" s="183" t="s">
        <v>213</v>
      </c>
      <c r="D11415" s="140" t="n">
        <v>32.57</v>
      </c>
    </row>
    <row r="11416" customFormat="false" ht="91.5" hidden="false" customHeight="false" outlineLevel="0" collapsed="false">
      <c r="A11416" s="95" t="s">
        <v>17357</v>
      </c>
      <c r="B11416" s="182" t="s">
        <v>17358</v>
      </c>
      <c r="C11416" s="183" t="s">
        <v>213</v>
      </c>
      <c r="D11416" s="140" t="n">
        <v>55.56</v>
      </c>
    </row>
    <row r="11417" customFormat="false" ht="91.5" hidden="false" customHeight="false" outlineLevel="0" collapsed="false">
      <c r="A11417" s="95" t="s">
        <v>17359</v>
      </c>
      <c r="B11417" s="182" t="s">
        <v>17358</v>
      </c>
      <c r="C11417" s="183" t="s">
        <v>213</v>
      </c>
      <c r="D11417" s="140" t="n">
        <v>53.42</v>
      </c>
    </row>
    <row r="11418" customFormat="false" ht="91.5" hidden="false" customHeight="false" outlineLevel="0" collapsed="false">
      <c r="A11418" s="95" t="s">
        <v>17360</v>
      </c>
      <c r="B11418" s="182" t="s">
        <v>17361</v>
      </c>
      <c r="C11418" s="183" t="s">
        <v>213</v>
      </c>
      <c r="D11418" s="140" t="n">
        <v>67</v>
      </c>
    </row>
    <row r="11419" customFormat="false" ht="91.5" hidden="false" customHeight="false" outlineLevel="0" collapsed="false">
      <c r="A11419" s="95" t="s">
        <v>17362</v>
      </c>
      <c r="B11419" s="182" t="s">
        <v>17361</v>
      </c>
      <c r="C11419" s="183" t="s">
        <v>213</v>
      </c>
      <c r="D11419" s="140" t="n">
        <v>64.58</v>
      </c>
    </row>
    <row r="11420" customFormat="false" ht="91.5" hidden="false" customHeight="false" outlineLevel="0" collapsed="false">
      <c r="A11420" s="95" t="s">
        <v>17363</v>
      </c>
      <c r="B11420" s="182" t="s">
        <v>17364</v>
      </c>
      <c r="C11420" s="183" t="s">
        <v>213</v>
      </c>
      <c r="D11420" s="140" t="n">
        <v>62.23</v>
      </c>
    </row>
    <row r="11421" customFormat="false" ht="91.5" hidden="false" customHeight="false" outlineLevel="0" collapsed="false">
      <c r="A11421" s="95" t="s">
        <v>17365</v>
      </c>
      <c r="B11421" s="182" t="s">
        <v>17364</v>
      </c>
      <c r="C11421" s="183" t="s">
        <v>213</v>
      </c>
      <c r="D11421" s="140" t="n">
        <v>60.09</v>
      </c>
    </row>
    <row r="11422" customFormat="false" ht="91.5" hidden="false" customHeight="false" outlineLevel="0" collapsed="false">
      <c r="A11422" s="95" t="s">
        <v>17366</v>
      </c>
      <c r="B11422" s="182" t="s">
        <v>17367</v>
      </c>
      <c r="C11422" s="183" t="s">
        <v>213</v>
      </c>
      <c r="D11422" s="140" t="n">
        <v>73.66</v>
      </c>
    </row>
    <row r="11423" customFormat="false" ht="91.5" hidden="false" customHeight="false" outlineLevel="0" collapsed="false">
      <c r="A11423" s="95" t="s">
        <v>17368</v>
      </c>
      <c r="B11423" s="182" t="s">
        <v>17367</v>
      </c>
      <c r="C11423" s="183" t="s">
        <v>213</v>
      </c>
      <c r="D11423" s="140" t="n">
        <v>71.25</v>
      </c>
    </row>
    <row r="11424" customFormat="false" ht="91.5" hidden="false" customHeight="false" outlineLevel="0" collapsed="false">
      <c r="A11424" s="95" t="s">
        <v>17369</v>
      </c>
      <c r="B11424" s="182" t="s">
        <v>17370</v>
      </c>
      <c r="C11424" s="183" t="s">
        <v>213</v>
      </c>
      <c r="D11424" s="140" t="n">
        <v>59.04</v>
      </c>
    </row>
    <row r="11425" customFormat="false" ht="91.5" hidden="false" customHeight="false" outlineLevel="0" collapsed="false">
      <c r="A11425" s="95" t="s">
        <v>17371</v>
      </c>
      <c r="B11425" s="182" t="s">
        <v>17370</v>
      </c>
      <c r="C11425" s="183" t="s">
        <v>213</v>
      </c>
      <c r="D11425" s="140" t="n">
        <v>56.89</v>
      </c>
    </row>
    <row r="11426" customFormat="false" ht="91.5" hidden="false" customHeight="false" outlineLevel="0" collapsed="false">
      <c r="A11426" s="95" t="s">
        <v>17372</v>
      </c>
      <c r="B11426" s="182" t="s">
        <v>17373</v>
      </c>
      <c r="C11426" s="183" t="s">
        <v>213</v>
      </c>
      <c r="D11426" s="140" t="n">
        <v>70.47</v>
      </c>
    </row>
    <row r="11427" customFormat="false" ht="91.5" hidden="false" customHeight="false" outlineLevel="0" collapsed="false">
      <c r="A11427" s="95" t="s">
        <v>17374</v>
      </c>
      <c r="B11427" s="182" t="s">
        <v>17373</v>
      </c>
      <c r="C11427" s="183" t="s">
        <v>213</v>
      </c>
      <c r="D11427" s="140" t="n">
        <v>68.06</v>
      </c>
    </row>
    <row r="11428" customFormat="false" ht="102.45" hidden="false" customHeight="false" outlineLevel="0" collapsed="false">
      <c r="A11428" s="95" t="s">
        <v>17375</v>
      </c>
      <c r="B11428" s="182" t="s">
        <v>17376</v>
      </c>
      <c r="C11428" s="183" t="s">
        <v>213</v>
      </c>
      <c r="D11428" s="140" t="n">
        <v>49.22</v>
      </c>
    </row>
    <row r="11429" customFormat="false" ht="102.45" hidden="false" customHeight="false" outlineLevel="0" collapsed="false">
      <c r="A11429" s="95" t="s">
        <v>17377</v>
      </c>
      <c r="B11429" s="182" t="s">
        <v>17376</v>
      </c>
      <c r="C11429" s="183" t="s">
        <v>213</v>
      </c>
      <c r="D11429" s="140" t="n">
        <v>47.07</v>
      </c>
    </row>
    <row r="11430" customFormat="false" ht="102.45" hidden="false" customHeight="false" outlineLevel="0" collapsed="false">
      <c r="A11430" s="95" t="s">
        <v>17378</v>
      </c>
      <c r="B11430" s="182" t="s">
        <v>17379</v>
      </c>
      <c r="C11430" s="183" t="s">
        <v>213</v>
      </c>
      <c r="D11430" s="140" t="n">
        <v>60.65</v>
      </c>
    </row>
    <row r="11431" customFormat="false" ht="102.45" hidden="false" customHeight="false" outlineLevel="0" collapsed="false">
      <c r="A11431" s="95" t="s">
        <v>17380</v>
      </c>
      <c r="B11431" s="182" t="s">
        <v>17379</v>
      </c>
      <c r="C11431" s="183" t="s">
        <v>213</v>
      </c>
      <c r="D11431" s="140" t="n">
        <v>58.23</v>
      </c>
    </row>
    <row r="11432" customFormat="false" ht="102.45" hidden="false" customHeight="false" outlineLevel="0" collapsed="false">
      <c r="A11432" s="95" t="s">
        <v>17381</v>
      </c>
      <c r="B11432" s="182" t="s">
        <v>17382</v>
      </c>
      <c r="C11432" s="183" t="s">
        <v>213</v>
      </c>
      <c r="D11432" s="140" t="n">
        <v>55.88</v>
      </c>
    </row>
    <row r="11433" customFormat="false" ht="102.45" hidden="false" customHeight="false" outlineLevel="0" collapsed="false">
      <c r="A11433" s="95" t="s">
        <v>17383</v>
      </c>
      <c r="B11433" s="182" t="s">
        <v>17382</v>
      </c>
      <c r="C11433" s="183" t="s">
        <v>213</v>
      </c>
      <c r="D11433" s="140" t="n">
        <v>53.74</v>
      </c>
    </row>
    <row r="11434" customFormat="false" ht="91.5" hidden="false" customHeight="false" outlineLevel="0" collapsed="false">
      <c r="A11434" s="95" t="s">
        <v>17384</v>
      </c>
      <c r="B11434" s="182" t="s">
        <v>17385</v>
      </c>
      <c r="C11434" s="183" t="s">
        <v>213</v>
      </c>
      <c r="D11434" s="140" t="n">
        <v>67.32</v>
      </c>
    </row>
    <row r="11435" customFormat="false" ht="91.5" hidden="false" customHeight="false" outlineLevel="0" collapsed="false">
      <c r="A11435" s="95" t="s">
        <v>17386</v>
      </c>
      <c r="B11435" s="182" t="s">
        <v>17385</v>
      </c>
      <c r="C11435" s="183" t="s">
        <v>213</v>
      </c>
      <c r="D11435" s="140" t="n">
        <v>64.9</v>
      </c>
    </row>
    <row r="11436" customFormat="false" ht="91.5" hidden="false" customHeight="false" outlineLevel="0" collapsed="false">
      <c r="A11436" s="95" t="s">
        <v>17387</v>
      </c>
      <c r="B11436" s="182" t="s">
        <v>17388</v>
      </c>
      <c r="C11436" s="183" t="s">
        <v>213</v>
      </c>
      <c r="D11436" s="140" t="n">
        <v>52.69</v>
      </c>
    </row>
    <row r="11437" customFormat="false" ht="91.5" hidden="false" customHeight="false" outlineLevel="0" collapsed="false">
      <c r="A11437" s="95" t="s">
        <v>17389</v>
      </c>
      <c r="B11437" s="182" t="s">
        <v>17388</v>
      </c>
      <c r="C11437" s="183" t="s">
        <v>213</v>
      </c>
      <c r="D11437" s="140" t="n">
        <v>50.55</v>
      </c>
    </row>
    <row r="11438" customFormat="false" ht="102.45" hidden="false" customHeight="false" outlineLevel="0" collapsed="false">
      <c r="A11438" s="95" t="s">
        <v>17390</v>
      </c>
      <c r="B11438" s="182" t="s">
        <v>17391</v>
      </c>
      <c r="C11438" s="183" t="s">
        <v>213</v>
      </c>
      <c r="D11438" s="140" t="n">
        <v>64.12</v>
      </c>
    </row>
    <row r="11439" customFormat="false" ht="102.45" hidden="false" customHeight="false" outlineLevel="0" collapsed="false">
      <c r="A11439" s="95" t="s">
        <v>17392</v>
      </c>
      <c r="B11439" s="182" t="s">
        <v>17391</v>
      </c>
      <c r="C11439" s="183" t="s">
        <v>213</v>
      </c>
      <c r="D11439" s="140" t="n">
        <v>61.71</v>
      </c>
    </row>
    <row r="11440" customFormat="false" ht="91.5" hidden="false" customHeight="false" outlineLevel="0" collapsed="false">
      <c r="A11440" s="95" t="s">
        <v>17393</v>
      </c>
      <c r="B11440" s="182" t="s">
        <v>17394</v>
      </c>
      <c r="C11440" s="183" t="s">
        <v>213</v>
      </c>
      <c r="D11440" s="140" t="n">
        <v>57.96</v>
      </c>
    </row>
    <row r="11441" customFormat="false" ht="91.5" hidden="false" customHeight="false" outlineLevel="0" collapsed="false">
      <c r="A11441" s="95" t="s">
        <v>17395</v>
      </c>
      <c r="B11441" s="182" t="s">
        <v>17394</v>
      </c>
      <c r="C11441" s="183" t="s">
        <v>213</v>
      </c>
      <c r="D11441" s="140" t="n">
        <v>55.82</v>
      </c>
    </row>
    <row r="11442" customFormat="false" ht="102.45" hidden="false" customHeight="false" outlineLevel="0" collapsed="false">
      <c r="A11442" s="95" t="s">
        <v>17396</v>
      </c>
      <c r="B11442" s="182" t="s">
        <v>17397</v>
      </c>
      <c r="C11442" s="183" t="s">
        <v>213</v>
      </c>
      <c r="D11442" s="140" t="n">
        <v>69.4</v>
      </c>
    </row>
    <row r="11443" customFormat="false" ht="102.45" hidden="false" customHeight="false" outlineLevel="0" collapsed="false">
      <c r="A11443" s="95" t="s">
        <v>17398</v>
      </c>
      <c r="B11443" s="182" t="s">
        <v>17397</v>
      </c>
      <c r="C11443" s="183" t="s">
        <v>213</v>
      </c>
      <c r="D11443" s="140" t="n">
        <v>66.98</v>
      </c>
    </row>
    <row r="11444" customFormat="false" ht="102.45" hidden="false" customHeight="false" outlineLevel="0" collapsed="false">
      <c r="A11444" s="95" t="s">
        <v>17399</v>
      </c>
      <c r="B11444" s="182" t="s">
        <v>17400</v>
      </c>
      <c r="C11444" s="183" t="s">
        <v>213</v>
      </c>
      <c r="D11444" s="140" t="n">
        <v>64.63</v>
      </c>
    </row>
    <row r="11445" customFormat="false" ht="102.45" hidden="false" customHeight="false" outlineLevel="0" collapsed="false">
      <c r="A11445" s="95" t="s">
        <v>17401</v>
      </c>
      <c r="B11445" s="182" t="s">
        <v>17400</v>
      </c>
      <c r="C11445" s="183" t="s">
        <v>213</v>
      </c>
      <c r="D11445" s="140" t="n">
        <v>62.48</v>
      </c>
    </row>
    <row r="11446" customFormat="false" ht="102.45" hidden="false" customHeight="false" outlineLevel="0" collapsed="false">
      <c r="A11446" s="95" t="s">
        <v>17402</v>
      </c>
      <c r="B11446" s="182" t="s">
        <v>17403</v>
      </c>
      <c r="C11446" s="183" t="s">
        <v>213</v>
      </c>
      <c r="D11446" s="140" t="n">
        <v>76.06</v>
      </c>
    </row>
    <row r="11447" customFormat="false" ht="102.45" hidden="false" customHeight="false" outlineLevel="0" collapsed="false">
      <c r="A11447" s="95" t="s">
        <v>17404</v>
      </c>
      <c r="B11447" s="182" t="s">
        <v>17403</v>
      </c>
      <c r="C11447" s="183" t="s">
        <v>213</v>
      </c>
      <c r="D11447" s="140" t="n">
        <v>73.65</v>
      </c>
    </row>
    <row r="11448" customFormat="false" ht="102.45" hidden="false" customHeight="false" outlineLevel="0" collapsed="false">
      <c r="A11448" s="95" t="s">
        <v>17405</v>
      </c>
      <c r="B11448" s="182" t="s">
        <v>17406</v>
      </c>
      <c r="C11448" s="183" t="s">
        <v>213</v>
      </c>
      <c r="D11448" s="140" t="n">
        <v>61.44</v>
      </c>
    </row>
    <row r="11449" customFormat="false" ht="102.45" hidden="false" customHeight="false" outlineLevel="0" collapsed="false">
      <c r="A11449" s="95" t="s">
        <v>17407</v>
      </c>
      <c r="B11449" s="182" t="s">
        <v>17406</v>
      </c>
      <c r="C11449" s="183" t="s">
        <v>213</v>
      </c>
      <c r="D11449" s="140" t="n">
        <v>59.29</v>
      </c>
    </row>
    <row r="11450" customFormat="false" ht="102.45" hidden="false" customHeight="false" outlineLevel="0" collapsed="false">
      <c r="A11450" s="95" t="s">
        <v>17408</v>
      </c>
      <c r="B11450" s="182" t="s">
        <v>17409</v>
      </c>
      <c r="C11450" s="183" t="s">
        <v>213</v>
      </c>
      <c r="D11450" s="140" t="n">
        <v>72.87</v>
      </c>
    </row>
    <row r="11451" customFormat="false" ht="102.45" hidden="false" customHeight="false" outlineLevel="0" collapsed="false">
      <c r="A11451" s="95" t="s">
        <v>17410</v>
      </c>
      <c r="B11451" s="182" t="s">
        <v>17409</v>
      </c>
      <c r="C11451" s="183" t="s">
        <v>213</v>
      </c>
      <c r="D11451" s="140" t="n">
        <v>70.46</v>
      </c>
    </row>
    <row r="11452" customFormat="false" ht="91.5" hidden="false" customHeight="false" outlineLevel="0" collapsed="false">
      <c r="A11452" s="95" t="s">
        <v>17411</v>
      </c>
      <c r="B11452" s="182" t="s">
        <v>17412</v>
      </c>
      <c r="C11452" s="183" t="s">
        <v>213</v>
      </c>
      <c r="D11452" s="140" t="n">
        <v>63.05</v>
      </c>
    </row>
    <row r="11453" customFormat="false" ht="91.5" hidden="false" customHeight="false" outlineLevel="0" collapsed="false">
      <c r="A11453" s="95" t="s">
        <v>17413</v>
      </c>
      <c r="B11453" s="182" t="s">
        <v>17412</v>
      </c>
      <c r="C11453" s="183" t="s">
        <v>213</v>
      </c>
      <c r="D11453" s="140" t="n">
        <v>60.9</v>
      </c>
    </row>
    <row r="11454" customFormat="false" ht="102.45" hidden="false" customHeight="false" outlineLevel="0" collapsed="false">
      <c r="A11454" s="95" t="s">
        <v>17414</v>
      </c>
      <c r="B11454" s="182" t="s">
        <v>17415</v>
      </c>
      <c r="C11454" s="183" t="s">
        <v>213</v>
      </c>
      <c r="D11454" s="140" t="n">
        <v>74.48</v>
      </c>
    </row>
    <row r="11455" customFormat="false" ht="102.45" hidden="false" customHeight="false" outlineLevel="0" collapsed="false">
      <c r="A11455" s="95" t="s">
        <v>17416</v>
      </c>
      <c r="B11455" s="182" t="s">
        <v>17415</v>
      </c>
      <c r="C11455" s="183" t="s">
        <v>213</v>
      </c>
      <c r="D11455" s="140" t="n">
        <v>72.07</v>
      </c>
    </row>
    <row r="11456" customFormat="false" ht="102.45" hidden="false" customHeight="false" outlineLevel="0" collapsed="false">
      <c r="A11456" s="95" t="s">
        <v>17417</v>
      </c>
      <c r="B11456" s="182" t="s">
        <v>17418</v>
      </c>
      <c r="C11456" s="183" t="s">
        <v>213</v>
      </c>
      <c r="D11456" s="140" t="n">
        <v>69.72</v>
      </c>
    </row>
    <row r="11457" customFormat="false" ht="102.45" hidden="false" customHeight="false" outlineLevel="0" collapsed="false">
      <c r="A11457" s="95" t="s">
        <v>17419</v>
      </c>
      <c r="B11457" s="182" t="s">
        <v>17418</v>
      </c>
      <c r="C11457" s="183" t="s">
        <v>213</v>
      </c>
      <c r="D11457" s="140" t="n">
        <v>67.57</v>
      </c>
    </row>
    <row r="11458" customFormat="false" ht="102.45" hidden="false" customHeight="false" outlineLevel="0" collapsed="false">
      <c r="A11458" s="95" t="s">
        <v>17420</v>
      </c>
      <c r="B11458" s="182" t="s">
        <v>17421</v>
      </c>
      <c r="C11458" s="183" t="s">
        <v>213</v>
      </c>
      <c r="D11458" s="140" t="n">
        <v>81.15</v>
      </c>
    </row>
    <row r="11459" customFormat="false" ht="102.45" hidden="false" customHeight="false" outlineLevel="0" collapsed="false">
      <c r="A11459" s="95" t="s">
        <v>17422</v>
      </c>
      <c r="B11459" s="182" t="s">
        <v>17421</v>
      </c>
      <c r="C11459" s="183" t="s">
        <v>213</v>
      </c>
      <c r="D11459" s="140" t="n">
        <v>78.73</v>
      </c>
    </row>
    <row r="11460" customFormat="false" ht="102.45" hidden="false" customHeight="false" outlineLevel="0" collapsed="false">
      <c r="A11460" s="95" t="s">
        <v>17423</v>
      </c>
      <c r="B11460" s="182" t="s">
        <v>17424</v>
      </c>
      <c r="C11460" s="183" t="s">
        <v>213</v>
      </c>
      <c r="D11460" s="140" t="n">
        <v>66.52</v>
      </c>
    </row>
    <row r="11461" customFormat="false" ht="102.45" hidden="false" customHeight="false" outlineLevel="0" collapsed="false">
      <c r="A11461" s="95" t="s">
        <v>17425</v>
      </c>
      <c r="B11461" s="182" t="s">
        <v>17424</v>
      </c>
      <c r="C11461" s="183" t="s">
        <v>213</v>
      </c>
      <c r="D11461" s="140" t="n">
        <v>64.38</v>
      </c>
    </row>
    <row r="11462" customFormat="false" ht="102.45" hidden="false" customHeight="false" outlineLevel="0" collapsed="false">
      <c r="A11462" s="95" t="s">
        <v>17426</v>
      </c>
      <c r="B11462" s="182" t="s">
        <v>17427</v>
      </c>
      <c r="C11462" s="183" t="s">
        <v>213</v>
      </c>
      <c r="D11462" s="140" t="n">
        <v>77.96</v>
      </c>
    </row>
    <row r="11463" customFormat="false" ht="102.45" hidden="false" customHeight="false" outlineLevel="0" collapsed="false">
      <c r="A11463" s="95" t="s">
        <v>17428</v>
      </c>
      <c r="B11463" s="182" t="s">
        <v>17427</v>
      </c>
      <c r="C11463" s="183" t="s">
        <v>213</v>
      </c>
      <c r="D11463" s="140" t="n">
        <v>75.54</v>
      </c>
    </row>
    <row r="11464" customFormat="false" ht="102.45" hidden="false" customHeight="false" outlineLevel="0" collapsed="false">
      <c r="A11464" s="95" t="s">
        <v>17429</v>
      </c>
      <c r="B11464" s="182" t="s">
        <v>17430</v>
      </c>
      <c r="C11464" s="183" t="s">
        <v>213</v>
      </c>
      <c r="D11464" s="140" t="n">
        <v>42.15</v>
      </c>
    </row>
    <row r="11465" customFormat="false" ht="102.45" hidden="false" customHeight="false" outlineLevel="0" collapsed="false">
      <c r="A11465" s="95" t="s">
        <v>17431</v>
      </c>
      <c r="B11465" s="182" t="s">
        <v>17430</v>
      </c>
      <c r="C11465" s="183" t="s">
        <v>213</v>
      </c>
      <c r="D11465" s="140" t="n">
        <v>40.72</v>
      </c>
    </row>
    <row r="11466" customFormat="false" ht="91.5" hidden="false" customHeight="false" outlineLevel="0" collapsed="false">
      <c r="A11466" s="95" t="s">
        <v>17432</v>
      </c>
      <c r="B11466" s="182" t="s">
        <v>17433</v>
      </c>
      <c r="C11466" s="183" t="s">
        <v>213</v>
      </c>
      <c r="D11466" s="140" t="n">
        <v>53.59</v>
      </c>
    </row>
    <row r="11467" customFormat="false" ht="91.5" hidden="false" customHeight="false" outlineLevel="0" collapsed="false">
      <c r="A11467" s="95" t="s">
        <v>17434</v>
      </c>
      <c r="B11467" s="182" t="s">
        <v>17433</v>
      </c>
      <c r="C11467" s="183" t="s">
        <v>213</v>
      </c>
      <c r="D11467" s="140" t="n">
        <v>51.89</v>
      </c>
    </row>
    <row r="11468" customFormat="false" ht="91.5" hidden="false" customHeight="false" outlineLevel="0" collapsed="false">
      <c r="A11468" s="95" t="s">
        <v>17435</v>
      </c>
      <c r="B11468" s="182" t="s">
        <v>17436</v>
      </c>
      <c r="C11468" s="183" t="s">
        <v>213</v>
      </c>
      <c r="D11468" s="140" t="n">
        <v>48.82</v>
      </c>
    </row>
    <row r="11469" customFormat="false" ht="91.5" hidden="false" customHeight="false" outlineLevel="0" collapsed="false">
      <c r="A11469" s="95" t="s">
        <v>17437</v>
      </c>
      <c r="B11469" s="182" t="s">
        <v>17436</v>
      </c>
      <c r="C11469" s="183" t="s">
        <v>213</v>
      </c>
      <c r="D11469" s="140" t="n">
        <v>47.39</v>
      </c>
    </row>
    <row r="11470" customFormat="false" ht="102.45" hidden="false" customHeight="false" outlineLevel="0" collapsed="false">
      <c r="A11470" s="95" t="s">
        <v>17438</v>
      </c>
      <c r="B11470" s="182" t="s">
        <v>17439</v>
      </c>
      <c r="C11470" s="183" t="s">
        <v>213</v>
      </c>
      <c r="D11470" s="140" t="n">
        <v>60.25</v>
      </c>
    </row>
    <row r="11471" customFormat="false" ht="102.45" hidden="false" customHeight="false" outlineLevel="0" collapsed="false">
      <c r="A11471" s="95" t="s">
        <v>17440</v>
      </c>
      <c r="B11471" s="182" t="s">
        <v>17439</v>
      </c>
      <c r="C11471" s="183" t="s">
        <v>213</v>
      </c>
      <c r="D11471" s="140" t="n">
        <v>58.55</v>
      </c>
    </row>
    <row r="11472" customFormat="false" ht="91.5" hidden="false" customHeight="false" outlineLevel="0" collapsed="false">
      <c r="A11472" s="95" t="s">
        <v>17441</v>
      </c>
      <c r="B11472" s="182" t="s">
        <v>17442</v>
      </c>
      <c r="C11472" s="183" t="s">
        <v>213</v>
      </c>
      <c r="D11472" s="140" t="n">
        <v>45.63</v>
      </c>
    </row>
    <row r="11473" customFormat="false" ht="91.5" hidden="false" customHeight="false" outlineLevel="0" collapsed="false">
      <c r="A11473" s="95" t="s">
        <v>17443</v>
      </c>
      <c r="B11473" s="182" t="s">
        <v>17442</v>
      </c>
      <c r="C11473" s="183" t="s">
        <v>213</v>
      </c>
      <c r="D11473" s="140" t="n">
        <v>44.2</v>
      </c>
    </row>
    <row r="11474" customFormat="false" ht="91.5" hidden="false" customHeight="false" outlineLevel="0" collapsed="false">
      <c r="A11474" s="95" t="s">
        <v>17444</v>
      </c>
      <c r="B11474" s="182" t="s">
        <v>17445</v>
      </c>
      <c r="C11474" s="183" t="s">
        <v>213</v>
      </c>
      <c r="D11474" s="140" t="n">
        <v>57.06</v>
      </c>
    </row>
    <row r="11475" customFormat="false" ht="91.5" hidden="false" customHeight="false" outlineLevel="0" collapsed="false">
      <c r="A11475" s="95" t="s">
        <v>17446</v>
      </c>
      <c r="B11475" s="182" t="s">
        <v>17445</v>
      </c>
      <c r="C11475" s="183" t="s">
        <v>213</v>
      </c>
      <c r="D11475" s="140" t="n">
        <v>55.36</v>
      </c>
    </row>
    <row r="11476" customFormat="false" ht="102.45" hidden="false" customHeight="false" outlineLevel="0" collapsed="false">
      <c r="A11476" s="95" t="s">
        <v>17447</v>
      </c>
      <c r="B11476" s="182" t="s">
        <v>17448</v>
      </c>
      <c r="C11476" s="183" t="s">
        <v>213</v>
      </c>
      <c r="D11476" s="140" t="n">
        <v>50.9</v>
      </c>
    </row>
    <row r="11477" customFormat="false" ht="102.45" hidden="false" customHeight="false" outlineLevel="0" collapsed="false">
      <c r="A11477" s="95" t="s">
        <v>17449</v>
      </c>
      <c r="B11477" s="182" t="s">
        <v>17448</v>
      </c>
      <c r="C11477" s="183" t="s">
        <v>213</v>
      </c>
      <c r="D11477" s="140" t="n">
        <v>49.47</v>
      </c>
    </row>
    <row r="11478" customFormat="false" ht="91.5" hidden="false" customHeight="false" outlineLevel="0" collapsed="false">
      <c r="A11478" s="95" t="s">
        <v>17450</v>
      </c>
      <c r="B11478" s="182" t="s">
        <v>17451</v>
      </c>
      <c r="C11478" s="183" t="s">
        <v>213</v>
      </c>
      <c r="D11478" s="140" t="n">
        <v>62.33</v>
      </c>
    </row>
    <row r="11479" customFormat="false" ht="91.5" hidden="false" customHeight="false" outlineLevel="0" collapsed="false">
      <c r="A11479" s="95" t="s">
        <v>17452</v>
      </c>
      <c r="B11479" s="182" t="s">
        <v>17451</v>
      </c>
      <c r="C11479" s="183" t="s">
        <v>213</v>
      </c>
      <c r="D11479" s="140" t="n">
        <v>60.63</v>
      </c>
    </row>
    <row r="11480" customFormat="false" ht="91.5" hidden="false" customHeight="false" outlineLevel="0" collapsed="false">
      <c r="A11480" s="95" t="s">
        <v>17453</v>
      </c>
      <c r="B11480" s="182" t="s">
        <v>17454</v>
      </c>
      <c r="C11480" s="183" t="s">
        <v>213</v>
      </c>
      <c r="D11480" s="140" t="n">
        <v>57.57</v>
      </c>
    </row>
    <row r="11481" customFormat="false" ht="91.5" hidden="false" customHeight="false" outlineLevel="0" collapsed="false">
      <c r="A11481" s="95" t="s">
        <v>17455</v>
      </c>
      <c r="B11481" s="182" t="s">
        <v>17454</v>
      </c>
      <c r="C11481" s="183" t="s">
        <v>213</v>
      </c>
      <c r="D11481" s="140" t="n">
        <v>56.14</v>
      </c>
    </row>
    <row r="11482" customFormat="false" ht="91.5" hidden="false" customHeight="false" outlineLevel="0" collapsed="false">
      <c r="A11482" s="95" t="s">
        <v>17456</v>
      </c>
      <c r="B11482" s="182" t="s">
        <v>17457</v>
      </c>
      <c r="C11482" s="183" t="s">
        <v>213</v>
      </c>
      <c r="D11482" s="140" t="n">
        <v>69</v>
      </c>
    </row>
    <row r="11483" customFormat="false" ht="91.5" hidden="false" customHeight="false" outlineLevel="0" collapsed="false">
      <c r="A11483" s="95" t="s">
        <v>17458</v>
      </c>
      <c r="B11483" s="182" t="s">
        <v>17457</v>
      </c>
      <c r="C11483" s="183" t="s">
        <v>213</v>
      </c>
      <c r="D11483" s="140" t="n">
        <v>67.3</v>
      </c>
    </row>
    <row r="11484" customFormat="false" ht="91.5" hidden="false" customHeight="false" outlineLevel="0" collapsed="false">
      <c r="A11484" s="95" t="s">
        <v>17459</v>
      </c>
      <c r="B11484" s="182" t="s">
        <v>17460</v>
      </c>
      <c r="C11484" s="183" t="s">
        <v>213</v>
      </c>
      <c r="D11484" s="140" t="n">
        <v>54.38</v>
      </c>
    </row>
    <row r="11485" customFormat="false" ht="91.5" hidden="false" customHeight="false" outlineLevel="0" collapsed="false">
      <c r="A11485" s="95" t="s">
        <v>17461</v>
      </c>
      <c r="B11485" s="182" t="s">
        <v>17460</v>
      </c>
      <c r="C11485" s="183" t="s">
        <v>213</v>
      </c>
      <c r="D11485" s="140" t="n">
        <v>52.95</v>
      </c>
    </row>
    <row r="11486" customFormat="false" ht="102.45" hidden="false" customHeight="false" outlineLevel="0" collapsed="false">
      <c r="A11486" s="95" t="s">
        <v>17462</v>
      </c>
      <c r="B11486" s="182" t="s">
        <v>17463</v>
      </c>
      <c r="C11486" s="183" t="s">
        <v>213</v>
      </c>
      <c r="D11486" s="140" t="n">
        <v>65.81</v>
      </c>
    </row>
    <row r="11487" customFormat="false" ht="102.45" hidden="false" customHeight="false" outlineLevel="0" collapsed="false">
      <c r="A11487" s="95" t="s">
        <v>17464</v>
      </c>
      <c r="B11487" s="182" t="s">
        <v>17463</v>
      </c>
      <c r="C11487" s="183" t="s">
        <v>213</v>
      </c>
      <c r="D11487" s="140" t="n">
        <v>64.11</v>
      </c>
    </row>
    <row r="11488" customFormat="false" ht="114.4" hidden="false" customHeight="false" outlineLevel="0" collapsed="false">
      <c r="A11488" s="95" t="s">
        <v>17465</v>
      </c>
      <c r="B11488" s="182" t="s">
        <v>17466</v>
      </c>
      <c r="C11488" s="183" t="s">
        <v>213</v>
      </c>
      <c r="D11488" s="140" t="n">
        <v>55.99</v>
      </c>
    </row>
    <row r="11489" customFormat="false" ht="114.4" hidden="false" customHeight="false" outlineLevel="0" collapsed="false">
      <c r="A11489" s="95" t="s">
        <v>17467</v>
      </c>
      <c r="B11489" s="182" t="s">
        <v>17466</v>
      </c>
      <c r="C11489" s="183" t="s">
        <v>213</v>
      </c>
      <c r="D11489" s="140" t="n">
        <v>54.56</v>
      </c>
    </row>
    <row r="11490" customFormat="false" ht="102.45" hidden="false" customHeight="false" outlineLevel="0" collapsed="false">
      <c r="A11490" s="95" t="s">
        <v>17468</v>
      </c>
      <c r="B11490" s="182" t="s">
        <v>17469</v>
      </c>
      <c r="C11490" s="183" t="s">
        <v>213</v>
      </c>
      <c r="D11490" s="140" t="n">
        <v>67.42</v>
      </c>
    </row>
    <row r="11491" customFormat="false" ht="102.45" hidden="false" customHeight="false" outlineLevel="0" collapsed="false">
      <c r="A11491" s="95" t="s">
        <v>17470</v>
      </c>
      <c r="B11491" s="182" t="s">
        <v>17469</v>
      </c>
      <c r="C11491" s="183" t="s">
        <v>213</v>
      </c>
      <c r="D11491" s="140" t="n">
        <v>65.72</v>
      </c>
    </row>
    <row r="11492" customFormat="false" ht="102.45" hidden="false" customHeight="false" outlineLevel="0" collapsed="false">
      <c r="A11492" s="95" t="s">
        <v>17471</v>
      </c>
      <c r="B11492" s="182" t="s">
        <v>17472</v>
      </c>
      <c r="C11492" s="183" t="s">
        <v>213</v>
      </c>
      <c r="D11492" s="140" t="n">
        <v>62.65</v>
      </c>
    </row>
    <row r="11493" customFormat="false" ht="102.45" hidden="false" customHeight="false" outlineLevel="0" collapsed="false">
      <c r="A11493" s="95" t="s">
        <v>17473</v>
      </c>
      <c r="B11493" s="182" t="s">
        <v>17472</v>
      </c>
      <c r="C11493" s="183" t="s">
        <v>213</v>
      </c>
      <c r="D11493" s="140" t="n">
        <v>61.22</v>
      </c>
    </row>
    <row r="11494" customFormat="false" ht="91.5" hidden="false" customHeight="false" outlineLevel="0" collapsed="false">
      <c r="A11494" s="95" t="s">
        <v>17474</v>
      </c>
      <c r="B11494" s="182" t="s">
        <v>17475</v>
      </c>
      <c r="C11494" s="183" t="s">
        <v>213</v>
      </c>
      <c r="D11494" s="140" t="n">
        <v>74.09</v>
      </c>
    </row>
    <row r="11495" customFormat="false" ht="91.5" hidden="false" customHeight="false" outlineLevel="0" collapsed="false">
      <c r="A11495" s="95" t="s">
        <v>17476</v>
      </c>
      <c r="B11495" s="182" t="s">
        <v>17475</v>
      </c>
      <c r="C11495" s="183" t="s">
        <v>213</v>
      </c>
      <c r="D11495" s="140" t="n">
        <v>72.39</v>
      </c>
    </row>
    <row r="11496" customFormat="false" ht="102.45" hidden="false" customHeight="false" outlineLevel="0" collapsed="false">
      <c r="A11496" s="95" t="s">
        <v>17477</v>
      </c>
      <c r="B11496" s="182" t="s">
        <v>17478</v>
      </c>
      <c r="C11496" s="183" t="s">
        <v>213</v>
      </c>
      <c r="D11496" s="140" t="n">
        <v>59.46</v>
      </c>
    </row>
    <row r="11497" customFormat="false" ht="102.45" hidden="false" customHeight="false" outlineLevel="0" collapsed="false">
      <c r="A11497" s="95" t="s">
        <v>17479</v>
      </c>
      <c r="B11497" s="182" t="s">
        <v>17478</v>
      </c>
      <c r="C11497" s="183" t="s">
        <v>213</v>
      </c>
      <c r="D11497" s="140" t="n">
        <v>58.03</v>
      </c>
    </row>
    <row r="11498" customFormat="false" ht="91.5" hidden="false" customHeight="false" outlineLevel="0" collapsed="false">
      <c r="A11498" s="95" t="s">
        <v>17480</v>
      </c>
      <c r="B11498" s="182" t="s">
        <v>17481</v>
      </c>
      <c r="C11498" s="183" t="s">
        <v>213</v>
      </c>
      <c r="D11498" s="140" t="n">
        <v>70.89</v>
      </c>
    </row>
    <row r="11499" customFormat="false" ht="91.5" hidden="false" customHeight="false" outlineLevel="0" collapsed="false">
      <c r="A11499" s="95" t="s">
        <v>17482</v>
      </c>
      <c r="B11499" s="182" t="s">
        <v>17481</v>
      </c>
      <c r="C11499" s="183" t="s">
        <v>213</v>
      </c>
      <c r="D11499" s="140" t="n">
        <v>69.19</v>
      </c>
    </row>
    <row r="11500" customFormat="false" ht="102.45" hidden="false" customHeight="false" outlineLevel="0" collapsed="false">
      <c r="A11500" s="95" t="s">
        <v>17483</v>
      </c>
      <c r="B11500" s="182" t="s">
        <v>17484</v>
      </c>
      <c r="C11500" s="183" t="s">
        <v>213</v>
      </c>
      <c r="D11500" s="140" t="n">
        <v>56.5</v>
      </c>
    </row>
    <row r="11501" customFormat="false" ht="102.45" hidden="false" customHeight="false" outlineLevel="0" collapsed="false">
      <c r="A11501" s="95" t="s">
        <v>17485</v>
      </c>
      <c r="B11501" s="182" t="s">
        <v>17484</v>
      </c>
      <c r="C11501" s="183" t="s">
        <v>213</v>
      </c>
      <c r="D11501" s="140" t="n">
        <v>55.07</v>
      </c>
    </row>
    <row r="11502" customFormat="false" ht="91.5" hidden="false" customHeight="false" outlineLevel="0" collapsed="false">
      <c r="A11502" s="95" t="s">
        <v>17486</v>
      </c>
      <c r="B11502" s="182" t="s">
        <v>17487</v>
      </c>
      <c r="C11502" s="183" t="s">
        <v>213</v>
      </c>
      <c r="D11502" s="140" t="n">
        <v>67.94</v>
      </c>
    </row>
    <row r="11503" customFormat="false" ht="91.5" hidden="false" customHeight="false" outlineLevel="0" collapsed="false">
      <c r="A11503" s="95" t="s">
        <v>17488</v>
      </c>
      <c r="B11503" s="182" t="s">
        <v>17487</v>
      </c>
      <c r="C11503" s="183" t="s">
        <v>213</v>
      </c>
      <c r="D11503" s="140" t="n">
        <v>66.24</v>
      </c>
    </row>
    <row r="11504" customFormat="false" ht="91.5" hidden="false" customHeight="false" outlineLevel="0" collapsed="false">
      <c r="A11504" s="95" t="s">
        <v>17489</v>
      </c>
      <c r="B11504" s="182" t="s">
        <v>17490</v>
      </c>
      <c r="C11504" s="183" t="s">
        <v>213</v>
      </c>
      <c r="D11504" s="140" t="n">
        <v>69.84</v>
      </c>
    </row>
    <row r="11505" customFormat="false" ht="91.5" hidden="false" customHeight="false" outlineLevel="0" collapsed="false">
      <c r="A11505" s="95" t="s">
        <v>17491</v>
      </c>
      <c r="B11505" s="182" t="s">
        <v>17490</v>
      </c>
      <c r="C11505" s="183" t="s">
        <v>213</v>
      </c>
      <c r="D11505" s="140" t="n">
        <v>68.41</v>
      </c>
    </row>
    <row r="11506" customFormat="false" ht="102.45" hidden="false" customHeight="false" outlineLevel="0" collapsed="false">
      <c r="A11506" s="95" t="s">
        <v>17492</v>
      </c>
      <c r="B11506" s="182" t="s">
        <v>17493</v>
      </c>
      <c r="C11506" s="183" t="s">
        <v>213</v>
      </c>
      <c r="D11506" s="140" t="n">
        <v>81.27</v>
      </c>
    </row>
    <row r="11507" customFormat="false" ht="102.45" hidden="false" customHeight="false" outlineLevel="0" collapsed="false">
      <c r="A11507" s="95" t="s">
        <v>17494</v>
      </c>
      <c r="B11507" s="182" t="s">
        <v>17493</v>
      </c>
      <c r="C11507" s="183" t="s">
        <v>213</v>
      </c>
      <c r="D11507" s="140" t="n">
        <v>79.57</v>
      </c>
    </row>
    <row r="11508" customFormat="false" ht="91.5" hidden="false" customHeight="false" outlineLevel="0" collapsed="false">
      <c r="A11508" s="95" t="s">
        <v>17495</v>
      </c>
      <c r="B11508" s="182" t="s">
        <v>17496</v>
      </c>
      <c r="C11508" s="183" t="s">
        <v>213</v>
      </c>
      <c r="D11508" s="140" t="n">
        <v>63.45</v>
      </c>
    </row>
    <row r="11509" customFormat="false" ht="91.5" hidden="false" customHeight="false" outlineLevel="0" collapsed="false">
      <c r="A11509" s="95" t="s">
        <v>17497</v>
      </c>
      <c r="B11509" s="182" t="s">
        <v>17496</v>
      </c>
      <c r="C11509" s="183" t="s">
        <v>213</v>
      </c>
      <c r="D11509" s="140" t="n">
        <v>62.02</v>
      </c>
    </row>
    <row r="11510" customFormat="false" ht="91.5" hidden="false" customHeight="false" outlineLevel="0" collapsed="false">
      <c r="A11510" s="95" t="s">
        <v>17498</v>
      </c>
      <c r="B11510" s="182" t="s">
        <v>17499</v>
      </c>
      <c r="C11510" s="183" t="s">
        <v>213</v>
      </c>
      <c r="D11510" s="140" t="n">
        <v>74.89</v>
      </c>
    </row>
    <row r="11511" customFormat="false" ht="91.5" hidden="false" customHeight="false" outlineLevel="0" collapsed="false">
      <c r="A11511" s="95" t="s">
        <v>17500</v>
      </c>
      <c r="B11511" s="182" t="s">
        <v>17499</v>
      </c>
      <c r="C11511" s="183" t="s">
        <v>213</v>
      </c>
      <c r="D11511" s="140" t="n">
        <v>73.19</v>
      </c>
    </row>
    <row r="11512" customFormat="false" ht="102.45" hidden="false" customHeight="false" outlineLevel="0" collapsed="false">
      <c r="A11512" s="95" t="s">
        <v>17501</v>
      </c>
      <c r="B11512" s="182" t="s">
        <v>17502</v>
      </c>
      <c r="C11512" s="183" t="s">
        <v>213</v>
      </c>
      <c r="D11512" s="140" t="n">
        <v>65.25</v>
      </c>
    </row>
    <row r="11513" customFormat="false" ht="102.45" hidden="false" customHeight="false" outlineLevel="0" collapsed="false">
      <c r="A11513" s="95" t="s">
        <v>17503</v>
      </c>
      <c r="B11513" s="182" t="s">
        <v>17502</v>
      </c>
      <c r="C11513" s="183" t="s">
        <v>213</v>
      </c>
      <c r="D11513" s="140" t="n">
        <v>63.82</v>
      </c>
    </row>
    <row r="11514" customFormat="false" ht="91.5" hidden="false" customHeight="false" outlineLevel="0" collapsed="false">
      <c r="A11514" s="95" t="s">
        <v>17504</v>
      </c>
      <c r="B11514" s="182" t="s">
        <v>17505</v>
      </c>
      <c r="C11514" s="183" t="s">
        <v>213</v>
      </c>
      <c r="D11514" s="140" t="n">
        <v>76.68</v>
      </c>
    </row>
    <row r="11515" customFormat="false" ht="91.5" hidden="false" customHeight="false" outlineLevel="0" collapsed="false">
      <c r="A11515" s="95" t="s">
        <v>17506</v>
      </c>
      <c r="B11515" s="182" t="s">
        <v>17505</v>
      </c>
      <c r="C11515" s="183" t="s">
        <v>213</v>
      </c>
      <c r="D11515" s="140" t="n">
        <v>74.98</v>
      </c>
    </row>
    <row r="11516" customFormat="false" ht="91.5" hidden="false" customHeight="false" outlineLevel="0" collapsed="false">
      <c r="A11516" s="95" t="s">
        <v>17507</v>
      </c>
      <c r="B11516" s="182" t="s">
        <v>17508</v>
      </c>
      <c r="C11516" s="183" t="s">
        <v>213</v>
      </c>
      <c r="D11516" s="140" t="n">
        <v>78.59</v>
      </c>
    </row>
    <row r="11517" customFormat="false" ht="91.5" hidden="false" customHeight="false" outlineLevel="0" collapsed="false">
      <c r="A11517" s="95" t="s">
        <v>17509</v>
      </c>
      <c r="B11517" s="182" t="s">
        <v>17508</v>
      </c>
      <c r="C11517" s="183" t="s">
        <v>213</v>
      </c>
      <c r="D11517" s="140" t="n">
        <v>77.15</v>
      </c>
    </row>
    <row r="11518" customFormat="false" ht="102.45" hidden="false" customHeight="false" outlineLevel="0" collapsed="false">
      <c r="A11518" s="95" t="s">
        <v>17510</v>
      </c>
      <c r="B11518" s="182" t="s">
        <v>17511</v>
      </c>
      <c r="C11518" s="183" t="s">
        <v>213</v>
      </c>
      <c r="D11518" s="140" t="n">
        <v>90.02</v>
      </c>
    </row>
    <row r="11519" customFormat="false" ht="102.45" hidden="false" customHeight="false" outlineLevel="0" collapsed="false">
      <c r="A11519" s="95" t="s">
        <v>17512</v>
      </c>
      <c r="B11519" s="182" t="s">
        <v>17511</v>
      </c>
      <c r="C11519" s="183" t="s">
        <v>213</v>
      </c>
      <c r="D11519" s="140" t="n">
        <v>88.32</v>
      </c>
    </row>
    <row r="11520" customFormat="false" ht="91.5" hidden="false" customHeight="false" outlineLevel="0" collapsed="false">
      <c r="A11520" s="95" t="s">
        <v>17513</v>
      </c>
      <c r="B11520" s="182" t="s">
        <v>17514</v>
      </c>
      <c r="C11520" s="183" t="s">
        <v>213</v>
      </c>
      <c r="D11520" s="140" t="n">
        <v>72.2</v>
      </c>
    </row>
    <row r="11521" customFormat="false" ht="91.5" hidden="false" customHeight="false" outlineLevel="0" collapsed="false">
      <c r="A11521" s="95" t="s">
        <v>17515</v>
      </c>
      <c r="B11521" s="182" t="s">
        <v>17514</v>
      </c>
      <c r="C11521" s="183" t="s">
        <v>213</v>
      </c>
      <c r="D11521" s="140" t="n">
        <v>70.77</v>
      </c>
    </row>
    <row r="11522" customFormat="false" ht="102.45" hidden="false" customHeight="false" outlineLevel="0" collapsed="false">
      <c r="A11522" s="95" t="s">
        <v>17516</v>
      </c>
      <c r="B11522" s="182" t="s">
        <v>17517</v>
      </c>
      <c r="C11522" s="183" t="s">
        <v>213</v>
      </c>
      <c r="D11522" s="140" t="n">
        <v>83.63</v>
      </c>
    </row>
    <row r="11523" customFormat="false" ht="102.45" hidden="false" customHeight="false" outlineLevel="0" collapsed="false">
      <c r="A11523" s="95" t="s">
        <v>17518</v>
      </c>
      <c r="B11523" s="182" t="s">
        <v>17517</v>
      </c>
      <c r="C11523" s="183" t="s">
        <v>213</v>
      </c>
      <c r="D11523" s="140" t="n">
        <v>81.93</v>
      </c>
    </row>
    <row r="11524" customFormat="false" ht="102.45" hidden="false" customHeight="false" outlineLevel="0" collapsed="false">
      <c r="A11524" s="95" t="s">
        <v>17519</v>
      </c>
      <c r="B11524" s="182" t="s">
        <v>17520</v>
      </c>
      <c r="C11524" s="183" t="s">
        <v>213</v>
      </c>
      <c r="D11524" s="140" t="n">
        <v>70.34</v>
      </c>
    </row>
    <row r="11525" customFormat="false" ht="102.45" hidden="false" customHeight="false" outlineLevel="0" collapsed="false">
      <c r="A11525" s="95" t="s">
        <v>17521</v>
      </c>
      <c r="B11525" s="182" t="s">
        <v>17520</v>
      </c>
      <c r="C11525" s="183" t="s">
        <v>213</v>
      </c>
      <c r="D11525" s="140" t="n">
        <v>68.91</v>
      </c>
    </row>
    <row r="11526" customFormat="false" ht="91.5" hidden="false" customHeight="false" outlineLevel="0" collapsed="false">
      <c r="A11526" s="95" t="s">
        <v>17522</v>
      </c>
      <c r="B11526" s="182" t="s">
        <v>17523</v>
      </c>
      <c r="C11526" s="183" t="s">
        <v>213</v>
      </c>
      <c r="D11526" s="140" t="n">
        <v>81.77</v>
      </c>
    </row>
    <row r="11527" customFormat="false" ht="91.5" hidden="false" customHeight="false" outlineLevel="0" collapsed="false">
      <c r="A11527" s="95" t="s">
        <v>17524</v>
      </c>
      <c r="B11527" s="182" t="s">
        <v>17523</v>
      </c>
      <c r="C11527" s="183" t="s">
        <v>213</v>
      </c>
      <c r="D11527" s="140" t="n">
        <v>80.07</v>
      </c>
    </row>
    <row r="11528" customFormat="false" ht="91.5" hidden="false" customHeight="false" outlineLevel="0" collapsed="false">
      <c r="A11528" s="95" t="s">
        <v>17525</v>
      </c>
      <c r="B11528" s="182" t="s">
        <v>17526</v>
      </c>
      <c r="C11528" s="183" t="s">
        <v>213</v>
      </c>
      <c r="D11528" s="140" t="n">
        <v>83.67</v>
      </c>
    </row>
    <row r="11529" customFormat="false" ht="91.5" hidden="false" customHeight="false" outlineLevel="0" collapsed="false">
      <c r="A11529" s="95" t="s">
        <v>17527</v>
      </c>
      <c r="B11529" s="182" t="s">
        <v>17526</v>
      </c>
      <c r="C11529" s="183" t="s">
        <v>213</v>
      </c>
      <c r="D11529" s="140" t="n">
        <v>82.24</v>
      </c>
    </row>
    <row r="11530" customFormat="false" ht="102.45" hidden="false" customHeight="false" outlineLevel="0" collapsed="false">
      <c r="A11530" s="95" t="s">
        <v>17528</v>
      </c>
      <c r="B11530" s="182" t="s">
        <v>17529</v>
      </c>
      <c r="C11530" s="183" t="s">
        <v>213</v>
      </c>
      <c r="D11530" s="140" t="n">
        <v>95.1</v>
      </c>
    </row>
    <row r="11531" customFormat="false" ht="102.45" hidden="false" customHeight="false" outlineLevel="0" collapsed="false">
      <c r="A11531" s="95" t="s">
        <v>17530</v>
      </c>
      <c r="B11531" s="182" t="s">
        <v>17529</v>
      </c>
      <c r="C11531" s="183" t="s">
        <v>213</v>
      </c>
      <c r="D11531" s="140" t="n">
        <v>93.4</v>
      </c>
    </row>
    <row r="11532" customFormat="false" ht="102.45" hidden="false" customHeight="false" outlineLevel="0" collapsed="false">
      <c r="A11532" s="95" t="s">
        <v>17531</v>
      </c>
      <c r="B11532" s="182" t="s">
        <v>17532</v>
      </c>
      <c r="C11532" s="183" t="s">
        <v>213</v>
      </c>
      <c r="D11532" s="140" t="n">
        <v>77.29</v>
      </c>
    </row>
    <row r="11533" customFormat="false" ht="102.45" hidden="false" customHeight="false" outlineLevel="0" collapsed="false">
      <c r="A11533" s="95" t="s">
        <v>17533</v>
      </c>
      <c r="B11533" s="182" t="s">
        <v>17532</v>
      </c>
      <c r="C11533" s="183" t="s">
        <v>213</v>
      </c>
      <c r="D11533" s="140" t="n">
        <v>75.86</v>
      </c>
    </row>
    <row r="11534" customFormat="false" ht="102.45" hidden="false" customHeight="false" outlineLevel="0" collapsed="false">
      <c r="A11534" s="95" t="s">
        <v>17534</v>
      </c>
      <c r="B11534" s="182" t="s">
        <v>17535</v>
      </c>
      <c r="C11534" s="183" t="s">
        <v>213</v>
      </c>
      <c r="D11534" s="140" t="n">
        <v>88.72</v>
      </c>
    </row>
    <row r="11535" customFormat="false" ht="102.45" hidden="false" customHeight="false" outlineLevel="0" collapsed="false">
      <c r="A11535" s="95" t="s">
        <v>17536</v>
      </c>
      <c r="B11535" s="182" t="s">
        <v>17535</v>
      </c>
      <c r="C11535" s="183" t="s">
        <v>213</v>
      </c>
      <c r="D11535" s="140" t="n">
        <v>87.02</v>
      </c>
    </row>
    <row r="11536" customFormat="false" ht="46.75" hidden="false" customHeight="false" outlineLevel="0" collapsed="false">
      <c r="A11536" s="95" t="s">
        <v>17537</v>
      </c>
      <c r="B11536" s="182" t="s">
        <v>17538</v>
      </c>
      <c r="C11536" s="183" t="s">
        <v>213</v>
      </c>
      <c r="D11536" s="140" t="n">
        <v>52.99</v>
      </c>
    </row>
    <row r="11537" customFormat="false" ht="46.75" hidden="false" customHeight="false" outlineLevel="0" collapsed="false">
      <c r="A11537" s="95" t="s">
        <v>17539</v>
      </c>
      <c r="B11537" s="182" t="s">
        <v>17538</v>
      </c>
      <c r="C11537" s="183" t="s">
        <v>213</v>
      </c>
      <c r="D11537" s="140" t="n">
        <v>48.12</v>
      </c>
    </row>
    <row r="11538" customFormat="false" ht="57.7" hidden="false" customHeight="false" outlineLevel="0" collapsed="false">
      <c r="A11538" s="95" t="s">
        <v>17540</v>
      </c>
      <c r="B11538" s="182" t="s">
        <v>17541</v>
      </c>
      <c r="C11538" s="183" t="s">
        <v>213</v>
      </c>
      <c r="D11538" s="140" t="n">
        <v>181.36</v>
      </c>
    </row>
    <row r="11539" customFormat="false" ht="57.7" hidden="false" customHeight="false" outlineLevel="0" collapsed="false">
      <c r="A11539" s="95" t="s">
        <v>17542</v>
      </c>
      <c r="B11539" s="182" t="s">
        <v>17541</v>
      </c>
      <c r="C11539" s="183" t="s">
        <v>213</v>
      </c>
      <c r="D11539" s="140" t="n">
        <v>171.75</v>
      </c>
    </row>
    <row r="11540" customFormat="false" ht="46.75" hidden="false" customHeight="false" outlineLevel="0" collapsed="false">
      <c r="A11540" s="95" t="s">
        <v>17543</v>
      </c>
      <c r="B11540" s="182" t="s">
        <v>17544</v>
      </c>
      <c r="C11540" s="183" t="s">
        <v>213</v>
      </c>
      <c r="D11540" s="140" t="n">
        <v>999.44</v>
      </c>
    </row>
    <row r="11541" customFormat="false" ht="46.75" hidden="false" customHeight="false" outlineLevel="0" collapsed="false">
      <c r="A11541" s="95" t="s">
        <v>17545</v>
      </c>
      <c r="B11541" s="182" t="s">
        <v>17544</v>
      </c>
      <c r="C11541" s="183" t="s">
        <v>213</v>
      </c>
      <c r="D11541" s="140" t="n">
        <v>989.82</v>
      </c>
    </row>
    <row r="11542" customFormat="false" ht="35.8" hidden="false" customHeight="false" outlineLevel="0" collapsed="false">
      <c r="A11542" s="95" t="s">
        <v>17546</v>
      </c>
      <c r="B11542" s="182" t="s">
        <v>17547</v>
      </c>
      <c r="C11542" s="183" t="s">
        <v>213</v>
      </c>
      <c r="D11542" s="140" t="n">
        <v>109.52</v>
      </c>
    </row>
    <row r="11543" customFormat="false" ht="35.8" hidden="false" customHeight="false" outlineLevel="0" collapsed="false">
      <c r="A11543" s="95" t="s">
        <v>17548</v>
      </c>
      <c r="B11543" s="182" t="s">
        <v>17547</v>
      </c>
      <c r="C11543" s="183" t="s">
        <v>213</v>
      </c>
      <c r="D11543" s="140" t="n">
        <v>104.88</v>
      </c>
    </row>
    <row r="11544" customFormat="false" ht="46.75" hidden="false" customHeight="false" outlineLevel="0" collapsed="false">
      <c r="A11544" s="95" t="s">
        <v>17549</v>
      </c>
      <c r="B11544" s="182" t="s">
        <v>17550</v>
      </c>
      <c r="C11544" s="183" t="s">
        <v>213</v>
      </c>
      <c r="D11544" s="140" t="n">
        <v>106.55</v>
      </c>
    </row>
    <row r="11545" customFormat="false" ht="46.75" hidden="false" customHeight="false" outlineLevel="0" collapsed="false">
      <c r="A11545" s="95" t="s">
        <v>17551</v>
      </c>
      <c r="B11545" s="182" t="s">
        <v>17550</v>
      </c>
      <c r="C11545" s="183" t="s">
        <v>213</v>
      </c>
      <c r="D11545" s="140" t="n">
        <v>97.84</v>
      </c>
    </row>
    <row r="11546" customFormat="false" ht="46.75" hidden="false" customHeight="false" outlineLevel="0" collapsed="false">
      <c r="A11546" s="95" t="s">
        <v>17552</v>
      </c>
      <c r="B11546" s="182" t="s">
        <v>17553</v>
      </c>
      <c r="C11546" s="183" t="s">
        <v>213</v>
      </c>
      <c r="D11546" s="140" t="n">
        <v>139.13</v>
      </c>
    </row>
    <row r="11547" customFormat="false" ht="46.75" hidden="false" customHeight="false" outlineLevel="0" collapsed="false">
      <c r="A11547" s="95" t="s">
        <v>17554</v>
      </c>
      <c r="B11547" s="182" t="s">
        <v>17553</v>
      </c>
      <c r="C11547" s="183" t="s">
        <v>213</v>
      </c>
      <c r="D11547" s="140" t="n">
        <v>126.06</v>
      </c>
    </row>
    <row r="11548" customFormat="false" ht="35.8" hidden="false" customHeight="false" outlineLevel="0" collapsed="false">
      <c r="A11548" s="95" t="s">
        <v>17555</v>
      </c>
      <c r="B11548" s="182" t="s">
        <v>17556</v>
      </c>
      <c r="C11548" s="183" t="s">
        <v>213</v>
      </c>
      <c r="D11548" s="140" t="n">
        <v>171.71</v>
      </c>
    </row>
    <row r="11549" customFormat="false" ht="35.8" hidden="false" customHeight="false" outlineLevel="0" collapsed="false">
      <c r="A11549" s="95" t="s">
        <v>17557</v>
      </c>
      <c r="B11549" s="182" t="s">
        <v>17556</v>
      </c>
      <c r="C11549" s="183" t="s">
        <v>213</v>
      </c>
      <c r="D11549" s="140" t="n">
        <v>154.28</v>
      </c>
    </row>
    <row r="11550" customFormat="false" ht="57.7" hidden="false" customHeight="false" outlineLevel="0" collapsed="false">
      <c r="A11550" s="95" t="s">
        <v>17558</v>
      </c>
      <c r="B11550" s="182" t="s">
        <v>17559</v>
      </c>
      <c r="C11550" s="183" t="s">
        <v>363</v>
      </c>
      <c r="D11550" s="140" t="n">
        <v>171.71</v>
      </c>
    </row>
    <row r="11551" customFormat="false" ht="57.7" hidden="false" customHeight="false" outlineLevel="0" collapsed="false">
      <c r="A11551" s="95" t="s">
        <v>17560</v>
      </c>
      <c r="B11551" s="182" t="s">
        <v>17559</v>
      </c>
      <c r="C11551" s="183" t="s">
        <v>363</v>
      </c>
      <c r="D11551" s="140" t="n">
        <v>170.81</v>
      </c>
    </row>
    <row r="11552" customFormat="false" ht="69.65" hidden="false" customHeight="false" outlineLevel="0" collapsed="false">
      <c r="A11552" s="95" t="s">
        <v>17561</v>
      </c>
      <c r="B11552" s="182" t="s">
        <v>17562</v>
      </c>
      <c r="C11552" s="183" t="s">
        <v>363</v>
      </c>
      <c r="D11552" s="140" t="n">
        <v>143.94</v>
      </c>
    </row>
    <row r="11553" customFormat="false" ht="69.65" hidden="false" customHeight="false" outlineLevel="0" collapsed="false">
      <c r="A11553" s="95" t="s">
        <v>17563</v>
      </c>
      <c r="B11553" s="182" t="s">
        <v>17562</v>
      </c>
      <c r="C11553" s="183" t="s">
        <v>363</v>
      </c>
      <c r="D11553" s="140" t="n">
        <v>143.03</v>
      </c>
    </row>
    <row r="11554" customFormat="false" ht="57.7" hidden="false" customHeight="false" outlineLevel="0" collapsed="false">
      <c r="A11554" s="95" t="s">
        <v>17564</v>
      </c>
      <c r="B11554" s="182" t="s">
        <v>17565</v>
      </c>
      <c r="C11554" s="183" t="s">
        <v>363</v>
      </c>
      <c r="D11554" s="140" t="n">
        <v>143.94</v>
      </c>
    </row>
    <row r="11555" customFormat="false" ht="57.7" hidden="false" customHeight="false" outlineLevel="0" collapsed="false">
      <c r="A11555" s="95" t="s">
        <v>17566</v>
      </c>
      <c r="B11555" s="182" t="s">
        <v>17565</v>
      </c>
      <c r="C11555" s="183" t="s">
        <v>363</v>
      </c>
      <c r="D11555" s="140" t="n">
        <v>143.03</v>
      </c>
    </row>
    <row r="11556" customFormat="false" ht="69.65" hidden="false" customHeight="false" outlineLevel="0" collapsed="false">
      <c r="A11556" s="95" t="s">
        <v>17567</v>
      </c>
      <c r="B11556" s="182" t="s">
        <v>17568</v>
      </c>
      <c r="C11556" s="183" t="s">
        <v>363</v>
      </c>
      <c r="D11556" s="140" t="n">
        <v>104.75</v>
      </c>
    </row>
    <row r="11557" customFormat="false" ht="69.65" hidden="false" customHeight="false" outlineLevel="0" collapsed="false">
      <c r="A11557" s="95" t="s">
        <v>17569</v>
      </c>
      <c r="B11557" s="182" t="s">
        <v>17568</v>
      </c>
      <c r="C11557" s="183" t="s">
        <v>363</v>
      </c>
      <c r="D11557" s="140" t="n">
        <v>103.85</v>
      </c>
    </row>
    <row r="11558" customFormat="false" ht="35.8" hidden="false" customHeight="false" outlineLevel="0" collapsed="false">
      <c r="A11558" s="95" t="s">
        <v>17570</v>
      </c>
      <c r="B11558" s="182" t="s">
        <v>17571</v>
      </c>
      <c r="C11558" s="183" t="s">
        <v>213</v>
      </c>
      <c r="D11558" s="140" t="n">
        <v>181.83</v>
      </c>
    </row>
    <row r="11559" customFormat="false" ht="35.8" hidden="false" customHeight="false" outlineLevel="0" collapsed="false">
      <c r="A11559" s="95" t="s">
        <v>17572</v>
      </c>
      <c r="B11559" s="182" t="s">
        <v>17571</v>
      </c>
      <c r="C11559" s="183" t="s">
        <v>213</v>
      </c>
      <c r="D11559" s="140" t="n">
        <v>176.18</v>
      </c>
    </row>
    <row r="11560" customFormat="false" ht="35.8" hidden="false" customHeight="false" outlineLevel="0" collapsed="false">
      <c r="A11560" s="95" t="s">
        <v>17573</v>
      </c>
      <c r="B11560" s="182" t="s">
        <v>17574</v>
      </c>
      <c r="C11560" s="183" t="s">
        <v>213</v>
      </c>
      <c r="D11560" s="140" t="n">
        <v>37.68</v>
      </c>
    </row>
    <row r="11561" customFormat="false" ht="35.8" hidden="false" customHeight="false" outlineLevel="0" collapsed="false">
      <c r="A11561" s="95" t="s">
        <v>17575</v>
      </c>
      <c r="B11561" s="182" t="s">
        <v>17574</v>
      </c>
      <c r="C11561" s="183" t="s">
        <v>213</v>
      </c>
      <c r="D11561" s="140" t="n">
        <v>33.31</v>
      </c>
    </row>
    <row r="11562" customFormat="false" ht="35.8" hidden="false" customHeight="false" outlineLevel="0" collapsed="false">
      <c r="A11562" s="95" t="s">
        <v>17576</v>
      </c>
      <c r="B11562" s="182" t="s">
        <v>17577</v>
      </c>
      <c r="C11562" s="183" t="s">
        <v>213</v>
      </c>
      <c r="D11562" s="140" t="n">
        <v>34.43</v>
      </c>
    </row>
    <row r="11563" customFormat="false" ht="35.8" hidden="false" customHeight="false" outlineLevel="0" collapsed="false">
      <c r="A11563" s="95" t="s">
        <v>17578</v>
      </c>
      <c r="B11563" s="182" t="s">
        <v>17577</v>
      </c>
      <c r="C11563" s="183" t="s">
        <v>213</v>
      </c>
      <c r="D11563" s="140" t="n">
        <v>30.49</v>
      </c>
    </row>
    <row r="11564" customFormat="false" ht="35.8" hidden="false" customHeight="false" outlineLevel="0" collapsed="false">
      <c r="A11564" s="95" t="s">
        <v>17579</v>
      </c>
      <c r="B11564" s="182" t="s">
        <v>17580</v>
      </c>
      <c r="C11564" s="183" t="s">
        <v>213</v>
      </c>
      <c r="D11564" s="140" t="n">
        <v>50.77</v>
      </c>
    </row>
    <row r="11565" customFormat="false" ht="35.8" hidden="false" customHeight="false" outlineLevel="0" collapsed="false">
      <c r="A11565" s="95" t="s">
        <v>17581</v>
      </c>
      <c r="B11565" s="182" t="s">
        <v>17580</v>
      </c>
      <c r="C11565" s="183" t="s">
        <v>213</v>
      </c>
      <c r="D11565" s="140" t="n">
        <v>45.2</v>
      </c>
    </row>
    <row r="11566" customFormat="false" ht="57.7" hidden="false" customHeight="false" outlineLevel="0" collapsed="false">
      <c r="A11566" s="95" t="s">
        <v>17582</v>
      </c>
      <c r="B11566" s="182" t="s">
        <v>17583</v>
      </c>
      <c r="C11566" s="183" t="s">
        <v>213</v>
      </c>
      <c r="D11566" s="140" t="n">
        <v>54.58</v>
      </c>
    </row>
    <row r="11567" customFormat="false" ht="57.7" hidden="false" customHeight="false" outlineLevel="0" collapsed="false">
      <c r="A11567" s="95" t="s">
        <v>17584</v>
      </c>
      <c r="B11567" s="182" t="s">
        <v>17583</v>
      </c>
      <c r="C11567" s="183" t="s">
        <v>213</v>
      </c>
      <c r="D11567" s="140" t="n">
        <v>48.58</v>
      </c>
    </row>
    <row r="11568" customFormat="false" ht="46.75" hidden="false" customHeight="false" outlineLevel="0" collapsed="false">
      <c r="A11568" s="95" t="s">
        <v>17585</v>
      </c>
      <c r="B11568" s="182" t="s">
        <v>17586</v>
      </c>
      <c r="C11568" s="183" t="s">
        <v>213</v>
      </c>
      <c r="D11568" s="140" t="n">
        <v>50.37</v>
      </c>
    </row>
    <row r="11569" customFormat="false" ht="46.75" hidden="false" customHeight="false" outlineLevel="0" collapsed="false">
      <c r="A11569" s="95" t="s">
        <v>17587</v>
      </c>
      <c r="B11569" s="182" t="s">
        <v>17586</v>
      </c>
      <c r="C11569" s="183" t="s">
        <v>213</v>
      </c>
      <c r="D11569" s="140" t="n">
        <v>44.3</v>
      </c>
    </row>
    <row r="11570" customFormat="false" ht="46.75" hidden="false" customHeight="false" outlineLevel="0" collapsed="false">
      <c r="A11570" s="95" t="s">
        <v>17588</v>
      </c>
      <c r="B11570" s="182" t="s">
        <v>17589</v>
      </c>
      <c r="C11570" s="183" t="s">
        <v>213</v>
      </c>
      <c r="D11570" s="140" t="n">
        <v>46.36</v>
      </c>
    </row>
    <row r="11571" customFormat="false" ht="46.75" hidden="false" customHeight="false" outlineLevel="0" collapsed="false">
      <c r="A11571" s="95" t="s">
        <v>17590</v>
      </c>
      <c r="B11571" s="182" t="s">
        <v>17589</v>
      </c>
      <c r="C11571" s="183" t="s">
        <v>213</v>
      </c>
      <c r="D11571" s="140" t="n">
        <v>40.83</v>
      </c>
    </row>
    <row r="11572" customFormat="false" ht="35.8" hidden="false" customHeight="false" outlineLevel="0" collapsed="false">
      <c r="A11572" s="95" t="s">
        <v>17591</v>
      </c>
      <c r="B11572" s="182" t="s">
        <v>17592</v>
      </c>
      <c r="C11572" s="183" t="s">
        <v>363</v>
      </c>
      <c r="D11572" s="140" t="n">
        <v>17.86</v>
      </c>
    </row>
    <row r="11573" customFormat="false" ht="35.8" hidden="false" customHeight="false" outlineLevel="0" collapsed="false">
      <c r="A11573" s="95" t="s">
        <v>17593</v>
      </c>
      <c r="B11573" s="182" t="s">
        <v>17592</v>
      </c>
      <c r="C11573" s="183" t="s">
        <v>363</v>
      </c>
      <c r="D11573" s="140" t="n">
        <v>15.6</v>
      </c>
    </row>
    <row r="11574" customFormat="false" ht="35.8" hidden="false" customHeight="false" outlineLevel="0" collapsed="false">
      <c r="A11574" s="95" t="s">
        <v>17594</v>
      </c>
      <c r="B11574" s="182" t="s">
        <v>17595</v>
      </c>
      <c r="C11574" s="183" t="s">
        <v>363</v>
      </c>
      <c r="D11574" s="140" t="n">
        <v>24.57</v>
      </c>
    </row>
    <row r="11575" customFormat="false" ht="35.8" hidden="false" customHeight="false" outlineLevel="0" collapsed="false">
      <c r="A11575" s="95" t="s">
        <v>17596</v>
      </c>
      <c r="B11575" s="182" t="s">
        <v>17595</v>
      </c>
      <c r="C11575" s="183" t="s">
        <v>363</v>
      </c>
      <c r="D11575" s="140" t="n">
        <v>21.87</v>
      </c>
    </row>
    <row r="11576" customFormat="false" ht="35.8" hidden="false" customHeight="false" outlineLevel="0" collapsed="false">
      <c r="A11576" s="95" t="s">
        <v>17597</v>
      </c>
      <c r="B11576" s="182" t="s">
        <v>17598</v>
      </c>
      <c r="C11576" s="183" t="s">
        <v>363</v>
      </c>
      <c r="D11576" s="140" t="n">
        <v>14.44</v>
      </c>
    </row>
    <row r="11577" customFormat="false" ht="35.8" hidden="false" customHeight="false" outlineLevel="0" collapsed="false">
      <c r="A11577" s="95" t="s">
        <v>17599</v>
      </c>
      <c r="B11577" s="182" t="s">
        <v>17598</v>
      </c>
      <c r="C11577" s="183" t="s">
        <v>363</v>
      </c>
      <c r="D11577" s="140" t="n">
        <v>12.58</v>
      </c>
    </row>
    <row r="11578" customFormat="false" ht="57.7" hidden="false" customHeight="false" outlineLevel="0" collapsed="false">
      <c r="A11578" s="95" t="s">
        <v>17600</v>
      </c>
      <c r="B11578" s="182" t="s">
        <v>17601</v>
      </c>
      <c r="C11578" s="183" t="s">
        <v>213</v>
      </c>
      <c r="D11578" s="140" t="n">
        <v>34.4</v>
      </c>
    </row>
    <row r="11579" customFormat="false" ht="57.7" hidden="false" customHeight="false" outlineLevel="0" collapsed="false">
      <c r="A11579" s="95" t="s">
        <v>17602</v>
      </c>
      <c r="B11579" s="182" t="s">
        <v>17601</v>
      </c>
      <c r="C11579" s="183" t="s">
        <v>213</v>
      </c>
      <c r="D11579" s="140" t="n">
        <v>30.57</v>
      </c>
    </row>
    <row r="11580" customFormat="false" ht="69.65" hidden="false" customHeight="false" outlineLevel="0" collapsed="false">
      <c r="A11580" s="95" t="s">
        <v>17603</v>
      </c>
      <c r="B11580" s="182" t="s">
        <v>17604</v>
      </c>
      <c r="C11580" s="183" t="s">
        <v>213</v>
      </c>
      <c r="D11580" s="140" t="n">
        <v>60</v>
      </c>
    </row>
    <row r="11581" customFormat="false" ht="69.65" hidden="false" customHeight="false" outlineLevel="0" collapsed="false">
      <c r="A11581" s="95" t="s">
        <v>17605</v>
      </c>
      <c r="B11581" s="182" t="s">
        <v>17604</v>
      </c>
      <c r="C11581" s="183" t="s">
        <v>213</v>
      </c>
      <c r="D11581" s="140" t="n">
        <v>53.52</v>
      </c>
    </row>
    <row r="11582" customFormat="false" ht="57.7" hidden="false" customHeight="false" outlineLevel="0" collapsed="false">
      <c r="A11582" s="95" t="s">
        <v>17606</v>
      </c>
      <c r="B11582" s="182" t="s">
        <v>17607</v>
      </c>
      <c r="C11582" s="183" t="s">
        <v>363</v>
      </c>
      <c r="D11582" s="140" t="n">
        <v>15.37</v>
      </c>
    </row>
    <row r="11583" customFormat="false" ht="57.7" hidden="false" customHeight="false" outlineLevel="0" collapsed="false">
      <c r="A11583" s="95" t="s">
        <v>17608</v>
      </c>
      <c r="B11583" s="182" t="s">
        <v>17607</v>
      </c>
      <c r="C11583" s="183" t="s">
        <v>363</v>
      </c>
      <c r="D11583" s="140" t="n">
        <v>13.39</v>
      </c>
    </row>
    <row r="11584" customFormat="false" ht="57.7" hidden="false" customHeight="false" outlineLevel="0" collapsed="false">
      <c r="A11584" s="95" t="s">
        <v>17609</v>
      </c>
      <c r="B11584" s="182" t="s">
        <v>17610</v>
      </c>
      <c r="C11584" s="183" t="s">
        <v>363</v>
      </c>
      <c r="D11584" s="140" t="n">
        <v>17</v>
      </c>
    </row>
    <row r="11585" customFormat="false" ht="57.7" hidden="false" customHeight="false" outlineLevel="0" collapsed="false">
      <c r="A11585" s="95" t="s">
        <v>17611</v>
      </c>
      <c r="B11585" s="182" t="s">
        <v>17610</v>
      </c>
      <c r="C11585" s="183" t="s">
        <v>363</v>
      </c>
      <c r="D11585" s="140" t="n">
        <v>14.89</v>
      </c>
    </row>
    <row r="11586" customFormat="false" ht="57.7" hidden="false" customHeight="false" outlineLevel="0" collapsed="false">
      <c r="A11586" s="95" t="s">
        <v>17612</v>
      </c>
      <c r="B11586" s="182" t="s">
        <v>17613</v>
      </c>
      <c r="C11586" s="183" t="s">
        <v>363</v>
      </c>
      <c r="D11586" s="140" t="n">
        <v>28.25</v>
      </c>
    </row>
    <row r="11587" customFormat="false" ht="57.7" hidden="false" customHeight="false" outlineLevel="0" collapsed="false">
      <c r="A11587" s="95" t="s">
        <v>17614</v>
      </c>
      <c r="B11587" s="182" t="s">
        <v>17613</v>
      </c>
      <c r="C11587" s="183" t="s">
        <v>363</v>
      </c>
      <c r="D11587" s="140" t="n">
        <v>24.86</v>
      </c>
    </row>
    <row r="11588" customFormat="false" ht="35.8" hidden="false" customHeight="false" outlineLevel="0" collapsed="false">
      <c r="A11588" s="95" t="s">
        <v>17615</v>
      </c>
      <c r="B11588" s="182" t="s">
        <v>17616</v>
      </c>
      <c r="C11588" s="183" t="s">
        <v>213</v>
      </c>
      <c r="D11588" s="140" t="n">
        <v>17.84</v>
      </c>
    </row>
    <row r="11589" customFormat="false" ht="35.8" hidden="false" customHeight="false" outlineLevel="0" collapsed="false">
      <c r="A11589" s="95" t="s">
        <v>17617</v>
      </c>
      <c r="B11589" s="182" t="s">
        <v>17616</v>
      </c>
      <c r="C11589" s="183" t="s">
        <v>213</v>
      </c>
      <c r="D11589" s="140" t="n">
        <v>15.86</v>
      </c>
    </row>
    <row r="11590" customFormat="false" ht="35.8" hidden="false" customHeight="false" outlineLevel="0" collapsed="false">
      <c r="A11590" s="95" t="s">
        <v>17618</v>
      </c>
      <c r="B11590" s="182" t="s">
        <v>17619</v>
      </c>
      <c r="C11590" s="183" t="s">
        <v>213</v>
      </c>
      <c r="D11590" s="140" t="n">
        <v>21.69</v>
      </c>
    </row>
    <row r="11591" customFormat="false" ht="35.8" hidden="false" customHeight="false" outlineLevel="0" collapsed="false">
      <c r="A11591" s="95" t="s">
        <v>17620</v>
      </c>
      <c r="B11591" s="182" t="s">
        <v>17619</v>
      </c>
      <c r="C11591" s="183" t="s">
        <v>213</v>
      </c>
      <c r="D11591" s="140" t="n">
        <v>19.4</v>
      </c>
    </row>
    <row r="11592" customFormat="false" ht="35.8" hidden="false" customHeight="false" outlineLevel="0" collapsed="false">
      <c r="A11592" s="95" t="s">
        <v>17621</v>
      </c>
      <c r="B11592" s="182" t="s">
        <v>17622</v>
      </c>
      <c r="C11592" s="183" t="s">
        <v>213</v>
      </c>
      <c r="D11592" s="140" t="n">
        <v>25.54</v>
      </c>
    </row>
    <row r="11593" customFormat="false" ht="35.8" hidden="false" customHeight="false" outlineLevel="0" collapsed="false">
      <c r="A11593" s="95" t="s">
        <v>17623</v>
      </c>
      <c r="B11593" s="182" t="s">
        <v>17622</v>
      </c>
      <c r="C11593" s="183" t="s">
        <v>213</v>
      </c>
      <c r="D11593" s="140" t="n">
        <v>22.94</v>
      </c>
    </row>
    <row r="11594" customFormat="false" ht="35.8" hidden="false" customHeight="false" outlineLevel="0" collapsed="false">
      <c r="A11594" s="95" t="s">
        <v>17624</v>
      </c>
      <c r="B11594" s="182" t="s">
        <v>17625</v>
      </c>
      <c r="C11594" s="183" t="s">
        <v>213</v>
      </c>
      <c r="D11594" s="140" t="n">
        <v>29.39</v>
      </c>
    </row>
    <row r="11595" customFormat="false" ht="35.8" hidden="false" customHeight="false" outlineLevel="0" collapsed="false">
      <c r="A11595" s="95" t="s">
        <v>17626</v>
      </c>
      <c r="B11595" s="182" t="s">
        <v>17625</v>
      </c>
      <c r="C11595" s="183" t="s">
        <v>213</v>
      </c>
      <c r="D11595" s="140" t="n">
        <v>26.48</v>
      </c>
    </row>
    <row r="11596" customFormat="false" ht="35.8" hidden="false" customHeight="false" outlineLevel="0" collapsed="false">
      <c r="A11596" s="95" t="s">
        <v>17627</v>
      </c>
      <c r="B11596" s="182" t="s">
        <v>17628</v>
      </c>
      <c r="C11596" s="183" t="s">
        <v>213</v>
      </c>
      <c r="D11596" s="140" t="n">
        <v>33.24</v>
      </c>
    </row>
    <row r="11597" customFormat="false" ht="35.8" hidden="false" customHeight="false" outlineLevel="0" collapsed="false">
      <c r="A11597" s="95" t="s">
        <v>17629</v>
      </c>
      <c r="B11597" s="182" t="s">
        <v>17628</v>
      </c>
      <c r="C11597" s="183" t="s">
        <v>213</v>
      </c>
      <c r="D11597" s="140" t="n">
        <v>30.01</v>
      </c>
    </row>
    <row r="11598" customFormat="false" ht="35.8" hidden="false" customHeight="false" outlineLevel="0" collapsed="false">
      <c r="A11598" s="95" t="s">
        <v>17630</v>
      </c>
      <c r="B11598" s="182" t="s">
        <v>17631</v>
      </c>
      <c r="C11598" s="183" t="s">
        <v>213</v>
      </c>
      <c r="D11598" s="140" t="n">
        <v>37.09</v>
      </c>
    </row>
    <row r="11599" customFormat="false" ht="35.8" hidden="false" customHeight="false" outlineLevel="0" collapsed="false">
      <c r="A11599" s="95" t="s">
        <v>17632</v>
      </c>
      <c r="B11599" s="182" t="s">
        <v>17631</v>
      </c>
      <c r="C11599" s="183" t="s">
        <v>213</v>
      </c>
      <c r="D11599" s="140" t="n">
        <v>33.55</v>
      </c>
    </row>
    <row r="11600" customFormat="false" ht="35.8" hidden="false" customHeight="false" outlineLevel="0" collapsed="false">
      <c r="A11600" s="95" t="s">
        <v>17633</v>
      </c>
      <c r="B11600" s="182" t="s">
        <v>17634</v>
      </c>
      <c r="C11600" s="183" t="s">
        <v>213</v>
      </c>
      <c r="D11600" s="140" t="n">
        <v>40.94</v>
      </c>
    </row>
    <row r="11601" customFormat="false" ht="35.8" hidden="false" customHeight="false" outlineLevel="0" collapsed="false">
      <c r="A11601" s="95" t="s">
        <v>17635</v>
      </c>
      <c r="B11601" s="182" t="s">
        <v>17634</v>
      </c>
      <c r="C11601" s="183" t="s">
        <v>213</v>
      </c>
      <c r="D11601" s="140" t="n">
        <v>37.09</v>
      </c>
    </row>
    <row r="11602" customFormat="false" ht="35.8" hidden="false" customHeight="false" outlineLevel="0" collapsed="false">
      <c r="A11602" s="95" t="s">
        <v>17636</v>
      </c>
      <c r="B11602" s="182" t="s">
        <v>17637</v>
      </c>
      <c r="C11602" s="183" t="s">
        <v>213</v>
      </c>
      <c r="D11602" s="140" t="n">
        <v>48.64</v>
      </c>
    </row>
    <row r="11603" customFormat="false" ht="35.8" hidden="false" customHeight="false" outlineLevel="0" collapsed="false">
      <c r="A11603" s="95" t="s">
        <v>17638</v>
      </c>
      <c r="B11603" s="182" t="s">
        <v>17637</v>
      </c>
      <c r="C11603" s="183" t="s">
        <v>213</v>
      </c>
      <c r="D11603" s="140" t="n">
        <v>44.17</v>
      </c>
    </row>
    <row r="11604" customFormat="false" ht="35.8" hidden="false" customHeight="false" outlineLevel="0" collapsed="false">
      <c r="A11604" s="95" t="s">
        <v>17639</v>
      </c>
      <c r="B11604" s="182" t="s">
        <v>17640</v>
      </c>
      <c r="C11604" s="183" t="s">
        <v>213</v>
      </c>
      <c r="D11604" s="140" t="n">
        <v>56.34</v>
      </c>
    </row>
    <row r="11605" customFormat="false" ht="35.8" hidden="false" customHeight="false" outlineLevel="0" collapsed="false">
      <c r="A11605" s="95" t="s">
        <v>17641</v>
      </c>
      <c r="B11605" s="182" t="s">
        <v>17640</v>
      </c>
      <c r="C11605" s="183" t="s">
        <v>213</v>
      </c>
      <c r="D11605" s="140" t="n">
        <v>51.24</v>
      </c>
    </row>
    <row r="11606" customFormat="false" ht="35.8" hidden="false" customHeight="false" outlineLevel="0" collapsed="false">
      <c r="A11606" s="95" t="s">
        <v>17642</v>
      </c>
      <c r="B11606" s="182" t="s">
        <v>17643</v>
      </c>
      <c r="C11606" s="183" t="s">
        <v>213</v>
      </c>
      <c r="D11606" s="140" t="n">
        <v>60.19</v>
      </c>
    </row>
    <row r="11607" customFormat="false" ht="35.8" hidden="false" customHeight="false" outlineLevel="0" collapsed="false">
      <c r="A11607" s="95" t="s">
        <v>17644</v>
      </c>
      <c r="B11607" s="182" t="s">
        <v>17643</v>
      </c>
      <c r="C11607" s="183" t="s">
        <v>213</v>
      </c>
      <c r="D11607" s="140" t="n">
        <v>54.78</v>
      </c>
    </row>
    <row r="11608" customFormat="false" ht="35.8" hidden="false" customHeight="false" outlineLevel="0" collapsed="false">
      <c r="A11608" s="95" t="s">
        <v>17645</v>
      </c>
      <c r="B11608" s="182" t="s">
        <v>17646</v>
      </c>
      <c r="C11608" s="183" t="s">
        <v>213</v>
      </c>
      <c r="D11608" s="140" t="n">
        <v>71.74</v>
      </c>
    </row>
    <row r="11609" customFormat="false" ht="35.8" hidden="false" customHeight="false" outlineLevel="0" collapsed="false">
      <c r="A11609" s="95" t="s">
        <v>17647</v>
      </c>
      <c r="B11609" s="182" t="s">
        <v>17646</v>
      </c>
      <c r="C11609" s="183" t="s">
        <v>213</v>
      </c>
      <c r="D11609" s="140" t="n">
        <v>65.39</v>
      </c>
    </row>
    <row r="11610" customFormat="false" ht="35.8" hidden="false" customHeight="false" outlineLevel="0" collapsed="false">
      <c r="A11610" s="95" t="s">
        <v>17648</v>
      </c>
      <c r="B11610" s="182" t="s">
        <v>17649</v>
      </c>
      <c r="C11610" s="183" t="s">
        <v>213</v>
      </c>
      <c r="D11610" s="140" t="n">
        <v>52.39</v>
      </c>
    </row>
    <row r="11611" customFormat="false" ht="35.8" hidden="false" customHeight="false" outlineLevel="0" collapsed="false">
      <c r="A11611" s="95" t="s">
        <v>17650</v>
      </c>
      <c r="B11611" s="182" t="s">
        <v>17649</v>
      </c>
      <c r="C11611" s="183" t="s">
        <v>213</v>
      </c>
      <c r="D11611" s="140" t="n">
        <v>46.36</v>
      </c>
    </row>
    <row r="11612" customFormat="false" ht="69.65" hidden="false" customHeight="false" outlineLevel="0" collapsed="false">
      <c r="A11612" s="95" t="s">
        <v>17651</v>
      </c>
      <c r="B11612" s="182" t="s">
        <v>17652</v>
      </c>
      <c r="C11612" s="183" t="s">
        <v>213</v>
      </c>
      <c r="D11612" s="140" t="n">
        <v>86.87</v>
      </c>
    </row>
    <row r="11613" customFormat="false" ht="69.65" hidden="false" customHeight="false" outlineLevel="0" collapsed="false">
      <c r="A11613" s="95" t="s">
        <v>17653</v>
      </c>
      <c r="B11613" s="182" t="s">
        <v>17652</v>
      </c>
      <c r="C11613" s="183" t="s">
        <v>213</v>
      </c>
      <c r="D11613" s="140" t="n">
        <v>80.19</v>
      </c>
    </row>
    <row r="11614" customFormat="false" ht="35.8" hidden="false" customHeight="false" outlineLevel="0" collapsed="false">
      <c r="A11614" s="95" t="s">
        <v>17654</v>
      </c>
      <c r="B11614" s="182" t="s">
        <v>17655</v>
      </c>
      <c r="C11614" s="183" t="s">
        <v>213</v>
      </c>
      <c r="D11614" s="140" t="n">
        <v>96.25</v>
      </c>
    </row>
    <row r="11615" customFormat="false" ht="35.8" hidden="false" customHeight="false" outlineLevel="0" collapsed="false">
      <c r="A11615" s="95" t="s">
        <v>17656</v>
      </c>
      <c r="B11615" s="182" t="s">
        <v>17655</v>
      </c>
      <c r="C11615" s="183" t="s">
        <v>213</v>
      </c>
      <c r="D11615" s="140" t="n">
        <v>88.79</v>
      </c>
    </row>
    <row r="11616" customFormat="false" ht="24.85" hidden="false" customHeight="false" outlineLevel="0" collapsed="false">
      <c r="A11616" s="95" t="s">
        <v>17657</v>
      </c>
      <c r="B11616" s="182" t="s">
        <v>17658</v>
      </c>
      <c r="C11616" s="183" t="s">
        <v>213</v>
      </c>
      <c r="D11616" s="140" t="n">
        <v>11.09</v>
      </c>
    </row>
    <row r="11617" customFormat="false" ht="24.85" hidden="false" customHeight="false" outlineLevel="0" collapsed="false">
      <c r="A11617" s="95" t="s">
        <v>17659</v>
      </c>
      <c r="B11617" s="182" t="s">
        <v>17658</v>
      </c>
      <c r="C11617" s="183" t="s">
        <v>213</v>
      </c>
      <c r="D11617" s="140" t="n">
        <v>9.89</v>
      </c>
    </row>
    <row r="11618" customFormat="false" ht="57.7" hidden="false" customHeight="false" outlineLevel="0" collapsed="false">
      <c r="A11618" s="95" t="s">
        <v>17660</v>
      </c>
      <c r="B11618" s="182" t="s">
        <v>17661</v>
      </c>
      <c r="C11618" s="183" t="s">
        <v>213</v>
      </c>
      <c r="D11618" s="140" t="n">
        <v>66.25</v>
      </c>
    </row>
    <row r="11619" customFormat="false" ht="57.7" hidden="false" customHeight="false" outlineLevel="0" collapsed="false">
      <c r="A11619" s="95" t="s">
        <v>17662</v>
      </c>
      <c r="B11619" s="182" t="s">
        <v>17661</v>
      </c>
      <c r="C11619" s="183" t="s">
        <v>213</v>
      </c>
      <c r="D11619" s="140" t="n">
        <v>59.11</v>
      </c>
    </row>
    <row r="11620" customFormat="false" ht="57.7" hidden="false" customHeight="false" outlineLevel="0" collapsed="false">
      <c r="A11620" s="95" t="s">
        <v>17663</v>
      </c>
      <c r="B11620" s="182" t="s">
        <v>17664</v>
      </c>
      <c r="C11620" s="183" t="s">
        <v>213</v>
      </c>
      <c r="D11620" s="140" t="n">
        <v>63.63</v>
      </c>
    </row>
    <row r="11621" customFormat="false" ht="57.7" hidden="false" customHeight="false" outlineLevel="0" collapsed="false">
      <c r="A11621" s="95" t="s">
        <v>17665</v>
      </c>
      <c r="B11621" s="182" t="s">
        <v>17664</v>
      </c>
      <c r="C11621" s="183" t="s">
        <v>213</v>
      </c>
      <c r="D11621" s="140" t="n">
        <v>56.99</v>
      </c>
    </row>
    <row r="11622" customFormat="false" ht="35.8" hidden="false" customHeight="false" outlineLevel="0" collapsed="false">
      <c r="A11622" s="95" t="s">
        <v>17666</v>
      </c>
      <c r="B11622" s="182" t="s">
        <v>17667</v>
      </c>
      <c r="C11622" s="183" t="s">
        <v>213</v>
      </c>
      <c r="D11622" s="140" t="n">
        <v>57.09</v>
      </c>
    </row>
    <row r="11623" customFormat="false" ht="35.8" hidden="false" customHeight="false" outlineLevel="0" collapsed="false">
      <c r="A11623" s="95" t="s">
        <v>17668</v>
      </c>
      <c r="B11623" s="182" t="s">
        <v>17667</v>
      </c>
      <c r="C11623" s="183" t="s">
        <v>213</v>
      </c>
      <c r="D11623" s="140" t="n">
        <v>50.87</v>
      </c>
    </row>
    <row r="11624" customFormat="false" ht="46.75" hidden="false" customHeight="false" outlineLevel="0" collapsed="false">
      <c r="A11624" s="95" t="s">
        <v>17669</v>
      </c>
      <c r="B11624" s="182" t="s">
        <v>17670</v>
      </c>
      <c r="C11624" s="183" t="s">
        <v>213</v>
      </c>
      <c r="D11624" s="140" t="n">
        <v>37.35</v>
      </c>
    </row>
    <row r="11625" customFormat="false" ht="46.75" hidden="false" customHeight="false" outlineLevel="0" collapsed="false">
      <c r="A11625" s="95" t="s">
        <v>17671</v>
      </c>
      <c r="B11625" s="182" t="s">
        <v>17670</v>
      </c>
      <c r="C11625" s="183" t="s">
        <v>213</v>
      </c>
      <c r="D11625" s="140" t="n">
        <v>33.59</v>
      </c>
    </row>
    <row r="11626" customFormat="false" ht="69.65" hidden="false" customHeight="false" outlineLevel="0" collapsed="false">
      <c r="A11626" s="95" t="s">
        <v>17672</v>
      </c>
      <c r="B11626" s="182" t="s">
        <v>17673</v>
      </c>
      <c r="C11626" s="183" t="s">
        <v>213</v>
      </c>
      <c r="D11626" s="140" t="n">
        <v>103.1</v>
      </c>
    </row>
    <row r="11627" customFormat="false" ht="69.65" hidden="false" customHeight="false" outlineLevel="0" collapsed="false">
      <c r="A11627" s="95" t="s">
        <v>17674</v>
      </c>
      <c r="B11627" s="182" t="s">
        <v>17673</v>
      </c>
      <c r="C11627" s="183" t="s">
        <v>213</v>
      </c>
      <c r="D11627" s="140" t="n">
        <v>91.92</v>
      </c>
    </row>
    <row r="11628" customFormat="false" ht="69.65" hidden="false" customHeight="false" outlineLevel="0" collapsed="false">
      <c r="A11628" s="95" t="s">
        <v>17675</v>
      </c>
      <c r="B11628" s="182" t="s">
        <v>17676</v>
      </c>
      <c r="C11628" s="183" t="s">
        <v>213</v>
      </c>
      <c r="D11628" s="140" t="n">
        <v>100.77</v>
      </c>
    </row>
    <row r="11629" customFormat="false" ht="69.65" hidden="false" customHeight="false" outlineLevel="0" collapsed="false">
      <c r="A11629" s="95" t="s">
        <v>17677</v>
      </c>
      <c r="B11629" s="182" t="s">
        <v>17676</v>
      </c>
      <c r="C11629" s="183" t="s">
        <v>213</v>
      </c>
      <c r="D11629" s="140" t="n">
        <v>89.5</v>
      </c>
    </row>
    <row r="11630" customFormat="false" ht="69.65" hidden="false" customHeight="false" outlineLevel="0" collapsed="false">
      <c r="A11630" s="95" t="s">
        <v>17678</v>
      </c>
      <c r="B11630" s="182" t="s">
        <v>17679</v>
      </c>
      <c r="C11630" s="183" t="s">
        <v>213</v>
      </c>
      <c r="D11630" s="140" t="n">
        <v>103.1</v>
      </c>
    </row>
    <row r="11631" customFormat="false" ht="69.65" hidden="false" customHeight="false" outlineLevel="0" collapsed="false">
      <c r="A11631" s="95" t="s">
        <v>17680</v>
      </c>
      <c r="B11631" s="182" t="s">
        <v>17679</v>
      </c>
      <c r="C11631" s="183" t="s">
        <v>213</v>
      </c>
      <c r="D11631" s="140" t="n">
        <v>91.92</v>
      </c>
    </row>
    <row r="11632" customFormat="false" ht="57.7" hidden="false" customHeight="false" outlineLevel="0" collapsed="false">
      <c r="A11632" s="95" t="s">
        <v>17681</v>
      </c>
      <c r="B11632" s="182" t="s">
        <v>17682</v>
      </c>
      <c r="C11632" s="183" t="s">
        <v>213</v>
      </c>
      <c r="D11632" s="140" t="n">
        <v>100.77</v>
      </c>
    </row>
    <row r="11633" customFormat="false" ht="57.7" hidden="false" customHeight="false" outlineLevel="0" collapsed="false">
      <c r="A11633" s="95" t="s">
        <v>17683</v>
      </c>
      <c r="B11633" s="182" t="s">
        <v>17682</v>
      </c>
      <c r="C11633" s="183" t="s">
        <v>213</v>
      </c>
      <c r="D11633" s="140" t="n">
        <v>89.5</v>
      </c>
    </row>
    <row r="11634" customFormat="false" ht="57.7" hidden="false" customHeight="false" outlineLevel="0" collapsed="false">
      <c r="A11634" s="95" t="s">
        <v>17684</v>
      </c>
      <c r="B11634" s="182" t="s">
        <v>17685</v>
      </c>
      <c r="C11634" s="183" t="s">
        <v>213</v>
      </c>
      <c r="D11634" s="140" t="n">
        <v>52.67</v>
      </c>
    </row>
    <row r="11635" customFormat="false" ht="57.7" hidden="false" customHeight="false" outlineLevel="0" collapsed="false">
      <c r="A11635" s="95" t="s">
        <v>17686</v>
      </c>
      <c r="B11635" s="182" t="s">
        <v>17685</v>
      </c>
      <c r="C11635" s="183" t="s">
        <v>213</v>
      </c>
      <c r="D11635" s="140" t="n">
        <v>46.07</v>
      </c>
    </row>
    <row r="11636" customFormat="false" ht="57.7" hidden="false" customHeight="false" outlineLevel="0" collapsed="false">
      <c r="A11636" s="95" t="s">
        <v>17687</v>
      </c>
      <c r="B11636" s="182" t="s">
        <v>17688</v>
      </c>
      <c r="C11636" s="183" t="s">
        <v>363</v>
      </c>
      <c r="D11636" s="140" t="n">
        <v>26.73</v>
      </c>
    </row>
    <row r="11637" customFormat="false" ht="57.7" hidden="false" customHeight="false" outlineLevel="0" collapsed="false">
      <c r="A11637" s="95" t="s">
        <v>17689</v>
      </c>
      <c r="B11637" s="182" t="s">
        <v>17688</v>
      </c>
      <c r="C11637" s="183" t="s">
        <v>363</v>
      </c>
      <c r="D11637" s="140" t="n">
        <v>23.42</v>
      </c>
    </row>
    <row r="11638" customFormat="false" ht="69.65" hidden="false" customHeight="false" outlineLevel="0" collapsed="false">
      <c r="A11638" s="95" t="s">
        <v>17690</v>
      </c>
      <c r="B11638" s="182" t="s">
        <v>17691</v>
      </c>
      <c r="C11638" s="183" t="s">
        <v>363</v>
      </c>
      <c r="D11638" s="140" t="n">
        <v>65.69</v>
      </c>
    </row>
    <row r="11639" customFormat="false" ht="69.65" hidden="false" customHeight="false" outlineLevel="0" collapsed="false">
      <c r="A11639" s="95" t="s">
        <v>17692</v>
      </c>
      <c r="B11639" s="182" t="s">
        <v>17691</v>
      </c>
      <c r="C11639" s="183" t="s">
        <v>363</v>
      </c>
      <c r="D11639" s="140" t="n">
        <v>57.41</v>
      </c>
    </row>
    <row r="11640" customFormat="false" ht="57.7" hidden="false" customHeight="false" outlineLevel="0" collapsed="false">
      <c r="A11640" s="95" t="s">
        <v>17693</v>
      </c>
      <c r="B11640" s="182" t="s">
        <v>17694</v>
      </c>
      <c r="C11640" s="183" t="s">
        <v>363</v>
      </c>
      <c r="D11640" s="140" t="n">
        <v>20.03</v>
      </c>
    </row>
    <row r="11641" customFormat="false" ht="57.7" hidden="false" customHeight="false" outlineLevel="0" collapsed="false">
      <c r="A11641" s="95" t="s">
        <v>17695</v>
      </c>
      <c r="B11641" s="182" t="s">
        <v>17694</v>
      </c>
      <c r="C11641" s="183" t="s">
        <v>363</v>
      </c>
      <c r="D11641" s="140" t="n">
        <v>17.7</v>
      </c>
    </row>
    <row r="11642" customFormat="false" ht="57.7" hidden="false" customHeight="false" outlineLevel="0" collapsed="false">
      <c r="A11642" s="95" t="s">
        <v>17696</v>
      </c>
      <c r="B11642" s="182" t="s">
        <v>17697</v>
      </c>
      <c r="C11642" s="183" t="s">
        <v>363</v>
      </c>
      <c r="D11642" s="140" t="n">
        <v>23.79</v>
      </c>
    </row>
    <row r="11643" customFormat="false" ht="57.7" hidden="false" customHeight="false" outlineLevel="0" collapsed="false">
      <c r="A11643" s="95" t="s">
        <v>17698</v>
      </c>
      <c r="B11643" s="182" t="s">
        <v>17697</v>
      </c>
      <c r="C11643" s="183" t="s">
        <v>363</v>
      </c>
      <c r="D11643" s="140" t="n">
        <v>21.03</v>
      </c>
    </row>
    <row r="11644" customFormat="false" ht="57.7" hidden="false" customHeight="false" outlineLevel="0" collapsed="false">
      <c r="A11644" s="95" t="s">
        <v>17699</v>
      </c>
      <c r="B11644" s="182" t="s">
        <v>17700</v>
      </c>
      <c r="C11644" s="183" t="s">
        <v>363</v>
      </c>
      <c r="D11644" s="140" t="n">
        <v>31.99</v>
      </c>
    </row>
    <row r="11645" customFormat="false" ht="57.7" hidden="false" customHeight="false" outlineLevel="0" collapsed="false">
      <c r="A11645" s="95" t="s">
        <v>17701</v>
      </c>
      <c r="B11645" s="182" t="s">
        <v>17700</v>
      </c>
      <c r="C11645" s="183" t="s">
        <v>363</v>
      </c>
      <c r="D11645" s="140" t="n">
        <v>28.41</v>
      </c>
    </row>
    <row r="11646" customFormat="false" ht="69.65" hidden="false" customHeight="false" outlineLevel="0" collapsed="false">
      <c r="A11646" s="95" t="s">
        <v>17702</v>
      </c>
      <c r="B11646" s="182" t="s">
        <v>17703</v>
      </c>
      <c r="C11646" s="183" t="s">
        <v>363</v>
      </c>
      <c r="D11646" s="140" t="n">
        <v>55.17</v>
      </c>
    </row>
    <row r="11647" customFormat="false" ht="69.65" hidden="false" customHeight="false" outlineLevel="0" collapsed="false">
      <c r="A11647" s="95" t="s">
        <v>17704</v>
      </c>
      <c r="B11647" s="182" t="s">
        <v>17703</v>
      </c>
      <c r="C11647" s="183" t="s">
        <v>363</v>
      </c>
      <c r="D11647" s="140" t="n">
        <v>48.56</v>
      </c>
    </row>
    <row r="11648" customFormat="false" ht="57.7" hidden="false" customHeight="false" outlineLevel="0" collapsed="false">
      <c r="A11648" s="95" t="s">
        <v>17705</v>
      </c>
      <c r="B11648" s="182" t="s">
        <v>17706</v>
      </c>
      <c r="C11648" s="183" t="s">
        <v>363</v>
      </c>
      <c r="D11648" s="140" t="n">
        <v>27.45</v>
      </c>
    </row>
    <row r="11649" customFormat="false" ht="57.7" hidden="false" customHeight="false" outlineLevel="0" collapsed="false">
      <c r="A11649" s="95" t="s">
        <v>17707</v>
      </c>
      <c r="B11649" s="182" t="s">
        <v>17706</v>
      </c>
      <c r="C11649" s="183" t="s">
        <v>363</v>
      </c>
      <c r="D11649" s="140" t="n">
        <v>24.62</v>
      </c>
    </row>
    <row r="11650" customFormat="false" ht="80.55" hidden="false" customHeight="false" outlineLevel="0" collapsed="false">
      <c r="A11650" s="95" t="s">
        <v>17708</v>
      </c>
      <c r="B11650" s="182" t="s">
        <v>17709</v>
      </c>
      <c r="C11650" s="183" t="s">
        <v>213</v>
      </c>
      <c r="D11650" s="140" t="n">
        <v>83.9</v>
      </c>
    </row>
    <row r="11651" customFormat="false" ht="80.55" hidden="false" customHeight="false" outlineLevel="0" collapsed="false">
      <c r="A11651" s="95" t="s">
        <v>17710</v>
      </c>
      <c r="B11651" s="182" t="s">
        <v>17709</v>
      </c>
      <c r="C11651" s="183" t="s">
        <v>213</v>
      </c>
      <c r="D11651" s="140" t="n">
        <v>77.31</v>
      </c>
    </row>
    <row r="11652" customFormat="false" ht="80.55" hidden="false" customHeight="false" outlineLevel="0" collapsed="false">
      <c r="A11652" s="95" t="s">
        <v>17711</v>
      </c>
      <c r="B11652" s="182" t="s">
        <v>17712</v>
      </c>
      <c r="C11652" s="183" t="s">
        <v>213</v>
      </c>
      <c r="D11652" s="140" t="n">
        <v>90.08</v>
      </c>
    </row>
    <row r="11653" customFormat="false" ht="80.55" hidden="false" customHeight="false" outlineLevel="0" collapsed="false">
      <c r="A11653" s="95" t="s">
        <v>17713</v>
      </c>
      <c r="B11653" s="182" t="s">
        <v>17712</v>
      </c>
      <c r="C11653" s="183" t="s">
        <v>213</v>
      </c>
      <c r="D11653" s="140" t="n">
        <v>83.55</v>
      </c>
    </row>
    <row r="11654" customFormat="false" ht="80.55" hidden="false" customHeight="false" outlineLevel="0" collapsed="false">
      <c r="A11654" s="95" t="s">
        <v>17714</v>
      </c>
      <c r="B11654" s="182" t="s">
        <v>17715</v>
      </c>
      <c r="C11654" s="183" t="s">
        <v>213</v>
      </c>
      <c r="D11654" s="140" t="n">
        <v>105.09</v>
      </c>
    </row>
    <row r="11655" customFormat="false" ht="80.55" hidden="false" customHeight="false" outlineLevel="0" collapsed="false">
      <c r="A11655" s="95" t="s">
        <v>17716</v>
      </c>
      <c r="B11655" s="182" t="s">
        <v>17715</v>
      </c>
      <c r="C11655" s="183" t="s">
        <v>213</v>
      </c>
      <c r="D11655" s="140" t="n">
        <v>97.36</v>
      </c>
    </row>
    <row r="11656" customFormat="false" ht="80.55" hidden="false" customHeight="false" outlineLevel="0" collapsed="false">
      <c r="A11656" s="95" t="s">
        <v>17717</v>
      </c>
      <c r="B11656" s="182" t="s">
        <v>17718</v>
      </c>
      <c r="C11656" s="183" t="s">
        <v>213</v>
      </c>
      <c r="D11656" s="140" t="n">
        <v>111.27</v>
      </c>
    </row>
    <row r="11657" customFormat="false" ht="80.55" hidden="false" customHeight="false" outlineLevel="0" collapsed="false">
      <c r="A11657" s="95" t="s">
        <v>17719</v>
      </c>
      <c r="B11657" s="182" t="s">
        <v>17718</v>
      </c>
      <c r="C11657" s="183" t="s">
        <v>213</v>
      </c>
      <c r="D11657" s="140" t="n">
        <v>103.61</v>
      </c>
    </row>
    <row r="11658" customFormat="false" ht="46.75" hidden="false" customHeight="false" outlineLevel="0" collapsed="false">
      <c r="A11658" s="95" t="s">
        <v>17720</v>
      </c>
      <c r="B11658" s="182" t="s">
        <v>17721</v>
      </c>
      <c r="C11658" s="183" t="s">
        <v>213</v>
      </c>
      <c r="D11658" s="140" t="n">
        <v>154.85</v>
      </c>
    </row>
    <row r="11659" customFormat="false" ht="46.75" hidden="false" customHeight="false" outlineLevel="0" collapsed="false">
      <c r="A11659" s="95" t="s">
        <v>17722</v>
      </c>
      <c r="B11659" s="182" t="s">
        <v>17721</v>
      </c>
      <c r="C11659" s="183" t="s">
        <v>213</v>
      </c>
      <c r="D11659" s="140" t="n">
        <v>148.26</v>
      </c>
    </row>
    <row r="11660" customFormat="false" ht="69.65" hidden="false" customHeight="false" outlineLevel="0" collapsed="false">
      <c r="A11660" s="95" t="s">
        <v>17723</v>
      </c>
      <c r="B11660" s="182" t="s">
        <v>17724</v>
      </c>
      <c r="C11660" s="183" t="s">
        <v>213</v>
      </c>
      <c r="D11660" s="140" t="n">
        <v>161.03</v>
      </c>
    </row>
    <row r="11661" customFormat="false" ht="69.65" hidden="false" customHeight="false" outlineLevel="0" collapsed="false">
      <c r="A11661" s="95" t="s">
        <v>17725</v>
      </c>
      <c r="B11661" s="182" t="s">
        <v>17724</v>
      </c>
      <c r="C11661" s="183" t="s">
        <v>213</v>
      </c>
      <c r="D11661" s="140" t="n">
        <v>154.5</v>
      </c>
    </row>
    <row r="11662" customFormat="false" ht="80.55" hidden="false" customHeight="false" outlineLevel="0" collapsed="false">
      <c r="A11662" s="95" t="s">
        <v>17726</v>
      </c>
      <c r="B11662" s="182" t="s">
        <v>17727</v>
      </c>
      <c r="C11662" s="183" t="s">
        <v>213</v>
      </c>
      <c r="D11662" s="140" t="n">
        <v>75.44</v>
      </c>
    </row>
    <row r="11663" customFormat="false" ht="80.55" hidden="false" customHeight="false" outlineLevel="0" collapsed="false">
      <c r="A11663" s="95" t="s">
        <v>17728</v>
      </c>
      <c r="B11663" s="182" t="s">
        <v>17727</v>
      </c>
      <c r="C11663" s="183" t="s">
        <v>213</v>
      </c>
      <c r="D11663" s="140" t="n">
        <v>69.7</v>
      </c>
    </row>
    <row r="11664" customFormat="false" ht="57.7" hidden="false" customHeight="false" outlineLevel="0" collapsed="false">
      <c r="A11664" s="95" t="s">
        <v>17729</v>
      </c>
      <c r="B11664" s="182" t="s">
        <v>17730</v>
      </c>
      <c r="C11664" s="183" t="s">
        <v>213</v>
      </c>
      <c r="D11664" s="140" t="n">
        <v>81.63</v>
      </c>
    </row>
    <row r="11665" customFormat="false" ht="57.7" hidden="false" customHeight="false" outlineLevel="0" collapsed="false">
      <c r="A11665" s="95" t="s">
        <v>17731</v>
      </c>
      <c r="B11665" s="182" t="s">
        <v>17730</v>
      </c>
      <c r="C11665" s="183" t="s">
        <v>213</v>
      </c>
      <c r="D11665" s="140" t="n">
        <v>75.94</v>
      </c>
    </row>
    <row r="11666" customFormat="false" ht="35.8" hidden="false" customHeight="false" outlineLevel="0" collapsed="false">
      <c r="A11666" s="95" t="s">
        <v>17732</v>
      </c>
      <c r="B11666" s="182" t="s">
        <v>17733</v>
      </c>
      <c r="C11666" s="183" t="s">
        <v>213</v>
      </c>
      <c r="D11666" s="140" t="n">
        <v>64.99</v>
      </c>
    </row>
    <row r="11667" customFormat="false" ht="35.8" hidden="false" customHeight="false" outlineLevel="0" collapsed="false">
      <c r="A11667" s="95" t="s">
        <v>17734</v>
      </c>
      <c r="B11667" s="182" t="s">
        <v>17733</v>
      </c>
      <c r="C11667" s="183" t="s">
        <v>213</v>
      </c>
      <c r="D11667" s="140" t="n">
        <v>60.21</v>
      </c>
    </row>
    <row r="11668" customFormat="false" ht="35.8" hidden="false" customHeight="false" outlineLevel="0" collapsed="false">
      <c r="A11668" s="95" t="s">
        <v>17735</v>
      </c>
      <c r="B11668" s="182" t="s">
        <v>17736</v>
      </c>
      <c r="C11668" s="183" t="s">
        <v>213</v>
      </c>
      <c r="D11668" s="140" t="n">
        <v>74.76</v>
      </c>
    </row>
    <row r="11669" customFormat="false" ht="35.8" hidden="false" customHeight="false" outlineLevel="0" collapsed="false">
      <c r="A11669" s="95" t="s">
        <v>17737</v>
      </c>
      <c r="B11669" s="182" t="s">
        <v>17736</v>
      </c>
      <c r="C11669" s="183" t="s">
        <v>213</v>
      </c>
      <c r="D11669" s="140" t="n">
        <v>69.34</v>
      </c>
    </row>
    <row r="11670" customFormat="false" ht="24.85" hidden="false" customHeight="false" outlineLevel="0" collapsed="false">
      <c r="A11670" s="95" t="s">
        <v>17738</v>
      </c>
      <c r="B11670" s="182" t="s">
        <v>17739</v>
      </c>
      <c r="C11670" s="183" t="s">
        <v>363</v>
      </c>
      <c r="D11670" s="140" t="n">
        <v>33.67</v>
      </c>
    </row>
    <row r="11671" customFormat="false" ht="24.85" hidden="false" customHeight="false" outlineLevel="0" collapsed="false">
      <c r="A11671" s="95" t="s">
        <v>17740</v>
      </c>
      <c r="B11671" s="182" t="s">
        <v>17739</v>
      </c>
      <c r="C11671" s="183" t="s">
        <v>363</v>
      </c>
      <c r="D11671" s="140" t="n">
        <v>29.96</v>
      </c>
    </row>
    <row r="11672" customFormat="false" ht="24.85" hidden="false" customHeight="false" outlineLevel="0" collapsed="false">
      <c r="A11672" s="95" t="s">
        <v>17741</v>
      </c>
      <c r="B11672" s="182" t="s">
        <v>17742</v>
      </c>
      <c r="C11672" s="183" t="s">
        <v>363</v>
      </c>
      <c r="D11672" s="140" t="n">
        <v>33.5</v>
      </c>
    </row>
    <row r="11673" customFormat="false" ht="24.85" hidden="false" customHeight="false" outlineLevel="0" collapsed="false">
      <c r="A11673" s="95" t="s">
        <v>17743</v>
      </c>
      <c r="B11673" s="182" t="s">
        <v>17742</v>
      </c>
      <c r="C11673" s="183" t="s">
        <v>363</v>
      </c>
      <c r="D11673" s="140" t="n">
        <v>29.94</v>
      </c>
    </row>
    <row r="11674" customFormat="false" ht="24.85" hidden="false" customHeight="false" outlineLevel="0" collapsed="false">
      <c r="A11674" s="95" t="s">
        <v>17744</v>
      </c>
      <c r="B11674" s="182" t="s">
        <v>17745</v>
      </c>
      <c r="C11674" s="183" t="s">
        <v>363</v>
      </c>
      <c r="D11674" s="140" t="n">
        <v>37.79</v>
      </c>
    </row>
    <row r="11675" customFormat="false" ht="24.85" hidden="false" customHeight="false" outlineLevel="0" collapsed="false">
      <c r="A11675" s="95" t="s">
        <v>17746</v>
      </c>
      <c r="B11675" s="182" t="s">
        <v>17745</v>
      </c>
      <c r="C11675" s="183" t="s">
        <v>363</v>
      </c>
      <c r="D11675" s="140" t="n">
        <v>33.9</v>
      </c>
    </row>
    <row r="11676" customFormat="false" ht="24.85" hidden="false" customHeight="false" outlineLevel="0" collapsed="false">
      <c r="A11676" s="95" t="s">
        <v>17747</v>
      </c>
      <c r="B11676" s="182" t="s">
        <v>17748</v>
      </c>
      <c r="C11676" s="183" t="s">
        <v>363</v>
      </c>
      <c r="D11676" s="140" t="n">
        <v>37.78</v>
      </c>
    </row>
    <row r="11677" customFormat="false" ht="24.85" hidden="false" customHeight="false" outlineLevel="0" collapsed="false">
      <c r="A11677" s="95" t="s">
        <v>17749</v>
      </c>
      <c r="B11677" s="182" t="s">
        <v>17748</v>
      </c>
      <c r="C11677" s="183" t="s">
        <v>363</v>
      </c>
      <c r="D11677" s="140" t="n">
        <v>34.08</v>
      </c>
    </row>
    <row r="11678" customFormat="false" ht="35.8" hidden="false" customHeight="false" outlineLevel="0" collapsed="false">
      <c r="A11678" s="95" t="s">
        <v>17750</v>
      </c>
      <c r="B11678" s="182" t="s">
        <v>17751</v>
      </c>
      <c r="C11678" s="183" t="s">
        <v>213</v>
      </c>
      <c r="D11678" s="140" t="n">
        <v>62.01</v>
      </c>
    </row>
    <row r="11679" customFormat="false" ht="35.8" hidden="false" customHeight="false" outlineLevel="0" collapsed="false">
      <c r="A11679" s="95" t="s">
        <v>17752</v>
      </c>
      <c r="B11679" s="182" t="s">
        <v>17751</v>
      </c>
      <c r="C11679" s="183" t="s">
        <v>213</v>
      </c>
      <c r="D11679" s="140" t="n">
        <v>55.44</v>
      </c>
    </row>
    <row r="11680" customFormat="false" ht="69.65" hidden="false" customHeight="false" outlineLevel="0" collapsed="false">
      <c r="A11680" s="95" t="s">
        <v>17753</v>
      </c>
      <c r="B11680" s="182" t="s">
        <v>17754</v>
      </c>
      <c r="C11680" s="183" t="s">
        <v>213</v>
      </c>
      <c r="D11680" s="140" t="n">
        <v>213.8</v>
      </c>
    </row>
    <row r="11681" customFormat="false" ht="69.65" hidden="false" customHeight="false" outlineLevel="0" collapsed="false">
      <c r="A11681" s="95" t="s">
        <v>17755</v>
      </c>
      <c r="B11681" s="182" t="s">
        <v>17754</v>
      </c>
      <c r="C11681" s="183" t="s">
        <v>213</v>
      </c>
      <c r="D11681" s="140" t="n">
        <v>207.58</v>
      </c>
    </row>
    <row r="11682" customFormat="false" ht="46.75" hidden="false" customHeight="false" outlineLevel="0" collapsed="false">
      <c r="A11682" s="95" t="s">
        <v>17756</v>
      </c>
      <c r="B11682" s="182" t="s">
        <v>17757</v>
      </c>
      <c r="C11682" s="183" t="s">
        <v>213</v>
      </c>
      <c r="D11682" s="140" t="n">
        <v>222.96</v>
      </c>
    </row>
    <row r="11683" customFormat="false" ht="46.75" hidden="false" customHeight="false" outlineLevel="0" collapsed="false">
      <c r="A11683" s="95" t="s">
        <v>17758</v>
      </c>
      <c r="B11683" s="182" t="s">
        <v>17757</v>
      </c>
      <c r="C11683" s="183" t="s">
        <v>213</v>
      </c>
      <c r="D11683" s="140" t="n">
        <v>215.82</v>
      </c>
    </row>
    <row r="11684" customFormat="false" ht="57.7" hidden="false" customHeight="false" outlineLevel="0" collapsed="false">
      <c r="A11684" s="95" t="s">
        <v>17759</v>
      </c>
      <c r="B11684" s="182" t="s">
        <v>17760</v>
      </c>
      <c r="C11684" s="183" t="s">
        <v>213</v>
      </c>
      <c r="D11684" s="140" t="n">
        <v>203.34</v>
      </c>
    </row>
    <row r="11685" customFormat="false" ht="57.7" hidden="false" customHeight="false" outlineLevel="0" collapsed="false">
      <c r="A11685" s="95" t="s">
        <v>17761</v>
      </c>
      <c r="B11685" s="182" t="s">
        <v>17760</v>
      </c>
      <c r="C11685" s="183" t="s">
        <v>213</v>
      </c>
      <c r="D11685" s="140" t="n">
        <v>197.12</v>
      </c>
    </row>
    <row r="11686" customFormat="false" ht="35.8" hidden="false" customHeight="false" outlineLevel="0" collapsed="false">
      <c r="A11686" s="95" t="s">
        <v>17762</v>
      </c>
      <c r="B11686" s="182" t="s">
        <v>17763</v>
      </c>
      <c r="C11686" s="183" t="s">
        <v>363</v>
      </c>
      <c r="D11686" s="140" t="n">
        <v>47.28</v>
      </c>
    </row>
    <row r="11687" customFormat="false" ht="35.8" hidden="false" customHeight="false" outlineLevel="0" collapsed="false">
      <c r="A11687" s="95" t="s">
        <v>17764</v>
      </c>
      <c r="B11687" s="182" t="s">
        <v>17763</v>
      </c>
      <c r="C11687" s="183" t="s">
        <v>363</v>
      </c>
      <c r="D11687" s="140" t="n">
        <v>43.57</v>
      </c>
    </row>
    <row r="11688" customFormat="false" ht="24.85" hidden="false" customHeight="false" outlineLevel="0" collapsed="false">
      <c r="A11688" s="95" t="s">
        <v>17765</v>
      </c>
      <c r="B11688" s="182" t="s">
        <v>17766</v>
      </c>
      <c r="C11688" s="183" t="s">
        <v>363</v>
      </c>
      <c r="D11688" s="140" t="n">
        <v>47.02</v>
      </c>
    </row>
    <row r="11689" customFormat="false" ht="24.85" hidden="false" customHeight="false" outlineLevel="0" collapsed="false">
      <c r="A11689" s="95" t="s">
        <v>17767</v>
      </c>
      <c r="B11689" s="182" t="s">
        <v>17766</v>
      </c>
      <c r="C11689" s="183" t="s">
        <v>363</v>
      </c>
      <c r="D11689" s="140" t="n">
        <v>43.47</v>
      </c>
    </row>
    <row r="11690" customFormat="false" ht="35.8" hidden="false" customHeight="false" outlineLevel="0" collapsed="false">
      <c r="A11690" s="95" t="s">
        <v>17768</v>
      </c>
      <c r="B11690" s="182" t="s">
        <v>17769</v>
      </c>
      <c r="C11690" s="183" t="s">
        <v>213</v>
      </c>
      <c r="D11690" s="140" t="n">
        <v>123.82</v>
      </c>
    </row>
    <row r="11691" customFormat="false" ht="35.8" hidden="false" customHeight="false" outlineLevel="0" collapsed="false">
      <c r="A11691" s="95" t="s">
        <v>17770</v>
      </c>
      <c r="B11691" s="182" t="s">
        <v>17769</v>
      </c>
      <c r="C11691" s="183" t="s">
        <v>213</v>
      </c>
      <c r="D11691" s="140" t="n">
        <v>116.68</v>
      </c>
    </row>
    <row r="11692" customFormat="false" ht="35.8" hidden="false" customHeight="false" outlineLevel="0" collapsed="false">
      <c r="A11692" s="95" t="s">
        <v>17771</v>
      </c>
      <c r="B11692" s="182" t="s">
        <v>17772</v>
      </c>
      <c r="C11692" s="183" t="s">
        <v>213</v>
      </c>
      <c r="D11692" s="140" t="n">
        <v>114.66</v>
      </c>
    </row>
    <row r="11693" customFormat="false" ht="35.8" hidden="false" customHeight="false" outlineLevel="0" collapsed="false">
      <c r="A11693" s="95" t="s">
        <v>17773</v>
      </c>
      <c r="B11693" s="182" t="s">
        <v>17772</v>
      </c>
      <c r="C11693" s="183" t="s">
        <v>213</v>
      </c>
      <c r="D11693" s="140" t="n">
        <v>108.44</v>
      </c>
    </row>
    <row r="11694" customFormat="false" ht="35.8" hidden="false" customHeight="false" outlineLevel="0" collapsed="false">
      <c r="A11694" s="95" t="s">
        <v>17774</v>
      </c>
      <c r="B11694" s="182" t="s">
        <v>17775</v>
      </c>
      <c r="C11694" s="183" t="s">
        <v>213</v>
      </c>
      <c r="D11694" s="140" t="n">
        <v>104.2</v>
      </c>
    </row>
    <row r="11695" customFormat="false" ht="35.8" hidden="false" customHeight="false" outlineLevel="0" collapsed="false">
      <c r="A11695" s="95" t="s">
        <v>17776</v>
      </c>
      <c r="B11695" s="182" t="s">
        <v>17775</v>
      </c>
      <c r="C11695" s="183" t="s">
        <v>213</v>
      </c>
      <c r="D11695" s="140" t="n">
        <v>97.98</v>
      </c>
    </row>
    <row r="11696" customFormat="false" ht="46.75" hidden="false" customHeight="false" outlineLevel="0" collapsed="false">
      <c r="A11696" s="95" t="s">
        <v>17777</v>
      </c>
      <c r="B11696" s="182" t="s">
        <v>17778</v>
      </c>
      <c r="C11696" s="183" t="s">
        <v>213</v>
      </c>
      <c r="D11696" s="140" t="n">
        <v>136.5</v>
      </c>
    </row>
    <row r="11697" customFormat="false" ht="46.75" hidden="false" customHeight="false" outlineLevel="0" collapsed="false">
      <c r="A11697" s="95" t="s">
        <v>17779</v>
      </c>
      <c r="B11697" s="182" t="s">
        <v>17778</v>
      </c>
      <c r="C11697" s="183" t="s">
        <v>213</v>
      </c>
      <c r="D11697" s="140" t="n">
        <v>129.37</v>
      </c>
    </row>
    <row r="11698" customFormat="false" ht="46.75" hidden="false" customHeight="false" outlineLevel="0" collapsed="false">
      <c r="A11698" s="95" t="s">
        <v>17780</v>
      </c>
      <c r="B11698" s="182" t="s">
        <v>17781</v>
      </c>
      <c r="C11698" s="183" t="s">
        <v>213</v>
      </c>
      <c r="D11698" s="140" t="n">
        <v>116.88</v>
      </c>
    </row>
    <row r="11699" customFormat="false" ht="46.75" hidden="false" customHeight="false" outlineLevel="0" collapsed="false">
      <c r="A11699" s="95" t="s">
        <v>17782</v>
      </c>
      <c r="B11699" s="182" t="s">
        <v>17781</v>
      </c>
      <c r="C11699" s="183" t="s">
        <v>213</v>
      </c>
      <c r="D11699" s="140" t="n">
        <v>110.66</v>
      </c>
    </row>
    <row r="11700" customFormat="false" ht="46.75" hidden="false" customHeight="false" outlineLevel="0" collapsed="false">
      <c r="A11700" s="95" t="s">
        <v>17783</v>
      </c>
      <c r="B11700" s="182" t="s">
        <v>17784</v>
      </c>
      <c r="C11700" s="183" t="s">
        <v>213</v>
      </c>
      <c r="D11700" s="140" t="n">
        <v>136.5</v>
      </c>
    </row>
    <row r="11701" customFormat="false" ht="46.75" hidden="false" customHeight="false" outlineLevel="0" collapsed="false">
      <c r="A11701" s="95" t="s">
        <v>17785</v>
      </c>
      <c r="B11701" s="182" t="s">
        <v>17784</v>
      </c>
      <c r="C11701" s="183" t="s">
        <v>213</v>
      </c>
      <c r="D11701" s="140" t="n">
        <v>129.37</v>
      </c>
    </row>
    <row r="11702" customFormat="false" ht="46.75" hidden="false" customHeight="false" outlineLevel="0" collapsed="false">
      <c r="A11702" s="95" t="s">
        <v>17786</v>
      </c>
      <c r="B11702" s="182" t="s">
        <v>17787</v>
      </c>
      <c r="C11702" s="183" t="s">
        <v>213</v>
      </c>
      <c r="D11702" s="140" t="n">
        <v>116.88</v>
      </c>
    </row>
    <row r="11703" customFormat="false" ht="46.75" hidden="false" customHeight="false" outlineLevel="0" collapsed="false">
      <c r="A11703" s="95" t="s">
        <v>17788</v>
      </c>
      <c r="B11703" s="182" t="s">
        <v>17787</v>
      </c>
      <c r="C11703" s="183" t="s">
        <v>213</v>
      </c>
      <c r="D11703" s="140" t="n">
        <v>110.66</v>
      </c>
    </row>
    <row r="11704" customFormat="false" ht="46.75" hidden="false" customHeight="false" outlineLevel="0" collapsed="false">
      <c r="A11704" s="95" t="s">
        <v>17789</v>
      </c>
      <c r="B11704" s="182" t="s">
        <v>17790</v>
      </c>
      <c r="C11704" s="183" t="s">
        <v>213</v>
      </c>
      <c r="D11704" s="140" t="n">
        <v>144.36</v>
      </c>
    </row>
    <row r="11705" customFormat="false" ht="46.75" hidden="false" customHeight="false" outlineLevel="0" collapsed="false">
      <c r="A11705" s="95" t="s">
        <v>17791</v>
      </c>
      <c r="B11705" s="182" t="s">
        <v>17790</v>
      </c>
      <c r="C11705" s="183" t="s">
        <v>213</v>
      </c>
      <c r="D11705" s="140" t="n">
        <v>132.44</v>
      </c>
    </row>
    <row r="11706" customFormat="false" ht="57.7" hidden="false" customHeight="false" outlineLevel="0" collapsed="false">
      <c r="A11706" s="95" t="s">
        <v>17792</v>
      </c>
      <c r="B11706" s="182" t="s">
        <v>17793</v>
      </c>
      <c r="C11706" s="183" t="s">
        <v>213</v>
      </c>
      <c r="D11706" s="140" t="n">
        <v>308.5</v>
      </c>
    </row>
    <row r="11707" customFormat="false" ht="57.7" hidden="false" customHeight="false" outlineLevel="0" collapsed="false">
      <c r="A11707" s="95" t="s">
        <v>17794</v>
      </c>
      <c r="B11707" s="182" t="s">
        <v>17793</v>
      </c>
      <c r="C11707" s="183" t="s">
        <v>213</v>
      </c>
      <c r="D11707" s="140" t="n">
        <v>297.36</v>
      </c>
    </row>
    <row r="11708" customFormat="false" ht="57.7" hidden="false" customHeight="false" outlineLevel="0" collapsed="false">
      <c r="A11708" s="95" t="s">
        <v>17795</v>
      </c>
      <c r="B11708" s="182" t="s">
        <v>17796</v>
      </c>
      <c r="C11708" s="183" t="s">
        <v>213</v>
      </c>
      <c r="D11708" s="140" t="n">
        <v>391.45</v>
      </c>
    </row>
    <row r="11709" customFormat="false" ht="57.7" hidden="false" customHeight="false" outlineLevel="0" collapsed="false">
      <c r="A11709" s="95" t="s">
        <v>17797</v>
      </c>
      <c r="B11709" s="182" t="s">
        <v>17796</v>
      </c>
      <c r="C11709" s="183" t="s">
        <v>213</v>
      </c>
      <c r="D11709" s="140" t="n">
        <v>380.31</v>
      </c>
    </row>
    <row r="11710" customFormat="false" ht="46.75" hidden="false" customHeight="false" outlineLevel="0" collapsed="false">
      <c r="A11710" s="95" t="s">
        <v>17798</v>
      </c>
      <c r="B11710" s="182" t="s">
        <v>17799</v>
      </c>
      <c r="C11710" s="183" t="s">
        <v>213</v>
      </c>
      <c r="D11710" s="140" t="n">
        <v>289.08</v>
      </c>
    </row>
    <row r="11711" customFormat="false" ht="46.75" hidden="false" customHeight="false" outlineLevel="0" collapsed="false">
      <c r="A11711" s="95" t="s">
        <v>17800</v>
      </c>
      <c r="B11711" s="182" t="s">
        <v>17799</v>
      </c>
      <c r="C11711" s="183" t="s">
        <v>213</v>
      </c>
      <c r="D11711" s="140" t="n">
        <v>278.24</v>
      </c>
    </row>
    <row r="11712" customFormat="false" ht="46.75" hidden="false" customHeight="false" outlineLevel="0" collapsed="false">
      <c r="A11712" s="95" t="s">
        <v>17801</v>
      </c>
      <c r="B11712" s="182" t="s">
        <v>17802</v>
      </c>
      <c r="C11712" s="183" t="s">
        <v>213</v>
      </c>
      <c r="D11712" s="140" t="n">
        <v>372.03</v>
      </c>
    </row>
    <row r="11713" customFormat="false" ht="46.75" hidden="false" customHeight="false" outlineLevel="0" collapsed="false">
      <c r="A11713" s="95" t="s">
        <v>17803</v>
      </c>
      <c r="B11713" s="182" t="s">
        <v>17802</v>
      </c>
      <c r="C11713" s="183" t="s">
        <v>213</v>
      </c>
      <c r="D11713" s="140" t="n">
        <v>361.19</v>
      </c>
    </row>
    <row r="11714" customFormat="false" ht="69.65" hidden="false" customHeight="false" outlineLevel="0" collapsed="false">
      <c r="A11714" s="95" t="s">
        <v>17804</v>
      </c>
      <c r="B11714" s="182" t="s">
        <v>17805</v>
      </c>
      <c r="C11714" s="183" t="s">
        <v>363</v>
      </c>
      <c r="D11714" s="140" t="n">
        <v>48.94</v>
      </c>
    </row>
    <row r="11715" customFormat="false" ht="69.65" hidden="false" customHeight="false" outlineLevel="0" collapsed="false">
      <c r="A11715" s="95" t="s">
        <v>17806</v>
      </c>
      <c r="B11715" s="182" t="s">
        <v>17805</v>
      </c>
      <c r="C11715" s="183" t="s">
        <v>363</v>
      </c>
      <c r="D11715" s="140" t="n">
        <v>45.62</v>
      </c>
    </row>
    <row r="11716" customFormat="false" ht="46.75" hidden="false" customHeight="false" outlineLevel="0" collapsed="false">
      <c r="A11716" s="95" t="s">
        <v>17807</v>
      </c>
      <c r="B11716" s="182" t="s">
        <v>17808</v>
      </c>
      <c r="C11716" s="183" t="s">
        <v>363</v>
      </c>
      <c r="D11716" s="140" t="n">
        <v>45.89</v>
      </c>
    </row>
    <row r="11717" customFormat="false" ht="46.75" hidden="false" customHeight="false" outlineLevel="0" collapsed="false">
      <c r="A11717" s="95" t="s">
        <v>17809</v>
      </c>
      <c r="B11717" s="182" t="s">
        <v>17808</v>
      </c>
      <c r="C11717" s="183" t="s">
        <v>363</v>
      </c>
      <c r="D11717" s="140" t="n">
        <v>42.67</v>
      </c>
    </row>
    <row r="11718" customFormat="false" ht="24.85" hidden="false" customHeight="false" outlineLevel="0" collapsed="false">
      <c r="A11718" s="95" t="s">
        <v>17810</v>
      </c>
      <c r="B11718" s="182" t="s">
        <v>17811</v>
      </c>
      <c r="C11718" s="183" t="s">
        <v>363</v>
      </c>
      <c r="D11718" s="140" t="n">
        <v>47.91</v>
      </c>
    </row>
    <row r="11719" customFormat="false" ht="24.85" hidden="false" customHeight="false" outlineLevel="0" collapsed="false">
      <c r="A11719" s="95" t="s">
        <v>17812</v>
      </c>
      <c r="B11719" s="182" t="s">
        <v>17811</v>
      </c>
      <c r="C11719" s="183" t="s">
        <v>363</v>
      </c>
      <c r="D11719" s="140" t="n">
        <v>45.58</v>
      </c>
    </row>
    <row r="11720" customFormat="false" ht="35.8" hidden="false" customHeight="false" outlineLevel="0" collapsed="false">
      <c r="A11720" s="95" t="s">
        <v>17813</v>
      </c>
      <c r="B11720" s="182" t="s">
        <v>17814</v>
      </c>
      <c r="C11720" s="183" t="s">
        <v>363</v>
      </c>
      <c r="D11720" s="140" t="n">
        <v>44.8</v>
      </c>
    </row>
    <row r="11721" customFormat="false" ht="35.8" hidden="false" customHeight="false" outlineLevel="0" collapsed="false">
      <c r="A11721" s="95" t="s">
        <v>17815</v>
      </c>
      <c r="B11721" s="182" t="s">
        <v>17814</v>
      </c>
      <c r="C11721" s="183" t="s">
        <v>363</v>
      </c>
      <c r="D11721" s="140" t="n">
        <v>42.52</v>
      </c>
    </row>
    <row r="11722" customFormat="false" ht="24.85" hidden="false" customHeight="false" outlineLevel="0" collapsed="false">
      <c r="A11722" s="95" t="s">
        <v>17816</v>
      </c>
      <c r="B11722" s="182" t="s">
        <v>17817</v>
      </c>
      <c r="C11722" s="183" t="s">
        <v>363</v>
      </c>
      <c r="D11722" s="140" t="n">
        <v>52.25</v>
      </c>
    </row>
    <row r="11723" customFormat="false" ht="24.85" hidden="false" customHeight="false" outlineLevel="0" collapsed="false">
      <c r="A11723" s="95" t="s">
        <v>17818</v>
      </c>
      <c r="B11723" s="182" t="s">
        <v>17817</v>
      </c>
      <c r="C11723" s="183" t="s">
        <v>363</v>
      </c>
      <c r="D11723" s="140" t="n">
        <v>49.92</v>
      </c>
    </row>
    <row r="11724" customFormat="false" ht="35.8" hidden="false" customHeight="false" outlineLevel="0" collapsed="false">
      <c r="A11724" s="95" t="s">
        <v>17819</v>
      </c>
      <c r="B11724" s="182" t="s">
        <v>17820</v>
      </c>
      <c r="C11724" s="183" t="s">
        <v>363</v>
      </c>
      <c r="D11724" s="140" t="n">
        <v>48.76</v>
      </c>
    </row>
    <row r="11725" customFormat="false" ht="35.8" hidden="false" customHeight="false" outlineLevel="0" collapsed="false">
      <c r="A11725" s="95" t="s">
        <v>17821</v>
      </c>
      <c r="B11725" s="182" t="s">
        <v>17820</v>
      </c>
      <c r="C11725" s="183" t="s">
        <v>363</v>
      </c>
      <c r="D11725" s="140" t="n">
        <v>46.48</v>
      </c>
    </row>
    <row r="11726" customFormat="false" ht="24.85" hidden="false" customHeight="false" outlineLevel="0" collapsed="false">
      <c r="A11726" s="95" t="s">
        <v>17822</v>
      </c>
      <c r="B11726" s="182" t="s">
        <v>17823</v>
      </c>
      <c r="C11726" s="183" t="s">
        <v>363</v>
      </c>
      <c r="D11726" s="140" t="n">
        <v>73.96</v>
      </c>
    </row>
    <row r="11727" customFormat="false" ht="24.85" hidden="false" customHeight="false" outlineLevel="0" collapsed="false">
      <c r="A11727" s="95" t="s">
        <v>17824</v>
      </c>
      <c r="B11727" s="182" t="s">
        <v>17823</v>
      </c>
      <c r="C11727" s="183" t="s">
        <v>363</v>
      </c>
      <c r="D11727" s="140" t="n">
        <v>71.59</v>
      </c>
    </row>
    <row r="11728" customFormat="false" ht="35.8" hidden="false" customHeight="false" outlineLevel="0" collapsed="false">
      <c r="A11728" s="95" t="s">
        <v>17825</v>
      </c>
      <c r="B11728" s="182" t="s">
        <v>17826</v>
      </c>
      <c r="C11728" s="183" t="s">
        <v>363</v>
      </c>
      <c r="D11728" s="140" t="n">
        <v>68.56</v>
      </c>
    </row>
    <row r="11729" customFormat="false" ht="35.8" hidden="false" customHeight="false" outlineLevel="0" collapsed="false">
      <c r="A11729" s="95" t="s">
        <v>17827</v>
      </c>
      <c r="B11729" s="182" t="s">
        <v>17826</v>
      </c>
      <c r="C11729" s="183" t="s">
        <v>363</v>
      </c>
      <c r="D11729" s="140" t="n">
        <v>66.28</v>
      </c>
    </row>
    <row r="11730" customFormat="false" ht="35.8" hidden="false" customHeight="false" outlineLevel="0" collapsed="false">
      <c r="A11730" s="95" t="s">
        <v>17828</v>
      </c>
      <c r="B11730" s="182" t="s">
        <v>17829</v>
      </c>
      <c r="C11730" s="183" t="s">
        <v>363</v>
      </c>
      <c r="D11730" s="140" t="n">
        <v>118.93</v>
      </c>
    </row>
    <row r="11731" customFormat="false" ht="35.8" hidden="false" customHeight="false" outlineLevel="0" collapsed="false">
      <c r="A11731" s="95" t="s">
        <v>17830</v>
      </c>
      <c r="B11731" s="182" t="s">
        <v>17829</v>
      </c>
      <c r="C11731" s="183" t="s">
        <v>363</v>
      </c>
      <c r="D11731" s="140" t="n">
        <v>116.47</v>
      </c>
    </row>
    <row r="11732" customFormat="false" ht="35.8" hidden="false" customHeight="false" outlineLevel="0" collapsed="false">
      <c r="A11732" s="95" t="s">
        <v>17831</v>
      </c>
      <c r="B11732" s="182" t="s">
        <v>17832</v>
      </c>
      <c r="C11732" s="183" t="s">
        <v>363</v>
      </c>
      <c r="D11732" s="140" t="n">
        <v>108.16</v>
      </c>
    </row>
    <row r="11733" customFormat="false" ht="35.8" hidden="false" customHeight="false" outlineLevel="0" collapsed="false">
      <c r="A11733" s="95" t="s">
        <v>17833</v>
      </c>
      <c r="B11733" s="182" t="s">
        <v>17832</v>
      </c>
      <c r="C11733" s="183" t="s">
        <v>363</v>
      </c>
      <c r="D11733" s="140" t="n">
        <v>105.88</v>
      </c>
    </row>
    <row r="11734" customFormat="false" ht="24.85" hidden="false" customHeight="false" outlineLevel="0" collapsed="false">
      <c r="A11734" s="95" t="s">
        <v>17834</v>
      </c>
      <c r="B11734" s="182" t="s">
        <v>17835</v>
      </c>
      <c r="C11734" s="183" t="s">
        <v>363</v>
      </c>
      <c r="D11734" s="140" t="n">
        <v>57.37</v>
      </c>
    </row>
    <row r="11735" customFormat="false" ht="24.85" hidden="false" customHeight="false" outlineLevel="0" collapsed="false">
      <c r="A11735" s="95" t="s">
        <v>17836</v>
      </c>
      <c r="B11735" s="182" t="s">
        <v>17835</v>
      </c>
      <c r="C11735" s="183" t="s">
        <v>363</v>
      </c>
      <c r="D11735" s="140" t="n">
        <v>54.93</v>
      </c>
    </row>
    <row r="11736" customFormat="false" ht="35.8" hidden="false" customHeight="false" outlineLevel="0" collapsed="false">
      <c r="A11736" s="95" t="s">
        <v>17837</v>
      </c>
      <c r="B11736" s="182" t="s">
        <v>17838</v>
      </c>
      <c r="C11736" s="183" t="s">
        <v>363</v>
      </c>
      <c r="D11736" s="140" t="n">
        <v>52.72</v>
      </c>
    </row>
    <row r="11737" customFormat="false" ht="35.8" hidden="false" customHeight="false" outlineLevel="0" collapsed="false">
      <c r="A11737" s="95" t="s">
        <v>17839</v>
      </c>
      <c r="B11737" s="182" t="s">
        <v>17838</v>
      </c>
      <c r="C11737" s="183" t="s">
        <v>363</v>
      </c>
      <c r="D11737" s="140" t="n">
        <v>50.44</v>
      </c>
    </row>
    <row r="11738" customFormat="false" ht="24.85" hidden="false" customHeight="false" outlineLevel="0" collapsed="false">
      <c r="A11738" s="95" t="s">
        <v>17840</v>
      </c>
      <c r="B11738" s="182" t="s">
        <v>17841</v>
      </c>
      <c r="C11738" s="183" t="s">
        <v>363</v>
      </c>
      <c r="D11738" s="140" t="n">
        <v>99.45</v>
      </c>
    </row>
    <row r="11739" customFormat="false" ht="24.85" hidden="false" customHeight="false" outlineLevel="0" collapsed="false">
      <c r="A11739" s="95" t="s">
        <v>17842</v>
      </c>
      <c r="B11739" s="182" t="s">
        <v>17841</v>
      </c>
      <c r="C11739" s="183" t="s">
        <v>363</v>
      </c>
      <c r="D11739" s="140" t="n">
        <v>94.79</v>
      </c>
    </row>
    <row r="11740" customFormat="false" ht="35.8" hidden="false" customHeight="false" outlineLevel="0" collapsed="false">
      <c r="A11740" s="95" t="s">
        <v>17843</v>
      </c>
      <c r="B11740" s="182" t="s">
        <v>17844</v>
      </c>
      <c r="C11740" s="183" t="s">
        <v>363</v>
      </c>
      <c r="D11740" s="140" t="n">
        <v>93.57</v>
      </c>
    </row>
    <row r="11741" customFormat="false" ht="35.8" hidden="false" customHeight="false" outlineLevel="0" collapsed="false">
      <c r="A11741" s="95" t="s">
        <v>17845</v>
      </c>
      <c r="B11741" s="182" t="s">
        <v>17844</v>
      </c>
      <c r="C11741" s="183" t="s">
        <v>363</v>
      </c>
      <c r="D11741" s="140" t="n">
        <v>89.01</v>
      </c>
    </row>
    <row r="11742" customFormat="false" ht="24.85" hidden="false" customHeight="false" outlineLevel="0" collapsed="false">
      <c r="A11742" s="95" t="s">
        <v>17846</v>
      </c>
      <c r="B11742" s="182" t="s">
        <v>17847</v>
      </c>
      <c r="C11742" s="183" t="s">
        <v>363</v>
      </c>
      <c r="D11742" s="140" t="n">
        <v>102.46</v>
      </c>
    </row>
    <row r="11743" customFormat="false" ht="24.85" hidden="false" customHeight="false" outlineLevel="0" collapsed="false">
      <c r="A11743" s="95" t="s">
        <v>17848</v>
      </c>
      <c r="B11743" s="182" t="s">
        <v>17847</v>
      </c>
      <c r="C11743" s="183" t="s">
        <v>363</v>
      </c>
      <c r="D11743" s="140" t="n">
        <v>97.78</v>
      </c>
    </row>
    <row r="11744" customFormat="false" ht="35.8" hidden="false" customHeight="false" outlineLevel="0" collapsed="false">
      <c r="A11744" s="95" t="s">
        <v>17849</v>
      </c>
      <c r="B11744" s="182" t="s">
        <v>17850</v>
      </c>
      <c r="C11744" s="183" t="s">
        <v>363</v>
      </c>
      <c r="D11744" s="140" t="n">
        <v>95.55</v>
      </c>
    </row>
    <row r="11745" customFormat="false" ht="35.8" hidden="false" customHeight="false" outlineLevel="0" collapsed="false">
      <c r="A11745" s="95" t="s">
        <v>17851</v>
      </c>
      <c r="B11745" s="182" t="s">
        <v>17850</v>
      </c>
      <c r="C11745" s="183" t="s">
        <v>363</v>
      </c>
      <c r="D11745" s="140" t="n">
        <v>90.99</v>
      </c>
    </row>
    <row r="11746" customFormat="false" ht="57.7" hidden="false" customHeight="false" outlineLevel="0" collapsed="false">
      <c r="A11746" s="95" t="s">
        <v>17852</v>
      </c>
      <c r="B11746" s="182" t="s">
        <v>17853</v>
      </c>
      <c r="C11746" s="183" t="s">
        <v>213</v>
      </c>
      <c r="D11746" s="140" t="n">
        <v>256.32</v>
      </c>
    </row>
    <row r="11747" customFormat="false" ht="57.7" hidden="false" customHeight="false" outlineLevel="0" collapsed="false">
      <c r="A11747" s="95" t="s">
        <v>17854</v>
      </c>
      <c r="B11747" s="182" t="s">
        <v>17853</v>
      </c>
      <c r="C11747" s="183" t="s">
        <v>213</v>
      </c>
      <c r="D11747" s="140" t="n">
        <v>245.17</v>
      </c>
    </row>
    <row r="11748" customFormat="false" ht="57.7" hidden="false" customHeight="false" outlineLevel="0" collapsed="false">
      <c r="A11748" s="95" t="s">
        <v>17855</v>
      </c>
      <c r="B11748" s="182" t="s">
        <v>17856</v>
      </c>
      <c r="C11748" s="183" t="s">
        <v>213</v>
      </c>
      <c r="D11748" s="140" t="n">
        <v>238.68</v>
      </c>
    </row>
    <row r="11749" customFormat="false" ht="57.7" hidden="false" customHeight="false" outlineLevel="0" collapsed="false">
      <c r="A11749" s="95" t="s">
        <v>17857</v>
      </c>
      <c r="B11749" s="182" t="s">
        <v>17856</v>
      </c>
      <c r="C11749" s="183" t="s">
        <v>213</v>
      </c>
      <c r="D11749" s="140" t="n">
        <v>227.84</v>
      </c>
    </row>
    <row r="11750" customFormat="false" ht="35.8" hidden="false" customHeight="false" outlineLevel="0" collapsed="false">
      <c r="A11750" s="95" t="s">
        <v>17858</v>
      </c>
      <c r="B11750" s="182" t="s">
        <v>17859</v>
      </c>
      <c r="C11750" s="183" t="s">
        <v>363</v>
      </c>
      <c r="D11750" s="140" t="n">
        <v>120.7</v>
      </c>
    </row>
    <row r="11751" customFormat="false" ht="35.8" hidden="false" customHeight="false" outlineLevel="0" collapsed="false">
      <c r="A11751" s="95" t="s">
        <v>17860</v>
      </c>
      <c r="B11751" s="182" t="s">
        <v>17859</v>
      </c>
      <c r="C11751" s="183" t="s">
        <v>363</v>
      </c>
      <c r="D11751" s="140" t="n">
        <v>116.14</v>
      </c>
    </row>
    <row r="11752" customFormat="false" ht="35.8" hidden="false" customHeight="false" outlineLevel="0" collapsed="false">
      <c r="A11752" s="95" t="s">
        <v>17861</v>
      </c>
      <c r="B11752" s="182" t="s">
        <v>17862</v>
      </c>
      <c r="C11752" s="183" t="s">
        <v>363</v>
      </c>
      <c r="D11752" s="140" t="n">
        <v>114.43</v>
      </c>
    </row>
    <row r="11753" customFormat="false" ht="35.8" hidden="false" customHeight="false" outlineLevel="0" collapsed="false">
      <c r="A11753" s="95" t="s">
        <v>17863</v>
      </c>
      <c r="B11753" s="182" t="s">
        <v>17862</v>
      </c>
      <c r="C11753" s="183" t="s">
        <v>363</v>
      </c>
      <c r="D11753" s="140" t="n">
        <v>109.99</v>
      </c>
    </row>
    <row r="11754" customFormat="false" ht="35.8" hidden="false" customHeight="false" outlineLevel="0" collapsed="false">
      <c r="A11754" s="95" t="s">
        <v>17864</v>
      </c>
      <c r="B11754" s="182" t="s">
        <v>17865</v>
      </c>
      <c r="C11754" s="183" t="s">
        <v>363</v>
      </c>
      <c r="D11754" s="140" t="n">
        <v>80.4</v>
      </c>
    </row>
    <row r="11755" customFormat="false" ht="35.8" hidden="false" customHeight="false" outlineLevel="0" collapsed="false">
      <c r="A11755" s="95" t="s">
        <v>17866</v>
      </c>
      <c r="B11755" s="182" t="s">
        <v>17865</v>
      </c>
      <c r="C11755" s="183" t="s">
        <v>363</v>
      </c>
      <c r="D11755" s="140" t="n">
        <v>77.37</v>
      </c>
    </row>
    <row r="11756" customFormat="false" ht="35.8" hidden="false" customHeight="false" outlineLevel="0" collapsed="false">
      <c r="A11756" s="95" t="s">
        <v>17867</v>
      </c>
      <c r="B11756" s="182" t="s">
        <v>17868</v>
      </c>
      <c r="C11756" s="183" t="s">
        <v>363</v>
      </c>
      <c r="D11756" s="140" t="n">
        <v>76.21</v>
      </c>
    </row>
    <row r="11757" customFormat="false" ht="35.8" hidden="false" customHeight="false" outlineLevel="0" collapsed="false">
      <c r="A11757" s="95" t="s">
        <v>17869</v>
      </c>
      <c r="B11757" s="182" t="s">
        <v>17868</v>
      </c>
      <c r="C11757" s="183" t="s">
        <v>363</v>
      </c>
      <c r="D11757" s="140" t="n">
        <v>73.26</v>
      </c>
    </row>
    <row r="11758" customFormat="false" ht="46.75" hidden="false" customHeight="false" outlineLevel="0" collapsed="false">
      <c r="A11758" s="95" t="s">
        <v>17870</v>
      </c>
      <c r="B11758" s="182" t="s">
        <v>17871</v>
      </c>
      <c r="C11758" s="183" t="s">
        <v>363</v>
      </c>
      <c r="D11758" s="140" t="n">
        <v>75.09</v>
      </c>
    </row>
    <row r="11759" customFormat="false" ht="46.75" hidden="false" customHeight="false" outlineLevel="0" collapsed="false">
      <c r="A11759" s="95" t="s">
        <v>17872</v>
      </c>
      <c r="B11759" s="182" t="s">
        <v>17871</v>
      </c>
      <c r="C11759" s="183" t="s">
        <v>363</v>
      </c>
      <c r="D11759" s="140" t="n">
        <v>72.26</v>
      </c>
    </row>
    <row r="11760" customFormat="false" ht="35.8" hidden="false" customHeight="false" outlineLevel="0" collapsed="false">
      <c r="A11760" s="95" t="s">
        <v>17873</v>
      </c>
      <c r="B11760" s="182" t="s">
        <v>17874</v>
      </c>
      <c r="C11760" s="183" t="s">
        <v>363</v>
      </c>
      <c r="D11760" s="140" t="n">
        <v>71.49</v>
      </c>
    </row>
    <row r="11761" customFormat="false" ht="35.8" hidden="false" customHeight="false" outlineLevel="0" collapsed="false">
      <c r="A11761" s="95" t="s">
        <v>17875</v>
      </c>
      <c r="B11761" s="182" t="s">
        <v>17874</v>
      </c>
      <c r="C11761" s="183" t="s">
        <v>363</v>
      </c>
      <c r="D11761" s="140" t="n">
        <v>68.82</v>
      </c>
    </row>
    <row r="11762" customFormat="false" ht="46.75" hidden="false" customHeight="false" outlineLevel="0" collapsed="false">
      <c r="A11762" s="95" t="s">
        <v>17876</v>
      </c>
      <c r="B11762" s="182" t="s">
        <v>17877</v>
      </c>
      <c r="C11762" s="183" t="s">
        <v>363</v>
      </c>
      <c r="D11762" s="140" t="n">
        <v>102.37</v>
      </c>
    </row>
    <row r="11763" customFormat="false" ht="46.75" hidden="false" customHeight="false" outlineLevel="0" collapsed="false">
      <c r="A11763" s="95" t="s">
        <v>17878</v>
      </c>
      <c r="B11763" s="182" t="s">
        <v>17877</v>
      </c>
      <c r="C11763" s="183" t="s">
        <v>363</v>
      </c>
      <c r="D11763" s="140" t="n">
        <v>99.83</v>
      </c>
    </row>
    <row r="11764" customFormat="false" ht="35.8" hidden="false" customHeight="false" outlineLevel="0" collapsed="false">
      <c r="A11764" s="95" t="s">
        <v>17879</v>
      </c>
      <c r="B11764" s="182" t="s">
        <v>17880</v>
      </c>
      <c r="C11764" s="183" t="s">
        <v>363</v>
      </c>
      <c r="D11764" s="140" t="n">
        <v>98.7</v>
      </c>
    </row>
    <row r="11765" customFormat="false" ht="35.8" hidden="false" customHeight="false" outlineLevel="0" collapsed="false">
      <c r="A11765" s="95" t="s">
        <v>17881</v>
      </c>
      <c r="B11765" s="182" t="s">
        <v>17880</v>
      </c>
      <c r="C11765" s="183" t="s">
        <v>363</v>
      </c>
      <c r="D11765" s="140" t="n">
        <v>96.03</v>
      </c>
    </row>
    <row r="11766" customFormat="false" ht="46.75" hidden="false" customHeight="false" outlineLevel="0" collapsed="false">
      <c r="A11766" s="95" t="s">
        <v>17882</v>
      </c>
      <c r="B11766" s="182" t="s">
        <v>17883</v>
      </c>
      <c r="C11766" s="183" t="s">
        <v>363</v>
      </c>
      <c r="D11766" s="140" t="n">
        <v>56.28</v>
      </c>
    </row>
    <row r="11767" customFormat="false" ht="46.75" hidden="false" customHeight="false" outlineLevel="0" collapsed="false">
      <c r="A11767" s="95" t="s">
        <v>17884</v>
      </c>
      <c r="B11767" s="182" t="s">
        <v>17883</v>
      </c>
      <c r="C11767" s="183" t="s">
        <v>363</v>
      </c>
      <c r="D11767" s="140" t="n">
        <v>53.96</v>
      </c>
    </row>
    <row r="11768" customFormat="false" ht="35.8" hidden="false" customHeight="false" outlineLevel="0" collapsed="false">
      <c r="A11768" s="95" t="s">
        <v>17885</v>
      </c>
      <c r="B11768" s="182" t="s">
        <v>17886</v>
      </c>
      <c r="C11768" s="183" t="s">
        <v>363</v>
      </c>
      <c r="D11768" s="140" t="n">
        <v>53.63</v>
      </c>
    </row>
    <row r="11769" customFormat="false" ht="35.8" hidden="false" customHeight="false" outlineLevel="0" collapsed="false">
      <c r="A11769" s="95" t="s">
        <v>17887</v>
      </c>
      <c r="B11769" s="182" t="s">
        <v>17886</v>
      </c>
      <c r="C11769" s="183" t="s">
        <v>363</v>
      </c>
      <c r="D11769" s="140" t="n">
        <v>51.35</v>
      </c>
    </row>
    <row r="11770" customFormat="false" ht="46.75" hidden="false" customHeight="false" outlineLevel="0" collapsed="false">
      <c r="A11770" s="95" t="s">
        <v>17888</v>
      </c>
      <c r="B11770" s="182" t="s">
        <v>17889</v>
      </c>
      <c r="C11770" s="183" t="s">
        <v>363</v>
      </c>
      <c r="D11770" s="140" t="n">
        <v>62.33</v>
      </c>
    </row>
    <row r="11771" customFormat="false" ht="46.75" hidden="false" customHeight="false" outlineLevel="0" collapsed="false">
      <c r="A11771" s="95" t="s">
        <v>17890</v>
      </c>
      <c r="B11771" s="182" t="s">
        <v>17889</v>
      </c>
      <c r="C11771" s="183" t="s">
        <v>363</v>
      </c>
      <c r="D11771" s="140" t="n">
        <v>60</v>
      </c>
    </row>
    <row r="11772" customFormat="false" ht="35.8" hidden="false" customHeight="false" outlineLevel="0" collapsed="false">
      <c r="A11772" s="95" t="s">
        <v>17891</v>
      </c>
      <c r="B11772" s="182" t="s">
        <v>17892</v>
      </c>
      <c r="C11772" s="183" t="s">
        <v>363</v>
      </c>
      <c r="D11772" s="140" t="n">
        <v>59.26</v>
      </c>
    </row>
    <row r="11773" customFormat="false" ht="35.8" hidden="false" customHeight="false" outlineLevel="0" collapsed="false">
      <c r="A11773" s="95" t="s">
        <v>17893</v>
      </c>
      <c r="B11773" s="182" t="s">
        <v>17892</v>
      </c>
      <c r="C11773" s="183" t="s">
        <v>363</v>
      </c>
      <c r="D11773" s="140" t="n">
        <v>56.98</v>
      </c>
    </row>
    <row r="11774" customFormat="false" ht="46.75" hidden="false" customHeight="false" outlineLevel="0" collapsed="false">
      <c r="A11774" s="95" t="s">
        <v>17894</v>
      </c>
      <c r="B11774" s="182" t="s">
        <v>17895</v>
      </c>
      <c r="C11774" s="183" t="s">
        <v>363</v>
      </c>
      <c r="D11774" s="140" t="n">
        <v>89.77</v>
      </c>
    </row>
    <row r="11775" customFormat="false" ht="46.75" hidden="false" customHeight="false" outlineLevel="0" collapsed="false">
      <c r="A11775" s="95" t="s">
        <v>17896</v>
      </c>
      <c r="B11775" s="182" t="s">
        <v>17895</v>
      </c>
      <c r="C11775" s="183" t="s">
        <v>363</v>
      </c>
      <c r="D11775" s="140" t="n">
        <v>87.41</v>
      </c>
    </row>
    <row r="11776" customFormat="false" ht="35.8" hidden="false" customHeight="false" outlineLevel="0" collapsed="false">
      <c r="A11776" s="95" t="s">
        <v>17897</v>
      </c>
      <c r="B11776" s="182" t="s">
        <v>17898</v>
      </c>
      <c r="C11776" s="183" t="s">
        <v>363</v>
      </c>
      <c r="D11776" s="140" t="n">
        <v>84.68</v>
      </c>
    </row>
    <row r="11777" customFormat="false" ht="35.8" hidden="false" customHeight="false" outlineLevel="0" collapsed="false">
      <c r="A11777" s="95" t="s">
        <v>17899</v>
      </c>
      <c r="B11777" s="182" t="s">
        <v>17898</v>
      </c>
      <c r="C11777" s="183" t="s">
        <v>363</v>
      </c>
      <c r="D11777" s="140" t="n">
        <v>82.4</v>
      </c>
    </row>
    <row r="11778" customFormat="false" ht="69.65" hidden="false" customHeight="false" outlineLevel="0" collapsed="false">
      <c r="A11778" s="95" t="s">
        <v>17900</v>
      </c>
      <c r="B11778" s="182" t="s">
        <v>17901</v>
      </c>
      <c r="C11778" s="183" t="s">
        <v>213</v>
      </c>
      <c r="D11778" s="140" t="n">
        <v>534.03</v>
      </c>
    </row>
    <row r="11779" customFormat="false" ht="69.65" hidden="false" customHeight="false" outlineLevel="0" collapsed="false">
      <c r="A11779" s="95" t="s">
        <v>17902</v>
      </c>
      <c r="B11779" s="182" t="s">
        <v>17901</v>
      </c>
      <c r="C11779" s="183" t="s">
        <v>213</v>
      </c>
      <c r="D11779" s="140" t="n">
        <v>522.88</v>
      </c>
    </row>
    <row r="11780" customFormat="false" ht="46.75" hidden="false" customHeight="false" outlineLevel="0" collapsed="false">
      <c r="A11780" s="95" t="s">
        <v>17903</v>
      </c>
      <c r="B11780" s="182" t="s">
        <v>17904</v>
      </c>
      <c r="C11780" s="183" t="s">
        <v>213</v>
      </c>
      <c r="D11780" s="140" t="n">
        <v>513.78</v>
      </c>
    </row>
    <row r="11781" customFormat="false" ht="46.75" hidden="false" customHeight="false" outlineLevel="0" collapsed="false">
      <c r="A11781" s="95" t="s">
        <v>17905</v>
      </c>
      <c r="B11781" s="182" t="s">
        <v>17904</v>
      </c>
      <c r="C11781" s="183" t="s">
        <v>213</v>
      </c>
      <c r="D11781" s="140" t="n">
        <v>502.94</v>
      </c>
    </row>
    <row r="11782" customFormat="false" ht="69.65" hidden="false" customHeight="false" outlineLevel="0" collapsed="false">
      <c r="A11782" s="95" t="s">
        <v>17906</v>
      </c>
      <c r="B11782" s="182" t="s">
        <v>17907</v>
      </c>
      <c r="C11782" s="183" t="s">
        <v>213</v>
      </c>
      <c r="D11782" s="140" t="n">
        <v>534.03</v>
      </c>
    </row>
    <row r="11783" customFormat="false" ht="69.65" hidden="false" customHeight="false" outlineLevel="0" collapsed="false">
      <c r="A11783" s="95" t="s">
        <v>17908</v>
      </c>
      <c r="B11783" s="182" t="s">
        <v>17907</v>
      </c>
      <c r="C11783" s="183" t="s">
        <v>213</v>
      </c>
      <c r="D11783" s="140" t="n">
        <v>522.88</v>
      </c>
    </row>
    <row r="11784" customFormat="false" ht="57.7" hidden="false" customHeight="false" outlineLevel="0" collapsed="false">
      <c r="A11784" s="95" t="s">
        <v>17909</v>
      </c>
      <c r="B11784" s="182" t="s">
        <v>17910</v>
      </c>
      <c r="C11784" s="183" t="s">
        <v>213</v>
      </c>
      <c r="D11784" s="140" t="n">
        <v>513.78</v>
      </c>
    </row>
    <row r="11785" customFormat="false" ht="57.7" hidden="false" customHeight="false" outlineLevel="0" collapsed="false">
      <c r="A11785" s="95" t="s">
        <v>17911</v>
      </c>
      <c r="B11785" s="182" t="s">
        <v>17910</v>
      </c>
      <c r="C11785" s="183" t="s">
        <v>213</v>
      </c>
      <c r="D11785" s="140" t="n">
        <v>502.94</v>
      </c>
    </row>
    <row r="11786" customFormat="false" ht="69.65" hidden="false" customHeight="false" outlineLevel="0" collapsed="false">
      <c r="A11786" s="95" t="s">
        <v>17912</v>
      </c>
      <c r="B11786" s="182" t="s">
        <v>17913</v>
      </c>
      <c r="C11786" s="183" t="s">
        <v>363</v>
      </c>
      <c r="D11786" s="140" t="n">
        <v>72.05</v>
      </c>
    </row>
    <row r="11787" customFormat="false" ht="69.65" hidden="false" customHeight="false" outlineLevel="0" collapsed="false">
      <c r="A11787" s="95" t="s">
        <v>17914</v>
      </c>
      <c r="B11787" s="182" t="s">
        <v>17913</v>
      </c>
      <c r="C11787" s="183" t="s">
        <v>363</v>
      </c>
      <c r="D11787" s="140" t="n">
        <v>68.74</v>
      </c>
    </row>
    <row r="11788" customFormat="false" ht="46.75" hidden="false" customHeight="false" outlineLevel="0" collapsed="false">
      <c r="A11788" s="95" t="s">
        <v>17915</v>
      </c>
      <c r="B11788" s="182" t="s">
        <v>17916</v>
      </c>
      <c r="C11788" s="183" t="s">
        <v>363</v>
      </c>
      <c r="D11788" s="140" t="n">
        <v>69.43</v>
      </c>
    </row>
    <row r="11789" customFormat="false" ht="46.75" hidden="false" customHeight="false" outlineLevel="0" collapsed="false">
      <c r="A11789" s="95" t="s">
        <v>17917</v>
      </c>
      <c r="B11789" s="182" t="s">
        <v>17916</v>
      </c>
      <c r="C11789" s="183" t="s">
        <v>363</v>
      </c>
      <c r="D11789" s="140" t="n">
        <v>66.21</v>
      </c>
    </row>
    <row r="11790" customFormat="false" ht="24.85" hidden="false" customHeight="false" outlineLevel="0" collapsed="false">
      <c r="A11790" s="95" t="s">
        <v>17918</v>
      </c>
      <c r="B11790" s="182" t="s">
        <v>17919</v>
      </c>
      <c r="C11790" s="183" t="s">
        <v>363</v>
      </c>
      <c r="D11790" s="140" t="n">
        <v>77.71</v>
      </c>
    </row>
    <row r="11791" customFormat="false" ht="24.85" hidden="false" customHeight="false" outlineLevel="0" collapsed="false">
      <c r="A11791" s="95" t="s">
        <v>17920</v>
      </c>
      <c r="B11791" s="182" t="s">
        <v>17919</v>
      </c>
      <c r="C11791" s="183" t="s">
        <v>363</v>
      </c>
      <c r="D11791" s="140" t="n">
        <v>75.38</v>
      </c>
    </row>
    <row r="11792" customFormat="false" ht="24.85" hidden="false" customHeight="false" outlineLevel="0" collapsed="false">
      <c r="A11792" s="95" t="s">
        <v>17921</v>
      </c>
      <c r="B11792" s="182" t="s">
        <v>17922</v>
      </c>
      <c r="C11792" s="183" t="s">
        <v>363</v>
      </c>
      <c r="D11792" s="140" t="n">
        <v>74.76</v>
      </c>
    </row>
    <row r="11793" customFormat="false" ht="24.85" hidden="false" customHeight="false" outlineLevel="0" collapsed="false">
      <c r="A11793" s="95" t="s">
        <v>17923</v>
      </c>
      <c r="B11793" s="182" t="s">
        <v>17922</v>
      </c>
      <c r="C11793" s="183" t="s">
        <v>363</v>
      </c>
      <c r="D11793" s="140" t="n">
        <v>72.48</v>
      </c>
    </row>
    <row r="11794" customFormat="false" ht="24.85" hidden="false" customHeight="false" outlineLevel="0" collapsed="false">
      <c r="A11794" s="95" t="s">
        <v>17924</v>
      </c>
      <c r="B11794" s="182" t="s">
        <v>17925</v>
      </c>
      <c r="C11794" s="183" t="s">
        <v>363</v>
      </c>
      <c r="D11794" s="140" t="n">
        <v>86.51</v>
      </c>
    </row>
    <row r="11795" customFormat="false" ht="24.85" hidden="false" customHeight="false" outlineLevel="0" collapsed="false">
      <c r="A11795" s="95" t="s">
        <v>17926</v>
      </c>
      <c r="B11795" s="182" t="s">
        <v>17925</v>
      </c>
      <c r="C11795" s="183" t="s">
        <v>363</v>
      </c>
      <c r="D11795" s="140" t="n">
        <v>84.17</v>
      </c>
    </row>
    <row r="11796" customFormat="false" ht="24.85" hidden="false" customHeight="false" outlineLevel="0" collapsed="false">
      <c r="A11796" s="95" t="s">
        <v>17927</v>
      </c>
      <c r="B11796" s="182" t="s">
        <v>17928</v>
      </c>
      <c r="C11796" s="183" t="s">
        <v>363</v>
      </c>
      <c r="D11796" s="140" t="n">
        <v>83</v>
      </c>
    </row>
    <row r="11797" customFormat="false" ht="24.85" hidden="false" customHeight="false" outlineLevel="0" collapsed="false">
      <c r="A11797" s="95" t="s">
        <v>17929</v>
      </c>
      <c r="B11797" s="182" t="s">
        <v>17928</v>
      </c>
      <c r="C11797" s="183" t="s">
        <v>363</v>
      </c>
      <c r="D11797" s="140" t="n">
        <v>80.72</v>
      </c>
    </row>
    <row r="11798" customFormat="false" ht="24.85" hidden="false" customHeight="false" outlineLevel="0" collapsed="false">
      <c r="A11798" s="95" t="s">
        <v>17930</v>
      </c>
      <c r="B11798" s="182" t="s">
        <v>17931</v>
      </c>
      <c r="C11798" s="183" t="s">
        <v>363</v>
      </c>
      <c r="D11798" s="140" t="n">
        <v>129.8</v>
      </c>
    </row>
    <row r="11799" customFormat="false" ht="24.85" hidden="false" customHeight="false" outlineLevel="0" collapsed="false">
      <c r="A11799" s="95" t="s">
        <v>17932</v>
      </c>
      <c r="B11799" s="182" t="s">
        <v>17931</v>
      </c>
      <c r="C11799" s="183" t="s">
        <v>363</v>
      </c>
      <c r="D11799" s="140" t="n">
        <v>127.43</v>
      </c>
    </row>
    <row r="11800" customFormat="false" ht="24.85" hidden="false" customHeight="false" outlineLevel="0" collapsed="false">
      <c r="A11800" s="95" t="s">
        <v>17933</v>
      </c>
      <c r="B11800" s="182" t="s">
        <v>17934</v>
      </c>
      <c r="C11800" s="183" t="s">
        <v>363</v>
      </c>
      <c r="D11800" s="140" t="n">
        <v>124.2</v>
      </c>
    </row>
    <row r="11801" customFormat="false" ht="24.85" hidden="false" customHeight="false" outlineLevel="0" collapsed="false">
      <c r="A11801" s="95" t="s">
        <v>17935</v>
      </c>
      <c r="B11801" s="182" t="s">
        <v>17934</v>
      </c>
      <c r="C11801" s="183" t="s">
        <v>363</v>
      </c>
      <c r="D11801" s="140" t="n">
        <v>121.92</v>
      </c>
    </row>
    <row r="11802" customFormat="false" ht="24.85" hidden="false" customHeight="false" outlineLevel="0" collapsed="false">
      <c r="A11802" s="95" t="s">
        <v>17936</v>
      </c>
      <c r="B11802" s="182" t="s">
        <v>17937</v>
      </c>
      <c r="C11802" s="183" t="s">
        <v>363</v>
      </c>
      <c r="D11802" s="140" t="n">
        <v>96.06</v>
      </c>
    </row>
    <row r="11803" customFormat="false" ht="24.85" hidden="false" customHeight="false" outlineLevel="0" collapsed="false">
      <c r="A11803" s="95" t="s">
        <v>17938</v>
      </c>
      <c r="B11803" s="182" t="s">
        <v>17937</v>
      </c>
      <c r="C11803" s="183" t="s">
        <v>363</v>
      </c>
      <c r="D11803" s="140" t="n">
        <v>93.62</v>
      </c>
    </row>
    <row r="11804" customFormat="false" ht="35.8" hidden="false" customHeight="false" outlineLevel="0" collapsed="false">
      <c r="A11804" s="95" t="s">
        <v>17939</v>
      </c>
      <c r="B11804" s="182" t="s">
        <v>17940</v>
      </c>
      <c r="C11804" s="183" t="s">
        <v>363</v>
      </c>
      <c r="D11804" s="140" t="n">
        <v>91.24</v>
      </c>
    </row>
    <row r="11805" customFormat="false" ht="35.8" hidden="false" customHeight="false" outlineLevel="0" collapsed="false">
      <c r="A11805" s="95" t="s">
        <v>17941</v>
      </c>
      <c r="B11805" s="182" t="s">
        <v>17940</v>
      </c>
      <c r="C11805" s="183" t="s">
        <v>363</v>
      </c>
      <c r="D11805" s="140" t="n">
        <v>88.96</v>
      </c>
    </row>
    <row r="11806" customFormat="false" ht="24.85" hidden="false" customHeight="false" outlineLevel="0" collapsed="false">
      <c r="A11806" s="95" t="s">
        <v>17942</v>
      </c>
      <c r="B11806" s="182" t="s">
        <v>17943</v>
      </c>
      <c r="C11806" s="183" t="s">
        <v>363</v>
      </c>
      <c r="D11806" s="140" t="n">
        <v>163.39</v>
      </c>
    </row>
    <row r="11807" customFormat="false" ht="24.85" hidden="false" customHeight="false" outlineLevel="0" collapsed="false">
      <c r="A11807" s="95" t="s">
        <v>17944</v>
      </c>
      <c r="B11807" s="182" t="s">
        <v>17943</v>
      </c>
      <c r="C11807" s="183" t="s">
        <v>363</v>
      </c>
      <c r="D11807" s="140" t="n">
        <v>158.83</v>
      </c>
    </row>
    <row r="11808" customFormat="false" ht="35.8" hidden="false" customHeight="false" outlineLevel="0" collapsed="false">
      <c r="A11808" s="95" t="s">
        <v>17945</v>
      </c>
      <c r="B11808" s="182" t="s">
        <v>17946</v>
      </c>
      <c r="C11808" s="183" t="s">
        <v>363</v>
      </c>
      <c r="D11808" s="140" t="n">
        <v>156.92</v>
      </c>
    </row>
    <row r="11809" customFormat="false" ht="35.8" hidden="false" customHeight="false" outlineLevel="0" collapsed="false">
      <c r="A11809" s="95" t="s">
        <v>17947</v>
      </c>
      <c r="B11809" s="182" t="s">
        <v>17946</v>
      </c>
      <c r="C11809" s="183" t="s">
        <v>363</v>
      </c>
      <c r="D11809" s="140" t="n">
        <v>152.47</v>
      </c>
    </row>
    <row r="11810" customFormat="false" ht="24.85" hidden="false" customHeight="false" outlineLevel="0" collapsed="false">
      <c r="A11810" s="95" t="s">
        <v>17948</v>
      </c>
      <c r="B11810" s="182" t="s">
        <v>17949</v>
      </c>
      <c r="C11810" s="183" t="s">
        <v>363</v>
      </c>
      <c r="D11810" s="140" t="n">
        <v>168.2</v>
      </c>
    </row>
    <row r="11811" customFormat="false" ht="24.85" hidden="false" customHeight="false" outlineLevel="0" collapsed="false">
      <c r="A11811" s="95" t="s">
        <v>17950</v>
      </c>
      <c r="B11811" s="182" t="s">
        <v>17949</v>
      </c>
      <c r="C11811" s="183" t="s">
        <v>363</v>
      </c>
      <c r="D11811" s="140" t="n">
        <v>163.63</v>
      </c>
    </row>
    <row r="11812" customFormat="false" ht="35.8" hidden="false" customHeight="false" outlineLevel="0" collapsed="false">
      <c r="A11812" s="95" t="s">
        <v>17951</v>
      </c>
      <c r="B11812" s="182" t="s">
        <v>17952</v>
      </c>
      <c r="C11812" s="183" t="s">
        <v>363</v>
      </c>
      <c r="D11812" s="140" t="n">
        <v>161.04</v>
      </c>
    </row>
    <row r="11813" customFormat="false" ht="35.8" hidden="false" customHeight="false" outlineLevel="0" collapsed="false">
      <c r="A11813" s="95" t="s">
        <v>17953</v>
      </c>
      <c r="B11813" s="182" t="s">
        <v>17952</v>
      </c>
      <c r="C11813" s="183" t="s">
        <v>363</v>
      </c>
      <c r="D11813" s="140" t="n">
        <v>156.59</v>
      </c>
    </row>
    <row r="11814" customFormat="false" ht="46.75" hidden="false" customHeight="false" outlineLevel="0" collapsed="false">
      <c r="A11814" s="95" t="s">
        <v>17954</v>
      </c>
      <c r="B11814" s="182" t="s">
        <v>17955</v>
      </c>
      <c r="C11814" s="183" t="s">
        <v>213</v>
      </c>
      <c r="D11814" s="140" t="n">
        <v>308.96</v>
      </c>
    </row>
    <row r="11815" customFormat="false" ht="46.75" hidden="false" customHeight="false" outlineLevel="0" collapsed="false">
      <c r="A11815" s="95" t="s">
        <v>17956</v>
      </c>
      <c r="B11815" s="182" t="s">
        <v>17955</v>
      </c>
      <c r="C11815" s="183" t="s">
        <v>213</v>
      </c>
      <c r="D11815" s="140" t="n">
        <v>298.13</v>
      </c>
    </row>
    <row r="11816" customFormat="false" ht="35.8" hidden="false" customHeight="false" outlineLevel="0" collapsed="false">
      <c r="A11816" s="95" t="s">
        <v>17957</v>
      </c>
      <c r="B11816" s="182" t="s">
        <v>17958</v>
      </c>
      <c r="C11816" s="183" t="s">
        <v>213</v>
      </c>
      <c r="D11816" s="140" t="n">
        <v>297.48</v>
      </c>
    </row>
    <row r="11817" customFormat="false" ht="35.8" hidden="false" customHeight="false" outlineLevel="0" collapsed="false">
      <c r="A11817" s="95" t="s">
        <v>17959</v>
      </c>
      <c r="B11817" s="182" t="s">
        <v>17958</v>
      </c>
      <c r="C11817" s="183" t="s">
        <v>213</v>
      </c>
      <c r="D11817" s="140" t="n">
        <v>286.64</v>
      </c>
    </row>
    <row r="11818" customFormat="false" ht="57.7" hidden="false" customHeight="false" outlineLevel="0" collapsed="false">
      <c r="A11818" s="95" t="s">
        <v>17960</v>
      </c>
      <c r="B11818" s="182" t="s">
        <v>17961</v>
      </c>
      <c r="C11818" s="183" t="s">
        <v>363</v>
      </c>
      <c r="D11818" s="140" t="n">
        <v>59.5</v>
      </c>
    </row>
    <row r="11819" customFormat="false" ht="57.7" hidden="false" customHeight="false" outlineLevel="0" collapsed="false">
      <c r="A11819" s="95" t="s">
        <v>17962</v>
      </c>
      <c r="B11819" s="182" t="s">
        <v>17961</v>
      </c>
      <c r="C11819" s="183" t="s">
        <v>363</v>
      </c>
      <c r="D11819" s="140" t="n">
        <v>56.19</v>
      </c>
    </row>
    <row r="11820" customFormat="false" ht="35.8" hidden="false" customHeight="false" outlineLevel="0" collapsed="false">
      <c r="A11820" s="95" t="s">
        <v>17963</v>
      </c>
      <c r="B11820" s="182" t="s">
        <v>17964</v>
      </c>
      <c r="C11820" s="183" t="s">
        <v>363</v>
      </c>
      <c r="D11820" s="140" t="n">
        <v>52</v>
      </c>
    </row>
    <row r="11821" customFormat="false" ht="35.8" hidden="false" customHeight="false" outlineLevel="0" collapsed="false">
      <c r="A11821" s="95" t="s">
        <v>17965</v>
      </c>
      <c r="B11821" s="182" t="s">
        <v>17964</v>
      </c>
      <c r="C11821" s="183" t="s">
        <v>363</v>
      </c>
      <c r="D11821" s="140" t="n">
        <v>48.79</v>
      </c>
    </row>
    <row r="11822" customFormat="false" ht="57.7" hidden="false" customHeight="false" outlineLevel="0" collapsed="false">
      <c r="A11822" s="95" t="s">
        <v>17966</v>
      </c>
      <c r="B11822" s="182" t="s">
        <v>17967</v>
      </c>
      <c r="C11822" s="183" t="s">
        <v>363</v>
      </c>
      <c r="D11822" s="140" t="n">
        <v>122.54</v>
      </c>
    </row>
    <row r="11823" customFormat="false" ht="57.7" hidden="false" customHeight="false" outlineLevel="0" collapsed="false">
      <c r="A11823" s="95" t="s">
        <v>17968</v>
      </c>
      <c r="B11823" s="182" t="s">
        <v>17967</v>
      </c>
      <c r="C11823" s="183" t="s">
        <v>363</v>
      </c>
      <c r="D11823" s="140" t="n">
        <v>117.97</v>
      </c>
    </row>
    <row r="11824" customFormat="false" ht="46.75" hidden="false" customHeight="false" outlineLevel="0" collapsed="false">
      <c r="A11824" s="95" t="s">
        <v>17969</v>
      </c>
      <c r="B11824" s="182" t="s">
        <v>17970</v>
      </c>
      <c r="C11824" s="183" t="s">
        <v>363</v>
      </c>
      <c r="D11824" s="140" t="n">
        <v>114.43</v>
      </c>
    </row>
    <row r="11825" customFormat="false" ht="46.75" hidden="false" customHeight="false" outlineLevel="0" collapsed="false">
      <c r="A11825" s="95" t="s">
        <v>17971</v>
      </c>
      <c r="B11825" s="182" t="s">
        <v>17970</v>
      </c>
      <c r="C11825" s="183" t="s">
        <v>363</v>
      </c>
      <c r="D11825" s="140" t="n">
        <v>109.99</v>
      </c>
    </row>
    <row r="11826" customFormat="false" ht="35.8" hidden="false" customHeight="false" outlineLevel="0" collapsed="false">
      <c r="A11826" s="95" t="s">
        <v>17972</v>
      </c>
      <c r="B11826" s="182" t="s">
        <v>17973</v>
      </c>
      <c r="C11826" s="183" t="s">
        <v>363</v>
      </c>
      <c r="D11826" s="140" t="n">
        <v>88.48</v>
      </c>
    </row>
    <row r="11827" customFormat="false" ht="35.8" hidden="false" customHeight="false" outlineLevel="0" collapsed="false">
      <c r="A11827" s="95" t="s">
        <v>17974</v>
      </c>
      <c r="B11827" s="182" t="s">
        <v>17973</v>
      </c>
      <c r="C11827" s="183" t="s">
        <v>363</v>
      </c>
      <c r="D11827" s="140" t="n">
        <v>86.02</v>
      </c>
    </row>
    <row r="11828" customFormat="false" ht="46.75" hidden="false" customHeight="false" outlineLevel="0" collapsed="false">
      <c r="A11828" s="95" t="s">
        <v>17975</v>
      </c>
      <c r="B11828" s="182" t="s">
        <v>17976</v>
      </c>
      <c r="C11828" s="183" t="s">
        <v>363</v>
      </c>
      <c r="D11828" s="140" t="n">
        <v>71.16</v>
      </c>
    </row>
    <row r="11829" customFormat="false" ht="46.75" hidden="false" customHeight="false" outlineLevel="0" collapsed="false">
      <c r="A11829" s="95" t="s">
        <v>17977</v>
      </c>
      <c r="B11829" s="182" t="s">
        <v>17976</v>
      </c>
      <c r="C11829" s="183" t="s">
        <v>363</v>
      </c>
      <c r="D11829" s="140" t="n">
        <v>68.88</v>
      </c>
    </row>
    <row r="11830" customFormat="false" ht="69.65" hidden="false" customHeight="false" outlineLevel="0" collapsed="false">
      <c r="A11830" s="95" t="s">
        <v>17978</v>
      </c>
      <c r="B11830" s="182" t="s">
        <v>17979</v>
      </c>
      <c r="C11830" s="183" t="s">
        <v>363</v>
      </c>
      <c r="D11830" s="140" t="n">
        <v>58.19</v>
      </c>
    </row>
    <row r="11831" customFormat="false" ht="69.65" hidden="false" customHeight="false" outlineLevel="0" collapsed="false">
      <c r="A11831" s="95" t="s">
        <v>17980</v>
      </c>
      <c r="B11831" s="182" t="s">
        <v>17979</v>
      </c>
      <c r="C11831" s="183" t="s">
        <v>363</v>
      </c>
      <c r="D11831" s="140" t="n">
        <v>55.82</v>
      </c>
    </row>
    <row r="11832" customFormat="false" ht="46.75" hidden="false" customHeight="false" outlineLevel="0" collapsed="false">
      <c r="A11832" s="95" t="s">
        <v>17981</v>
      </c>
      <c r="B11832" s="182" t="s">
        <v>17982</v>
      </c>
      <c r="C11832" s="183" t="s">
        <v>363</v>
      </c>
      <c r="D11832" s="140" t="n">
        <v>49.53</v>
      </c>
    </row>
    <row r="11833" customFormat="false" ht="46.75" hidden="false" customHeight="false" outlineLevel="0" collapsed="false">
      <c r="A11833" s="95" t="s">
        <v>17983</v>
      </c>
      <c r="B11833" s="182" t="s">
        <v>17982</v>
      </c>
      <c r="C11833" s="183" t="s">
        <v>363</v>
      </c>
      <c r="D11833" s="140" t="n">
        <v>47.25</v>
      </c>
    </row>
    <row r="11834" customFormat="false" ht="46.75" hidden="false" customHeight="false" outlineLevel="0" collapsed="false">
      <c r="A11834" s="95" t="s">
        <v>17984</v>
      </c>
      <c r="B11834" s="182" t="s">
        <v>17985</v>
      </c>
      <c r="C11834" s="183" t="s">
        <v>363</v>
      </c>
      <c r="D11834" s="140" t="n">
        <v>81.96</v>
      </c>
    </row>
    <row r="11835" customFormat="false" ht="46.75" hidden="false" customHeight="false" outlineLevel="0" collapsed="false">
      <c r="A11835" s="95" t="s">
        <v>17986</v>
      </c>
      <c r="B11835" s="182" t="s">
        <v>17985</v>
      </c>
      <c r="C11835" s="183" t="s">
        <v>363</v>
      </c>
      <c r="D11835" s="140" t="n">
        <v>79.14</v>
      </c>
    </row>
    <row r="11836" customFormat="false" ht="35.8" hidden="false" customHeight="false" outlineLevel="0" collapsed="false">
      <c r="A11836" s="95" t="s">
        <v>17987</v>
      </c>
      <c r="B11836" s="182" t="s">
        <v>17988</v>
      </c>
      <c r="C11836" s="183" t="s">
        <v>363</v>
      </c>
      <c r="D11836" s="140" t="n">
        <v>78.37</v>
      </c>
    </row>
    <row r="11837" customFormat="false" ht="35.8" hidden="false" customHeight="false" outlineLevel="0" collapsed="false">
      <c r="A11837" s="95" t="s">
        <v>17989</v>
      </c>
      <c r="B11837" s="182" t="s">
        <v>17988</v>
      </c>
      <c r="C11837" s="183" t="s">
        <v>363</v>
      </c>
      <c r="D11837" s="140" t="n">
        <v>75.7</v>
      </c>
    </row>
    <row r="11838" customFormat="false" ht="46.75" hidden="false" customHeight="false" outlineLevel="0" collapsed="false">
      <c r="A11838" s="95" t="s">
        <v>17990</v>
      </c>
      <c r="B11838" s="182" t="s">
        <v>17991</v>
      </c>
      <c r="C11838" s="183" t="s">
        <v>363</v>
      </c>
      <c r="D11838" s="140" t="n">
        <v>109.8</v>
      </c>
    </row>
    <row r="11839" customFormat="false" ht="46.75" hidden="false" customHeight="false" outlineLevel="0" collapsed="false">
      <c r="A11839" s="95" t="s">
        <v>17992</v>
      </c>
      <c r="B11839" s="182" t="s">
        <v>17991</v>
      </c>
      <c r="C11839" s="183" t="s">
        <v>363</v>
      </c>
      <c r="D11839" s="140" t="n">
        <v>106.87</v>
      </c>
    </row>
    <row r="11840" customFormat="false" ht="35.8" hidden="false" customHeight="false" outlineLevel="0" collapsed="false">
      <c r="A11840" s="95" t="s">
        <v>17993</v>
      </c>
      <c r="B11840" s="182" t="s">
        <v>17994</v>
      </c>
      <c r="C11840" s="183" t="s">
        <v>363</v>
      </c>
      <c r="D11840" s="140" t="n">
        <v>100.36</v>
      </c>
    </row>
    <row r="11841" customFormat="false" ht="35.8" hidden="false" customHeight="false" outlineLevel="0" collapsed="false">
      <c r="A11841" s="95" t="s">
        <v>17995</v>
      </c>
      <c r="B11841" s="182" t="s">
        <v>17994</v>
      </c>
      <c r="C11841" s="183" t="s">
        <v>363</v>
      </c>
      <c r="D11841" s="140" t="n">
        <v>98.08</v>
      </c>
    </row>
    <row r="11842" customFormat="false" ht="57.7" hidden="false" customHeight="false" outlineLevel="0" collapsed="false">
      <c r="A11842" s="95" t="s">
        <v>17996</v>
      </c>
      <c r="B11842" s="182" t="s">
        <v>17997</v>
      </c>
      <c r="C11842" s="183" t="s">
        <v>363</v>
      </c>
      <c r="D11842" s="140" t="n">
        <v>60.85</v>
      </c>
    </row>
    <row r="11843" customFormat="false" ht="57.7" hidden="false" customHeight="false" outlineLevel="0" collapsed="false">
      <c r="A11843" s="95" t="s">
        <v>17998</v>
      </c>
      <c r="B11843" s="182" t="s">
        <v>17997</v>
      </c>
      <c r="C11843" s="183" t="s">
        <v>363</v>
      </c>
      <c r="D11843" s="140" t="n">
        <v>58.52</v>
      </c>
    </row>
    <row r="11844" customFormat="false" ht="35.8" hidden="false" customHeight="false" outlineLevel="0" collapsed="false">
      <c r="A11844" s="95" t="s">
        <v>17999</v>
      </c>
      <c r="B11844" s="182" t="s">
        <v>18000</v>
      </c>
      <c r="C11844" s="183" t="s">
        <v>363</v>
      </c>
      <c r="D11844" s="140" t="n">
        <v>57.9</v>
      </c>
    </row>
    <row r="11845" customFormat="false" ht="35.8" hidden="false" customHeight="false" outlineLevel="0" collapsed="false">
      <c r="A11845" s="95" t="s">
        <v>18001</v>
      </c>
      <c r="B11845" s="182" t="s">
        <v>18000</v>
      </c>
      <c r="C11845" s="183" t="s">
        <v>363</v>
      </c>
      <c r="D11845" s="140" t="n">
        <v>55.62</v>
      </c>
    </row>
    <row r="11846" customFormat="false" ht="57.7" hidden="false" customHeight="false" outlineLevel="0" collapsed="false">
      <c r="A11846" s="95" t="s">
        <v>18002</v>
      </c>
      <c r="B11846" s="182" t="s">
        <v>18003</v>
      </c>
      <c r="C11846" s="183" t="s">
        <v>363</v>
      </c>
      <c r="D11846" s="140" t="n">
        <v>65.62</v>
      </c>
    </row>
    <row r="11847" customFormat="false" ht="57.7" hidden="false" customHeight="false" outlineLevel="0" collapsed="false">
      <c r="A11847" s="95" t="s">
        <v>18004</v>
      </c>
      <c r="B11847" s="182" t="s">
        <v>18003</v>
      </c>
      <c r="C11847" s="183" t="s">
        <v>363</v>
      </c>
      <c r="D11847" s="140" t="n">
        <v>63.28</v>
      </c>
    </row>
    <row r="11848" customFormat="false" ht="35.8" hidden="false" customHeight="false" outlineLevel="0" collapsed="false">
      <c r="A11848" s="95" t="s">
        <v>18005</v>
      </c>
      <c r="B11848" s="182" t="s">
        <v>18006</v>
      </c>
      <c r="C11848" s="183" t="s">
        <v>363</v>
      </c>
      <c r="D11848" s="140" t="n">
        <v>62.18</v>
      </c>
    </row>
    <row r="11849" customFormat="false" ht="35.8" hidden="false" customHeight="false" outlineLevel="0" collapsed="false">
      <c r="A11849" s="95" t="s">
        <v>18007</v>
      </c>
      <c r="B11849" s="182" t="s">
        <v>18006</v>
      </c>
      <c r="C11849" s="183" t="s">
        <v>363</v>
      </c>
      <c r="D11849" s="140" t="n">
        <v>59.9</v>
      </c>
    </row>
    <row r="11850" customFormat="false" ht="57.7" hidden="false" customHeight="false" outlineLevel="0" collapsed="false">
      <c r="A11850" s="95" t="s">
        <v>18008</v>
      </c>
      <c r="B11850" s="182" t="s">
        <v>18009</v>
      </c>
      <c r="C11850" s="183" t="s">
        <v>363</v>
      </c>
      <c r="D11850" s="140" t="n">
        <v>90.36</v>
      </c>
    </row>
    <row r="11851" customFormat="false" ht="57.7" hidden="false" customHeight="false" outlineLevel="0" collapsed="false">
      <c r="A11851" s="95" t="s">
        <v>18010</v>
      </c>
      <c r="B11851" s="182" t="s">
        <v>18009</v>
      </c>
      <c r="C11851" s="183" t="s">
        <v>363</v>
      </c>
      <c r="D11851" s="140" t="n">
        <v>87.98</v>
      </c>
    </row>
    <row r="11852" customFormat="false" ht="46.75" hidden="false" customHeight="false" outlineLevel="0" collapsed="false">
      <c r="A11852" s="95" t="s">
        <v>18011</v>
      </c>
      <c r="B11852" s="182" t="s">
        <v>18012</v>
      </c>
      <c r="C11852" s="183" t="s">
        <v>363</v>
      </c>
      <c r="D11852" s="140" t="n">
        <v>84.68</v>
      </c>
    </row>
    <row r="11853" customFormat="false" ht="46.75" hidden="false" customHeight="false" outlineLevel="0" collapsed="false">
      <c r="A11853" s="95" t="s">
        <v>18013</v>
      </c>
      <c r="B11853" s="182" t="s">
        <v>18012</v>
      </c>
      <c r="C11853" s="183" t="s">
        <v>363</v>
      </c>
      <c r="D11853" s="140" t="n">
        <v>82.4</v>
      </c>
    </row>
    <row r="11854" customFormat="false" ht="57.7" hidden="false" customHeight="false" outlineLevel="0" collapsed="false">
      <c r="A11854" s="95" t="s">
        <v>18014</v>
      </c>
      <c r="B11854" s="182" t="s">
        <v>18015</v>
      </c>
      <c r="C11854" s="183" t="s">
        <v>213</v>
      </c>
      <c r="D11854" s="140" t="n">
        <v>276.57</v>
      </c>
    </row>
    <row r="11855" customFormat="false" ht="57.7" hidden="false" customHeight="false" outlineLevel="0" collapsed="false">
      <c r="A11855" s="95" t="s">
        <v>18016</v>
      </c>
      <c r="B11855" s="182" t="s">
        <v>18015</v>
      </c>
      <c r="C11855" s="183" t="s">
        <v>213</v>
      </c>
      <c r="D11855" s="140" t="n">
        <v>264.9</v>
      </c>
    </row>
    <row r="11856" customFormat="false" ht="46.75" hidden="false" customHeight="false" outlineLevel="0" collapsed="false">
      <c r="A11856" s="95" t="s">
        <v>18017</v>
      </c>
      <c r="B11856" s="182" t="s">
        <v>18018</v>
      </c>
      <c r="C11856" s="183" t="s">
        <v>213</v>
      </c>
      <c r="D11856" s="140" t="n">
        <v>230.43</v>
      </c>
    </row>
    <row r="11857" customFormat="false" ht="46.75" hidden="false" customHeight="false" outlineLevel="0" collapsed="false">
      <c r="A11857" s="95" t="s">
        <v>18019</v>
      </c>
      <c r="B11857" s="182" t="s">
        <v>18018</v>
      </c>
      <c r="C11857" s="183" t="s">
        <v>213</v>
      </c>
      <c r="D11857" s="140" t="n">
        <v>219.59</v>
      </c>
    </row>
    <row r="11858" customFormat="false" ht="57.7" hidden="false" customHeight="false" outlineLevel="0" collapsed="false">
      <c r="A11858" s="95" t="s">
        <v>18020</v>
      </c>
      <c r="B11858" s="182" t="s">
        <v>18021</v>
      </c>
      <c r="C11858" s="183" t="s">
        <v>213</v>
      </c>
      <c r="D11858" s="140" t="n">
        <v>289.72</v>
      </c>
    </row>
    <row r="11859" customFormat="false" ht="57.7" hidden="false" customHeight="false" outlineLevel="0" collapsed="false">
      <c r="A11859" s="95" t="s">
        <v>18022</v>
      </c>
      <c r="B11859" s="182" t="s">
        <v>18021</v>
      </c>
      <c r="C11859" s="183" t="s">
        <v>213</v>
      </c>
      <c r="D11859" s="140" t="n">
        <v>283.68</v>
      </c>
    </row>
    <row r="11860" customFormat="false" ht="46.75" hidden="false" customHeight="false" outlineLevel="0" collapsed="false">
      <c r="A11860" s="95" t="s">
        <v>18023</v>
      </c>
      <c r="B11860" s="182" t="s">
        <v>18024</v>
      </c>
      <c r="C11860" s="183" t="s">
        <v>213</v>
      </c>
      <c r="D11860" s="140" t="n">
        <v>254.72</v>
      </c>
    </row>
    <row r="11861" customFormat="false" ht="46.75" hidden="false" customHeight="false" outlineLevel="0" collapsed="false">
      <c r="A11861" s="95" t="s">
        <v>18025</v>
      </c>
      <c r="B11861" s="182" t="s">
        <v>18024</v>
      </c>
      <c r="C11861" s="183" t="s">
        <v>213</v>
      </c>
      <c r="D11861" s="140" t="n">
        <v>249.31</v>
      </c>
    </row>
    <row r="11862" customFormat="false" ht="57.7" hidden="false" customHeight="false" outlineLevel="0" collapsed="false">
      <c r="A11862" s="95" t="s">
        <v>18026</v>
      </c>
      <c r="B11862" s="182" t="s">
        <v>18027</v>
      </c>
      <c r="C11862" s="183" t="s">
        <v>213</v>
      </c>
      <c r="D11862" s="140" t="n">
        <v>329.21</v>
      </c>
    </row>
    <row r="11863" customFormat="false" ht="57.7" hidden="false" customHeight="false" outlineLevel="0" collapsed="false">
      <c r="A11863" s="95" t="s">
        <v>18028</v>
      </c>
      <c r="B11863" s="182" t="s">
        <v>18027</v>
      </c>
      <c r="C11863" s="183" t="s">
        <v>213</v>
      </c>
      <c r="D11863" s="140" t="n">
        <v>317.55</v>
      </c>
    </row>
    <row r="11864" customFormat="false" ht="46.75" hidden="false" customHeight="false" outlineLevel="0" collapsed="false">
      <c r="A11864" s="95" t="s">
        <v>18029</v>
      </c>
      <c r="B11864" s="182" t="s">
        <v>18030</v>
      </c>
      <c r="C11864" s="183" t="s">
        <v>213</v>
      </c>
      <c r="D11864" s="140" t="n">
        <v>295.32</v>
      </c>
    </row>
    <row r="11865" customFormat="false" ht="46.75" hidden="false" customHeight="false" outlineLevel="0" collapsed="false">
      <c r="A11865" s="95" t="s">
        <v>18031</v>
      </c>
      <c r="B11865" s="182" t="s">
        <v>18030</v>
      </c>
      <c r="C11865" s="183" t="s">
        <v>213</v>
      </c>
      <c r="D11865" s="140" t="n">
        <v>284.48</v>
      </c>
    </row>
    <row r="11866" customFormat="false" ht="46.75" hidden="false" customHeight="false" outlineLevel="0" collapsed="false">
      <c r="A11866" s="95" t="s">
        <v>18032</v>
      </c>
      <c r="B11866" s="182" t="s">
        <v>18033</v>
      </c>
      <c r="C11866" s="183" t="s">
        <v>213</v>
      </c>
      <c r="D11866" s="140" t="n">
        <v>57.18</v>
      </c>
    </row>
    <row r="11867" customFormat="false" ht="46.75" hidden="false" customHeight="false" outlineLevel="0" collapsed="false">
      <c r="A11867" s="95" t="s">
        <v>18034</v>
      </c>
      <c r="B11867" s="182" t="s">
        <v>18033</v>
      </c>
      <c r="C11867" s="183" t="s">
        <v>213</v>
      </c>
      <c r="D11867" s="140" t="n">
        <v>53.21</v>
      </c>
    </row>
    <row r="11868" customFormat="false" ht="46.75" hidden="false" customHeight="false" outlineLevel="0" collapsed="false">
      <c r="A11868" s="95" t="s">
        <v>18035</v>
      </c>
      <c r="B11868" s="182" t="s">
        <v>18036</v>
      </c>
      <c r="C11868" s="183" t="s">
        <v>213</v>
      </c>
      <c r="D11868" s="140" t="n">
        <v>56.89</v>
      </c>
    </row>
    <row r="11869" customFormat="false" ht="46.75" hidden="false" customHeight="false" outlineLevel="0" collapsed="false">
      <c r="A11869" s="95" t="s">
        <v>18037</v>
      </c>
      <c r="B11869" s="182" t="s">
        <v>18036</v>
      </c>
      <c r="C11869" s="183" t="s">
        <v>213</v>
      </c>
      <c r="D11869" s="140" t="n">
        <v>53.65</v>
      </c>
    </row>
    <row r="11870" customFormat="false" ht="46.75" hidden="false" customHeight="false" outlineLevel="0" collapsed="false">
      <c r="A11870" s="95" t="s">
        <v>18038</v>
      </c>
      <c r="B11870" s="182" t="s">
        <v>18039</v>
      </c>
      <c r="C11870" s="183" t="s">
        <v>213</v>
      </c>
      <c r="D11870" s="140" t="n">
        <v>65.09</v>
      </c>
    </row>
    <row r="11871" customFormat="false" ht="46.75" hidden="false" customHeight="false" outlineLevel="0" collapsed="false">
      <c r="A11871" s="95" t="s">
        <v>18040</v>
      </c>
      <c r="B11871" s="182" t="s">
        <v>18039</v>
      </c>
      <c r="C11871" s="183" t="s">
        <v>213</v>
      </c>
      <c r="D11871" s="140" t="n">
        <v>61.56</v>
      </c>
    </row>
    <row r="11872" customFormat="false" ht="46.75" hidden="false" customHeight="false" outlineLevel="0" collapsed="false">
      <c r="A11872" s="95" t="s">
        <v>18041</v>
      </c>
      <c r="B11872" s="182" t="s">
        <v>18042</v>
      </c>
      <c r="C11872" s="183" t="s">
        <v>213</v>
      </c>
      <c r="D11872" s="140" t="n">
        <v>78.23</v>
      </c>
    </row>
    <row r="11873" customFormat="false" ht="46.75" hidden="false" customHeight="false" outlineLevel="0" collapsed="false">
      <c r="A11873" s="95" t="s">
        <v>18043</v>
      </c>
      <c r="B11873" s="182" t="s">
        <v>18042</v>
      </c>
      <c r="C11873" s="183" t="s">
        <v>213</v>
      </c>
      <c r="D11873" s="140" t="n">
        <v>74.26</v>
      </c>
    </row>
    <row r="11874" customFormat="false" ht="35.8" hidden="false" customHeight="false" outlineLevel="0" collapsed="false">
      <c r="A11874" s="95" t="s">
        <v>18044</v>
      </c>
      <c r="B11874" s="182" t="s">
        <v>18045</v>
      </c>
      <c r="C11874" s="183" t="s">
        <v>213</v>
      </c>
      <c r="D11874" s="140" t="n">
        <v>68.78</v>
      </c>
    </row>
    <row r="11875" customFormat="false" ht="35.8" hidden="false" customHeight="false" outlineLevel="0" collapsed="false">
      <c r="A11875" s="95" t="s">
        <v>18046</v>
      </c>
      <c r="B11875" s="182" t="s">
        <v>18045</v>
      </c>
      <c r="C11875" s="183" t="s">
        <v>213</v>
      </c>
      <c r="D11875" s="140" t="n">
        <v>63.67</v>
      </c>
    </row>
    <row r="11876" customFormat="false" ht="57.7" hidden="false" customHeight="false" outlineLevel="0" collapsed="false">
      <c r="A11876" s="95" t="s">
        <v>18047</v>
      </c>
      <c r="B11876" s="182" t="s">
        <v>18048</v>
      </c>
      <c r="C11876" s="183" t="s">
        <v>213</v>
      </c>
      <c r="D11876" s="140" t="n">
        <v>85</v>
      </c>
    </row>
    <row r="11877" customFormat="false" ht="57.7" hidden="false" customHeight="false" outlineLevel="0" collapsed="false">
      <c r="A11877" s="95" t="s">
        <v>18049</v>
      </c>
      <c r="B11877" s="182" t="s">
        <v>18048</v>
      </c>
      <c r="C11877" s="183" t="s">
        <v>213</v>
      </c>
      <c r="D11877" s="140" t="n">
        <v>79.25</v>
      </c>
    </row>
    <row r="11878" customFormat="false" ht="69.65" hidden="false" customHeight="false" outlineLevel="0" collapsed="false">
      <c r="A11878" s="95" t="s">
        <v>18050</v>
      </c>
      <c r="B11878" s="182" t="s">
        <v>18051</v>
      </c>
      <c r="C11878" s="183" t="s">
        <v>213</v>
      </c>
      <c r="D11878" s="140" t="n">
        <v>79.06</v>
      </c>
    </row>
    <row r="11879" customFormat="false" ht="69.65" hidden="false" customHeight="false" outlineLevel="0" collapsed="false">
      <c r="A11879" s="95" t="s">
        <v>18052</v>
      </c>
      <c r="B11879" s="182" t="s">
        <v>18051</v>
      </c>
      <c r="C11879" s="183" t="s">
        <v>213</v>
      </c>
      <c r="D11879" s="140" t="n">
        <v>73.51</v>
      </c>
    </row>
    <row r="11880" customFormat="false" ht="57.7" hidden="false" customHeight="false" outlineLevel="0" collapsed="false">
      <c r="A11880" s="95" t="s">
        <v>18053</v>
      </c>
      <c r="B11880" s="182" t="s">
        <v>18054</v>
      </c>
      <c r="C11880" s="183" t="s">
        <v>213</v>
      </c>
      <c r="D11880" s="140" t="n">
        <v>79.92</v>
      </c>
    </row>
    <row r="11881" customFormat="false" ht="57.7" hidden="false" customHeight="false" outlineLevel="0" collapsed="false">
      <c r="A11881" s="95" t="s">
        <v>18055</v>
      </c>
      <c r="B11881" s="182" t="s">
        <v>18054</v>
      </c>
      <c r="C11881" s="183" t="s">
        <v>213</v>
      </c>
      <c r="D11881" s="140" t="n">
        <v>73.45</v>
      </c>
    </row>
    <row r="11882" customFormat="false" ht="69.65" hidden="false" customHeight="false" outlineLevel="0" collapsed="false">
      <c r="A11882" s="95" t="s">
        <v>18056</v>
      </c>
      <c r="B11882" s="182" t="s">
        <v>18057</v>
      </c>
      <c r="C11882" s="183" t="s">
        <v>213</v>
      </c>
      <c r="D11882" s="140" t="n">
        <v>55.01</v>
      </c>
    </row>
    <row r="11883" customFormat="false" ht="69.65" hidden="false" customHeight="false" outlineLevel="0" collapsed="false">
      <c r="A11883" s="95" t="s">
        <v>18058</v>
      </c>
      <c r="B11883" s="182" t="s">
        <v>18057</v>
      </c>
      <c r="C11883" s="183" t="s">
        <v>213</v>
      </c>
      <c r="D11883" s="140" t="n">
        <v>49.66</v>
      </c>
    </row>
    <row r="11884" customFormat="false" ht="46.75" hidden="false" customHeight="false" outlineLevel="0" collapsed="false">
      <c r="A11884" s="95" t="s">
        <v>18059</v>
      </c>
      <c r="B11884" s="182" t="s">
        <v>18060</v>
      </c>
      <c r="C11884" s="183" t="s">
        <v>213</v>
      </c>
      <c r="D11884" s="140" t="n">
        <v>54.73</v>
      </c>
    </row>
    <row r="11885" customFormat="false" ht="46.75" hidden="false" customHeight="false" outlineLevel="0" collapsed="false">
      <c r="A11885" s="95" t="s">
        <v>18061</v>
      </c>
      <c r="B11885" s="182" t="s">
        <v>18060</v>
      </c>
      <c r="C11885" s="183" t="s">
        <v>213</v>
      </c>
      <c r="D11885" s="140" t="n">
        <v>51.27</v>
      </c>
    </row>
    <row r="11886" customFormat="false" ht="46.75" hidden="false" customHeight="false" outlineLevel="0" collapsed="false">
      <c r="A11886" s="95" t="s">
        <v>18062</v>
      </c>
      <c r="B11886" s="182" t="s">
        <v>18063</v>
      </c>
      <c r="C11886" s="183" t="s">
        <v>213</v>
      </c>
      <c r="D11886" s="140" t="n">
        <v>54.17</v>
      </c>
    </row>
    <row r="11887" customFormat="false" ht="46.75" hidden="false" customHeight="false" outlineLevel="0" collapsed="false">
      <c r="A11887" s="95" t="s">
        <v>18064</v>
      </c>
      <c r="B11887" s="182" t="s">
        <v>18063</v>
      </c>
      <c r="C11887" s="183" t="s">
        <v>213</v>
      </c>
      <c r="D11887" s="140" t="n">
        <v>51.39</v>
      </c>
    </row>
    <row r="11888" customFormat="false" ht="46.75" hidden="false" customHeight="false" outlineLevel="0" collapsed="false">
      <c r="A11888" s="95" t="s">
        <v>18065</v>
      </c>
      <c r="B11888" s="182" t="s">
        <v>18066</v>
      </c>
      <c r="C11888" s="183" t="s">
        <v>213</v>
      </c>
      <c r="D11888" s="140" t="n">
        <v>61.38</v>
      </c>
    </row>
    <row r="11889" customFormat="false" ht="46.75" hidden="false" customHeight="false" outlineLevel="0" collapsed="false">
      <c r="A11889" s="95" t="s">
        <v>18067</v>
      </c>
      <c r="B11889" s="182" t="s">
        <v>18066</v>
      </c>
      <c r="C11889" s="183" t="s">
        <v>213</v>
      </c>
      <c r="D11889" s="140" t="n">
        <v>58.39</v>
      </c>
    </row>
    <row r="11890" customFormat="false" ht="46.75" hidden="false" customHeight="false" outlineLevel="0" collapsed="false">
      <c r="A11890" s="95" t="s">
        <v>18068</v>
      </c>
      <c r="B11890" s="182" t="s">
        <v>18069</v>
      </c>
      <c r="C11890" s="183" t="s">
        <v>213</v>
      </c>
      <c r="D11890" s="140" t="n">
        <v>72.19</v>
      </c>
    </row>
    <row r="11891" customFormat="false" ht="46.75" hidden="false" customHeight="false" outlineLevel="0" collapsed="false">
      <c r="A11891" s="95" t="s">
        <v>18070</v>
      </c>
      <c r="B11891" s="182" t="s">
        <v>18069</v>
      </c>
      <c r="C11891" s="183" t="s">
        <v>213</v>
      </c>
      <c r="D11891" s="140" t="n">
        <v>68.9</v>
      </c>
    </row>
    <row r="11892" customFormat="false" ht="91.5" hidden="false" customHeight="false" outlineLevel="0" collapsed="false">
      <c r="A11892" s="95" t="s">
        <v>18071</v>
      </c>
      <c r="B11892" s="182" t="s">
        <v>18072</v>
      </c>
      <c r="C11892" s="183" t="s">
        <v>213</v>
      </c>
      <c r="D11892" s="140" t="n">
        <v>28.59</v>
      </c>
    </row>
    <row r="11893" customFormat="false" ht="91.5" hidden="false" customHeight="false" outlineLevel="0" collapsed="false">
      <c r="A11893" s="95" t="s">
        <v>18073</v>
      </c>
      <c r="B11893" s="182" t="s">
        <v>18072</v>
      </c>
      <c r="C11893" s="183" t="s">
        <v>213</v>
      </c>
      <c r="D11893" s="140" t="n">
        <v>25.74</v>
      </c>
    </row>
    <row r="11894" customFormat="false" ht="91.5" hidden="false" customHeight="false" outlineLevel="0" collapsed="false">
      <c r="A11894" s="95" t="s">
        <v>18074</v>
      </c>
      <c r="B11894" s="182" t="s">
        <v>18075</v>
      </c>
      <c r="C11894" s="183" t="s">
        <v>213</v>
      </c>
      <c r="D11894" s="140" t="n">
        <v>112.82</v>
      </c>
    </row>
    <row r="11895" customFormat="false" ht="91.5" hidden="false" customHeight="false" outlineLevel="0" collapsed="false">
      <c r="A11895" s="95" t="s">
        <v>18076</v>
      </c>
      <c r="B11895" s="182" t="s">
        <v>18075</v>
      </c>
      <c r="C11895" s="183" t="s">
        <v>213</v>
      </c>
      <c r="D11895" s="140" t="n">
        <v>107.43</v>
      </c>
    </row>
    <row r="11896" customFormat="false" ht="91.5" hidden="false" customHeight="false" outlineLevel="0" collapsed="false">
      <c r="A11896" s="95" t="s">
        <v>18077</v>
      </c>
      <c r="B11896" s="182" t="s">
        <v>18078</v>
      </c>
      <c r="C11896" s="183" t="s">
        <v>213</v>
      </c>
      <c r="D11896" s="140" t="n">
        <v>73.78</v>
      </c>
    </row>
    <row r="11897" customFormat="false" ht="91.5" hidden="false" customHeight="false" outlineLevel="0" collapsed="false">
      <c r="A11897" s="95" t="s">
        <v>18079</v>
      </c>
      <c r="B11897" s="182" t="s">
        <v>18078</v>
      </c>
      <c r="C11897" s="183" t="s">
        <v>213</v>
      </c>
      <c r="D11897" s="140" t="n">
        <v>69.26</v>
      </c>
    </row>
    <row r="11898" customFormat="false" ht="102.45" hidden="false" customHeight="false" outlineLevel="0" collapsed="false">
      <c r="A11898" s="95" t="s">
        <v>18080</v>
      </c>
      <c r="B11898" s="182" t="s">
        <v>18081</v>
      </c>
      <c r="C11898" s="183" t="s">
        <v>213</v>
      </c>
      <c r="D11898" s="140" t="n">
        <v>137.89</v>
      </c>
    </row>
    <row r="11899" customFormat="false" ht="102.45" hidden="false" customHeight="false" outlineLevel="0" collapsed="false">
      <c r="A11899" s="95" t="s">
        <v>18082</v>
      </c>
      <c r="B11899" s="182" t="s">
        <v>18081</v>
      </c>
      <c r="C11899" s="183" t="s">
        <v>213</v>
      </c>
      <c r="D11899" s="140" t="n">
        <v>129.81</v>
      </c>
    </row>
    <row r="11900" customFormat="false" ht="91.5" hidden="false" customHeight="false" outlineLevel="0" collapsed="false">
      <c r="A11900" s="95" t="s">
        <v>18083</v>
      </c>
      <c r="B11900" s="182" t="s">
        <v>18084</v>
      </c>
      <c r="C11900" s="183" t="s">
        <v>213</v>
      </c>
      <c r="D11900" s="140" t="n">
        <v>100.51</v>
      </c>
    </row>
    <row r="11901" customFormat="false" ht="91.5" hidden="false" customHeight="false" outlineLevel="0" collapsed="false">
      <c r="A11901" s="95" t="s">
        <v>18085</v>
      </c>
      <c r="B11901" s="182" t="s">
        <v>18084</v>
      </c>
      <c r="C11901" s="183" t="s">
        <v>213</v>
      </c>
      <c r="D11901" s="140" t="n">
        <v>92.94</v>
      </c>
    </row>
    <row r="11902" customFormat="false" ht="91.5" hidden="false" customHeight="false" outlineLevel="0" collapsed="false">
      <c r="A11902" s="95" t="s">
        <v>18086</v>
      </c>
      <c r="B11902" s="182" t="s">
        <v>18087</v>
      </c>
      <c r="C11902" s="183" t="s">
        <v>213</v>
      </c>
      <c r="D11902" s="140" t="n">
        <v>130.12</v>
      </c>
    </row>
    <row r="11903" customFormat="false" ht="91.5" hidden="false" customHeight="false" outlineLevel="0" collapsed="false">
      <c r="A11903" s="95" t="s">
        <v>18088</v>
      </c>
      <c r="B11903" s="182" t="s">
        <v>18087</v>
      </c>
      <c r="C11903" s="183" t="s">
        <v>213</v>
      </c>
      <c r="D11903" s="140" t="n">
        <v>124.73</v>
      </c>
    </row>
    <row r="11904" customFormat="false" ht="91.5" hidden="false" customHeight="false" outlineLevel="0" collapsed="false">
      <c r="A11904" s="95" t="s">
        <v>18089</v>
      </c>
      <c r="B11904" s="182" t="s">
        <v>18090</v>
      </c>
      <c r="C11904" s="183" t="s">
        <v>213</v>
      </c>
      <c r="D11904" s="140" t="n">
        <v>95.96</v>
      </c>
    </row>
    <row r="11905" customFormat="false" ht="91.5" hidden="false" customHeight="false" outlineLevel="0" collapsed="false">
      <c r="A11905" s="95" t="s">
        <v>18091</v>
      </c>
      <c r="B11905" s="182" t="s">
        <v>18090</v>
      </c>
      <c r="C11905" s="183" t="s">
        <v>213</v>
      </c>
      <c r="D11905" s="140" t="n">
        <v>90.64</v>
      </c>
    </row>
    <row r="11906" customFormat="false" ht="91.5" hidden="false" customHeight="false" outlineLevel="0" collapsed="false">
      <c r="A11906" s="95" t="s">
        <v>18092</v>
      </c>
      <c r="B11906" s="182" t="s">
        <v>18093</v>
      </c>
      <c r="C11906" s="183" t="s">
        <v>213</v>
      </c>
      <c r="D11906" s="140" t="n">
        <v>148.31</v>
      </c>
    </row>
    <row r="11907" customFormat="false" ht="91.5" hidden="false" customHeight="false" outlineLevel="0" collapsed="false">
      <c r="A11907" s="95" t="s">
        <v>18094</v>
      </c>
      <c r="B11907" s="182" t="s">
        <v>18093</v>
      </c>
      <c r="C11907" s="183" t="s">
        <v>213</v>
      </c>
      <c r="D11907" s="140" t="n">
        <v>142.92</v>
      </c>
    </row>
    <row r="11908" customFormat="false" ht="91.5" hidden="false" customHeight="false" outlineLevel="0" collapsed="false">
      <c r="A11908" s="95" t="s">
        <v>18095</v>
      </c>
      <c r="B11908" s="182" t="s">
        <v>18096</v>
      </c>
      <c r="C11908" s="183" t="s">
        <v>213</v>
      </c>
      <c r="D11908" s="140" t="n">
        <v>114.7</v>
      </c>
    </row>
    <row r="11909" customFormat="false" ht="91.5" hidden="false" customHeight="false" outlineLevel="0" collapsed="false">
      <c r="A11909" s="95" t="s">
        <v>18097</v>
      </c>
      <c r="B11909" s="182" t="s">
        <v>18096</v>
      </c>
      <c r="C11909" s="183" t="s">
        <v>213</v>
      </c>
      <c r="D11909" s="140" t="n">
        <v>109.31</v>
      </c>
    </row>
    <row r="11910" customFormat="false" ht="46.75" hidden="false" customHeight="false" outlineLevel="0" collapsed="false">
      <c r="A11910" s="95" t="s">
        <v>18098</v>
      </c>
      <c r="B11910" s="182" t="s">
        <v>18099</v>
      </c>
      <c r="C11910" s="183" t="s">
        <v>213</v>
      </c>
      <c r="D11910" s="140" t="n">
        <v>30.52</v>
      </c>
    </row>
    <row r="11911" customFormat="false" ht="46.75" hidden="false" customHeight="false" outlineLevel="0" collapsed="false">
      <c r="A11911" s="95" t="s">
        <v>18100</v>
      </c>
      <c r="B11911" s="182" t="s">
        <v>18099</v>
      </c>
      <c r="C11911" s="183" t="s">
        <v>213</v>
      </c>
      <c r="D11911" s="140" t="n">
        <v>29.36</v>
      </c>
    </row>
    <row r="11912" customFormat="false" ht="46.75" hidden="false" customHeight="false" outlineLevel="0" collapsed="false">
      <c r="A11912" s="95" t="s">
        <v>18101</v>
      </c>
      <c r="B11912" s="182" t="s">
        <v>18102</v>
      </c>
      <c r="C11912" s="183" t="s">
        <v>213</v>
      </c>
      <c r="D11912" s="140" t="n">
        <v>38.02</v>
      </c>
    </row>
    <row r="11913" customFormat="false" ht="46.75" hidden="false" customHeight="false" outlineLevel="0" collapsed="false">
      <c r="A11913" s="95" t="s">
        <v>18103</v>
      </c>
      <c r="B11913" s="182" t="s">
        <v>18102</v>
      </c>
      <c r="C11913" s="183" t="s">
        <v>213</v>
      </c>
      <c r="D11913" s="140" t="n">
        <v>36.57</v>
      </c>
    </row>
    <row r="11914" customFormat="false" ht="69.65" hidden="false" customHeight="false" outlineLevel="0" collapsed="false">
      <c r="A11914" s="95" t="s">
        <v>18104</v>
      </c>
      <c r="B11914" s="182" t="s">
        <v>18105</v>
      </c>
      <c r="C11914" s="183" t="s">
        <v>213</v>
      </c>
      <c r="D11914" s="140" t="n">
        <v>71.79</v>
      </c>
    </row>
    <row r="11915" customFormat="false" ht="69.65" hidden="false" customHeight="false" outlineLevel="0" collapsed="false">
      <c r="A11915" s="95" t="s">
        <v>18106</v>
      </c>
      <c r="B11915" s="182" t="s">
        <v>18105</v>
      </c>
      <c r="C11915" s="183" t="s">
        <v>213</v>
      </c>
      <c r="D11915" s="140" t="n">
        <v>66.47</v>
      </c>
    </row>
    <row r="11916" customFormat="false" ht="69.65" hidden="false" customHeight="false" outlineLevel="0" collapsed="false">
      <c r="A11916" s="95" t="s">
        <v>18107</v>
      </c>
      <c r="B11916" s="182" t="s">
        <v>18108</v>
      </c>
      <c r="C11916" s="183" t="s">
        <v>213</v>
      </c>
      <c r="D11916" s="140" t="n">
        <v>75.63</v>
      </c>
    </row>
    <row r="11917" customFormat="false" ht="69.65" hidden="false" customHeight="false" outlineLevel="0" collapsed="false">
      <c r="A11917" s="95" t="s">
        <v>18109</v>
      </c>
      <c r="B11917" s="182" t="s">
        <v>18108</v>
      </c>
      <c r="C11917" s="183" t="s">
        <v>213</v>
      </c>
      <c r="D11917" s="140" t="n">
        <v>70.31</v>
      </c>
    </row>
    <row r="11918" customFormat="false" ht="69.65" hidden="false" customHeight="false" outlineLevel="0" collapsed="false">
      <c r="A11918" s="95" t="s">
        <v>18110</v>
      </c>
      <c r="B11918" s="182" t="s">
        <v>18111</v>
      </c>
      <c r="C11918" s="183" t="s">
        <v>213</v>
      </c>
      <c r="D11918" s="140" t="n">
        <v>64.91</v>
      </c>
    </row>
    <row r="11919" customFormat="false" ht="69.65" hidden="false" customHeight="false" outlineLevel="0" collapsed="false">
      <c r="A11919" s="95" t="s">
        <v>18112</v>
      </c>
      <c r="B11919" s="182" t="s">
        <v>18111</v>
      </c>
      <c r="C11919" s="183" t="s">
        <v>213</v>
      </c>
      <c r="D11919" s="140" t="n">
        <v>59.59</v>
      </c>
    </row>
    <row r="11920" customFormat="false" ht="69.65" hidden="false" customHeight="false" outlineLevel="0" collapsed="false">
      <c r="A11920" s="95" t="s">
        <v>18113</v>
      </c>
      <c r="B11920" s="182" t="s">
        <v>18114</v>
      </c>
      <c r="C11920" s="183" t="s">
        <v>213</v>
      </c>
      <c r="D11920" s="140" t="n">
        <v>73.05</v>
      </c>
    </row>
    <row r="11921" customFormat="false" ht="69.65" hidden="false" customHeight="false" outlineLevel="0" collapsed="false">
      <c r="A11921" s="95" t="s">
        <v>18115</v>
      </c>
      <c r="B11921" s="182" t="s">
        <v>18114</v>
      </c>
      <c r="C11921" s="183" t="s">
        <v>213</v>
      </c>
      <c r="D11921" s="140" t="n">
        <v>67.73</v>
      </c>
    </row>
    <row r="11922" customFormat="false" ht="57.7" hidden="false" customHeight="false" outlineLevel="0" collapsed="false">
      <c r="A11922" s="95" t="s">
        <v>18116</v>
      </c>
      <c r="B11922" s="182" t="s">
        <v>18117</v>
      </c>
      <c r="C11922" s="183" t="s">
        <v>363</v>
      </c>
      <c r="D11922" s="140" t="n">
        <v>24.23</v>
      </c>
    </row>
    <row r="11923" customFormat="false" ht="57.7" hidden="false" customHeight="false" outlineLevel="0" collapsed="false">
      <c r="A11923" s="95" t="s">
        <v>18118</v>
      </c>
      <c r="B11923" s="182" t="s">
        <v>18117</v>
      </c>
      <c r="C11923" s="183" t="s">
        <v>363</v>
      </c>
      <c r="D11923" s="140" t="n">
        <v>21.28</v>
      </c>
    </row>
    <row r="11924" customFormat="false" ht="57.7" hidden="false" customHeight="false" outlineLevel="0" collapsed="false">
      <c r="A11924" s="95" t="s">
        <v>18119</v>
      </c>
      <c r="B11924" s="182" t="s">
        <v>18120</v>
      </c>
      <c r="C11924" s="183" t="s">
        <v>363</v>
      </c>
      <c r="D11924" s="140" t="n">
        <v>24.42</v>
      </c>
    </row>
    <row r="11925" customFormat="false" ht="57.7" hidden="false" customHeight="false" outlineLevel="0" collapsed="false">
      <c r="A11925" s="95" t="s">
        <v>18121</v>
      </c>
      <c r="B11925" s="182" t="s">
        <v>18120</v>
      </c>
      <c r="C11925" s="183" t="s">
        <v>363</v>
      </c>
      <c r="D11925" s="140" t="n">
        <v>21.47</v>
      </c>
    </row>
    <row r="11926" customFormat="false" ht="80.55" hidden="false" customHeight="false" outlineLevel="0" collapsed="false">
      <c r="A11926" s="95" t="s">
        <v>18122</v>
      </c>
      <c r="B11926" s="182" t="s">
        <v>18123</v>
      </c>
      <c r="C11926" s="183" t="s">
        <v>363</v>
      </c>
      <c r="D11926" s="140" t="n">
        <v>66.14</v>
      </c>
    </row>
    <row r="11927" customFormat="false" ht="80.55" hidden="false" customHeight="false" outlineLevel="0" collapsed="false">
      <c r="A11927" s="95" t="s">
        <v>18124</v>
      </c>
      <c r="B11927" s="182" t="s">
        <v>18123</v>
      </c>
      <c r="C11927" s="183" t="s">
        <v>363</v>
      </c>
      <c r="D11927" s="140" t="n">
        <v>60.55</v>
      </c>
    </row>
    <row r="11928" customFormat="false" ht="80.55" hidden="false" customHeight="false" outlineLevel="0" collapsed="false">
      <c r="A11928" s="95" t="s">
        <v>18125</v>
      </c>
      <c r="B11928" s="182" t="s">
        <v>18126</v>
      </c>
      <c r="C11928" s="183" t="s">
        <v>363</v>
      </c>
      <c r="D11928" s="140" t="n">
        <v>66.41</v>
      </c>
    </row>
    <row r="11929" customFormat="false" ht="80.55" hidden="false" customHeight="false" outlineLevel="0" collapsed="false">
      <c r="A11929" s="95" t="s">
        <v>18127</v>
      </c>
      <c r="B11929" s="182" t="s">
        <v>18126</v>
      </c>
      <c r="C11929" s="183" t="s">
        <v>363</v>
      </c>
      <c r="D11929" s="140" t="n">
        <v>60.82</v>
      </c>
    </row>
    <row r="11930" customFormat="false" ht="46.75" hidden="false" customHeight="false" outlineLevel="0" collapsed="false">
      <c r="A11930" s="95" t="s">
        <v>18128</v>
      </c>
      <c r="B11930" s="182" t="s">
        <v>18129</v>
      </c>
      <c r="C11930" s="183" t="s">
        <v>213</v>
      </c>
      <c r="D11930" s="140" t="n">
        <v>163.64</v>
      </c>
    </row>
    <row r="11931" customFormat="false" ht="46.75" hidden="false" customHeight="false" outlineLevel="0" collapsed="false">
      <c r="A11931" s="95" t="s">
        <v>18130</v>
      </c>
      <c r="B11931" s="182" t="s">
        <v>18129</v>
      </c>
      <c r="C11931" s="183" t="s">
        <v>213</v>
      </c>
      <c r="D11931" s="140" t="n">
        <v>147.89</v>
      </c>
    </row>
    <row r="11932" customFormat="false" ht="46.75" hidden="false" customHeight="false" outlineLevel="0" collapsed="false">
      <c r="A11932" s="95" t="s">
        <v>18131</v>
      </c>
      <c r="B11932" s="182" t="s">
        <v>18132</v>
      </c>
      <c r="C11932" s="183" t="s">
        <v>213</v>
      </c>
      <c r="D11932" s="140" t="n">
        <v>188.64</v>
      </c>
    </row>
    <row r="11933" customFormat="false" ht="46.75" hidden="false" customHeight="false" outlineLevel="0" collapsed="false">
      <c r="A11933" s="95" t="s">
        <v>18133</v>
      </c>
      <c r="B11933" s="182" t="s">
        <v>18132</v>
      </c>
      <c r="C11933" s="183" t="s">
        <v>213</v>
      </c>
      <c r="D11933" s="140" t="n">
        <v>170.55</v>
      </c>
    </row>
    <row r="11934" customFormat="false" ht="35.8" hidden="false" customHeight="false" outlineLevel="0" collapsed="false">
      <c r="A11934" s="95" t="s">
        <v>18134</v>
      </c>
      <c r="B11934" s="182" t="s">
        <v>18135</v>
      </c>
      <c r="C11934" s="183" t="s">
        <v>213</v>
      </c>
      <c r="D11934" s="140" t="n">
        <v>104.48</v>
      </c>
    </row>
    <row r="11935" customFormat="false" ht="35.8" hidden="false" customHeight="false" outlineLevel="0" collapsed="false">
      <c r="A11935" s="95" t="s">
        <v>18136</v>
      </c>
      <c r="B11935" s="182" t="s">
        <v>18135</v>
      </c>
      <c r="C11935" s="183" t="s">
        <v>213</v>
      </c>
      <c r="D11935" s="140" t="n">
        <v>92.67</v>
      </c>
    </row>
    <row r="11936" customFormat="false" ht="46.75" hidden="false" customHeight="false" outlineLevel="0" collapsed="false">
      <c r="A11936" s="95" t="s">
        <v>18137</v>
      </c>
      <c r="B11936" s="182" t="s">
        <v>18138</v>
      </c>
      <c r="C11936" s="183" t="s">
        <v>213</v>
      </c>
      <c r="D11936" s="140" t="n">
        <v>88.52</v>
      </c>
    </row>
    <row r="11937" customFormat="false" ht="46.75" hidden="false" customHeight="false" outlineLevel="0" collapsed="false">
      <c r="A11937" s="95" t="s">
        <v>18139</v>
      </c>
      <c r="B11937" s="182" t="s">
        <v>18138</v>
      </c>
      <c r="C11937" s="183" t="s">
        <v>213</v>
      </c>
      <c r="D11937" s="140" t="n">
        <v>76.71</v>
      </c>
    </row>
    <row r="11938" customFormat="false" ht="24.85" hidden="false" customHeight="false" outlineLevel="0" collapsed="false">
      <c r="A11938" s="95" t="s">
        <v>18140</v>
      </c>
      <c r="B11938" s="182" t="s">
        <v>18141</v>
      </c>
      <c r="C11938" s="183" t="s">
        <v>363</v>
      </c>
      <c r="D11938" s="140" t="n">
        <v>7.9</v>
      </c>
    </row>
    <row r="11939" customFormat="false" ht="24.85" hidden="false" customHeight="false" outlineLevel="0" collapsed="false">
      <c r="A11939" s="95" t="s">
        <v>18142</v>
      </c>
      <c r="B11939" s="182" t="s">
        <v>18141</v>
      </c>
      <c r="C11939" s="183" t="s">
        <v>363</v>
      </c>
      <c r="D11939" s="140" t="n">
        <v>7.05</v>
      </c>
    </row>
    <row r="11940" customFormat="false" ht="24.85" hidden="false" customHeight="false" outlineLevel="0" collapsed="false">
      <c r="A11940" s="95" t="s">
        <v>18143</v>
      </c>
      <c r="B11940" s="182" t="s">
        <v>18144</v>
      </c>
      <c r="C11940" s="183" t="s">
        <v>363</v>
      </c>
      <c r="D11940" s="140" t="n">
        <v>8.3</v>
      </c>
    </row>
    <row r="11941" customFormat="false" ht="24.85" hidden="false" customHeight="false" outlineLevel="0" collapsed="false">
      <c r="A11941" s="95" t="s">
        <v>18145</v>
      </c>
      <c r="B11941" s="182" t="s">
        <v>18144</v>
      </c>
      <c r="C11941" s="183" t="s">
        <v>363</v>
      </c>
      <c r="D11941" s="140" t="n">
        <v>7.45</v>
      </c>
    </row>
    <row r="11942" customFormat="false" ht="24.85" hidden="false" customHeight="false" outlineLevel="0" collapsed="false">
      <c r="A11942" s="95" t="s">
        <v>18146</v>
      </c>
      <c r="B11942" s="182" t="s">
        <v>18147</v>
      </c>
      <c r="C11942" s="183" t="s">
        <v>363</v>
      </c>
      <c r="D11942" s="140" t="n">
        <v>16.24</v>
      </c>
    </row>
    <row r="11943" customFormat="false" ht="24.85" hidden="false" customHeight="false" outlineLevel="0" collapsed="false">
      <c r="A11943" s="95" t="s">
        <v>18148</v>
      </c>
      <c r="B11943" s="182" t="s">
        <v>18147</v>
      </c>
      <c r="C11943" s="183" t="s">
        <v>363</v>
      </c>
      <c r="D11943" s="140" t="n">
        <v>15.38</v>
      </c>
    </row>
    <row r="11944" customFormat="false" ht="24.85" hidden="false" customHeight="false" outlineLevel="0" collapsed="false">
      <c r="A11944" s="95" t="s">
        <v>18149</v>
      </c>
      <c r="B11944" s="182" t="s">
        <v>18150</v>
      </c>
      <c r="C11944" s="183" t="s">
        <v>363</v>
      </c>
      <c r="D11944" s="140" t="n">
        <v>13.13</v>
      </c>
    </row>
    <row r="11945" customFormat="false" ht="24.85" hidden="false" customHeight="false" outlineLevel="0" collapsed="false">
      <c r="A11945" s="95" t="s">
        <v>18151</v>
      </c>
      <c r="B11945" s="182" t="s">
        <v>18150</v>
      </c>
      <c r="C11945" s="183" t="s">
        <v>363</v>
      </c>
      <c r="D11945" s="140" t="n">
        <v>11.48</v>
      </c>
    </row>
    <row r="11946" customFormat="false" ht="24.85" hidden="false" customHeight="false" outlineLevel="0" collapsed="false">
      <c r="A11946" s="95" t="s">
        <v>18152</v>
      </c>
      <c r="B11946" s="182" t="s">
        <v>18153</v>
      </c>
      <c r="C11946" s="183" t="s">
        <v>363</v>
      </c>
      <c r="D11946" s="140" t="n">
        <v>32.27</v>
      </c>
    </row>
    <row r="11947" customFormat="false" ht="24.85" hidden="false" customHeight="false" outlineLevel="0" collapsed="false">
      <c r="A11947" s="95" t="s">
        <v>18154</v>
      </c>
      <c r="B11947" s="182" t="s">
        <v>18153</v>
      </c>
      <c r="C11947" s="183" t="s">
        <v>363</v>
      </c>
      <c r="D11947" s="140" t="n">
        <v>29.88</v>
      </c>
    </row>
    <row r="11948" customFormat="false" ht="24.85" hidden="false" customHeight="false" outlineLevel="0" collapsed="false">
      <c r="A11948" s="95" t="s">
        <v>18155</v>
      </c>
      <c r="B11948" s="182" t="s">
        <v>18156</v>
      </c>
      <c r="C11948" s="183" t="s">
        <v>363</v>
      </c>
      <c r="D11948" s="140" t="n">
        <v>23.71</v>
      </c>
    </row>
    <row r="11949" customFormat="false" ht="24.85" hidden="false" customHeight="false" outlineLevel="0" collapsed="false">
      <c r="A11949" s="95" t="s">
        <v>18157</v>
      </c>
      <c r="B11949" s="182" t="s">
        <v>18156</v>
      </c>
      <c r="C11949" s="183" t="s">
        <v>363</v>
      </c>
      <c r="D11949" s="140" t="n">
        <v>22.08</v>
      </c>
    </row>
    <row r="11950" customFormat="false" ht="13.8" hidden="false" customHeight="false" outlineLevel="0" collapsed="false">
      <c r="A11950" s="95" t="s">
        <v>18158</v>
      </c>
      <c r="B11950" s="182" t="s">
        <v>18159</v>
      </c>
      <c r="C11950" s="183" t="s">
        <v>363</v>
      </c>
      <c r="D11950" s="140" t="n">
        <v>16.68</v>
      </c>
    </row>
    <row r="11951" customFormat="false" ht="13.8" hidden="false" customHeight="false" outlineLevel="0" collapsed="false">
      <c r="A11951" s="95" t="s">
        <v>18160</v>
      </c>
      <c r="B11951" s="182" t="s">
        <v>18159</v>
      </c>
      <c r="C11951" s="183" t="s">
        <v>363</v>
      </c>
      <c r="D11951" s="140" t="n">
        <v>14.51</v>
      </c>
    </row>
    <row r="11952" customFormat="false" ht="13.8" hidden="false" customHeight="false" outlineLevel="0" collapsed="false">
      <c r="A11952" s="95" t="s">
        <v>18161</v>
      </c>
      <c r="B11952" s="182" t="s">
        <v>18162</v>
      </c>
      <c r="C11952" s="183" t="s">
        <v>363</v>
      </c>
      <c r="D11952" s="140" t="n">
        <v>16.95</v>
      </c>
    </row>
    <row r="11953" customFormat="false" ht="13.8" hidden="false" customHeight="false" outlineLevel="0" collapsed="false">
      <c r="A11953" s="95" t="s">
        <v>18163</v>
      </c>
      <c r="B11953" s="182" t="s">
        <v>18162</v>
      </c>
      <c r="C11953" s="183" t="s">
        <v>363</v>
      </c>
      <c r="D11953" s="140" t="n">
        <v>14.78</v>
      </c>
    </row>
    <row r="11954" customFormat="false" ht="91.5" hidden="false" customHeight="false" outlineLevel="0" collapsed="false">
      <c r="A11954" s="95" t="s">
        <v>18164</v>
      </c>
      <c r="B11954" s="182" t="s">
        <v>18165</v>
      </c>
      <c r="C11954" s="183" t="s">
        <v>213</v>
      </c>
      <c r="D11954" s="140" t="n">
        <v>94.11</v>
      </c>
    </row>
    <row r="11955" customFormat="false" ht="91.5" hidden="false" customHeight="false" outlineLevel="0" collapsed="false">
      <c r="A11955" s="95" t="s">
        <v>18166</v>
      </c>
      <c r="B11955" s="182" t="s">
        <v>18165</v>
      </c>
      <c r="C11955" s="183" t="s">
        <v>213</v>
      </c>
      <c r="D11955" s="140" t="n">
        <v>94.11</v>
      </c>
    </row>
    <row r="11956" customFormat="false" ht="91.5" hidden="false" customHeight="false" outlineLevel="0" collapsed="false">
      <c r="A11956" s="95" t="s">
        <v>18167</v>
      </c>
      <c r="B11956" s="182" t="s">
        <v>18168</v>
      </c>
      <c r="C11956" s="183" t="s">
        <v>213</v>
      </c>
      <c r="D11956" s="140" t="n">
        <v>110.69</v>
      </c>
    </row>
    <row r="11957" customFormat="false" ht="91.5" hidden="false" customHeight="false" outlineLevel="0" collapsed="false">
      <c r="A11957" s="95" t="s">
        <v>18169</v>
      </c>
      <c r="B11957" s="182" t="s">
        <v>18168</v>
      </c>
      <c r="C11957" s="183" t="s">
        <v>213</v>
      </c>
      <c r="D11957" s="140" t="n">
        <v>110.69</v>
      </c>
    </row>
    <row r="11958" customFormat="false" ht="91.5" hidden="false" customHeight="false" outlineLevel="0" collapsed="false">
      <c r="A11958" s="95" t="s">
        <v>18170</v>
      </c>
      <c r="B11958" s="182" t="s">
        <v>18171</v>
      </c>
      <c r="C11958" s="183" t="s">
        <v>213</v>
      </c>
      <c r="D11958" s="140" t="n">
        <v>110.69</v>
      </c>
    </row>
    <row r="11959" customFormat="false" ht="91.5" hidden="false" customHeight="false" outlineLevel="0" collapsed="false">
      <c r="A11959" s="95" t="s">
        <v>18172</v>
      </c>
      <c r="B11959" s="182" t="s">
        <v>18171</v>
      </c>
      <c r="C11959" s="183" t="s">
        <v>213</v>
      </c>
      <c r="D11959" s="140" t="n">
        <v>110.69</v>
      </c>
    </row>
    <row r="11960" customFormat="false" ht="57.7" hidden="false" customHeight="false" outlineLevel="0" collapsed="false">
      <c r="A11960" s="95" t="s">
        <v>18173</v>
      </c>
      <c r="B11960" s="182" t="s">
        <v>18174</v>
      </c>
      <c r="C11960" s="183" t="s">
        <v>363</v>
      </c>
      <c r="D11960" s="140" t="n">
        <v>36.29</v>
      </c>
    </row>
    <row r="11961" customFormat="false" ht="57.7" hidden="false" customHeight="false" outlineLevel="0" collapsed="false">
      <c r="A11961" s="95" t="s">
        <v>18175</v>
      </c>
      <c r="B11961" s="182" t="s">
        <v>18174</v>
      </c>
      <c r="C11961" s="183" t="s">
        <v>363</v>
      </c>
      <c r="D11961" s="140" t="n">
        <v>36.29</v>
      </c>
    </row>
    <row r="11962" customFormat="false" ht="46.75" hidden="false" customHeight="false" outlineLevel="0" collapsed="false">
      <c r="A11962" s="95" t="s">
        <v>18176</v>
      </c>
      <c r="B11962" s="182" t="s">
        <v>18177</v>
      </c>
      <c r="C11962" s="183" t="s">
        <v>363</v>
      </c>
      <c r="D11962" s="140" t="n">
        <v>49.59</v>
      </c>
    </row>
    <row r="11963" customFormat="false" ht="46.75" hidden="false" customHeight="false" outlineLevel="0" collapsed="false">
      <c r="A11963" s="95" t="s">
        <v>18178</v>
      </c>
      <c r="B11963" s="182" t="s">
        <v>18177</v>
      </c>
      <c r="C11963" s="183" t="s">
        <v>363</v>
      </c>
      <c r="D11963" s="140" t="n">
        <v>49.59</v>
      </c>
    </row>
    <row r="11964" customFormat="false" ht="57.7" hidden="false" customHeight="false" outlineLevel="0" collapsed="false">
      <c r="A11964" s="95" t="s">
        <v>18179</v>
      </c>
      <c r="B11964" s="182" t="s">
        <v>18180</v>
      </c>
      <c r="C11964" s="183" t="s">
        <v>363</v>
      </c>
      <c r="D11964" s="140" t="n">
        <v>49.59</v>
      </c>
    </row>
    <row r="11965" customFormat="false" ht="57.7" hidden="false" customHeight="false" outlineLevel="0" collapsed="false">
      <c r="A11965" s="95" t="s">
        <v>18181</v>
      </c>
      <c r="B11965" s="182" t="s">
        <v>18180</v>
      </c>
      <c r="C11965" s="183" t="s">
        <v>363</v>
      </c>
      <c r="D11965" s="140" t="n">
        <v>49.59</v>
      </c>
    </row>
    <row r="11966" customFormat="false" ht="46.75" hidden="false" customHeight="false" outlineLevel="0" collapsed="false">
      <c r="A11966" s="95" t="s">
        <v>18182</v>
      </c>
      <c r="B11966" s="182" t="s">
        <v>18183</v>
      </c>
      <c r="C11966" s="183" t="s">
        <v>363</v>
      </c>
      <c r="D11966" s="140" t="n">
        <v>100.17</v>
      </c>
    </row>
    <row r="11967" customFormat="false" ht="46.75" hidden="false" customHeight="false" outlineLevel="0" collapsed="false">
      <c r="A11967" s="95" t="s">
        <v>18184</v>
      </c>
      <c r="B11967" s="182" t="s">
        <v>18183</v>
      </c>
      <c r="C11967" s="183" t="s">
        <v>363</v>
      </c>
      <c r="D11967" s="140" t="n">
        <v>100.17</v>
      </c>
    </row>
    <row r="11968" customFormat="false" ht="35.8" hidden="false" customHeight="false" outlineLevel="0" collapsed="false">
      <c r="A11968" s="95" t="s">
        <v>18185</v>
      </c>
      <c r="B11968" s="182" t="s">
        <v>18186</v>
      </c>
      <c r="C11968" s="183" t="s">
        <v>363</v>
      </c>
      <c r="D11968" s="140" t="n">
        <v>125.79</v>
      </c>
    </row>
    <row r="11969" customFormat="false" ht="35.8" hidden="false" customHeight="false" outlineLevel="0" collapsed="false">
      <c r="A11969" s="95" t="s">
        <v>18187</v>
      </c>
      <c r="B11969" s="182" t="s">
        <v>18186</v>
      </c>
      <c r="C11969" s="183" t="s">
        <v>363</v>
      </c>
      <c r="D11969" s="140" t="n">
        <v>125.79</v>
      </c>
    </row>
    <row r="11970" customFormat="false" ht="35.8" hidden="false" customHeight="false" outlineLevel="0" collapsed="false">
      <c r="A11970" s="95" t="s">
        <v>18188</v>
      </c>
      <c r="B11970" s="182" t="s">
        <v>18189</v>
      </c>
      <c r="C11970" s="183" t="s">
        <v>363</v>
      </c>
      <c r="D11970" s="140" t="n">
        <v>125.79</v>
      </c>
    </row>
    <row r="11971" customFormat="false" ht="35.8" hidden="false" customHeight="false" outlineLevel="0" collapsed="false">
      <c r="A11971" s="95" t="s">
        <v>18190</v>
      </c>
      <c r="B11971" s="182" t="s">
        <v>18189</v>
      </c>
      <c r="C11971" s="183" t="s">
        <v>363</v>
      </c>
      <c r="D11971" s="140" t="n">
        <v>125.79</v>
      </c>
    </row>
    <row r="11972" customFormat="false" ht="102.45" hidden="false" customHeight="false" outlineLevel="0" collapsed="false">
      <c r="A11972" s="95" t="s">
        <v>18191</v>
      </c>
      <c r="B11972" s="182" t="s">
        <v>18192</v>
      </c>
      <c r="C11972" s="183" t="s">
        <v>213</v>
      </c>
      <c r="D11972" s="140" t="n">
        <v>290.99</v>
      </c>
    </row>
    <row r="11973" customFormat="false" ht="102.45" hidden="false" customHeight="false" outlineLevel="0" collapsed="false">
      <c r="A11973" s="95" t="s">
        <v>18193</v>
      </c>
      <c r="B11973" s="182" t="s">
        <v>18192</v>
      </c>
      <c r="C11973" s="183" t="s">
        <v>213</v>
      </c>
      <c r="D11973" s="140" t="n">
        <v>276.54</v>
      </c>
    </row>
    <row r="11974" customFormat="false" ht="80.55" hidden="false" customHeight="false" outlineLevel="0" collapsed="false">
      <c r="A11974" s="95" t="s">
        <v>18194</v>
      </c>
      <c r="B11974" s="182" t="s">
        <v>18195</v>
      </c>
      <c r="C11974" s="183" t="s">
        <v>213</v>
      </c>
      <c r="D11974" s="140" t="n">
        <v>162.73</v>
      </c>
    </row>
    <row r="11975" customFormat="false" ht="80.55" hidden="false" customHeight="false" outlineLevel="0" collapsed="false">
      <c r="A11975" s="95" t="s">
        <v>18196</v>
      </c>
      <c r="B11975" s="182" t="s">
        <v>18195</v>
      </c>
      <c r="C11975" s="183" t="s">
        <v>213</v>
      </c>
      <c r="D11975" s="140" t="n">
        <v>153.02</v>
      </c>
    </row>
    <row r="11976" customFormat="false" ht="80.55" hidden="false" customHeight="false" outlineLevel="0" collapsed="false">
      <c r="A11976" s="95" t="s">
        <v>18197</v>
      </c>
      <c r="B11976" s="182" t="s">
        <v>18198</v>
      </c>
      <c r="C11976" s="183" t="s">
        <v>213</v>
      </c>
      <c r="D11976" s="140" t="n">
        <v>192.78</v>
      </c>
    </row>
    <row r="11977" customFormat="false" ht="80.55" hidden="false" customHeight="false" outlineLevel="0" collapsed="false">
      <c r="A11977" s="95" t="s">
        <v>18199</v>
      </c>
      <c r="B11977" s="182" t="s">
        <v>18198</v>
      </c>
      <c r="C11977" s="183" t="s">
        <v>213</v>
      </c>
      <c r="D11977" s="140" t="n">
        <v>181.23</v>
      </c>
    </row>
    <row r="11978" customFormat="false" ht="69.65" hidden="false" customHeight="false" outlineLevel="0" collapsed="false">
      <c r="A11978" s="95" t="s">
        <v>18200</v>
      </c>
      <c r="B11978" s="182" t="s">
        <v>18201</v>
      </c>
      <c r="C11978" s="183" t="s">
        <v>213</v>
      </c>
      <c r="D11978" s="140" t="n">
        <v>150.88</v>
      </c>
    </row>
    <row r="11979" customFormat="false" ht="69.65" hidden="false" customHeight="false" outlineLevel="0" collapsed="false">
      <c r="A11979" s="95" t="s">
        <v>18202</v>
      </c>
      <c r="B11979" s="182" t="s">
        <v>18201</v>
      </c>
      <c r="C11979" s="183" t="s">
        <v>213</v>
      </c>
      <c r="D11979" s="140" t="n">
        <v>142.76</v>
      </c>
    </row>
    <row r="11980" customFormat="false" ht="91.5" hidden="false" customHeight="false" outlineLevel="0" collapsed="false">
      <c r="A11980" s="95" t="s">
        <v>18203</v>
      </c>
      <c r="B11980" s="182" t="s">
        <v>18204</v>
      </c>
      <c r="C11980" s="183" t="s">
        <v>363</v>
      </c>
      <c r="D11980" s="140" t="n">
        <v>80.91</v>
      </c>
    </row>
    <row r="11981" customFormat="false" ht="91.5" hidden="false" customHeight="false" outlineLevel="0" collapsed="false">
      <c r="A11981" s="95" t="s">
        <v>18205</v>
      </c>
      <c r="B11981" s="182" t="s">
        <v>18204</v>
      </c>
      <c r="C11981" s="183" t="s">
        <v>363</v>
      </c>
      <c r="D11981" s="140" t="n">
        <v>75.75</v>
      </c>
    </row>
    <row r="11982" customFormat="false" ht="80.55" hidden="false" customHeight="false" outlineLevel="0" collapsed="false">
      <c r="A11982" s="95" t="s">
        <v>18206</v>
      </c>
      <c r="B11982" s="182" t="s">
        <v>18207</v>
      </c>
      <c r="C11982" s="183" t="s">
        <v>363</v>
      </c>
      <c r="D11982" s="140" t="n">
        <v>55.86</v>
      </c>
    </row>
    <row r="11983" customFormat="false" ht="80.55" hidden="false" customHeight="false" outlineLevel="0" collapsed="false">
      <c r="A11983" s="95" t="s">
        <v>18208</v>
      </c>
      <c r="B11983" s="182" t="s">
        <v>18207</v>
      </c>
      <c r="C11983" s="183" t="s">
        <v>363</v>
      </c>
      <c r="D11983" s="140" t="n">
        <v>52.8</v>
      </c>
    </row>
    <row r="11984" customFormat="false" ht="57.7" hidden="false" customHeight="false" outlineLevel="0" collapsed="false">
      <c r="A11984" s="95" t="s">
        <v>18209</v>
      </c>
      <c r="B11984" s="182" t="s">
        <v>18210</v>
      </c>
      <c r="C11984" s="183" t="s">
        <v>213</v>
      </c>
      <c r="D11984" s="140" t="n">
        <v>103.78</v>
      </c>
    </row>
    <row r="11985" customFormat="false" ht="57.7" hidden="false" customHeight="false" outlineLevel="0" collapsed="false">
      <c r="A11985" s="95" t="s">
        <v>18211</v>
      </c>
      <c r="B11985" s="182" t="s">
        <v>18210</v>
      </c>
      <c r="C11985" s="183" t="s">
        <v>213</v>
      </c>
      <c r="D11985" s="140" t="n">
        <v>102.82</v>
      </c>
    </row>
    <row r="11986" customFormat="false" ht="57.7" hidden="false" customHeight="false" outlineLevel="0" collapsed="false">
      <c r="A11986" s="95" t="s">
        <v>18212</v>
      </c>
      <c r="B11986" s="182" t="s">
        <v>18213</v>
      </c>
      <c r="C11986" s="183" t="s">
        <v>213</v>
      </c>
      <c r="D11986" s="140" t="n">
        <v>161.51</v>
      </c>
    </row>
    <row r="11987" customFormat="false" ht="57.7" hidden="false" customHeight="false" outlineLevel="0" collapsed="false">
      <c r="A11987" s="95" t="s">
        <v>18214</v>
      </c>
      <c r="B11987" s="182" t="s">
        <v>18213</v>
      </c>
      <c r="C11987" s="183" t="s">
        <v>213</v>
      </c>
      <c r="D11987" s="140" t="n">
        <v>160.55</v>
      </c>
    </row>
    <row r="11988" customFormat="false" ht="57.7" hidden="false" customHeight="false" outlineLevel="0" collapsed="false">
      <c r="A11988" s="95" t="s">
        <v>18215</v>
      </c>
      <c r="B11988" s="182" t="s">
        <v>18216</v>
      </c>
      <c r="C11988" s="183" t="s">
        <v>213</v>
      </c>
      <c r="D11988" s="140" t="n">
        <v>94.66</v>
      </c>
    </row>
    <row r="11989" customFormat="false" ht="57.7" hidden="false" customHeight="false" outlineLevel="0" collapsed="false">
      <c r="A11989" s="95" t="s">
        <v>18217</v>
      </c>
      <c r="B11989" s="182" t="s">
        <v>18216</v>
      </c>
      <c r="C11989" s="183" t="s">
        <v>213</v>
      </c>
      <c r="D11989" s="140" t="n">
        <v>93.7</v>
      </c>
    </row>
    <row r="11990" customFormat="false" ht="57.7" hidden="false" customHeight="false" outlineLevel="0" collapsed="false">
      <c r="A11990" s="95" t="s">
        <v>18218</v>
      </c>
      <c r="B11990" s="182" t="s">
        <v>18219</v>
      </c>
      <c r="C11990" s="183" t="s">
        <v>213</v>
      </c>
      <c r="D11990" s="140" t="n">
        <v>132.1</v>
      </c>
    </row>
    <row r="11991" customFormat="false" ht="57.7" hidden="false" customHeight="false" outlineLevel="0" collapsed="false">
      <c r="A11991" s="95" t="s">
        <v>18220</v>
      </c>
      <c r="B11991" s="182" t="s">
        <v>18219</v>
      </c>
      <c r="C11991" s="183" t="s">
        <v>213</v>
      </c>
      <c r="D11991" s="140" t="n">
        <v>131.14</v>
      </c>
    </row>
    <row r="11992" customFormat="false" ht="69.65" hidden="false" customHeight="false" outlineLevel="0" collapsed="false">
      <c r="A11992" s="95" t="s">
        <v>18221</v>
      </c>
      <c r="B11992" s="182" t="s">
        <v>18222</v>
      </c>
      <c r="C11992" s="183" t="s">
        <v>213</v>
      </c>
      <c r="D11992" s="140" t="n">
        <v>145.11</v>
      </c>
    </row>
    <row r="11993" customFormat="false" ht="69.65" hidden="false" customHeight="false" outlineLevel="0" collapsed="false">
      <c r="A11993" s="95" t="s">
        <v>18223</v>
      </c>
      <c r="B11993" s="182" t="s">
        <v>18222</v>
      </c>
      <c r="C11993" s="183" t="s">
        <v>213</v>
      </c>
      <c r="D11993" s="140" t="n">
        <v>144.26</v>
      </c>
    </row>
    <row r="11994" customFormat="false" ht="80.55" hidden="false" customHeight="false" outlineLevel="0" collapsed="false">
      <c r="A11994" s="95" t="s">
        <v>18224</v>
      </c>
      <c r="B11994" s="182" t="s">
        <v>18225</v>
      </c>
      <c r="C11994" s="183" t="s">
        <v>213</v>
      </c>
      <c r="D11994" s="140" t="n">
        <v>185.4</v>
      </c>
    </row>
    <row r="11995" customFormat="false" ht="80.55" hidden="false" customHeight="false" outlineLevel="0" collapsed="false">
      <c r="A11995" s="95" t="s">
        <v>18226</v>
      </c>
      <c r="B11995" s="182" t="s">
        <v>18225</v>
      </c>
      <c r="C11995" s="183" t="s">
        <v>213</v>
      </c>
      <c r="D11995" s="140" t="n">
        <v>184.55</v>
      </c>
    </row>
    <row r="11996" customFormat="false" ht="69.65" hidden="false" customHeight="false" outlineLevel="0" collapsed="false">
      <c r="A11996" s="95" t="s">
        <v>18227</v>
      </c>
      <c r="B11996" s="182" t="s">
        <v>18228</v>
      </c>
      <c r="C11996" s="183" t="s">
        <v>213</v>
      </c>
      <c r="D11996" s="140" t="n">
        <v>152.7</v>
      </c>
    </row>
    <row r="11997" customFormat="false" ht="69.65" hidden="false" customHeight="false" outlineLevel="0" collapsed="false">
      <c r="A11997" s="95" t="s">
        <v>18229</v>
      </c>
      <c r="B11997" s="182" t="s">
        <v>18228</v>
      </c>
      <c r="C11997" s="183" t="s">
        <v>213</v>
      </c>
      <c r="D11997" s="140" t="n">
        <v>151.85</v>
      </c>
    </row>
    <row r="11998" customFormat="false" ht="69.65" hidden="false" customHeight="false" outlineLevel="0" collapsed="false">
      <c r="A11998" s="95" t="s">
        <v>18230</v>
      </c>
      <c r="B11998" s="182" t="s">
        <v>18231</v>
      </c>
      <c r="C11998" s="183" t="s">
        <v>213</v>
      </c>
      <c r="D11998" s="140" t="n">
        <v>193.05</v>
      </c>
    </row>
    <row r="11999" customFormat="false" ht="69.65" hidden="false" customHeight="false" outlineLevel="0" collapsed="false">
      <c r="A11999" s="95" t="s">
        <v>18232</v>
      </c>
      <c r="B11999" s="182" t="s">
        <v>18231</v>
      </c>
      <c r="C11999" s="183" t="s">
        <v>213</v>
      </c>
      <c r="D11999" s="140" t="n">
        <v>192.2</v>
      </c>
    </row>
    <row r="12000" customFormat="false" ht="24.85" hidden="false" customHeight="false" outlineLevel="0" collapsed="false">
      <c r="A12000" s="95" t="s">
        <v>18233</v>
      </c>
      <c r="B12000" s="182" t="s">
        <v>18234</v>
      </c>
      <c r="C12000" s="183" t="s">
        <v>363</v>
      </c>
      <c r="D12000" s="140" t="n">
        <v>20.65</v>
      </c>
    </row>
    <row r="12001" customFormat="false" ht="24.85" hidden="false" customHeight="false" outlineLevel="0" collapsed="false">
      <c r="A12001" s="95" t="s">
        <v>18235</v>
      </c>
      <c r="B12001" s="182" t="s">
        <v>18234</v>
      </c>
      <c r="C12001" s="183" t="s">
        <v>363</v>
      </c>
      <c r="D12001" s="140" t="n">
        <v>20.26</v>
      </c>
    </row>
    <row r="12002" customFormat="false" ht="24.85" hidden="false" customHeight="false" outlineLevel="0" collapsed="false">
      <c r="A12002" s="95" t="s">
        <v>18236</v>
      </c>
      <c r="B12002" s="182" t="s">
        <v>18237</v>
      </c>
      <c r="C12002" s="183" t="s">
        <v>363</v>
      </c>
      <c r="D12002" s="140" t="n">
        <v>21.64</v>
      </c>
    </row>
    <row r="12003" customFormat="false" ht="24.85" hidden="false" customHeight="false" outlineLevel="0" collapsed="false">
      <c r="A12003" s="95" t="s">
        <v>18238</v>
      </c>
      <c r="B12003" s="182" t="s">
        <v>18237</v>
      </c>
      <c r="C12003" s="183" t="s">
        <v>363</v>
      </c>
      <c r="D12003" s="140" t="n">
        <v>20.79</v>
      </c>
    </row>
    <row r="12004" customFormat="false" ht="35.8" hidden="false" customHeight="false" outlineLevel="0" collapsed="false">
      <c r="A12004" s="95" t="s">
        <v>18239</v>
      </c>
      <c r="B12004" s="182" t="s">
        <v>18240</v>
      </c>
      <c r="C12004" s="183" t="s">
        <v>363</v>
      </c>
      <c r="D12004" s="140" t="n">
        <v>24.04</v>
      </c>
    </row>
    <row r="12005" customFormat="false" ht="35.8" hidden="false" customHeight="false" outlineLevel="0" collapsed="false">
      <c r="A12005" s="95" t="s">
        <v>18241</v>
      </c>
      <c r="B12005" s="182" t="s">
        <v>18240</v>
      </c>
      <c r="C12005" s="183" t="s">
        <v>363</v>
      </c>
      <c r="D12005" s="140" t="n">
        <v>23.19</v>
      </c>
    </row>
    <row r="12006" customFormat="false" ht="24.85" hidden="false" customHeight="false" outlineLevel="0" collapsed="false">
      <c r="A12006" s="95" t="s">
        <v>18242</v>
      </c>
      <c r="B12006" s="182" t="s">
        <v>18243</v>
      </c>
      <c r="C12006" s="183" t="s">
        <v>363</v>
      </c>
      <c r="D12006" s="140" t="n">
        <v>38.12</v>
      </c>
    </row>
    <row r="12007" customFormat="false" ht="24.85" hidden="false" customHeight="false" outlineLevel="0" collapsed="false">
      <c r="A12007" s="95" t="s">
        <v>18244</v>
      </c>
      <c r="B12007" s="182" t="s">
        <v>18243</v>
      </c>
      <c r="C12007" s="183" t="s">
        <v>363</v>
      </c>
      <c r="D12007" s="140" t="n">
        <v>35.58</v>
      </c>
    </row>
    <row r="12008" customFormat="false" ht="24.85" hidden="false" customHeight="false" outlineLevel="0" collapsed="false">
      <c r="A12008" s="95" t="s">
        <v>18245</v>
      </c>
      <c r="B12008" s="182" t="s">
        <v>18246</v>
      </c>
      <c r="C12008" s="183" t="s">
        <v>363</v>
      </c>
      <c r="D12008" s="140" t="n">
        <v>9.64</v>
      </c>
    </row>
    <row r="12009" customFormat="false" ht="24.85" hidden="false" customHeight="false" outlineLevel="0" collapsed="false">
      <c r="A12009" s="95" t="s">
        <v>18247</v>
      </c>
      <c r="B12009" s="182" t="s">
        <v>18246</v>
      </c>
      <c r="C12009" s="183" t="s">
        <v>363</v>
      </c>
      <c r="D12009" s="140" t="n">
        <v>9.13</v>
      </c>
    </row>
    <row r="12010" customFormat="false" ht="35.8" hidden="false" customHeight="false" outlineLevel="0" collapsed="false">
      <c r="A12010" s="95" t="s">
        <v>18248</v>
      </c>
      <c r="B12010" s="182" t="s">
        <v>18249</v>
      </c>
      <c r="C12010" s="183" t="s">
        <v>213</v>
      </c>
      <c r="D12010" s="140" t="n">
        <v>34.62</v>
      </c>
    </row>
    <row r="12011" customFormat="false" ht="35.8" hidden="false" customHeight="false" outlineLevel="0" collapsed="false">
      <c r="A12011" s="95" t="s">
        <v>18250</v>
      </c>
      <c r="B12011" s="182" t="s">
        <v>18249</v>
      </c>
      <c r="C12011" s="183" t="s">
        <v>213</v>
      </c>
      <c r="D12011" s="140" t="n">
        <v>30.82</v>
      </c>
    </row>
    <row r="12012" customFormat="false" ht="35.8" hidden="false" customHeight="false" outlineLevel="0" collapsed="false">
      <c r="A12012" s="95" t="s">
        <v>18251</v>
      </c>
      <c r="B12012" s="182" t="s">
        <v>18252</v>
      </c>
      <c r="C12012" s="183" t="s">
        <v>213</v>
      </c>
      <c r="D12012" s="140" t="n">
        <v>105.17</v>
      </c>
    </row>
    <row r="12013" customFormat="false" ht="35.8" hidden="false" customHeight="false" outlineLevel="0" collapsed="false">
      <c r="A12013" s="95" t="s">
        <v>18253</v>
      </c>
      <c r="B12013" s="182" t="s">
        <v>18252</v>
      </c>
      <c r="C12013" s="183" t="s">
        <v>213</v>
      </c>
      <c r="D12013" s="140" t="n">
        <v>104.63</v>
      </c>
    </row>
    <row r="12014" customFormat="false" ht="35.8" hidden="false" customHeight="false" outlineLevel="0" collapsed="false">
      <c r="A12014" s="95" t="s">
        <v>18254</v>
      </c>
      <c r="B12014" s="182" t="s">
        <v>18255</v>
      </c>
      <c r="C12014" s="183" t="s">
        <v>213</v>
      </c>
      <c r="D12014" s="140" t="n">
        <v>167.12</v>
      </c>
    </row>
    <row r="12015" customFormat="false" ht="35.8" hidden="false" customHeight="false" outlineLevel="0" collapsed="false">
      <c r="A12015" s="95" t="s">
        <v>18256</v>
      </c>
      <c r="B12015" s="182" t="s">
        <v>18255</v>
      </c>
      <c r="C12015" s="183" t="s">
        <v>213</v>
      </c>
      <c r="D12015" s="140" t="n">
        <v>166.58</v>
      </c>
    </row>
    <row r="12016" customFormat="false" ht="46.75" hidden="false" customHeight="false" outlineLevel="0" collapsed="false">
      <c r="A12016" s="95" t="s">
        <v>18257</v>
      </c>
      <c r="B12016" s="182" t="s">
        <v>18258</v>
      </c>
      <c r="C12016" s="183" t="s">
        <v>213</v>
      </c>
      <c r="D12016" s="140" t="n">
        <v>77.45</v>
      </c>
    </row>
    <row r="12017" customFormat="false" ht="46.75" hidden="false" customHeight="false" outlineLevel="0" collapsed="false">
      <c r="A12017" s="95" t="s">
        <v>18259</v>
      </c>
      <c r="B12017" s="182" t="s">
        <v>18258</v>
      </c>
      <c r="C12017" s="183" t="s">
        <v>213</v>
      </c>
      <c r="D12017" s="140" t="n">
        <v>76.91</v>
      </c>
    </row>
    <row r="12018" customFormat="false" ht="46.75" hidden="false" customHeight="false" outlineLevel="0" collapsed="false">
      <c r="A12018" s="95" t="s">
        <v>18260</v>
      </c>
      <c r="B12018" s="182" t="s">
        <v>18261</v>
      </c>
      <c r="C12018" s="183" t="s">
        <v>213</v>
      </c>
      <c r="D12018" s="140" t="n">
        <v>221.65</v>
      </c>
    </row>
    <row r="12019" customFormat="false" ht="46.75" hidden="false" customHeight="false" outlineLevel="0" collapsed="false">
      <c r="A12019" s="95" t="s">
        <v>18262</v>
      </c>
      <c r="B12019" s="182" t="s">
        <v>18261</v>
      </c>
      <c r="C12019" s="183" t="s">
        <v>213</v>
      </c>
      <c r="D12019" s="140" t="n">
        <v>221.11</v>
      </c>
    </row>
    <row r="12020" customFormat="false" ht="46.75" hidden="false" customHeight="false" outlineLevel="0" collapsed="false">
      <c r="A12020" s="95" t="s">
        <v>18263</v>
      </c>
      <c r="B12020" s="182" t="s">
        <v>18264</v>
      </c>
      <c r="C12020" s="183" t="s">
        <v>213</v>
      </c>
      <c r="D12020" s="140" t="n">
        <v>64.04</v>
      </c>
    </row>
    <row r="12021" customFormat="false" ht="46.75" hidden="false" customHeight="false" outlineLevel="0" collapsed="false">
      <c r="A12021" s="95" t="s">
        <v>18265</v>
      </c>
      <c r="B12021" s="182" t="s">
        <v>18264</v>
      </c>
      <c r="C12021" s="183" t="s">
        <v>213</v>
      </c>
      <c r="D12021" s="140" t="n">
        <v>63.5</v>
      </c>
    </row>
    <row r="12022" customFormat="false" ht="46.75" hidden="false" customHeight="false" outlineLevel="0" collapsed="false">
      <c r="A12022" s="95" t="s">
        <v>18266</v>
      </c>
      <c r="B12022" s="182" t="s">
        <v>18267</v>
      </c>
      <c r="C12022" s="183" t="s">
        <v>213</v>
      </c>
      <c r="D12022" s="140" t="n">
        <v>65.16</v>
      </c>
    </row>
    <row r="12023" customFormat="false" ht="46.75" hidden="false" customHeight="false" outlineLevel="0" collapsed="false">
      <c r="A12023" s="95" t="s">
        <v>18268</v>
      </c>
      <c r="B12023" s="182" t="s">
        <v>18267</v>
      </c>
      <c r="C12023" s="183" t="s">
        <v>213</v>
      </c>
      <c r="D12023" s="140" t="n">
        <v>64.62</v>
      </c>
    </row>
    <row r="12024" customFormat="false" ht="46.75" hidden="false" customHeight="false" outlineLevel="0" collapsed="false">
      <c r="A12024" s="95" t="s">
        <v>18269</v>
      </c>
      <c r="B12024" s="182" t="s">
        <v>18270</v>
      </c>
      <c r="C12024" s="183" t="s">
        <v>213</v>
      </c>
      <c r="D12024" s="140" t="n">
        <v>201.43</v>
      </c>
    </row>
    <row r="12025" customFormat="false" ht="46.75" hidden="false" customHeight="false" outlineLevel="0" collapsed="false">
      <c r="A12025" s="95" t="s">
        <v>18271</v>
      </c>
      <c r="B12025" s="182" t="s">
        <v>18270</v>
      </c>
      <c r="C12025" s="183" t="s">
        <v>213</v>
      </c>
      <c r="D12025" s="140" t="n">
        <v>196.67</v>
      </c>
    </row>
    <row r="12026" customFormat="false" ht="35.8" hidden="false" customHeight="false" outlineLevel="0" collapsed="false">
      <c r="A12026" s="95" t="s">
        <v>18272</v>
      </c>
      <c r="B12026" s="182" t="s">
        <v>18273</v>
      </c>
      <c r="C12026" s="183" t="s">
        <v>213</v>
      </c>
      <c r="D12026" s="140" t="n">
        <v>283.67</v>
      </c>
    </row>
    <row r="12027" customFormat="false" ht="35.8" hidden="false" customHeight="false" outlineLevel="0" collapsed="false">
      <c r="A12027" s="95" t="s">
        <v>18274</v>
      </c>
      <c r="B12027" s="182" t="s">
        <v>18273</v>
      </c>
      <c r="C12027" s="183" t="s">
        <v>213</v>
      </c>
      <c r="D12027" s="140" t="n">
        <v>275.35</v>
      </c>
    </row>
    <row r="12028" customFormat="false" ht="46.75" hidden="false" customHeight="false" outlineLevel="0" collapsed="false">
      <c r="A12028" s="95" t="s">
        <v>18275</v>
      </c>
      <c r="B12028" s="182" t="s">
        <v>18276</v>
      </c>
      <c r="C12028" s="183" t="s">
        <v>213</v>
      </c>
      <c r="D12028" s="140" t="n">
        <v>208.17</v>
      </c>
    </row>
    <row r="12029" customFormat="false" ht="46.75" hidden="false" customHeight="false" outlineLevel="0" collapsed="false">
      <c r="A12029" s="95" t="s">
        <v>18277</v>
      </c>
      <c r="B12029" s="182" t="s">
        <v>18276</v>
      </c>
      <c r="C12029" s="183" t="s">
        <v>213</v>
      </c>
      <c r="D12029" s="140" t="n">
        <v>203.84</v>
      </c>
    </row>
    <row r="12030" customFormat="false" ht="35.8" hidden="false" customHeight="false" outlineLevel="0" collapsed="false">
      <c r="A12030" s="95" t="s">
        <v>18278</v>
      </c>
      <c r="B12030" s="182" t="s">
        <v>18279</v>
      </c>
      <c r="C12030" s="183" t="s">
        <v>363</v>
      </c>
      <c r="D12030" s="140" t="n">
        <v>32.21</v>
      </c>
    </row>
    <row r="12031" customFormat="false" ht="35.8" hidden="false" customHeight="false" outlineLevel="0" collapsed="false">
      <c r="A12031" s="95" t="s">
        <v>18280</v>
      </c>
      <c r="B12031" s="182" t="s">
        <v>18279</v>
      </c>
      <c r="C12031" s="183" t="s">
        <v>363</v>
      </c>
      <c r="D12031" s="140" t="n">
        <v>30.67</v>
      </c>
    </row>
    <row r="12032" customFormat="false" ht="35.8" hidden="false" customHeight="false" outlineLevel="0" collapsed="false">
      <c r="A12032" s="95" t="s">
        <v>18281</v>
      </c>
      <c r="B12032" s="182" t="s">
        <v>18282</v>
      </c>
      <c r="C12032" s="183" t="s">
        <v>363</v>
      </c>
      <c r="D12032" s="140" t="n">
        <v>57.28</v>
      </c>
    </row>
    <row r="12033" customFormat="false" ht="35.8" hidden="false" customHeight="false" outlineLevel="0" collapsed="false">
      <c r="A12033" s="95" t="s">
        <v>18283</v>
      </c>
      <c r="B12033" s="182" t="s">
        <v>18282</v>
      </c>
      <c r="C12033" s="183" t="s">
        <v>363</v>
      </c>
      <c r="D12033" s="140" t="n">
        <v>55.74</v>
      </c>
    </row>
    <row r="12034" customFormat="false" ht="24.85" hidden="false" customHeight="false" outlineLevel="0" collapsed="false">
      <c r="A12034" s="95" t="s">
        <v>18284</v>
      </c>
      <c r="B12034" s="182" t="s">
        <v>18285</v>
      </c>
      <c r="C12034" s="183" t="s">
        <v>363</v>
      </c>
      <c r="D12034" s="140" t="n">
        <v>28.32</v>
      </c>
    </row>
    <row r="12035" customFormat="false" ht="24.85" hidden="false" customHeight="false" outlineLevel="0" collapsed="false">
      <c r="A12035" s="95" t="s">
        <v>18286</v>
      </c>
      <c r="B12035" s="182" t="s">
        <v>18285</v>
      </c>
      <c r="C12035" s="183" t="s">
        <v>363</v>
      </c>
      <c r="D12035" s="140" t="n">
        <v>26.91</v>
      </c>
    </row>
    <row r="12036" customFormat="false" ht="24.85" hidden="false" customHeight="false" outlineLevel="0" collapsed="false">
      <c r="A12036" s="95" t="s">
        <v>18287</v>
      </c>
      <c r="B12036" s="182" t="s">
        <v>18288</v>
      </c>
      <c r="C12036" s="183" t="s">
        <v>363</v>
      </c>
      <c r="D12036" s="140" t="n">
        <v>21.53</v>
      </c>
    </row>
    <row r="12037" customFormat="false" ht="24.85" hidden="false" customHeight="false" outlineLevel="0" collapsed="false">
      <c r="A12037" s="95" t="s">
        <v>18289</v>
      </c>
      <c r="B12037" s="182" t="s">
        <v>18288</v>
      </c>
      <c r="C12037" s="183" t="s">
        <v>363</v>
      </c>
      <c r="D12037" s="140" t="n">
        <v>20.11</v>
      </c>
    </row>
    <row r="12038" customFormat="false" ht="24.85" hidden="false" customHeight="false" outlineLevel="0" collapsed="false">
      <c r="A12038" s="95" t="s">
        <v>18290</v>
      </c>
      <c r="B12038" s="182" t="s">
        <v>18291</v>
      </c>
      <c r="C12038" s="183" t="s">
        <v>363</v>
      </c>
      <c r="D12038" s="140" t="n">
        <v>39.28</v>
      </c>
    </row>
    <row r="12039" customFormat="false" ht="24.85" hidden="false" customHeight="false" outlineLevel="0" collapsed="false">
      <c r="A12039" s="95" t="s">
        <v>18292</v>
      </c>
      <c r="B12039" s="182" t="s">
        <v>18291</v>
      </c>
      <c r="C12039" s="183" t="s">
        <v>363</v>
      </c>
      <c r="D12039" s="140" t="n">
        <v>37.87</v>
      </c>
    </row>
    <row r="12040" customFormat="false" ht="35.8" hidden="false" customHeight="false" outlineLevel="0" collapsed="false">
      <c r="A12040" s="95" t="s">
        <v>18293</v>
      </c>
      <c r="B12040" s="182" t="s">
        <v>18294</v>
      </c>
      <c r="C12040" s="183" t="s">
        <v>213</v>
      </c>
      <c r="D12040" s="140" t="n">
        <v>101.54</v>
      </c>
    </row>
    <row r="12041" customFormat="false" ht="35.8" hidden="false" customHeight="false" outlineLevel="0" collapsed="false">
      <c r="A12041" s="95" t="s">
        <v>18295</v>
      </c>
      <c r="B12041" s="182" t="s">
        <v>18294</v>
      </c>
      <c r="C12041" s="183" t="s">
        <v>213</v>
      </c>
      <c r="D12041" s="140" t="n">
        <v>96.78</v>
      </c>
    </row>
    <row r="12042" customFormat="false" ht="57.7" hidden="false" customHeight="false" outlineLevel="0" collapsed="false">
      <c r="A12042" s="95" t="s">
        <v>18296</v>
      </c>
      <c r="B12042" s="182" t="s">
        <v>18297</v>
      </c>
      <c r="C12042" s="183" t="s">
        <v>213</v>
      </c>
      <c r="D12042" s="140" t="n">
        <v>115.42</v>
      </c>
    </row>
    <row r="12043" customFormat="false" ht="57.7" hidden="false" customHeight="false" outlineLevel="0" collapsed="false">
      <c r="A12043" s="95" t="s">
        <v>18298</v>
      </c>
      <c r="B12043" s="182" t="s">
        <v>18297</v>
      </c>
      <c r="C12043" s="183" t="s">
        <v>213</v>
      </c>
      <c r="D12043" s="140" t="n">
        <v>108.81</v>
      </c>
    </row>
    <row r="12044" customFormat="false" ht="24.85" hidden="false" customHeight="false" outlineLevel="0" collapsed="false">
      <c r="A12044" s="95" t="s">
        <v>18299</v>
      </c>
      <c r="B12044" s="182" t="s">
        <v>18300</v>
      </c>
      <c r="C12044" s="183" t="s">
        <v>213</v>
      </c>
      <c r="D12044" s="140" t="n">
        <v>53.28</v>
      </c>
    </row>
    <row r="12045" customFormat="false" ht="24.85" hidden="false" customHeight="false" outlineLevel="0" collapsed="false">
      <c r="A12045" s="95" t="s">
        <v>18301</v>
      </c>
      <c r="B12045" s="182" t="s">
        <v>18300</v>
      </c>
      <c r="C12045" s="183" t="s">
        <v>213</v>
      </c>
      <c r="D12045" s="140" t="n">
        <v>53.28</v>
      </c>
    </row>
    <row r="12046" customFormat="false" ht="35.8" hidden="false" customHeight="false" outlineLevel="0" collapsed="false">
      <c r="A12046" s="95" t="s">
        <v>18302</v>
      </c>
      <c r="B12046" s="182" t="s">
        <v>18303</v>
      </c>
      <c r="C12046" s="183" t="s">
        <v>213</v>
      </c>
      <c r="D12046" s="140" t="n">
        <v>84.49</v>
      </c>
    </row>
    <row r="12047" customFormat="false" ht="35.8" hidden="false" customHeight="false" outlineLevel="0" collapsed="false">
      <c r="A12047" s="95" t="s">
        <v>18304</v>
      </c>
      <c r="B12047" s="182" t="s">
        <v>18303</v>
      </c>
      <c r="C12047" s="183" t="s">
        <v>213</v>
      </c>
      <c r="D12047" s="140" t="n">
        <v>82.01</v>
      </c>
    </row>
    <row r="12048" customFormat="false" ht="57.7" hidden="false" customHeight="false" outlineLevel="0" collapsed="false">
      <c r="A12048" s="95" t="s">
        <v>18305</v>
      </c>
      <c r="B12048" s="182" t="s">
        <v>18306</v>
      </c>
      <c r="C12048" s="183" t="s">
        <v>213</v>
      </c>
      <c r="D12048" s="140" t="n">
        <v>124.84</v>
      </c>
    </row>
    <row r="12049" customFormat="false" ht="57.7" hidden="false" customHeight="false" outlineLevel="0" collapsed="false">
      <c r="A12049" s="95" t="s">
        <v>18307</v>
      </c>
      <c r="B12049" s="182" t="s">
        <v>18306</v>
      </c>
      <c r="C12049" s="183" t="s">
        <v>213</v>
      </c>
      <c r="D12049" s="140" t="n">
        <v>116.97</v>
      </c>
    </row>
    <row r="12050" customFormat="false" ht="35.8" hidden="false" customHeight="false" outlineLevel="0" collapsed="false">
      <c r="A12050" s="95" t="s">
        <v>18308</v>
      </c>
      <c r="B12050" s="182" t="s">
        <v>18309</v>
      </c>
      <c r="C12050" s="183" t="s">
        <v>213</v>
      </c>
      <c r="D12050" s="140" t="n">
        <v>121.07</v>
      </c>
    </row>
    <row r="12051" customFormat="false" ht="35.8" hidden="false" customHeight="false" outlineLevel="0" collapsed="false">
      <c r="A12051" s="95" t="s">
        <v>18310</v>
      </c>
      <c r="B12051" s="182" t="s">
        <v>18309</v>
      </c>
      <c r="C12051" s="183" t="s">
        <v>213</v>
      </c>
      <c r="D12051" s="140" t="n">
        <v>113.7</v>
      </c>
    </row>
    <row r="12052" customFormat="false" ht="35.8" hidden="false" customHeight="false" outlineLevel="0" collapsed="false">
      <c r="A12052" s="95" t="s">
        <v>18311</v>
      </c>
      <c r="B12052" s="182" t="s">
        <v>18312</v>
      </c>
      <c r="C12052" s="183" t="s">
        <v>213</v>
      </c>
      <c r="D12052" s="140" t="n">
        <v>101.54</v>
      </c>
    </row>
    <row r="12053" customFormat="false" ht="35.8" hidden="false" customHeight="false" outlineLevel="0" collapsed="false">
      <c r="A12053" s="95" t="s">
        <v>18313</v>
      </c>
      <c r="B12053" s="182" t="s">
        <v>18312</v>
      </c>
      <c r="C12053" s="183" t="s">
        <v>213</v>
      </c>
      <c r="D12053" s="140" t="n">
        <v>96.78</v>
      </c>
    </row>
    <row r="12054" customFormat="false" ht="46.75" hidden="false" customHeight="false" outlineLevel="0" collapsed="false">
      <c r="A12054" s="95" t="s">
        <v>18314</v>
      </c>
      <c r="B12054" s="182" t="s">
        <v>18315</v>
      </c>
      <c r="C12054" s="183" t="s">
        <v>213</v>
      </c>
      <c r="D12054" s="140" t="n">
        <v>89.77</v>
      </c>
    </row>
    <row r="12055" customFormat="false" ht="46.75" hidden="false" customHeight="false" outlineLevel="0" collapsed="false">
      <c r="A12055" s="95" t="s">
        <v>18316</v>
      </c>
      <c r="B12055" s="182" t="s">
        <v>18315</v>
      </c>
      <c r="C12055" s="183" t="s">
        <v>213</v>
      </c>
      <c r="D12055" s="140" t="n">
        <v>78.94</v>
      </c>
    </row>
    <row r="12056" customFormat="false" ht="57.7" hidden="false" customHeight="false" outlineLevel="0" collapsed="false">
      <c r="A12056" s="95" t="s">
        <v>18317</v>
      </c>
      <c r="B12056" s="182" t="s">
        <v>18318</v>
      </c>
      <c r="C12056" s="183" t="s">
        <v>213</v>
      </c>
      <c r="D12056" s="140" t="n">
        <v>186.66</v>
      </c>
    </row>
    <row r="12057" customFormat="false" ht="57.7" hidden="false" customHeight="false" outlineLevel="0" collapsed="false">
      <c r="A12057" s="95" t="s">
        <v>18319</v>
      </c>
      <c r="B12057" s="182" t="s">
        <v>18318</v>
      </c>
      <c r="C12057" s="183" t="s">
        <v>213</v>
      </c>
      <c r="D12057" s="140" t="n">
        <v>178.71</v>
      </c>
    </row>
    <row r="12058" customFormat="false" ht="46.75" hidden="false" customHeight="false" outlineLevel="0" collapsed="false">
      <c r="A12058" s="95" t="s">
        <v>18320</v>
      </c>
      <c r="B12058" s="182" t="s">
        <v>18321</v>
      </c>
      <c r="C12058" s="183" t="s">
        <v>213</v>
      </c>
      <c r="D12058" s="140" t="n">
        <v>176.6</v>
      </c>
    </row>
    <row r="12059" customFormat="false" ht="46.75" hidden="false" customHeight="false" outlineLevel="0" collapsed="false">
      <c r="A12059" s="95" t="s">
        <v>18322</v>
      </c>
      <c r="B12059" s="182" t="s">
        <v>18321</v>
      </c>
      <c r="C12059" s="183" t="s">
        <v>213</v>
      </c>
      <c r="D12059" s="140" t="n">
        <v>168.9</v>
      </c>
    </row>
    <row r="12060" customFormat="false" ht="46.75" hidden="false" customHeight="false" outlineLevel="0" collapsed="false">
      <c r="A12060" s="95" t="s">
        <v>18323</v>
      </c>
      <c r="B12060" s="182" t="s">
        <v>18324</v>
      </c>
      <c r="C12060" s="183" t="s">
        <v>213</v>
      </c>
      <c r="D12060" s="140" t="n">
        <v>153.75</v>
      </c>
    </row>
    <row r="12061" customFormat="false" ht="46.75" hidden="false" customHeight="false" outlineLevel="0" collapsed="false">
      <c r="A12061" s="95" t="s">
        <v>18325</v>
      </c>
      <c r="B12061" s="182" t="s">
        <v>18324</v>
      </c>
      <c r="C12061" s="183" t="s">
        <v>213</v>
      </c>
      <c r="D12061" s="140" t="n">
        <v>145.8</v>
      </c>
    </row>
    <row r="12062" customFormat="false" ht="24.85" hidden="false" customHeight="false" outlineLevel="0" collapsed="false">
      <c r="A12062" s="95" t="s">
        <v>18326</v>
      </c>
      <c r="B12062" s="182" t="s">
        <v>18327</v>
      </c>
      <c r="C12062" s="183" t="s">
        <v>213</v>
      </c>
      <c r="D12062" s="140" t="n">
        <v>142.68</v>
      </c>
    </row>
    <row r="12063" customFormat="false" ht="24.85" hidden="false" customHeight="false" outlineLevel="0" collapsed="false">
      <c r="A12063" s="95" t="s">
        <v>18328</v>
      </c>
      <c r="B12063" s="182" t="s">
        <v>18327</v>
      </c>
      <c r="C12063" s="183" t="s">
        <v>213</v>
      </c>
      <c r="D12063" s="140" t="n">
        <v>134.99</v>
      </c>
    </row>
    <row r="12064" customFormat="false" ht="46.75" hidden="false" customHeight="false" outlineLevel="0" collapsed="false">
      <c r="A12064" s="95" t="s">
        <v>18329</v>
      </c>
      <c r="B12064" s="182" t="s">
        <v>18330</v>
      </c>
      <c r="C12064" s="183" t="s">
        <v>213</v>
      </c>
      <c r="D12064" s="140" t="n">
        <v>73.15</v>
      </c>
    </row>
    <row r="12065" customFormat="false" ht="46.75" hidden="false" customHeight="false" outlineLevel="0" collapsed="false">
      <c r="A12065" s="95" t="s">
        <v>18331</v>
      </c>
      <c r="B12065" s="182" t="s">
        <v>18330</v>
      </c>
      <c r="C12065" s="183" t="s">
        <v>213</v>
      </c>
      <c r="D12065" s="140" t="n">
        <v>68.02</v>
      </c>
    </row>
    <row r="12066" customFormat="false" ht="35.8" hidden="false" customHeight="false" outlineLevel="0" collapsed="false">
      <c r="A12066" s="95" t="s">
        <v>18332</v>
      </c>
      <c r="B12066" s="182" t="s">
        <v>18333</v>
      </c>
      <c r="C12066" s="183" t="s">
        <v>213</v>
      </c>
      <c r="D12066" s="140" t="n">
        <v>63.09</v>
      </c>
    </row>
    <row r="12067" customFormat="false" ht="35.8" hidden="false" customHeight="false" outlineLevel="0" collapsed="false">
      <c r="A12067" s="95" t="s">
        <v>18334</v>
      </c>
      <c r="B12067" s="182" t="s">
        <v>18333</v>
      </c>
      <c r="C12067" s="183" t="s">
        <v>213</v>
      </c>
      <c r="D12067" s="140" t="n">
        <v>58.22</v>
      </c>
    </row>
    <row r="12068" customFormat="false" ht="46.75" hidden="false" customHeight="false" outlineLevel="0" collapsed="false">
      <c r="A12068" s="95" t="s">
        <v>18335</v>
      </c>
      <c r="B12068" s="182" t="s">
        <v>18336</v>
      </c>
      <c r="C12068" s="183" t="s">
        <v>213</v>
      </c>
      <c r="D12068" s="140" t="n">
        <v>73.74</v>
      </c>
    </row>
    <row r="12069" customFormat="false" ht="46.75" hidden="false" customHeight="false" outlineLevel="0" collapsed="false">
      <c r="A12069" s="95" t="s">
        <v>18337</v>
      </c>
      <c r="B12069" s="182" t="s">
        <v>18336</v>
      </c>
      <c r="C12069" s="183" t="s">
        <v>213</v>
      </c>
      <c r="D12069" s="140" t="n">
        <v>68.08</v>
      </c>
    </row>
    <row r="12070" customFormat="false" ht="35.8" hidden="false" customHeight="false" outlineLevel="0" collapsed="false">
      <c r="A12070" s="95" t="s">
        <v>18338</v>
      </c>
      <c r="B12070" s="182" t="s">
        <v>18339</v>
      </c>
      <c r="C12070" s="183" t="s">
        <v>213</v>
      </c>
      <c r="D12070" s="140" t="n">
        <v>63.69</v>
      </c>
    </row>
    <row r="12071" customFormat="false" ht="35.8" hidden="false" customHeight="false" outlineLevel="0" collapsed="false">
      <c r="A12071" s="95" t="s">
        <v>18340</v>
      </c>
      <c r="B12071" s="182" t="s">
        <v>18339</v>
      </c>
      <c r="C12071" s="183" t="s">
        <v>213</v>
      </c>
      <c r="D12071" s="140" t="n">
        <v>58.27</v>
      </c>
    </row>
    <row r="12072" customFormat="false" ht="46.75" hidden="false" customHeight="false" outlineLevel="0" collapsed="false">
      <c r="A12072" s="95" t="s">
        <v>18341</v>
      </c>
      <c r="B12072" s="182" t="s">
        <v>18342</v>
      </c>
      <c r="C12072" s="183" t="s">
        <v>213</v>
      </c>
      <c r="D12072" s="140" t="n">
        <v>74.93</v>
      </c>
    </row>
    <row r="12073" customFormat="false" ht="46.75" hidden="false" customHeight="false" outlineLevel="0" collapsed="false">
      <c r="A12073" s="95" t="s">
        <v>18343</v>
      </c>
      <c r="B12073" s="182" t="s">
        <v>18342</v>
      </c>
      <c r="C12073" s="183" t="s">
        <v>213</v>
      </c>
      <c r="D12073" s="140" t="n">
        <v>69.81</v>
      </c>
    </row>
    <row r="12074" customFormat="false" ht="35.8" hidden="false" customHeight="false" outlineLevel="0" collapsed="false">
      <c r="A12074" s="95" t="s">
        <v>18344</v>
      </c>
      <c r="B12074" s="182" t="s">
        <v>18345</v>
      </c>
      <c r="C12074" s="183" t="s">
        <v>213</v>
      </c>
      <c r="D12074" s="140" t="n">
        <v>64.88</v>
      </c>
    </row>
    <row r="12075" customFormat="false" ht="35.8" hidden="false" customHeight="false" outlineLevel="0" collapsed="false">
      <c r="A12075" s="95" t="s">
        <v>18346</v>
      </c>
      <c r="B12075" s="182" t="s">
        <v>18345</v>
      </c>
      <c r="C12075" s="183" t="s">
        <v>213</v>
      </c>
      <c r="D12075" s="140" t="n">
        <v>60</v>
      </c>
    </row>
    <row r="12076" customFormat="false" ht="46.75" hidden="false" customHeight="false" outlineLevel="0" collapsed="false">
      <c r="A12076" s="95" t="s">
        <v>18347</v>
      </c>
      <c r="B12076" s="182" t="s">
        <v>18348</v>
      </c>
      <c r="C12076" s="183" t="s">
        <v>363</v>
      </c>
      <c r="D12076" s="140" t="n">
        <v>30.29</v>
      </c>
    </row>
    <row r="12077" customFormat="false" ht="46.75" hidden="false" customHeight="false" outlineLevel="0" collapsed="false">
      <c r="A12077" s="95" t="s">
        <v>18349</v>
      </c>
      <c r="B12077" s="182" t="s">
        <v>18348</v>
      </c>
      <c r="C12077" s="183" t="s">
        <v>363</v>
      </c>
      <c r="D12077" s="140" t="n">
        <v>27.5</v>
      </c>
    </row>
    <row r="12078" customFormat="false" ht="46.75" hidden="false" customHeight="false" outlineLevel="0" collapsed="false">
      <c r="A12078" s="95" t="s">
        <v>18350</v>
      </c>
      <c r="B12078" s="182" t="s">
        <v>18351</v>
      </c>
      <c r="C12078" s="183" t="s">
        <v>363</v>
      </c>
      <c r="D12078" s="140" t="n">
        <v>28.69</v>
      </c>
    </row>
    <row r="12079" customFormat="false" ht="46.75" hidden="false" customHeight="false" outlineLevel="0" collapsed="false">
      <c r="A12079" s="95" t="s">
        <v>18352</v>
      </c>
      <c r="B12079" s="182" t="s">
        <v>18351</v>
      </c>
      <c r="C12079" s="183" t="s">
        <v>363</v>
      </c>
      <c r="D12079" s="140" t="n">
        <v>25.98</v>
      </c>
    </row>
    <row r="12080" customFormat="false" ht="46.75" hidden="false" customHeight="false" outlineLevel="0" collapsed="false">
      <c r="A12080" s="95" t="s">
        <v>18353</v>
      </c>
      <c r="B12080" s="182" t="s">
        <v>18354</v>
      </c>
      <c r="C12080" s="183" t="s">
        <v>363</v>
      </c>
      <c r="D12080" s="140" t="n">
        <v>30.86</v>
      </c>
    </row>
    <row r="12081" customFormat="false" ht="46.75" hidden="false" customHeight="false" outlineLevel="0" collapsed="false">
      <c r="A12081" s="95" t="s">
        <v>18355</v>
      </c>
      <c r="B12081" s="182" t="s">
        <v>18354</v>
      </c>
      <c r="C12081" s="183" t="s">
        <v>363</v>
      </c>
      <c r="D12081" s="140" t="n">
        <v>28.1</v>
      </c>
    </row>
    <row r="12082" customFormat="false" ht="46.75" hidden="false" customHeight="false" outlineLevel="0" collapsed="false">
      <c r="A12082" s="95" t="s">
        <v>18356</v>
      </c>
      <c r="B12082" s="182" t="s">
        <v>18357</v>
      </c>
      <c r="C12082" s="183" t="s">
        <v>363</v>
      </c>
      <c r="D12082" s="140" t="n">
        <v>29.74</v>
      </c>
    </row>
    <row r="12083" customFormat="false" ht="46.75" hidden="false" customHeight="false" outlineLevel="0" collapsed="false">
      <c r="A12083" s="95" t="s">
        <v>18358</v>
      </c>
      <c r="B12083" s="182" t="s">
        <v>18357</v>
      </c>
      <c r="C12083" s="183" t="s">
        <v>363</v>
      </c>
      <c r="D12083" s="140" t="n">
        <v>27.03</v>
      </c>
    </row>
    <row r="12084" customFormat="false" ht="46.75" hidden="false" customHeight="false" outlineLevel="0" collapsed="false">
      <c r="A12084" s="95" t="s">
        <v>18359</v>
      </c>
      <c r="B12084" s="182" t="s">
        <v>18360</v>
      </c>
      <c r="C12084" s="183" t="s">
        <v>213</v>
      </c>
      <c r="D12084" s="140" t="n">
        <v>71.44</v>
      </c>
    </row>
    <row r="12085" customFormat="false" ht="46.75" hidden="false" customHeight="false" outlineLevel="0" collapsed="false">
      <c r="A12085" s="95" t="s">
        <v>18361</v>
      </c>
      <c r="B12085" s="182" t="s">
        <v>18360</v>
      </c>
      <c r="C12085" s="183" t="s">
        <v>213</v>
      </c>
      <c r="D12085" s="140" t="n">
        <v>69.28</v>
      </c>
    </row>
    <row r="12086" customFormat="false" ht="46.75" hidden="false" customHeight="false" outlineLevel="0" collapsed="false">
      <c r="A12086" s="95" t="s">
        <v>18362</v>
      </c>
      <c r="B12086" s="182" t="s">
        <v>18363</v>
      </c>
      <c r="C12086" s="183" t="s">
        <v>213</v>
      </c>
      <c r="D12086" s="140" t="n">
        <v>142.87</v>
      </c>
    </row>
    <row r="12087" customFormat="false" ht="46.75" hidden="false" customHeight="false" outlineLevel="0" collapsed="false">
      <c r="A12087" s="95" t="s">
        <v>18364</v>
      </c>
      <c r="B12087" s="182" t="s">
        <v>18363</v>
      </c>
      <c r="C12087" s="183" t="s">
        <v>213</v>
      </c>
      <c r="D12087" s="140" t="n">
        <v>140.04</v>
      </c>
    </row>
    <row r="12088" customFormat="false" ht="35.8" hidden="false" customHeight="false" outlineLevel="0" collapsed="false">
      <c r="A12088" s="95" t="s">
        <v>18365</v>
      </c>
      <c r="B12088" s="182" t="s">
        <v>18366</v>
      </c>
      <c r="C12088" s="183" t="s">
        <v>363</v>
      </c>
      <c r="D12088" s="140" t="n">
        <v>39.85</v>
      </c>
    </row>
    <row r="12089" customFormat="false" ht="35.8" hidden="false" customHeight="false" outlineLevel="0" collapsed="false">
      <c r="A12089" s="95" t="s">
        <v>18367</v>
      </c>
      <c r="B12089" s="182" t="s">
        <v>18366</v>
      </c>
      <c r="C12089" s="183" t="s">
        <v>363</v>
      </c>
      <c r="D12089" s="140" t="n">
        <v>38.12</v>
      </c>
    </row>
    <row r="12090" customFormat="false" ht="46.75" hidden="false" customHeight="false" outlineLevel="0" collapsed="false">
      <c r="A12090" s="95" t="s">
        <v>18368</v>
      </c>
      <c r="B12090" s="182" t="s">
        <v>18369</v>
      </c>
      <c r="C12090" s="183" t="s">
        <v>363</v>
      </c>
      <c r="D12090" s="140" t="n">
        <v>84.75</v>
      </c>
    </row>
    <row r="12091" customFormat="false" ht="46.75" hidden="false" customHeight="false" outlineLevel="0" collapsed="false">
      <c r="A12091" s="95" t="s">
        <v>18370</v>
      </c>
      <c r="B12091" s="182" t="s">
        <v>18369</v>
      </c>
      <c r="C12091" s="183" t="s">
        <v>363</v>
      </c>
      <c r="D12091" s="140" t="n">
        <v>81.98</v>
      </c>
    </row>
    <row r="12092" customFormat="false" ht="46.75" hidden="false" customHeight="false" outlineLevel="0" collapsed="false">
      <c r="A12092" s="95" t="s">
        <v>18371</v>
      </c>
      <c r="B12092" s="182" t="s">
        <v>18372</v>
      </c>
      <c r="C12092" s="183" t="s">
        <v>213</v>
      </c>
      <c r="D12092" s="140" t="n">
        <v>100.58</v>
      </c>
    </row>
    <row r="12093" customFormat="false" ht="46.75" hidden="false" customHeight="false" outlineLevel="0" collapsed="false">
      <c r="A12093" s="95" t="s">
        <v>18373</v>
      </c>
      <c r="B12093" s="182" t="s">
        <v>18372</v>
      </c>
      <c r="C12093" s="183" t="s">
        <v>213</v>
      </c>
      <c r="D12093" s="140" t="n">
        <v>97.75</v>
      </c>
    </row>
    <row r="12094" customFormat="false" ht="46.75" hidden="false" customHeight="false" outlineLevel="0" collapsed="false">
      <c r="A12094" s="95" t="s">
        <v>18374</v>
      </c>
      <c r="B12094" s="182" t="s">
        <v>18375</v>
      </c>
      <c r="C12094" s="183" t="s">
        <v>213</v>
      </c>
      <c r="D12094" s="140" t="n">
        <v>100.58</v>
      </c>
    </row>
    <row r="12095" customFormat="false" ht="46.75" hidden="false" customHeight="false" outlineLevel="0" collapsed="false">
      <c r="A12095" s="95" t="s">
        <v>18376</v>
      </c>
      <c r="B12095" s="182" t="s">
        <v>18375</v>
      </c>
      <c r="C12095" s="183" t="s">
        <v>213</v>
      </c>
      <c r="D12095" s="140" t="n">
        <v>97.75</v>
      </c>
    </row>
    <row r="12096" customFormat="false" ht="91.5" hidden="false" customHeight="false" outlineLevel="0" collapsed="false">
      <c r="A12096" s="95" t="s">
        <v>18377</v>
      </c>
      <c r="B12096" s="182" t="s">
        <v>18378</v>
      </c>
      <c r="C12096" s="183" t="s">
        <v>213</v>
      </c>
      <c r="D12096" s="140" t="n">
        <v>527.07</v>
      </c>
    </row>
    <row r="12097" customFormat="false" ht="91.5" hidden="false" customHeight="false" outlineLevel="0" collapsed="false">
      <c r="A12097" s="95" t="s">
        <v>18379</v>
      </c>
      <c r="B12097" s="182" t="s">
        <v>18378</v>
      </c>
      <c r="C12097" s="183" t="s">
        <v>213</v>
      </c>
      <c r="D12097" s="140" t="n">
        <v>510.82</v>
      </c>
    </row>
    <row r="12098" customFormat="false" ht="91.5" hidden="false" customHeight="false" outlineLevel="0" collapsed="false">
      <c r="A12098" s="95" t="s">
        <v>18380</v>
      </c>
      <c r="B12098" s="182" t="s">
        <v>18381</v>
      </c>
      <c r="C12098" s="183" t="s">
        <v>213</v>
      </c>
      <c r="D12098" s="140" t="n">
        <v>851.52</v>
      </c>
    </row>
    <row r="12099" customFormat="false" ht="91.5" hidden="false" customHeight="false" outlineLevel="0" collapsed="false">
      <c r="A12099" s="95" t="s">
        <v>18382</v>
      </c>
      <c r="B12099" s="182" t="s">
        <v>18381</v>
      </c>
      <c r="C12099" s="183" t="s">
        <v>213</v>
      </c>
      <c r="D12099" s="140" t="n">
        <v>835.27</v>
      </c>
    </row>
    <row r="12100" customFormat="false" ht="69.65" hidden="false" customHeight="false" outlineLevel="0" collapsed="false">
      <c r="A12100" s="95" t="s">
        <v>18383</v>
      </c>
      <c r="B12100" s="182" t="s">
        <v>18384</v>
      </c>
      <c r="C12100" s="183" t="s">
        <v>213</v>
      </c>
      <c r="D12100" s="140" t="n">
        <v>345.51</v>
      </c>
    </row>
    <row r="12101" customFormat="false" ht="69.65" hidden="false" customHeight="false" outlineLevel="0" collapsed="false">
      <c r="A12101" s="95" t="s">
        <v>18385</v>
      </c>
      <c r="B12101" s="182" t="s">
        <v>18384</v>
      </c>
      <c r="C12101" s="183" t="s">
        <v>213</v>
      </c>
      <c r="D12101" s="140" t="n">
        <v>340.09</v>
      </c>
    </row>
    <row r="12102" customFormat="false" ht="91.5" hidden="false" customHeight="false" outlineLevel="0" collapsed="false">
      <c r="A12102" s="95" t="s">
        <v>18386</v>
      </c>
      <c r="B12102" s="182" t="s">
        <v>18387</v>
      </c>
      <c r="C12102" s="183" t="s">
        <v>213</v>
      </c>
      <c r="D12102" s="140" t="n">
        <v>547.25</v>
      </c>
    </row>
    <row r="12103" customFormat="false" ht="91.5" hidden="false" customHeight="false" outlineLevel="0" collapsed="false">
      <c r="A12103" s="95" t="s">
        <v>18388</v>
      </c>
      <c r="B12103" s="182" t="s">
        <v>18387</v>
      </c>
      <c r="C12103" s="183" t="s">
        <v>213</v>
      </c>
      <c r="D12103" s="140" t="n">
        <v>544</v>
      </c>
    </row>
    <row r="12104" customFormat="false" ht="91.5" hidden="false" customHeight="false" outlineLevel="0" collapsed="false">
      <c r="A12104" s="95" t="s">
        <v>18389</v>
      </c>
      <c r="B12104" s="182" t="s">
        <v>18390</v>
      </c>
      <c r="C12104" s="183" t="s">
        <v>213</v>
      </c>
      <c r="D12104" s="140" t="n">
        <v>460</v>
      </c>
    </row>
    <row r="12105" customFormat="false" ht="91.5" hidden="false" customHeight="false" outlineLevel="0" collapsed="false">
      <c r="A12105" s="95" t="s">
        <v>18391</v>
      </c>
      <c r="B12105" s="182" t="s">
        <v>18390</v>
      </c>
      <c r="C12105" s="183" t="s">
        <v>213</v>
      </c>
      <c r="D12105" s="140" t="n">
        <v>460</v>
      </c>
    </row>
    <row r="12106" customFormat="false" ht="69.65" hidden="false" customHeight="false" outlineLevel="0" collapsed="false">
      <c r="A12106" s="95" t="s">
        <v>18392</v>
      </c>
      <c r="B12106" s="182" t="s">
        <v>18393</v>
      </c>
      <c r="C12106" s="183" t="s">
        <v>213</v>
      </c>
      <c r="D12106" s="140" t="n">
        <v>123.42</v>
      </c>
    </row>
    <row r="12107" customFormat="false" ht="69.65" hidden="false" customHeight="false" outlineLevel="0" collapsed="false">
      <c r="A12107" s="95" t="s">
        <v>18394</v>
      </c>
      <c r="B12107" s="182" t="s">
        <v>18393</v>
      </c>
      <c r="C12107" s="183" t="s">
        <v>213</v>
      </c>
      <c r="D12107" s="140" t="n">
        <v>123.42</v>
      </c>
    </row>
    <row r="12108" customFormat="false" ht="91.5" hidden="false" customHeight="false" outlineLevel="0" collapsed="false">
      <c r="A12108" s="95" t="s">
        <v>18395</v>
      </c>
      <c r="B12108" s="182" t="s">
        <v>18396</v>
      </c>
      <c r="C12108" s="183" t="s">
        <v>213</v>
      </c>
      <c r="D12108" s="140" t="n">
        <v>325</v>
      </c>
    </row>
    <row r="12109" customFormat="false" ht="91.5" hidden="false" customHeight="false" outlineLevel="0" collapsed="false">
      <c r="A12109" s="95" t="s">
        <v>18397</v>
      </c>
      <c r="B12109" s="182" t="s">
        <v>18396</v>
      </c>
      <c r="C12109" s="183" t="s">
        <v>213</v>
      </c>
      <c r="D12109" s="140" t="n">
        <v>325</v>
      </c>
    </row>
    <row r="12110" customFormat="false" ht="91.5" hidden="false" customHeight="false" outlineLevel="0" collapsed="false">
      <c r="A12110" s="95" t="s">
        <v>18398</v>
      </c>
      <c r="B12110" s="182" t="s">
        <v>18399</v>
      </c>
      <c r="C12110" s="183" t="s">
        <v>213</v>
      </c>
      <c r="D12110" s="140" t="n">
        <v>336.58</v>
      </c>
    </row>
    <row r="12111" customFormat="false" ht="91.5" hidden="false" customHeight="false" outlineLevel="0" collapsed="false">
      <c r="A12111" s="95" t="s">
        <v>18400</v>
      </c>
      <c r="B12111" s="182" t="s">
        <v>18399</v>
      </c>
      <c r="C12111" s="183" t="s">
        <v>213</v>
      </c>
      <c r="D12111" s="140" t="n">
        <v>336.58</v>
      </c>
    </row>
    <row r="12112" customFormat="false" ht="91.5" hidden="false" customHeight="false" outlineLevel="0" collapsed="false">
      <c r="A12112" s="95" t="s">
        <v>18401</v>
      </c>
      <c r="B12112" s="182" t="s">
        <v>18402</v>
      </c>
      <c r="C12112" s="183" t="s">
        <v>213</v>
      </c>
      <c r="D12112" s="140" t="n">
        <v>257.49</v>
      </c>
    </row>
    <row r="12113" customFormat="false" ht="91.5" hidden="false" customHeight="false" outlineLevel="0" collapsed="false">
      <c r="A12113" s="95" t="s">
        <v>18403</v>
      </c>
      <c r="B12113" s="182" t="s">
        <v>18402</v>
      </c>
      <c r="C12113" s="183" t="s">
        <v>213</v>
      </c>
      <c r="D12113" s="140" t="n">
        <v>257.49</v>
      </c>
    </row>
    <row r="12114" customFormat="false" ht="46.75" hidden="false" customHeight="false" outlineLevel="0" collapsed="false">
      <c r="A12114" s="95" t="s">
        <v>18404</v>
      </c>
      <c r="B12114" s="182" t="s">
        <v>18405</v>
      </c>
      <c r="C12114" s="183" t="s">
        <v>213</v>
      </c>
      <c r="D12114" s="140" t="n">
        <v>156.32</v>
      </c>
    </row>
    <row r="12115" customFormat="false" ht="46.75" hidden="false" customHeight="false" outlineLevel="0" collapsed="false">
      <c r="A12115" s="95" t="s">
        <v>18406</v>
      </c>
      <c r="B12115" s="182" t="s">
        <v>18405</v>
      </c>
      <c r="C12115" s="183" t="s">
        <v>213</v>
      </c>
      <c r="D12115" s="140" t="n">
        <v>149.15</v>
      </c>
    </row>
    <row r="12116" customFormat="false" ht="46.75" hidden="false" customHeight="false" outlineLevel="0" collapsed="false">
      <c r="A12116" s="95" t="s">
        <v>18407</v>
      </c>
      <c r="B12116" s="182" t="s">
        <v>18408</v>
      </c>
      <c r="C12116" s="183" t="s">
        <v>213</v>
      </c>
      <c r="D12116" s="140" t="n">
        <v>156.32</v>
      </c>
    </row>
    <row r="12117" customFormat="false" ht="46.75" hidden="false" customHeight="false" outlineLevel="0" collapsed="false">
      <c r="A12117" s="95" t="s">
        <v>18409</v>
      </c>
      <c r="B12117" s="182" t="s">
        <v>18408</v>
      </c>
      <c r="C12117" s="183" t="s">
        <v>213</v>
      </c>
      <c r="D12117" s="140" t="n">
        <v>149.15</v>
      </c>
    </row>
    <row r="12118" customFormat="false" ht="46.75" hidden="false" customHeight="false" outlineLevel="0" collapsed="false">
      <c r="A12118" s="95" t="s">
        <v>18410</v>
      </c>
      <c r="B12118" s="182" t="s">
        <v>18411</v>
      </c>
      <c r="C12118" s="183" t="s">
        <v>213</v>
      </c>
      <c r="D12118" s="140" t="n">
        <v>142.6</v>
      </c>
    </row>
    <row r="12119" customFormat="false" ht="46.75" hidden="false" customHeight="false" outlineLevel="0" collapsed="false">
      <c r="A12119" s="95" t="s">
        <v>18412</v>
      </c>
      <c r="B12119" s="182" t="s">
        <v>18411</v>
      </c>
      <c r="C12119" s="183" t="s">
        <v>213</v>
      </c>
      <c r="D12119" s="140" t="n">
        <v>136.18</v>
      </c>
    </row>
    <row r="12120" customFormat="false" ht="46.75" hidden="false" customHeight="false" outlineLevel="0" collapsed="false">
      <c r="A12120" s="95" t="s">
        <v>18413</v>
      </c>
      <c r="B12120" s="182" t="s">
        <v>18414</v>
      </c>
      <c r="C12120" s="183" t="s">
        <v>213</v>
      </c>
      <c r="D12120" s="140" t="n">
        <v>147.1</v>
      </c>
    </row>
    <row r="12121" customFormat="false" ht="46.75" hidden="false" customHeight="false" outlineLevel="0" collapsed="false">
      <c r="A12121" s="95" t="s">
        <v>18415</v>
      </c>
      <c r="B12121" s="182" t="s">
        <v>18414</v>
      </c>
      <c r="C12121" s="183" t="s">
        <v>213</v>
      </c>
      <c r="D12121" s="140" t="n">
        <v>140.68</v>
      </c>
    </row>
    <row r="12122" customFormat="false" ht="46.75" hidden="false" customHeight="false" outlineLevel="0" collapsed="false">
      <c r="A12122" s="95" t="s">
        <v>18416</v>
      </c>
      <c r="B12122" s="182" t="s">
        <v>18417</v>
      </c>
      <c r="C12122" s="183" t="s">
        <v>213</v>
      </c>
      <c r="D12122" s="140" t="n">
        <v>95.84</v>
      </c>
    </row>
    <row r="12123" customFormat="false" ht="46.75" hidden="false" customHeight="false" outlineLevel="0" collapsed="false">
      <c r="A12123" s="95" t="s">
        <v>18418</v>
      </c>
      <c r="B12123" s="182" t="s">
        <v>18417</v>
      </c>
      <c r="C12123" s="183" t="s">
        <v>213</v>
      </c>
      <c r="D12123" s="140" t="n">
        <v>87.39</v>
      </c>
    </row>
    <row r="12124" customFormat="false" ht="46.75" hidden="false" customHeight="false" outlineLevel="0" collapsed="false">
      <c r="A12124" s="95" t="s">
        <v>18419</v>
      </c>
      <c r="B12124" s="182" t="s">
        <v>18420</v>
      </c>
      <c r="C12124" s="183" t="s">
        <v>213</v>
      </c>
      <c r="D12124" s="140" t="n">
        <v>123.13</v>
      </c>
    </row>
    <row r="12125" customFormat="false" ht="46.75" hidden="false" customHeight="false" outlineLevel="0" collapsed="false">
      <c r="A12125" s="95" t="s">
        <v>18421</v>
      </c>
      <c r="B12125" s="182" t="s">
        <v>18420</v>
      </c>
      <c r="C12125" s="183" t="s">
        <v>213</v>
      </c>
      <c r="D12125" s="140" t="n">
        <v>115.22</v>
      </c>
    </row>
    <row r="12126" customFormat="false" ht="46.75" hidden="false" customHeight="false" outlineLevel="0" collapsed="false">
      <c r="A12126" s="95" t="s">
        <v>18422</v>
      </c>
      <c r="B12126" s="182" t="s">
        <v>18423</v>
      </c>
      <c r="C12126" s="183" t="s">
        <v>245</v>
      </c>
      <c r="D12126" s="140" t="n">
        <v>2350.41</v>
      </c>
    </row>
    <row r="12127" customFormat="false" ht="46.75" hidden="false" customHeight="false" outlineLevel="0" collapsed="false">
      <c r="A12127" s="95" t="s">
        <v>18424</v>
      </c>
      <c r="B12127" s="182" t="s">
        <v>18423</v>
      </c>
      <c r="C12127" s="183" t="s">
        <v>245</v>
      </c>
      <c r="D12127" s="140" t="n">
        <v>2345.6</v>
      </c>
    </row>
    <row r="12128" customFormat="false" ht="46.75" hidden="false" customHeight="false" outlineLevel="0" collapsed="false">
      <c r="A12128" s="95" t="s">
        <v>18425</v>
      </c>
      <c r="B12128" s="182" t="s">
        <v>18426</v>
      </c>
      <c r="C12128" s="183" t="s">
        <v>245</v>
      </c>
      <c r="D12128" s="140" t="n">
        <v>3858.42</v>
      </c>
    </row>
    <row r="12129" customFormat="false" ht="46.75" hidden="false" customHeight="false" outlineLevel="0" collapsed="false">
      <c r="A12129" s="95" t="s">
        <v>18427</v>
      </c>
      <c r="B12129" s="182" t="s">
        <v>18426</v>
      </c>
      <c r="C12129" s="183" t="s">
        <v>245</v>
      </c>
      <c r="D12129" s="140" t="n">
        <v>3852.77</v>
      </c>
    </row>
    <row r="12130" customFormat="false" ht="46.75" hidden="false" customHeight="false" outlineLevel="0" collapsed="false">
      <c r="A12130" s="95" t="s">
        <v>18428</v>
      </c>
      <c r="B12130" s="182" t="s">
        <v>18429</v>
      </c>
      <c r="C12130" s="183" t="s">
        <v>245</v>
      </c>
      <c r="D12130" s="140" t="n">
        <v>3425.87</v>
      </c>
    </row>
    <row r="12131" customFormat="false" ht="46.75" hidden="false" customHeight="false" outlineLevel="0" collapsed="false">
      <c r="A12131" s="95" t="s">
        <v>18430</v>
      </c>
      <c r="B12131" s="182" t="s">
        <v>18429</v>
      </c>
      <c r="C12131" s="183" t="s">
        <v>245</v>
      </c>
      <c r="D12131" s="140" t="n">
        <v>3417.39</v>
      </c>
    </row>
    <row r="12132" customFormat="false" ht="91.5" hidden="false" customHeight="false" outlineLevel="0" collapsed="false">
      <c r="A12132" s="95" t="s">
        <v>18431</v>
      </c>
      <c r="B12132" s="182" t="s">
        <v>18432</v>
      </c>
      <c r="C12132" s="183" t="s">
        <v>245</v>
      </c>
      <c r="D12132" s="140" t="n">
        <v>9658.26</v>
      </c>
    </row>
    <row r="12133" customFormat="false" ht="91.5" hidden="false" customHeight="false" outlineLevel="0" collapsed="false">
      <c r="A12133" s="95" t="s">
        <v>18433</v>
      </c>
      <c r="B12133" s="182" t="s">
        <v>18432</v>
      </c>
      <c r="C12133" s="183" t="s">
        <v>245</v>
      </c>
      <c r="D12133" s="140" t="n">
        <v>9645.54</v>
      </c>
    </row>
    <row r="12134" customFormat="false" ht="46.75" hidden="false" customHeight="false" outlineLevel="0" collapsed="false">
      <c r="A12134" s="95" t="s">
        <v>18434</v>
      </c>
      <c r="B12134" s="182" t="s">
        <v>18435</v>
      </c>
      <c r="C12134" s="183" t="s">
        <v>245</v>
      </c>
      <c r="D12134" s="140" t="n">
        <v>1345.67</v>
      </c>
    </row>
    <row r="12135" customFormat="false" ht="46.75" hidden="false" customHeight="false" outlineLevel="0" collapsed="false">
      <c r="A12135" s="95" t="s">
        <v>18436</v>
      </c>
      <c r="B12135" s="182" t="s">
        <v>18435</v>
      </c>
      <c r="C12135" s="183" t="s">
        <v>245</v>
      </c>
      <c r="D12135" s="140" t="n">
        <v>1341.43</v>
      </c>
    </row>
    <row r="12136" customFormat="false" ht="46.75" hidden="false" customHeight="false" outlineLevel="0" collapsed="false">
      <c r="A12136" s="95" t="s">
        <v>18437</v>
      </c>
      <c r="B12136" s="182" t="s">
        <v>18438</v>
      </c>
      <c r="C12136" s="183" t="s">
        <v>245</v>
      </c>
      <c r="D12136" s="140" t="n">
        <v>4150.42</v>
      </c>
    </row>
    <row r="12137" customFormat="false" ht="46.75" hidden="false" customHeight="false" outlineLevel="0" collapsed="false">
      <c r="A12137" s="95" t="s">
        <v>18439</v>
      </c>
      <c r="B12137" s="182" t="s">
        <v>18438</v>
      </c>
      <c r="C12137" s="183" t="s">
        <v>245</v>
      </c>
      <c r="D12137" s="140" t="n">
        <v>4143.07</v>
      </c>
    </row>
    <row r="12138" customFormat="false" ht="46.75" hidden="false" customHeight="false" outlineLevel="0" collapsed="false">
      <c r="A12138" s="95" t="s">
        <v>18440</v>
      </c>
      <c r="B12138" s="182" t="s">
        <v>18441</v>
      </c>
      <c r="C12138" s="183" t="s">
        <v>245</v>
      </c>
      <c r="D12138" s="140" t="n">
        <v>4050.99</v>
      </c>
    </row>
    <row r="12139" customFormat="false" ht="46.75" hidden="false" customHeight="false" outlineLevel="0" collapsed="false">
      <c r="A12139" s="95" t="s">
        <v>18442</v>
      </c>
      <c r="B12139" s="182" t="s">
        <v>18441</v>
      </c>
      <c r="C12139" s="183" t="s">
        <v>245</v>
      </c>
      <c r="D12139" s="140" t="n">
        <v>4043.64</v>
      </c>
    </row>
    <row r="12140" customFormat="false" ht="46.75" hidden="false" customHeight="false" outlineLevel="0" collapsed="false">
      <c r="A12140" s="95" t="s">
        <v>18443</v>
      </c>
      <c r="B12140" s="182" t="s">
        <v>18444</v>
      </c>
      <c r="C12140" s="183" t="s">
        <v>245</v>
      </c>
      <c r="D12140" s="140" t="n">
        <v>3963.91</v>
      </c>
    </row>
    <row r="12141" customFormat="false" ht="46.75" hidden="false" customHeight="false" outlineLevel="0" collapsed="false">
      <c r="A12141" s="95" t="s">
        <v>18445</v>
      </c>
      <c r="B12141" s="182" t="s">
        <v>18444</v>
      </c>
      <c r="C12141" s="183" t="s">
        <v>245</v>
      </c>
      <c r="D12141" s="140" t="n">
        <v>3956.56</v>
      </c>
    </row>
    <row r="12142" customFormat="false" ht="57.7" hidden="false" customHeight="false" outlineLevel="0" collapsed="false">
      <c r="A12142" s="95" t="s">
        <v>18446</v>
      </c>
      <c r="B12142" s="182" t="s">
        <v>18447</v>
      </c>
      <c r="C12142" s="183" t="s">
        <v>245</v>
      </c>
      <c r="D12142" s="140" t="n">
        <v>4146.19</v>
      </c>
    </row>
    <row r="12143" customFormat="false" ht="57.7" hidden="false" customHeight="false" outlineLevel="0" collapsed="false">
      <c r="A12143" s="95" t="s">
        <v>18448</v>
      </c>
      <c r="B12143" s="182" t="s">
        <v>18447</v>
      </c>
      <c r="C12143" s="183" t="s">
        <v>245</v>
      </c>
      <c r="D12143" s="140" t="n">
        <v>4135.72</v>
      </c>
    </row>
    <row r="12144" customFormat="false" ht="57.7" hidden="false" customHeight="false" outlineLevel="0" collapsed="false">
      <c r="A12144" s="95" t="s">
        <v>18449</v>
      </c>
      <c r="B12144" s="182" t="s">
        <v>18450</v>
      </c>
      <c r="C12144" s="183" t="s">
        <v>245</v>
      </c>
      <c r="D12144" s="140" t="n">
        <v>3987.55</v>
      </c>
    </row>
    <row r="12145" customFormat="false" ht="57.7" hidden="false" customHeight="false" outlineLevel="0" collapsed="false">
      <c r="A12145" s="95" t="s">
        <v>18451</v>
      </c>
      <c r="B12145" s="182" t="s">
        <v>18450</v>
      </c>
      <c r="C12145" s="183" t="s">
        <v>245</v>
      </c>
      <c r="D12145" s="140" t="n">
        <v>3977.08</v>
      </c>
    </row>
    <row r="12146" customFormat="false" ht="57.7" hidden="false" customHeight="false" outlineLevel="0" collapsed="false">
      <c r="A12146" s="95" t="s">
        <v>18452</v>
      </c>
      <c r="B12146" s="182" t="s">
        <v>18453</v>
      </c>
      <c r="C12146" s="183" t="s">
        <v>245</v>
      </c>
      <c r="D12146" s="140" t="n">
        <v>5690.26</v>
      </c>
    </row>
    <row r="12147" customFormat="false" ht="57.7" hidden="false" customHeight="false" outlineLevel="0" collapsed="false">
      <c r="A12147" s="95" t="s">
        <v>18454</v>
      </c>
      <c r="B12147" s="182" t="s">
        <v>18453</v>
      </c>
      <c r="C12147" s="183" t="s">
        <v>245</v>
      </c>
      <c r="D12147" s="140" t="n">
        <v>5677.54</v>
      </c>
    </row>
    <row r="12148" customFormat="false" ht="35.8" hidden="false" customHeight="false" outlineLevel="0" collapsed="false">
      <c r="A12148" s="95" t="s">
        <v>18455</v>
      </c>
      <c r="B12148" s="182" t="s">
        <v>18456</v>
      </c>
      <c r="C12148" s="183" t="s">
        <v>245</v>
      </c>
      <c r="D12148" s="140" t="n">
        <v>176.29</v>
      </c>
    </row>
    <row r="12149" customFormat="false" ht="35.8" hidden="false" customHeight="false" outlineLevel="0" collapsed="false">
      <c r="A12149" s="95" t="s">
        <v>18457</v>
      </c>
      <c r="B12149" s="182" t="s">
        <v>18456</v>
      </c>
      <c r="C12149" s="183" t="s">
        <v>245</v>
      </c>
      <c r="D12149" s="140" t="n">
        <v>167.89</v>
      </c>
    </row>
    <row r="12150" customFormat="false" ht="24.85" hidden="false" customHeight="false" outlineLevel="0" collapsed="false">
      <c r="A12150" s="95" t="s">
        <v>18458</v>
      </c>
      <c r="B12150" s="182" t="s">
        <v>18459</v>
      </c>
      <c r="C12150" s="183" t="s">
        <v>245</v>
      </c>
      <c r="D12150" s="140" t="n">
        <v>142.46</v>
      </c>
    </row>
    <row r="12151" customFormat="false" ht="24.85" hidden="false" customHeight="false" outlineLevel="0" collapsed="false">
      <c r="A12151" s="95" t="s">
        <v>18460</v>
      </c>
      <c r="B12151" s="182" t="s">
        <v>18459</v>
      </c>
      <c r="C12151" s="183" t="s">
        <v>245</v>
      </c>
      <c r="D12151" s="140" t="n">
        <v>136.81</v>
      </c>
    </row>
    <row r="12152" customFormat="false" ht="24.85" hidden="false" customHeight="false" outlineLevel="0" collapsed="false">
      <c r="A12152" s="95" t="s">
        <v>18461</v>
      </c>
      <c r="B12152" s="182" t="s">
        <v>18462</v>
      </c>
      <c r="C12152" s="183" t="s">
        <v>245</v>
      </c>
      <c r="D12152" s="140" t="n">
        <v>163.1</v>
      </c>
    </row>
    <row r="12153" customFormat="false" ht="24.85" hidden="false" customHeight="false" outlineLevel="0" collapsed="false">
      <c r="A12153" s="95" t="s">
        <v>18463</v>
      </c>
      <c r="B12153" s="182" t="s">
        <v>18462</v>
      </c>
      <c r="C12153" s="183" t="s">
        <v>245</v>
      </c>
      <c r="D12153" s="140" t="n">
        <v>156.31</v>
      </c>
    </row>
    <row r="12154" customFormat="false" ht="24.85" hidden="false" customHeight="false" outlineLevel="0" collapsed="false">
      <c r="A12154" s="95" t="s">
        <v>18464</v>
      </c>
      <c r="B12154" s="182" t="s">
        <v>18465</v>
      </c>
      <c r="C12154" s="183" t="s">
        <v>245</v>
      </c>
      <c r="D12154" s="140" t="n">
        <v>242.83</v>
      </c>
    </row>
    <row r="12155" customFormat="false" ht="24.85" hidden="false" customHeight="false" outlineLevel="0" collapsed="false">
      <c r="A12155" s="95" t="s">
        <v>18466</v>
      </c>
      <c r="B12155" s="182" t="s">
        <v>18465</v>
      </c>
      <c r="C12155" s="183" t="s">
        <v>245</v>
      </c>
      <c r="D12155" s="140" t="n">
        <v>233.78</v>
      </c>
    </row>
    <row r="12156" customFormat="false" ht="80.55" hidden="false" customHeight="false" outlineLevel="0" collapsed="false">
      <c r="A12156" s="95" t="s">
        <v>18467</v>
      </c>
      <c r="B12156" s="182" t="s">
        <v>18468</v>
      </c>
      <c r="C12156" s="183" t="s">
        <v>245</v>
      </c>
      <c r="D12156" s="140" t="n">
        <v>2688.39</v>
      </c>
    </row>
    <row r="12157" customFormat="false" ht="80.55" hidden="false" customHeight="false" outlineLevel="0" collapsed="false">
      <c r="A12157" s="95" t="s">
        <v>18469</v>
      </c>
      <c r="B12157" s="182" t="s">
        <v>18468</v>
      </c>
      <c r="C12157" s="183" t="s">
        <v>245</v>
      </c>
      <c r="D12157" s="140" t="n">
        <v>2682.74</v>
      </c>
    </row>
    <row r="12158" customFormat="false" ht="57.7" hidden="false" customHeight="false" outlineLevel="0" collapsed="false">
      <c r="A12158" s="95" t="s">
        <v>18470</v>
      </c>
      <c r="B12158" s="182" t="s">
        <v>18471</v>
      </c>
      <c r="C12158" s="183" t="s">
        <v>245</v>
      </c>
      <c r="D12158" s="140" t="n">
        <v>4832.39</v>
      </c>
    </row>
    <row r="12159" customFormat="false" ht="57.7" hidden="false" customHeight="false" outlineLevel="0" collapsed="false">
      <c r="A12159" s="95" t="s">
        <v>18472</v>
      </c>
      <c r="B12159" s="182" t="s">
        <v>18471</v>
      </c>
      <c r="C12159" s="183" t="s">
        <v>245</v>
      </c>
      <c r="D12159" s="140" t="n">
        <v>4826.74</v>
      </c>
    </row>
    <row r="12160" customFormat="false" ht="24.85" hidden="false" customHeight="false" outlineLevel="0" collapsed="false">
      <c r="A12160" s="95" t="s">
        <v>18473</v>
      </c>
      <c r="B12160" s="182" t="s">
        <v>18474</v>
      </c>
      <c r="C12160" s="183" t="s">
        <v>213</v>
      </c>
      <c r="D12160" s="140" t="n">
        <v>328.81</v>
      </c>
    </row>
    <row r="12161" customFormat="false" ht="24.85" hidden="false" customHeight="false" outlineLevel="0" collapsed="false">
      <c r="A12161" s="95" t="s">
        <v>18475</v>
      </c>
      <c r="B12161" s="182" t="s">
        <v>18474</v>
      </c>
      <c r="C12161" s="183" t="s">
        <v>213</v>
      </c>
      <c r="D12161" s="140" t="n">
        <v>324</v>
      </c>
    </row>
    <row r="12162" customFormat="false" ht="24.85" hidden="false" customHeight="false" outlineLevel="0" collapsed="false">
      <c r="A12162" s="95" t="s">
        <v>18476</v>
      </c>
      <c r="B12162" s="182" t="s">
        <v>18477</v>
      </c>
      <c r="C12162" s="183" t="s">
        <v>213</v>
      </c>
      <c r="D12162" s="140" t="n">
        <v>386.23</v>
      </c>
    </row>
    <row r="12163" customFormat="false" ht="24.85" hidden="false" customHeight="false" outlineLevel="0" collapsed="false">
      <c r="A12163" s="95" t="s">
        <v>18478</v>
      </c>
      <c r="B12163" s="182" t="s">
        <v>18477</v>
      </c>
      <c r="C12163" s="183" t="s">
        <v>213</v>
      </c>
      <c r="D12163" s="140" t="n">
        <v>381.42</v>
      </c>
    </row>
    <row r="12164" customFormat="false" ht="24.85" hidden="false" customHeight="false" outlineLevel="0" collapsed="false">
      <c r="A12164" s="95" t="s">
        <v>18479</v>
      </c>
      <c r="B12164" s="182" t="s">
        <v>18480</v>
      </c>
      <c r="C12164" s="183" t="s">
        <v>213</v>
      </c>
      <c r="D12164" s="140" t="n">
        <v>270.36</v>
      </c>
    </row>
    <row r="12165" customFormat="false" ht="24.85" hidden="false" customHeight="false" outlineLevel="0" collapsed="false">
      <c r="A12165" s="95" t="s">
        <v>18481</v>
      </c>
      <c r="B12165" s="182" t="s">
        <v>18480</v>
      </c>
      <c r="C12165" s="183" t="s">
        <v>213</v>
      </c>
      <c r="D12165" s="140" t="n">
        <v>265.55</v>
      </c>
    </row>
    <row r="12166" customFormat="false" ht="24.85" hidden="false" customHeight="false" outlineLevel="0" collapsed="false">
      <c r="A12166" s="95" t="s">
        <v>18482</v>
      </c>
      <c r="B12166" s="182" t="s">
        <v>18483</v>
      </c>
      <c r="C12166" s="183" t="s">
        <v>213</v>
      </c>
      <c r="D12166" s="140" t="n">
        <v>242.74</v>
      </c>
    </row>
    <row r="12167" customFormat="false" ht="24.85" hidden="false" customHeight="false" outlineLevel="0" collapsed="false">
      <c r="A12167" s="95" t="s">
        <v>18484</v>
      </c>
      <c r="B12167" s="182" t="s">
        <v>18483</v>
      </c>
      <c r="C12167" s="183" t="s">
        <v>213</v>
      </c>
      <c r="D12167" s="140" t="n">
        <v>237.93</v>
      </c>
    </row>
    <row r="12168" customFormat="false" ht="24.85" hidden="false" customHeight="false" outlineLevel="0" collapsed="false">
      <c r="A12168" s="95" t="s">
        <v>18485</v>
      </c>
      <c r="B12168" s="182" t="s">
        <v>18486</v>
      </c>
      <c r="C12168" s="183" t="s">
        <v>213</v>
      </c>
      <c r="D12168" s="140" t="n">
        <v>266.03</v>
      </c>
    </row>
    <row r="12169" customFormat="false" ht="24.85" hidden="false" customHeight="false" outlineLevel="0" collapsed="false">
      <c r="A12169" s="95" t="s">
        <v>18487</v>
      </c>
      <c r="B12169" s="182" t="s">
        <v>18486</v>
      </c>
      <c r="C12169" s="183" t="s">
        <v>213</v>
      </c>
      <c r="D12169" s="140" t="n">
        <v>261.22</v>
      </c>
    </row>
    <row r="12170" customFormat="false" ht="24.85" hidden="false" customHeight="false" outlineLevel="0" collapsed="false">
      <c r="A12170" s="95" t="s">
        <v>18488</v>
      </c>
      <c r="B12170" s="182" t="s">
        <v>18489</v>
      </c>
      <c r="C12170" s="183" t="s">
        <v>213</v>
      </c>
      <c r="D12170" s="140" t="n">
        <v>247.64</v>
      </c>
    </row>
    <row r="12171" customFormat="false" ht="24.85" hidden="false" customHeight="false" outlineLevel="0" collapsed="false">
      <c r="A12171" s="95" t="s">
        <v>18490</v>
      </c>
      <c r="B12171" s="182" t="s">
        <v>18489</v>
      </c>
      <c r="C12171" s="183" t="s">
        <v>213</v>
      </c>
      <c r="D12171" s="140" t="n">
        <v>242.83</v>
      </c>
    </row>
    <row r="12172" customFormat="false" ht="35.8" hidden="false" customHeight="false" outlineLevel="0" collapsed="false">
      <c r="A12172" s="95" t="s">
        <v>18491</v>
      </c>
      <c r="B12172" s="182" t="s">
        <v>18492</v>
      </c>
      <c r="C12172" s="183" t="s">
        <v>213</v>
      </c>
      <c r="D12172" s="140" t="n">
        <v>669.5</v>
      </c>
    </row>
    <row r="12173" customFormat="false" ht="35.8" hidden="false" customHeight="false" outlineLevel="0" collapsed="false">
      <c r="A12173" s="95" t="s">
        <v>18493</v>
      </c>
      <c r="B12173" s="182" t="s">
        <v>18492</v>
      </c>
      <c r="C12173" s="183" t="s">
        <v>213</v>
      </c>
      <c r="D12173" s="140" t="n">
        <v>669.5</v>
      </c>
    </row>
    <row r="12174" customFormat="false" ht="24.85" hidden="false" customHeight="false" outlineLevel="0" collapsed="false">
      <c r="A12174" s="95" t="s">
        <v>18494</v>
      </c>
      <c r="B12174" s="182" t="s">
        <v>18495</v>
      </c>
      <c r="C12174" s="183" t="s">
        <v>213</v>
      </c>
      <c r="D12174" s="140" t="n">
        <v>250</v>
      </c>
    </row>
    <row r="12175" customFormat="false" ht="24.85" hidden="false" customHeight="false" outlineLevel="0" collapsed="false">
      <c r="A12175" s="95" t="s">
        <v>18496</v>
      </c>
      <c r="B12175" s="182" t="s">
        <v>18495</v>
      </c>
      <c r="C12175" s="183" t="s">
        <v>213</v>
      </c>
      <c r="D12175" s="140" t="n">
        <v>250</v>
      </c>
    </row>
    <row r="12176" customFormat="false" ht="91.5" hidden="false" customHeight="false" outlineLevel="0" collapsed="false">
      <c r="A12176" s="95" t="s">
        <v>18497</v>
      </c>
      <c r="B12176" s="182" t="s">
        <v>18498</v>
      </c>
      <c r="C12176" s="183" t="s">
        <v>213</v>
      </c>
      <c r="D12176" s="140" t="n">
        <v>1479.11</v>
      </c>
    </row>
    <row r="12177" customFormat="false" ht="91.5" hidden="false" customHeight="false" outlineLevel="0" collapsed="false">
      <c r="A12177" s="95" t="s">
        <v>18499</v>
      </c>
      <c r="B12177" s="182" t="s">
        <v>18498</v>
      </c>
      <c r="C12177" s="183" t="s">
        <v>213</v>
      </c>
      <c r="D12177" s="140" t="n">
        <v>1349.05</v>
      </c>
    </row>
    <row r="12178" customFormat="false" ht="91.5" hidden="false" customHeight="false" outlineLevel="0" collapsed="false">
      <c r="A12178" s="95" t="s">
        <v>18500</v>
      </c>
      <c r="B12178" s="182" t="s">
        <v>18501</v>
      </c>
      <c r="C12178" s="183" t="s">
        <v>213</v>
      </c>
      <c r="D12178" s="140" t="n">
        <v>1528.15</v>
      </c>
    </row>
    <row r="12179" customFormat="false" ht="91.5" hidden="false" customHeight="false" outlineLevel="0" collapsed="false">
      <c r="A12179" s="95" t="s">
        <v>18502</v>
      </c>
      <c r="B12179" s="182" t="s">
        <v>18501</v>
      </c>
      <c r="C12179" s="183" t="s">
        <v>213</v>
      </c>
      <c r="D12179" s="140" t="n">
        <v>1392.44</v>
      </c>
    </row>
    <row r="12180" customFormat="false" ht="57.7" hidden="false" customHeight="false" outlineLevel="0" collapsed="false">
      <c r="A12180" s="95" t="s">
        <v>18503</v>
      </c>
      <c r="B12180" s="182" t="s">
        <v>18504</v>
      </c>
      <c r="C12180" s="183" t="s">
        <v>213</v>
      </c>
      <c r="D12180" s="140" t="n">
        <v>1605.33</v>
      </c>
    </row>
    <row r="12181" customFormat="false" ht="57.7" hidden="false" customHeight="false" outlineLevel="0" collapsed="false">
      <c r="A12181" s="95" t="s">
        <v>18505</v>
      </c>
      <c r="B12181" s="182" t="s">
        <v>18504</v>
      </c>
      <c r="C12181" s="183" t="s">
        <v>213</v>
      </c>
      <c r="D12181" s="140" t="n">
        <v>1463.96</v>
      </c>
    </row>
    <row r="12182" customFormat="false" ht="69.65" hidden="false" customHeight="false" outlineLevel="0" collapsed="false">
      <c r="A12182" s="95" t="s">
        <v>18506</v>
      </c>
      <c r="B12182" s="182" t="s">
        <v>18507</v>
      </c>
      <c r="C12182" s="183" t="s">
        <v>213</v>
      </c>
      <c r="D12182" s="140" t="n">
        <v>1187.59</v>
      </c>
    </row>
    <row r="12183" customFormat="false" ht="69.65" hidden="false" customHeight="false" outlineLevel="0" collapsed="false">
      <c r="A12183" s="95" t="s">
        <v>18508</v>
      </c>
      <c r="B12183" s="182" t="s">
        <v>18507</v>
      </c>
      <c r="C12183" s="183" t="s">
        <v>213</v>
      </c>
      <c r="D12183" s="140" t="n">
        <v>1079.02</v>
      </c>
    </row>
    <row r="12184" customFormat="false" ht="46.75" hidden="false" customHeight="false" outlineLevel="0" collapsed="false">
      <c r="A12184" s="95" t="s">
        <v>18509</v>
      </c>
      <c r="B12184" s="182" t="s">
        <v>18510</v>
      </c>
      <c r="C12184" s="183" t="s">
        <v>213</v>
      </c>
      <c r="D12184" s="140" t="n">
        <v>526.87</v>
      </c>
    </row>
    <row r="12185" customFormat="false" ht="46.75" hidden="false" customHeight="false" outlineLevel="0" collapsed="false">
      <c r="A12185" s="95" t="s">
        <v>18511</v>
      </c>
      <c r="B12185" s="182" t="s">
        <v>18510</v>
      </c>
      <c r="C12185" s="183" t="s">
        <v>213</v>
      </c>
      <c r="D12185" s="140" t="n">
        <v>526.87</v>
      </c>
    </row>
    <row r="12186" customFormat="false" ht="69.65" hidden="false" customHeight="false" outlineLevel="0" collapsed="false">
      <c r="A12186" s="95" t="s">
        <v>18512</v>
      </c>
      <c r="B12186" s="182" t="s">
        <v>18513</v>
      </c>
      <c r="C12186" s="183" t="s">
        <v>213</v>
      </c>
      <c r="D12186" s="140" t="n">
        <v>649.6</v>
      </c>
    </row>
    <row r="12187" customFormat="false" ht="69.65" hidden="false" customHeight="false" outlineLevel="0" collapsed="false">
      <c r="A12187" s="95" t="s">
        <v>18514</v>
      </c>
      <c r="B12187" s="182" t="s">
        <v>18513</v>
      </c>
      <c r="C12187" s="183" t="s">
        <v>213</v>
      </c>
      <c r="D12187" s="140" t="n">
        <v>649.6</v>
      </c>
    </row>
    <row r="12188" customFormat="false" ht="80.55" hidden="false" customHeight="false" outlineLevel="0" collapsed="false">
      <c r="A12188" s="95" t="s">
        <v>18515</v>
      </c>
      <c r="B12188" s="182" t="s">
        <v>18516</v>
      </c>
      <c r="C12188" s="183" t="s">
        <v>213</v>
      </c>
      <c r="D12188" s="140" t="n">
        <v>2931.46</v>
      </c>
    </row>
    <row r="12189" customFormat="false" ht="80.55" hidden="false" customHeight="false" outlineLevel="0" collapsed="false">
      <c r="A12189" s="95" t="s">
        <v>18517</v>
      </c>
      <c r="B12189" s="182" t="s">
        <v>18516</v>
      </c>
      <c r="C12189" s="183" t="s">
        <v>213</v>
      </c>
      <c r="D12189" s="140" t="n">
        <v>2680.96</v>
      </c>
    </row>
    <row r="12190" customFormat="false" ht="80.55" hidden="false" customHeight="false" outlineLevel="0" collapsed="false">
      <c r="A12190" s="95" t="s">
        <v>18518</v>
      </c>
      <c r="B12190" s="182" t="s">
        <v>18519</v>
      </c>
      <c r="C12190" s="183" t="s">
        <v>213</v>
      </c>
      <c r="D12190" s="140" t="n">
        <v>1152.36</v>
      </c>
    </row>
    <row r="12191" customFormat="false" ht="80.55" hidden="false" customHeight="false" outlineLevel="0" collapsed="false">
      <c r="A12191" s="95" t="s">
        <v>18520</v>
      </c>
      <c r="B12191" s="182" t="s">
        <v>18519</v>
      </c>
      <c r="C12191" s="183" t="s">
        <v>213</v>
      </c>
      <c r="D12191" s="140" t="n">
        <v>1056.23</v>
      </c>
    </row>
    <row r="12192" customFormat="false" ht="57.7" hidden="false" customHeight="false" outlineLevel="0" collapsed="false">
      <c r="A12192" s="95" t="s">
        <v>18521</v>
      </c>
      <c r="B12192" s="182" t="s">
        <v>18522</v>
      </c>
      <c r="C12192" s="183" t="s">
        <v>213</v>
      </c>
      <c r="D12192" s="140" t="n">
        <v>1920.51</v>
      </c>
    </row>
    <row r="12193" customFormat="false" ht="57.7" hidden="false" customHeight="false" outlineLevel="0" collapsed="false">
      <c r="A12193" s="95" t="s">
        <v>18523</v>
      </c>
      <c r="B12193" s="182" t="s">
        <v>18522</v>
      </c>
      <c r="C12193" s="183" t="s">
        <v>213</v>
      </c>
      <c r="D12193" s="140" t="n">
        <v>1746.35</v>
      </c>
    </row>
    <row r="12194" customFormat="false" ht="46.75" hidden="false" customHeight="false" outlineLevel="0" collapsed="false">
      <c r="A12194" s="95" t="s">
        <v>18524</v>
      </c>
      <c r="B12194" s="182" t="s">
        <v>18525</v>
      </c>
      <c r="C12194" s="183" t="s">
        <v>213</v>
      </c>
      <c r="D12194" s="140" t="n">
        <v>733.16</v>
      </c>
    </row>
    <row r="12195" customFormat="false" ht="46.75" hidden="false" customHeight="false" outlineLevel="0" collapsed="false">
      <c r="A12195" s="95" t="s">
        <v>18526</v>
      </c>
      <c r="B12195" s="182" t="s">
        <v>18525</v>
      </c>
      <c r="C12195" s="183" t="s">
        <v>213</v>
      </c>
      <c r="D12195" s="140" t="n">
        <v>684.25</v>
      </c>
    </row>
    <row r="12196" customFormat="false" ht="57.7" hidden="false" customHeight="false" outlineLevel="0" collapsed="false">
      <c r="A12196" s="95" t="s">
        <v>18527</v>
      </c>
      <c r="B12196" s="182" t="s">
        <v>18528</v>
      </c>
      <c r="C12196" s="183" t="s">
        <v>213</v>
      </c>
      <c r="D12196" s="140" t="n">
        <v>745.37</v>
      </c>
    </row>
    <row r="12197" customFormat="false" ht="57.7" hidden="false" customHeight="false" outlineLevel="0" collapsed="false">
      <c r="A12197" s="95" t="s">
        <v>18529</v>
      </c>
      <c r="B12197" s="182" t="s">
        <v>18528</v>
      </c>
      <c r="C12197" s="183" t="s">
        <v>213</v>
      </c>
      <c r="D12197" s="140" t="n">
        <v>691.65</v>
      </c>
    </row>
    <row r="12198" customFormat="false" ht="24.85" hidden="false" customHeight="false" outlineLevel="0" collapsed="false">
      <c r="A12198" s="95" t="s">
        <v>18530</v>
      </c>
      <c r="B12198" s="182" t="s">
        <v>18531</v>
      </c>
      <c r="C12198" s="183" t="s">
        <v>245</v>
      </c>
      <c r="D12198" s="140" t="n">
        <v>142.56</v>
      </c>
    </row>
    <row r="12199" customFormat="false" ht="24.85" hidden="false" customHeight="false" outlineLevel="0" collapsed="false">
      <c r="A12199" s="95" t="s">
        <v>18532</v>
      </c>
      <c r="B12199" s="182" t="s">
        <v>18531</v>
      </c>
      <c r="C12199" s="183" t="s">
        <v>245</v>
      </c>
      <c r="D12199" s="140" t="n">
        <v>134.08</v>
      </c>
    </row>
    <row r="12200" customFormat="false" ht="57.7" hidden="false" customHeight="false" outlineLevel="0" collapsed="false">
      <c r="A12200" s="95" t="s">
        <v>18533</v>
      </c>
      <c r="B12200" s="182" t="s">
        <v>18534</v>
      </c>
      <c r="C12200" s="183" t="s">
        <v>245</v>
      </c>
      <c r="D12200" s="140" t="n">
        <v>1019.8</v>
      </c>
    </row>
    <row r="12201" customFormat="false" ht="57.7" hidden="false" customHeight="false" outlineLevel="0" collapsed="false">
      <c r="A12201" s="95" t="s">
        <v>18535</v>
      </c>
      <c r="B12201" s="182" t="s">
        <v>18534</v>
      </c>
      <c r="C12201" s="183" t="s">
        <v>245</v>
      </c>
      <c r="D12201" s="140" t="n">
        <v>1007.34</v>
      </c>
    </row>
    <row r="12202" customFormat="false" ht="57.7" hidden="false" customHeight="false" outlineLevel="0" collapsed="false">
      <c r="A12202" s="95" t="s">
        <v>18536</v>
      </c>
      <c r="B12202" s="182" t="s">
        <v>18537</v>
      </c>
      <c r="C12202" s="183" t="s">
        <v>245</v>
      </c>
      <c r="D12202" s="140" t="n">
        <v>1159.35</v>
      </c>
    </row>
    <row r="12203" customFormat="false" ht="57.7" hidden="false" customHeight="false" outlineLevel="0" collapsed="false">
      <c r="A12203" s="95" t="s">
        <v>18538</v>
      </c>
      <c r="B12203" s="182" t="s">
        <v>18537</v>
      </c>
      <c r="C12203" s="183" t="s">
        <v>245</v>
      </c>
      <c r="D12203" s="140" t="n">
        <v>1146.89</v>
      </c>
    </row>
    <row r="12204" customFormat="false" ht="57.7" hidden="false" customHeight="false" outlineLevel="0" collapsed="false">
      <c r="A12204" s="95" t="s">
        <v>18539</v>
      </c>
      <c r="B12204" s="182" t="s">
        <v>18540</v>
      </c>
      <c r="C12204" s="183" t="s">
        <v>245</v>
      </c>
      <c r="D12204" s="140" t="n">
        <v>1491.01</v>
      </c>
    </row>
    <row r="12205" customFormat="false" ht="57.7" hidden="false" customHeight="false" outlineLevel="0" collapsed="false">
      <c r="A12205" s="95" t="s">
        <v>18541</v>
      </c>
      <c r="B12205" s="182" t="s">
        <v>18540</v>
      </c>
      <c r="C12205" s="183" t="s">
        <v>245</v>
      </c>
      <c r="D12205" s="140" t="n">
        <v>1478.55</v>
      </c>
    </row>
    <row r="12206" customFormat="false" ht="46.75" hidden="false" customHeight="false" outlineLevel="0" collapsed="false">
      <c r="A12206" s="95" t="s">
        <v>18542</v>
      </c>
      <c r="B12206" s="182" t="s">
        <v>18543</v>
      </c>
      <c r="C12206" s="183" t="s">
        <v>245</v>
      </c>
      <c r="D12206" s="140" t="n">
        <v>804</v>
      </c>
    </row>
    <row r="12207" customFormat="false" ht="46.75" hidden="false" customHeight="false" outlineLevel="0" collapsed="false">
      <c r="A12207" s="95" t="s">
        <v>18544</v>
      </c>
      <c r="B12207" s="182" t="s">
        <v>18543</v>
      </c>
      <c r="C12207" s="183" t="s">
        <v>245</v>
      </c>
      <c r="D12207" s="140" t="n">
        <v>791.54</v>
      </c>
    </row>
    <row r="12208" customFormat="false" ht="46.75" hidden="false" customHeight="false" outlineLevel="0" collapsed="false">
      <c r="A12208" s="95" t="s">
        <v>18545</v>
      </c>
      <c r="B12208" s="182" t="s">
        <v>18546</v>
      </c>
      <c r="C12208" s="183" t="s">
        <v>245</v>
      </c>
      <c r="D12208" s="140" t="n">
        <v>864.27</v>
      </c>
    </row>
    <row r="12209" customFormat="false" ht="46.75" hidden="false" customHeight="false" outlineLevel="0" collapsed="false">
      <c r="A12209" s="95" t="s">
        <v>18547</v>
      </c>
      <c r="B12209" s="182" t="s">
        <v>18546</v>
      </c>
      <c r="C12209" s="183" t="s">
        <v>245</v>
      </c>
      <c r="D12209" s="140" t="n">
        <v>851.82</v>
      </c>
    </row>
    <row r="12210" customFormat="false" ht="46.75" hidden="false" customHeight="false" outlineLevel="0" collapsed="false">
      <c r="A12210" s="95" t="s">
        <v>18548</v>
      </c>
      <c r="B12210" s="182" t="s">
        <v>18549</v>
      </c>
      <c r="C12210" s="183" t="s">
        <v>245</v>
      </c>
      <c r="D12210" s="140" t="n">
        <v>981.67</v>
      </c>
    </row>
    <row r="12211" customFormat="false" ht="46.75" hidden="false" customHeight="false" outlineLevel="0" collapsed="false">
      <c r="A12211" s="95" t="s">
        <v>18550</v>
      </c>
      <c r="B12211" s="182" t="s">
        <v>18549</v>
      </c>
      <c r="C12211" s="183" t="s">
        <v>245</v>
      </c>
      <c r="D12211" s="140" t="n">
        <v>969.22</v>
      </c>
    </row>
    <row r="12212" customFormat="false" ht="91.5" hidden="false" customHeight="false" outlineLevel="0" collapsed="false">
      <c r="A12212" s="95" t="s">
        <v>18551</v>
      </c>
      <c r="B12212" s="182" t="s">
        <v>18552</v>
      </c>
      <c r="C12212" s="183" t="s">
        <v>213</v>
      </c>
      <c r="D12212" s="140" t="n">
        <v>1262.85</v>
      </c>
    </row>
    <row r="12213" customFormat="false" ht="91.5" hidden="false" customHeight="false" outlineLevel="0" collapsed="false">
      <c r="A12213" s="95" t="s">
        <v>18553</v>
      </c>
      <c r="B12213" s="182" t="s">
        <v>18552</v>
      </c>
      <c r="C12213" s="183" t="s">
        <v>213</v>
      </c>
      <c r="D12213" s="140" t="n">
        <v>1144.1</v>
      </c>
    </row>
    <row r="12214" customFormat="false" ht="35.8" hidden="false" customHeight="false" outlineLevel="0" collapsed="false">
      <c r="A12214" s="95" t="s">
        <v>18554</v>
      </c>
      <c r="B12214" s="182" t="s">
        <v>18555</v>
      </c>
      <c r="C12214" s="183" t="s">
        <v>213</v>
      </c>
      <c r="D12214" s="140" t="n">
        <v>1367.87</v>
      </c>
    </row>
    <row r="12215" customFormat="false" ht="35.8" hidden="false" customHeight="false" outlineLevel="0" collapsed="false">
      <c r="A12215" s="95" t="s">
        <v>18556</v>
      </c>
      <c r="B12215" s="182" t="s">
        <v>18555</v>
      </c>
      <c r="C12215" s="183" t="s">
        <v>213</v>
      </c>
      <c r="D12215" s="140" t="n">
        <v>1249.12</v>
      </c>
    </row>
    <row r="12216" customFormat="false" ht="57.7" hidden="false" customHeight="false" outlineLevel="0" collapsed="false">
      <c r="A12216" s="95" t="s">
        <v>18557</v>
      </c>
      <c r="B12216" s="182" t="s">
        <v>18558</v>
      </c>
      <c r="C12216" s="183" t="s">
        <v>213</v>
      </c>
      <c r="D12216" s="140" t="n">
        <v>1666.68</v>
      </c>
    </row>
    <row r="12217" customFormat="false" ht="57.7" hidden="false" customHeight="false" outlineLevel="0" collapsed="false">
      <c r="A12217" s="95" t="s">
        <v>18559</v>
      </c>
      <c r="B12217" s="182" t="s">
        <v>18558</v>
      </c>
      <c r="C12217" s="183" t="s">
        <v>213</v>
      </c>
      <c r="D12217" s="140" t="n">
        <v>1508.35</v>
      </c>
    </row>
    <row r="12218" customFormat="false" ht="69.65" hidden="false" customHeight="false" outlineLevel="0" collapsed="false">
      <c r="A12218" s="95" t="s">
        <v>18560</v>
      </c>
      <c r="B12218" s="182" t="s">
        <v>18561</v>
      </c>
      <c r="C12218" s="183" t="s">
        <v>213</v>
      </c>
      <c r="D12218" s="140" t="n">
        <v>2292.72</v>
      </c>
    </row>
    <row r="12219" customFormat="false" ht="69.65" hidden="false" customHeight="false" outlineLevel="0" collapsed="false">
      <c r="A12219" s="95" t="s">
        <v>18562</v>
      </c>
      <c r="B12219" s="182" t="s">
        <v>18561</v>
      </c>
      <c r="C12219" s="183" t="s">
        <v>213</v>
      </c>
      <c r="D12219" s="140" t="n">
        <v>2123.08</v>
      </c>
    </row>
    <row r="12220" customFormat="false" ht="69.65" hidden="false" customHeight="false" outlineLevel="0" collapsed="false">
      <c r="A12220" s="95" t="s">
        <v>18563</v>
      </c>
      <c r="B12220" s="182" t="s">
        <v>18564</v>
      </c>
      <c r="C12220" s="183" t="s">
        <v>213</v>
      </c>
      <c r="D12220" s="140" t="n">
        <v>2181.19</v>
      </c>
    </row>
    <row r="12221" customFormat="false" ht="69.65" hidden="false" customHeight="false" outlineLevel="0" collapsed="false">
      <c r="A12221" s="95" t="s">
        <v>18565</v>
      </c>
      <c r="B12221" s="182" t="s">
        <v>18564</v>
      </c>
      <c r="C12221" s="183" t="s">
        <v>213</v>
      </c>
      <c r="D12221" s="140" t="n">
        <v>2011.55</v>
      </c>
    </row>
    <row r="12222" customFormat="false" ht="57.7" hidden="false" customHeight="false" outlineLevel="0" collapsed="false">
      <c r="A12222" s="95" t="s">
        <v>18566</v>
      </c>
      <c r="B12222" s="182" t="s">
        <v>18567</v>
      </c>
      <c r="C12222" s="183" t="s">
        <v>213</v>
      </c>
      <c r="D12222" s="140" t="n">
        <v>1453.29</v>
      </c>
    </row>
    <row r="12223" customFormat="false" ht="57.7" hidden="false" customHeight="false" outlineLevel="0" collapsed="false">
      <c r="A12223" s="95" t="s">
        <v>18568</v>
      </c>
      <c r="B12223" s="182" t="s">
        <v>18567</v>
      </c>
      <c r="C12223" s="183" t="s">
        <v>213</v>
      </c>
      <c r="D12223" s="140" t="n">
        <v>1349.24</v>
      </c>
    </row>
    <row r="12224" customFormat="false" ht="91.5" hidden="false" customHeight="false" outlineLevel="0" collapsed="false">
      <c r="A12224" s="95" t="s">
        <v>18569</v>
      </c>
      <c r="B12224" s="182" t="s">
        <v>18570</v>
      </c>
      <c r="C12224" s="183" t="s">
        <v>213</v>
      </c>
      <c r="D12224" s="140" t="n">
        <v>872.7</v>
      </c>
    </row>
    <row r="12225" customFormat="false" ht="91.5" hidden="false" customHeight="false" outlineLevel="0" collapsed="false">
      <c r="A12225" s="95" t="s">
        <v>18571</v>
      </c>
      <c r="B12225" s="182" t="s">
        <v>18570</v>
      </c>
      <c r="C12225" s="183" t="s">
        <v>213</v>
      </c>
      <c r="D12225" s="140" t="n">
        <v>850.08</v>
      </c>
    </row>
    <row r="12226" customFormat="false" ht="46.75" hidden="false" customHeight="false" outlineLevel="0" collapsed="false">
      <c r="A12226" s="95" t="s">
        <v>18572</v>
      </c>
      <c r="B12226" s="182" t="s">
        <v>18573</v>
      </c>
      <c r="C12226" s="183" t="s">
        <v>213</v>
      </c>
      <c r="D12226" s="140" t="n">
        <v>714.99</v>
      </c>
    </row>
    <row r="12227" customFormat="false" ht="46.75" hidden="false" customHeight="false" outlineLevel="0" collapsed="false">
      <c r="A12227" s="95" t="s">
        <v>18574</v>
      </c>
      <c r="B12227" s="182" t="s">
        <v>18573</v>
      </c>
      <c r="C12227" s="183" t="s">
        <v>213</v>
      </c>
      <c r="D12227" s="140" t="n">
        <v>669.75</v>
      </c>
    </row>
    <row r="12228" customFormat="false" ht="91.5" hidden="false" customHeight="false" outlineLevel="0" collapsed="false">
      <c r="A12228" s="95" t="s">
        <v>18575</v>
      </c>
      <c r="B12228" s="182" t="s">
        <v>18576</v>
      </c>
      <c r="C12228" s="183" t="s">
        <v>245</v>
      </c>
      <c r="D12228" s="140" t="n">
        <v>5002.74</v>
      </c>
    </row>
    <row r="12229" customFormat="false" ht="91.5" hidden="false" customHeight="false" outlineLevel="0" collapsed="false">
      <c r="A12229" s="95" t="s">
        <v>18577</v>
      </c>
      <c r="B12229" s="182" t="s">
        <v>18576</v>
      </c>
      <c r="C12229" s="183" t="s">
        <v>245</v>
      </c>
      <c r="D12229" s="140" t="n">
        <v>4912.2</v>
      </c>
    </row>
    <row r="12230" customFormat="false" ht="46.75" hidden="false" customHeight="false" outlineLevel="0" collapsed="false">
      <c r="A12230" s="95" t="s">
        <v>18578</v>
      </c>
      <c r="B12230" s="182" t="s">
        <v>18579</v>
      </c>
      <c r="C12230" s="183" t="s">
        <v>213</v>
      </c>
      <c r="D12230" s="140" t="n">
        <v>976.25</v>
      </c>
    </row>
    <row r="12231" customFormat="false" ht="46.75" hidden="false" customHeight="false" outlineLevel="0" collapsed="false">
      <c r="A12231" s="95" t="s">
        <v>18580</v>
      </c>
      <c r="B12231" s="182" t="s">
        <v>18579</v>
      </c>
      <c r="C12231" s="183" t="s">
        <v>213</v>
      </c>
      <c r="D12231" s="140" t="n">
        <v>939.49</v>
      </c>
    </row>
    <row r="12232" customFormat="false" ht="57.7" hidden="false" customHeight="false" outlineLevel="0" collapsed="false">
      <c r="A12232" s="95" t="s">
        <v>18581</v>
      </c>
      <c r="B12232" s="182" t="s">
        <v>18582</v>
      </c>
      <c r="C12232" s="183" t="s">
        <v>245</v>
      </c>
      <c r="D12232" s="140" t="n">
        <v>1915.24</v>
      </c>
    </row>
    <row r="12233" customFormat="false" ht="57.7" hidden="false" customHeight="false" outlineLevel="0" collapsed="false">
      <c r="A12233" s="95" t="s">
        <v>18583</v>
      </c>
      <c r="B12233" s="182" t="s">
        <v>18582</v>
      </c>
      <c r="C12233" s="183" t="s">
        <v>245</v>
      </c>
      <c r="D12233" s="140" t="n">
        <v>1814.39</v>
      </c>
    </row>
    <row r="12234" customFormat="false" ht="57.7" hidden="false" customHeight="false" outlineLevel="0" collapsed="false">
      <c r="A12234" s="95" t="s">
        <v>18584</v>
      </c>
      <c r="B12234" s="182" t="s">
        <v>18585</v>
      </c>
      <c r="C12234" s="183" t="s">
        <v>245</v>
      </c>
      <c r="D12234" s="140" t="n">
        <v>2636.57</v>
      </c>
    </row>
    <row r="12235" customFormat="false" ht="57.7" hidden="false" customHeight="false" outlineLevel="0" collapsed="false">
      <c r="A12235" s="95" t="s">
        <v>18586</v>
      </c>
      <c r="B12235" s="182" t="s">
        <v>18585</v>
      </c>
      <c r="C12235" s="183" t="s">
        <v>245</v>
      </c>
      <c r="D12235" s="140" t="n">
        <v>2524.18</v>
      </c>
    </row>
    <row r="12236" customFormat="false" ht="57.7" hidden="false" customHeight="false" outlineLevel="0" collapsed="false">
      <c r="A12236" s="95" t="s">
        <v>18587</v>
      </c>
      <c r="B12236" s="182" t="s">
        <v>18588</v>
      </c>
      <c r="C12236" s="183" t="s">
        <v>245</v>
      </c>
      <c r="D12236" s="140" t="n">
        <v>2624.29</v>
      </c>
    </row>
    <row r="12237" customFormat="false" ht="57.7" hidden="false" customHeight="false" outlineLevel="0" collapsed="false">
      <c r="A12237" s="95" t="s">
        <v>18589</v>
      </c>
      <c r="B12237" s="182" t="s">
        <v>18588</v>
      </c>
      <c r="C12237" s="183" t="s">
        <v>245</v>
      </c>
      <c r="D12237" s="140" t="n">
        <v>2506.47</v>
      </c>
    </row>
    <row r="12238" customFormat="false" ht="57.7" hidden="false" customHeight="false" outlineLevel="0" collapsed="false">
      <c r="A12238" s="95" t="s">
        <v>18590</v>
      </c>
      <c r="B12238" s="182" t="s">
        <v>18591</v>
      </c>
      <c r="C12238" s="183" t="s">
        <v>245</v>
      </c>
      <c r="D12238" s="140" t="n">
        <v>3486.02</v>
      </c>
    </row>
    <row r="12239" customFormat="false" ht="57.7" hidden="false" customHeight="false" outlineLevel="0" collapsed="false">
      <c r="A12239" s="95" t="s">
        <v>18592</v>
      </c>
      <c r="B12239" s="182" t="s">
        <v>18591</v>
      </c>
      <c r="C12239" s="183" t="s">
        <v>245</v>
      </c>
      <c r="D12239" s="140" t="n">
        <v>3350.77</v>
      </c>
    </row>
    <row r="12240" customFormat="false" ht="69.65" hidden="false" customHeight="false" outlineLevel="0" collapsed="false">
      <c r="A12240" s="95" t="s">
        <v>18593</v>
      </c>
      <c r="B12240" s="182" t="s">
        <v>18594</v>
      </c>
      <c r="C12240" s="183" t="s">
        <v>245</v>
      </c>
      <c r="D12240" s="140" t="n">
        <v>3703.87</v>
      </c>
    </row>
    <row r="12241" customFormat="false" ht="69.65" hidden="false" customHeight="false" outlineLevel="0" collapsed="false">
      <c r="A12241" s="95" t="s">
        <v>18595</v>
      </c>
      <c r="B12241" s="182" t="s">
        <v>18594</v>
      </c>
      <c r="C12241" s="183" t="s">
        <v>245</v>
      </c>
      <c r="D12241" s="140" t="n">
        <v>3576.64</v>
      </c>
    </row>
    <row r="12242" customFormat="false" ht="80.55" hidden="false" customHeight="false" outlineLevel="0" collapsed="false">
      <c r="A12242" s="95" t="s">
        <v>18596</v>
      </c>
      <c r="B12242" s="182" t="s">
        <v>18597</v>
      </c>
      <c r="C12242" s="183" t="s">
        <v>213</v>
      </c>
      <c r="D12242" s="140" t="n">
        <v>833.28</v>
      </c>
    </row>
    <row r="12243" customFormat="false" ht="80.55" hidden="false" customHeight="false" outlineLevel="0" collapsed="false">
      <c r="A12243" s="95" t="s">
        <v>18598</v>
      </c>
      <c r="B12243" s="182" t="s">
        <v>18597</v>
      </c>
      <c r="C12243" s="183" t="s">
        <v>213</v>
      </c>
      <c r="D12243" s="140" t="n">
        <v>807.83</v>
      </c>
    </row>
    <row r="12244" customFormat="false" ht="91.5" hidden="false" customHeight="false" outlineLevel="0" collapsed="false">
      <c r="A12244" s="95" t="s">
        <v>18599</v>
      </c>
      <c r="B12244" s="182" t="s">
        <v>18600</v>
      </c>
      <c r="C12244" s="183" t="s">
        <v>245</v>
      </c>
      <c r="D12244" s="140" t="n">
        <v>8411.26</v>
      </c>
    </row>
    <row r="12245" customFormat="false" ht="91.5" hidden="false" customHeight="false" outlineLevel="0" collapsed="false">
      <c r="A12245" s="95" t="s">
        <v>18601</v>
      </c>
      <c r="B12245" s="182" t="s">
        <v>18600</v>
      </c>
      <c r="C12245" s="183" t="s">
        <v>245</v>
      </c>
      <c r="D12245" s="140" t="n">
        <v>8191.35</v>
      </c>
    </row>
    <row r="12246" customFormat="false" ht="80.55" hidden="false" customHeight="false" outlineLevel="0" collapsed="false">
      <c r="A12246" s="95" t="s">
        <v>18602</v>
      </c>
      <c r="B12246" s="182" t="s">
        <v>18603</v>
      </c>
      <c r="C12246" s="183" t="s">
        <v>245</v>
      </c>
      <c r="D12246" s="140" t="n">
        <v>6996.16</v>
      </c>
    </row>
    <row r="12247" customFormat="false" ht="80.55" hidden="false" customHeight="false" outlineLevel="0" collapsed="false">
      <c r="A12247" s="95" t="s">
        <v>18604</v>
      </c>
      <c r="B12247" s="182" t="s">
        <v>18603</v>
      </c>
      <c r="C12247" s="183" t="s">
        <v>245</v>
      </c>
      <c r="D12247" s="140" t="n">
        <v>6933.02</v>
      </c>
    </row>
    <row r="12248" customFormat="false" ht="102.45" hidden="false" customHeight="false" outlineLevel="0" collapsed="false">
      <c r="A12248" s="95" t="s">
        <v>18605</v>
      </c>
      <c r="B12248" s="182" t="s">
        <v>18606</v>
      </c>
      <c r="C12248" s="183" t="s">
        <v>213</v>
      </c>
      <c r="D12248" s="140" t="n">
        <v>958.72</v>
      </c>
    </row>
    <row r="12249" customFormat="false" ht="102.45" hidden="false" customHeight="false" outlineLevel="0" collapsed="false">
      <c r="A12249" s="95" t="s">
        <v>18607</v>
      </c>
      <c r="B12249" s="182" t="s">
        <v>18606</v>
      </c>
      <c r="C12249" s="183" t="s">
        <v>213</v>
      </c>
      <c r="D12249" s="140" t="n">
        <v>958.47</v>
      </c>
    </row>
    <row r="12250" customFormat="false" ht="114.4" hidden="false" customHeight="false" outlineLevel="0" collapsed="false">
      <c r="A12250" s="95" t="s">
        <v>18608</v>
      </c>
      <c r="B12250" s="182" t="s">
        <v>18609</v>
      </c>
      <c r="C12250" s="183" t="s">
        <v>213</v>
      </c>
      <c r="D12250" s="140" t="n">
        <v>1229.82</v>
      </c>
    </row>
    <row r="12251" customFormat="false" ht="114.4" hidden="false" customHeight="false" outlineLevel="0" collapsed="false">
      <c r="A12251" s="95" t="s">
        <v>18610</v>
      </c>
      <c r="B12251" s="182" t="s">
        <v>18609</v>
      </c>
      <c r="C12251" s="183" t="s">
        <v>213</v>
      </c>
      <c r="D12251" s="140" t="n">
        <v>1229.57</v>
      </c>
    </row>
    <row r="12252" customFormat="false" ht="102.45" hidden="false" customHeight="false" outlineLevel="0" collapsed="false">
      <c r="A12252" s="95" t="s">
        <v>18611</v>
      </c>
      <c r="B12252" s="182" t="s">
        <v>18612</v>
      </c>
      <c r="C12252" s="183" t="s">
        <v>213</v>
      </c>
      <c r="D12252" s="140" t="n">
        <v>583.26</v>
      </c>
    </row>
    <row r="12253" customFormat="false" ht="102.45" hidden="false" customHeight="false" outlineLevel="0" collapsed="false">
      <c r="A12253" s="95" t="s">
        <v>18613</v>
      </c>
      <c r="B12253" s="182" t="s">
        <v>18612</v>
      </c>
      <c r="C12253" s="183" t="s">
        <v>213</v>
      </c>
      <c r="D12253" s="140" t="n">
        <v>583.01</v>
      </c>
    </row>
    <row r="12254" customFormat="false" ht="114.4" hidden="false" customHeight="false" outlineLevel="0" collapsed="false">
      <c r="A12254" s="95" t="s">
        <v>18614</v>
      </c>
      <c r="B12254" s="182" t="s">
        <v>18615</v>
      </c>
      <c r="C12254" s="183" t="s">
        <v>213</v>
      </c>
      <c r="D12254" s="140" t="n">
        <v>1261.53</v>
      </c>
    </row>
    <row r="12255" customFormat="false" ht="114.4" hidden="false" customHeight="false" outlineLevel="0" collapsed="false">
      <c r="A12255" s="95" t="s">
        <v>18616</v>
      </c>
      <c r="B12255" s="182" t="s">
        <v>18615</v>
      </c>
      <c r="C12255" s="183" t="s">
        <v>213</v>
      </c>
      <c r="D12255" s="140" t="n">
        <v>1261.28</v>
      </c>
    </row>
    <row r="12256" customFormat="false" ht="46.75" hidden="false" customHeight="false" outlineLevel="0" collapsed="false">
      <c r="A12256" s="95" t="s">
        <v>18617</v>
      </c>
      <c r="B12256" s="182" t="s">
        <v>18618</v>
      </c>
      <c r="C12256" s="183" t="s">
        <v>245</v>
      </c>
      <c r="D12256" s="140" t="n">
        <v>536.58</v>
      </c>
    </row>
    <row r="12257" customFormat="false" ht="46.75" hidden="false" customHeight="false" outlineLevel="0" collapsed="false">
      <c r="A12257" s="95" t="s">
        <v>18619</v>
      </c>
      <c r="B12257" s="182" t="s">
        <v>18618</v>
      </c>
      <c r="C12257" s="183" t="s">
        <v>245</v>
      </c>
      <c r="D12257" s="140" t="n">
        <v>474.37</v>
      </c>
    </row>
    <row r="12258" customFormat="false" ht="46.75" hidden="false" customHeight="false" outlineLevel="0" collapsed="false">
      <c r="A12258" s="95" t="s">
        <v>18620</v>
      </c>
      <c r="B12258" s="182" t="s">
        <v>18621</v>
      </c>
      <c r="C12258" s="183" t="s">
        <v>245</v>
      </c>
      <c r="D12258" s="140" t="n">
        <v>607.07</v>
      </c>
    </row>
    <row r="12259" customFormat="false" ht="46.75" hidden="false" customHeight="false" outlineLevel="0" collapsed="false">
      <c r="A12259" s="95" t="s">
        <v>18622</v>
      </c>
      <c r="B12259" s="182" t="s">
        <v>18621</v>
      </c>
      <c r="C12259" s="183" t="s">
        <v>245</v>
      </c>
      <c r="D12259" s="140" t="n">
        <v>539.21</v>
      </c>
    </row>
    <row r="12260" customFormat="false" ht="57.7" hidden="false" customHeight="false" outlineLevel="0" collapsed="false">
      <c r="A12260" s="95" t="s">
        <v>18623</v>
      </c>
      <c r="B12260" s="182" t="s">
        <v>18624</v>
      </c>
      <c r="C12260" s="183" t="s">
        <v>213</v>
      </c>
      <c r="D12260" s="140" t="n">
        <v>638.92</v>
      </c>
    </row>
    <row r="12261" customFormat="false" ht="57.7" hidden="false" customHeight="false" outlineLevel="0" collapsed="false">
      <c r="A12261" s="95" t="s">
        <v>18625</v>
      </c>
      <c r="B12261" s="182" t="s">
        <v>18624</v>
      </c>
      <c r="C12261" s="183" t="s">
        <v>213</v>
      </c>
      <c r="D12261" s="140" t="n">
        <v>589.16</v>
      </c>
    </row>
    <row r="12262" customFormat="false" ht="91.5" hidden="false" customHeight="false" outlineLevel="0" collapsed="false">
      <c r="A12262" s="95" t="s">
        <v>18626</v>
      </c>
      <c r="B12262" s="182" t="s">
        <v>18627</v>
      </c>
      <c r="C12262" s="183" t="s">
        <v>213</v>
      </c>
      <c r="D12262" s="140" t="n">
        <v>1585.84</v>
      </c>
    </row>
    <row r="12263" customFormat="false" ht="91.5" hidden="false" customHeight="false" outlineLevel="0" collapsed="false">
      <c r="A12263" s="95" t="s">
        <v>18628</v>
      </c>
      <c r="B12263" s="182" t="s">
        <v>18627</v>
      </c>
      <c r="C12263" s="183" t="s">
        <v>213</v>
      </c>
      <c r="D12263" s="140" t="n">
        <v>1560.52</v>
      </c>
    </row>
    <row r="12264" customFormat="false" ht="80.55" hidden="false" customHeight="false" outlineLevel="0" collapsed="false">
      <c r="A12264" s="95" t="s">
        <v>18629</v>
      </c>
      <c r="B12264" s="182" t="s">
        <v>18630</v>
      </c>
      <c r="C12264" s="183" t="s">
        <v>213</v>
      </c>
      <c r="D12264" s="140" t="n">
        <v>702.16</v>
      </c>
    </row>
    <row r="12265" customFormat="false" ht="80.55" hidden="false" customHeight="false" outlineLevel="0" collapsed="false">
      <c r="A12265" s="95" t="s">
        <v>18631</v>
      </c>
      <c r="B12265" s="182" t="s">
        <v>18630</v>
      </c>
      <c r="C12265" s="183" t="s">
        <v>213</v>
      </c>
      <c r="D12265" s="140" t="n">
        <v>639.58</v>
      </c>
    </row>
    <row r="12266" customFormat="false" ht="46.75" hidden="false" customHeight="false" outlineLevel="0" collapsed="false">
      <c r="A12266" s="95" t="s">
        <v>18632</v>
      </c>
      <c r="B12266" s="182" t="s">
        <v>18633</v>
      </c>
      <c r="C12266" s="183" t="s">
        <v>245</v>
      </c>
      <c r="D12266" s="140" t="n">
        <v>1157.43</v>
      </c>
    </row>
    <row r="12267" customFormat="false" ht="46.75" hidden="false" customHeight="false" outlineLevel="0" collapsed="false">
      <c r="A12267" s="95" t="s">
        <v>18634</v>
      </c>
      <c r="B12267" s="182" t="s">
        <v>18633</v>
      </c>
      <c r="C12267" s="183" t="s">
        <v>245</v>
      </c>
      <c r="D12267" s="140" t="n">
        <v>1140.47</v>
      </c>
    </row>
    <row r="12268" customFormat="false" ht="57.7" hidden="false" customHeight="false" outlineLevel="0" collapsed="false">
      <c r="A12268" s="95" t="s">
        <v>18635</v>
      </c>
      <c r="B12268" s="182" t="s">
        <v>18636</v>
      </c>
      <c r="C12268" s="183" t="s">
        <v>213</v>
      </c>
      <c r="D12268" s="140" t="n">
        <v>936.96</v>
      </c>
    </row>
    <row r="12269" customFormat="false" ht="57.7" hidden="false" customHeight="false" outlineLevel="0" collapsed="false">
      <c r="A12269" s="95" t="s">
        <v>18637</v>
      </c>
      <c r="B12269" s="182" t="s">
        <v>18636</v>
      </c>
      <c r="C12269" s="183" t="s">
        <v>213</v>
      </c>
      <c r="D12269" s="140" t="n">
        <v>860.34</v>
      </c>
    </row>
    <row r="12270" customFormat="false" ht="57.7" hidden="false" customHeight="false" outlineLevel="0" collapsed="false">
      <c r="A12270" s="95" t="s">
        <v>18638</v>
      </c>
      <c r="B12270" s="182" t="s">
        <v>18639</v>
      </c>
      <c r="C12270" s="183" t="s">
        <v>213</v>
      </c>
      <c r="D12270" s="140" t="n">
        <v>747.84</v>
      </c>
    </row>
    <row r="12271" customFormat="false" ht="57.7" hidden="false" customHeight="false" outlineLevel="0" collapsed="false">
      <c r="A12271" s="95" t="s">
        <v>18640</v>
      </c>
      <c r="B12271" s="182" t="s">
        <v>18639</v>
      </c>
      <c r="C12271" s="183" t="s">
        <v>213</v>
      </c>
      <c r="D12271" s="140" t="n">
        <v>708.83</v>
      </c>
    </row>
    <row r="12272" customFormat="false" ht="80.55" hidden="false" customHeight="false" outlineLevel="0" collapsed="false">
      <c r="A12272" s="95" t="s">
        <v>18641</v>
      </c>
      <c r="B12272" s="182" t="s">
        <v>18642</v>
      </c>
      <c r="C12272" s="183" t="s">
        <v>213</v>
      </c>
      <c r="D12272" s="140" t="n">
        <v>864.93</v>
      </c>
    </row>
    <row r="12273" customFormat="false" ht="80.55" hidden="false" customHeight="false" outlineLevel="0" collapsed="false">
      <c r="A12273" s="95" t="s">
        <v>18643</v>
      </c>
      <c r="B12273" s="182" t="s">
        <v>18642</v>
      </c>
      <c r="C12273" s="183" t="s">
        <v>213</v>
      </c>
      <c r="D12273" s="140" t="n">
        <v>819.69</v>
      </c>
    </row>
    <row r="12274" customFormat="false" ht="35.8" hidden="false" customHeight="false" outlineLevel="0" collapsed="false">
      <c r="A12274" s="95" t="s">
        <v>18644</v>
      </c>
      <c r="B12274" s="182" t="s">
        <v>18645</v>
      </c>
      <c r="C12274" s="183" t="s">
        <v>213</v>
      </c>
      <c r="D12274" s="140" t="n">
        <v>624.08</v>
      </c>
    </row>
    <row r="12275" customFormat="false" ht="35.8" hidden="false" customHeight="false" outlineLevel="0" collapsed="false">
      <c r="A12275" s="95" t="s">
        <v>18646</v>
      </c>
      <c r="B12275" s="182" t="s">
        <v>18645</v>
      </c>
      <c r="C12275" s="183" t="s">
        <v>213</v>
      </c>
      <c r="D12275" s="140" t="n">
        <v>573.07</v>
      </c>
    </row>
    <row r="12276" customFormat="false" ht="57.7" hidden="false" customHeight="false" outlineLevel="0" collapsed="false">
      <c r="A12276" s="95" t="s">
        <v>18647</v>
      </c>
      <c r="B12276" s="182" t="s">
        <v>18648</v>
      </c>
      <c r="C12276" s="183" t="s">
        <v>363</v>
      </c>
      <c r="D12276" s="140" t="n">
        <v>936.96</v>
      </c>
    </row>
    <row r="12277" customFormat="false" ht="57.7" hidden="false" customHeight="false" outlineLevel="0" collapsed="false">
      <c r="A12277" s="95" t="s">
        <v>18649</v>
      </c>
      <c r="B12277" s="182" t="s">
        <v>18648</v>
      </c>
      <c r="C12277" s="183" t="s">
        <v>363</v>
      </c>
      <c r="D12277" s="140" t="n">
        <v>860.34</v>
      </c>
    </row>
    <row r="12278" customFormat="false" ht="91.5" hidden="false" customHeight="false" outlineLevel="0" collapsed="false">
      <c r="A12278" s="95" t="s">
        <v>18650</v>
      </c>
      <c r="B12278" s="182" t="s">
        <v>18651</v>
      </c>
      <c r="C12278" s="183" t="s">
        <v>363</v>
      </c>
      <c r="D12278" s="140" t="n">
        <v>371.76</v>
      </c>
    </row>
    <row r="12279" customFormat="false" ht="91.5" hidden="false" customHeight="false" outlineLevel="0" collapsed="false">
      <c r="A12279" s="95" t="s">
        <v>18652</v>
      </c>
      <c r="B12279" s="182" t="s">
        <v>18651</v>
      </c>
      <c r="C12279" s="183" t="s">
        <v>363</v>
      </c>
      <c r="D12279" s="140" t="n">
        <v>360.45</v>
      </c>
    </row>
    <row r="12280" customFormat="false" ht="57.7" hidden="false" customHeight="false" outlineLevel="0" collapsed="false">
      <c r="A12280" s="95" t="s">
        <v>18653</v>
      </c>
      <c r="B12280" s="182" t="s">
        <v>18654</v>
      </c>
      <c r="C12280" s="183" t="s">
        <v>213</v>
      </c>
      <c r="D12280" s="140" t="n">
        <v>1823.27</v>
      </c>
    </row>
    <row r="12281" customFormat="false" ht="57.7" hidden="false" customHeight="false" outlineLevel="0" collapsed="false">
      <c r="A12281" s="95" t="s">
        <v>18655</v>
      </c>
      <c r="B12281" s="182" t="s">
        <v>18654</v>
      </c>
      <c r="C12281" s="183" t="s">
        <v>213</v>
      </c>
      <c r="D12281" s="140" t="n">
        <v>1710.18</v>
      </c>
    </row>
    <row r="12282" customFormat="false" ht="46.75" hidden="false" customHeight="false" outlineLevel="0" collapsed="false">
      <c r="A12282" s="95" t="s">
        <v>18656</v>
      </c>
      <c r="B12282" s="182" t="s">
        <v>18657</v>
      </c>
      <c r="C12282" s="183" t="s">
        <v>213</v>
      </c>
      <c r="D12282" s="140" t="n">
        <v>1155.1</v>
      </c>
    </row>
    <row r="12283" customFormat="false" ht="46.75" hidden="false" customHeight="false" outlineLevel="0" collapsed="false">
      <c r="A12283" s="95" t="s">
        <v>18658</v>
      </c>
      <c r="B12283" s="182" t="s">
        <v>18657</v>
      </c>
      <c r="C12283" s="183" t="s">
        <v>213</v>
      </c>
      <c r="D12283" s="140" t="n">
        <v>1060.66</v>
      </c>
    </row>
    <row r="12284" customFormat="false" ht="69.65" hidden="false" customHeight="false" outlineLevel="0" collapsed="false">
      <c r="A12284" s="95" t="s">
        <v>18659</v>
      </c>
      <c r="B12284" s="182" t="s">
        <v>18660</v>
      </c>
      <c r="C12284" s="183" t="s">
        <v>213</v>
      </c>
      <c r="D12284" s="140" t="n">
        <v>633.3</v>
      </c>
    </row>
    <row r="12285" customFormat="false" ht="69.65" hidden="false" customHeight="false" outlineLevel="0" collapsed="false">
      <c r="A12285" s="95" t="s">
        <v>18661</v>
      </c>
      <c r="B12285" s="182" t="s">
        <v>18660</v>
      </c>
      <c r="C12285" s="183" t="s">
        <v>213</v>
      </c>
      <c r="D12285" s="140" t="n">
        <v>588.06</v>
      </c>
    </row>
    <row r="12286" customFormat="false" ht="35.8" hidden="false" customHeight="false" outlineLevel="0" collapsed="false">
      <c r="A12286" s="95" t="s">
        <v>18662</v>
      </c>
      <c r="B12286" s="182" t="s">
        <v>18663</v>
      </c>
      <c r="C12286" s="183" t="s">
        <v>213</v>
      </c>
      <c r="D12286" s="140" t="n">
        <v>921.86</v>
      </c>
    </row>
    <row r="12287" customFormat="false" ht="35.8" hidden="false" customHeight="false" outlineLevel="0" collapsed="false">
      <c r="A12287" s="95" t="s">
        <v>18664</v>
      </c>
      <c r="B12287" s="182" t="s">
        <v>18663</v>
      </c>
      <c r="C12287" s="183" t="s">
        <v>213</v>
      </c>
      <c r="D12287" s="140" t="n">
        <v>845.24</v>
      </c>
    </row>
    <row r="12288" customFormat="false" ht="46.75" hidden="false" customHeight="false" outlineLevel="0" collapsed="false">
      <c r="A12288" s="95" t="s">
        <v>18665</v>
      </c>
      <c r="B12288" s="182" t="s">
        <v>18666</v>
      </c>
      <c r="C12288" s="183" t="s">
        <v>245</v>
      </c>
      <c r="D12288" s="140" t="n">
        <v>1728.5</v>
      </c>
    </row>
    <row r="12289" customFormat="false" ht="46.75" hidden="false" customHeight="false" outlineLevel="0" collapsed="false">
      <c r="A12289" s="95" t="s">
        <v>18667</v>
      </c>
      <c r="B12289" s="182" t="s">
        <v>18666</v>
      </c>
      <c r="C12289" s="183" t="s">
        <v>245</v>
      </c>
      <c r="D12289" s="140" t="n">
        <v>1645.44</v>
      </c>
    </row>
    <row r="12290" customFormat="false" ht="35.8" hidden="false" customHeight="false" outlineLevel="0" collapsed="false">
      <c r="A12290" s="95" t="s">
        <v>18668</v>
      </c>
      <c r="B12290" s="182" t="s">
        <v>18669</v>
      </c>
      <c r="C12290" s="183" t="s">
        <v>245</v>
      </c>
      <c r="D12290" s="140" t="n">
        <v>1555.57</v>
      </c>
    </row>
    <row r="12291" customFormat="false" ht="35.8" hidden="false" customHeight="false" outlineLevel="0" collapsed="false">
      <c r="A12291" s="95" t="s">
        <v>18670</v>
      </c>
      <c r="B12291" s="182" t="s">
        <v>18669</v>
      </c>
      <c r="C12291" s="183" t="s">
        <v>245</v>
      </c>
      <c r="D12291" s="140" t="n">
        <v>1481.66</v>
      </c>
    </row>
    <row r="12292" customFormat="false" ht="57.7" hidden="false" customHeight="false" outlineLevel="0" collapsed="false">
      <c r="A12292" s="95" t="s">
        <v>18671</v>
      </c>
      <c r="B12292" s="182" t="s">
        <v>18672</v>
      </c>
      <c r="C12292" s="183" t="s">
        <v>245</v>
      </c>
      <c r="D12292" s="140" t="n">
        <v>2068.71</v>
      </c>
    </row>
    <row r="12293" customFormat="false" ht="57.7" hidden="false" customHeight="false" outlineLevel="0" collapsed="false">
      <c r="A12293" s="95" t="s">
        <v>18673</v>
      </c>
      <c r="B12293" s="182" t="s">
        <v>18672</v>
      </c>
      <c r="C12293" s="183" t="s">
        <v>245</v>
      </c>
      <c r="D12293" s="140" t="n">
        <v>1985.44</v>
      </c>
    </row>
    <row r="12294" customFormat="false" ht="69.65" hidden="false" customHeight="false" outlineLevel="0" collapsed="false">
      <c r="A12294" s="95" t="s">
        <v>18674</v>
      </c>
      <c r="B12294" s="182" t="s">
        <v>18675</v>
      </c>
      <c r="C12294" s="183" t="s">
        <v>363</v>
      </c>
      <c r="D12294" s="140" t="n">
        <v>530.04</v>
      </c>
    </row>
    <row r="12295" customFormat="false" ht="69.65" hidden="false" customHeight="false" outlineLevel="0" collapsed="false">
      <c r="A12295" s="95" t="s">
        <v>18676</v>
      </c>
      <c r="B12295" s="182" t="s">
        <v>18675</v>
      </c>
      <c r="C12295" s="183" t="s">
        <v>363</v>
      </c>
      <c r="D12295" s="140" t="n">
        <v>481.04</v>
      </c>
    </row>
    <row r="12296" customFormat="false" ht="69.65" hidden="false" customHeight="false" outlineLevel="0" collapsed="false">
      <c r="A12296" s="95" t="s">
        <v>18677</v>
      </c>
      <c r="B12296" s="182" t="s">
        <v>18678</v>
      </c>
      <c r="C12296" s="183" t="s">
        <v>363</v>
      </c>
      <c r="D12296" s="140" t="n">
        <v>544.14</v>
      </c>
    </row>
    <row r="12297" customFormat="false" ht="69.65" hidden="false" customHeight="false" outlineLevel="0" collapsed="false">
      <c r="A12297" s="95" t="s">
        <v>18679</v>
      </c>
      <c r="B12297" s="182" t="s">
        <v>18678</v>
      </c>
      <c r="C12297" s="183" t="s">
        <v>363</v>
      </c>
      <c r="D12297" s="140" t="n">
        <v>514.89</v>
      </c>
    </row>
    <row r="12298" customFormat="false" ht="91.5" hidden="false" customHeight="false" outlineLevel="0" collapsed="false">
      <c r="A12298" s="95" t="s">
        <v>18680</v>
      </c>
      <c r="B12298" s="182" t="s">
        <v>18681</v>
      </c>
      <c r="C12298" s="183" t="s">
        <v>363</v>
      </c>
      <c r="D12298" s="140" t="n">
        <v>840.56</v>
      </c>
    </row>
    <row r="12299" customFormat="false" ht="91.5" hidden="false" customHeight="false" outlineLevel="0" collapsed="false">
      <c r="A12299" s="95" t="s">
        <v>18682</v>
      </c>
      <c r="B12299" s="182" t="s">
        <v>18681</v>
      </c>
      <c r="C12299" s="183" t="s">
        <v>363</v>
      </c>
      <c r="D12299" s="140" t="n">
        <v>813.16</v>
      </c>
    </row>
    <row r="12300" customFormat="false" ht="91.5" hidden="false" customHeight="false" outlineLevel="0" collapsed="false">
      <c r="A12300" s="95" t="s">
        <v>18683</v>
      </c>
      <c r="B12300" s="182" t="s">
        <v>18684</v>
      </c>
      <c r="C12300" s="183" t="s">
        <v>363</v>
      </c>
      <c r="D12300" s="140" t="n">
        <v>818.41</v>
      </c>
    </row>
    <row r="12301" customFormat="false" ht="91.5" hidden="false" customHeight="false" outlineLevel="0" collapsed="false">
      <c r="A12301" s="95" t="s">
        <v>18685</v>
      </c>
      <c r="B12301" s="182" t="s">
        <v>18684</v>
      </c>
      <c r="C12301" s="183" t="s">
        <v>363</v>
      </c>
      <c r="D12301" s="140" t="n">
        <v>806.59</v>
      </c>
    </row>
    <row r="12302" customFormat="false" ht="80.55" hidden="false" customHeight="false" outlineLevel="0" collapsed="false">
      <c r="A12302" s="95" t="s">
        <v>18686</v>
      </c>
      <c r="B12302" s="182" t="s">
        <v>18687</v>
      </c>
      <c r="C12302" s="183" t="s">
        <v>245</v>
      </c>
      <c r="D12302" s="140" t="n">
        <v>575.14</v>
      </c>
    </row>
    <row r="12303" customFormat="false" ht="80.55" hidden="false" customHeight="false" outlineLevel="0" collapsed="false">
      <c r="A12303" s="95" t="s">
        <v>18688</v>
      </c>
      <c r="B12303" s="182" t="s">
        <v>18687</v>
      </c>
      <c r="C12303" s="183" t="s">
        <v>245</v>
      </c>
      <c r="D12303" s="140" t="n">
        <v>553.2</v>
      </c>
    </row>
    <row r="12304" customFormat="false" ht="80.55" hidden="false" customHeight="false" outlineLevel="0" collapsed="false">
      <c r="A12304" s="95" t="s">
        <v>18689</v>
      </c>
      <c r="B12304" s="182" t="s">
        <v>18690</v>
      </c>
      <c r="C12304" s="183" t="s">
        <v>245</v>
      </c>
      <c r="D12304" s="140" t="n">
        <v>985.78</v>
      </c>
    </row>
    <row r="12305" customFormat="false" ht="80.55" hidden="false" customHeight="false" outlineLevel="0" collapsed="false">
      <c r="A12305" s="95" t="s">
        <v>18691</v>
      </c>
      <c r="B12305" s="182" t="s">
        <v>18690</v>
      </c>
      <c r="C12305" s="183" t="s">
        <v>245</v>
      </c>
      <c r="D12305" s="140" t="n">
        <v>907.68</v>
      </c>
    </row>
    <row r="12306" customFormat="false" ht="80.55" hidden="false" customHeight="false" outlineLevel="0" collapsed="false">
      <c r="A12306" s="95" t="s">
        <v>18692</v>
      </c>
      <c r="B12306" s="182" t="s">
        <v>18693</v>
      </c>
      <c r="C12306" s="183" t="s">
        <v>245</v>
      </c>
      <c r="D12306" s="140" t="n">
        <v>3939.39</v>
      </c>
    </row>
    <row r="12307" customFormat="false" ht="80.55" hidden="false" customHeight="false" outlineLevel="0" collapsed="false">
      <c r="A12307" s="95" t="s">
        <v>18694</v>
      </c>
      <c r="B12307" s="182" t="s">
        <v>18693</v>
      </c>
      <c r="C12307" s="183" t="s">
        <v>245</v>
      </c>
      <c r="D12307" s="140" t="n">
        <v>3859</v>
      </c>
    </row>
    <row r="12308" customFormat="false" ht="91.5" hidden="false" customHeight="false" outlineLevel="0" collapsed="false">
      <c r="A12308" s="95" t="s">
        <v>18695</v>
      </c>
      <c r="B12308" s="182" t="s">
        <v>18696</v>
      </c>
      <c r="C12308" s="183" t="s">
        <v>245</v>
      </c>
      <c r="D12308" s="140" t="n">
        <v>2216.47</v>
      </c>
    </row>
    <row r="12309" customFormat="false" ht="91.5" hidden="false" customHeight="false" outlineLevel="0" collapsed="false">
      <c r="A12309" s="95" t="s">
        <v>18697</v>
      </c>
      <c r="B12309" s="182" t="s">
        <v>18696</v>
      </c>
      <c r="C12309" s="183" t="s">
        <v>245</v>
      </c>
      <c r="D12309" s="140" t="n">
        <v>2137.36</v>
      </c>
    </row>
    <row r="12310" customFormat="false" ht="46.75" hidden="false" customHeight="false" outlineLevel="0" collapsed="false">
      <c r="A12310" s="95" t="s">
        <v>18698</v>
      </c>
      <c r="B12310" s="182" t="s">
        <v>18699</v>
      </c>
      <c r="C12310" s="183" t="s">
        <v>245</v>
      </c>
      <c r="D12310" s="140" t="n">
        <v>1725.89</v>
      </c>
    </row>
    <row r="12311" customFormat="false" ht="46.75" hidden="false" customHeight="false" outlineLevel="0" collapsed="false">
      <c r="A12311" s="95" t="s">
        <v>18700</v>
      </c>
      <c r="B12311" s="182" t="s">
        <v>18699</v>
      </c>
      <c r="C12311" s="183" t="s">
        <v>245</v>
      </c>
      <c r="D12311" s="140" t="n">
        <v>1656.24</v>
      </c>
    </row>
    <row r="12312" customFormat="false" ht="80.55" hidden="false" customHeight="false" outlineLevel="0" collapsed="false">
      <c r="A12312" s="95" t="s">
        <v>18701</v>
      </c>
      <c r="B12312" s="182" t="s">
        <v>18702</v>
      </c>
      <c r="C12312" s="183" t="s">
        <v>245</v>
      </c>
      <c r="D12312" s="140" t="n">
        <v>2608.02</v>
      </c>
    </row>
    <row r="12313" customFormat="false" ht="80.55" hidden="false" customHeight="false" outlineLevel="0" collapsed="false">
      <c r="A12313" s="95" t="s">
        <v>18703</v>
      </c>
      <c r="B12313" s="182" t="s">
        <v>18702</v>
      </c>
      <c r="C12313" s="183" t="s">
        <v>245</v>
      </c>
      <c r="D12313" s="140" t="n">
        <v>2524.33</v>
      </c>
    </row>
    <row r="12314" customFormat="false" ht="80.55" hidden="false" customHeight="false" outlineLevel="0" collapsed="false">
      <c r="A12314" s="95" t="s">
        <v>18704</v>
      </c>
      <c r="B12314" s="182" t="s">
        <v>18705</v>
      </c>
      <c r="C12314" s="183" t="s">
        <v>363</v>
      </c>
      <c r="D12314" s="140" t="n">
        <v>516.88</v>
      </c>
    </row>
    <row r="12315" customFormat="false" ht="80.55" hidden="false" customHeight="false" outlineLevel="0" collapsed="false">
      <c r="A12315" s="95" t="s">
        <v>18706</v>
      </c>
      <c r="B12315" s="182" t="s">
        <v>18705</v>
      </c>
      <c r="C12315" s="183" t="s">
        <v>363</v>
      </c>
      <c r="D12315" s="140" t="n">
        <v>508.4</v>
      </c>
    </row>
    <row r="12316" customFormat="false" ht="46.75" hidden="false" customHeight="false" outlineLevel="0" collapsed="false">
      <c r="A12316" s="95" t="s">
        <v>18707</v>
      </c>
      <c r="B12316" s="182" t="s">
        <v>18708</v>
      </c>
      <c r="C12316" s="183" t="s">
        <v>213</v>
      </c>
      <c r="D12316" s="140" t="n">
        <v>396.43</v>
      </c>
    </row>
    <row r="12317" customFormat="false" ht="46.75" hidden="false" customHeight="false" outlineLevel="0" collapsed="false">
      <c r="A12317" s="95" t="s">
        <v>18709</v>
      </c>
      <c r="B12317" s="182" t="s">
        <v>18708</v>
      </c>
      <c r="C12317" s="183" t="s">
        <v>213</v>
      </c>
      <c r="D12317" s="140" t="n">
        <v>377.48</v>
      </c>
    </row>
    <row r="12318" customFormat="false" ht="102.45" hidden="false" customHeight="false" outlineLevel="0" collapsed="false">
      <c r="A12318" s="95" t="s">
        <v>18710</v>
      </c>
      <c r="B12318" s="182" t="s">
        <v>18711</v>
      </c>
      <c r="C12318" s="183" t="s">
        <v>213</v>
      </c>
      <c r="D12318" s="140" t="n">
        <v>105.23</v>
      </c>
    </row>
    <row r="12319" customFormat="false" ht="102.45" hidden="false" customHeight="false" outlineLevel="0" collapsed="false">
      <c r="A12319" s="95" t="s">
        <v>18712</v>
      </c>
      <c r="B12319" s="182" t="s">
        <v>18711</v>
      </c>
      <c r="C12319" s="183" t="s">
        <v>213</v>
      </c>
      <c r="D12319" s="140" t="n">
        <v>104.97</v>
      </c>
    </row>
    <row r="12320" customFormat="false" ht="102.45" hidden="false" customHeight="false" outlineLevel="0" collapsed="false">
      <c r="A12320" s="95" t="s">
        <v>18713</v>
      </c>
      <c r="B12320" s="182" t="s">
        <v>18714</v>
      </c>
      <c r="C12320" s="183" t="s">
        <v>213</v>
      </c>
      <c r="D12320" s="140" t="n">
        <v>115.13</v>
      </c>
    </row>
    <row r="12321" customFormat="false" ht="102.45" hidden="false" customHeight="false" outlineLevel="0" collapsed="false">
      <c r="A12321" s="95" t="s">
        <v>18715</v>
      </c>
      <c r="B12321" s="182" t="s">
        <v>18714</v>
      </c>
      <c r="C12321" s="183" t="s">
        <v>213</v>
      </c>
      <c r="D12321" s="140" t="n">
        <v>114.59</v>
      </c>
    </row>
    <row r="12322" customFormat="false" ht="102.45" hidden="false" customHeight="false" outlineLevel="0" collapsed="false">
      <c r="A12322" s="95" t="s">
        <v>18716</v>
      </c>
      <c r="B12322" s="182" t="s">
        <v>18717</v>
      </c>
      <c r="C12322" s="183" t="s">
        <v>213</v>
      </c>
      <c r="D12322" s="140" t="n">
        <v>205.71</v>
      </c>
    </row>
    <row r="12323" customFormat="false" ht="102.45" hidden="false" customHeight="false" outlineLevel="0" collapsed="false">
      <c r="A12323" s="95" t="s">
        <v>18718</v>
      </c>
      <c r="B12323" s="182" t="s">
        <v>18717</v>
      </c>
      <c r="C12323" s="183" t="s">
        <v>213</v>
      </c>
      <c r="D12323" s="140" t="n">
        <v>205.45</v>
      </c>
    </row>
    <row r="12324" customFormat="false" ht="114.4" hidden="false" customHeight="false" outlineLevel="0" collapsed="false">
      <c r="A12324" s="95" t="s">
        <v>18719</v>
      </c>
      <c r="B12324" s="182" t="s">
        <v>18720</v>
      </c>
      <c r="C12324" s="183" t="s">
        <v>213</v>
      </c>
      <c r="D12324" s="140" t="n">
        <v>213.97</v>
      </c>
    </row>
    <row r="12325" customFormat="false" ht="114.4" hidden="false" customHeight="false" outlineLevel="0" collapsed="false">
      <c r="A12325" s="95" t="s">
        <v>18721</v>
      </c>
      <c r="B12325" s="182" t="s">
        <v>18720</v>
      </c>
      <c r="C12325" s="183" t="s">
        <v>213</v>
      </c>
      <c r="D12325" s="140" t="n">
        <v>213.43</v>
      </c>
    </row>
    <row r="12326" customFormat="false" ht="80.55" hidden="false" customHeight="false" outlineLevel="0" collapsed="false">
      <c r="A12326" s="95" t="s">
        <v>18722</v>
      </c>
      <c r="B12326" s="182" t="s">
        <v>18723</v>
      </c>
      <c r="C12326" s="183" t="s">
        <v>363</v>
      </c>
      <c r="D12326" s="140" t="n">
        <v>942.28</v>
      </c>
    </row>
    <row r="12327" customFormat="false" ht="80.55" hidden="false" customHeight="false" outlineLevel="0" collapsed="false">
      <c r="A12327" s="95" t="s">
        <v>18724</v>
      </c>
      <c r="B12327" s="182" t="s">
        <v>18723</v>
      </c>
      <c r="C12327" s="183" t="s">
        <v>363</v>
      </c>
      <c r="D12327" s="140" t="n">
        <v>878.38</v>
      </c>
    </row>
    <row r="12328" customFormat="false" ht="80.55" hidden="false" customHeight="false" outlineLevel="0" collapsed="false">
      <c r="A12328" s="95" t="s">
        <v>18725</v>
      </c>
      <c r="B12328" s="182" t="s">
        <v>18726</v>
      </c>
      <c r="C12328" s="183" t="s">
        <v>363</v>
      </c>
      <c r="D12328" s="140" t="n">
        <v>1121.78</v>
      </c>
    </row>
    <row r="12329" customFormat="false" ht="80.55" hidden="false" customHeight="false" outlineLevel="0" collapsed="false">
      <c r="A12329" s="95" t="s">
        <v>18727</v>
      </c>
      <c r="B12329" s="182" t="s">
        <v>18726</v>
      </c>
      <c r="C12329" s="183" t="s">
        <v>363</v>
      </c>
      <c r="D12329" s="140" t="n">
        <v>1026.22</v>
      </c>
    </row>
    <row r="12330" customFormat="false" ht="91.5" hidden="false" customHeight="false" outlineLevel="0" collapsed="false">
      <c r="A12330" s="95" t="s">
        <v>18728</v>
      </c>
      <c r="B12330" s="182" t="s">
        <v>18729</v>
      </c>
      <c r="C12330" s="183" t="s">
        <v>363</v>
      </c>
      <c r="D12330" s="140" t="n">
        <v>864.01</v>
      </c>
    </row>
    <row r="12331" customFormat="false" ht="91.5" hidden="false" customHeight="false" outlineLevel="0" collapsed="false">
      <c r="A12331" s="95" t="s">
        <v>18730</v>
      </c>
      <c r="B12331" s="182" t="s">
        <v>18729</v>
      </c>
      <c r="C12331" s="183" t="s">
        <v>363</v>
      </c>
      <c r="D12331" s="140" t="n">
        <v>828.51</v>
      </c>
    </row>
    <row r="12332" customFormat="false" ht="57.7" hidden="false" customHeight="false" outlineLevel="0" collapsed="false">
      <c r="A12332" s="95" t="s">
        <v>18731</v>
      </c>
      <c r="B12332" s="182" t="s">
        <v>18732</v>
      </c>
      <c r="C12332" s="183" t="s">
        <v>363</v>
      </c>
      <c r="D12332" s="140" t="n">
        <v>417.71</v>
      </c>
    </row>
    <row r="12333" customFormat="false" ht="57.7" hidden="false" customHeight="false" outlineLevel="0" collapsed="false">
      <c r="A12333" s="95" t="s">
        <v>18733</v>
      </c>
      <c r="B12333" s="182" t="s">
        <v>18732</v>
      </c>
      <c r="C12333" s="183" t="s">
        <v>363</v>
      </c>
      <c r="D12333" s="140" t="n">
        <v>396.22</v>
      </c>
    </row>
    <row r="12334" customFormat="false" ht="57.7" hidden="false" customHeight="false" outlineLevel="0" collapsed="false">
      <c r="A12334" s="95" t="s">
        <v>18734</v>
      </c>
      <c r="B12334" s="182" t="s">
        <v>18735</v>
      </c>
      <c r="C12334" s="183" t="s">
        <v>363</v>
      </c>
      <c r="D12334" s="140" t="n">
        <v>440.91</v>
      </c>
    </row>
    <row r="12335" customFormat="false" ht="57.7" hidden="false" customHeight="false" outlineLevel="0" collapsed="false">
      <c r="A12335" s="95" t="s">
        <v>18736</v>
      </c>
      <c r="B12335" s="182" t="s">
        <v>18735</v>
      </c>
      <c r="C12335" s="183" t="s">
        <v>363</v>
      </c>
      <c r="D12335" s="140" t="n">
        <v>416.76</v>
      </c>
    </row>
    <row r="12336" customFormat="false" ht="57.7" hidden="false" customHeight="false" outlineLevel="0" collapsed="false">
      <c r="A12336" s="95" t="s">
        <v>18737</v>
      </c>
      <c r="B12336" s="182" t="s">
        <v>18738</v>
      </c>
      <c r="C12336" s="183" t="s">
        <v>245</v>
      </c>
      <c r="D12336" s="140" t="n">
        <v>555.12</v>
      </c>
    </row>
    <row r="12337" customFormat="false" ht="57.7" hidden="false" customHeight="false" outlineLevel="0" collapsed="false">
      <c r="A12337" s="95" t="s">
        <v>18739</v>
      </c>
      <c r="B12337" s="182" t="s">
        <v>18738</v>
      </c>
      <c r="C12337" s="183" t="s">
        <v>245</v>
      </c>
      <c r="D12337" s="140" t="n">
        <v>543.81</v>
      </c>
    </row>
    <row r="12338" customFormat="false" ht="69.65" hidden="false" customHeight="false" outlineLevel="0" collapsed="false">
      <c r="A12338" s="95" t="s">
        <v>18740</v>
      </c>
      <c r="B12338" s="182" t="s">
        <v>18741</v>
      </c>
      <c r="C12338" s="183" t="s">
        <v>363</v>
      </c>
      <c r="D12338" s="140" t="n">
        <v>415.58</v>
      </c>
    </row>
    <row r="12339" customFormat="false" ht="69.65" hidden="false" customHeight="false" outlineLevel="0" collapsed="false">
      <c r="A12339" s="95" t="s">
        <v>18742</v>
      </c>
      <c r="B12339" s="182" t="s">
        <v>18741</v>
      </c>
      <c r="C12339" s="183" t="s">
        <v>363</v>
      </c>
      <c r="D12339" s="140" t="n">
        <v>408.86</v>
      </c>
    </row>
    <row r="12340" customFormat="false" ht="69.65" hidden="false" customHeight="false" outlineLevel="0" collapsed="false">
      <c r="A12340" s="95" t="s">
        <v>18743</v>
      </c>
      <c r="B12340" s="182" t="s">
        <v>18744</v>
      </c>
      <c r="C12340" s="183" t="s">
        <v>363</v>
      </c>
      <c r="D12340" s="140" t="n">
        <v>425.82</v>
      </c>
    </row>
    <row r="12341" customFormat="false" ht="69.65" hidden="false" customHeight="false" outlineLevel="0" collapsed="false">
      <c r="A12341" s="95" t="s">
        <v>18745</v>
      </c>
      <c r="B12341" s="182" t="s">
        <v>18744</v>
      </c>
      <c r="C12341" s="183" t="s">
        <v>363</v>
      </c>
      <c r="D12341" s="140" t="n">
        <v>420.16</v>
      </c>
    </row>
    <row r="12342" customFormat="false" ht="91.5" hidden="false" customHeight="false" outlineLevel="0" collapsed="false">
      <c r="A12342" s="95" t="s">
        <v>18746</v>
      </c>
      <c r="B12342" s="182" t="s">
        <v>18747</v>
      </c>
      <c r="C12342" s="183" t="s">
        <v>245</v>
      </c>
      <c r="D12342" s="140" t="n">
        <v>1730.41</v>
      </c>
    </row>
    <row r="12343" customFormat="false" ht="91.5" hidden="false" customHeight="false" outlineLevel="0" collapsed="false">
      <c r="A12343" s="95" t="s">
        <v>18748</v>
      </c>
      <c r="B12343" s="182" t="s">
        <v>18747</v>
      </c>
      <c r="C12343" s="183" t="s">
        <v>245</v>
      </c>
      <c r="D12343" s="140" t="n">
        <v>1721.93</v>
      </c>
    </row>
    <row r="12344" customFormat="false" ht="91.5" hidden="false" customHeight="false" outlineLevel="0" collapsed="false">
      <c r="A12344" s="95" t="s">
        <v>18749</v>
      </c>
      <c r="B12344" s="182" t="s">
        <v>18750</v>
      </c>
      <c r="C12344" s="183" t="s">
        <v>245</v>
      </c>
      <c r="D12344" s="140" t="n">
        <v>1266.43</v>
      </c>
    </row>
    <row r="12345" customFormat="false" ht="91.5" hidden="false" customHeight="false" outlineLevel="0" collapsed="false">
      <c r="A12345" s="95" t="s">
        <v>18751</v>
      </c>
      <c r="B12345" s="182" t="s">
        <v>18750</v>
      </c>
      <c r="C12345" s="183" t="s">
        <v>245</v>
      </c>
      <c r="D12345" s="140" t="n">
        <v>1215.05</v>
      </c>
    </row>
    <row r="12346" customFormat="false" ht="35.8" hidden="false" customHeight="false" outlineLevel="0" collapsed="false">
      <c r="A12346" s="95" t="s">
        <v>18752</v>
      </c>
      <c r="B12346" s="182" t="s">
        <v>18753</v>
      </c>
      <c r="C12346" s="183" t="s">
        <v>363</v>
      </c>
      <c r="D12346" s="140" t="n">
        <v>136.25</v>
      </c>
    </row>
    <row r="12347" customFormat="false" ht="35.8" hidden="false" customHeight="false" outlineLevel="0" collapsed="false">
      <c r="A12347" s="95" t="s">
        <v>18754</v>
      </c>
      <c r="B12347" s="182" t="s">
        <v>18753</v>
      </c>
      <c r="C12347" s="183" t="s">
        <v>363</v>
      </c>
      <c r="D12347" s="140" t="n">
        <v>124.94</v>
      </c>
    </row>
    <row r="12348" customFormat="false" ht="57.7" hidden="false" customHeight="false" outlineLevel="0" collapsed="false">
      <c r="A12348" s="95" t="s">
        <v>18755</v>
      </c>
      <c r="B12348" s="182" t="s">
        <v>18756</v>
      </c>
      <c r="C12348" s="183" t="s">
        <v>363</v>
      </c>
      <c r="D12348" s="140" t="n">
        <v>597.31</v>
      </c>
    </row>
    <row r="12349" customFormat="false" ht="57.7" hidden="false" customHeight="false" outlineLevel="0" collapsed="false">
      <c r="A12349" s="95" t="s">
        <v>18757</v>
      </c>
      <c r="B12349" s="182" t="s">
        <v>18756</v>
      </c>
      <c r="C12349" s="183" t="s">
        <v>363</v>
      </c>
      <c r="D12349" s="140" t="n">
        <v>586</v>
      </c>
    </row>
    <row r="12350" customFormat="false" ht="46.75" hidden="false" customHeight="false" outlineLevel="0" collapsed="false">
      <c r="A12350" s="95" t="s">
        <v>18758</v>
      </c>
      <c r="B12350" s="182" t="s">
        <v>18759</v>
      </c>
      <c r="C12350" s="183" t="s">
        <v>213</v>
      </c>
      <c r="D12350" s="140" t="n">
        <v>586.98</v>
      </c>
    </row>
    <row r="12351" customFormat="false" ht="46.75" hidden="false" customHeight="false" outlineLevel="0" collapsed="false">
      <c r="A12351" s="95" t="s">
        <v>18760</v>
      </c>
      <c r="B12351" s="182" t="s">
        <v>18759</v>
      </c>
      <c r="C12351" s="183" t="s">
        <v>213</v>
      </c>
      <c r="D12351" s="140" t="n">
        <v>533.26</v>
      </c>
    </row>
    <row r="12352" customFormat="false" ht="57.7" hidden="false" customHeight="false" outlineLevel="0" collapsed="false">
      <c r="A12352" s="95" t="s">
        <v>18761</v>
      </c>
      <c r="B12352" s="182" t="s">
        <v>18762</v>
      </c>
      <c r="C12352" s="183" t="s">
        <v>213</v>
      </c>
      <c r="D12352" s="140" t="n">
        <v>656.84</v>
      </c>
    </row>
    <row r="12353" customFormat="false" ht="57.7" hidden="false" customHeight="false" outlineLevel="0" collapsed="false">
      <c r="A12353" s="95" t="s">
        <v>18763</v>
      </c>
      <c r="B12353" s="182" t="s">
        <v>18762</v>
      </c>
      <c r="C12353" s="183" t="s">
        <v>213</v>
      </c>
      <c r="D12353" s="140" t="n">
        <v>588.99</v>
      </c>
    </row>
    <row r="12354" customFormat="false" ht="46.75" hidden="false" customHeight="false" outlineLevel="0" collapsed="false">
      <c r="A12354" s="95" t="s">
        <v>18764</v>
      </c>
      <c r="B12354" s="182" t="s">
        <v>18765</v>
      </c>
      <c r="C12354" s="183" t="s">
        <v>213</v>
      </c>
      <c r="D12354" s="140" t="n">
        <v>638.88</v>
      </c>
    </row>
    <row r="12355" customFormat="false" ht="46.75" hidden="false" customHeight="false" outlineLevel="0" collapsed="false">
      <c r="A12355" s="95" t="s">
        <v>18766</v>
      </c>
      <c r="B12355" s="182" t="s">
        <v>18765</v>
      </c>
      <c r="C12355" s="183" t="s">
        <v>213</v>
      </c>
      <c r="D12355" s="140" t="n">
        <v>571.02</v>
      </c>
    </row>
    <row r="12356" customFormat="false" ht="24.85" hidden="false" customHeight="false" outlineLevel="0" collapsed="false">
      <c r="A12356" s="95" t="s">
        <v>18767</v>
      </c>
      <c r="B12356" s="182" t="s">
        <v>18768</v>
      </c>
      <c r="C12356" s="183" t="s">
        <v>363</v>
      </c>
      <c r="D12356" s="140" t="n">
        <v>120.38</v>
      </c>
    </row>
    <row r="12357" customFormat="false" ht="24.85" hidden="false" customHeight="false" outlineLevel="0" collapsed="false">
      <c r="A12357" s="95" t="s">
        <v>18769</v>
      </c>
      <c r="B12357" s="182" t="s">
        <v>18768</v>
      </c>
      <c r="C12357" s="183" t="s">
        <v>363</v>
      </c>
      <c r="D12357" s="140" t="n">
        <v>116.65</v>
      </c>
    </row>
    <row r="12358" customFormat="false" ht="24.85" hidden="false" customHeight="false" outlineLevel="0" collapsed="false">
      <c r="A12358" s="95" t="s">
        <v>18770</v>
      </c>
      <c r="B12358" s="182" t="s">
        <v>18771</v>
      </c>
      <c r="C12358" s="183" t="s">
        <v>363</v>
      </c>
      <c r="D12358" s="140" t="n">
        <v>52.78</v>
      </c>
    </row>
    <row r="12359" customFormat="false" ht="24.85" hidden="false" customHeight="false" outlineLevel="0" collapsed="false">
      <c r="A12359" s="95" t="s">
        <v>18772</v>
      </c>
      <c r="B12359" s="182" t="s">
        <v>18771</v>
      </c>
      <c r="C12359" s="183" t="s">
        <v>363</v>
      </c>
      <c r="D12359" s="140" t="n">
        <v>49.95</v>
      </c>
    </row>
    <row r="12360" customFormat="false" ht="24.85" hidden="false" customHeight="false" outlineLevel="0" collapsed="false">
      <c r="A12360" s="95" t="s">
        <v>18773</v>
      </c>
      <c r="B12360" s="182" t="s">
        <v>18774</v>
      </c>
      <c r="C12360" s="183" t="s">
        <v>363</v>
      </c>
      <c r="D12360" s="140" t="n">
        <v>35.18</v>
      </c>
    </row>
    <row r="12361" customFormat="false" ht="24.85" hidden="false" customHeight="false" outlineLevel="0" collapsed="false">
      <c r="A12361" s="95" t="s">
        <v>18775</v>
      </c>
      <c r="B12361" s="182" t="s">
        <v>18774</v>
      </c>
      <c r="C12361" s="183" t="s">
        <v>363</v>
      </c>
      <c r="D12361" s="140" t="n">
        <v>33.31</v>
      </c>
    </row>
    <row r="12362" customFormat="false" ht="24.85" hidden="false" customHeight="false" outlineLevel="0" collapsed="false">
      <c r="A12362" s="95" t="s">
        <v>18776</v>
      </c>
      <c r="B12362" s="182" t="s">
        <v>18777</v>
      </c>
      <c r="C12362" s="183" t="s">
        <v>363</v>
      </c>
      <c r="D12362" s="140" t="n">
        <v>27.86</v>
      </c>
    </row>
    <row r="12363" customFormat="false" ht="24.85" hidden="false" customHeight="false" outlineLevel="0" collapsed="false">
      <c r="A12363" s="95" t="s">
        <v>18778</v>
      </c>
      <c r="B12363" s="182" t="s">
        <v>18777</v>
      </c>
      <c r="C12363" s="183" t="s">
        <v>363</v>
      </c>
      <c r="D12363" s="140" t="n">
        <v>26.28</v>
      </c>
    </row>
    <row r="12364" customFormat="false" ht="24.85" hidden="false" customHeight="false" outlineLevel="0" collapsed="false">
      <c r="A12364" s="95" t="s">
        <v>18779</v>
      </c>
      <c r="B12364" s="182" t="s">
        <v>18780</v>
      </c>
      <c r="C12364" s="183" t="s">
        <v>363</v>
      </c>
      <c r="D12364" s="140" t="n">
        <v>78.84</v>
      </c>
    </row>
    <row r="12365" customFormat="false" ht="24.85" hidden="false" customHeight="false" outlineLevel="0" collapsed="false">
      <c r="A12365" s="95" t="s">
        <v>18781</v>
      </c>
      <c r="B12365" s="182" t="s">
        <v>18780</v>
      </c>
      <c r="C12365" s="183" t="s">
        <v>363</v>
      </c>
      <c r="D12365" s="140" t="n">
        <v>75.9</v>
      </c>
    </row>
    <row r="12366" customFormat="false" ht="24.85" hidden="false" customHeight="false" outlineLevel="0" collapsed="false">
      <c r="A12366" s="95" t="s">
        <v>18782</v>
      </c>
      <c r="B12366" s="182" t="s">
        <v>18783</v>
      </c>
      <c r="C12366" s="183" t="s">
        <v>363</v>
      </c>
      <c r="D12366" s="140" t="n">
        <v>31.61</v>
      </c>
    </row>
    <row r="12367" customFormat="false" ht="24.85" hidden="false" customHeight="false" outlineLevel="0" collapsed="false">
      <c r="A12367" s="95" t="s">
        <v>18784</v>
      </c>
      <c r="B12367" s="182" t="s">
        <v>18783</v>
      </c>
      <c r="C12367" s="183" t="s">
        <v>363</v>
      </c>
      <c r="D12367" s="140" t="n">
        <v>28.67</v>
      </c>
    </row>
    <row r="12368" customFormat="false" ht="46.75" hidden="false" customHeight="false" outlineLevel="0" collapsed="false">
      <c r="A12368" s="95" t="s">
        <v>18785</v>
      </c>
      <c r="B12368" s="182" t="s">
        <v>18786</v>
      </c>
      <c r="C12368" s="183" t="s">
        <v>363</v>
      </c>
      <c r="D12368" s="140" t="n">
        <v>497.35</v>
      </c>
    </row>
    <row r="12369" customFormat="false" ht="46.75" hidden="false" customHeight="false" outlineLevel="0" collapsed="false">
      <c r="A12369" s="95" t="s">
        <v>18787</v>
      </c>
      <c r="B12369" s="182" t="s">
        <v>18786</v>
      </c>
      <c r="C12369" s="183" t="s">
        <v>363</v>
      </c>
      <c r="D12369" s="140" t="n">
        <v>446.46</v>
      </c>
    </row>
    <row r="12370" customFormat="false" ht="35.8" hidden="false" customHeight="false" outlineLevel="0" collapsed="false">
      <c r="A12370" s="95" t="s">
        <v>18788</v>
      </c>
      <c r="B12370" s="182" t="s">
        <v>18789</v>
      </c>
      <c r="C12370" s="183" t="s">
        <v>245</v>
      </c>
      <c r="D12370" s="140" t="n">
        <v>731.82</v>
      </c>
    </row>
    <row r="12371" customFormat="false" ht="35.8" hidden="false" customHeight="false" outlineLevel="0" collapsed="false">
      <c r="A12371" s="95" t="s">
        <v>18790</v>
      </c>
      <c r="B12371" s="182" t="s">
        <v>18789</v>
      </c>
      <c r="C12371" s="183" t="s">
        <v>245</v>
      </c>
      <c r="D12371" s="140" t="n">
        <v>680.93</v>
      </c>
    </row>
    <row r="12372" customFormat="false" ht="35.8" hidden="false" customHeight="false" outlineLevel="0" collapsed="false">
      <c r="A12372" s="95" t="s">
        <v>18791</v>
      </c>
      <c r="B12372" s="182" t="s">
        <v>18792</v>
      </c>
      <c r="C12372" s="183" t="s">
        <v>245</v>
      </c>
      <c r="D12372" s="140" t="n">
        <v>452.99</v>
      </c>
    </row>
    <row r="12373" customFormat="false" ht="35.8" hidden="false" customHeight="false" outlineLevel="0" collapsed="false">
      <c r="A12373" s="95" t="s">
        <v>18793</v>
      </c>
      <c r="B12373" s="182" t="s">
        <v>18792</v>
      </c>
      <c r="C12373" s="183" t="s">
        <v>245</v>
      </c>
      <c r="D12373" s="140" t="n">
        <v>404.93</v>
      </c>
    </row>
    <row r="12374" customFormat="false" ht="46.75" hidden="false" customHeight="false" outlineLevel="0" collapsed="false">
      <c r="A12374" s="95" t="s">
        <v>18794</v>
      </c>
      <c r="B12374" s="182" t="s">
        <v>18795</v>
      </c>
      <c r="C12374" s="183" t="s">
        <v>245</v>
      </c>
      <c r="D12374" s="140" t="n">
        <v>51.59</v>
      </c>
    </row>
    <row r="12375" customFormat="false" ht="46.75" hidden="false" customHeight="false" outlineLevel="0" collapsed="false">
      <c r="A12375" s="95" t="s">
        <v>18796</v>
      </c>
      <c r="B12375" s="182" t="s">
        <v>18795</v>
      </c>
      <c r="C12375" s="183" t="s">
        <v>245</v>
      </c>
      <c r="D12375" s="140" t="n">
        <v>49.76</v>
      </c>
    </row>
    <row r="12376" customFormat="false" ht="35.8" hidden="false" customHeight="false" outlineLevel="0" collapsed="false">
      <c r="A12376" s="95" t="s">
        <v>18797</v>
      </c>
      <c r="B12376" s="182" t="s">
        <v>18798</v>
      </c>
      <c r="C12376" s="183" t="s">
        <v>363</v>
      </c>
      <c r="D12376" s="140" t="n">
        <v>96.06</v>
      </c>
    </row>
    <row r="12377" customFormat="false" ht="35.8" hidden="false" customHeight="false" outlineLevel="0" collapsed="false">
      <c r="A12377" s="95" t="s">
        <v>18799</v>
      </c>
      <c r="B12377" s="182" t="s">
        <v>18798</v>
      </c>
      <c r="C12377" s="183" t="s">
        <v>363</v>
      </c>
      <c r="D12377" s="140" t="n">
        <v>93.23</v>
      </c>
    </row>
    <row r="12378" customFormat="false" ht="35.8" hidden="false" customHeight="false" outlineLevel="0" collapsed="false">
      <c r="A12378" s="95" t="s">
        <v>18800</v>
      </c>
      <c r="B12378" s="182" t="s">
        <v>18801</v>
      </c>
      <c r="C12378" s="183" t="s">
        <v>363</v>
      </c>
      <c r="D12378" s="140" t="n">
        <v>83.58</v>
      </c>
    </row>
    <row r="12379" customFormat="false" ht="35.8" hidden="false" customHeight="false" outlineLevel="0" collapsed="false">
      <c r="A12379" s="95" t="s">
        <v>18802</v>
      </c>
      <c r="B12379" s="182" t="s">
        <v>18801</v>
      </c>
      <c r="C12379" s="183" t="s">
        <v>363</v>
      </c>
      <c r="D12379" s="140" t="n">
        <v>80.75</v>
      </c>
    </row>
    <row r="12380" customFormat="false" ht="35.8" hidden="false" customHeight="false" outlineLevel="0" collapsed="false">
      <c r="A12380" s="95" t="s">
        <v>18803</v>
      </c>
      <c r="B12380" s="182" t="s">
        <v>18804</v>
      </c>
      <c r="C12380" s="183" t="s">
        <v>363</v>
      </c>
      <c r="D12380" s="140" t="n">
        <v>71.1</v>
      </c>
    </row>
    <row r="12381" customFormat="false" ht="35.8" hidden="false" customHeight="false" outlineLevel="0" collapsed="false">
      <c r="A12381" s="95" t="s">
        <v>18805</v>
      </c>
      <c r="B12381" s="182" t="s">
        <v>18804</v>
      </c>
      <c r="C12381" s="183" t="s">
        <v>363</v>
      </c>
      <c r="D12381" s="140" t="n">
        <v>68.27</v>
      </c>
    </row>
    <row r="12382" customFormat="false" ht="46.75" hidden="false" customHeight="false" outlineLevel="0" collapsed="false">
      <c r="A12382" s="95" t="s">
        <v>18806</v>
      </c>
      <c r="B12382" s="182" t="s">
        <v>18807</v>
      </c>
      <c r="C12382" s="183" t="s">
        <v>245</v>
      </c>
      <c r="D12382" s="140" t="n">
        <v>242.5</v>
      </c>
    </row>
    <row r="12383" customFormat="false" ht="46.75" hidden="false" customHeight="false" outlineLevel="0" collapsed="false">
      <c r="A12383" s="95" t="s">
        <v>18808</v>
      </c>
      <c r="B12383" s="182" t="s">
        <v>18807</v>
      </c>
      <c r="C12383" s="183" t="s">
        <v>245</v>
      </c>
      <c r="D12383" s="140" t="n">
        <v>235.68</v>
      </c>
    </row>
    <row r="12384" customFormat="false" ht="35.8" hidden="false" customHeight="false" outlineLevel="0" collapsed="false">
      <c r="A12384" s="95" t="s">
        <v>18809</v>
      </c>
      <c r="B12384" s="182" t="s">
        <v>18810</v>
      </c>
      <c r="C12384" s="183" t="s">
        <v>363</v>
      </c>
      <c r="D12384" s="140" t="n">
        <v>35.59</v>
      </c>
    </row>
    <row r="12385" customFormat="false" ht="35.8" hidden="false" customHeight="false" outlineLevel="0" collapsed="false">
      <c r="A12385" s="95" t="s">
        <v>18811</v>
      </c>
      <c r="B12385" s="182" t="s">
        <v>18810</v>
      </c>
      <c r="C12385" s="183" t="s">
        <v>363</v>
      </c>
      <c r="D12385" s="140" t="n">
        <v>32.76</v>
      </c>
    </row>
    <row r="12386" customFormat="false" ht="57.7" hidden="false" customHeight="false" outlineLevel="0" collapsed="false">
      <c r="A12386" s="95" t="s">
        <v>18812</v>
      </c>
      <c r="B12386" s="182" t="s">
        <v>18813</v>
      </c>
      <c r="C12386" s="183" t="s">
        <v>245</v>
      </c>
      <c r="D12386" s="140" t="n">
        <v>600</v>
      </c>
    </row>
    <row r="12387" customFormat="false" ht="57.7" hidden="false" customHeight="false" outlineLevel="0" collapsed="false">
      <c r="A12387" s="95" t="s">
        <v>18814</v>
      </c>
      <c r="B12387" s="182" t="s">
        <v>18813</v>
      </c>
      <c r="C12387" s="183" t="s">
        <v>245</v>
      </c>
      <c r="D12387" s="140" t="n">
        <v>588.69</v>
      </c>
    </row>
    <row r="12388" customFormat="false" ht="57.7" hidden="false" customHeight="false" outlineLevel="0" collapsed="false">
      <c r="A12388" s="95" t="s">
        <v>18815</v>
      </c>
      <c r="B12388" s="182" t="s">
        <v>18816</v>
      </c>
      <c r="C12388" s="183" t="s">
        <v>245</v>
      </c>
      <c r="D12388" s="140" t="n">
        <v>1315.57</v>
      </c>
    </row>
    <row r="12389" customFormat="false" ht="57.7" hidden="false" customHeight="false" outlineLevel="0" collapsed="false">
      <c r="A12389" s="95" t="s">
        <v>18817</v>
      </c>
      <c r="B12389" s="182" t="s">
        <v>18816</v>
      </c>
      <c r="C12389" s="183" t="s">
        <v>245</v>
      </c>
      <c r="D12389" s="140" t="n">
        <v>1307.09</v>
      </c>
    </row>
    <row r="12390" customFormat="false" ht="35.8" hidden="false" customHeight="false" outlineLevel="0" collapsed="false">
      <c r="A12390" s="95" t="s">
        <v>18818</v>
      </c>
      <c r="B12390" s="182" t="s">
        <v>18819</v>
      </c>
      <c r="C12390" s="183" t="s">
        <v>245</v>
      </c>
      <c r="D12390" s="140" t="n">
        <v>691.87</v>
      </c>
    </row>
    <row r="12391" customFormat="false" ht="35.8" hidden="false" customHeight="false" outlineLevel="0" collapsed="false">
      <c r="A12391" s="95" t="s">
        <v>18820</v>
      </c>
      <c r="B12391" s="182" t="s">
        <v>18819</v>
      </c>
      <c r="C12391" s="183" t="s">
        <v>245</v>
      </c>
      <c r="D12391" s="140" t="n">
        <v>674.91</v>
      </c>
    </row>
    <row r="12392" customFormat="false" ht="35.8" hidden="false" customHeight="false" outlineLevel="0" collapsed="false">
      <c r="A12392" s="95" t="s">
        <v>18821</v>
      </c>
      <c r="B12392" s="182" t="s">
        <v>18822</v>
      </c>
      <c r="C12392" s="183" t="s">
        <v>245</v>
      </c>
      <c r="D12392" s="140" t="n">
        <v>454.14</v>
      </c>
    </row>
    <row r="12393" customFormat="false" ht="35.8" hidden="false" customHeight="false" outlineLevel="0" collapsed="false">
      <c r="A12393" s="95" t="s">
        <v>18823</v>
      </c>
      <c r="B12393" s="182" t="s">
        <v>18822</v>
      </c>
      <c r="C12393" s="183" t="s">
        <v>245</v>
      </c>
      <c r="D12393" s="140" t="n">
        <v>431.52</v>
      </c>
    </row>
    <row r="12394" customFormat="false" ht="35.8" hidden="false" customHeight="false" outlineLevel="0" collapsed="false">
      <c r="A12394" s="95" t="s">
        <v>18824</v>
      </c>
      <c r="B12394" s="182" t="s">
        <v>18825</v>
      </c>
      <c r="C12394" s="183" t="s">
        <v>245</v>
      </c>
      <c r="D12394" s="140" t="n">
        <v>63.88</v>
      </c>
    </row>
    <row r="12395" customFormat="false" ht="35.8" hidden="false" customHeight="false" outlineLevel="0" collapsed="false">
      <c r="A12395" s="95" t="s">
        <v>18826</v>
      </c>
      <c r="B12395" s="182" t="s">
        <v>18825</v>
      </c>
      <c r="C12395" s="183" t="s">
        <v>245</v>
      </c>
      <c r="D12395" s="140" t="n">
        <v>63.2</v>
      </c>
    </row>
    <row r="12396" customFormat="false" ht="35.8" hidden="false" customHeight="false" outlineLevel="0" collapsed="false">
      <c r="A12396" s="95" t="s">
        <v>18827</v>
      </c>
      <c r="B12396" s="182" t="s">
        <v>18828</v>
      </c>
      <c r="C12396" s="183" t="s">
        <v>245</v>
      </c>
      <c r="D12396" s="140" t="n">
        <v>10.51</v>
      </c>
    </row>
    <row r="12397" customFormat="false" ht="35.8" hidden="false" customHeight="false" outlineLevel="0" collapsed="false">
      <c r="A12397" s="95" t="s">
        <v>18829</v>
      </c>
      <c r="B12397" s="182" t="s">
        <v>18828</v>
      </c>
      <c r="C12397" s="183" t="s">
        <v>245</v>
      </c>
      <c r="D12397" s="140" t="n">
        <v>9.91</v>
      </c>
    </row>
    <row r="12398" customFormat="false" ht="35.8" hidden="false" customHeight="false" outlineLevel="0" collapsed="false">
      <c r="A12398" s="95" t="s">
        <v>18830</v>
      </c>
      <c r="B12398" s="182" t="s">
        <v>18831</v>
      </c>
      <c r="C12398" s="183" t="s">
        <v>245</v>
      </c>
      <c r="D12398" s="140" t="n">
        <v>710.35</v>
      </c>
    </row>
    <row r="12399" customFormat="false" ht="35.8" hidden="false" customHeight="false" outlineLevel="0" collapsed="false">
      <c r="A12399" s="95" t="s">
        <v>18832</v>
      </c>
      <c r="B12399" s="182" t="s">
        <v>18831</v>
      </c>
      <c r="C12399" s="183" t="s">
        <v>245</v>
      </c>
      <c r="D12399" s="140" t="n">
        <v>660.87</v>
      </c>
    </row>
    <row r="12400" customFormat="false" ht="24.85" hidden="false" customHeight="false" outlineLevel="0" collapsed="false">
      <c r="A12400" s="95" t="s">
        <v>18833</v>
      </c>
      <c r="B12400" s="182" t="s">
        <v>18834</v>
      </c>
      <c r="C12400" s="183" t="s">
        <v>245</v>
      </c>
      <c r="D12400" s="140" t="n">
        <v>804.88</v>
      </c>
    </row>
    <row r="12401" customFormat="false" ht="24.85" hidden="false" customHeight="false" outlineLevel="0" collapsed="false">
      <c r="A12401" s="95" t="s">
        <v>18835</v>
      </c>
      <c r="B12401" s="182" t="s">
        <v>18834</v>
      </c>
      <c r="C12401" s="183" t="s">
        <v>245</v>
      </c>
      <c r="D12401" s="140" t="n">
        <v>752.86</v>
      </c>
    </row>
    <row r="12402" customFormat="false" ht="80.55" hidden="false" customHeight="false" outlineLevel="0" collapsed="false">
      <c r="A12402" s="95" t="s">
        <v>18836</v>
      </c>
      <c r="B12402" s="182" t="s">
        <v>18837</v>
      </c>
      <c r="C12402" s="183" t="s">
        <v>245</v>
      </c>
      <c r="D12402" s="140" t="n">
        <v>1252.22</v>
      </c>
    </row>
    <row r="12403" customFormat="false" ht="80.55" hidden="false" customHeight="false" outlineLevel="0" collapsed="false">
      <c r="A12403" s="95" t="s">
        <v>18838</v>
      </c>
      <c r="B12403" s="182" t="s">
        <v>18837</v>
      </c>
      <c r="C12403" s="183" t="s">
        <v>245</v>
      </c>
      <c r="D12403" s="140" t="n">
        <v>1240.92</v>
      </c>
    </row>
    <row r="12404" customFormat="false" ht="57.7" hidden="false" customHeight="false" outlineLevel="0" collapsed="false">
      <c r="A12404" s="95" t="s">
        <v>18839</v>
      </c>
      <c r="B12404" s="182" t="s">
        <v>18840</v>
      </c>
      <c r="C12404" s="183" t="s">
        <v>245</v>
      </c>
      <c r="D12404" s="140" t="n">
        <v>450.03</v>
      </c>
    </row>
    <row r="12405" customFormat="false" ht="57.7" hidden="false" customHeight="false" outlineLevel="0" collapsed="false">
      <c r="A12405" s="95" t="s">
        <v>18841</v>
      </c>
      <c r="B12405" s="182" t="s">
        <v>18840</v>
      </c>
      <c r="C12405" s="183" t="s">
        <v>245</v>
      </c>
      <c r="D12405" s="140" t="n">
        <v>441.55</v>
      </c>
    </row>
    <row r="12406" customFormat="false" ht="57.7" hidden="false" customHeight="false" outlineLevel="0" collapsed="false">
      <c r="A12406" s="95" t="s">
        <v>18842</v>
      </c>
      <c r="B12406" s="182" t="s">
        <v>18843</v>
      </c>
      <c r="C12406" s="183" t="s">
        <v>245</v>
      </c>
      <c r="D12406" s="140" t="n">
        <v>422.29</v>
      </c>
    </row>
    <row r="12407" customFormat="false" ht="57.7" hidden="false" customHeight="false" outlineLevel="0" collapsed="false">
      <c r="A12407" s="95" t="s">
        <v>18844</v>
      </c>
      <c r="B12407" s="182" t="s">
        <v>18843</v>
      </c>
      <c r="C12407" s="183" t="s">
        <v>245</v>
      </c>
      <c r="D12407" s="140" t="n">
        <v>413.81</v>
      </c>
    </row>
    <row r="12408" customFormat="false" ht="57.7" hidden="false" customHeight="false" outlineLevel="0" collapsed="false">
      <c r="A12408" s="95" t="s">
        <v>18845</v>
      </c>
      <c r="B12408" s="182" t="s">
        <v>18846</v>
      </c>
      <c r="C12408" s="183" t="s">
        <v>245</v>
      </c>
      <c r="D12408" s="140" t="n">
        <v>482.69</v>
      </c>
    </row>
    <row r="12409" customFormat="false" ht="57.7" hidden="false" customHeight="false" outlineLevel="0" collapsed="false">
      <c r="A12409" s="95" t="s">
        <v>18847</v>
      </c>
      <c r="B12409" s="182" t="s">
        <v>18846</v>
      </c>
      <c r="C12409" s="183" t="s">
        <v>245</v>
      </c>
      <c r="D12409" s="140" t="n">
        <v>474.21</v>
      </c>
    </row>
    <row r="12410" customFormat="false" ht="57.7" hidden="false" customHeight="false" outlineLevel="0" collapsed="false">
      <c r="A12410" s="95" t="s">
        <v>18848</v>
      </c>
      <c r="B12410" s="182" t="s">
        <v>18849</v>
      </c>
      <c r="C12410" s="183" t="s">
        <v>245</v>
      </c>
      <c r="D12410" s="140" t="n">
        <v>535.34</v>
      </c>
    </row>
    <row r="12411" customFormat="false" ht="57.7" hidden="false" customHeight="false" outlineLevel="0" collapsed="false">
      <c r="A12411" s="95" t="s">
        <v>18850</v>
      </c>
      <c r="B12411" s="182" t="s">
        <v>18849</v>
      </c>
      <c r="C12411" s="183" t="s">
        <v>245</v>
      </c>
      <c r="D12411" s="140" t="n">
        <v>526.86</v>
      </c>
    </row>
    <row r="12412" customFormat="false" ht="57.7" hidden="false" customHeight="false" outlineLevel="0" collapsed="false">
      <c r="A12412" s="95" t="s">
        <v>18851</v>
      </c>
      <c r="B12412" s="182" t="s">
        <v>18852</v>
      </c>
      <c r="C12412" s="183" t="s">
        <v>245</v>
      </c>
      <c r="D12412" s="140" t="n">
        <v>843.72</v>
      </c>
    </row>
    <row r="12413" customFormat="false" ht="57.7" hidden="false" customHeight="false" outlineLevel="0" collapsed="false">
      <c r="A12413" s="95" t="s">
        <v>18853</v>
      </c>
      <c r="B12413" s="182" t="s">
        <v>18852</v>
      </c>
      <c r="C12413" s="183" t="s">
        <v>245</v>
      </c>
      <c r="D12413" s="140" t="n">
        <v>832.42</v>
      </c>
    </row>
    <row r="12414" customFormat="false" ht="57.7" hidden="false" customHeight="false" outlineLevel="0" collapsed="false">
      <c r="A12414" s="95" t="s">
        <v>18854</v>
      </c>
      <c r="B12414" s="182" t="s">
        <v>18855</v>
      </c>
      <c r="C12414" s="183" t="s">
        <v>245</v>
      </c>
      <c r="D12414" s="140" t="n">
        <v>1293.68</v>
      </c>
    </row>
    <row r="12415" customFormat="false" ht="57.7" hidden="false" customHeight="false" outlineLevel="0" collapsed="false">
      <c r="A12415" s="95" t="s">
        <v>18856</v>
      </c>
      <c r="B12415" s="182" t="s">
        <v>18855</v>
      </c>
      <c r="C12415" s="183" t="s">
        <v>245</v>
      </c>
      <c r="D12415" s="140" t="n">
        <v>1282.38</v>
      </c>
    </row>
    <row r="12416" customFormat="false" ht="57.7" hidden="false" customHeight="false" outlineLevel="0" collapsed="false">
      <c r="A12416" s="95" t="s">
        <v>18857</v>
      </c>
      <c r="B12416" s="182" t="s">
        <v>18858</v>
      </c>
      <c r="C12416" s="183" t="s">
        <v>245</v>
      </c>
      <c r="D12416" s="140" t="n">
        <v>377.75</v>
      </c>
    </row>
    <row r="12417" customFormat="false" ht="57.7" hidden="false" customHeight="false" outlineLevel="0" collapsed="false">
      <c r="A12417" s="95" t="s">
        <v>18859</v>
      </c>
      <c r="B12417" s="182" t="s">
        <v>18858</v>
      </c>
      <c r="C12417" s="183" t="s">
        <v>245</v>
      </c>
      <c r="D12417" s="140" t="n">
        <v>369.27</v>
      </c>
    </row>
    <row r="12418" customFormat="false" ht="57.7" hidden="false" customHeight="false" outlineLevel="0" collapsed="false">
      <c r="A12418" s="95" t="s">
        <v>18860</v>
      </c>
      <c r="B12418" s="182" t="s">
        <v>18861</v>
      </c>
      <c r="C12418" s="183" t="s">
        <v>245</v>
      </c>
      <c r="D12418" s="140" t="n">
        <v>444.89</v>
      </c>
    </row>
    <row r="12419" customFormat="false" ht="57.7" hidden="false" customHeight="false" outlineLevel="0" collapsed="false">
      <c r="A12419" s="95" t="s">
        <v>18862</v>
      </c>
      <c r="B12419" s="182" t="s">
        <v>18861</v>
      </c>
      <c r="C12419" s="183" t="s">
        <v>245</v>
      </c>
      <c r="D12419" s="140" t="n">
        <v>436.41</v>
      </c>
    </row>
    <row r="12420" customFormat="false" ht="57.7" hidden="false" customHeight="false" outlineLevel="0" collapsed="false">
      <c r="A12420" s="95" t="s">
        <v>18863</v>
      </c>
      <c r="B12420" s="182" t="s">
        <v>18864</v>
      </c>
      <c r="C12420" s="183" t="s">
        <v>245</v>
      </c>
      <c r="D12420" s="140" t="n">
        <v>131.17</v>
      </c>
    </row>
    <row r="12421" customFormat="false" ht="57.7" hidden="false" customHeight="false" outlineLevel="0" collapsed="false">
      <c r="A12421" s="95" t="s">
        <v>18865</v>
      </c>
      <c r="B12421" s="182" t="s">
        <v>18864</v>
      </c>
      <c r="C12421" s="183" t="s">
        <v>245</v>
      </c>
      <c r="D12421" s="140" t="n">
        <v>129</v>
      </c>
    </row>
    <row r="12422" customFormat="false" ht="57.7" hidden="false" customHeight="false" outlineLevel="0" collapsed="false">
      <c r="A12422" s="95" t="s">
        <v>18866</v>
      </c>
      <c r="B12422" s="182" t="s">
        <v>18867</v>
      </c>
      <c r="C12422" s="183" t="s">
        <v>245</v>
      </c>
      <c r="D12422" s="140" t="n">
        <v>155.38</v>
      </c>
    </row>
    <row r="12423" customFormat="false" ht="57.7" hidden="false" customHeight="false" outlineLevel="0" collapsed="false">
      <c r="A12423" s="95" t="s">
        <v>18868</v>
      </c>
      <c r="B12423" s="182" t="s">
        <v>18867</v>
      </c>
      <c r="C12423" s="183" t="s">
        <v>245</v>
      </c>
      <c r="D12423" s="140" t="n">
        <v>152.42</v>
      </c>
    </row>
    <row r="12424" customFormat="false" ht="69.65" hidden="false" customHeight="false" outlineLevel="0" collapsed="false">
      <c r="A12424" s="95" t="s">
        <v>18869</v>
      </c>
      <c r="B12424" s="182" t="s">
        <v>18870</v>
      </c>
      <c r="C12424" s="183" t="s">
        <v>245</v>
      </c>
      <c r="D12424" s="140" t="n">
        <v>175.69</v>
      </c>
    </row>
    <row r="12425" customFormat="false" ht="69.65" hidden="false" customHeight="false" outlineLevel="0" collapsed="false">
      <c r="A12425" s="95" t="s">
        <v>18871</v>
      </c>
      <c r="B12425" s="182" t="s">
        <v>18870</v>
      </c>
      <c r="C12425" s="183" t="s">
        <v>245</v>
      </c>
      <c r="D12425" s="140" t="n">
        <v>172.41</v>
      </c>
    </row>
    <row r="12426" customFormat="false" ht="57.7" hidden="false" customHeight="false" outlineLevel="0" collapsed="false">
      <c r="A12426" s="95" t="s">
        <v>18872</v>
      </c>
      <c r="B12426" s="182" t="s">
        <v>18873</v>
      </c>
      <c r="C12426" s="183" t="s">
        <v>245</v>
      </c>
      <c r="D12426" s="140" t="n">
        <v>197.98</v>
      </c>
    </row>
    <row r="12427" customFormat="false" ht="57.7" hidden="false" customHeight="false" outlineLevel="0" collapsed="false">
      <c r="A12427" s="95" t="s">
        <v>18874</v>
      </c>
      <c r="B12427" s="182" t="s">
        <v>18873</v>
      </c>
      <c r="C12427" s="183" t="s">
        <v>245</v>
      </c>
      <c r="D12427" s="140" t="n">
        <v>194.31</v>
      </c>
    </row>
    <row r="12428" customFormat="false" ht="57.7" hidden="false" customHeight="false" outlineLevel="0" collapsed="false">
      <c r="A12428" s="95" t="s">
        <v>18875</v>
      </c>
      <c r="B12428" s="182" t="s">
        <v>18876</v>
      </c>
      <c r="C12428" s="183" t="s">
        <v>245</v>
      </c>
      <c r="D12428" s="140" t="n">
        <v>216.87</v>
      </c>
    </row>
    <row r="12429" customFormat="false" ht="57.7" hidden="false" customHeight="false" outlineLevel="0" collapsed="false">
      <c r="A12429" s="95" t="s">
        <v>18877</v>
      </c>
      <c r="B12429" s="182" t="s">
        <v>18876</v>
      </c>
      <c r="C12429" s="183" t="s">
        <v>245</v>
      </c>
      <c r="D12429" s="140" t="n">
        <v>212.65</v>
      </c>
    </row>
    <row r="12430" customFormat="false" ht="57.7" hidden="false" customHeight="false" outlineLevel="0" collapsed="false">
      <c r="A12430" s="95" t="s">
        <v>18878</v>
      </c>
      <c r="B12430" s="182" t="s">
        <v>18879</v>
      </c>
      <c r="C12430" s="183" t="s">
        <v>245</v>
      </c>
      <c r="D12430" s="140" t="n">
        <v>245.27</v>
      </c>
    </row>
    <row r="12431" customFormat="false" ht="57.7" hidden="false" customHeight="false" outlineLevel="0" collapsed="false">
      <c r="A12431" s="95" t="s">
        <v>18880</v>
      </c>
      <c r="B12431" s="182" t="s">
        <v>18879</v>
      </c>
      <c r="C12431" s="183" t="s">
        <v>245</v>
      </c>
      <c r="D12431" s="140" t="n">
        <v>241.25</v>
      </c>
    </row>
    <row r="12432" customFormat="false" ht="57.7" hidden="false" customHeight="false" outlineLevel="0" collapsed="false">
      <c r="A12432" s="95" t="s">
        <v>18881</v>
      </c>
      <c r="B12432" s="182" t="s">
        <v>18882</v>
      </c>
      <c r="C12432" s="183" t="s">
        <v>245</v>
      </c>
      <c r="D12432" s="140" t="n">
        <v>345.09</v>
      </c>
    </row>
    <row r="12433" customFormat="false" ht="57.7" hidden="false" customHeight="false" outlineLevel="0" collapsed="false">
      <c r="A12433" s="95" t="s">
        <v>18883</v>
      </c>
      <c r="B12433" s="182" t="s">
        <v>18882</v>
      </c>
      <c r="C12433" s="183" t="s">
        <v>245</v>
      </c>
      <c r="D12433" s="140" t="n">
        <v>339.66</v>
      </c>
    </row>
    <row r="12434" customFormat="false" ht="57.7" hidden="false" customHeight="false" outlineLevel="0" collapsed="false">
      <c r="A12434" s="95" t="s">
        <v>18884</v>
      </c>
      <c r="B12434" s="182" t="s">
        <v>18885</v>
      </c>
      <c r="C12434" s="183" t="s">
        <v>245</v>
      </c>
      <c r="D12434" s="140" t="n">
        <v>394.52</v>
      </c>
    </row>
    <row r="12435" customFormat="false" ht="57.7" hidden="false" customHeight="false" outlineLevel="0" collapsed="false">
      <c r="A12435" s="95" t="s">
        <v>18886</v>
      </c>
      <c r="B12435" s="182" t="s">
        <v>18885</v>
      </c>
      <c r="C12435" s="183" t="s">
        <v>245</v>
      </c>
      <c r="D12435" s="140" t="n">
        <v>388.05</v>
      </c>
    </row>
    <row r="12436" customFormat="false" ht="69.65" hidden="false" customHeight="false" outlineLevel="0" collapsed="false">
      <c r="A12436" s="95" t="s">
        <v>18887</v>
      </c>
      <c r="B12436" s="182" t="s">
        <v>18888</v>
      </c>
      <c r="C12436" s="183" t="s">
        <v>245</v>
      </c>
      <c r="D12436" s="140" t="n">
        <v>315.94</v>
      </c>
    </row>
    <row r="12437" customFormat="false" ht="69.65" hidden="false" customHeight="false" outlineLevel="0" collapsed="false">
      <c r="A12437" s="95" t="s">
        <v>18889</v>
      </c>
      <c r="B12437" s="182" t="s">
        <v>18888</v>
      </c>
      <c r="C12437" s="183" t="s">
        <v>245</v>
      </c>
      <c r="D12437" s="140" t="n">
        <v>306.02</v>
      </c>
    </row>
    <row r="12438" customFormat="false" ht="69.65" hidden="false" customHeight="false" outlineLevel="0" collapsed="false">
      <c r="A12438" s="95" t="s">
        <v>18890</v>
      </c>
      <c r="B12438" s="182" t="s">
        <v>18891</v>
      </c>
      <c r="C12438" s="183" t="s">
        <v>245</v>
      </c>
      <c r="D12438" s="140" t="n">
        <v>362.65</v>
      </c>
    </row>
    <row r="12439" customFormat="false" ht="69.65" hidden="false" customHeight="false" outlineLevel="0" collapsed="false">
      <c r="A12439" s="95" t="s">
        <v>18892</v>
      </c>
      <c r="B12439" s="182" t="s">
        <v>18891</v>
      </c>
      <c r="C12439" s="183" t="s">
        <v>245</v>
      </c>
      <c r="D12439" s="140" t="n">
        <v>351.35</v>
      </c>
    </row>
    <row r="12440" customFormat="false" ht="46.75" hidden="false" customHeight="false" outlineLevel="0" collapsed="false">
      <c r="A12440" s="95" t="s">
        <v>18893</v>
      </c>
      <c r="B12440" s="182" t="s">
        <v>18894</v>
      </c>
      <c r="C12440" s="183" t="s">
        <v>245</v>
      </c>
      <c r="D12440" s="140" t="n">
        <v>168.91</v>
      </c>
    </row>
    <row r="12441" customFormat="false" ht="46.75" hidden="false" customHeight="false" outlineLevel="0" collapsed="false">
      <c r="A12441" s="95" t="s">
        <v>18895</v>
      </c>
      <c r="B12441" s="182" t="s">
        <v>18894</v>
      </c>
      <c r="C12441" s="183" t="s">
        <v>245</v>
      </c>
      <c r="D12441" s="140" t="n">
        <v>162.12</v>
      </c>
    </row>
    <row r="12442" customFormat="false" ht="57.7" hidden="false" customHeight="false" outlineLevel="0" collapsed="false">
      <c r="A12442" s="95" t="s">
        <v>18896</v>
      </c>
      <c r="B12442" s="182" t="s">
        <v>18897</v>
      </c>
      <c r="C12442" s="183" t="s">
        <v>245</v>
      </c>
      <c r="D12442" s="140" t="n">
        <v>217.84</v>
      </c>
    </row>
    <row r="12443" customFormat="false" ht="57.7" hidden="false" customHeight="false" outlineLevel="0" collapsed="false">
      <c r="A12443" s="95" t="s">
        <v>18898</v>
      </c>
      <c r="B12443" s="182" t="s">
        <v>18897</v>
      </c>
      <c r="C12443" s="183" t="s">
        <v>245</v>
      </c>
      <c r="D12443" s="140" t="n">
        <v>211.05</v>
      </c>
    </row>
    <row r="12444" customFormat="false" ht="57.7" hidden="false" customHeight="false" outlineLevel="0" collapsed="false">
      <c r="A12444" s="95" t="s">
        <v>18899</v>
      </c>
      <c r="B12444" s="182" t="s">
        <v>18900</v>
      </c>
      <c r="C12444" s="183" t="s">
        <v>245</v>
      </c>
      <c r="D12444" s="140" t="n">
        <v>264.52</v>
      </c>
    </row>
    <row r="12445" customFormat="false" ht="57.7" hidden="false" customHeight="false" outlineLevel="0" collapsed="false">
      <c r="A12445" s="95" t="s">
        <v>18901</v>
      </c>
      <c r="B12445" s="182" t="s">
        <v>18900</v>
      </c>
      <c r="C12445" s="183" t="s">
        <v>245</v>
      </c>
      <c r="D12445" s="140" t="n">
        <v>256.04</v>
      </c>
    </row>
    <row r="12446" customFormat="false" ht="57.7" hidden="false" customHeight="false" outlineLevel="0" collapsed="false">
      <c r="A12446" s="95" t="s">
        <v>18902</v>
      </c>
      <c r="B12446" s="182" t="s">
        <v>18903</v>
      </c>
      <c r="C12446" s="183" t="s">
        <v>245</v>
      </c>
      <c r="D12446" s="140" t="n">
        <v>308.11</v>
      </c>
    </row>
    <row r="12447" customFormat="false" ht="57.7" hidden="false" customHeight="false" outlineLevel="0" collapsed="false">
      <c r="A12447" s="95" t="s">
        <v>18904</v>
      </c>
      <c r="B12447" s="182" t="s">
        <v>18903</v>
      </c>
      <c r="C12447" s="183" t="s">
        <v>245</v>
      </c>
      <c r="D12447" s="140" t="n">
        <v>302.46</v>
      </c>
    </row>
    <row r="12448" customFormat="false" ht="69.65" hidden="false" customHeight="false" outlineLevel="0" collapsed="false">
      <c r="A12448" s="95" t="s">
        <v>18905</v>
      </c>
      <c r="B12448" s="182" t="s">
        <v>18906</v>
      </c>
      <c r="C12448" s="183" t="s">
        <v>245</v>
      </c>
      <c r="D12448" s="140" t="n">
        <v>374.45</v>
      </c>
    </row>
    <row r="12449" customFormat="false" ht="69.65" hidden="false" customHeight="false" outlineLevel="0" collapsed="false">
      <c r="A12449" s="95" t="s">
        <v>18907</v>
      </c>
      <c r="B12449" s="182" t="s">
        <v>18906</v>
      </c>
      <c r="C12449" s="183" t="s">
        <v>245</v>
      </c>
      <c r="D12449" s="140" t="n">
        <v>367.1</v>
      </c>
    </row>
    <row r="12450" customFormat="false" ht="57.7" hidden="false" customHeight="false" outlineLevel="0" collapsed="false">
      <c r="A12450" s="95" t="s">
        <v>18908</v>
      </c>
      <c r="B12450" s="182" t="s">
        <v>18909</v>
      </c>
      <c r="C12450" s="183" t="s">
        <v>245</v>
      </c>
      <c r="D12450" s="140" t="n">
        <v>313</v>
      </c>
    </row>
    <row r="12451" customFormat="false" ht="57.7" hidden="false" customHeight="false" outlineLevel="0" collapsed="false">
      <c r="A12451" s="95" t="s">
        <v>18910</v>
      </c>
      <c r="B12451" s="182" t="s">
        <v>18909</v>
      </c>
      <c r="C12451" s="183" t="s">
        <v>245</v>
      </c>
      <c r="D12451" s="140" t="n">
        <v>307.35</v>
      </c>
    </row>
    <row r="12452" customFormat="false" ht="46.75" hidden="false" customHeight="false" outlineLevel="0" collapsed="false">
      <c r="A12452" s="95" t="s">
        <v>18911</v>
      </c>
      <c r="B12452" s="182" t="s">
        <v>18912</v>
      </c>
      <c r="C12452" s="183" t="s">
        <v>245</v>
      </c>
      <c r="D12452" s="140" t="n">
        <v>439.02</v>
      </c>
    </row>
    <row r="12453" customFormat="false" ht="46.75" hidden="false" customHeight="false" outlineLevel="0" collapsed="false">
      <c r="A12453" s="95" t="s">
        <v>18913</v>
      </c>
      <c r="B12453" s="182" t="s">
        <v>18912</v>
      </c>
      <c r="C12453" s="183" t="s">
        <v>245</v>
      </c>
      <c r="D12453" s="140" t="n">
        <v>433.7</v>
      </c>
    </row>
    <row r="12454" customFormat="false" ht="57.7" hidden="false" customHeight="false" outlineLevel="0" collapsed="false">
      <c r="A12454" s="95" t="s">
        <v>18914</v>
      </c>
      <c r="B12454" s="182" t="s">
        <v>18915</v>
      </c>
      <c r="C12454" s="183" t="s">
        <v>245</v>
      </c>
      <c r="D12454" s="140" t="n">
        <v>651.81</v>
      </c>
    </row>
    <row r="12455" customFormat="false" ht="57.7" hidden="false" customHeight="false" outlineLevel="0" collapsed="false">
      <c r="A12455" s="95" t="s">
        <v>18916</v>
      </c>
      <c r="B12455" s="182" t="s">
        <v>18915</v>
      </c>
      <c r="C12455" s="183" t="s">
        <v>245</v>
      </c>
      <c r="D12455" s="140" t="n">
        <v>634.85</v>
      </c>
    </row>
    <row r="12456" customFormat="false" ht="46.75" hidden="false" customHeight="false" outlineLevel="0" collapsed="false">
      <c r="A12456" s="95" t="s">
        <v>18917</v>
      </c>
      <c r="B12456" s="182" t="s">
        <v>18918</v>
      </c>
      <c r="C12456" s="183" t="s">
        <v>245</v>
      </c>
      <c r="D12456" s="140" t="n">
        <v>703.16</v>
      </c>
    </row>
    <row r="12457" customFormat="false" ht="46.75" hidden="false" customHeight="false" outlineLevel="0" collapsed="false">
      <c r="A12457" s="95" t="s">
        <v>18919</v>
      </c>
      <c r="B12457" s="182" t="s">
        <v>18918</v>
      </c>
      <c r="C12457" s="183" t="s">
        <v>245</v>
      </c>
      <c r="D12457" s="140" t="n">
        <v>698.07</v>
      </c>
    </row>
    <row r="12458" customFormat="false" ht="46.75" hidden="false" customHeight="false" outlineLevel="0" collapsed="false">
      <c r="A12458" s="95" t="s">
        <v>18920</v>
      </c>
      <c r="B12458" s="182" t="s">
        <v>18921</v>
      </c>
      <c r="C12458" s="183" t="s">
        <v>245</v>
      </c>
      <c r="D12458" s="140" t="n">
        <v>183.97</v>
      </c>
    </row>
    <row r="12459" customFormat="false" ht="46.75" hidden="false" customHeight="false" outlineLevel="0" collapsed="false">
      <c r="A12459" s="95" t="s">
        <v>18922</v>
      </c>
      <c r="B12459" s="182" t="s">
        <v>18921</v>
      </c>
      <c r="C12459" s="183" t="s">
        <v>245</v>
      </c>
      <c r="D12459" s="140" t="n">
        <v>178.65</v>
      </c>
    </row>
    <row r="12460" customFormat="false" ht="46.75" hidden="false" customHeight="false" outlineLevel="0" collapsed="false">
      <c r="A12460" s="95" t="s">
        <v>18923</v>
      </c>
      <c r="B12460" s="182" t="s">
        <v>18924</v>
      </c>
      <c r="C12460" s="183" t="s">
        <v>245</v>
      </c>
      <c r="D12460" s="140" t="n">
        <v>256.55</v>
      </c>
    </row>
    <row r="12461" customFormat="false" ht="46.75" hidden="false" customHeight="false" outlineLevel="0" collapsed="false">
      <c r="A12461" s="95" t="s">
        <v>18925</v>
      </c>
      <c r="B12461" s="182" t="s">
        <v>18924</v>
      </c>
      <c r="C12461" s="183" t="s">
        <v>245</v>
      </c>
      <c r="D12461" s="140" t="n">
        <v>251.23</v>
      </c>
    </row>
    <row r="12462" customFormat="false" ht="46.75" hidden="false" customHeight="false" outlineLevel="0" collapsed="false">
      <c r="A12462" s="95" t="s">
        <v>18926</v>
      </c>
      <c r="B12462" s="182" t="s">
        <v>18927</v>
      </c>
      <c r="C12462" s="183" t="s">
        <v>245</v>
      </c>
      <c r="D12462" s="140" t="n">
        <v>384.22</v>
      </c>
    </row>
    <row r="12463" customFormat="false" ht="46.75" hidden="false" customHeight="false" outlineLevel="0" collapsed="false">
      <c r="A12463" s="95" t="s">
        <v>18928</v>
      </c>
      <c r="B12463" s="182" t="s">
        <v>18927</v>
      </c>
      <c r="C12463" s="183" t="s">
        <v>245</v>
      </c>
      <c r="D12463" s="140" t="n">
        <v>370.09</v>
      </c>
    </row>
    <row r="12464" customFormat="false" ht="46.75" hidden="false" customHeight="false" outlineLevel="0" collapsed="false">
      <c r="A12464" s="95" t="s">
        <v>18929</v>
      </c>
      <c r="B12464" s="182" t="s">
        <v>18930</v>
      </c>
      <c r="C12464" s="183" t="s">
        <v>245</v>
      </c>
      <c r="D12464" s="140" t="n">
        <v>362.77</v>
      </c>
    </row>
    <row r="12465" customFormat="false" ht="46.75" hidden="false" customHeight="false" outlineLevel="0" collapsed="false">
      <c r="A12465" s="95" t="s">
        <v>18931</v>
      </c>
      <c r="B12465" s="182" t="s">
        <v>18930</v>
      </c>
      <c r="C12465" s="183" t="s">
        <v>245</v>
      </c>
      <c r="D12465" s="140" t="n">
        <v>357.12</v>
      </c>
    </row>
    <row r="12466" customFormat="false" ht="46.75" hidden="false" customHeight="false" outlineLevel="0" collapsed="false">
      <c r="A12466" s="95" t="s">
        <v>18932</v>
      </c>
      <c r="B12466" s="182" t="s">
        <v>18933</v>
      </c>
      <c r="C12466" s="183" t="s">
        <v>245</v>
      </c>
      <c r="D12466" s="140" t="n">
        <v>568.62</v>
      </c>
    </row>
    <row r="12467" customFormat="false" ht="46.75" hidden="false" customHeight="false" outlineLevel="0" collapsed="false">
      <c r="A12467" s="95" t="s">
        <v>18934</v>
      </c>
      <c r="B12467" s="182" t="s">
        <v>18933</v>
      </c>
      <c r="C12467" s="183" t="s">
        <v>245</v>
      </c>
      <c r="D12467" s="140" t="n">
        <v>563.3</v>
      </c>
    </row>
    <row r="12468" customFormat="false" ht="69.65" hidden="false" customHeight="false" outlineLevel="0" collapsed="false">
      <c r="A12468" s="95" t="s">
        <v>18935</v>
      </c>
      <c r="B12468" s="182" t="s">
        <v>18936</v>
      </c>
      <c r="C12468" s="183" t="s">
        <v>245</v>
      </c>
      <c r="D12468" s="140" t="n">
        <v>1435.8</v>
      </c>
    </row>
    <row r="12469" customFormat="false" ht="69.65" hidden="false" customHeight="false" outlineLevel="0" collapsed="false">
      <c r="A12469" s="95" t="s">
        <v>18937</v>
      </c>
      <c r="B12469" s="182" t="s">
        <v>18936</v>
      </c>
      <c r="C12469" s="183" t="s">
        <v>245</v>
      </c>
      <c r="D12469" s="140" t="n">
        <v>1427.98</v>
      </c>
    </row>
    <row r="12470" customFormat="false" ht="57.7" hidden="false" customHeight="false" outlineLevel="0" collapsed="false">
      <c r="A12470" s="95" t="s">
        <v>18938</v>
      </c>
      <c r="B12470" s="182" t="s">
        <v>18939</v>
      </c>
      <c r="C12470" s="183" t="s">
        <v>245</v>
      </c>
      <c r="D12470" s="140" t="n">
        <v>777.43</v>
      </c>
    </row>
    <row r="12471" customFormat="false" ht="57.7" hidden="false" customHeight="false" outlineLevel="0" collapsed="false">
      <c r="A12471" s="95" t="s">
        <v>18940</v>
      </c>
      <c r="B12471" s="182" t="s">
        <v>18939</v>
      </c>
      <c r="C12471" s="183" t="s">
        <v>245</v>
      </c>
      <c r="D12471" s="140" t="n">
        <v>766.68</v>
      </c>
    </row>
    <row r="12472" customFormat="false" ht="46.75" hidden="false" customHeight="false" outlineLevel="0" collapsed="false">
      <c r="A12472" s="95" t="s">
        <v>18941</v>
      </c>
      <c r="B12472" s="182" t="s">
        <v>18942</v>
      </c>
      <c r="C12472" s="183" t="s">
        <v>245</v>
      </c>
      <c r="D12472" s="140" t="n">
        <v>566.43</v>
      </c>
    </row>
    <row r="12473" customFormat="false" ht="46.75" hidden="false" customHeight="false" outlineLevel="0" collapsed="false">
      <c r="A12473" s="95" t="s">
        <v>18943</v>
      </c>
      <c r="B12473" s="182" t="s">
        <v>18942</v>
      </c>
      <c r="C12473" s="183" t="s">
        <v>245</v>
      </c>
      <c r="D12473" s="140" t="n">
        <v>557.81</v>
      </c>
    </row>
    <row r="12474" customFormat="false" ht="35.8" hidden="false" customHeight="false" outlineLevel="0" collapsed="false">
      <c r="A12474" s="95" t="s">
        <v>18944</v>
      </c>
      <c r="B12474" s="182" t="s">
        <v>18945</v>
      </c>
      <c r="C12474" s="183" t="s">
        <v>245</v>
      </c>
      <c r="D12474" s="140" t="n">
        <v>462.85</v>
      </c>
    </row>
    <row r="12475" customFormat="false" ht="35.8" hidden="false" customHeight="false" outlineLevel="0" collapsed="false">
      <c r="A12475" s="95" t="s">
        <v>18946</v>
      </c>
      <c r="B12475" s="182" t="s">
        <v>18945</v>
      </c>
      <c r="C12475" s="183" t="s">
        <v>245</v>
      </c>
      <c r="D12475" s="140" t="n">
        <v>457.53</v>
      </c>
    </row>
    <row r="12476" customFormat="false" ht="57.7" hidden="false" customHeight="false" outlineLevel="0" collapsed="false">
      <c r="A12476" s="95" t="s">
        <v>18947</v>
      </c>
      <c r="B12476" s="182" t="s">
        <v>18948</v>
      </c>
      <c r="C12476" s="183" t="s">
        <v>245</v>
      </c>
      <c r="D12476" s="140" t="n">
        <v>902.84</v>
      </c>
    </row>
    <row r="12477" customFormat="false" ht="57.7" hidden="false" customHeight="false" outlineLevel="0" collapsed="false">
      <c r="A12477" s="95" t="s">
        <v>18949</v>
      </c>
      <c r="B12477" s="182" t="s">
        <v>18948</v>
      </c>
      <c r="C12477" s="183" t="s">
        <v>245</v>
      </c>
      <c r="D12477" s="140" t="n">
        <v>895.49</v>
      </c>
    </row>
    <row r="12478" customFormat="false" ht="46.75" hidden="false" customHeight="false" outlineLevel="0" collapsed="false">
      <c r="A12478" s="95" t="s">
        <v>18950</v>
      </c>
      <c r="B12478" s="182" t="s">
        <v>18951</v>
      </c>
      <c r="C12478" s="183" t="s">
        <v>245</v>
      </c>
      <c r="D12478" s="140" t="n">
        <v>572.79</v>
      </c>
    </row>
    <row r="12479" customFormat="false" ht="46.75" hidden="false" customHeight="false" outlineLevel="0" collapsed="false">
      <c r="A12479" s="95" t="s">
        <v>18952</v>
      </c>
      <c r="B12479" s="182" t="s">
        <v>18951</v>
      </c>
      <c r="C12479" s="183" t="s">
        <v>245</v>
      </c>
      <c r="D12479" s="140" t="n">
        <v>567.14</v>
      </c>
    </row>
    <row r="12480" customFormat="false" ht="57.7" hidden="false" customHeight="false" outlineLevel="0" collapsed="false">
      <c r="A12480" s="95" t="s">
        <v>18953</v>
      </c>
      <c r="B12480" s="182" t="s">
        <v>18954</v>
      </c>
      <c r="C12480" s="183" t="s">
        <v>245</v>
      </c>
      <c r="D12480" s="140" t="n">
        <v>6616.18</v>
      </c>
    </row>
    <row r="12481" customFormat="false" ht="57.7" hidden="false" customHeight="false" outlineLevel="0" collapsed="false">
      <c r="A12481" s="95" t="s">
        <v>18955</v>
      </c>
      <c r="B12481" s="182" t="s">
        <v>18954</v>
      </c>
      <c r="C12481" s="183" t="s">
        <v>245</v>
      </c>
      <c r="D12481" s="140" t="n">
        <v>6599.22</v>
      </c>
    </row>
    <row r="12482" customFormat="false" ht="57.7" hidden="false" customHeight="false" outlineLevel="0" collapsed="false">
      <c r="A12482" s="95" t="s">
        <v>18956</v>
      </c>
      <c r="B12482" s="182" t="s">
        <v>18957</v>
      </c>
      <c r="C12482" s="183" t="s">
        <v>245</v>
      </c>
      <c r="D12482" s="140" t="n">
        <v>7110.58</v>
      </c>
    </row>
    <row r="12483" customFormat="false" ht="57.7" hidden="false" customHeight="false" outlineLevel="0" collapsed="false">
      <c r="A12483" s="95" t="s">
        <v>18958</v>
      </c>
      <c r="B12483" s="182" t="s">
        <v>18957</v>
      </c>
      <c r="C12483" s="183" t="s">
        <v>245</v>
      </c>
      <c r="D12483" s="140" t="n">
        <v>7093.62</v>
      </c>
    </row>
    <row r="12484" customFormat="false" ht="57.7" hidden="false" customHeight="false" outlineLevel="0" collapsed="false">
      <c r="A12484" s="95" t="s">
        <v>18959</v>
      </c>
      <c r="B12484" s="182" t="s">
        <v>18960</v>
      </c>
      <c r="C12484" s="183" t="s">
        <v>245</v>
      </c>
      <c r="D12484" s="140" t="n">
        <v>8068.48</v>
      </c>
    </row>
    <row r="12485" customFormat="false" ht="57.7" hidden="false" customHeight="false" outlineLevel="0" collapsed="false">
      <c r="A12485" s="95" t="s">
        <v>18961</v>
      </c>
      <c r="B12485" s="182" t="s">
        <v>18960</v>
      </c>
      <c r="C12485" s="183" t="s">
        <v>245</v>
      </c>
      <c r="D12485" s="140" t="n">
        <v>8051.52</v>
      </c>
    </row>
    <row r="12486" customFormat="false" ht="57.7" hidden="false" customHeight="false" outlineLevel="0" collapsed="false">
      <c r="A12486" s="95" t="s">
        <v>18962</v>
      </c>
      <c r="B12486" s="182" t="s">
        <v>18963</v>
      </c>
      <c r="C12486" s="183" t="s">
        <v>245</v>
      </c>
      <c r="D12486" s="140" t="n">
        <v>9108.78</v>
      </c>
    </row>
    <row r="12487" customFormat="false" ht="57.7" hidden="false" customHeight="false" outlineLevel="0" collapsed="false">
      <c r="A12487" s="95" t="s">
        <v>18964</v>
      </c>
      <c r="B12487" s="182" t="s">
        <v>18963</v>
      </c>
      <c r="C12487" s="183" t="s">
        <v>245</v>
      </c>
      <c r="D12487" s="140" t="n">
        <v>9091.82</v>
      </c>
    </row>
    <row r="12488" customFormat="false" ht="57.7" hidden="false" customHeight="false" outlineLevel="0" collapsed="false">
      <c r="A12488" s="95" t="s">
        <v>18965</v>
      </c>
      <c r="B12488" s="182" t="s">
        <v>18966</v>
      </c>
      <c r="C12488" s="183" t="s">
        <v>245</v>
      </c>
      <c r="D12488" s="140" t="n">
        <v>12127.18</v>
      </c>
    </row>
    <row r="12489" customFormat="false" ht="57.7" hidden="false" customHeight="false" outlineLevel="0" collapsed="false">
      <c r="A12489" s="95" t="s">
        <v>18967</v>
      </c>
      <c r="B12489" s="182" t="s">
        <v>18966</v>
      </c>
      <c r="C12489" s="183" t="s">
        <v>245</v>
      </c>
      <c r="D12489" s="140" t="n">
        <v>12110.22</v>
      </c>
    </row>
    <row r="12490" customFormat="false" ht="57.7" hidden="false" customHeight="false" outlineLevel="0" collapsed="false">
      <c r="A12490" s="95" t="s">
        <v>18968</v>
      </c>
      <c r="B12490" s="182" t="s">
        <v>18969</v>
      </c>
      <c r="C12490" s="183" t="s">
        <v>245</v>
      </c>
      <c r="D12490" s="140" t="n">
        <v>14127.18</v>
      </c>
    </row>
    <row r="12491" customFormat="false" ht="57.7" hidden="false" customHeight="false" outlineLevel="0" collapsed="false">
      <c r="A12491" s="95" t="s">
        <v>18970</v>
      </c>
      <c r="B12491" s="182" t="s">
        <v>18969</v>
      </c>
      <c r="C12491" s="183" t="s">
        <v>245</v>
      </c>
      <c r="D12491" s="140" t="n">
        <v>14110.22</v>
      </c>
    </row>
    <row r="12492" customFormat="false" ht="57.7" hidden="false" customHeight="false" outlineLevel="0" collapsed="false">
      <c r="A12492" s="95" t="s">
        <v>18971</v>
      </c>
      <c r="B12492" s="182" t="s">
        <v>18972</v>
      </c>
      <c r="C12492" s="183" t="s">
        <v>245</v>
      </c>
      <c r="D12492" s="140" t="n">
        <v>15127.18</v>
      </c>
    </row>
    <row r="12493" customFormat="false" ht="57.7" hidden="false" customHeight="false" outlineLevel="0" collapsed="false">
      <c r="A12493" s="95" t="s">
        <v>18973</v>
      </c>
      <c r="B12493" s="182" t="s">
        <v>18972</v>
      </c>
      <c r="C12493" s="183" t="s">
        <v>245</v>
      </c>
      <c r="D12493" s="140" t="n">
        <v>15110.22</v>
      </c>
    </row>
    <row r="12494" customFormat="false" ht="57.7" hidden="false" customHeight="false" outlineLevel="0" collapsed="false">
      <c r="A12494" s="95" t="s">
        <v>18974</v>
      </c>
      <c r="B12494" s="182" t="s">
        <v>18975</v>
      </c>
      <c r="C12494" s="183" t="s">
        <v>245</v>
      </c>
      <c r="D12494" s="140" t="n">
        <v>17127.18</v>
      </c>
    </row>
    <row r="12495" customFormat="false" ht="57.7" hidden="false" customHeight="false" outlineLevel="0" collapsed="false">
      <c r="A12495" s="95" t="s">
        <v>18976</v>
      </c>
      <c r="B12495" s="182" t="s">
        <v>18975</v>
      </c>
      <c r="C12495" s="183" t="s">
        <v>245</v>
      </c>
      <c r="D12495" s="140" t="n">
        <v>17110.22</v>
      </c>
    </row>
    <row r="12496" customFormat="false" ht="57.7" hidden="false" customHeight="false" outlineLevel="0" collapsed="false">
      <c r="A12496" s="95" t="s">
        <v>18977</v>
      </c>
      <c r="B12496" s="182" t="s">
        <v>18978</v>
      </c>
      <c r="C12496" s="183" t="s">
        <v>245</v>
      </c>
      <c r="D12496" s="140" t="n">
        <v>9211.78</v>
      </c>
    </row>
    <row r="12497" customFormat="false" ht="57.7" hidden="false" customHeight="false" outlineLevel="0" collapsed="false">
      <c r="A12497" s="95" t="s">
        <v>18979</v>
      </c>
      <c r="B12497" s="182" t="s">
        <v>18978</v>
      </c>
      <c r="C12497" s="183" t="s">
        <v>245</v>
      </c>
      <c r="D12497" s="140" t="n">
        <v>9194.82</v>
      </c>
    </row>
    <row r="12498" customFormat="false" ht="57.7" hidden="false" customHeight="false" outlineLevel="0" collapsed="false">
      <c r="A12498" s="95" t="s">
        <v>18980</v>
      </c>
      <c r="B12498" s="182" t="s">
        <v>18981</v>
      </c>
      <c r="C12498" s="183" t="s">
        <v>245</v>
      </c>
      <c r="D12498" s="140" t="n">
        <v>9252.98</v>
      </c>
    </row>
    <row r="12499" customFormat="false" ht="57.7" hidden="false" customHeight="false" outlineLevel="0" collapsed="false">
      <c r="A12499" s="95" t="s">
        <v>18982</v>
      </c>
      <c r="B12499" s="182" t="s">
        <v>18981</v>
      </c>
      <c r="C12499" s="183" t="s">
        <v>245</v>
      </c>
      <c r="D12499" s="140" t="n">
        <v>9236.02</v>
      </c>
    </row>
    <row r="12500" customFormat="false" ht="57.7" hidden="false" customHeight="false" outlineLevel="0" collapsed="false">
      <c r="A12500" s="95" t="s">
        <v>18983</v>
      </c>
      <c r="B12500" s="182" t="s">
        <v>18984</v>
      </c>
      <c r="C12500" s="183" t="s">
        <v>245</v>
      </c>
      <c r="D12500" s="140" t="n">
        <v>9932.78</v>
      </c>
    </row>
    <row r="12501" customFormat="false" ht="57.7" hidden="false" customHeight="false" outlineLevel="0" collapsed="false">
      <c r="A12501" s="95" t="s">
        <v>18985</v>
      </c>
      <c r="B12501" s="182" t="s">
        <v>18984</v>
      </c>
      <c r="C12501" s="183" t="s">
        <v>245</v>
      </c>
      <c r="D12501" s="140" t="n">
        <v>9915.82</v>
      </c>
    </row>
    <row r="12502" customFormat="false" ht="57.7" hidden="false" customHeight="false" outlineLevel="0" collapsed="false">
      <c r="A12502" s="95" t="s">
        <v>18986</v>
      </c>
      <c r="B12502" s="182" t="s">
        <v>18987</v>
      </c>
      <c r="C12502" s="183" t="s">
        <v>245</v>
      </c>
      <c r="D12502" s="140" t="n">
        <v>10839.18</v>
      </c>
    </row>
    <row r="12503" customFormat="false" ht="57.7" hidden="false" customHeight="false" outlineLevel="0" collapsed="false">
      <c r="A12503" s="95" t="s">
        <v>18988</v>
      </c>
      <c r="B12503" s="182" t="s">
        <v>18987</v>
      </c>
      <c r="C12503" s="183" t="s">
        <v>245</v>
      </c>
      <c r="D12503" s="140" t="n">
        <v>10822.22</v>
      </c>
    </row>
    <row r="12504" customFormat="false" ht="57.7" hidden="false" customHeight="false" outlineLevel="0" collapsed="false">
      <c r="A12504" s="95" t="s">
        <v>18989</v>
      </c>
      <c r="B12504" s="182" t="s">
        <v>18990</v>
      </c>
      <c r="C12504" s="183" t="s">
        <v>245</v>
      </c>
      <c r="D12504" s="140" t="n">
        <v>15556.58</v>
      </c>
    </row>
    <row r="12505" customFormat="false" ht="57.7" hidden="false" customHeight="false" outlineLevel="0" collapsed="false">
      <c r="A12505" s="95" t="s">
        <v>18991</v>
      </c>
      <c r="B12505" s="182" t="s">
        <v>18990</v>
      </c>
      <c r="C12505" s="183" t="s">
        <v>245</v>
      </c>
      <c r="D12505" s="140" t="n">
        <v>15539.62</v>
      </c>
    </row>
    <row r="12506" customFormat="false" ht="57.7" hidden="false" customHeight="false" outlineLevel="0" collapsed="false">
      <c r="A12506" s="95" t="s">
        <v>18992</v>
      </c>
      <c r="B12506" s="182" t="s">
        <v>18993</v>
      </c>
      <c r="C12506" s="183" t="s">
        <v>245</v>
      </c>
      <c r="D12506" s="140" t="n">
        <v>17019.18</v>
      </c>
    </row>
    <row r="12507" customFormat="false" ht="57.7" hidden="false" customHeight="false" outlineLevel="0" collapsed="false">
      <c r="A12507" s="95" t="s">
        <v>18994</v>
      </c>
      <c r="B12507" s="182" t="s">
        <v>18993</v>
      </c>
      <c r="C12507" s="183" t="s">
        <v>245</v>
      </c>
      <c r="D12507" s="140" t="n">
        <v>17002.22</v>
      </c>
    </row>
    <row r="12508" customFormat="false" ht="57.7" hidden="false" customHeight="false" outlineLevel="0" collapsed="false">
      <c r="A12508" s="95" t="s">
        <v>18995</v>
      </c>
      <c r="B12508" s="182" t="s">
        <v>18996</v>
      </c>
      <c r="C12508" s="183" t="s">
        <v>245</v>
      </c>
      <c r="D12508" s="140" t="n">
        <v>20438.78</v>
      </c>
    </row>
    <row r="12509" customFormat="false" ht="57.7" hidden="false" customHeight="false" outlineLevel="0" collapsed="false">
      <c r="A12509" s="95" t="s">
        <v>18997</v>
      </c>
      <c r="B12509" s="182" t="s">
        <v>18996</v>
      </c>
      <c r="C12509" s="183" t="s">
        <v>245</v>
      </c>
      <c r="D12509" s="140" t="n">
        <v>20421.82</v>
      </c>
    </row>
    <row r="12510" customFormat="false" ht="57.7" hidden="false" customHeight="false" outlineLevel="0" collapsed="false">
      <c r="A12510" s="95" t="s">
        <v>18998</v>
      </c>
      <c r="B12510" s="182" t="s">
        <v>18999</v>
      </c>
      <c r="C12510" s="183" t="s">
        <v>245</v>
      </c>
      <c r="D12510" s="140" t="n">
        <v>21386.38</v>
      </c>
    </row>
    <row r="12511" customFormat="false" ht="57.7" hidden="false" customHeight="false" outlineLevel="0" collapsed="false">
      <c r="A12511" s="95" t="s">
        <v>19000</v>
      </c>
      <c r="B12511" s="182" t="s">
        <v>18999</v>
      </c>
      <c r="C12511" s="183" t="s">
        <v>245</v>
      </c>
      <c r="D12511" s="140" t="n">
        <v>21369.42</v>
      </c>
    </row>
    <row r="12512" customFormat="false" ht="46.75" hidden="false" customHeight="false" outlineLevel="0" collapsed="false">
      <c r="A12512" s="95" t="s">
        <v>19001</v>
      </c>
      <c r="B12512" s="182" t="s">
        <v>19002</v>
      </c>
      <c r="C12512" s="183" t="s">
        <v>213</v>
      </c>
      <c r="D12512" s="140" t="n">
        <v>498.97</v>
      </c>
    </row>
    <row r="12513" customFormat="false" ht="46.75" hidden="false" customHeight="false" outlineLevel="0" collapsed="false">
      <c r="A12513" s="95" t="s">
        <v>19003</v>
      </c>
      <c r="B12513" s="182" t="s">
        <v>19002</v>
      </c>
      <c r="C12513" s="183" t="s">
        <v>213</v>
      </c>
      <c r="D12513" s="140" t="n">
        <v>476.36</v>
      </c>
    </row>
    <row r="12514" customFormat="false" ht="46.75" hidden="false" customHeight="false" outlineLevel="0" collapsed="false">
      <c r="A12514" s="95" t="s">
        <v>19004</v>
      </c>
      <c r="B12514" s="182" t="s">
        <v>19005</v>
      </c>
      <c r="C12514" s="183" t="s">
        <v>213</v>
      </c>
      <c r="D12514" s="140" t="n">
        <v>573.82</v>
      </c>
    </row>
    <row r="12515" customFormat="false" ht="46.75" hidden="false" customHeight="false" outlineLevel="0" collapsed="false">
      <c r="A12515" s="95" t="s">
        <v>19006</v>
      </c>
      <c r="B12515" s="182" t="s">
        <v>19005</v>
      </c>
      <c r="C12515" s="183" t="s">
        <v>213</v>
      </c>
      <c r="D12515" s="140" t="n">
        <v>547.81</v>
      </c>
    </row>
    <row r="12516" customFormat="false" ht="46.75" hidden="false" customHeight="false" outlineLevel="0" collapsed="false">
      <c r="A12516" s="95" t="s">
        <v>19007</v>
      </c>
      <c r="B12516" s="182" t="s">
        <v>19008</v>
      </c>
      <c r="C12516" s="183" t="s">
        <v>213</v>
      </c>
      <c r="D12516" s="140" t="n">
        <v>509.19</v>
      </c>
    </row>
    <row r="12517" customFormat="false" ht="46.75" hidden="false" customHeight="false" outlineLevel="0" collapsed="false">
      <c r="A12517" s="95" t="s">
        <v>19009</v>
      </c>
      <c r="B12517" s="182" t="s">
        <v>19008</v>
      </c>
      <c r="C12517" s="183" t="s">
        <v>213</v>
      </c>
      <c r="D12517" s="140" t="n">
        <v>486.57</v>
      </c>
    </row>
    <row r="12518" customFormat="false" ht="46.75" hidden="false" customHeight="false" outlineLevel="0" collapsed="false">
      <c r="A12518" s="95" t="s">
        <v>19010</v>
      </c>
      <c r="B12518" s="182" t="s">
        <v>19011</v>
      </c>
      <c r="C12518" s="183" t="s">
        <v>213</v>
      </c>
      <c r="D12518" s="140" t="n">
        <v>585.57</v>
      </c>
    </row>
    <row r="12519" customFormat="false" ht="46.75" hidden="false" customHeight="false" outlineLevel="0" collapsed="false">
      <c r="A12519" s="95" t="s">
        <v>19012</v>
      </c>
      <c r="B12519" s="182" t="s">
        <v>19011</v>
      </c>
      <c r="C12519" s="183" t="s">
        <v>213</v>
      </c>
      <c r="D12519" s="140" t="n">
        <v>559.56</v>
      </c>
    </row>
    <row r="12520" customFormat="false" ht="35.8" hidden="false" customHeight="false" outlineLevel="0" collapsed="false">
      <c r="A12520" s="95" t="s">
        <v>19013</v>
      </c>
      <c r="B12520" s="182" t="s">
        <v>19014</v>
      </c>
      <c r="C12520" s="183" t="s">
        <v>213</v>
      </c>
      <c r="D12520" s="140" t="n">
        <v>453.53</v>
      </c>
    </row>
    <row r="12521" customFormat="false" ht="35.8" hidden="false" customHeight="false" outlineLevel="0" collapsed="false">
      <c r="A12521" s="95" t="s">
        <v>19015</v>
      </c>
      <c r="B12521" s="182" t="s">
        <v>19014</v>
      </c>
      <c r="C12521" s="183" t="s">
        <v>213</v>
      </c>
      <c r="D12521" s="140" t="n">
        <v>430.91</v>
      </c>
    </row>
    <row r="12522" customFormat="false" ht="35.8" hidden="false" customHeight="false" outlineLevel="0" collapsed="false">
      <c r="A12522" s="95" t="s">
        <v>19016</v>
      </c>
      <c r="B12522" s="182" t="s">
        <v>19017</v>
      </c>
      <c r="C12522" s="183" t="s">
        <v>213</v>
      </c>
      <c r="D12522" s="140" t="n">
        <v>521.56</v>
      </c>
    </row>
    <row r="12523" customFormat="false" ht="35.8" hidden="false" customHeight="false" outlineLevel="0" collapsed="false">
      <c r="A12523" s="95" t="s">
        <v>19018</v>
      </c>
      <c r="B12523" s="182" t="s">
        <v>19017</v>
      </c>
      <c r="C12523" s="183" t="s">
        <v>213</v>
      </c>
      <c r="D12523" s="140" t="n">
        <v>495.55</v>
      </c>
    </row>
    <row r="12524" customFormat="false" ht="35.8" hidden="false" customHeight="false" outlineLevel="0" collapsed="false">
      <c r="A12524" s="95" t="s">
        <v>19019</v>
      </c>
      <c r="B12524" s="182" t="s">
        <v>19020</v>
      </c>
      <c r="C12524" s="183" t="s">
        <v>213</v>
      </c>
      <c r="D12524" s="140" t="n">
        <v>504.01</v>
      </c>
    </row>
    <row r="12525" customFormat="false" ht="35.8" hidden="false" customHeight="false" outlineLevel="0" collapsed="false">
      <c r="A12525" s="95" t="s">
        <v>19021</v>
      </c>
      <c r="B12525" s="182" t="s">
        <v>19020</v>
      </c>
      <c r="C12525" s="183" t="s">
        <v>213</v>
      </c>
      <c r="D12525" s="140" t="n">
        <v>481.39</v>
      </c>
    </row>
    <row r="12526" customFormat="false" ht="35.8" hidden="false" customHeight="false" outlineLevel="0" collapsed="false">
      <c r="A12526" s="95" t="s">
        <v>19022</v>
      </c>
      <c r="B12526" s="182" t="s">
        <v>19023</v>
      </c>
      <c r="C12526" s="183" t="s">
        <v>213</v>
      </c>
      <c r="D12526" s="140" t="n">
        <v>579.61</v>
      </c>
    </row>
    <row r="12527" customFormat="false" ht="35.8" hidden="false" customHeight="false" outlineLevel="0" collapsed="false">
      <c r="A12527" s="95" t="s">
        <v>19024</v>
      </c>
      <c r="B12527" s="182" t="s">
        <v>19023</v>
      </c>
      <c r="C12527" s="183" t="s">
        <v>213</v>
      </c>
      <c r="D12527" s="140" t="n">
        <v>553.6</v>
      </c>
    </row>
    <row r="12528" customFormat="false" ht="35.8" hidden="false" customHeight="false" outlineLevel="0" collapsed="false">
      <c r="A12528" s="95" t="s">
        <v>19025</v>
      </c>
      <c r="B12528" s="182" t="s">
        <v>19026</v>
      </c>
      <c r="C12528" s="183" t="s">
        <v>213</v>
      </c>
      <c r="D12528" s="140" t="n">
        <v>622.19</v>
      </c>
    </row>
    <row r="12529" customFormat="false" ht="35.8" hidden="false" customHeight="false" outlineLevel="0" collapsed="false">
      <c r="A12529" s="95" t="s">
        <v>19027</v>
      </c>
      <c r="B12529" s="182" t="s">
        <v>19026</v>
      </c>
      <c r="C12529" s="183" t="s">
        <v>213</v>
      </c>
      <c r="D12529" s="140" t="n">
        <v>599.58</v>
      </c>
    </row>
    <row r="12530" customFormat="false" ht="35.8" hidden="false" customHeight="false" outlineLevel="0" collapsed="false">
      <c r="A12530" s="95" t="s">
        <v>19028</v>
      </c>
      <c r="B12530" s="182" t="s">
        <v>19029</v>
      </c>
      <c r="C12530" s="183" t="s">
        <v>213</v>
      </c>
      <c r="D12530" s="140" t="n">
        <v>715.52</v>
      </c>
    </row>
    <row r="12531" customFormat="false" ht="35.8" hidden="false" customHeight="false" outlineLevel="0" collapsed="false">
      <c r="A12531" s="95" t="s">
        <v>19030</v>
      </c>
      <c r="B12531" s="182" t="s">
        <v>19029</v>
      </c>
      <c r="C12531" s="183" t="s">
        <v>213</v>
      </c>
      <c r="D12531" s="140" t="n">
        <v>689.51</v>
      </c>
    </row>
    <row r="12532" customFormat="false" ht="35.8" hidden="false" customHeight="false" outlineLevel="0" collapsed="false">
      <c r="A12532" s="95" t="s">
        <v>19031</v>
      </c>
      <c r="B12532" s="182" t="s">
        <v>19032</v>
      </c>
      <c r="C12532" s="183" t="s">
        <v>213</v>
      </c>
      <c r="D12532" s="140" t="n">
        <v>617.92</v>
      </c>
    </row>
    <row r="12533" customFormat="false" ht="35.8" hidden="false" customHeight="false" outlineLevel="0" collapsed="false">
      <c r="A12533" s="95" t="s">
        <v>19033</v>
      </c>
      <c r="B12533" s="182" t="s">
        <v>19032</v>
      </c>
      <c r="C12533" s="183" t="s">
        <v>213</v>
      </c>
      <c r="D12533" s="140" t="n">
        <v>595.31</v>
      </c>
    </row>
    <row r="12534" customFormat="false" ht="35.8" hidden="false" customHeight="false" outlineLevel="0" collapsed="false">
      <c r="A12534" s="95" t="s">
        <v>19034</v>
      </c>
      <c r="B12534" s="182" t="s">
        <v>19035</v>
      </c>
      <c r="C12534" s="183" t="s">
        <v>213</v>
      </c>
      <c r="D12534" s="140" t="n">
        <v>710.61</v>
      </c>
    </row>
    <row r="12535" customFormat="false" ht="35.8" hidden="false" customHeight="false" outlineLevel="0" collapsed="false">
      <c r="A12535" s="95" t="s">
        <v>19036</v>
      </c>
      <c r="B12535" s="182" t="s">
        <v>19035</v>
      </c>
      <c r="C12535" s="183" t="s">
        <v>213</v>
      </c>
      <c r="D12535" s="140" t="n">
        <v>684.6</v>
      </c>
    </row>
    <row r="12536" customFormat="false" ht="35.8" hidden="false" customHeight="false" outlineLevel="0" collapsed="false">
      <c r="A12536" s="95" t="s">
        <v>19037</v>
      </c>
      <c r="B12536" s="182" t="s">
        <v>19038</v>
      </c>
      <c r="C12536" s="183" t="s">
        <v>213</v>
      </c>
      <c r="D12536" s="140" t="n">
        <v>427.3</v>
      </c>
    </row>
    <row r="12537" customFormat="false" ht="35.8" hidden="false" customHeight="false" outlineLevel="0" collapsed="false">
      <c r="A12537" s="95" t="s">
        <v>19039</v>
      </c>
      <c r="B12537" s="182" t="s">
        <v>19038</v>
      </c>
      <c r="C12537" s="183" t="s">
        <v>213</v>
      </c>
      <c r="D12537" s="140" t="n">
        <v>410.34</v>
      </c>
    </row>
    <row r="12538" customFormat="false" ht="35.8" hidden="false" customHeight="false" outlineLevel="0" collapsed="false">
      <c r="A12538" s="95" t="s">
        <v>19040</v>
      </c>
      <c r="B12538" s="182" t="s">
        <v>19041</v>
      </c>
      <c r="C12538" s="183" t="s">
        <v>213</v>
      </c>
      <c r="D12538" s="140" t="n">
        <v>491.4</v>
      </c>
    </row>
    <row r="12539" customFormat="false" ht="35.8" hidden="false" customHeight="false" outlineLevel="0" collapsed="false">
      <c r="A12539" s="95" t="s">
        <v>19042</v>
      </c>
      <c r="B12539" s="182" t="s">
        <v>19041</v>
      </c>
      <c r="C12539" s="183" t="s">
        <v>213</v>
      </c>
      <c r="D12539" s="140" t="n">
        <v>471.89</v>
      </c>
    </row>
    <row r="12540" customFormat="false" ht="35.8" hidden="false" customHeight="false" outlineLevel="0" collapsed="false">
      <c r="A12540" s="95" t="s">
        <v>19043</v>
      </c>
      <c r="B12540" s="182" t="s">
        <v>19044</v>
      </c>
      <c r="C12540" s="183" t="s">
        <v>213</v>
      </c>
      <c r="D12540" s="140" t="n">
        <v>498.58</v>
      </c>
    </row>
    <row r="12541" customFormat="false" ht="35.8" hidden="false" customHeight="false" outlineLevel="0" collapsed="false">
      <c r="A12541" s="95" t="s">
        <v>19045</v>
      </c>
      <c r="B12541" s="182" t="s">
        <v>19044</v>
      </c>
      <c r="C12541" s="183" t="s">
        <v>213</v>
      </c>
      <c r="D12541" s="140" t="n">
        <v>481.61</v>
      </c>
    </row>
    <row r="12542" customFormat="false" ht="35.8" hidden="false" customHeight="false" outlineLevel="0" collapsed="false">
      <c r="A12542" s="95" t="s">
        <v>19046</v>
      </c>
      <c r="B12542" s="182" t="s">
        <v>19047</v>
      </c>
      <c r="C12542" s="183" t="s">
        <v>213</v>
      </c>
      <c r="D12542" s="140" t="n">
        <v>573.37</v>
      </c>
    </row>
    <row r="12543" customFormat="false" ht="35.8" hidden="false" customHeight="false" outlineLevel="0" collapsed="false">
      <c r="A12543" s="95" t="s">
        <v>19048</v>
      </c>
      <c r="B12543" s="182" t="s">
        <v>19047</v>
      </c>
      <c r="C12543" s="183" t="s">
        <v>213</v>
      </c>
      <c r="D12543" s="140" t="n">
        <v>553.86</v>
      </c>
    </row>
    <row r="12544" customFormat="false" ht="46.75" hidden="false" customHeight="false" outlineLevel="0" collapsed="false">
      <c r="A12544" s="95" t="s">
        <v>19049</v>
      </c>
      <c r="B12544" s="182" t="s">
        <v>19050</v>
      </c>
      <c r="C12544" s="183" t="s">
        <v>213</v>
      </c>
      <c r="D12544" s="140" t="n">
        <v>675.17</v>
      </c>
    </row>
    <row r="12545" customFormat="false" ht="46.75" hidden="false" customHeight="false" outlineLevel="0" collapsed="false">
      <c r="A12545" s="95" t="s">
        <v>19051</v>
      </c>
      <c r="B12545" s="182" t="s">
        <v>19050</v>
      </c>
      <c r="C12545" s="183" t="s">
        <v>213</v>
      </c>
      <c r="D12545" s="140" t="n">
        <v>652.55</v>
      </c>
    </row>
    <row r="12546" customFormat="false" ht="46.75" hidden="false" customHeight="false" outlineLevel="0" collapsed="false">
      <c r="A12546" s="95" t="s">
        <v>19052</v>
      </c>
      <c r="B12546" s="182" t="s">
        <v>19053</v>
      </c>
      <c r="C12546" s="183" t="s">
        <v>213</v>
      </c>
      <c r="D12546" s="140" t="n">
        <v>776.45</v>
      </c>
    </row>
    <row r="12547" customFormat="false" ht="46.75" hidden="false" customHeight="false" outlineLevel="0" collapsed="false">
      <c r="A12547" s="95" t="s">
        <v>19054</v>
      </c>
      <c r="B12547" s="182" t="s">
        <v>19053</v>
      </c>
      <c r="C12547" s="183" t="s">
        <v>213</v>
      </c>
      <c r="D12547" s="140" t="n">
        <v>750.44</v>
      </c>
    </row>
    <row r="12548" customFormat="false" ht="46.75" hidden="false" customHeight="false" outlineLevel="0" collapsed="false">
      <c r="A12548" s="95" t="s">
        <v>19055</v>
      </c>
      <c r="B12548" s="182" t="s">
        <v>19056</v>
      </c>
      <c r="C12548" s="183" t="s">
        <v>213</v>
      </c>
      <c r="D12548" s="140" t="n">
        <v>567.6</v>
      </c>
    </row>
    <row r="12549" customFormat="false" ht="46.75" hidden="false" customHeight="false" outlineLevel="0" collapsed="false">
      <c r="A12549" s="95" t="s">
        <v>19057</v>
      </c>
      <c r="B12549" s="182" t="s">
        <v>19056</v>
      </c>
      <c r="C12549" s="183" t="s">
        <v>213</v>
      </c>
      <c r="D12549" s="140" t="n">
        <v>544.98</v>
      </c>
    </row>
    <row r="12550" customFormat="false" ht="46.75" hidden="false" customHeight="false" outlineLevel="0" collapsed="false">
      <c r="A12550" s="95" t="s">
        <v>19058</v>
      </c>
      <c r="B12550" s="182" t="s">
        <v>19059</v>
      </c>
      <c r="C12550" s="183" t="s">
        <v>213</v>
      </c>
      <c r="D12550" s="140" t="n">
        <v>652.74</v>
      </c>
    </row>
    <row r="12551" customFormat="false" ht="46.75" hidden="false" customHeight="false" outlineLevel="0" collapsed="false">
      <c r="A12551" s="95" t="s">
        <v>19060</v>
      </c>
      <c r="B12551" s="182" t="s">
        <v>19059</v>
      </c>
      <c r="C12551" s="183" t="s">
        <v>213</v>
      </c>
      <c r="D12551" s="140" t="n">
        <v>626.73</v>
      </c>
    </row>
    <row r="12552" customFormat="false" ht="46.75" hidden="false" customHeight="false" outlineLevel="0" collapsed="false">
      <c r="A12552" s="95" t="s">
        <v>19061</v>
      </c>
      <c r="B12552" s="182" t="s">
        <v>19062</v>
      </c>
      <c r="C12552" s="183" t="s">
        <v>213</v>
      </c>
      <c r="D12552" s="140" t="n">
        <v>810.84</v>
      </c>
    </row>
    <row r="12553" customFormat="false" ht="46.75" hidden="false" customHeight="false" outlineLevel="0" collapsed="false">
      <c r="A12553" s="95" t="s">
        <v>19063</v>
      </c>
      <c r="B12553" s="182" t="s">
        <v>19062</v>
      </c>
      <c r="C12553" s="183" t="s">
        <v>213</v>
      </c>
      <c r="D12553" s="140" t="n">
        <v>788.22</v>
      </c>
    </row>
    <row r="12554" customFormat="false" ht="46.75" hidden="false" customHeight="false" outlineLevel="0" collapsed="false">
      <c r="A12554" s="95" t="s">
        <v>19064</v>
      </c>
      <c r="B12554" s="182" t="s">
        <v>19065</v>
      </c>
      <c r="C12554" s="183" t="s">
        <v>213</v>
      </c>
      <c r="D12554" s="140" t="n">
        <v>932.46</v>
      </c>
    </row>
    <row r="12555" customFormat="false" ht="46.75" hidden="false" customHeight="false" outlineLevel="0" collapsed="false">
      <c r="A12555" s="95" t="s">
        <v>19066</v>
      </c>
      <c r="B12555" s="182" t="s">
        <v>19065</v>
      </c>
      <c r="C12555" s="183" t="s">
        <v>213</v>
      </c>
      <c r="D12555" s="140" t="n">
        <v>906.45</v>
      </c>
    </row>
    <row r="12556" customFormat="false" ht="46.75" hidden="false" customHeight="false" outlineLevel="0" collapsed="false">
      <c r="A12556" s="95" t="s">
        <v>19067</v>
      </c>
      <c r="B12556" s="182" t="s">
        <v>19068</v>
      </c>
      <c r="C12556" s="183" t="s">
        <v>213</v>
      </c>
      <c r="D12556" s="140" t="n">
        <v>886.02</v>
      </c>
    </row>
    <row r="12557" customFormat="false" ht="46.75" hidden="false" customHeight="false" outlineLevel="0" collapsed="false">
      <c r="A12557" s="95" t="s">
        <v>19069</v>
      </c>
      <c r="B12557" s="182" t="s">
        <v>19068</v>
      </c>
      <c r="C12557" s="183" t="s">
        <v>213</v>
      </c>
      <c r="D12557" s="140" t="n">
        <v>863.4</v>
      </c>
    </row>
    <row r="12558" customFormat="false" ht="46.75" hidden="false" customHeight="false" outlineLevel="0" collapsed="false">
      <c r="A12558" s="95" t="s">
        <v>19070</v>
      </c>
      <c r="B12558" s="182" t="s">
        <v>19071</v>
      </c>
      <c r="C12558" s="183" t="s">
        <v>213</v>
      </c>
      <c r="D12558" s="140" t="n">
        <v>1018.48</v>
      </c>
    </row>
    <row r="12559" customFormat="false" ht="46.75" hidden="false" customHeight="false" outlineLevel="0" collapsed="false">
      <c r="A12559" s="95" t="s">
        <v>19072</v>
      </c>
      <c r="B12559" s="182" t="s">
        <v>19071</v>
      </c>
      <c r="C12559" s="183" t="s">
        <v>213</v>
      </c>
      <c r="D12559" s="140" t="n">
        <v>992.47</v>
      </c>
    </row>
    <row r="12560" customFormat="false" ht="35.8" hidden="false" customHeight="false" outlineLevel="0" collapsed="false">
      <c r="A12560" s="95" t="s">
        <v>19073</v>
      </c>
      <c r="B12560" s="182" t="s">
        <v>19074</v>
      </c>
      <c r="C12560" s="183" t="s">
        <v>213</v>
      </c>
      <c r="D12560" s="140" t="n">
        <v>810.84</v>
      </c>
    </row>
    <row r="12561" customFormat="false" ht="35.8" hidden="false" customHeight="false" outlineLevel="0" collapsed="false">
      <c r="A12561" s="95" t="s">
        <v>19075</v>
      </c>
      <c r="B12561" s="182" t="s">
        <v>19074</v>
      </c>
      <c r="C12561" s="183" t="s">
        <v>213</v>
      </c>
      <c r="D12561" s="140" t="n">
        <v>788.22</v>
      </c>
    </row>
    <row r="12562" customFormat="false" ht="35.8" hidden="false" customHeight="false" outlineLevel="0" collapsed="false">
      <c r="A12562" s="95" t="s">
        <v>19076</v>
      </c>
      <c r="B12562" s="182" t="s">
        <v>19077</v>
      </c>
      <c r="C12562" s="183" t="s">
        <v>213</v>
      </c>
      <c r="D12562" s="140" t="n">
        <v>932.46</v>
      </c>
    </row>
    <row r="12563" customFormat="false" ht="35.8" hidden="false" customHeight="false" outlineLevel="0" collapsed="false">
      <c r="A12563" s="95" t="s">
        <v>19078</v>
      </c>
      <c r="B12563" s="182" t="s">
        <v>19077</v>
      </c>
      <c r="C12563" s="183" t="s">
        <v>213</v>
      </c>
      <c r="D12563" s="140" t="n">
        <v>906.45</v>
      </c>
    </row>
    <row r="12564" customFormat="false" ht="46.75" hidden="false" customHeight="false" outlineLevel="0" collapsed="false">
      <c r="A12564" s="95" t="s">
        <v>19079</v>
      </c>
      <c r="B12564" s="182" t="s">
        <v>19080</v>
      </c>
      <c r="C12564" s="183" t="s">
        <v>213</v>
      </c>
      <c r="D12564" s="140" t="n">
        <v>480.67</v>
      </c>
    </row>
    <row r="12565" customFormat="false" ht="46.75" hidden="false" customHeight="false" outlineLevel="0" collapsed="false">
      <c r="A12565" s="95" t="s">
        <v>19081</v>
      </c>
      <c r="B12565" s="182" t="s">
        <v>19080</v>
      </c>
      <c r="C12565" s="183" t="s">
        <v>213</v>
      </c>
      <c r="D12565" s="140" t="n">
        <v>458.06</v>
      </c>
    </row>
    <row r="12566" customFormat="false" ht="46.75" hidden="false" customHeight="false" outlineLevel="0" collapsed="false">
      <c r="A12566" s="95" t="s">
        <v>19082</v>
      </c>
      <c r="B12566" s="182" t="s">
        <v>19083</v>
      </c>
      <c r="C12566" s="183" t="s">
        <v>213</v>
      </c>
      <c r="D12566" s="140" t="n">
        <v>552.78</v>
      </c>
    </row>
    <row r="12567" customFormat="false" ht="46.75" hidden="false" customHeight="false" outlineLevel="0" collapsed="false">
      <c r="A12567" s="95" t="s">
        <v>19084</v>
      </c>
      <c r="B12567" s="182" t="s">
        <v>19083</v>
      </c>
      <c r="C12567" s="183" t="s">
        <v>213</v>
      </c>
      <c r="D12567" s="140" t="n">
        <v>526.76</v>
      </c>
    </row>
    <row r="12568" customFormat="false" ht="35.8" hidden="false" customHeight="false" outlineLevel="0" collapsed="false">
      <c r="A12568" s="95" t="s">
        <v>19085</v>
      </c>
      <c r="B12568" s="182" t="s">
        <v>19086</v>
      </c>
      <c r="C12568" s="183" t="s">
        <v>213</v>
      </c>
      <c r="D12568" s="140" t="n">
        <v>791.77</v>
      </c>
    </row>
    <row r="12569" customFormat="false" ht="35.8" hidden="false" customHeight="false" outlineLevel="0" collapsed="false">
      <c r="A12569" s="95" t="s">
        <v>19087</v>
      </c>
      <c r="B12569" s="182" t="s">
        <v>19086</v>
      </c>
      <c r="C12569" s="183" t="s">
        <v>213</v>
      </c>
      <c r="D12569" s="140" t="n">
        <v>769.16</v>
      </c>
    </row>
    <row r="12570" customFormat="false" ht="35.8" hidden="false" customHeight="false" outlineLevel="0" collapsed="false">
      <c r="A12570" s="95" t="s">
        <v>19088</v>
      </c>
      <c r="B12570" s="182" t="s">
        <v>19089</v>
      </c>
      <c r="C12570" s="183" t="s">
        <v>213</v>
      </c>
      <c r="D12570" s="140" t="n">
        <v>910.54</v>
      </c>
    </row>
    <row r="12571" customFormat="false" ht="35.8" hidden="false" customHeight="false" outlineLevel="0" collapsed="false">
      <c r="A12571" s="95" t="s">
        <v>19090</v>
      </c>
      <c r="B12571" s="182" t="s">
        <v>19089</v>
      </c>
      <c r="C12571" s="183" t="s">
        <v>213</v>
      </c>
      <c r="D12571" s="140" t="n">
        <v>884.53</v>
      </c>
    </row>
    <row r="12572" customFormat="false" ht="24.85" hidden="false" customHeight="false" outlineLevel="0" collapsed="false">
      <c r="A12572" s="95" t="s">
        <v>19091</v>
      </c>
      <c r="B12572" s="182" t="s">
        <v>19092</v>
      </c>
      <c r="C12572" s="183" t="s">
        <v>213</v>
      </c>
      <c r="D12572" s="140" t="n">
        <v>535.57</v>
      </c>
    </row>
    <row r="12573" customFormat="false" ht="24.85" hidden="false" customHeight="false" outlineLevel="0" collapsed="false">
      <c r="A12573" s="95" t="s">
        <v>19093</v>
      </c>
      <c r="B12573" s="182" t="s">
        <v>19092</v>
      </c>
      <c r="C12573" s="183" t="s">
        <v>213</v>
      </c>
      <c r="D12573" s="140" t="n">
        <v>512.96</v>
      </c>
    </row>
    <row r="12574" customFormat="false" ht="24.85" hidden="false" customHeight="false" outlineLevel="0" collapsed="false">
      <c r="A12574" s="95" t="s">
        <v>19094</v>
      </c>
      <c r="B12574" s="182" t="s">
        <v>19095</v>
      </c>
      <c r="C12574" s="183" t="s">
        <v>213</v>
      </c>
      <c r="D12574" s="140" t="n">
        <v>615.91</v>
      </c>
    </row>
    <row r="12575" customFormat="false" ht="24.85" hidden="false" customHeight="false" outlineLevel="0" collapsed="false">
      <c r="A12575" s="95" t="s">
        <v>19096</v>
      </c>
      <c r="B12575" s="182" t="s">
        <v>19095</v>
      </c>
      <c r="C12575" s="183" t="s">
        <v>213</v>
      </c>
      <c r="D12575" s="140" t="n">
        <v>589.9</v>
      </c>
    </row>
    <row r="12576" customFormat="false" ht="24.85" hidden="false" customHeight="false" outlineLevel="0" collapsed="false">
      <c r="A12576" s="95" t="s">
        <v>19097</v>
      </c>
      <c r="B12576" s="182" t="s">
        <v>19098</v>
      </c>
      <c r="C12576" s="183" t="s">
        <v>213</v>
      </c>
      <c r="D12576" s="140" t="n">
        <v>365.08</v>
      </c>
    </row>
    <row r="12577" customFormat="false" ht="24.85" hidden="false" customHeight="false" outlineLevel="0" collapsed="false">
      <c r="A12577" s="95" t="s">
        <v>19099</v>
      </c>
      <c r="B12577" s="182" t="s">
        <v>19098</v>
      </c>
      <c r="C12577" s="183" t="s">
        <v>213</v>
      </c>
      <c r="D12577" s="140" t="n">
        <v>348.12</v>
      </c>
    </row>
    <row r="12578" customFormat="false" ht="24.85" hidden="false" customHeight="false" outlineLevel="0" collapsed="false">
      <c r="A12578" s="95" t="s">
        <v>19100</v>
      </c>
      <c r="B12578" s="182" t="s">
        <v>19101</v>
      </c>
      <c r="C12578" s="183" t="s">
        <v>213</v>
      </c>
      <c r="D12578" s="140" t="n">
        <v>419.84</v>
      </c>
    </row>
    <row r="12579" customFormat="false" ht="24.85" hidden="false" customHeight="false" outlineLevel="0" collapsed="false">
      <c r="A12579" s="95" t="s">
        <v>19102</v>
      </c>
      <c r="B12579" s="182" t="s">
        <v>19101</v>
      </c>
      <c r="C12579" s="183" t="s">
        <v>213</v>
      </c>
      <c r="D12579" s="140" t="n">
        <v>400.33</v>
      </c>
    </row>
    <row r="12580" customFormat="false" ht="35.8" hidden="false" customHeight="false" outlineLevel="0" collapsed="false">
      <c r="A12580" s="95" t="s">
        <v>19103</v>
      </c>
      <c r="B12580" s="182" t="s">
        <v>19104</v>
      </c>
      <c r="C12580" s="183" t="s">
        <v>363</v>
      </c>
      <c r="D12580" s="140" t="n">
        <v>26.71</v>
      </c>
    </row>
    <row r="12581" customFormat="false" ht="35.8" hidden="false" customHeight="false" outlineLevel="0" collapsed="false">
      <c r="A12581" s="95" t="s">
        <v>19105</v>
      </c>
      <c r="B12581" s="182" t="s">
        <v>19104</v>
      </c>
      <c r="C12581" s="183" t="s">
        <v>363</v>
      </c>
      <c r="D12581" s="140" t="n">
        <v>23.88</v>
      </c>
    </row>
    <row r="12582" customFormat="false" ht="46.75" hidden="false" customHeight="false" outlineLevel="0" collapsed="false">
      <c r="A12582" s="95" t="s">
        <v>19106</v>
      </c>
      <c r="B12582" s="182" t="s">
        <v>19107</v>
      </c>
      <c r="C12582" s="183" t="s">
        <v>213</v>
      </c>
      <c r="D12582" s="140" t="n">
        <v>1156.55</v>
      </c>
    </row>
    <row r="12583" customFormat="false" ht="46.75" hidden="false" customHeight="false" outlineLevel="0" collapsed="false">
      <c r="A12583" s="95" t="s">
        <v>19108</v>
      </c>
      <c r="B12583" s="182" t="s">
        <v>19107</v>
      </c>
      <c r="C12583" s="183" t="s">
        <v>213</v>
      </c>
      <c r="D12583" s="140" t="n">
        <v>1139.59</v>
      </c>
    </row>
    <row r="12584" customFormat="false" ht="46.75" hidden="false" customHeight="false" outlineLevel="0" collapsed="false">
      <c r="A12584" s="95" t="s">
        <v>19109</v>
      </c>
      <c r="B12584" s="182" t="s">
        <v>19110</v>
      </c>
      <c r="C12584" s="183" t="s">
        <v>213</v>
      </c>
      <c r="D12584" s="140" t="n">
        <v>1330.04</v>
      </c>
    </row>
    <row r="12585" customFormat="false" ht="46.75" hidden="false" customHeight="false" outlineLevel="0" collapsed="false">
      <c r="A12585" s="95" t="s">
        <v>19111</v>
      </c>
      <c r="B12585" s="182" t="s">
        <v>19110</v>
      </c>
      <c r="C12585" s="183" t="s">
        <v>213</v>
      </c>
      <c r="D12585" s="140" t="n">
        <v>1310.53</v>
      </c>
    </row>
    <row r="12586" customFormat="false" ht="46.75" hidden="false" customHeight="false" outlineLevel="0" collapsed="false">
      <c r="A12586" s="95" t="s">
        <v>19112</v>
      </c>
      <c r="B12586" s="182" t="s">
        <v>19113</v>
      </c>
      <c r="C12586" s="183" t="s">
        <v>213</v>
      </c>
      <c r="D12586" s="140" t="n">
        <v>1102.26</v>
      </c>
    </row>
    <row r="12587" customFormat="false" ht="46.75" hidden="false" customHeight="false" outlineLevel="0" collapsed="false">
      <c r="A12587" s="95" t="s">
        <v>19114</v>
      </c>
      <c r="B12587" s="182" t="s">
        <v>19113</v>
      </c>
      <c r="C12587" s="183" t="s">
        <v>213</v>
      </c>
      <c r="D12587" s="140" t="n">
        <v>1085.3</v>
      </c>
    </row>
    <row r="12588" customFormat="false" ht="46.75" hidden="false" customHeight="false" outlineLevel="0" collapsed="false">
      <c r="A12588" s="95" t="s">
        <v>19115</v>
      </c>
      <c r="B12588" s="182" t="s">
        <v>19116</v>
      </c>
      <c r="C12588" s="183" t="s">
        <v>213</v>
      </c>
      <c r="D12588" s="140" t="n">
        <v>1267.6</v>
      </c>
    </row>
    <row r="12589" customFormat="false" ht="46.75" hidden="false" customHeight="false" outlineLevel="0" collapsed="false">
      <c r="A12589" s="95" t="s">
        <v>19117</v>
      </c>
      <c r="B12589" s="182" t="s">
        <v>19116</v>
      </c>
      <c r="C12589" s="183" t="s">
        <v>213</v>
      </c>
      <c r="D12589" s="140" t="n">
        <v>1248.1</v>
      </c>
    </row>
    <row r="12590" customFormat="false" ht="46.75" hidden="false" customHeight="false" outlineLevel="0" collapsed="false">
      <c r="A12590" s="95" t="s">
        <v>19118</v>
      </c>
      <c r="B12590" s="182" t="s">
        <v>19119</v>
      </c>
      <c r="C12590" s="183" t="s">
        <v>213</v>
      </c>
      <c r="D12590" s="140" t="n">
        <v>1213.59</v>
      </c>
    </row>
    <row r="12591" customFormat="false" ht="46.75" hidden="false" customHeight="false" outlineLevel="0" collapsed="false">
      <c r="A12591" s="95" t="s">
        <v>19120</v>
      </c>
      <c r="B12591" s="182" t="s">
        <v>19119</v>
      </c>
      <c r="C12591" s="183" t="s">
        <v>213</v>
      </c>
      <c r="D12591" s="140" t="n">
        <v>1196.63</v>
      </c>
    </row>
    <row r="12592" customFormat="false" ht="46.75" hidden="false" customHeight="false" outlineLevel="0" collapsed="false">
      <c r="A12592" s="95" t="s">
        <v>19121</v>
      </c>
      <c r="B12592" s="182" t="s">
        <v>19122</v>
      </c>
      <c r="C12592" s="183" t="s">
        <v>213</v>
      </c>
      <c r="D12592" s="140" t="n">
        <v>1395.63</v>
      </c>
    </row>
    <row r="12593" customFormat="false" ht="46.75" hidden="false" customHeight="false" outlineLevel="0" collapsed="false">
      <c r="A12593" s="95" t="s">
        <v>19123</v>
      </c>
      <c r="B12593" s="182" t="s">
        <v>19122</v>
      </c>
      <c r="C12593" s="183" t="s">
        <v>213</v>
      </c>
      <c r="D12593" s="140" t="n">
        <v>1376.12</v>
      </c>
    </row>
    <row r="12594" customFormat="false" ht="46.75" hidden="false" customHeight="false" outlineLevel="0" collapsed="false">
      <c r="A12594" s="95" t="s">
        <v>19124</v>
      </c>
      <c r="B12594" s="182" t="s">
        <v>19125</v>
      </c>
      <c r="C12594" s="183" t="s">
        <v>213</v>
      </c>
      <c r="D12594" s="140" t="n">
        <v>1380.73</v>
      </c>
    </row>
    <row r="12595" customFormat="false" ht="46.75" hidden="false" customHeight="false" outlineLevel="0" collapsed="false">
      <c r="A12595" s="95" t="s">
        <v>19126</v>
      </c>
      <c r="B12595" s="182" t="s">
        <v>19125</v>
      </c>
      <c r="C12595" s="183" t="s">
        <v>213</v>
      </c>
      <c r="D12595" s="140" t="n">
        <v>1363.77</v>
      </c>
    </row>
    <row r="12596" customFormat="false" ht="46.75" hidden="false" customHeight="false" outlineLevel="0" collapsed="false">
      <c r="A12596" s="95" t="s">
        <v>19127</v>
      </c>
      <c r="B12596" s="182" t="s">
        <v>19128</v>
      </c>
      <c r="C12596" s="183" t="s">
        <v>213</v>
      </c>
      <c r="D12596" s="140" t="n">
        <v>1587.84</v>
      </c>
    </row>
    <row r="12597" customFormat="false" ht="46.75" hidden="false" customHeight="false" outlineLevel="0" collapsed="false">
      <c r="A12597" s="95" t="s">
        <v>19129</v>
      </c>
      <c r="B12597" s="182" t="s">
        <v>19128</v>
      </c>
      <c r="C12597" s="183" t="s">
        <v>213</v>
      </c>
      <c r="D12597" s="140" t="n">
        <v>1568.33</v>
      </c>
    </row>
    <row r="12598" customFormat="false" ht="35.8" hidden="false" customHeight="false" outlineLevel="0" collapsed="false">
      <c r="A12598" s="95" t="s">
        <v>19130</v>
      </c>
      <c r="B12598" s="182" t="s">
        <v>19131</v>
      </c>
      <c r="C12598" s="183" t="s">
        <v>213</v>
      </c>
      <c r="D12598" s="140" t="n">
        <v>1187.05</v>
      </c>
    </row>
    <row r="12599" customFormat="false" ht="35.8" hidden="false" customHeight="false" outlineLevel="0" collapsed="false">
      <c r="A12599" s="95" t="s">
        <v>19132</v>
      </c>
      <c r="B12599" s="182" t="s">
        <v>19131</v>
      </c>
      <c r="C12599" s="183" t="s">
        <v>213</v>
      </c>
      <c r="D12599" s="140" t="n">
        <v>1170.09</v>
      </c>
    </row>
    <row r="12600" customFormat="false" ht="35.8" hidden="false" customHeight="false" outlineLevel="0" collapsed="false">
      <c r="A12600" s="95" t="s">
        <v>19133</v>
      </c>
      <c r="B12600" s="182" t="s">
        <v>19134</v>
      </c>
      <c r="C12600" s="183" t="s">
        <v>213</v>
      </c>
      <c r="D12600" s="140" t="n">
        <v>1365.11</v>
      </c>
    </row>
    <row r="12601" customFormat="false" ht="35.8" hidden="false" customHeight="false" outlineLevel="0" collapsed="false">
      <c r="A12601" s="95" t="s">
        <v>19135</v>
      </c>
      <c r="B12601" s="182" t="s">
        <v>19134</v>
      </c>
      <c r="C12601" s="183" t="s">
        <v>213</v>
      </c>
      <c r="D12601" s="140" t="n">
        <v>1345.6</v>
      </c>
    </row>
    <row r="12602" customFormat="false" ht="35.8" hidden="false" customHeight="false" outlineLevel="0" collapsed="false">
      <c r="A12602" s="95" t="s">
        <v>19136</v>
      </c>
      <c r="B12602" s="182" t="s">
        <v>19137</v>
      </c>
      <c r="C12602" s="183" t="s">
        <v>213</v>
      </c>
      <c r="D12602" s="140" t="n">
        <v>1187.05</v>
      </c>
    </row>
    <row r="12603" customFormat="false" ht="35.8" hidden="false" customHeight="false" outlineLevel="0" collapsed="false">
      <c r="A12603" s="95" t="s">
        <v>19138</v>
      </c>
      <c r="B12603" s="182" t="s">
        <v>19137</v>
      </c>
      <c r="C12603" s="183" t="s">
        <v>213</v>
      </c>
      <c r="D12603" s="140" t="n">
        <v>1170.09</v>
      </c>
    </row>
    <row r="12604" customFormat="false" ht="35.8" hidden="false" customHeight="false" outlineLevel="0" collapsed="false">
      <c r="A12604" s="95" t="s">
        <v>19139</v>
      </c>
      <c r="B12604" s="182" t="s">
        <v>19140</v>
      </c>
      <c r="C12604" s="183" t="s">
        <v>213</v>
      </c>
      <c r="D12604" s="140" t="n">
        <v>1365.11</v>
      </c>
    </row>
    <row r="12605" customFormat="false" ht="35.8" hidden="false" customHeight="false" outlineLevel="0" collapsed="false">
      <c r="A12605" s="95" t="s">
        <v>19141</v>
      </c>
      <c r="B12605" s="182" t="s">
        <v>19140</v>
      </c>
      <c r="C12605" s="183" t="s">
        <v>213</v>
      </c>
      <c r="D12605" s="140" t="n">
        <v>1345.6</v>
      </c>
    </row>
    <row r="12606" customFormat="false" ht="35.8" hidden="false" customHeight="false" outlineLevel="0" collapsed="false">
      <c r="A12606" s="95" t="s">
        <v>19142</v>
      </c>
      <c r="B12606" s="182" t="s">
        <v>19143</v>
      </c>
      <c r="C12606" s="183" t="s">
        <v>245</v>
      </c>
      <c r="D12606" s="140" t="n">
        <v>190.58</v>
      </c>
    </row>
    <row r="12607" customFormat="false" ht="35.8" hidden="false" customHeight="false" outlineLevel="0" collapsed="false">
      <c r="A12607" s="95" t="s">
        <v>19144</v>
      </c>
      <c r="B12607" s="182" t="s">
        <v>19143</v>
      </c>
      <c r="C12607" s="183" t="s">
        <v>245</v>
      </c>
      <c r="D12607" s="140" t="n">
        <v>182.09</v>
      </c>
    </row>
    <row r="12608" customFormat="false" ht="24.85" hidden="false" customHeight="false" outlineLevel="0" collapsed="false">
      <c r="A12608" s="95" t="s">
        <v>19145</v>
      </c>
      <c r="B12608" s="182" t="s">
        <v>19146</v>
      </c>
      <c r="C12608" s="183" t="s">
        <v>213</v>
      </c>
      <c r="D12608" s="140" t="n">
        <v>499.43</v>
      </c>
    </row>
    <row r="12609" customFormat="false" ht="24.85" hidden="false" customHeight="false" outlineLevel="0" collapsed="false">
      <c r="A12609" s="95" t="s">
        <v>19147</v>
      </c>
      <c r="B12609" s="182" t="s">
        <v>19146</v>
      </c>
      <c r="C12609" s="183" t="s">
        <v>213</v>
      </c>
      <c r="D12609" s="140" t="n">
        <v>472.85</v>
      </c>
    </row>
    <row r="12610" customFormat="false" ht="35.8" hidden="false" customHeight="false" outlineLevel="0" collapsed="false">
      <c r="A12610" s="95" t="s">
        <v>19148</v>
      </c>
      <c r="B12610" s="182" t="s">
        <v>19149</v>
      </c>
      <c r="C12610" s="183" t="s">
        <v>245</v>
      </c>
      <c r="D12610" s="140" t="n">
        <v>722.45</v>
      </c>
    </row>
    <row r="12611" customFormat="false" ht="35.8" hidden="false" customHeight="false" outlineLevel="0" collapsed="false">
      <c r="A12611" s="95" t="s">
        <v>19150</v>
      </c>
      <c r="B12611" s="182" t="s">
        <v>19149</v>
      </c>
      <c r="C12611" s="183" t="s">
        <v>245</v>
      </c>
      <c r="D12611" s="140" t="n">
        <v>658.55</v>
      </c>
    </row>
    <row r="12612" customFormat="false" ht="46.75" hidden="false" customHeight="false" outlineLevel="0" collapsed="false">
      <c r="A12612" s="95" t="s">
        <v>19151</v>
      </c>
      <c r="B12612" s="182" t="s">
        <v>19152</v>
      </c>
      <c r="C12612" s="183" t="s">
        <v>363</v>
      </c>
      <c r="D12612" s="140" t="n">
        <v>44.15</v>
      </c>
    </row>
    <row r="12613" customFormat="false" ht="46.75" hidden="false" customHeight="false" outlineLevel="0" collapsed="false">
      <c r="A12613" s="95" t="s">
        <v>19153</v>
      </c>
      <c r="B12613" s="182" t="s">
        <v>19152</v>
      </c>
      <c r="C12613" s="183" t="s">
        <v>363</v>
      </c>
      <c r="D12613" s="140" t="n">
        <v>41.21</v>
      </c>
    </row>
    <row r="12614" customFormat="false" ht="46.75" hidden="false" customHeight="false" outlineLevel="0" collapsed="false">
      <c r="A12614" s="95" t="s">
        <v>19154</v>
      </c>
      <c r="B12614" s="182" t="s">
        <v>19155</v>
      </c>
      <c r="C12614" s="183" t="s">
        <v>363</v>
      </c>
      <c r="D12614" s="140" t="n">
        <v>28.21</v>
      </c>
    </row>
    <row r="12615" customFormat="false" ht="46.75" hidden="false" customHeight="false" outlineLevel="0" collapsed="false">
      <c r="A12615" s="95" t="s">
        <v>19156</v>
      </c>
      <c r="B12615" s="182" t="s">
        <v>19155</v>
      </c>
      <c r="C12615" s="183" t="s">
        <v>363</v>
      </c>
      <c r="D12615" s="140" t="n">
        <v>25.27</v>
      </c>
    </row>
    <row r="12616" customFormat="false" ht="46.75" hidden="false" customHeight="false" outlineLevel="0" collapsed="false">
      <c r="A12616" s="95" t="s">
        <v>19157</v>
      </c>
      <c r="B12616" s="182" t="s">
        <v>19158</v>
      </c>
      <c r="C12616" s="183" t="s">
        <v>363</v>
      </c>
      <c r="D12616" s="140" t="n">
        <v>31.62</v>
      </c>
    </row>
    <row r="12617" customFormat="false" ht="46.75" hidden="false" customHeight="false" outlineLevel="0" collapsed="false">
      <c r="A12617" s="95" t="s">
        <v>19159</v>
      </c>
      <c r="B12617" s="182" t="s">
        <v>19158</v>
      </c>
      <c r="C12617" s="183" t="s">
        <v>363</v>
      </c>
      <c r="D12617" s="140" t="n">
        <v>28.68</v>
      </c>
    </row>
    <row r="12618" customFormat="false" ht="24.85" hidden="false" customHeight="false" outlineLevel="0" collapsed="false">
      <c r="A12618" s="95" t="s">
        <v>19160</v>
      </c>
      <c r="B12618" s="182" t="s">
        <v>19161</v>
      </c>
      <c r="C12618" s="183" t="s">
        <v>213</v>
      </c>
      <c r="D12618" s="140" t="n">
        <v>126.37</v>
      </c>
    </row>
    <row r="12619" customFormat="false" ht="24.85" hidden="false" customHeight="false" outlineLevel="0" collapsed="false">
      <c r="A12619" s="95" t="s">
        <v>19162</v>
      </c>
      <c r="B12619" s="182" t="s">
        <v>19161</v>
      </c>
      <c r="C12619" s="183" t="s">
        <v>213</v>
      </c>
      <c r="D12619" s="140" t="n">
        <v>124.67</v>
      </c>
    </row>
    <row r="12620" customFormat="false" ht="91.5" hidden="false" customHeight="false" outlineLevel="0" collapsed="false">
      <c r="A12620" s="95" t="s">
        <v>19163</v>
      </c>
      <c r="B12620" s="182" t="s">
        <v>19164</v>
      </c>
      <c r="C12620" s="183" t="s">
        <v>213</v>
      </c>
      <c r="D12620" s="140" t="n">
        <v>842.34</v>
      </c>
    </row>
    <row r="12621" customFormat="false" ht="91.5" hidden="false" customHeight="false" outlineLevel="0" collapsed="false">
      <c r="A12621" s="95" t="s">
        <v>19165</v>
      </c>
      <c r="B12621" s="182" t="s">
        <v>19164</v>
      </c>
      <c r="C12621" s="183" t="s">
        <v>213</v>
      </c>
      <c r="D12621" s="140" t="n">
        <v>759.1</v>
      </c>
    </row>
    <row r="12622" customFormat="false" ht="24.85" hidden="false" customHeight="false" outlineLevel="0" collapsed="false">
      <c r="A12622" s="95" t="s">
        <v>19166</v>
      </c>
      <c r="B12622" s="182" t="s">
        <v>19167</v>
      </c>
      <c r="C12622" s="183" t="s">
        <v>213</v>
      </c>
      <c r="D12622" s="140" t="n">
        <v>84.21</v>
      </c>
    </row>
    <row r="12623" customFormat="false" ht="24.85" hidden="false" customHeight="false" outlineLevel="0" collapsed="false">
      <c r="A12623" s="95" t="s">
        <v>19168</v>
      </c>
      <c r="B12623" s="182" t="s">
        <v>19167</v>
      </c>
      <c r="C12623" s="183" t="s">
        <v>213</v>
      </c>
      <c r="D12623" s="140" t="n">
        <v>82.04</v>
      </c>
    </row>
    <row r="12624" customFormat="false" ht="24.85" hidden="false" customHeight="false" outlineLevel="0" collapsed="false">
      <c r="A12624" s="95" t="s">
        <v>19169</v>
      </c>
      <c r="B12624" s="182" t="s">
        <v>19170</v>
      </c>
      <c r="C12624" s="183" t="s">
        <v>213</v>
      </c>
      <c r="D12624" s="140" t="n">
        <v>106.64</v>
      </c>
    </row>
    <row r="12625" customFormat="false" ht="24.85" hidden="false" customHeight="false" outlineLevel="0" collapsed="false">
      <c r="A12625" s="95" t="s">
        <v>143</v>
      </c>
      <c r="B12625" s="182" t="s">
        <v>19170</v>
      </c>
      <c r="C12625" s="183" t="s">
        <v>213</v>
      </c>
      <c r="D12625" s="140" t="n">
        <v>104.2</v>
      </c>
    </row>
    <row r="12626" customFormat="false" ht="24.85" hidden="false" customHeight="false" outlineLevel="0" collapsed="false">
      <c r="A12626" s="95" t="s">
        <v>19171</v>
      </c>
      <c r="B12626" s="182" t="s">
        <v>19172</v>
      </c>
      <c r="C12626" s="183" t="s">
        <v>213</v>
      </c>
      <c r="D12626" s="140" t="n">
        <v>130.19</v>
      </c>
    </row>
    <row r="12627" customFormat="false" ht="24.85" hidden="false" customHeight="false" outlineLevel="0" collapsed="false">
      <c r="A12627" s="95" t="s">
        <v>19173</v>
      </c>
      <c r="B12627" s="182" t="s">
        <v>19172</v>
      </c>
      <c r="C12627" s="183" t="s">
        <v>213</v>
      </c>
      <c r="D12627" s="140" t="n">
        <v>127.48</v>
      </c>
    </row>
    <row r="12628" customFormat="false" ht="24.85" hidden="false" customHeight="false" outlineLevel="0" collapsed="false">
      <c r="A12628" s="95" t="s">
        <v>19174</v>
      </c>
      <c r="B12628" s="182" t="s">
        <v>19175</v>
      </c>
      <c r="C12628" s="183" t="s">
        <v>213</v>
      </c>
      <c r="D12628" s="140" t="n">
        <v>153.51</v>
      </c>
    </row>
    <row r="12629" customFormat="false" ht="24.85" hidden="false" customHeight="false" outlineLevel="0" collapsed="false">
      <c r="A12629" s="95" t="s">
        <v>19176</v>
      </c>
      <c r="B12629" s="182" t="s">
        <v>19175</v>
      </c>
      <c r="C12629" s="183" t="s">
        <v>213</v>
      </c>
      <c r="D12629" s="140" t="n">
        <v>150.26</v>
      </c>
    </row>
    <row r="12630" customFormat="false" ht="24.85" hidden="false" customHeight="false" outlineLevel="0" collapsed="false">
      <c r="A12630" s="95" t="s">
        <v>19177</v>
      </c>
      <c r="B12630" s="182" t="s">
        <v>19178</v>
      </c>
      <c r="C12630" s="183" t="s">
        <v>213</v>
      </c>
      <c r="D12630" s="140" t="n">
        <v>302.12</v>
      </c>
    </row>
    <row r="12631" customFormat="false" ht="24.85" hidden="false" customHeight="false" outlineLevel="0" collapsed="false">
      <c r="A12631" s="95" t="s">
        <v>19179</v>
      </c>
      <c r="B12631" s="182" t="s">
        <v>19178</v>
      </c>
      <c r="C12631" s="183" t="s">
        <v>213</v>
      </c>
      <c r="D12631" s="140" t="n">
        <v>297.79</v>
      </c>
    </row>
    <row r="12632" customFormat="false" ht="24.85" hidden="false" customHeight="false" outlineLevel="0" collapsed="false">
      <c r="A12632" s="95" t="s">
        <v>19180</v>
      </c>
      <c r="B12632" s="182" t="s">
        <v>19181</v>
      </c>
      <c r="C12632" s="183" t="s">
        <v>213</v>
      </c>
      <c r="D12632" s="140" t="n">
        <v>114.57</v>
      </c>
    </row>
    <row r="12633" customFormat="false" ht="24.85" hidden="false" customHeight="false" outlineLevel="0" collapsed="false">
      <c r="A12633" s="95" t="s">
        <v>19182</v>
      </c>
      <c r="B12633" s="182" t="s">
        <v>19181</v>
      </c>
      <c r="C12633" s="183" t="s">
        <v>213</v>
      </c>
      <c r="D12633" s="140" t="n">
        <v>112.13</v>
      </c>
    </row>
    <row r="12634" customFormat="false" ht="24.85" hidden="false" customHeight="false" outlineLevel="0" collapsed="false">
      <c r="A12634" s="95" t="s">
        <v>19183</v>
      </c>
      <c r="B12634" s="182" t="s">
        <v>19184</v>
      </c>
      <c r="C12634" s="183" t="s">
        <v>213</v>
      </c>
      <c r="D12634" s="140" t="n">
        <v>91.91</v>
      </c>
    </row>
    <row r="12635" customFormat="false" ht="24.85" hidden="false" customHeight="false" outlineLevel="0" collapsed="false">
      <c r="A12635" s="95" t="s">
        <v>19185</v>
      </c>
      <c r="B12635" s="182" t="s">
        <v>19184</v>
      </c>
      <c r="C12635" s="183" t="s">
        <v>213</v>
      </c>
      <c r="D12635" s="140" t="n">
        <v>89.47</v>
      </c>
    </row>
    <row r="12636" customFormat="false" ht="24.85" hidden="false" customHeight="false" outlineLevel="0" collapsed="false">
      <c r="A12636" s="95" t="s">
        <v>19186</v>
      </c>
      <c r="B12636" s="182" t="s">
        <v>19187</v>
      </c>
      <c r="C12636" s="183" t="s">
        <v>213</v>
      </c>
      <c r="D12636" s="140" t="n">
        <v>310.54</v>
      </c>
    </row>
    <row r="12637" customFormat="false" ht="24.85" hidden="false" customHeight="false" outlineLevel="0" collapsed="false">
      <c r="A12637" s="95" t="s">
        <v>19188</v>
      </c>
      <c r="B12637" s="182" t="s">
        <v>19187</v>
      </c>
      <c r="C12637" s="183" t="s">
        <v>213</v>
      </c>
      <c r="D12637" s="140" t="n">
        <v>307.02</v>
      </c>
    </row>
    <row r="12638" customFormat="false" ht="24.85" hidden="false" customHeight="false" outlineLevel="0" collapsed="false">
      <c r="A12638" s="95" t="s">
        <v>19189</v>
      </c>
      <c r="B12638" s="182" t="s">
        <v>19190</v>
      </c>
      <c r="C12638" s="183" t="s">
        <v>213</v>
      </c>
      <c r="D12638" s="140" t="n">
        <v>299.34</v>
      </c>
    </row>
    <row r="12639" customFormat="false" ht="24.85" hidden="false" customHeight="false" outlineLevel="0" collapsed="false">
      <c r="A12639" s="95" t="s">
        <v>19191</v>
      </c>
      <c r="B12639" s="182" t="s">
        <v>19190</v>
      </c>
      <c r="C12639" s="183" t="s">
        <v>213</v>
      </c>
      <c r="D12639" s="140" t="n">
        <v>296.09</v>
      </c>
    </row>
    <row r="12640" customFormat="false" ht="24.85" hidden="false" customHeight="false" outlineLevel="0" collapsed="false">
      <c r="A12640" s="95" t="s">
        <v>19192</v>
      </c>
      <c r="B12640" s="182" t="s">
        <v>19193</v>
      </c>
      <c r="C12640" s="183" t="s">
        <v>213</v>
      </c>
      <c r="D12640" s="140" t="n">
        <v>225.06</v>
      </c>
    </row>
    <row r="12641" customFormat="false" ht="24.85" hidden="false" customHeight="false" outlineLevel="0" collapsed="false">
      <c r="A12641" s="95" t="s">
        <v>19194</v>
      </c>
      <c r="B12641" s="182" t="s">
        <v>19193</v>
      </c>
      <c r="C12641" s="183" t="s">
        <v>213</v>
      </c>
      <c r="D12641" s="140" t="n">
        <v>222.62</v>
      </c>
    </row>
    <row r="12642" customFormat="false" ht="24.85" hidden="false" customHeight="false" outlineLevel="0" collapsed="false">
      <c r="A12642" s="95" t="s">
        <v>19195</v>
      </c>
      <c r="B12642" s="182" t="s">
        <v>19196</v>
      </c>
      <c r="C12642" s="183" t="s">
        <v>213</v>
      </c>
      <c r="D12642" s="140" t="n">
        <v>220.36</v>
      </c>
    </row>
    <row r="12643" customFormat="false" ht="24.85" hidden="false" customHeight="false" outlineLevel="0" collapsed="false">
      <c r="A12643" s="95" t="s">
        <v>19197</v>
      </c>
      <c r="B12643" s="182" t="s">
        <v>19196</v>
      </c>
      <c r="C12643" s="183" t="s">
        <v>213</v>
      </c>
      <c r="D12643" s="140" t="n">
        <v>217.11</v>
      </c>
    </row>
    <row r="12644" customFormat="false" ht="24.85" hidden="false" customHeight="false" outlineLevel="0" collapsed="false">
      <c r="A12644" s="95" t="s">
        <v>19198</v>
      </c>
      <c r="B12644" s="182" t="s">
        <v>19199</v>
      </c>
      <c r="C12644" s="183" t="s">
        <v>213</v>
      </c>
      <c r="D12644" s="140" t="n">
        <v>142.89</v>
      </c>
    </row>
    <row r="12645" customFormat="false" ht="24.85" hidden="false" customHeight="false" outlineLevel="0" collapsed="false">
      <c r="A12645" s="95" t="s">
        <v>19200</v>
      </c>
      <c r="B12645" s="182" t="s">
        <v>19199</v>
      </c>
      <c r="C12645" s="183" t="s">
        <v>213</v>
      </c>
      <c r="D12645" s="140" t="n">
        <v>140.45</v>
      </c>
    </row>
    <row r="12646" customFormat="false" ht="24.85" hidden="false" customHeight="false" outlineLevel="0" collapsed="false">
      <c r="A12646" s="95" t="s">
        <v>19201</v>
      </c>
      <c r="B12646" s="182" t="s">
        <v>19202</v>
      </c>
      <c r="C12646" s="183" t="s">
        <v>213</v>
      </c>
      <c r="D12646" s="140" t="n">
        <v>326.85</v>
      </c>
    </row>
    <row r="12647" customFormat="false" ht="24.85" hidden="false" customHeight="false" outlineLevel="0" collapsed="false">
      <c r="A12647" s="95" t="s">
        <v>19203</v>
      </c>
      <c r="B12647" s="182" t="s">
        <v>19202</v>
      </c>
      <c r="C12647" s="183" t="s">
        <v>213</v>
      </c>
      <c r="D12647" s="140" t="n">
        <v>323.6</v>
      </c>
    </row>
    <row r="12648" customFormat="false" ht="24.85" hidden="false" customHeight="false" outlineLevel="0" collapsed="false">
      <c r="A12648" s="95" t="s">
        <v>19204</v>
      </c>
      <c r="B12648" s="182" t="s">
        <v>19205</v>
      </c>
      <c r="C12648" s="183" t="s">
        <v>213</v>
      </c>
      <c r="D12648" s="140" t="n">
        <v>429.02</v>
      </c>
    </row>
    <row r="12649" customFormat="false" ht="24.85" hidden="false" customHeight="false" outlineLevel="0" collapsed="false">
      <c r="A12649" s="95" t="s">
        <v>19206</v>
      </c>
      <c r="B12649" s="182" t="s">
        <v>19205</v>
      </c>
      <c r="C12649" s="183" t="s">
        <v>213</v>
      </c>
      <c r="D12649" s="140" t="n">
        <v>424.68</v>
      </c>
    </row>
    <row r="12650" customFormat="false" ht="24.85" hidden="false" customHeight="false" outlineLevel="0" collapsed="false">
      <c r="A12650" s="95" t="s">
        <v>19207</v>
      </c>
      <c r="B12650" s="182" t="s">
        <v>19208</v>
      </c>
      <c r="C12650" s="183" t="s">
        <v>213</v>
      </c>
      <c r="D12650" s="140" t="n">
        <v>289.04</v>
      </c>
    </row>
    <row r="12651" customFormat="false" ht="24.85" hidden="false" customHeight="false" outlineLevel="0" collapsed="false">
      <c r="A12651" s="95" t="s">
        <v>19209</v>
      </c>
      <c r="B12651" s="182" t="s">
        <v>19208</v>
      </c>
      <c r="C12651" s="183" t="s">
        <v>213</v>
      </c>
      <c r="D12651" s="140" t="n">
        <v>277.73</v>
      </c>
    </row>
    <row r="12652" customFormat="false" ht="35.8" hidden="false" customHeight="false" outlineLevel="0" collapsed="false">
      <c r="A12652" s="95" t="s">
        <v>19210</v>
      </c>
      <c r="B12652" s="182" t="s">
        <v>19211</v>
      </c>
      <c r="C12652" s="183" t="s">
        <v>213</v>
      </c>
      <c r="D12652" s="140" t="n">
        <v>432.6</v>
      </c>
    </row>
    <row r="12653" customFormat="false" ht="35.8" hidden="false" customHeight="false" outlineLevel="0" collapsed="false">
      <c r="A12653" s="95" t="s">
        <v>19212</v>
      </c>
      <c r="B12653" s="182" t="s">
        <v>19211</v>
      </c>
      <c r="C12653" s="183" t="s">
        <v>213</v>
      </c>
      <c r="D12653" s="140" t="n">
        <v>432.6</v>
      </c>
    </row>
    <row r="12654" customFormat="false" ht="35.8" hidden="false" customHeight="false" outlineLevel="0" collapsed="false">
      <c r="A12654" s="95" t="s">
        <v>19213</v>
      </c>
      <c r="B12654" s="182" t="s">
        <v>19214</v>
      </c>
      <c r="C12654" s="183" t="s">
        <v>213</v>
      </c>
      <c r="D12654" s="140" t="n">
        <v>257.5</v>
      </c>
    </row>
    <row r="12655" customFormat="false" ht="35.8" hidden="false" customHeight="false" outlineLevel="0" collapsed="false">
      <c r="A12655" s="95" t="s">
        <v>19215</v>
      </c>
      <c r="B12655" s="182" t="s">
        <v>19214</v>
      </c>
      <c r="C12655" s="183" t="s">
        <v>213</v>
      </c>
      <c r="D12655" s="140" t="n">
        <v>257.5</v>
      </c>
    </row>
    <row r="12656" customFormat="false" ht="35.8" hidden="false" customHeight="false" outlineLevel="0" collapsed="false">
      <c r="A12656" s="95" t="s">
        <v>19216</v>
      </c>
      <c r="B12656" s="182" t="s">
        <v>19217</v>
      </c>
      <c r="C12656" s="183" t="s">
        <v>245</v>
      </c>
      <c r="D12656" s="140" t="n">
        <v>954.06</v>
      </c>
    </row>
    <row r="12657" customFormat="false" ht="35.8" hidden="false" customHeight="false" outlineLevel="0" collapsed="false">
      <c r="A12657" s="95" t="s">
        <v>19218</v>
      </c>
      <c r="B12657" s="182" t="s">
        <v>19217</v>
      </c>
      <c r="C12657" s="183" t="s">
        <v>245</v>
      </c>
      <c r="D12657" s="140" t="n">
        <v>948.64</v>
      </c>
    </row>
    <row r="12658" customFormat="false" ht="35.8" hidden="false" customHeight="false" outlineLevel="0" collapsed="false">
      <c r="A12658" s="95" t="s">
        <v>19219</v>
      </c>
      <c r="B12658" s="182" t="s">
        <v>19220</v>
      </c>
      <c r="C12658" s="183" t="s">
        <v>245</v>
      </c>
      <c r="D12658" s="140" t="n">
        <v>2229.73</v>
      </c>
    </row>
    <row r="12659" customFormat="false" ht="35.8" hidden="false" customHeight="false" outlineLevel="0" collapsed="false">
      <c r="A12659" s="95" t="s">
        <v>19221</v>
      </c>
      <c r="B12659" s="182" t="s">
        <v>19220</v>
      </c>
      <c r="C12659" s="183" t="s">
        <v>245</v>
      </c>
      <c r="D12659" s="140" t="n">
        <v>2221.6</v>
      </c>
    </row>
    <row r="12660" customFormat="false" ht="35.8" hidden="false" customHeight="false" outlineLevel="0" collapsed="false">
      <c r="A12660" s="95" t="s">
        <v>19222</v>
      </c>
      <c r="B12660" s="182" t="s">
        <v>19223</v>
      </c>
      <c r="C12660" s="183" t="s">
        <v>245</v>
      </c>
      <c r="D12660" s="140" t="n">
        <v>11941.33</v>
      </c>
    </row>
    <row r="12661" customFormat="false" ht="35.8" hidden="false" customHeight="false" outlineLevel="0" collapsed="false">
      <c r="A12661" s="95" t="s">
        <v>19224</v>
      </c>
      <c r="B12661" s="182" t="s">
        <v>19223</v>
      </c>
      <c r="C12661" s="183" t="s">
        <v>245</v>
      </c>
      <c r="D12661" s="140" t="n">
        <v>11927.78</v>
      </c>
    </row>
    <row r="12662" customFormat="false" ht="24.85" hidden="false" customHeight="false" outlineLevel="0" collapsed="false">
      <c r="A12662" s="95" t="s">
        <v>19225</v>
      </c>
      <c r="B12662" s="182" t="s">
        <v>19226</v>
      </c>
      <c r="C12662" s="183" t="s">
        <v>213</v>
      </c>
      <c r="D12662" s="140" t="n">
        <v>31.17</v>
      </c>
    </row>
    <row r="12663" customFormat="false" ht="24.85" hidden="false" customHeight="false" outlineLevel="0" collapsed="false">
      <c r="A12663" s="95" t="s">
        <v>19227</v>
      </c>
      <c r="B12663" s="182" t="s">
        <v>19226</v>
      </c>
      <c r="C12663" s="183" t="s">
        <v>213</v>
      </c>
      <c r="D12663" s="140" t="n">
        <v>30.7</v>
      </c>
    </row>
    <row r="12664" customFormat="false" ht="24.85" hidden="false" customHeight="false" outlineLevel="0" collapsed="false">
      <c r="A12664" s="95" t="s">
        <v>19228</v>
      </c>
      <c r="B12664" s="182" t="s">
        <v>19229</v>
      </c>
      <c r="C12664" s="183" t="s">
        <v>213</v>
      </c>
      <c r="D12664" s="140" t="n">
        <v>21.03</v>
      </c>
    </row>
    <row r="12665" customFormat="false" ht="24.85" hidden="false" customHeight="false" outlineLevel="0" collapsed="false">
      <c r="A12665" s="95" t="s">
        <v>19230</v>
      </c>
      <c r="B12665" s="182" t="s">
        <v>19229</v>
      </c>
      <c r="C12665" s="183" t="s">
        <v>213</v>
      </c>
      <c r="D12665" s="140" t="n">
        <v>20.56</v>
      </c>
    </row>
    <row r="12666" customFormat="false" ht="24.85" hidden="false" customHeight="false" outlineLevel="0" collapsed="false">
      <c r="A12666" s="95" t="s">
        <v>19231</v>
      </c>
      <c r="B12666" s="182" t="s">
        <v>19232</v>
      </c>
      <c r="C12666" s="183" t="s">
        <v>213</v>
      </c>
      <c r="D12666" s="140" t="n">
        <v>231.84</v>
      </c>
    </row>
    <row r="12667" customFormat="false" ht="24.85" hidden="false" customHeight="false" outlineLevel="0" collapsed="false">
      <c r="A12667" s="95" t="s">
        <v>19233</v>
      </c>
      <c r="B12667" s="182" t="s">
        <v>19232</v>
      </c>
      <c r="C12667" s="183" t="s">
        <v>213</v>
      </c>
      <c r="D12667" s="140" t="n">
        <v>230.15</v>
      </c>
    </row>
    <row r="12668" customFormat="false" ht="24.85" hidden="false" customHeight="false" outlineLevel="0" collapsed="false">
      <c r="A12668" s="95" t="s">
        <v>19234</v>
      </c>
      <c r="B12668" s="182" t="s">
        <v>19235</v>
      </c>
      <c r="C12668" s="183" t="s">
        <v>213</v>
      </c>
      <c r="D12668" s="140" t="n">
        <v>309.91</v>
      </c>
    </row>
    <row r="12669" customFormat="false" ht="24.85" hidden="false" customHeight="false" outlineLevel="0" collapsed="false">
      <c r="A12669" s="95" t="s">
        <v>19236</v>
      </c>
      <c r="B12669" s="182" t="s">
        <v>19235</v>
      </c>
      <c r="C12669" s="183" t="s">
        <v>213</v>
      </c>
      <c r="D12669" s="140" t="n">
        <v>308.22</v>
      </c>
    </row>
    <row r="12670" customFormat="false" ht="24.85" hidden="false" customHeight="false" outlineLevel="0" collapsed="false">
      <c r="A12670" s="95" t="s">
        <v>19237</v>
      </c>
      <c r="B12670" s="182" t="s">
        <v>19238</v>
      </c>
      <c r="C12670" s="183" t="s">
        <v>213</v>
      </c>
      <c r="D12670" s="140" t="n">
        <v>377.92</v>
      </c>
    </row>
    <row r="12671" customFormat="false" ht="24.85" hidden="false" customHeight="false" outlineLevel="0" collapsed="false">
      <c r="A12671" s="95" t="s">
        <v>19239</v>
      </c>
      <c r="B12671" s="182" t="s">
        <v>19238</v>
      </c>
      <c r="C12671" s="183" t="s">
        <v>213</v>
      </c>
      <c r="D12671" s="140" t="n">
        <v>376.23</v>
      </c>
    </row>
    <row r="12672" customFormat="false" ht="24.85" hidden="false" customHeight="false" outlineLevel="0" collapsed="false">
      <c r="A12672" s="95" t="s">
        <v>19240</v>
      </c>
      <c r="B12672" s="182" t="s">
        <v>19241</v>
      </c>
      <c r="C12672" s="183" t="s">
        <v>213</v>
      </c>
      <c r="D12672" s="140" t="n">
        <v>409.8</v>
      </c>
    </row>
    <row r="12673" customFormat="false" ht="24.85" hidden="false" customHeight="false" outlineLevel="0" collapsed="false">
      <c r="A12673" s="95" t="s">
        <v>19242</v>
      </c>
      <c r="B12673" s="182" t="s">
        <v>19241</v>
      </c>
      <c r="C12673" s="183" t="s">
        <v>213</v>
      </c>
      <c r="D12673" s="140" t="n">
        <v>408.11</v>
      </c>
    </row>
    <row r="12674" customFormat="false" ht="46.75" hidden="false" customHeight="false" outlineLevel="0" collapsed="false">
      <c r="A12674" s="95" t="s">
        <v>19243</v>
      </c>
      <c r="B12674" s="182" t="s">
        <v>19244</v>
      </c>
      <c r="C12674" s="183" t="s">
        <v>245</v>
      </c>
      <c r="D12674" s="140" t="n">
        <v>668.37</v>
      </c>
    </row>
    <row r="12675" customFormat="false" ht="46.75" hidden="false" customHeight="false" outlineLevel="0" collapsed="false">
      <c r="A12675" s="95" t="s">
        <v>19245</v>
      </c>
      <c r="B12675" s="182" t="s">
        <v>19244</v>
      </c>
      <c r="C12675" s="183" t="s">
        <v>245</v>
      </c>
      <c r="D12675" s="140" t="n">
        <v>634.44</v>
      </c>
    </row>
    <row r="12676" customFormat="false" ht="46.75" hidden="false" customHeight="false" outlineLevel="0" collapsed="false">
      <c r="A12676" s="95" t="s">
        <v>19246</v>
      </c>
      <c r="B12676" s="182" t="s">
        <v>19247</v>
      </c>
      <c r="C12676" s="183" t="s">
        <v>245</v>
      </c>
      <c r="D12676" s="140" t="n">
        <v>652.24</v>
      </c>
    </row>
    <row r="12677" customFormat="false" ht="46.75" hidden="false" customHeight="false" outlineLevel="0" collapsed="false">
      <c r="A12677" s="95" t="s">
        <v>19248</v>
      </c>
      <c r="B12677" s="182" t="s">
        <v>19247</v>
      </c>
      <c r="C12677" s="183" t="s">
        <v>245</v>
      </c>
      <c r="D12677" s="140" t="n">
        <v>618.31</v>
      </c>
    </row>
    <row r="12678" customFormat="false" ht="46.75" hidden="false" customHeight="false" outlineLevel="0" collapsed="false">
      <c r="A12678" s="95" t="s">
        <v>19249</v>
      </c>
      <c r="B12678" s="182" t="s">
        <v>19250</v>
      </c>
      <c r="C12678" s="183" t="s">
        <v>245</v>
      </c>
      <c r="D12678" s="140" t="n">
        <v>620.05</v>
      </c>
    </row>
    <row r="12679" customFormat="false" ht="46.75" hidden="false" customHeight="false" outlineLevel="0" collapsed="false">
      <c r="A12679" s="95" t="s">
        <v>19251</v>
      </c>
      <c r="B12679" s="182" t="s">
        <v>19250</v>
      </c>
      <c r="C12679" s="183" t="s">
        <v>245</v>
      </c>
      <c r="D12679" s="140" t="n">
        <v>586.12</v>
      </c>
    </row>
    <row r="12680" customFormat="false" ht="46.75" hidden="false" customHeight="false" outlineLevel="0" collapsed="false">
      <c r="A12680" s="95" t="s">
        <v>19252</v>
      </c>
      <c r="B12680" s="182" t="s">
        <v>19253</v>
      </c>
      <c r="C12680" s="183" t="s">
        <v>245</v>
      </c>
      <c r="D12680" s="140" t="n">
        <v>613.39</v>
      </c>
    </row>
    <row r="12681" customFormat="false" ht="46.75" hidden="false" customHeight="false" outlineLevel="0" collapsed="false">
      <c r="A12681" s="95" t="s">
        <v>19254</v>
      </c>
      <c r="B12681" s="182" t="s">
        <v>19253</v>
      </c>
      <c r="C12681" s="183" t="s">
        <v>245</v>
      </c>
      <c r="D12681" s="140" t="n">
        <v>579.47</v>
      </c>
    </row>
    <row r="12682" customFormat="false" ht="46.75" hidden="false" customHeight="false" outlineLevel="0" collapsed="false">
      <c r="A12682" s="95" t="s">
        <v>19255</v>
      </c>
      <c r="B12682" s="182" t="s">
        <v>19256</v>
      </c>
      <c r="C12682" s="183" t="s">
        <v>245</v>
      </c>
      <c r="D12682" s="140" t="n">
        <v>604.27</v>
      </c>
    </row>
    <row r="12683" customFormat="false" ht="46.75" hidden="false" customHeight="false" outlineLevel="0" collapsed="false">
      <c r="A12683" s="95" t="s">
        <v>19257</v>
      </c>
      <c r="B12683" s="182" t="s">
        <v>19256</v>
      </c>
      <c r="C12683" s="183" t="s">
        <v>245</v>
      </c>
      <c r="D12683" s="140" t="n">
        <v>570.35</v>
      </c>
    </row>
    <row r="12684" customFormat="false" ht="46.75" hidden="false" customHeight="false" outlineLevel="0" collapsed="false">
      <c r="A12684" s="95" t="s">
        <v>19258</v>
      </c>
      <c r="B12684" s="182" t="s">
        <v>19259</v>
      </c>
      <c r="C12684" s="183" t="s">
        <v>245</v>
      </c>
      <c r="D12684" s="140" t="n">
        <v>917.73</v>
      </c>
    </row>
    <row r="12685" customFormat="false" ht="46.75" hidden="false" customHeight="false" outlineLevel="0" collapsed="false">
      <c r="A12685" s="95" t="s">
        <v>19260</v>
      </c>
      <c r="B12685" s="182" t="s">
        <v>19259</v>
      </c>
      <c r="C12685" s="183" t="s">
        <v>245</v>
      </c>
      <c r="D12685" s="140" t="n">
        <v>877.02</v>
      </c>
    </row>
    <row r="12686" customFormat="false" ht="35.8" hidden="false" customHeight="false" outlineLevel="0" collapsed="false">
      <c r="A12686" s="95" t="s">
        <v>19261</v>
      </c>
      <c r="B12686" s="182" t="s">
        <v>19262</v>
      </c>
      <c r="C12686" s="183" t="s">
        <v>245</v>
      </c>
      <c r="D12686" s="140" t="n">
        <v>268.04</v>
      </c>
    </row>
    <row r="12687" customFormat="false" ht="35.8" hidden="false" customHeight="false" outlineLevel="0" collapsed="false">
      <c r="A12687" s="95" t="s">
        <v>19263</v>
      </c>
      <c r="B12687" s="182" t="s">
        <v>19262</v>
      </c>
      <c r="C12687" s="183" t="s">
        <v>245</v>
      </c>
      <c r="D12687" s="140" t="n">
        <v>245.43</v>
      </c>
    </row>
    <row r="12688" customFormat="false" ht="35.8" hidden="false" customHeight="false" outlineLevel="0" collapsed="false">
      <c r="A12688" s="95" t="s">
        <v>19264</v>
      </c>
      <c r="B12688" s="182" t="s">
        <v>19265</v>
      </c>
      <c r="C12688" s="183" t="s">
        <v>245</v>
      </c>
      <c r="D12688" s="140" t="n">
        <v>272.57</v>
      </c>
    </row>
    <row r="12689" customFormat="false" ht="35.8" hidden="false" customHeight="false" outlineLevel="0" collapsed="false">
      <c r="A12689" s="95" t="s">
        <v>19266</v>
      </c>
      <c r="B12689" s="182" t="s">
        <v>19265</v>
      </c>
      <c r="C12689" s="183" t="s">
        <v>245</v>
      </c>
      <c r="D12689" s="140" t="n">
        <v>249.96</v>
      </c>
    </row>
    <row r="12690" customFormat="false" ht="35.8" hidden="false" customHeight="false" outlineLevel="0" collapsed="false">
      <c r="A12690" s="95" t="s">
        <v>19267</v>
      </c>
      <c r="B12690" s="182" t="s">
        <v>19268</v>
      </c>
      <c r="C12690" s="183" t="s">
        <v>245</v>
      </c>
      <c r="D12690" s="140" t="n">
        <v>274.63</v>
      </c>
    </row>
    <row r="12691" customFormat="false" ht="35.8" hidden="false" customHeight="false" outlineLevel="0" collapsed="false">
      <c r="A12691" s="95" t="s">
        <v>19269</v>
      </c>
      <c r="B12691" s="182" t="s">
        <v>19268</v>
      </c>
      <c r="C12691" s="183" t="s">
        <v>245</v>
      </c>
      <c r="D12691" s="140" t="n">
        <v>252.02</v>
      </c>
    </row>
    <row r="12692" customFormat="false" ht="35.8" hidden="false" customHeight="false" outlineLevel="0" collapsed="false">
      <c r="A12692" s="95" t="s">
        <v>19270</v>
      </c>
      <c r="B12692" s="182" t="s">
        <v>19271</v>
      </c>
      <c r="C12692" s="183" t="s">
        <v>245</v>
      </c>
      <c r="D12692" s="140" t="n">
        <v>302.23</v>
      </c>
    </row>
    <row r="12693" customFormat="false" ht="35.8" hidden="false" customHeight="false" outlineLevel="0" collapsed="false">
      <c r="A12693" s="95" t="s">
        <v>19272</v>
      </c>
      <c r="B12693" s="182" t="s">
        <v>19271</v>
      </c>
      <c r="C12693" s="183" t="s">
        <v>245</v>
      </c>
      <c r="D12693" s="140" t="n">
        <v>279.62</v>
      </c>
    </row>
    <row r="12694" customFormat="false" ht="35.8" hidden="false" customHeight="false" outlineLevel="0" collapsed="false">
      <c r="A12694" s="95" t="s">
        <v>19273</v>
      </c>
      <c r="B12694" s="182" t="s">
        <v>19274</v>
      </c>
      <c r="C12694" s="183" t="s">
        <v>245</v>
      </c>
      <c r="D12694" s="140" t="n">
        <v>313.77</v>
      </c>
    </row>
    <row r="12695" customFormat="false" ht="35.8" hidden="false" customHeight="false" outlineLevel="0" collapsed="false">
      <c r="A12695" s="95" t="s">
        <v>19275</v>
      </c>
      <c r="B12695" s="182" t="s">
        <v>19274</v>
      </c>
      <c r="C12695" s="183" t="s">
        <v>245</v>
      </c>
      <c r="D12695" s="140" t="n">
        <v>291.16</v>
      </c>
    </row>
    <row r="12696" customFormat="false" ht="35.8" hidden="false" customHeight="false" outlineLevel="0" collapsed="false">
      <c r="A12696" s="95" t="s">
        <v>19276</v>
      </c>
      <c r="B12696" s="182" t="s">
        <v>19277</v>
      </c>
      <c r="C12696" s="183" t="s">
        <v>245</v>
      </c>
      <c r="D12696" s="140" t="n">
        <v>905.38</v>
      </c>
    </row>
    <row r="12697" customFormat="false" ht="35.8" hidden="false" customHeight="false" outlineLevel="0" collapsed="false">
      <c r="A12697" s="95" t="s">
        <v>19278</v>
      </c>
      <c r="B12697" s="182" t="s">
        <v>19277</v>
      </c>
      <c r="C12697" s="183" t="s">
        <v>245</v>
      </c>
      <c r="D12697" s="140" t="n">
        <v>871.46</v>
      </c>
    </row>
    <row r="12698" customFormat="false" ht="35.8" hidden="false" customHeight="false" outlineLevel="0" collapsed="false">
      <c r="A12698" s="95" t="s">
        <v>19279</v>
      </c>
      <c r="B12698" s="182" t="s">
        <v>19280</v>
      </c>
      <c r="C12698" s="183" t="s">
        <v>245</v>
      </c>
      <c r="D12698" s="140" t="n">
        <v>849.81</v>
      </c>
    </row>
    <row r="12699" customFormat="false" ht="35.8" hidden="false" customHeight="false" outlineLevel="0" collapsed="false">
      <c r="A12699" s="95" t="s">
        <v>19281</v>
      </c>
      <c r="B12699" s="182" t="s">
        <v>19280</v>
      </c>
      <c r="C12699" s="183" t="s">
        <v>245</v>
      </c>
      <c r="D12699" s="140" t="n">
        <v>815.88</v>
      </c>
    </row>
    <row r="12700" customFormat="false" ht="35.8" hidden="false" customHeight="false" outlineLevel="0" collapsed="false">
      <c r="A12700" s="95" t="s">
        <v>19282</v>
      </c>
      <c r="B12700" s="182" t="s">
        <v>19283</v>
      </c>
      <c r="C12700" s="183" t="s">
        <v>245</v>
      </c>
      <c r="D12700" s="140" t="n">
        <v>823.68</v>
      </c>
    </row>
    <row r="12701" customFormat="false" ht="35.8" hidden="false" customHeight="false" outlineLevel="0" collapsed="false">
      <c r="A12701" s="95" t="s">
        <v>19284</v>
      </c>
      <c r="B12701" s="182" t="s">
        <v>19283</v>
      </c>
      <c r="C12701" s="183" t="s">
        <v>245</v>
      </c>
      <c r="D12701" s="140" t="n">
        <v>789.75</v>
      </c>
    </row>
    <row r="12702" customFormat="false" ht="35.8" hidden="false" customHeight="false" outlineLevel="0" collapsed="false">
      <c r="A12702" s="95" t="s">
        <v>19285</v>
      </c>
      <c r="B12702" s="182" t="s">
        <v>19286</v>
      </c>
      <c r="C12702" s="183" t="s">
        <v>245</v>
      </c>
      <c r="D12702" s="140" t="n">
        <v>880.96</v>
      </c>
    </row>
    <row r="12703" customFormat="false" ht="35.8" hidden="false" customHeight="false" outlineLevel="0" collapsed="false">
      <c r="A12703" s="95" t="s">
        <v>19287</v>
      </c>
      <c r="B12703" s="182" t="s">
        <v>19286</v>
      </c>
      <c r="C12703" s="183" t="s">
        <v>245</v>
      </c>
      <c r="D12703" s="140" t="n">
        <v>847.03</v>
      </c>
    </row>
    <row r="12704" customFormat="false" ht="35.8" hidden="false" customHeight="false" outlineLevel="0" collapsed="false">
      <c r="A12704" s="95" t="s">
        <v>19288</v>
      </c>
      <c r="B12704" s="182" t="s">
        <v>19289</v>
      </c>
      <c r="C12704" s="183" t="s">
        <v>245</v>
      </c>
      <c r="D12704" s="140" t="n">
        <v>826.32</v>
      </c>
    </row>
    <row r="12705" customFormat="false" ht="35.8" hidden="false" customHeight="false" outlineLevel="0" collapsed="false">
      <c r="A12705" s="95" t="s">
        <v>19290</v>
      </c>
      <c r="B12705" s="182" t="s">
        <v>19289</v>
      </c>
      <c r="C12705" s="183" t="s">
        <v>245</v>
      </c>
      <c r="D12705" s="140" t="n">
        <v>792.39</v>
      </c>
    </row>
    <row r="12706" customFormat="false" ht="35.8" hidden="false" customHeight="false" outlineLevel="0" collapsed="false">
      <c r="A12706" s="95" t="s">
        <v>19291</v>
      </c>
      <c r="B12706" s="182" t="s">
        <v>19292</v>
      </c>
      <c r="C12706" s="183" t="s">
        <v>245</v>
      </c>
      <c r="D12706" s="140" t="n">
        <v>560.97</v>
      </c>
    </row>
    <row r="12707" customFormat="false" ht="35.8" hidden="false" customHeight="false" outlineLevel="0" collapsed="false">
      <c r="A12707" s="95" t="s">
        <v>19293</v>
      </c>
      <c r="B12707" s="182" t="s">
        <v>19292</v>
      </c>
      <c r="C12707" s="183" t="s">
        <v>245</v>
      </c>
      <c r="D12707" s="140" t="n">
        <v>538.36</v>
      </c>
    </row>
    <row r="12708" customFormat="false" ht="35.8" hidden="false" customHeight="false" outlineLevel="0" collapsed="false">
      <c r="A12708" s="95" t="s">
        <v>19294</v>
      </c>
      <c r="B12708" s="182" t="s">
        <v>19295</v>
      </c>
      <c r="C12708" s="183" t="s">
        <v>245</v>
      </c>
      <c r="D12708" s="140" t="n">
        <v>509.99</v>
      </c>
    </row>
    <row r="12709" customFormat="false" ht="35.8" hidden="false" customHeight="false" outlineLevel="0" collapsed="false">
      <c r="A12709" s="95" t="s">
        <v>19296</v>
      </c>
      <c r="B12709" s="182" t="s">
        <v>19295</v>
      </c>
      <c r="C12709" s="183" t="s">
        <v>245</v>
      </c>
      <c r="D12709" s="140" t="n">
        <v>487.38</v>
      </c>
    </row>
    <row r="12710" customFormat="false" ht="35.8" hidden="false" customHeight="false" outlineLevel="0" collapsed="false">
      <c r="A12710" s="95" t="s">
        <v>19297</v>
      </c>
      <c r="B12710" s="182" t="s">
        <v>19298</v>
      </c>
      <c r="C12710" s="183" t="s">
        <v>245</v>
      </c>
      <c r="D12710" s="140" t="n">
        <v>488.45</v>
      </c>
    </row>
    <row r="12711" customFormat="false" ht="35.8" hidden="false" customHeight="false" outlineLevel="0" collapsed="false">
      <c r="A12711" s="95" t="s">
        <v>19299</v>
      </c>
      <c r="B12711" s="182" t="s">
        <v>19298</v>
      </c>
      <c r="C12711" s="183" t="s">
        <v>245</v>
      </c>
      <c r="D12711" s="140" t="n">
        <v>465.84</v>
      </c>
    </row>
    <row r="12712" customFormat="false" ht="35.8" hidden="false" customHeight="false" outlineLevel="0" collapsed="false">
      <c r="A12712" s="95" t="s">
        <v>19300</v>
      </c>
      <c r="B12712" s="182" t="s">
        <v>19301</v>
      </c>
      <c r="C12712" s="183" t="s">
        <v>245</v>
      </c>
      <c r="D12712" s="140" t="n">
        <v>1120.65</v>
      </c>
    </row>
    <row r="12713" customFormat="false" ht="35.8" hidden="false" customHeight="false" outlineLevel="0" collapsed="false">
      <c r="A12713" s="95" t="s">
        <v>19302</v>
      </c>
      <c r="B12713" s="182" t="s">
        <v>19301</v>
      </c>
      <c r="C12713" s="183" t="s">
        <v>245</v>
      </c>
      <c r="D12713" s="140" t="n">
        <v>1086.73</v>
      </c>
    </row>
    <row r="12714" customFormat="false" ht="35.8" hidden="false" customHeight="false" outlineLevel="0" collapsed="false">
      <c r="A12714" s="95" t="s">
        <v>19303</v>
      </c>
      <c r="B12714" s="182" t="s">
        <v>19304</v>
      </c>
      <c r="C12714" s="183" t="s">
        <v>245</v>
      </c>
      <c r="D12714" s="140" t="n">
        <v>1031.6</v>
      </c>
    </row>
    <row r="12715" customFormat="false" ht="35.8" hidden="false" customHeight="false" outlineLevel="0" collapsed="false">
      <c r="A12715" s="95" t="s">
        <v>19305</v>
      </c>
      <c r="B12715" s="182" t="s">
        <v>19304</v>
      </c>
      <c r="C12715" s="183" t="s">
        <v>245</v>
      </c>
      <c r="D12715" s="140" t="n">
        <v>997.67</v>
      </c>
    </row>
    <row r="12716" customFormat="false" ht="35.8" hidden="false" customHeight="false" outlineLevel="0" collapsed="false">
      <c r="A12716" s="95" t="s">
        <v>19306</v>
      </c>
      <c r="B12716" s="182" t="s">
        <v>19307</v>
      </c>
      <c r="C12716" s="183" t="s">
        <v>245</v>
      </c>
      <c r="D12716" s="140" t="n">
        <v>978.6</v>
      </c>
    </row>
    <row r="12717" customFormat="false" ht="35.8" hidden="false" customHeight="false" outlineLevel="0" collapsed="false">
      <c r="A12717" s="95" t="s">
        <v>19308</v>
      </c>
      <c r="B12717" s="182" t="s">
        <v>19307</v>
      </c>
      <c r="C12717" s="183" t="s">
        <v>245</v>
      </c>
      <c r="D12717" s="140" t="n">
        <v>944.67</v>
      </c>
    </row>
    <row r="12718" customFormat="false" ht="35.8" hidden="false" customHeight="false" outlineLevel="0" collapsed="false">
      <c r="A12718" s="95" t="s">
        <v>19309</v>
      </c>
      <c r="B12718" s="182" t="s">
        <v>19310</v>
      </c>
      <c r="C12718" s="183" t="s">
        <v>245</v>
      </c>
      <c r="D12718" s="140" t="n">
        <v>776.24</v>
      </c>
    </row>
    <row r="12719" customFormat="false" ht="35.8" hidden="false" customHeight="false" outlineLevel="0" collapsed="false">
      <c r="A12719" s="95" t="s">
        <v>19311</v>
      </c>
      <c r="B12719" s="182" t="s">
        <v>19310</v>
      </c>
      <c r="C12719" s="183" t="s">
        <v>245</v>
      </c>
      <c r="D12719" s="140" t="n">
        <v>753.63</v>
      </c>
    </row>
    <row r="12720" customFormat="false" ht="35.8" hidden="false" customHeight="false" outlineLevel="0" collapsed="false">
      <c r="A12720" s="95" t="s">
        <v>19312</v>
      </c>
      <c r="B12720" s="182" t="s">
        <v>19313</v>
      </c>
      <c r="C12720" s="183" t="s">
        <v>245</v>
      </c>
      <c r="D12720" s="140" t="n">
        <v>691.78</v>
      </c>
    </row>
    <row r="12721" customFormat="false" ht="35.8" hidden="false" customHeight="false" outlineLevel="0" collapsed="false">
      <c r="A12721" s="95" t="s">
        <v>19314</v>
      </c>
      <c r="B12721" s="182" t="s">
        <v>19313</v>
      </c>
      <c r="C12721" s="183" t="s">
        <v>245</v>
      </c>
      <c r="D12721" s="140" t="n">
        <v>669.17</v>
      </c>
    </row>
    <row r="12722" customFormat="false" ht="35.8" hidden="false" customHeight="false" outlineLevel="0" collapsed="false">
      <c r="A12722" s="95" t="s">
        <v>19315</v>
      </c>
      <c r="B12722" s="182" t="s">
        <v>19316</v>
      </c>
      <c r="C12722" s="183" t="s">
        <v>245</v>
      </c>
      <c r="D12722" s="140" t="n">
        <v>643.37</v>
      </c>
    </row>
    <row r="12723" customFormat="false" ht="35.8" hidden="false" customHeight="false" outlineLevel="0" collapsed="false">
      <c r="A12723" s="95" t="s">
        <v>19317</v>
      </c>
      <c r="B12723" s="182" t="s">
        <v>19316</v>
      </c>
      <c r="C12723" s="183" t="s">
        <v>245</v>
      </c>
      <c r="D12723" s="140" t="n">
        <v>620.76</v>
      </c>
    </row>
    <row r="12724" customFormat="false" ht="46.75" hidden="false" customHeight="false" outlineLevel="0" collapsed="false">
      <c r="A12724" s="95" t="s">
        <v>19318</v>
      </c>
      <c r="B12724" s="182" t="s">
        <v>19319</v>
      </c>
      <c r="C12724" s="183" t="s">
        <v>245</v>
      </c>
      <c r="D12724" s="140" t="n">
        <v>800.39</v>
      </c>
    </row>
    <row r="12725" customFormat="false" ht="46.75" hidden="false" customHeight="false" outlineLevel="0" collapsed="false">
      <c r="A12725" s="95" t="s">
        <v>19320</v>
      </c>
      <c r="B12725" s="182" t="s">
        <v>19319</v>
      </c>
      <c r="C12725" s="183" t="s">
        <v>245</v>
      </c>
      <c r="D12725" s="140" t="n">
        <v>766.46</v>
      </c>
    </row>
    <row r="12726" customFormat="false" ht="35.8" hidden="false" customHeight="false" outlineLevel="0" collapsed="false">
      <c r="A12726" s="95" t="s">
        <v>19321</v>
      </c>
      <c r="B12726" s="182" t="s">
        <v>19322</v>
      </c>
      <c r="C12726" s="183" t="s">
        <v>245</v>
      </c>
      <c r="D12726" s="140" t="n">
        <v>893.67</v>
      </c>
    </row>
    <row r="12727" customFormat="false" ht="35.8" hidden="false" customHeight="false" outlineLevel="0" collapsed="false">
      <c r="A12727" s="95" t="s">
        <v>19323</v>
      </c>
      <c r="B12727" s="182" t="s">
        <v>19322</v>
      </c>
      <c r="C12727" s="183" t="s">
        <v>245</v>
      </c>
      <c r="D12727" s="140" t="n">
        <v>859.74</v>
      </c>
    </row>
    <row r="12728" customFormat="false" ht="35.8" hidden="false" customHeight="false" outlineLevel="0" collapsed="false">
      <c r="A12728" s="95" t="s">
        <v>19324</v>
      </c>
      <c r="B12728" s="182" t="s">
        <v>19325</v>
      </c>
      <c r="C12728" s="183" t="s">
        <v>245</v>
      </c>
      <c r="D12728" s="140" t="n">
        <v>838.32</v>
      </c>
    </row>
    <row r="12729" customFormat="false" ht="35.8" hidden="false" customHeight="false" outlineLevel="0" collapsed="false">
      <c r="A12729" s="95" t="s">
        <v>19326</v>
      </c>
      <c r="B12729" s="182" t="s">
        <v>19325</v>
      </c>
      <c r="C12729" s="183" t="s">
        <v>245</v>
      </c>
      <c r="D12729" s="140" t="n">
        <v>804.39</v>
      </c>
    </row>
    <row r="12730" customFormat="false" ht="35.8" hidden="false" customHeight="false" outlineLevel="0" collapsed="false">
      <c r="A12730" s="95" t="s">
        <v>19327</v>
      </c>
      <c r="B12730" s="182" t="s">
        <v>19328</v>
      </c>
      <c r="C12730" s="183" t="s">
        <v>245</v>
      </c>
      <c r="D12730" s="140" t="n">
        <v>812.41</v>
      </c>
    </row>
    <row r="12731" customFormat="false" ht="35.8" hidden="false" customHeight="false" outlineLevel="0" collapsed="false">
      <c r="A12731" s="95" t="s">
        <v>19329</v>
      </c>
      <c r="B12731" s="182" t="s">
        <v>19328</v>
      </c>
      <c r="C12731" s="183" t="s">
        <v>245</v>
      </c>
      <c r="D12731" s="140" t="n">
        <v>778.48</v>
      </c>
    </row>
    <row r="12732" customFormat="false" ht="35.8" hidden="false" customHeight="false" outlineLevel="0" collapsed="false">
      <c r="A12732" s="95" t="s">
        <v>19330</v>
      </c>
      <c r="B12732" s="182" t="s">
        <v>19331</v>
      </c>
      <c r="C12732" s="183" t="s">
        <v>245</v>
      </c>
      <c r="D12732" s="140" t="n">
        <v>560.97</v>
      </c>
    </row>
    <row r="12733" customFormat="false" ht="35.8" hidden="false" customHeight="false" outlineLevel="0" collapsed="false">
      <c r="A12733" s="95" t="s">
        <v>19332</v>
      </c>
      <c r="B12733" s="182" t="s">
        <v>19331</v>
      </c>
      <c r="C12733" s="183" t="s">
        <v>245</v>
      </c>
      <c r="D12733" s="140" t="n">
        <v>538.36</v>
      </c>
    </row>
    <row r="12734" customFormat="false" ht="35.8" hidden="false" customHeight="false" outlineLevel="0" collapsed="false">
      <c r="A12734" s="95" t="s">
        <v>19333</v>
      </c>
      <c r="B12734" s="182" t="s">
        <v>19334</v>
      </c>
      <c r="C12734" s="183" t="s">
        <v>245</v>
      </c>
      <c r="D12734" s="140" t="n">
        <v>509.99</v>
      </c>
    </row>
    <row r="12735" customFormat="false" ht="35.8" hidden="false" customHeight="false" outlineLevel="0" collapsed="false">
      <c r="A12735" s="95" t="s">
        <v>19335</v>
      </c>
      <c r="B12735" s="182" t="s">
        <v>19334</v>
      </c>
      <c r="C12735" s="183" t="s">
        <v>245</v>
      </c>
      <c r="D12735" s="140" t="n">
        <v>487.38</v>
      </c>
    </row>
    <row r="12736" customFormat="false" ht="35.8" hidden="false" customHeight="false" outlineLevel="0" collapsed="false">
      <c r="A12736" s="95" t="s">
        <v>19336</v>
      </c>
      <c r="B12736" s="182" t="s">
        <v>19337</v>
      </c>
      <c r="C12736" s="183" t="s">
        <v>245</v>
      </c>
      <c r="D12736" s="140" t="n">
        <v>488.45</v>
      </c>
    </row>
    <row r="12737" customFormat="false" ht="35.8" hidden="false" customHeight="false" outlineLevel="0" collapsed="false">
      <c r="A12737" s="95" t="s">
        <v>19338</v>
      </c>
      <c r="B12737" s="182" t="s">
        <v>19337</v>
      </c>
      <c r="C12737" s="183" t="s">
        <v>245</v>
      </c>
      <c r="D12737" s="140" t="n">
        <v>465.84</v>
      </c>
    </row>
    <row r="12738" customFormat="false" ht="46.75" hidden="false" customHeight="false" outlineLevel="0" collapsed="false">
      <c r="A12738" s="95" t="s">
        <v>19339</v>
      </c>
      <c r="B12738" s="182" t="s">
        <v>19340</v>
      </c>
      <c r="C12738" s="183" t="s">
        <v>245</v>
      </c>
      <c r="D12738" s="140" t="n">
        <v>280.45</v>
      </c>
    </row>
    <row r="12739" customFormat="false" ht="46.75" hidden="false" customHeight="false" outlineLevel="0" collapsed="false">
      <c r="A12739" s="95" t="s">
        <v>19341</v>
      </c>
      <c r="B12739" s="182" t="s">
        <v>19340</v>
      </c>
      <c r="C12739" s="183" t="s">
        <v>245</v>
      </c>
      <c r="D12739" s="140" t="n">
        <v>257.84</v>
      </c>
    </row>
    <row r="12740" customFormat="false" ht="46.75" hidden="false" customHeight="false" outlineLevel="0" collapsed="false">
      <c r="A12740" s="95" t="s">
        <v>19342</v>
      </c>
      <c r="B12740" s="182" t="s">
        <v>19343</v>
      </c>
      <c r="C12740" s="183" t="s">
        <v>245</v>
      </c>
      <c r="D12740" s="140" t="n">
        <v>270.01</v>
      </c>
    </row>
    <row r="12741" customFormat="false" ht="46.75" hidden="false" customHeight="false" outlineLevel="0" collapsed="false">
      <c r="A12741" s="95" t="s">
        <v>19344</v>
      </c>
      <c r="B12741" s="182" t="s">
        <v>19343</v>
      </c>
      <c r="C12741" s="183" t="s">
        <v>245</v>
      </c>
      <c r="D12741" s="140" t="n">
        <v>247.4</v>
      </c>
    </row>
    <row r="12742" customFormat="false" ht="46.75" hidden="false" customHeight="false" outlineLevel="0" collapsed="false">
      <c r="A12742" s="95" t="s">
        <v>19345</v>
      </c>
      <c r="B12742" s="182" t="s">
        <v>19346</v>
      </c>
      <c r="C12742" s="183" t="s">
        <v>245</v>
      </c>
      <c r="D12742" s="140" t="n">
        <v>256.43</v>
      </c>
    </row>
    <row r="12743" customFormat="false" ht="46.75" hidden="false" customHeight="false" outlineLevel="0" collapsed="false">
      <c r="A12743" s="95" t="s">
        <v>19347</v>
      </c>
      <c r="B12743" s="182" t="s">
        <v>19346</v>
      </c>
      <c r="C12743" s="183" t="s">
        <v>245</v>
      </c>
      <c r="D12743" s="140" t="n">
        <v>233.82</v>
      </c>
    </row>
    <row r="12744" customFormat="false" ht="35.8" hidden="false" customHeight="false" outlineLevel="0" collapsed="false">
      <c r="A12744" s="95" t="s">
        <v>19348</v>
      </c>
      <c r="B12744" s="182" t="s">
        <v>19349</v>
      </c>
      <c r="C12744" s="183" t="s">
        <v>245</v>
      </c>
      <c r="D12744" s="140" t="n">
        <v>446.83</v>
      </c>
    </row>
    <row r="12745" customFormat="false" ht="35.8" hidden="false" customHeight="false" outlineLevel="0" collapsed="false">
      <c r="A12745" s="95" t="s">
        <v>19350</v>
      </c>
      <c r="B12745" s="182" t="s">
        <v>19349</v>
      </c>
      <c r="C12745" s="183" t="s">
        <v>245</v>
      </c>
      <c r="D12745" s="140" t="n">
        <v>424.21</v>
      </c>
    </row>
    <row r="12746" customFormat="false" ht="35.8" hidden="false" customHeight="false" outlineLevel="0" collapsed="false">
      <c r="A12746" s="95" t="s">
        <v>19351</v>
      </c>
      <c r="B12746" s="182" t="s">
        <v>19352</v>
      </c>
      <c r="C12746" s="183" t="s">
        <v>245</v>
      </c>
      <c r="D12746" s="140" t="n">
        <v>423.05</v>
      </c>
    </row>
    <row r="12747" customFormat="false" ht="35.8" hidden="false" customHeight="false" outlineLevel="0" collapsed="false">
      <c r="A12747" s="95" t="s">
        <v>19353</v>
      </c>
      <c r="B12747" s="182" t="s">
        <v>19352</v>
      </c>
      <c r="C12747" s="183" t="s">
        <v>245</v>
      </c>
      <c r="D12747" s="140" t="n">
        <v>400.43</v>
      </c>
    </row>
    <row r="12748" customFormat="false" ht="35.8" hidden="false" customHeight="false" outlineLevel="0" collapsed="false">
      <c r="A12748" s="95" t="s">
        <v>19354</v>
      </c>
      <c r="B12748" s="182" t="s">
        <v>19355</v>
      </c>
      <c r="C12748" s="183" t="s">
        <v>245</v>
      </c>
      <c r="D12748" s="140" t="n">
        <v>492.73</v>
      </c>
    </row>
    <row r="12749" customFormat="false" ht="35.8" hidden="false" customHeight="false" outlineLevel="0" collapsed="false">
      <c r="A12749" s="95" t="s">
        <v>19356</v>
      </c>
      <c r="B12749" s="182" t="s">
        <v>19355</v>
      </c>
      <c r="C12749" s="183" t="s">
        <v>245</v>
      </c>
      <c r="D12749" s="140" t="n">
        <v>470.11</v>
      </c>
    </row>
    <row r="12750" customFormat="false" ht="35.8" hidden="false" customHeight="false" outlineLevel="0" collapsed="false">
      <c r="A12750" s="95" t="s">
        <v>19357</v>
      </c>
      <c r="B12750" s="182" t="s">
        <v>19358</v>
      </c>
      <c r="C12750" s="183" t="s">
        <v>245</v>
      </c>
      <c r="D12750" s="140" t="n">
        <v>1286.48</v>
      </c>
    </row>
    <row r="12751" customFormat="false" ht="35.8" hidden="false" customHeight="false" outlineLevel="0" collapsed="false">
      <c r="A12751" s="95" t="s">
        <v>19359</v>
      </c>
      <c r="B12751" s="182" t="s">
        <v>19358</v>
      </c>
      <c r="C12751" s="183" t="s">
        <v>245</v>
      </c>
      <c r="D12751" s="140" t="n">
        <v>1252.56</v>
      </c>
    </row>
    <row r="12752" customFormat="false" ht="35.8" hidden="false" customHeight="false" outlineLevel="0" collapsed="false">
      <c r="A12752" s="95" t="s">
        <v>19360</v>
      </c>
      <c r="B12752" s="182" t="s">
        <v>19361</v>
      </c>
      <c r="C12752" s="183" t="s">
        <v>245</v>
      </c>
      <c r="D12752" s="140" t="n">
        <v>1250.99</v>
      </c>
    </row>
    <row r="12753" customFormat="false" ht="35.8" hidden="false" customHeight="false" outlineLevel="0" collapsed="false">
      <c r="A12753" s="95" t="s">
        <v>19362</v>
      </c>
      <c r="B12753" s="182" t="s">
        <v>19361</v>
      </c>
      <c r="C12753" s="183" t="s">
        <v>245</v>
      </c>
      <c r="D12753" s="140" t="n">
        <v>1217.06</v>
      </c>
    </row>
    <row r="12754" customFormat="false" ht="46.75" hidden="false" customHeight="false" outlineLevel="0" collapsed="false">
      <c r="A12754" s="95" t="s">
        <v>19363</v>
      </c>
      <c r="B12754" s="182" t="s">
        <v>19364</v>
      </c>
      <c r="C12754" s="183" t="s">
        <v>245</v>
      </c>
      <c r="D12754" s="140" t="n">
        <v>1424.83</v>
      </c>
    </row>
    <row r="12755" customFormat="false" ht="46.75" hidden="false" customHeight="false" outlineLevel="0" collapsed="false">
      <c r="A12755" s="95" t="s">
        <v>19365</v>
      </c>
      <c r="B12755" s="182" t="s">
        <v>19364</v>
      </c>
      <c r="C12755" s="183" t="s">
        <v>245</v>
      </c>
      <c r="D12755" s="140" t="n">
        <v>1388.07</v>
      </c>
    </row>
    <row r="12756" customFormat="false" ht="46.75" hidden="false" customHeight="false" outlineLevel="0" collapsed="false">
      <c r="A12756" s="95" t="s">
        <v>19366</v>
      </c>
      <c r="B12756" s="182" t="s">
        <v>19367</v>
      </c>
      <c r="C12756" s="183" t="s">
        <v>245</v>
      </c>
      <c r="D12756" s="140" t="n">
        <v>1387.13</v>
      </c>
    </row>
    <row r="12757" customFormat="false" ht="46.75" hidden="false" customHeight="false" outlineLevel="0" collapsed="false">
      <c r="A12757" s="95" t="s">
        <v>19368</v>
      </c>
      <c r="B12757" s="182" t="s">
        <v>19367</v>
      </c>
      <c r="C12757" s="183" t="s">
        <v>245</v>
      </c>
      <c r="D12757" s="140" t="n">
        <v>1350.38</v>
      </c>
    </row>
    <row r="12758" customFormat="false" ht="46.75" hidden="false" customHeight="false" outlineLevel="0" collapsed="false">
      <c r="A12758" s="95" t="s">
        <v>19369</v>
      </c>
      <c r="B12758" s="182" t="s">
        <v>19370</v>
      </c>
      <c r="C12758" s="183" t="s">
        <v>245</v>
      </c>
      <c r="D12758" s="140" t="n">
        <v>1339.14</v>
      </c>
    </row>
    <row r="12759" customFormat="false" ht="46.75" hidden="false" customHeight="false" outlineLevel="0" collapsed="false">
      <c r="A12759" s="95" t="s">
        <v>19371</v>
      </c>
      <c r="B12759" s="182" t="s">
        <v>19370</v>
      </c>
      <c r="C12759" s="183" t="s">
        <v>245</v>
      </c>
      <c r="D12759" s="140" t="n">
        <v>1302.38</v>
      </c>
    </row>
    <row r="12760" customFormat="false" ht="57.7" hidden="false" customHeight="false" outlineLevel="0" collapsed="false">
      <c r="A12760" s="95" t="s">
        <v>19372</v>
      </c>
      <c r="B12760" s="182" t="s">
        <v>19373</v>
      </c>
      <c r="C12760" s="183" t="s">
        <v>245</v>
      </c>
      <c r="D12760" s="140" t="n">
        <v>2313.48</v>
      </c>
    </row>
    <row r="12761" customFormat="false" ht="57.7" hidden="false" customHeight="false" outlineLevel="0" collapsed="false">
      <c r="A12761" s="95" t="s">
        <v>19374</v>
      </c>
      <c r="B12761" s="182" t="s">
        <v>19373</v>
      </c>
      <c r="C12761" s="183" t="s">
        <v>245</v>
      </c>
      <c r="D12761" s="140" t="n">
        <v>2245.62</v>
      </c>
    </row>
    <row r="12762" customFormat="false" ht="57.7" hidden="false" customHeight="false" outlineLevel="0" collapsed="false">
      <c r="A12762" s="95" t="s">
        <v>19375</v>
      </c>
      <c r="B12762" s="182" t="s">
        <v>19376</v>
      </c>
      <c r="C12762" s="183" t="s">
        <v>245</v>
      </c>
      <c r="D12762" s="140" t="n">
        <v>2409.47</v>
      </c>
    </row>
    <row r="12763" customFormat="false" ht="57.7" hidden="false" customHeight="false" outlineLevel="0" collapsed="false">
      <c r="A12763" s="95" t="s">
        <v>19377</v>
      </c>
      <c r="B12763" s="182" t="s">
        <v>19376</v>
      </c>
      <c r="C12763" s="183" t="s">
        <v>245</v>
      </c>
      <c r="D12763" s="140" t="n">
        <v>2341.61</v>
      </c>
    </row>
    <row r="12764" customFormat="false" ht="57.7" hidden="false" customHeight="false" outlineLevel="0" collapsed="false">
      <c r="A12764" s="95" t="s">
        <v>19378</v>
      </c>
      <c r="B12764" s="182" t="s">
        <v>19379</v>
      </c>
      <c r="C12764" s="183" t="s">
        <v>245</v>
      </c>
      <c r="D12764" s="140" t="n">
        <v>2953.85</v>
      </c>
    </row>
    <row r="12765" customFormat="false" ht="57.7" hidden="false" customHeight="false" outlineLevel="0" collapsed="false">
      <c r="A12765" s="95" t="s">
        <v>19380</v>
      </c>
      <c r="B12765" s="182" t="s">
        <v>19379</v>
      </c>
      <c r="C12765" s="183" t="s">
        <v>245</v>
      </c>
      <c r="D12765" s="140" t="n">
        <v>2880.33</v>
      </c>
    </row>
    <row r="12766" customFormat="false" ht="46.75" hidden="false" customHeight="false" outlineLevel="0" collapsed="false">
      <c r="A12766" s="95" t="s">
        <v>19381</v>
      </c>
      <c r="B12766" s="182" t="s">
        <v>19382</v>
      </c>
      <c r="C12766" s="183" t="s">
        <v>245</v>
      </c>
      <c r="D12766" s="140" t="n">
        <v>942.07</v>
      </c>
    </row>
    <row r="12767" customFormat="false" ht="46.75" hidden="false" customHeight="false" outlineLevel="0" collapsed="false">
      <c r="A12767" s="95" t="s">
        <v>19383</v>
      </c>
      <c r="B12767" s="182" t="s">
        <v>19382</v>
      </c>
      <c r="C12767" s="183" t="s">
        <v>245</v>
      </c>
      <c r="D12767" s="140" t="n">
        <v>919.46</v>
      </c>
    </row>
    <row r="12768" customFormat="false" ht="46.75" hidden="false" customHeight="false" outlineLevel="0" collapsed="false">
      <c r="A12768" s="95" t="s">
        <v>19384</v>
      </c>
      <c r="B12768" s="182" t="s">
        <v>19385</v>
      </c>
      <c r="C12768" s="183" t="s">
        <v>245</v>
      </c>
      <c r="D12768" s="140" t="n">
        <v>869.97</v>
      </c>
    </row>
    <row r="12769" customFormat="false" ht="46.75" hidden="false" customHeight="false" outlineLevel="0" collapsed="false">
      <c r="A12769" s="95" t="s">
        <v>19386</v>
      </c>
      <c r="B12769" s="182" t="s">
        <v>19385</v>
      </c>
      <c r="C12769" s="183" t="s">
        <v>245</v>
      </c>
      <c r="D12769" s="140" t="n">
        <v>847.36</v>
      </c>
    </row>
    <row r="12770" customFormat="false" ht="35.8" hidden="false" customHeight="false" outlineLevel="0" collapsed="false">
      <c r="A12770" s="95" t="s">
        <v>19387</v>
      </c>
      <c r="B12770" s="182" t="s">
        <v>19388</v>
      </c>
      <c r="C12770" s="183" t="s">
        <v>245</v>
      </c>
      <c r="D12770" s="140" t="n">
        <v>1223.16</v>
      </c>
    </row>
    <row r="12771" customFormat="false" ht="35.8" hidden="false" customHeight="false" outlineLevel="0" collapsed="false">
      <c r="A12771" s="95" t="s">
        <v>19389</v>
      </c>
      <c r="B12771" s="182" t="s">
        <v>19388</v>
      </c>
      <c r="C12771" s="183" t="s">
        <v>245</v>
      </c>
      <c r="D12771" s="140" t="n">
        <v>1189.24</v>
      </c>
    </row>
    <row r="12772" customFormat="false" ht="35.8" hidden="false" customHeight="false" outlineLevel="0" collapsed="false">
      <c r="A12772" s="95" t="s">
        <v>19390</v>
      </c>
      <c r="B12772" s="182" t="s">
        <v>19391</v>
      </c>
      <c r="C12772" s="183" t="s">
        <v>245</v>
      </c>
      <c r="D12772" s="140" t="n">
        <v>1194.49</v>
      </c>
    </row>
    <row r="12773" customFormat="false" ht="35.8" hidden="false" customHeight="false" outlineLevel="0" collapsed="false">
      <c r="A12773" s="95" t="s">
        <v>19392</v>
      </c>
      <c r="B12773" s="182" t="s">
        <v>19391</v>
      </c>
      <c r="C12773" s="183" t="s">
        <v>245</v>
      </c>
      <c r="D12773" s="140" t="n">
        <v>1160.56</v>
      </c>
    </row>
    <row r="12774" customFormat="false" ht="35.8" hidden="false" customHeight="false" outlineLevel="0" collapsed="false">
      <c r="A12774" s="95" t="s">
        <v>19393</v>
      </c>
      <c r="B12774" s="182" t="s">
        <v>19394</v>
      </c>
      <c r="C12774" s="183" t="s">
        <v>245</v>
      </c>
      <c r="D12774" s="140" t="n">
        <v>1126.26</v>
      </c>
    </row>
    <row r="12775" customFormat="false" ht="35.8" hidden="false" customHeight="false" outlineLevel="0" collapsed="false">
      <c r="A12775" s="95" t="s">
        <v>19395</v>
      </c>
      <c r="B12775" s="182" t="s">
        <v>19394</v>
      </c>
      <c r="C12775" s="183" t="s">
        <v>245</v>
      </c>
      <c r="D12775" s="140" t="n">
        <v>1092.33</v>
      </c>
    </row>
    <row r="12776" customFormat="false" ht="35.8" hidden="false" customHeight="false" outlineLevel="0" collapsed="false">
      <c r="A12776" s="95" t="s">
        <v>19396</v>
      </c>
      <c r="B12776" s="182" t="s">
        <v>19397</v>
      </c>
      <c r="C12776" s="183" t="s">
        <v>245</v>
      </c>
      <c r="D12776" s="140" t="n">
        <v>1552.47</v>
      </c>
    </row>
    <row r="12777" customFormat="false" ht="35.8" hidden="false" customHeight="false" outlineLevel="0" collapsed="false">
      <c r="A12777" s="95" t="s">
        <v>19398</v>
      </c>
      <c r="B12777" s="182" t="s">
        <v>19397</v>
      </c>
      <c r="C12777" s="183" t="s">
        <v>245</v>
      </c>
      <c r="D12777" s="140" t="n">
        <v>1507.24</v>
      </c>
    </row>
    <row r="12778" customFormat="false" ht="35.8" hidden="false" customHeight="false" outlineLevel="0" collapsed="false">
      <c r="A12778" s="95" t="s">
        <v>19399</v>
      </c>
      <c r="B12778" s="182" t="s">
        <v>19400</v>
      </c>
      <c r="C12778" s="183" t="s">
        <v>245</v>
      </c>
      <c r="D12778" s="140" t="n">
        <v>1538.05</v>
      </c>
    </row>
    <row r="12779" customFormat="false" ht="35.8" hidden="false" customHeight="false" outlineLevel="0" collapsed="false">
      <c r="A12779" s="95" t="s">
        <v>19401</v>
      </c>
      <c r="B12779" s="182" t="s">
        <v>19400</v>
      </c>
      <c r="C12779" s="183" t="s">
        <v>245</v>
      </c>
      <c r="D12779" s="140" t="n">
        <v>1492.81</v>
      </c>
    </row>
    <row r="12780" customFormat="false" ht="35.8" hidden="false" customHeight="false" outlineLevel="0" collapsed="false">
      <c r="A12780" s="95" t="s">
        <v>19402</v>
      </c>
      <c r="B12780" s="182" t="s">
        <v>19403</v>
      </c>
      <c r="C12780" s="183" t="s">
        <v>245</v>
      </c>
      <c r="D12780" s="140" t="n">
        <v>3165.28</v>
      </c>
    </row>
    <row r="12781" customFormat="false" ht="35.8" hidden="false" customHeight="false" outlineLevel="0" collapsed="false">
      <c r="A12781" s="95" t="s">
        <v>19404</v>
      </c>
      <c r="B12781" s="182" t="s">
        <v>19403</v>
      </c>
      <c r="C12781" s="183" t="s">
        <v>245</v>
      </c>
      <c r="D12781" s="140" t="n">
        <v>3080.46</v>
      </c>
    </row>
    <row r="12782" customFormat="false" ht="46.75" hidden="false" customHeight="false" outlineLevel="0" collapsed="false">
      <c r="A12782" s="95" t="s">
        <v>19405</v>
      </c>
      <c r="B12782" s="182" t="s">
        <v>19406</v>
      </c>
      <c r="C12782" s="183" t="s">
        <v>245</v>
      </c>
      <c r="D12782" s="140" t="n">
        <v>9639.64</v>
      </c>
    </row>
    <row r="12783" customFormat="false" ht="46.75" hidden="false" customHeight="false" outlineLevel="0" collapsed="false">
      <c r="A12783" s="95" t="s">
        <v>19407</v>
      </c>
      <c r="B12783" s="182" t="s">
        <v>19406</v>
      </c>
      <c r="C12783" s="183" t="s">
        <v>245</v>
      </c>
      <c r="D12783" s="140" t="n">
        <v>9435.03</v>
      </c>
    </row>
    <row r="12784" customFormat="false" ht="35.8" hidden="false" customHeight="false" outlineLevel="0" collapsed="false">
      <c r="A12784" s="95" t="s">
        <v>19408</v>
      </c>
      <c r="B12784" s="182" t="s">
        <v>19409</v>
      </c>
      <c r="C12784" s="183" t="s">
        <v>245</v>
      </c>
      <c r="D12784" s="140" t="n">
        <v>2233.68</v>
      </c>
    </row>
    <row r="12785" customFormat="false" ht="35.8" hidden="false" customHeight="false" outlineLevel="0" collapsed="false">
      <c r="A12785" s="95" t="s">
        <v>19410</v>
      </c>
      <c r="B12785" s="182" t="s">
        <v>19409</v>
      </c>
      <c r="C12785" s="183" t="s">
        <v>245</v>
      </c>
      <c r="D12785" s="140" t="n">
        <v>2171.48</v>
      </c>
    </row>
    <row r="12786" customFormat="false" ht="35.8" hidden="false" customHeight="false" outlineLevel="0" collapsed="false">
      <c r="A12786" s="95" t="s">
        <v>19411</v>
      </c>
      <c r="B12786" s="182" t="s">
        <v>19412</v>
      </c>
      <c r="C12786" s="183" t="s">
        <v>245</v>
      </c>
      <c r="D12786" s="140" t="n">
        <v>989.17</v>
      </c>
    </row>
    <row r="12787" customFormat="false" ht="35.8" hidden="false" customHeight="false" outlineLevel="0" collapsed="false">
      <c r="A12787" s="95" t="s">
        <v>19413</v>
      </c>
      <c r="B12787" s="182" t="s">
        <v>19412</v>
      </c>
      <c r="C12787" s="183" t="s">
        <v>245</v>
      </c>
      <c r="D12787" s="140" t="n">
        <v>978.41</v>
      </c>
    </row>
    <row r="12788" customFormat="false" ht="35.8" hidden="false" customHeight="false" outlineLevel="0" collapsed="false">
      <c r="A12788" s="95" t="s">
        <v>19414</v>
      </c>
      <c r="B12788" s="182" t="s">
        <v>19415</v>
      </c>
      <c r="C12788" s="183" t="s">
        <v>245</v>
      </c>
      <c r="D12788" s="140" t="n">
        <v>962.79</v>
      </c>
    </row>
    <row r="12789" customFormat="false" ht="35.8" hidden="false" customHeight="false" outlineLevel="0" collapsed="false">
      <c r="A12789" s="95" t="s">
        <v>19416</v>
      </c>
      <c r="B12789" s="182" t="s">
        <v>19415</v>
      </c>
      <c r="C12789" s="183" t="s">
        <v>245</v>
      </c>
      <c r="D12789" s="140" t="n">
        <v>897.76</v>
      </c>
    </row>
    <row r="12790" customFormat="false" ht="35.8" hidden="false" customHeight="false" outlineLevel="0" collapsed="false">
      <c r="A12790" s="95" t="s">
        <v>19417</v>
      </c>
      <c r="B12790" s="182" t="s">
        <v>19418</v>
      </c>
      <c r="C12790" s="183" t="s">
        <v>245</v>
      </c>
      <c r="D12790" s="140" t="n">
        <v>981.03</v>
      </c>
    </row>
    <row r="12791" customFormat="false" ht="35.8" hidden="false" customHeight="false" outlineLevel="0" collapsed="false">
      <c r="A12791" s="95" t="s">
        <v>19419</v>
      </c>
      <c r="B12791" s="182" t="s">
        <v>19418</v>
      </c>
      <c r="C12791" s="183" t="s">
        <v>245</v>
      </c>
      <c r="D12791" s="140" t="n">
        <v>916.01</v>
      </c>
    </row>
    <row r="12792" customFormat="false" ht="46.75" hidden="false" customHeight="false" outlineLevel="0" collapsed="false">
      <c r="A12792" s="95" t="s">
        <v>19420</v>
      </c>
      <c r="B12792" s="182" t="s">
        <v>19421</v>
      </c>
      <c r="C12792" s="183" t="s">
        <v>245</v>
      </c>
      <c r="D12792" s="140" t="n">
        <v>989.75</v>
      </c>
    </row>
    <row r="12793" customFormat="false" ht="46.75" hidden="false" customHeight="false" outlineLevel="0" collapsed="false">
      <c r="A12793" s="95" t="s">
        <v>19422</v>
      </c>
      <c r="B12793" s="182" t="s">
        <v>19421</v>
      </c>
      <c r="C12793" s="183" t="s">
        <v>245</v>
      </c>
      <c r="D12793" s="140" t="n">
        <v>924.72</v>
      </c>
    </row>
    <row r="12794" customFormat="false" ht="46.75" hidden="false" customHeight="false" outlineLevel="0" collapsed="false">
      <c r="A12794" s="95" t="s">
        <v>19423</v>
      </c>
      <c r="B12794" s="182" t="s">
        <v>19424</v>
      </c>
      <c r="C12794" s="183" t="s">
        <v>245</v>
      </c>
      <c r="D12794" s="140" t="n">
        <v>994.34</v>
      </c>
    </row>
    <row r="12795" customFormat="false" ht="46.75" hidden="false" customHeight="false" outlineLevel="0" collapsed="false">
      <c r="A12795" s="95" t="s">
        <v>19425</v>
      </c>
      <c r="B12795" s="182" t="s">
        <v>19424</v>
      </c>
      <c r="C12795" s="183" t="s">
        <v>245</v>
      </c>
      <c r="D12795" s="140" t="n">
        <v>929.31</v>
      </c>
    </row>
    <row r="12796" customFormat="false" ht="46.75" hidden="false" customHeight="false" outlineLevel="0" collapsed="false">
      <c r="A12796" s="95" t="s">
        <v>19426</v>
      </c>
      <c r="B12796" s="182" t="s">
        <v>19427</v>
      </c>
      <c r="C12796" s="183" t="s">
        <v>245</v>
      </c>
      <c r="D12796" s="140" t="n">
        <v>1379.52</v>
      </c>
    </row>
    <row r="12797" customFormat="false" ht="46.75" hidden="false" customHeight="false" outlineLevel="0" collapsed="false">
      <c r="A12797" s="95" t="s">
        <v>19428</v>
      </c>
      <c r="B12797" s="182" t="s">
        <v>19427</v>
      </c>
      <c r="C12797" s="183" t="s">
        <v>245</v>
      </c>
      <c r="D12797" s="140" t="n">
        <v>1345.59</v>
      </c>
    </row>
    <row r="12798" customFormat="false" ht="46.75" hidden="false" customHeight="false" outlineLevel="0" collapsed="false">
      <c r="A12798" s="95" t="s">
        <v>19429</v>
      </c>
      <c r="B12798" s="182" t="s">
        <v>19430</v>
      </c>
      <c r="C12798" s="183" t="s">
        <v>245</v>
      </c>
      <c r="D12798" s="140" t="n">
        <v>981.21</v>
      </c>
    </row>
    <row r="12799" customFormat="false" ht="46.75" hidden="false" customHeight="false" outlineLevel="0" collapsed="false">
      <c r="A12799" s="95" t="s">
        <v>19431</v>
      </c>
      <c r="B12799" s="182" t="s">
        <v>19430</v>
      </c>
      <c r="C12799" s="183" t="s">
        <v>245</v>
      </c>
      <c r="D12799" s="140" t="n">
        <v>941.63</v>
      </c>
    </row>
    <row r="12800" customFormat="false" ht="57.7" hidden="false" customHeight="false" outlineLevel="0" collapsed="false">
      <c r="A12800" s="95" t="s">
        <v>19432</v>
      </c>
      <c r="B12800" s="182" t="s">
        <v>19433</v>
      </c>
      <c r="C12800" s="183" t="s">
        <v>245</v>
      </c>
      <c r="D12800" s="140" t="n">
        <v>569.65</v>
      </c>
    </row>
    <row r="12801" customFormat="false" ht="57.7" hidden="false" customHeight="false" outlineLevel="0" collapsed="false">
      <c r="A12801" s="95" t="s">
        <v>19434</v>
      </c>
      <c r="B12801" s="182" t="s">
        <v>19433</v>
      </c>
      <c r="C12801" s="183" t="s">
        <v>245</v>
      </c>
      <c r="D12801" s="140" t="n">
        <v>535.72</v>
      </c>
    </row>
    <row r="12802" customFormat="false" ht="69.65" hidden="false" customHeight="false" outlineLevel="0" collapsed="false">
      <c r="A12802" s="95" t="s">
        <v>19435</v>
      </c>
      <c r="B12802" s="182" t="s">
        <v>19436</v>
      </c>
      <c r="C12802" s="183" t="s">
        <v>245</v>
      </c>
      <c r="D12802" s="140" t="n">
        <v>697.66</v>
      </c>
    </row>
    <row r="12803" customFormat="false" ht="69.65" hidden="false" customHeight="false" outlineLevel="0" collapsed="false">
      <c r="A12803" s="95" t="s">
        <v>19437</v>
      </c>
      <c r="B12803" s="182" t="s">
        <v>19436</v>
      </c>
      <c r="C12803" s="183" t="s">
        <v>245</v>
      </c>
      <c r="D12803" s="140" t="n">
        <v>632.63</v>
      </c>
    </row>
    <row r="12804" customFormat="false" ht="91.5" hidden="false" customHeight="false" outlineLevel="0" collapsed="false">
      <c r="A12804" s="95" t="s">
        <v>19438</v>
      </c>
      <c r="B12804" s="182" t="s">
        <v>19439</v>
      </c>
      <c r="C12804" s="183" t="s">
        <v>245</v>
      </c>
      <c r="D12804" s="140" t="n">
        <v>1772.24</v>
      </c>
    </row>
    <row r="12805" customFormat="false" ht="91.5" hidden="false" customHeight="false" outlineLevel="0" collapsed="false">
      <c r="A12805" s="95" t="s">
        <v>19440</v>
      </c>
      <c r="B12805" s="182" t="s">
        <v>19439</v>
      </c>
      <c r="C12805" s="183" t="s">
        <v>245</v>
      </c>
      <c r="D12805" s="140" t="n">
        <v>1724.74</v>
      </c>
    </row>
    <row r="12806" customFormat="false" ht="91.5" hidden="false" customHeight="false" outlineLevel="0" collapsed="false">
      <c r="A12806" s="95" t="s">
        <v>19441</v>
      </c>
      <c r="B12806" s="182" t="s">
        <v>19442</v>
      </c>
      <c r="C12806" s="183" t="s">
        <v>245</v>
      </c>
      <c r="D12806" s="140" t="n">
        <v>1068.87</v>
      </c>
    </row>
    <row r="12807" customFormat="false" ht="91.5" hidden="false" customHeight="false" outlineLevel="0" collapsed="false">
      <c r="A12807" s="95" t="s">
        <v>19443</v>
      </c>
      <c r="B12807" s="182" t="s">
        <v>19442</v>
      </c>
      <c r="C12807" s="183" t="s">
        <v>245</v>
      </c>
      <c r="D12807" s="140" t="n">
        <v>1030.3</v>
      </c>
    </row>
    <row r="12808" customFormat="false" ht="91.5" hidden="false" customHeight="false" outlineLevel="0" collapsed="false">
      <c r="A12808" s="95" t="s">
        <v>19444</v>
      </c>
      <c r="B12808" s="182" t="s">
        <v>19445</v>
      </c>
      <c r="C12808" s="183" t="s">
        <v>245</v>
      </c>
      <c r="D12808" s="140" t="n">
        <v>1093.7</v>
      </c>
    </row>
    <row r="12809" customFormat="false" ht="91.5" hidden="false" customHeight="false" outlineLevel="0" collapsed="false">
      <c r="A12809" s="95" t="s">
        <v>19446</v>
      </c>
      <c r="B12809" s="182" t="s">
        <v>19445</v>
      </c>
      <c r="C12809" s="183" t="s">
        <v>245</v>
      </c>
      <c r="D12809" s="140" t="n">
        <v>1054.57</v>
      </c>
    </row>
    <row r="12810" customFormat="false" ht="91.5" hidden="false" customHeight="false" outlineLevel="0" collapsed="false">
      <c r="A12810" s="95" t="s">
        <v>19447</v>
      </c>
      <c r="B12810" s="182" t="s">
        <v>19448</v>
      </c>
      <c r="C12810" s="183" t="s">
        <v>245</v>
      </c>
      <c r="D12810" s="140" t="n">
        <v>1144.07</v>
      </c>
    </row>
    <row r="12811" customFormat="false" ht="91.5" hidden="false" customHeight="false" outlineLevel="0" collapsed="false">
      <c r="A12811" s="95" t="s">
        <v>19449</v>
      </c>
      <c r="B12811" s="182" t="s">
        <v>19448</v>
      </c>
      <c r="C12811" s="183" t="s">
        <v>245</v>
      </c>
      <c r="D12811" s="140" t="n">
        <v>1104.38</v>
      </c>
    </row>
    <row r="12812" customFormat="false" ht="57.7" hidden="false" customHeight="false" outlineLevel="0" collapsed="false">
      <c r="A12812" s="95" t="s">
        <v>19450</v>
      </c>
      <c r="B12812" s="182" t="s">
        <v>19451</v>
      </c>
      <c r="C12812" s="183" t="s">
        <v>245</v>
      </c>
      <c r="D12812" s="140" t="n">
        <v>642.68</v>
      </c>
    </row>
    <row r="12813" customFormat="false" ht="57.7" hidden="false" customHeight="false" outlineLevel="0" collapsed="false">
      <c r="A12813" s="95" t="s">
        <v>19452</v>
      </c>
      <c r="B12813" s="182" t="s">
        <v>19451</v>
      </c>
      <c r="C12813" s="183" t="s">
        <v>245</v>
      </c>
      <c r="D12813" s="140" t="n">
        <v>608.75</v>
      </c>
    </row>
    <row r="12814" customFormat="false" ht="57.7" hidden="false" customHeight="false" outlineLevel="0" collapsed="false">
      <c r="A12814" s="95" t="s">
        <v>19453</v>
      </c>
      <c r="B12814" s="182" t="s">
        <v>19454</v>
      </c>
      <c r="C12814" s="183" t="s">
        <v>245</v>
      </c>
      <c r="D12814" s="140" t="n">
        <v>625.94</v>
      </c>
    </row>
    <row r="12815" customFormat="false" ht="57.7" hidden="false" customHeight="false" outlineLevel="0" collapsed="false">
      <c r="A12815" s="95" t="s">
        <v>19455</v>
      </c>
      <c r="B12815" s="182" t="s">
        <v>19454</v>
      </c>
      <c r="C12815" s="183" t="s">
        <v>245</v>
      </c>
      <c r="D12815" s="140" t="n">
        <v>592.01</v>
      </c>
    </row>
    <row r="12816" customFormat="false" ht="57.7" hidden="false" customHeight="false" outlineLevel="0" collapsed="false">
      <c r="A12816" s="95" t="s">
        <v>19456</v>
      </c>
      <c r="B12816" s="182" t="s">
        <v>19457</v>
      </c>
      <c r="C12816" s="183" t="s">
        <v>245</v>
      </c>
      <c r="D12816" s="140" t="n">
        <v>620.69</v>
      </c>
    </row>
    <row r="12817" customFormat="false" ht="57.7" hidden="false" customHeight="false" outlineLevel="0" collapsed="false">
      <c r="A12817" s="95" t="s">
        <v>19458</v>
      </c>
      <c r="B12817" s="182" t="s">
        <v>19457</v>
      </c>
      <c r="C12817" s="183" t="s">
        <v>245</v>
      </c>
      <c r="D12817" s="140" t="n">
        <v>586.76</v>
      </c>
    </row>
    <row r="12818" customFormat="false" ht="69.65" hidden="false" customHeight="false" outlineLevel="0" collapsed="false">
      <c r="A12818" s="95" t="s">
        <v>19459</v>
      </c>
      <c r="B12818" s="182" t="s">
        <v>19460</v>
      </c>
      <c r="C12818" s="183" t="s">
        <v>245</v>
      </c>
      <c r="D12818" s="140" t="n">
        <v>1050.92</v>
      </c>
    </row>
    <row r="12819" customFormat="false" ht="69.65" hidden="false" customHeight="false" outlineLevel="0" collapsed="false">
      <c r="A12819" s="95" t="s">
        <v>19461</v>
      </c>
      <c r="B12819" s="182" t="s">
        <v>19460</v>
      </c>
      <c r="C12819" s="183" t="s">
        <v>245</v>
      </c>
      <c r="D12819" s="140" t="n">
        <v>985.89</v>
      </c>
    </row>
    <row r="12820" customFormat="false" ht="69.65" hidden="false" customHeight="false" outlineLevel="0" collapsed="false">
      <c r="A12820" s="95" t="s">
        <v>19462</v>
      </c>
      <c r="B12820" s="182" t="s">
        <v>19463</v>
      </c>
      <c r="C12820" s="183" t="s">
        <v>245</v>
      </c>
      <c r="D12820" s="140" t="n">
        <v>1018.18</v>
      </c>
    </row>
    <row r="12821" customFormat="false" ht="69.65" hidden="false" customHeight="false" outlineLevel="0" collapsed="false">
      <c r="A12821" s="95" t="s">
        <v>19464</v>
      </c>
      <c r="B12821" s="182" t="s">
        <v>19463</v>
      </c>
      <c r="C12821" s="183" t="s">
        <v>245</v>
      </c>
      <c r="D12821" s="140" t="n">
        <v>953.16</v>
      </c>
    </row>
    <row r="12822" customFormat="false" ht="69.65" hidden="false" customHeight="false" outlineLevel="0" collapsed="false">
      <c r="A12822" s="95" t="s">
        <v>19465</v>
      </c>
      <c r="B12822" s="182" t="s">
        <v>19466</v>
      </c>
      <c r="C12822" s="183" t="s">
        <v>245</v>
      </c>
      <c r="D12822" s="140" t="n">
        <v>1008.41</v>
      </c>
    </row>
    <row r="12823" customFormat="false" ht="69.65" hidden="false" customHeight="false" outlineLevel="0" collapsed="false">
      <c r="A12823" s="95" t="s">
        <v>19467</v>
      </c>
      <c r="B12823" s="182" t="s">
        <v>19466</v>
      </c>
      <c r="C12823" s="183" t="s">
        <v>245</v>
      </c>
      <c r="D12823" s="140" t="n">
        <v>943.38</v>
      </c>
    </row>
    <row r="12824" customFormat="false" ht="46.75" hidden="false" customHeight="false" outlineLevel="0" collapsed="false">
      <c r="A12824" s="95" t="s">
        <v>19468</v>
      </c>
      <c r="B12824" s="182" t="s">
        <v>19469</v>
      </c>
      <c r="C12824" s="183" t="s">
        <v>213</v>
      </c>
      <c r="D12824" s="140" t="n">
        <v>418.84</v>
      </c>
    </row>
    <row r="12825" customFormat="false" ht="46.75" hidden="false" customHeight="false" outlineLevel="0" collapsed="false">
      <c r="A12825" s="95" t="s">
        <v>19470</v>
      </c>
      <c r="B12825" s="182" t="s">
        <v>19469</v>
      </c>
      <c r="C12825" s="183" t="s">
        <v>213</v>
      </c>
      <c r="D12825" s="140" t="n">
        <v>396.23</v>
      </c>
    </row>
    <row r="12826" customFormat="false" ht="35.8" hidden="false" customHeight="false" outlineLevel="0" collapsed="false">
      <c r="A12826" s="95" t="s">
        <v>19471</v>
      </c>
      <c r="B12826" s="182" t="s">
        <v>19472</v>
      </c>
      <c r="C12826" s="183" t="s">
        <v>245</v>
      </c>
      <c r="D12826" s="140" t="n">
        <v>219.74</v>
      </c>
    </row>
    <row r="12827" customFormat="false" ht="35.8" hidden="false" customHeight="false" outlineLevel="0" collapsed="false">
      <c r="A12827" s="95" t="s">
        <v>19473</v>
      </c>
      <c r="B12827" s="182" t="s">
        <v>19472</v>
      </c>
      <c r="C12827" s="183" t="s">
        <v>245</v>
      </c>
      <c r="D12827" s="140" t="n">
        <v>208.44</v>
      </c>
    </row>
    <row r="12828" customFormat="false" ht="35.8" hidden="false" customHeight="false" outlineLevel="0" collapsed="false">
      <c r="A12828" s="95" t="s">
        <v>19474</v>
      </c>
      <c r="B12828" s="182" t="s">
        <v>19475</v>
      </c>
      <c r="C12828" s="183" t="s">
        <v>213</v>
      </c>
      <c r="D12828" s="140" t="n">
        <v>2980.07</v>
      </c>
    </row>
    <row r="12829" customFormat="false" ht="35.8" hidden="false" customHeight="false" outlineLevel="0" collapsed="false">
      <c r="A12829" s="95" t="s">
        <v>19476</v>
      </c>
      <c r="B12829" s="182" t="s">
        <v>19475</v>
      </c>
      <c r="C12829" s="183" t="s">
        <v>213</v>
      </c>
      <c r="D12829" s="140" t="n">
        <v>2912.21</v>
      </c>
    </row>
    <row r="12830" customFormat="false" ht="46.75" hidden="false" customHeight="false" outlineLevel="0" collapsed="false">
      <c r="A12830" s="95" t="s">
        <v>19477</v>
      </c>
      <c r="B12830" s="182" t="s">
        <v>19478</v>
      </c>
      <c r="C12830" s="183" t="s">
        <v>245</v>
      </c>
      <c r="D12830" s="140" t="n">
        <v>1524.61</v>
      </c>
    </row>
    <row r="12831" customFormat="false" ht="46.75" hidden="false" customHeight="false" outlineLevel="0" collapsed="false">
      <c r="A12831" s="95" t="s">
        <v>19479</v>
      </c>
      <c r="B12831" s="182" t="s">
        <v>19478</v>
      </c>
      <c r="C12831" s="183" t="s">
        <v>245</v>
      </c>
      <c r="D12831" s="140" t="n">
        <v>1420.97</v>
      </c>
    </row>
    <row r="12832" customFormat="false" ht="46.75" hidden="false" customHeight="false" outlineLevel="0" collapsed="false">
      <c r="A12832" s="95" t="s">
        <v>19480</v>
      </c>
      <c r="B12832" s="182" t="s">
        <v>19481</v>
      </c>
      <c r="C12832" s="183" t="s">
        <v>245</v>
      </c>
      <c r="D12832" s="140" t="n">
        <v>1467.19</v>
      </c>
    </row>
    <row r="12833" customFormat="false" ht="46.75" hidden="false" customHeight="false" outlineLevel="0" collapsed="false">
      <c r="A12833" s="95" t="s">
        <v>19482</v>
      </c>
      <c r="B12833" s="182" t="s">
        <v>19481</v>
      </c>
      <c r="C12833" s="183" t="s">
        <v>245</v>
      </c>
      <c r="D12833" s="140" t="n">
        <v>1433.26</v>
      </c>
    </row>
    <row r="12834" customFormat="false" ht="46.75" hidden="false" customHeight="false" outlineLevel="0" collapsed="false">
      <c r="A12834" s="95" t="s">
        <v>19483</v>
      </c>
      <c r="B12834" s="182" t="s">
        <v>19484</v>
      </c>
      <c r="C12834" s="183" t="s">
        <v>245</v>
      </c>
      <c r="D12834" s="140" t="n">
        <v>1701.2</v>
      </c>
    </row>
    <row r="12835" customFormat="false" ht="46.75" hidden="false" customHeight="false" outlineLevel="0" collapsed="false">
      <c r="A12835" s="95" t="s">
        <v>19485</v>
      </c>
      <c r="B12835" s="182" t="s">
        <v>19484</v>
      </c>
      <c r="C12835" s="183" t="s">
        <v>245</v>
      </c>
      <c r="D12835" s="140" t="n">
        <v>1667.27</v>
      </c>
    </row>
    <row r="12836" customFormat="false" ht="46.75" hidden="false" customHeight="false" outlineLevel="0" collapsed="false">
      <c r="A12836" s="95" t="s">
        <v>19486</v>
      </c>
      <c r="B12836" s="182" t="s">
        <v>19487</v>
      </c>
      <c r="C12836" s="183" t="s">
        <v>245</v>
      </c>
      <c r="D12836" s="140" t="n">
        <v>2104.67</v>
      </c>
    </row>
    <row r="12837" customFormat="false" ht="46.75" hidden="false" customHeight="false" outlineLevel="0" collapsed="false">
      <c r="A12837" s="95" t="s">
        <v>19488</v>
      </c>
      <c r="B12837" s="182" t="s">
        <v>19487</v>
      </c>
      <c r="C12837" s="183" t="s">
        <v>245</v>
      </c>
      <c r="D12837" s="140" t="n">
        <v>2065.09</v>
      </c>
    </row>
    <row r="12838" customFormat="false" ht="35.8" hidden="false" customHeight="false" outlineLevel="0" collapsed="false">
      <c r="A12838" s="95" t="s">
        <v>19489</v>
      </c>
      <c r="B12838" s="182" t="s">
        <v>19490</v>
      </c>
      <c r="C12838" s="183" t="s">
        <v>245</v>
      </c>
      <c r="D12838" s="140" t="n">
        <v>1491.81</v>
      </c>
    </row>
    <row r="12839" customFormat="false" ht="35.8" hidden="false" customHeight="false" outlineLevel="0" collapsed="false">
      <c r="A12839" s="95" t="s">
        <v>19491</v>
      </c>
      <c r="B12839" s="182" t="s">
        <v>19490</v>
      </c>
      <c r="C12839" s="183" t="s">
        <v>245</v>
      </c>
      <c r="D12839" s="140" t="n">
        <v>1457.88</v>
      </c>
    </row>
    <row r="12840" customFormat="false" ht="35.8" hidden="false" customHeight="false" outlineLevel="0" collapsed="false">
      <c r="A12840" s="95" t="s">
        <v>19492</v>
      </c>
      <c r="B12840" s="182" t="s">
        <v>19493</v>
      </c>
      <c r="C12840" s="183" t="s">
        <v>245</v>
      </c>
      <c r="D12840" s="140" t="n">
        <v>1098.77</v>
      </c>
    </row>
    <row r="12841" customFormat="false" ht="35.8" hidden="false" customHeight="false" outlineLevel="0" collapsed="false">
      <c r="A12841" s="95" t="s">
        <v>19494</v>
      </c>
      <c r="B12841" s="182" t="s">
        <v>19493</v>
      </c>
      <c r="C12841" s="183" t="s">
        <v>245</v>
      </c>
      <c r="D12841" s="140" t="n">
        <v>1070.5</v>
      </c>
    </row>
    <row r="12842" customFormat="false" ht="35.8" hidden="false" customHeight="false" outlineLevel="0" collapsed="false">
      <c r="A12842" s="95" t="s">
        <v>19495</v>
      </c>
      <c r="B12842" s="182" t="s">
        <v>19496</v>
      </c>
      <c r="C12842" s="183" t="s">
        <v>245</v>
      </c>
      <c r="D12842" s="140" t="n">
        <v>1598.1</v>
      </c>
    </row>
    <row r="12843" customFormat="false" ht="35.8" hidden="false" customHeight="false" outlineLevel="0" collapsed="false">
      <c r="A12843" s="95" t="s">
        <v>19497</v>
      </c>
      <c r="B12843" s="182" t="s">
        <v>19496</v>
      </c>
      <c r="C12843" s="183" t="s">
        <v>245</v>
      </c>
      <c r="D12843" s="140" t="n">
        <v>1547.21</v>
      </c>
    </row>
    <row r="12844" customFormat="false" ht="35.8" hidden="false" customHeight="false" outlineLevel="0" collapsed="false">
      <c r="A12844" s="95" t="s">
        <v>19498</v>
      </c>
      <c r="B12844" s="182" t="s">
        <v>19499</v>
      </c>
      <c r="C12844" s="183" t="s">
        <v>245</v>
      </c>
      <c r="D12844" s="140" t="n">
        <v>2131.12</v>
      </c>
    </row>
    <row r="12845" customFormat="false" ht="35.8" hidden="false" customHeight="false" outlineLevel="0" collapsed="false">
      <c r="A12845" s="95" t="s">
        <v>19500</v>
      </c>
      <c r="B12845" s="182" t="s">
        <v>19499</v>
      </c>
      <c r="C12845" s="183" t="s">
        <v>245</v>
      </c>
      <c r="D12845" s="140" t="n">
        <v>2091.53</v>
      </c>
    </row>
    <row r="12846" customFormat="false" ht="46.75" hidden="false" customHeight="false" outlineLevel="0" collapsed="false">
      <c r="A12846" s="95" t="s">
        <v>19501</v>
      </c>
      <c r="B12846" s="182" t="s">
        <v>19502</v>
      </c>
      <c r="C12846" s="183" t="s">
        <v>245</v>
      </c>
      <c r="D12846" s="140" t="n">
        <v>2759.98</v>
      </c>
    </row>
    <row r="12847" customFormat="false" ht="46.75" hidden="false" customHeight="false" outlineLevel="0" collapsed="false">
      <c r="A12847" s="95" t="s">
        <v>19503</v>
      </c>
      <c r="B12847" s="182" t="s">
        <v>19502</v>
      </c>
      <c r="C12847" s="183" t="s">
        <v>245</v>
      </c>
      <c r="D12847" s="140" t="n">
        <v>2714.74</v>
      </c>
    </row>
    <row r="12848" customFormat="false" ht="35.8" hidden="false" customHeight="false" outlineLevel="0" collapsed="false">
      <c r="A12848" s="95" t="s">
        <v>19504</v>
      </c>
      <c r="B12848" s="182" t="s">
        <v>19505</v>
      </c>
      <c r="C12848" s="183" t="s">
        <v>245</v>
      </c>
      <c r="D12848" s="140" t="n">
        <v>2536.01</v>
      </c>
    </row>
    <row r="12849" customFormat="false" ht="35.8" hidden="false" customHeight="false" outlineLevel="0" collapsed="false">
      <c r="A12849" s="95" t="s">
        <v>19506</v>
      </c>
      <c r="B12849" s="182" t="s">
        <v>19505</v>
      </c>
      <c r="C12849" s="183" t="s">
        <v>245</v>
      </c>
      <c r="D12849" s="140" t="n">
        <v>2507.74</v>
      </c>
    </row>
    <row r="12850" customFormat="false" ht="35.8" hidden="false" customHeight="false" outlineLevel="0" collapsed="false">
      <c r="A12850" s="95" t="s">
        <v>19507</v>
      </c>
      <c r="B12850" s="182" t="s">
        <v>19508</v>
      </c>
      <c r="C12850" s="183" t="s">
        <v>245</v>
      </c>
      <c r="D12850" s="140" t="n">
        <v>2906.81</v>
      </c>
    </row>
    <row r="12851" customFormat="false" ht="35.8" hidden="false" customHeight="false" outlineLevel="0" collapsed="false">
      <c r="A12851" s="95" t="s">
        <v>19509</v>
      </c>
      <c r="B12851" s="182" t="s">
        <v>19508</v>
      </c>
      <c r="C12851" s="183" t="s">
        <v>245</v>
      </c>
      <c r="D12851" s="140" t="n">
        <v>2878.54</v>
      </c>
    </row>
    <row r="12852" customFormat="false" ht="35.8" hidden="false" customHeight="false" outlineLevel="0" collapsed="false">
      <c r="A12852" s="95" t="s">
        <v>19510</v>
      </c>
      <c r="B12852" s="182" t="s">
        <v>19511</v>
      </c>
      <c r="C12852" s="183" t="s">
        <v>245</v>
      </c>
      <c r="D12852" s="140" t="n">
        <v>3640.5</v>
      </c>
    </row>
    <row r="12853" customFormat="false" ht="35.8" hidden="false" customHeight="false" outlineLevel="0" collapsed="false">
      <c r="A12853" s="95" t="s">
        <v>19512</v>
      </c>
      <c r="B12853" s="182" t="s">
        <v>19511</v>
      </c>
      <c r="C12853" s="183" t="s">
        <v>245</v>
      </c>
      <c r="D12853" s="140" t="n">
        <v>3600.92</v>
      </c>
    </row>
    <row r="12854" customFormat="false" ht="35.8" hidden="false" customHeight="false" outlineLevel="0" collapsed="false">
      <c r="A12854" s="95" t="s">
        <v>19513</v>
      </c>
      <c r="B12854" s="182" t="s">
        <v>19514</v>
      </c>
      <c r="C12854" s="183" t="s">
        <v>245</v>
      </c>
      <c r="D12854" s="140" t="n">
        <v>5444.2</v>
      </c>
    </row>
    <row r="12855" customFormat="false" ht="35.8" hidden="false" customHeight="false" outlineLevel="0" collapsed="false">
      <c r="A12855" s="95" t="s">
        <v>19515</v>
      </c>
      <c r="B12855" s="182" t="s">
        <v>19514</v>
      </c>
      <c r="C12855" s="183" t="s">
        <v>245</v>
      </c>
      <c r="D12855" s="140" t="n">
        <v>5398.96</v>
      </c>
    </row>
    <row r="12856" customFormat="false" ht="35.8" hidden="false" customHeight="false" outlineLevel="0" collapsed="false">
      <c r="A12856" s="95" t="s">
        <v>19516</v>
      </c>
      <c r="B12856" s="182" t="s">
        <v>19517</v>
      </c>
      <c r="C12856" s="183" t="s">
        <v>245</v>
      </c>
      <c r="D12856" s="140" t="n">
        <v>1295.34</v>
      </c>
    </row>
    <row r="12857" customFormat="false" ht="35.8" hidden="false" customHeight="false" outlineLevel="0" collapsed="false">
      <c r="A12857" s="95" t="s">
        <v>19518</v>
      </c>
      <c r="B12857" s="182" t="s">
        <v>19517</v>
      </c>
      <c r="C12857" s="183" t="s">
        <v>245</v>
      </c>
      <c r="D12857" s="140" t="n">
        <v>1250.1</v>
      </c>
    </row>
    <row r="12858" customFormat="false" ht="69.65" hidden="false" customHeight="false" outlineLevel="0" collapsed="false">
      <c r="A12858" s="95" t="s">
        <v>19519</v>
      </c>
      <c r="B12858" s="182" t="s">
        <v>19520</v>
      </c>
      <c r="C12858" s="183" t="s">
        <v>363</v>
      </c>
      <c r="D12858" s="140" t="n">
        <v>214</v>
      </c>
    </row>
    <row r="12859" customFormat="false" ht="69.65" hidden="false" customHeight="false" outlineLevel="0" collapsed="false">
      <c r="A12859" s="95" t="s">
        <v>19521</v>
      </c>
      <c r="B12859" s="182" t="s">
        <v>19520</v>
      </c>
      <c r="C12859" s="183" t="s">
        <v>363</v>
      </c>
      <c r="D12859" s="140" t="n">
        <v>199.31</v>
      </c>
    </row>
    <row r="12860" customFormat="false" ht="35.8" hidden="false" customHeight="false" outlineLevel="0" collapsed="false">
      <c r="A12860" s="95" t="s">
        <v>19522</v>
      </c>
      <c r="B12860" s="182" t="s">
        <v>19523</v>
      </c>
      <c r="C12860" s="183" t="s">
        <v>213</v>
      </c>
      <c r="D12860" s="140" t="n">
        <v>427.25</v>
      </c>
    </row>
    <row r="12861" customFormat="false" ht="35.8" hidden="false" customHeight="false" outlineLevel="0" collapsed="false">
      <c r="A12861" s="95" t="s">
        <v>19524</v>
      </c>
      <c r="B12861" s="182" t="s">
        <v>19523</v>
      </c>
      <c r="C12861" s="183" t="s">
        <v>213</v>
      </c>
      <c r="D12861" s="140" t="n">
        <v>410.28</v>
      </c>
    </row>
    <row r="12862" customFormat="false" ht="46.75" hidden="false" customHeight="false" outlineLevel="0" collapsed="false">
      <c r="A12862" s="95" t="s">
        <v>19525</v>
      </c>
      <c r="B12862" s="182" t="s">
        <v>19526</v>
      </c>
      <c r="C12862" s="183" t="s">
        <v>213</v>
      </c>
      <c r="D12862" s="140" t="n">
        <v>580.39</v>
      </c>
    </row>
    <row r="12863" customFormat="false" ht="46.75" hidden="false" customHeight="false" outlineLevel="0" collapsed="false">
      <c r="A12863" s="95" t="s">
        <v>19527</v>
      </c>
      <c r="B12863" s="182" t="s">
        <v>19526</v>
      </c>
      <c r="C12863" s="183" t="s">
        <v>213</v>
      </c>
      <c r="D12863" s="140" t="n">
        <v>552.12</v>
      </c>
    </row>
    <row r="12864" customFormat="false" ht="35.8" hidden="false" customHeight="false" outlineLevel="0" collapsed="false">
      <c r="A12864" s="95" t="s">
        <v>19528</v>
      </c>
      <c r="B12864" s="182" t="s">
        <v>19529</v>
      </c>
      <c r="C12864" s="183" t="s">
        <v>245</v>
      </c>
      <c r="D12864" s="140" t="n">
        <v>219.16</v>
      </c>
    </row>
    <row r="12865" customFormat="false" ht="35.8" hidden="false" customHeight="false" outlineLevel="0" collapsed="false">
      <c r="A12865" s="95" t="s">
        <v>19530</v>
      </c>
      <c r="B12865" s="182" t="s">
        <v>19529</v>
      </c>
      <c r="C12865" s="183" t="s">
        <v>245</v>
      </c>
      <c r="D12865" s="140" t="n">
        <v>207.85</v>
      </c>
    </row>
    <row r="12866" customFormat="false" ht="35.8" hidden="false" customHeight="false" outlineLevel="0" collapsed="false">
      <c r="A12866" s="95" t="s">
        <v>19531</v>
      </c>
      <c r="B12866" s="182" t="s">
        <v>19532</v>
      </c>
      <c r="C12866" s="183" t="s">
        <v>213</v>
      </c>
      <c r="D12866" s="140" t="n">
        <v>408.94</v>
      </c>
    </row>
    <row r="12867" customFormat="false" ht="35.8" hidden="false" customHeight="false" outlineLevel="0" collapsed="false">
      <c r="A12867" s="95" t="s">
        <v>19533</v>
      </c>
      <c r="B12867" s="182" t="s">
        <v>19532</v>
      </c>
      <c r="C12867" s="183" t="s">
        <v>213</v>
      </c>
      <c r="D12867" s="140" t="n">
        <v>397.63</v>
      </c>
    </row>
    <row r="12868" customFormat="false" ht="35.8" hidden="false" customHeight="false" outlineLevel="0" collapsed="false">
      <c r="A12868" s="95" t="s">
        <v>19534</v>
      </c>
      <c r="B12868" s="182" t="s">
        <v>19535</v>
      </c>
      <c r="C12868" s="183" t="s">
        <v>213</v>
      </c>
      <c r="D12868" s="140" t="n">
        <v>280.9</v>
      </c>
    </row>
    <row r="12869" customFormat="false" ht="35.8" hidden="false" customHeight="false" outlineLevel="0" collapsed="false">
      <c r="A12869" s="95" t="s">
        <v>19536</v>
      </c>
      <c r="B12869" s="182" t="s">
        <v>19535</v>
      </c>
      <c r="C12869" s="183" t="s">
        <v>213</v>
      </c>
      <c r="D12869" s="140" t="n">
        <v>259.37</v>
      </c>
    </row>
    <row r="12870" customFormat="false" ht="46.75" hidden="false" customHeight="false" outlineLevel="0" collapsed="false">
      <c r="A12870" s="95" t="s">
        <v>19537</v>
      </c>
      <c r="B12870" s="182" t="s">
        <v>19538</v>
      </c>
      <c r="C12870" s="183" t="s">
        <v>245</v>
      </c>
      <c r="D12870" s="140" t="n">
        <v>1862.42</v>
      </c>
    </row>
    <row r="12871" customFormat="false" ht="46.75" hidden="false" customHeight="false" outlineLevel="0" collapsed="false">
      <c r="A12871" s="95" t="s">
        <v>19539</v>
      </c>
      <c r="B12871" s="182" t="s">
        <v>19538</v>
      </c>
      <c r="C12871" s="183" t="s">
        <v>245</v>
      </c>
      <c r="D12871" s="140" t="n">
        <v>1740.53</v>
      </c>
    </row>
    <row r="12872" customFormat="false" ht="57.7" hidden="false" customHeight="false" outlineLevel="0" collapsed="false">
      <c r="A12872" s="95" t="s">
        <v>19540</v>
      </c>
      <c r="B12872" s="182" t="s">
        <v>19541</v>
      </c>
      <c r="C12872" s="183" t="s">
        <v>245</v>
      </c>
      <c r="D12872" s="140" t="n">
        <v>2059.37</v>
      </c>
    </row>
    <row r="12873" customFormat="false" ht="57.7" hidden="false" customHeight="false" outlineLevel="0" collapsed="false">
      <c r="A12873" s="95" t="s">
        <v>19542</v>
      </c>
      <c r="B12873" s="182" t="s">
        <v>19541</v>
      </c>
      <c r="C12873" s="183" t="s">
        <v>245</v>
      </c>
      <c r="D12873" s="140" t="n">
        <v>1985.86</v>
      </c>
    </row>
    <row r="12874" customFormat="false" ht="35.8" hidden="false" customHeight="false" outlineLevel="0" collapsed="false">
      <c r="A12874" s="95" t="s">
        <v>19543</v>
      </c>
      <c r="B12874" s="182" t="s">
        <v>19544</v>
      </c>
      <c r="C12874" s="183" t="s">
        <v>245</v>
      </c>
      <c r="D12874" s="140" t="n">
        <v>1105.51</v>
      </c>
    </row>
    <row r="12875" customFormat="false" ht="35.8" hidden="false" customHeight="false" outlineLevel="0" collapsed="false">
      <c r="A12875" s="95" t="s">
        <v>19545</v>
      </c>
      <c r="B12875" s="182" t="s">
        <v>19544</v>
      </c>
      <c r="C12875" s="183" t="s">
        <v>245</v>
      </c>
      <c r="D12875" s="140" t="n">
        <v>1015.03</v>
      </c>
    </row>
    <row r="12876" customFormat="false" ht="35.8" hidden="false" customHeight="false" outlineLevel="0" collapsed="false">
      <c r="A12876" s="95" t="s">
        <v>19546</v>
      </c>
      <c r="B12876" s="182" t="s">
        <v>19547</v>
      </c>
      <c r="C12876" s="183" t="s">
        <v>363</v>
      </c>
      <c r="D12876" s="140" t="n">
        <v>84.04</v>
      </c>
    </row>
    <row r="12877" customFormat="false" ht="35.8" hidden="false" customHeight="false" outlineLevel="0" collapsed="false">
      <c r="A12877" s="95" t="s">
        <v>19548</v>
      </c>
      <c r="B12877" s="182" t="s">
        <v>19547</v>
      </c>
      <c r="C12877" s="183" t="s">
        <v>363</v>
      </c>
      <c r="D12877" s="140" t="n">
        <v>78.38</v>
      </c>
    </row>
    <row r="12878" customFormat="false" ht="35.8" hidden="false" customHeight="false" outlineLevel="0" collapsed="false">
      <c r="A12878" s="95" t="s">
        <v>19549</v>
      </c>
      <c r="B12878" s="182" t="s">
        <v>19550</v>
      </c>
      <c r="C12878" s="183" t="s">
        <v>363</v>
      </c>
      <c r="D12878" s="140" t="n">
        <v>92.42</v>
      </c>
    </row>
    <row r="12879" customFormat="false" ht="35.8" hidden="false" customHeight="false" outlineLevel="0" collapsed="false">
      <c r="A12879" s="95" t="s">
        <v>19551</v>
      </c>
      <c r="B12879" s="182" t="s">
        <v>19550</v>
      </c>
      <c r="C12879" s="183" t="s">
        <v>363</v>
      </c>
      <c r="D12879" s="140" t="n">
        <v>86.77</v>
      </c>
    </row>
    <row r="12880" customFormat="false" ht="35.8" hidden="false" customHeight="false" outlineLevel="0" collapsed="false">
      <c r="A12880" s="95" t="s">
        <v>19552</v>
      </c>
      <c r="B12880" s="182" t="s">
        <v>19553</v>
      </c>
      <c r="C12880" s="183" t="s">
        <v>363</v>
      </c>
      <c r="D12880" s="140" t="n">
        <v>100.54</v>
      </c>
    </row>
    <row r="12881" customFormat="false" ht="35.8" hidden="false" customHeight="false" outlineLevel="0" collapsed="false">
      <c r="A12881" s="95" t="s">
        <v>19554</v>
      </c>
      <c r="B12881" s="182" t="s">
        <v>19553</v>
      </c>
      <c r="C12881" s="183" t="s">
        <v>363</v>
      </c>
      <c r="D12881" s="140" t="n">
        <v>94.88</v>
      </c>
    </row>
    <row r="12882" customFormat="false" ht="35.8" hidden="false" customHeight="false" outlineLevel="0" collapsed="false">
      <c r="A12882" s="95" t="s">
        <v>19555</v>
      </c>
      <c r="B12882" s="182" t="s">
        <v>19556</v>
      </c>
      <c r="C12882" s="183" t="s">
        <v>363</v>
      </c>
      <c r="D12882" s="140" t="n">
        <v>94.84</v>
      </c>
    </row>
    <row r="12883" customFormat="false" ht="35.8" hidden="false" customHeight="false" outlineLevel="0" collapsed="false">
      <c r="A12883" s="95" t="s">
        <v>19557</v>
      </c>
      <c r="B12883" s="182" t="s">
        <v>19556</v>
      </c>
      <c r="C12883" s="183" t="s">
        <v>363</v>
      </c>
      <c r="D12883" s="140" t="n">
        <v>90.32</v>
      </c>
    </row>
    <row r="12884" customFormat="false" ht="35.8" hidden="false" customHeight="false" outlineLevel="0" collapsed="false">
      <c r="A12884" s="95" t="s">
        <v>19558</v>
      </c>
      <c r="B12884" s="182" t="s">
        <v>19559</v>
      </c>
      <c r="C12884" s="183" t="s">
        <v>363</v>
      </c>
      <c r="D12884" s="140" t="n">
        <v>86.44</v>
      </c>
    </row>
    <row r="12885" customFormat="false" ht="35.8" hidden="false" customHeight="false" outlineLevel="0" collapsed="false">
      <c r="A12885" s="95" t="s">
        <v>19560</v>
      </c>
      <c r="B12885" s="182" t="s">
        <v>19559</v>
      </c>
      <c r="C12885" s="183" t="s">
        <v>363</v>
      </c>
      <c r="D12885" s="140" t="n">
        <v>81.92</v>
      </c>
    </row>
    <row r="12886" customFormat="false" ht="24.85" hidden="false" customHeight="false" outlineLevel="0" collapsed="false">
      <c r="A12886" s="95" t="s">
        <v>19561</v>
      </c>
      <c r="B12886" s="182" t="s">
        <v>19562</v>
      </c>
      <c r="C12886" s="183" t="s">
        <v>363</v>
      </c>
      <c r="D12886" s="140" t="n">
        <v>31.54</v>
      </c>
    </row>
    <row r="12887" customFormat="false" ht="24.85" hidden="false" customHeight="false" outlineLevel="0" collapsed="false">
      <c r="A12887" s="95" t="s">
        <v>19563</v>
      </c>
      <c r="B12887" s="182" t="s">
        <v>19562</v>
      </c>
      <c r="C12887" s="183" t="s">
        <v>363</v>
      </c>
      <c r="D12887" s="140" t="n">
        <v>30.46</v>
      </c>
    </row>
    <row r="12888" customFormat="false" ht="24.85" hidden="false" customHeight="false" outlineLevel="0" collapsed="false">
      <c r="A12888" s="95" t="s">
        <v>19564</v>
      </c>
      <c r="B12888" s="182" t="s">
        <v>19565</v>
      </c>
      <c r="C12888" s="183" t="s">
        <v>363</v>
      </c>
      <c r="D12888" s="140" t="n">
        <v>52.86</v>
      </c>
    </row>
    <row r="12889" customFormat="false" ht="24.85" hidden="false" customHeight="false" outlineLevel="0" collapsed="false">
      <c r="A12889" s="95" t="s">
        <v>19566</v>
      </c>
      <c r="B12889" s="182" t="s">
        <v>19565</v>
      </c>
      <c r="C12889" s="183" t="s">
        <v>363</v>
      </c>
      <c r="D12889" s="140" t="n">
        <v>50.88</v>
      </c>
    </row>
    <row r="12890" customFormat="false" ht="24.85" hidden="false" customHeight="false" outlineLevel="0" collapsed="false">
      <c r="A12890" s="95" t="s">
        <v>19567</v>
      </c>
      <c r="B12890" s="182" t="s">
        <v>19568</v>
      </c>
      <c r="C12890" s="183" t="s">
        <v>363</v>
      </c>
      <c r="D12890" s="140" t="n">
        <v>62.5</v>
      </c>
    </row>
    <row r="12891" customFormat="false" ht="24.85" hidden="false" customHeight="false" outlineLevel="0" collapsed="false">
      <c r="A12891" s="95" t="s">
        <v>19569</v>
      </c>
      <c r="B12891" s="182" t="s">
        <v>19568</v>
      </c>
      <c r="C12891" s="183" t="s">
        <v>363</v>
      </c>
      <c r="D12891" s="140" t="n">
        <v>60.53</v>
      </c>
    </row>
    <row r="12892" customFormat="false" ht="24.85" hidden="false" customHeight="false" outlineLevel="0" collapsed="false">
      <c r="A12892" s="95" t="s">
        <v>19570</v>
      </c>
      <c r="B12892" s="182" t="s">
        <v>19571</v>
      </c>
      <c r="C12892" s="183" t="s">
        <v>363</v>
      </c>
      <c r="D12892" s="140" t="n">
        <v>58.25</v>
      </c>
    </row>
    <row r="12893" customFormat="false" ht="24.85" hidden="false" customHeight="false" outlineLevel="0" collapsed="false">
      <c r="A12893" s="95" t="s">
        <v>19572</v>
      </c>
      <c r="B12893" s="182" t="s">
        <v>19571</v>
      </c>
      <c r="C12893" s="183" t="s">
        <v>363</v>
      </c>
      <c r="D12893" s="140" t="n">
        <v>56.27</v>
      </c>
    </row>
    <row r="12894" customFormat="false" ht="24.85" hidden="false" customHeight="false" outlineLevel="0" collapsed="false">
      <c r="A12894" s="95" t="s">
        <v>19573</v>
      </c>
      <c r="B12894" s="182" t="s">
        <v>19574</v>
      </c>
      <c r="C12894" s="183" t="s">
        <v>363</v>
      </c>
      <c r="D12894" s="140" t="n">
        <v>11.08</v>
      </c>
    </row>
    <row r="12895" customFormat="false" ht="24.85" hidden="false" customHeight="false" outlineLevel="0" collapsed="false">
      <c r="A12895" s="95" t="s">
        <v>19575</v>
      </c>
      <c r="B12895" s="182" t="s">
        <v>19574</v>
      </c>
      <c r="C12895" s="183" t="s">
        <v>363</v>
      </c>
      <c r="D12895" s="140" t="n">
        <v>10.65</v>
      </c>
    </row>
    <row r="12896" customFormat="false" ht="35.8" hidden="false" customHeight="false" outlineLevel="0" collapsed="false">
      <c r="A12896" s="95" t="s">
        <v>19576</v>
      </c>
      <c r="B12896" s="182" t="s">
        <v>19577</v>
      </c>
      <c r="C12896" s="183" t="s">
        <v>363</v>
      </c>
      <c r="D12896" s="140" t="n">
        <v>62.82</v>
      </c>
    </row>
    <row r="12897" customFormat="false" ht="35.8" hidden="false" customHeight="false" outlineLevel="0" collapsed="false">
      <c r="A12897" s="95" t="s">
        <v>19578</v>
      </c>
      <c r="B12897" s="182" t="s">
        <v>19577</v>
      </c>
      <c r="C12897" s="183" t="s">
        <v>363</v>
      </c>
      <c r="D12897" s="140" t="n">
        <v>57.17</v>
      </c>
    </row>
    <row r="12898" customFormat="false" ht="35.8" hidden="false" customHeight="false" outlineLevel="0" collapsed="false">
      <c r="A12898" s="95" t="s">
        <v>19579</v>
      </c>
      <c r="B12898" s="182" t="s">
        <v>19580</v>
      </c>
      <c r="C12898" s="183" t="s">
        <v>363</v>
      </c>
      <c r="D12898" s="140" t="n">
        <v>82.83</v>
      </c>
    </row>
    <row r="12899" customFormat="false" ht="35.8" hidden="false" customHeight="false" outlineLevel="0" collapsed="false">
      <c r="A12899" s="95" t="s">
        <v>19581</v>
      </c>
      <c r="B12899" s="182" t="s">
        <v>19580</v>
      </c>
      <c r="C12899" s="183" t="s">
        <v>363</v>
      </c>
      <c r="D12899" s="140" t="n">
        <v>77.18</v>
      </c>
    </row>
    <row r="12900" customFormat="false" ht="46.75" hidden="false" customHeight="false" outlineLevel="0" collapsed="false">
      <c r="A12900" s="95" t="s">
        <v>19582</v>
      </c>
      <c r="B12900" s="182" t="s">
        <v>19583</v>
      </c>
      <c r="C12900" s="183" t="s">
        <v>213</v>
      </c>
      <c r="D12900" s="140" t="n">
        <v>1042.31</v>
      </c>
    </row>
    <row r="12901" customFormat="false" ht="46.75" hidden="false" customHeight="false" outlineLevel="0" collapsed="false">
      <c r="A12901" s="95" t="s">
        <v>19584</v>
      </c>
      <c r="B12901" s="182" t="s">
        <v>19583</v>
      </c>
      <c r="C12901" s="183" t="s">
        <v>213</v>
      </c>
      <c r="D12901" s="140" t="n">
        <v>1026.93</v>
      </c>
    </row>
    <row r="12902" customFormat="false" ht="35.8" hidden="false" customHeight="false" outlineLevel="0" collapsed="false">
      <c r="A12902" s="95" t="s">
        <v>19585</v>
      </c>
      <c r="B12902" s="182" t="s">
        <v>19586</v>
      </c>
      <c r="C12902" s="183" t="s">
        <v>213</v>
      </c>
      <c r="D12902" s="140" t="n">
        <v>1413.11</v>
      </c>
    </row>
    <row r="12903" customFormat="false" ht="35.8" hidden="false" customHeight="false" outlineLevel="0" collapsed="false">
      <c r="A12903" s="95" t="s">
        <v>19587</v>
      </c>
      <c r="B12903" s="182" t="s">
        <v>19586</v>
      </c>
      <c r="C12903" s="183" t="s">
        <v>213</v>
      </c>
      <c r="D12903" s="140" t="n">
        <v>1397.73</v>
      </c>
    </row>
    <row r="12904" customFormat="false" ht="35.8" hidden="false" customHeight="false" outlineLevel="0" collapsed="false">
      <c r="A12904" s="95" t="s">
        <v>19588</v>
      </c>
      <c r="B12904" s="182" t="s">
        <v>19589</v>
      </c>
      <c r="C12904" s="183" t="s">
        <v>213</v>
      </c>
      <c r="D12904" s="140" t="n">
        <v>1227.71</v>
      </c>
    </row>
    <row r="12905" customFormat="false" ht="35.8" hidden="false" customHeight="false" outlineLevel="0" collapsed="false">
      <c r="A12905" s="95" t="s">
        <v>19590</v>
      </c>
      <c r="B12905" s="182" t="s">
        <v>19589</v>
      </c>
      <c r="C12905" s="183" t="s">
        <v>213</v>
      </c>
      <c r="D12905" s="140" t="n">
        <v>1212.33</v>
      </c>
    </row>
    <row r="12906" customFormat="false" ht="35.8" hidden="false" customHeight="false" outlineLevel="0" collapsed="false">
      <c r="A12906" s="95" t="s">
        <v>19591</v>
      </c>
      <c r="B12906" s="182" t="s">
        <v>19592</v>
      </c>
      <c r="C12906" s="183" t="s">
        <v>213</v>
      </c>
      <c r="D12906" s="140" t="n">
        <v>1391.06</v>
      </c>
    </row>
    <row r="12907" customFormat="false" ht="35.8" hidden="false" customHeight="false" outlineLevel="0" collapsed="false">
      <c r="A12907" s="95" t="s">
        <v>19593</v>
      </c>
      <c r="B12907" s="182" t="s">
        <v>19592</v>
      </c>
      <c r="C12907" s="183" t="s">
        <v>213</v>
      </c>
      <c r="D12907" s="140" t="n">
        <v>1378.62</v>
      </c>
    </row>
    <row r="12908" customFormat="false" ht="35.8" hidden="false" customHeight="false" outlineLevel="0" collapsed="false">
      <c r="A12908" s="95" t="s">
        <v>19594</v>
      </c>
      <c r="B12908" s="182" t="s">
        <v>19595</v>
      </c>
      <c r="C12908" s="183" t="s">
        <v>213</v>
      </c>
      <c r="D12908" s="140" t="n">
        <v>927.56</v>
      </c>
    </row>
    <row r="12909" customFormat="false" ht="35.8" hidden="false" customHeight="false" outlineLevel="0" collapsed="false">
      <c r="A12909" s="95" t="s">
        <v>19596</v>
      </c>
      <c r="B12909" s="182" t="s">
        <v>19595</v>
      </c>
      <c r="C12909" s="183" t="s">
        <v>213</v>
      </c>
      <c r="D12909" s="140" t="n">
        <v>915.12</v>
      </c>
    </row>
    <row r="12910" customFormat="false" ht="35.8" hidden="false" customHeight="false" outlineLevel="0" collapsed="false">
      <c r="A12910" s="95" t="s">
        <v>19597</v>
      </c>
      <c r="B12910" s="182" t="s">
        <v>19598</v>
      </c>
      <c r="C12910" s="183" t="s">
        <v>213</v>
      </c>
      <c r="D12910" s="140" t="n">
        <v>1340.19</v>
      </c>
    </row>
    <row r="12911" customFormat="false" ht="35.8" hidden="false" customHeight="false" outlineLevel="0" collapsed="false">
      <c r="A12911" s="95" t="s">
        <v>19599</v>
      </c>
      <c r="B12911" s="182" t="s">
        <v>19600</v>
      </c>
      <c r="C12911" s="183" t="s">
        <v>213</v>
      </c>
      <c r="D12911" s="140" t="n">
        <v>1334.54</v>
      </c>
    </row>
    <row r="12912" customFormat="false" ht="35.8" hidden="false" customHeight="false" outlineLevel="0" collapsed="false">
      <c r="A12912" s="95" t="s">
        <v>19601</v>
      </c>
      <c r="B12912" s="182" t="s">
        <v>19602</v>
      </c>
      <c r="C12912" s="183" t="s">
        <v>213</v>
      </c>
      <c r="D12912" s="140" t="n">
        <v>866.09</v>
      </c>
    </row>
    <row r="12913" customFormat="false" ht="35.8" hidden="false" customHeight="false" outlineLevel="0" collapsed="false">
      <c r="A12913" s="95" t="s">
        <v>19603</v>
      </c>
      <c r="B12913" s="182" t="s">
        <v>19602</v>
      </c>
      <c r="C12913" s="183" t="s">
        <v>213</v>
      </c>
      <c r="D12913" s="140" t="n">
        <v>861.85</v>
      </c>
    </row>
    <row r="12914" customFormat="false" ht="80.55" hidden="false" customHeight="false" outlineLevel="0" collapsed="false">
      <c r="A12914" s="95" t="s">
        <v>19604</v>
      </c>
      <c r="B12914" s="182" t="s">
        <v>19605</v>
      </c>
      <c r="C12914" s="183" t="s">
        <v>213</v>
      </c>
      <c r="D12914" s="140" t="n">
        <v>2101</v>
      </c>
    </row>
    <row r="12915" customFormat="false" ht="80.55" hidden="false" customHeight="false" outlineLevel="0" collapsed="false">
      <c r="A12915" s="95" t="s">
        <v>19606</v>
      </c>
      <c r="B12915" s="182" t="s">
        <v>19605</v>
      </c>
      <c r="C12915" s="183" t="s">
        <v>213</v>
      </c>
      <c r="D12915" s="140" t="n">
        <v>1969.44</v>
      </c>
    </row>
    <row r="12916" customFormat="false" ht="57.7" hidden="false" customHeight="false" outlineLevel="0" collapsed="false">
      <c r="A12916" s="95" t="s">
        <v>19607</v>
      </c>
      <c r="B12916" s="182" t="s">
        <v>19608</v>
      </c>
      <c r="C12916" s="183" t="s">
        <v>213</v>
      </c>
      <c r="D12916" s="140" t="n">
        <v>541.34</v>
      </c>
    </row>
    <row r="12917" customFormat="false" ht="57.7" hidden="false" customHeight="false" outlineLevel="0" collapsed="false">
      <c r="A12917" s="95" t="s">
        <v>19609</v>
      </c>
      <c r="B12917" s="182" t="s">
        <v>19608</v>
      </c>
      <c r="C12917" s="183" t="s">
        <v>213</v>
      </c>
      <c r="D12917" s="140" t="n">
        <v>525.47</v>
      </c>
    </row>
    <row r="12918" customFormat="false" ht="13.8" hidden="false" customHeight="false" outlineLevel="0" collapsed="false">
      <c r="A12918" s="95" t="s">
        <v>19610</v>
      </c>
      <c r="B12918" s="182" t="s">
        <v>19611</v>
      </c>
      <c r="C12918" s="183" t="s">
        <v>363</v>
      </c>
      <c r="D12918" s="140" t="n">
        <v>22.9</v>
      </c>
    </row>
    <row r="12919" customFormat="false" ht="13.8" hidden="false" customHeight="false" outlineLevel="0" collapsed="false">
      <c r="A12919" s="95" t="s">
        <v>19612</v>
      </c>
      <c r="B12919" s="182" t="s">
        <v>19611</v>
      </c>
      <c r="C12919" s="183" t="s">
        <v>363</v>
      </c>
      <c r="D12919" s="140" t="n">
        <v>22.9</v>
      </c>
    </row>
    <row r="12920" customFormat="false" ht="13.8" hidden="false" customHeight="false" outlineLevel="0" collapsed="false">
      <c r="A12920" s="95" t="s">
        <v>19613</v>
      </c>
      <c r="B12920" s="182" t="s">
        <v>19614</v>
      </c>
      <c r="C12920" s="183" t="s">
        <v>363</v>
      </c>
      <c r="D12920" s="140" t="n">
        <v>41.6</v>
      </c>
    </row>
    <row r="12921" customFormat="false" ht="13.8" hidden="false" customHeight="false" outlineLevel="0" collapsed="false">
      <c r="A12921" s="95" t="s">
        <v>19615</v>
      </c>
      <c r="B12921" s="182" t="s">
        <v>19614</v>
      </c>
      <c r="C12921" s="183" t="s">
        <v>363</v>
      </c>
      <c r="D12921" s="140" t="n">
        <v>41.6</v>
      </c>
    </row>
    <row r="12922" customFormat="false" ht="13.8" hidden="false" customHeight="false" outlineLevel="0" collapsed="false">
      <c r="A12922" s="95" t="s">
        <v>19616</v>
      </c>
      <c r="B12922" s="182" t="s">
        <v>19617</v>
      </c>
      <c r="C12922" s="183" t="s">
        <v>363</v>
      </c>
      <c r="D12922" s="140" t="n">
        <v>54.1</v>
      </c>
    </row>
    <row r="12923" customFormat="false" ht="13.8" hidden="false" customHeight="false" outlineLevel="0" collapsed="false">
      <c r="A12923" s="95" t="s">
        <v>19618</v>
      </c>
      <c r="B12923" s="182" t="s">
        <v>19617</v>
      </c>
      <c r="C12923" s="183" t="s">
        <v>363</v>
      </c>
      <c r="D12923" s="140" t="n">
        <v>54.1</v>
      </c>
    </row>
    <row r="12924" customFormat="false" ht="13.8" hidden="false" customHeight="false" outlineLevel="0" collapsed="false">
      <c r="A12924" s="95" t="s">
        <v>19619</v>
      </c>
      <c r="B12924" s="182" t="s">
        <v>19620</v>
      </c>
      <c r="C12924" s="183" t="s">
        <v>213</v>
      </c>
      <c r="D12924" s="140" t="n">
        <v>23.92</v>
      </c>
    </row>
    <row r="12925" customFormat="false" ht="13.8" hidden="false" customHeight="false" outlineLevel="0" collapsed="false">
      <c r="A12925" s="95" t="s">
        <v>19621</v>
      </c>
      <c r="B12925" s="182" t="s">
        <v>19620</v>
      </c>
      <c r="C12925" s="183" t="s">
        <v>213</v>
      </c>
      <c r="D12925" s="140" t="n">
        <v>23.92</v>
      </c>
    </row>
    <row r="12926" customFormat="false" ht="13.8" hidden="false" customHeight="false" outlineLevel="0" collapsed="false">
      <c r="A12926" s="95" t="s">
        <v>19622</v>
      </c>
      <c r="B12926" s="182" t="s">
        <v>19623</v>
      </c>
      <c r="C12926" s="183" t="s">
        <v>213</v>
      </c>
      <c r="D12926" s="140" t="n">
        <v>36.27</v>
      </c>
    </row>
    <row r="12927" customFormat="false" ht="13.8" hidden="false" customHeight="false" outlineLevel="0" collapsed="false">
      <c r="A12927" s="95" t="s">
        <v>19624</v>
      </c>
      <c r="B12927" s="182" t="s">
        <v>19623</v>
      </c>
      <c r="C12927" s="183" t="s">
        <v>213</v>
      </c>
      <c r="D12927" s="140" t="n">
        <v>36.27</v>
      </c>
    </row>
    <row r="12928" customFormat="false" ht="13.8" hidden="false" customHeight="false" outlineLevel="0" collapsed="false">
      <c r="A12928" s="95" t="s">
        <v>19625</v>
      </c>
      <c r="B12928" s="182" t="s">
        <v>19626</v>
      </c>
      <c r="C12928" s="183" t="s">
        <v>213</v>
      </c>
      <c r="D12928" s="140" t="n">
        <v>46.15</v>
      </c>
    </row>
    <row r="12929" customFormat="false" ht="13.8" hidden="false" customHeight="false" outlineLevel="0" collapsed="false">
      <c r="A12929" s="95" t="s">
        <v>19627</v>
      </c>
      <c r="B12929" s="182" t="s">
        <v>19626</v>
      </c>
      <c r="C12929" s="183" t="s">
        <v>213</v>
      </c>
      <c r="D12929" s="140" t="n">
        <v>46.15</v>
      </c>
    </row>
    <row r="12930" customFormat="false" ht="13.8" hidden="false" customHeight="false" outlineLevel="0" collapsed="false">
      <c r="A12930" s="95" t="s">
        <v>19628</v>
      </c>
      <c r="B12930" s="182" t="s">
        <v>19629</v>
      </c>
      <c r="C12930" s="183" t="s">
        <v>213</v>
      </c>
      <c r="D12930" s="140" t="n">
        <v>68.76</v>
      </c>
    </row>
    <row r="12931" customFormat="false" ht="13.8" hidden="false" customHeight="false" outlineLevel="0" collapsed="false">
      <c r="A12931" s="95" t="s">
        <v>19630</v>
      </c>
      <c r="B12931" s="182" t="s">
        <v>19629</v>
      </c>
      <c r="C12931" s="183" t="s">
        <v>213</v>
      </c>
      <c r="D12931" s="140" t="n">
        <v>68.76</v>
      </c>
    </row>
    <row r="12932" customFormat="false" ht="13.8" hidden="false" customHeight="false" outlineLevel="0" collapsed="false">
      <c r="A12932" s="95" t="s">
        <v>19631</v>
      </c>
      <c r="B12932" s="182" t="s">
        <v>19632</v>
      </c>
      <c r="C12932" s="183" t="s">
        <v>213</v>
      </c>
      <c r="D12932" s="140" t="n">
        <v>88.78</v>
      </c>
    </row>
    <row r="12933" customFormat="false" ht="13.8" hidden="false" customHeight="false" outlineLevel="0" collapsed="false">
      <c r="A12933" s="95" t="s">
        <v>19633</v>
      </c>
      <c r="B12933" s="182" t="s">
        <v>19632</v>
      </c>
      <c r="C12933" s="183" t="s">
        <v>213</v>
      </c>
      <c r="D12933" s="140" t="n">
        <v>88.78</v>
      </c>
    </row>
    <row r="12934" customFormat="false" ht="24.85" hidden="false" customHeight="false" outlineLevel="0" collapsed="false">
      <c r="A12934" s="95" t="s">
        <v>19634</v>
      </c>
      <c r="B12934" s="182" t="s">
        <v>19635</v>
      </c>
      <c r="C12934" s="183" t="s">
        <v>213</v>
      </c>
      <c r="D12934" s="140" t="n">
        <v>44.16</v>
      </c>
    </row>
    <row r="12935" customFormat="false" ht="24.85" hidden="false" customHeight="false" outlineLevel="0" collapsed="false">
      <c r="A12935" s="95" t="s">
        <v>19636</v>
      </c>
      <c r="B12935" s="182" t="s">
        <v>19635</v>
      </c>
      <c r="C12935" s="183" t="s">
        <v>213</v>
      </c>
      <c r="D12935" s="140" t="n">
        <v>44.16</v>
      </c>
    </row>
    <row r="12936" customFormat="false" ht="24.85" hidden="false" customHeight="false" outlineLevel="0" collapsed="false">
      <c r="A12936" s="95" t="s">
        <v>19637</v>
      </c>
      <c r="B12936" s="182" t="s">
        <v>19638</v>
      </c>
      <c r="C12936" s="183" t="s">
        <v>213</v>
      </c>
      <c r="D12936" s="140" t="n">
        <v>58.49</v>
      </c>
    </row>
    <row r="12937" customFormat="false" ht="24.85" hidden="false" customHeight="false" outlineLevel="0" collapsed="false">
      <c r="A12937" s="95" t="s">
        <v>19639</v>
      </c>
      <c r="B12937" s="182" t="s">
        <v>19638</v>
      </c>
      <c r="C12937" s="183" t="s">
        <v>213</v>
      </c>
      <c r="D12937" s="140" t="n">
        <v>58.49</v>
      </c>
    </row>
    <row r="12938" customFormat="false" ht="35.8" hidden="false" customHeight="false" outlineLevel="0" collapsed="false">
      <c r="A12938" s="95" t="s">
        <v>19640</v>
      </c>
      <c r="B12938" s="182" t="s">
        <v>19641</v>
      </c>
      <c r="C12938" s="183" t="s">
        <v>245</v>
      </c>
      <c r="D12938" s="140" t="n">
        <v>39.9</v>
      </c>
    </row>
    <row r="12939" customFormat="false" ht="35.8" hidden="false" customHeight="false" outlineLevel="0" collapsed="false">
      <c r="A12939" s="95" t="s">
        <v>19642</v>
      </c>
      <c r="B12939" s="182" t="s">
        <v>19641</v>
      </c>
      <c r="C12939" s="183" t="s">
        <v>245</v>
      </c>
      <c r="D12939" s="140" t="n">
        <v>39.9</v>
      </c>
    </row>
    <row r="12940" customFormat="false" ht="24.85" hidden="false" customHeight="false" outlineLevel="0" collapsed="false">
      <c r="A12940" s="95" t="s">
        <v>19643</v>
      </c>
      <c r="B12940" s="182" t="s">
        <v>19644</v>
      </c>
      <c r="C12940" s="183" t="s">
        <v>363</v>
      </c>
      <c r="D12940" s="140" t="n">
        <v>12.12</v>
      </c>
    </row>
    <row r="12941" customFormat="false" ht="24.85" hidden="false" customHeight="false" outlineLevel="0" collapsed="false">
      <c r="A12941" s="95" t="s">
        <v>19645</v>
      </c>
      <c r="B12941" s="182" t="s">
        <v>19644</v>
      </c>
      <c r="C12941" s="183" t="s">
        <v>363</v>
      </c>
      <c r="D12941" s="140" t="n">
        <v>12.12</v>
      </c>
    </row>
    <row r="12942" customFormat="false" ht="24.85" hidden="false" customHeight="false" outlineLevel="0" collapsed="false">
      <c r="A12942" s="95" t="s">
        <v>19646</v>
      </c>
      <c r="B12942" s="182" t="s">
        <v>19647</v>
      </c>
      <c r="C12942" s="183" t="s">
        <v>363</v>
      </c>
      <c r="D12942" s="140" t="n">
        <v>19.75</v>
      </c>
    </row>
    <row r="12943" customFormat="false" ht="24.85" hidden="false" customHeight="false" outlineLevel="0" collapsed="false">
      <c r="A12943" s="95" t="s">
        <v>19648</v>
      </c>
      <c r="B12943" s="182" t="s">
        <v>19647</v>
      </c>
      <c r="C12943" s="183" t="s">
        <v>363</v>
      </c>
      <c r="D12943" s="140" t="n">
        <v>19.75</v>
      </c>
    </row>
    <row r="12944" customFormat="false" ht="24.85" hidden="false" customHeight="false" outlineLevel="0" collapsed="false">
      <c r="A12944" s="95" t="s">
        <v>19649</v>
      </c>
      <c r="B12944" s="182" t="s">
        <v>19650</v>
      </c>
      <c r="C12944" s="183" t="s">
        <v>363</v>
      </c>
      <c r="D12944" s="140" t="n">
        <v>43.95</v>
      </c>
    </row>
    <row r="12945" customFormat="false" ht="24.85" hidden="false" customHeight="false" outlineLevel="0" collapsed="false">
      <c r="A12945" s="95" t="s">
        <v>19651</v>
      </c>
      <c r="B12945" s="182" t="s">
        <v>19650</v>
      </c>
      <c r="C12945" s="183" t="s">
        <v>363</v>
      </c>
      <c r="D12945" s="140" t="n">
        <v>43.95</v>
      </c>
    </row>
    <row r="12946" customFormat="false" ht="24.85" hidden="false" customHeight="false" outlineLevel="0" collapsed="false">
      <c r="A12946" s="95" t="s">
        <v>19652</v>
      </c>
      <c r="B12946" s="182" t="s">
        <v>19653</v>
      </c>
      <c r="C12946" s="183" t="s">
        <v>363</v>
      </c>
      <c r="D12946" s="140" t="n">
        <v>53.39</v>
      </c>
    </row>
    <row r="12947" customFormat="false" ht="24.85" hidden="false" customHeight="false" outlineLevel="0" collapsed="false">
      <c r="A12947" s="95" t="s">
        <v>19654</v>
      </c>
      <c r="B12947" s="182" t="s">
        <v>19653</v>
      </c>
      <c r="C12947" s="183" t="s">
        <v>363</v>
      </c>
      <c r="D12947" s="140" t="n">
        <v>53.39</v>
      </c>
    </row>
    <row r="12948" customFormat="false" ht="80.55" hidden="false" customHeight="false" outlineLevel="0" collapsed="false">
      <c r="A12948" s="95" t="s">
        <v>19655</v>
      </c>
      <c r="B12948" s="182" t="s">
        <v>19656</v>
      </c>
      <c r="C12948" s="183" t="s">
        <v>245</v>
      </c>
      <c r="D12948" s="140" t="n">
        <v>947.84</v>
      </c>
    </row>
    <row r="12949" customFormat="false" ht="80.55" hidden="false" customHeight="false" outlineLevel="0" collapsed="false">
      <c r="A12949" s="95" t="s">
        <v>19657</v>
      </c>
      <c r="B12949" s="182" t="s">
        <v>19656</v>
      </c>
      <c r="C12949" s="183" t="s">
        <v>245</v>
      </c>
      <c r="D12949" s="140" t="n">
        <v>947.84</v>
      </c>
    </row>
    <row r="12950" customFormat="false" ht="91.5" hidden="false" customHeight="false" outlineLevel="0" collapsed="false">
      <c r="A12950" s="95" t="s">
        <v>19658</v>
      </c>
      <c r="B12950" s="182" t="s">
        <v>19659</v>
      </c>
      <c r="C12950" s="183" t="s">
        <v>245</v>
      </c>
      <c r="D12950" s="140" t="n">
        <v>307.51</v>
      </c>
    </row>
    <row r="12951" customFormat="false" ht="91.5" hidden="false" customHeight="false" outlineLevel="0" collapsed="false">
      <c r="A12951" s="95" t="s">
        <v>19660</v>
      </c>
      <c r="B12951" s="182" t="s">
        <v>19659</v>
      </c>
      <c r="C12951" s="183" t="s">
        <v>245</v>
      </c>
      <c r="D12951" s="140" t="n">
        <v>307.51</v>
      </c>
    </row>
    <row r="12952" customFormat="false" ht="80.55" hidden="false" customHeight="false" outlineLevel="0" collapsed="false">
      <c r="A12952" s="95" t="s">
        <v>19661</v>
      </c>
      <c r="B12952" s="182" t="s">
        <v>19662</v>
      </c>
      <c r="C12952" s="183" t="s">
        <v>245</v>
      </c>
      <c r="D12952" s="140" t="n">
        <v>296.32</v>
      </c>
    </row>
    <row r="12953" customFormat="false" ht="80.55" hidden="false" customHeight="false" outlineLevel="0" collapsed="false">
      <c r="A12953" s="95" t="s">
        <v>19663</v>
      </c>
      <c r="B12953" s="182" t="s">
        <v>19662</v>
      </c>
      <c r="C12953" s="183" t="s">
        <v>245</v>
      </c>
      <c r="D12953" s="140" t="n">
        <v>296.32</v>
      </c>
    </row>
    <row r="12954" customFormat="false" ht="91.5" hidden="false" customHeight="false" outlineLevel="0" collapsed="false">
      <c r="A12954" s="95" t="s">
        <v>19664</v>
      </c>
      <c r="B12954" s="182" t="s">
        <v>19665</v>
      </c>
      <c r="C12954" s="183" t="s">
        <v>245</v>
      </c>
      <c r="D12954" s="140" t="n">
        <v>809.43</v>
      </c>
    </row>
    <row r="12955" customFormat="false" ht="91.5" hidden="false" customHeight="false" outlineLevel="0" collapsed="false">
      <c r="A12955" s="95" t="s">
        <v>19666</v>
      </c>
      <c r="B12955" s="182" t="s">
        <v>19665</v>
      </c>
      <c r="C12955" s="183" t="s">
        <v>245</v>
      </c>
      <c r="D12955" s="140" t="n">
        <v>809.43</v>
      </c>
    </row>
    <row r="12956" customFormat="false" ht="91.5" hidden="false" customHeight="false" outlineLevel="0" collapsed="false">
      <c r="A12956" s="95" t="s">
        <v>19667</v>
      </c>
      <c r="B12956" s="182" t="s">
        <v>19668</v>
      </c>
      <c r="C12956" s="183" t="s">
        <v>245</v>
      </c>
      <c r="D12956" s="140" t="n">
        <v>677.86</v>
      </c>
    </row>
    <row r="12957" customFormat="false" ht="91.5" hidden="false" customHeight="false" outlineLevel="0" collapsed="false">
      <c r="A12957" s="95" t="s">
        <v>19669</v>
      </c>
      <c r="B12957" s="182" t="s">
        <v>19668</v>
      </c>
      <c r="C12957" s="183" t="s">
        <v>245</v>
      </c>
      <c r="D12957" s="140" t="n">
        <v>677.86</v>
      </c>
    </row>
    <row r="12958" customFormat="false" ht="69.65" hidden="false" customHeight="false" outlineLevel="0" collapsed="false">
      <c r="A12958" s="95" t="s">
        <v>19670</v>
      </c>
      <c r="B12958" s="182" t="s">
        <v>19671</v>
      </c>
      <c r="C12958" s="183" t="s">
        <v>245</v>
      </c>
      <c r="D12958" s="140" t="n">
        <v>190.9</v>
      </c>
    </row>
    <row r="12959" customFormat="false" ht="69.65" hidden="false" customHeight="false" outlineLevel="0" collapsed="false">
      <c r="A12959" s="95" t="s">
        <v>19672</v>
      </c>
      <c r="B12959" s="182" t="s">
        <v>19671</v>
      </c>
      <c r="C12959" s="183" t="s">
        <v>245</v>
      </c>
      <c r="D12959" s="140" t="n">
        <v>190.9</v>
      </c>
    </row>
    <row r="12960" customFormat="false" ht="91.5" hidden="false" customHeight="false" outlineLevel="0" collapsed="false">
      <c r="A12960" s="95" t="s">
        <v>19673</v>
      </c>
      <c r="B12960" s="182" t="s">
        <v>19674</v>
      </c>
      <c r="C12960" s="183" t="s">
        <v>245</v>
      </c>
      <c r="D12960" s="140" t="n">
        <v>323.56</v>
      </c>
    </row>
    <row r="12961" customFormat="false" ht="91.5" hidden="false" customHeight="false" outlineLevel="0" collapsed="false">
      <c r="A12961" s="95" t="s">
        <v>19675</v>
      </c>
      <c r="B12961" s="182" t="s">
        <v>19674</v>
      </c>
      <c r="C12961" s="183" t="s">
        <v>245</v>
      </c>
      <c r="D12961" s="140" t="n">
        <v>323.56</v>
      </c>
    </row>
    <row r="12962" customFormat="false" ht="91.5" hidden="false" customHeight="false" outlineLevel="0" collapsed="false">
      <c r="A12962" s="95" t="s">
        <v>19676</v>
      </c>
      <c r="B12962" s="182" t="s">
        <v>19677</v>
      </c>
      <c r="C12962" s="183" t="s">
        <v>245</v>
      </c>
      <c r="D12962" s="140" t="n">
        <v>174.9</v>
      </c>
    </row>
    <row r="12963" customFormat="false" ht="91.5" hidden="false" customHeight="false" outlineLevel="0" collapsed="false">
      <c r="A12963" s="95" t="s">
        <v>19678</v>
      </c>
      <c r="B12963" s="182" t="s">
        <v>19677</v>
      </c>
      <c r="C12963" s="183" t="s">
        <v>245</v>
      </c>
      <c r="D12963" s="140" t="n">
        <v>174.9</v>
      </c>
    </row>
    <row r="12964" customFormat="false" ht="80.55" hidden="false" customHeight="false" outlineLevel="0" collapsed="false">
      <c r="A12964" s="95" t="s">
        <v>19679</v>
      </c>
      <c r="B12964" s="182" t="s">
        <v>19680</v>
      </c>
      <c r="C12964" s="183" t="s">
        <v>245</v>
      </c>
      <c r="D12964" s="140" t="n">
        <v>301</v>
      </c>
    </row>
    <row r="12965" customFormat="false" ht="80.55" hidden="false" customHeight="false" outlineLevel="0" collapsed="false">
      <c r="A12965" s="95" t="s">
        <v>19681</v>
      </c>
      <c r="B12965" s="182" t="s">
        <v>19680</v>
      </c>
      <c r="C12965" s="183" t="s">
        <v>245</v>
      </c>
      <c r="D12965" s="140" t="n">
        <v>301</v>
      </c>
    </row>
    <row r="12966" customFormat="false" ht="91.5" hidden="false" customHeight="false" outlineLevel="0" collapsed="false">
      <c r="A12966" s="95" t="s">
        <v>19682</v>
      </c>
      <c r="B12966" s="182" t="s">
        <v>19683</v>
      </c>
      <c r="C12966" s="183" t="s">
        <v>245</v>
      </c>
      <c r="D12966" s="140" t="n">
        <v>278.99</v>
      </c>
    </row>
    <row r="12967" customFormat="false" ht="91.5" hidden="false" customHeight="false" outlineLevel="0" collapsed="false">
      <c r="A12967" s="95" t="s">
        <v>19684</v>
      </c>
      <c r="B12967" s="182" t="s">
        <v>19683</v>
      </c>
      <c r="C12967" s="183" t="s">
        <v>245</v>
      </c>
      <c r="D12967" s="140" t="n">
        <v>278.99</v>
      </c>
    </row>
    <row r="12968" customFormat="false" ht="91.5" hidden="false" customHeight="false" outlineLevel="0" collapsed="false">
      <c r="A12968" s="95" t="s">
        <v>19685</v>
      </c>
      <c r="B12968" s="182" t="s">
        <v>19686</v>
      </c>
      <c r="C12968" s="183" t="s">
        <v>245</v>
      </c>
      <c r="D12968" s="140" t="n">
        <v>104.98</v>
      </c>
    </row>
    <row r="12969" customFormat="false" ht="91.5" hidden="false" customHeight="false" outlineLevel="0" collapsed="false">
      <c r="A12969" s="95" t="s">
        <v>139</v>
      </c>
      <c r="B12969" s="182" t="s">
        <v>19686</v>
      </c>
      <c r="C12969" s="183" t="s">
        <v>245</v>
      </c>
      <c r="D12969" s="140" t="n">
        <v>104.98</v>
      </c>
    </row>
    <row r="12970" customFormat="false" ht="91.5" hidden="false" customHeight="false" outlineLevel="0" collapsed="false">
      <c r="A12970" s="95" t="s">
        <v>19687</v>
      </c>
      <c r="B12970" s="182" t="s">
        <v>19688</v>
      </c>
      <c r="C12970" s="183" t="s">
        <v>245</v>
      </c>
      <c r="D12970" s="140" t="n">
        <v>473.11</v>
      </c>
    </row>
    <row r="12971" customFormat="false" ht="91.5" hidden="false" customHeight="false" outlineLevel="0" collapsed="false">
      <c r="A12971" s="95" t="s">
        <v>19689</v>
      </c>
      <c r="B12971" s="182" t="s">
        <v>19688</v>
      </c>
      <c r="C12971" s="183" t="s">
        <v>245</v>
      </c>
      <c r="D12971" s="140" t="n">
        <v>473.11</v>
      </c>
    </row>
    <row r="12972" customFormat="false" ht="91.5" hidden="false" customHeight="false" outlineLevel="0" collapsed="false">
      <c r="A12972" s="95" t="s">
        <v>19690</v>
      </c>
      <c r="B12972" s="182" t="s">
        <v>19691</v>
      </c>
      <c r="C12972" s="183" t="s">
        <v>245</v>
      </c>
      <c r="D12972" s="140" t="n">
        <v>332.91</v>
      </c>
    </row>
    <row r="12973" customFormat="false" ht="91.5" hidden="false" customHeight="false" outlineLevel="0" collapsed="false">
      <c r="A12973" s="95" t="s">
        <v>19692</v>
      </c>
      <c r="B12973" s="182" t="s">
        <v>19691</v>
      </c>
      <c r="C12973" s="183" t="s">
        <v>245</v>
      </c>
      <c r="D12973" s="140" t="n">
        <v>332.91</v>
      </c>
    </row>
    <row r="12974" customFormat="false" ht="91.5" hidden="false" customHeight="false" outlineLevel="0" collapsed="false">
      <c r="A12974" s="95" t="s">
        <v>19693</v>
      </c>
      <c r="B12974" s="182" t="s">
        <v>19694</v>
      </c>
      <c r="C12974" s="183" t="s">
        <v>245</v>
      </c>
      <c r="D12974" s="140" t="n">
        <v>81.26</v>
      </c>
    </row>
    <row r="12975" customFormat="false" ht="91.5" hidden="false" customHeight="false" outlineLevel="0" collapsed="false">
      <c r="A12975" s="95" t="s">
        <v>19695</v>
      </c>
      <c r="B12975" s="182" t="s">
        <v>19694</v>
      </c>
      <c r="C12975" s="183" t="s">
        <v>245</v>
      </c>
      <c r="D12975" s="140" t="n">
        <v>81.26</v>
      </c>
    </row>
    <row r="12976" customFormat="false" ht="102.45" hidden="false" customHeight="false" outlineLevel="0" collapsed="false">
      <c r="A12976" s="95" t="s">
        <v>19696</v>
      </c>
      <c r="B12976" s="182" t="s">
        <v>19697</v>
      </c>
      <c r="C12976" s="183" t="s">
        <v>245</v>
      </c>
      <c r="D12976" s="140" t="n">
        <v>533.74</v>
      </c>
    </row>
    <row r="12977" customFormat="false" ht="102.45" hidden="false" customHeight="false" outlineLevel="0" collapsed="false">
      <c r="A12977" s="95" t="s">
        <v>19698</v>
      </c>
      <c r="B12977" s="182" t="s">
        <v>19697</v>
      </c>
      <c r="C12977" s="183" t="s">
        <v>245</v>
      </c>
      <c r="D12977" s="140" t="n">
        <v>533.74</v>
      </c>
    </row>
    <row r="12978" customFormat="false" ht="91.5" hidden="false" customHeight="false" outlineLevel="0" collapsed="false">
      <c r="A12978" s="95" t="s">
        <v>19699</v>
      </c>
      <c r="B12978" s="182" t="s">
        <v>19700</v>
      </c>
      <c r="C12978" s="183" t="s">
        <v>245</v>
      </c>
      <c r="D12978" s="140" t="n">
        <v>167.32</v>
      </c>
    </row>
    <row r="12979" customFormat="false" ht="91.5" hidden="false" customHeight="false" outlineLevel="0" collapsed="false">
      <c r="A12979" s="95" t="s">
        <v>19701</v>
      </c>
      <c r="B12979" s="182" t="s">
        <v>19700</v>
      </c>
      <c r="C12979" s="183" t="s">
        <v>245</v>
      </c>
      <c r="D12979" s="140" t="n">
        <v>167.32</v>
      </c>
    </row>
    <row r="12980" customFormat="false" ht="80.55" hidden="false" customHeight="false" outlineLevel="0" collapsed="false">
      <c r="A12980" s="95" t="s">
        <v>19702</v>
      </c>
      <c r="B12980" s="182" t="s">
        <v>19703</v>
      </c>
      <c r="C12980" s="183" t="s">
        <v>245</v>
      </c>
      <c r="D12980" s="140" t="n">
        <v>88.59</v>
      </c>
    </row>
    <row r="12981" customFormat="false" ht="80.55" hidden="false" customHeight="false" outlineLevel="0" collapsed="false">
      <c r="A12981" s="95" t="s">
        <v>19704</v>
      </c>
      <c r="B12981" s="182" t="s">
        <v>19703</v>
      </c>
      <c r="C12981" s="183" t="s">
        <v>245</v>
      </c>
      <c r="D12981" s="140" t="n">
        <v>88.59</v>
      </c>
    </row>
    <row r="12982" customFormat="false" ht="80.55" hidden="false" customHeight="false" outlineLevel="0" collapsed="false">
      <c r="A12982" s="95" t="s">
        <v>19705</v>
      </c>
      <c r="B12982" s="182" t="s">
        <v>19706</v>
      </c>
      <c r="C12982" s="183" t="s">
        <v>245</v>
      </c>
      <c r="D12982" s="140" t="n">
        <v>61.35</v>
      </c>
    </row>
    <row r="12983" customFormat="false" ht="80.55" hidden="false" customHeight="false" outlineLevel="0" collapsed="false">
      <c r="A12983" s="95" t="s">
        <v>19707</v>
      </c>
      <c r="B12983" s="182" t="s">
        <v>19706</v>
      </c>
      <c r="C12983" s="183" t="s">
        <v>245</v>
      </c>
      <c r="D12983" s="140" t="n">
        <v>61.35</v>
      </c>
    </row>
    <row r="12984" customFormat="false" ht="80.55" hidden="false" customHeight="false" outlineLevel="0" collapsed="false">
      <c r="A12984" s="95" t="s">
        <v>19708</v>
      </c>
      <c r="B12984" s="182" t="s">
        <v>19709</v>
      </c>
      <c r="C12984" s="183" t="s">
        <v>245</v>
      </c>
      <c r="D12984" s="140" t="n">
        <v>107.04</v>
      </c>
    </row>
    <row r="12985" customFormat="false" ht="80.55" hidden="false" customHeight="false" outlineLevel="0" collapsed="false">
      <c r="A12985" s="95" t="s">
        <v>19710</v>
      </c>
      <c r="B12985" s="182" t="s">
        <v>19709</v>
      </c>
      <c r="C12985" s="183" t="s">
        <v>245</v>
      </c>
      <c r="D12985" s="140" t="n">
        <v>107.04</v>
      </c>
    </row>
    <row r="12986" customFormat="false" ht="80.55" hidden="false" customHeight="false" outlineLevel="0" collapsed="false">
      <c r="A12986" s="95" t="s">
        <v>19711</v>
      </c>
      <c r="B12986" s="182" t="s">
        <v>19712</v>
      </c>
      <c r="C12986" s="183" t="s">
        <v>245</v>
      </c>
      <c r="D12986" s="140" t="n">
        <v>406.52</v>
      </c>
    </row>
    <row r="12987" customFormat="false" ht="80.55" hidden="false" customHeight="false" outlineLevel="0" collapsed="false">
      <c r="A12987" s="95" t="s">
        <v>19713</v>
      </c>
      <c r="B12987" s="182" t="s">
        <v>19712</v>
      </c>
      <c r="C12987" s="183" t="s">
        <v>245</v>
      </c>
      <c r="D12987" s="140" t="n">
        <v>406.52</v>
      </c>
    </row>
    <row r="12988" customFormat="false" ht="80.55" hidden="false" customHeight="false" outlineLevel="0" collapsed="false">
      <c r="A12988" s="95" t="s">
        <v>19714</v>
      </c>
      <c r="B12988" s="182" t="s">
        <v>19715</v>
      </c>
      <c r="C12988" s="183" t="s">
        <v>245</v>
      </c>
      <c r="D12988" s="140" t="n">
        <v>418.77</v>
      </c>
    </row>
    <row r="12989" customFormat="false" ht="80.55" hidden="false" customHeight="false" outlineLevel="0" collapsed="false">
      <c r="A12989" s="95" t="s">
        <v>19716</v>
      </c>
      <c r="B12989" s="182" t="s">
        <v>19715</v>
      </c>
      <c r="C12989" s="183" t="s">
        <v>245</v>
      </c>
      <c r="D12989" s="140" t="n">
        <v>418.77</v>
      </c>
    </row>
    <row r="12990" customFormat="false" ht="80.55" hidden="false" customHeight="false" outlineLevel="0" collapsed="false">
      <c r="A12990" s="95" t="s">
        <v>19717</v>
      </c>
      <c r="B12990" s="182" t="s">
        <v>19718</v>
      </c>
      <c r="C12990" s="183" t="s">
        <v>245</v>
      </c>
      <c r="D12990" s="140" t="n">
        <v>722.31</v>
      </c>
    </row>
    <row r="12991" customFormat="false" ht="80.55" hidden="false" customHeight="false" outlineLevel="0" collapsed="false">
      <c r="A12991" s="95" t="s">
        <v>19719</v>
      </c>
      <c r="B12991" s="182" t="s">
        <v>19718</v>
      </c>
      <c r="C12991" s="183" t="s">
        <v>245</v>
      </c>
      <c r="D12991" s="140" t="n">
        <v>722.31</v>
      </c>
    </row>
    <row r="12992" customFormat="false" ht="80.55" hidden="false" customHeight="false" outlineLevel="0" collapsed="false">
      <c r="A12992" s="95" t="s">
        <v>19720</v>
      </c>
      <c r="B12992" s="182" t="s">
        <v>19721</v>
      </c>
      <c r="C12992" s="183" t="s">
        <v>245</v>
      </c>
      <c r="D12992" s="140" t="n">
        <v>261.38</v>
      </c>
    </row>
    <row r="12993" customFormat="false" ht="80.55" hidden="false" customHeight="false" outlineLevel="0" collapsed="false">
      <c r="A12993" s="95" t="s">
        <v>19722</v>
      </c>
      <c r="B12993" s="182" t="s">
        <v>19721</v>
      </c>
      <c r="C12993" s="183" t="s">
        <v>245</v>
      </c>
      <c r="D12993" s="140" t="n">
        <v>261.38</v>
      </c>
    </row>
    <row r="12994" customFormat="false" ht="91.5" hidden="false" customHeight="false" outlineLevel="0" collapsed="false">
      <c r="A12994" s="95" t="s">
        <v>19723</v>
      </c>
      <c r="B12994" s="182" t="s">
        <v>19724</v>
      </c>
      <c r="C12994" s="183" t="s">
        <v>245</v>
      </c>
      <c r="D12994" s="140" t="n">
        <v>1104.51</v>
      </c>
    </row>
    <row r="12995" customFormat="false" ht="91.5" hidden="false" customHeight="false" outlineLevel="0" collapsed="false">
      <c r="A12995" s="95" t="s">
        <v>19725</v>
      </c>
      <c r="B12995" s="182" t="s">
        <v>19724</v>
      </c>
      <c r="C12995" s="183" t="s">
        <v>245</v>
      </c>
      <c r="D12995" s="140" t="n">
        <v>1104.51</v>
      </c>
    </row>
    <row r="12996" customFormat="false" ht="91.5" hidden="false" customHeight="false" outlineLevel="0" collapsed="false">
      <c r="A12996" s="95" t="s">
        <v>19726</v>
      </c>
      <c r="B12996" s="182" t="s">
        <v>19727</v>
      </c>
      <c r="C12996" s="183" t="s">
        <v>245</v>
      </c>
      <c r="D12996" s="140" t="n">
        <v>1292.53</v>
      </c>
    </row>
    <row r="12997" customFormat="false" ht="91.5" hidden="false" customHeight="false" outlineLevel="0" collapsed="false">
      <c r="A12997" s="95" t="s">
        <v>19728</v>
      </c>
      <c r="B12997" s="182" t="s">
        <v>19727</v>
      </c>
      <c r="C12997" s="183" t="s">
        <v>245</v>
      </c>
      <c r="D12997" s="140" t="n">
        <v>1292.53</v>
      </c>
    </row>
    <row r="12998" customFormat="false" ht="69.65" hidden="false" customHeight="false" outlineLevel="0" collapsed="false">
      <c r="A12998" s="95" t="s">
        <v>19729</v>
      </c>
      <c r="B12998" s="182" t="s">
        <v>19730</v>
      </c>
      <c r="C12998" s="183" t="s">
        <v>245</v>
      </c>
      <c r="D12998" s="140" t="n">
        <v>27.55</v>
      </c>
    </row>
    <row r="12999" customFormat="false" ht="69.65" hidden="false" customHeight="false" outlineLevel="0" collapsed="false">
      <c r="A12999" s="95" t="s">
        <v>19731</v>
      </c>
      <c r="B12999" s="182" t="s">
        <v>19730</v>
      </c>
      <c r="C12999" s="183" t="s">
        <v>245</v>
      </c>
      <c r="D12999" s="140" t="n">
        <v>27.55</v>
      </c>
    </row>
    <row r="13000" customFormat="false" ht="69.65" hidden="false" customHeight="false" outlineLevel="0" collapsed="false">
      <c r="A13000" s="95" t="s">
        <v>19732</v>
      </c>
      <c r="B13000" s="182" t="s">
        <v>19733</v>
      </c>
      <c r="C13000" s="183" t="s">
        <v>245</v>
      </c>
      <c r="D13000" s="140" t="n">
        <v>107.54</v>
      </c>
    </row>
    <row r="13001" customFormat="false" ht="69.65" hidden="false" customHeight="false" outlineLevel="0" collapsed="false">
      <c r="A13001" s="95" t="s">
        <v>19734</v>
      </c>
      <c r="B13001" s="182" t="s">
        <v>19733</v>
      </c>
      <c r="C13001" s="183" t="s">
        <v>245</v>
      </c>
      <c r="D13001" s="140" t="n">
        <v>107.54</v>
      </c>
    </row>
    <row r="13002" customFormat="false" ht="69.65" hidden="false" customHeight="false" outlineLevel="0" collapsed="false">
      <c r="A13002" s="95" t="s">
        <v>19735</v>
      </c>
      <c r="B13002" s="182" t="s">
        <v>19736</v>
      </c>
      <c r="C13002" s="183" t="s">
        <v>245</v>
      </c>
      <c r="D13002" s="140" t="n">
        <v>109.02</v>
      </c>
    </row>
    <row r="13003" customFormat="false" ht="69.65" hidden="false" customHeight="false" outlineLevel="0" collapsed="false">
      <c r="A13003" s="95" t="s">
        <v>19737</v>
      </c>
      <c r="B13003" s="182" t="s">
        <v>19736</v>
      </c>
      <c r="C13003" s="183" t="s">
        <v>245</v>
      </c>
      <c r="D13003" s="140" t="n">
        <v>109.02</v>
      </c>
    </row>
    <row r="13004" customFormat="false" ht="69.65" hidden="false" customHeight="false" outlineLevel="0" collapsed="false">
      <c r="A13004" s="95" t="s">
        <v>19738</v>
      </c>
      <c r="B13004" s="182" t="s">
        <v>19739</v>
      </c>
      <c r="C13004" s="183" t="s">
        <v>245</v>
      </c>
      <c r="D13004" s="140" t="n">
        <v>36.68</v>
      </c>
    </row>
    <row r="13005" customFormat="false" ht="69.65" hidden="false" customHeight="false" outlineLevel="0" collapsed="false">
      <c r="A13005" s="95" t="s">
        <v>19740</v>
      </c>
      <c r="B13005" s="182" t="s">
        <v>19739</v>
      </c>
      <c r="C13005" s="183" t="s">
        <v>245</v>
      </c>
      <c r="D13005" s="140" t="n">
        <v>36.68</v>
      </c>
    </row>
    <row r="13006" customFormat="false" ht="91.5" hidden="false" customHeight="false" outlineLevel="0" collapsed="false">
      <c r="A13006" s="95" t="s">
        <v>19741</v>
      </c>
      <c r="B13006" s="182" t="s">
        <v>19742</v>
      </c>
      <c r="C13006" s="183" t="s">
        <v>245</v>
      </c>
      <c r="D13006" s="140" t="n">
        <v>409.21</v>
      </c>
    </row>
    <row r="13007" customFormat="false" ht="91.5" hidden="false" customHeight="false" outlineLevel="0" collapsed="false">
      <c r="A13007" s="95" t="s">
        <v>19743</v>
      </c>
      <c r="B13007" s="182" t="s">
        <v>19742</v>
      </c>
      <c r="C13007" s="183" t="s">
        <v>245</v>
      </c>
      <c r="D13007" s="140" t="n">
        <v>409.21</v>
      </c>
    </row>
    <row r="13008" customFormat="false" ht="69.65" hidden="false" customHeight="false" outlineLevel="0" collapsed="false">
      <c r="A13008" s="95" t="s">
        <v>19744</v>
      </c>
      <c r="B13008" s="182" t="s">
        <v>19745</v>
      </c>
      <c r="C13008" s="183" t="s">
        <v>245</v>
      </c>
      <c r="D13008" s="140" t="n">
        <v>32.81</v>
      </c>
    </row>
    <row r="13009" customFormat="false" ht="69.65" hidden="false" customHeight="false" outlineLevel="0" collapsed="false">
      <c r="A13009" s="95" t="s">
        <v>19746</v>
      </c>
      <c r="B13009" s="182" t="s">
        <v>19745</v>
      </c>
      <c r="C13009" s="183" t="s">
        <v>245</v>
      </c>
      <c r="D13009" s="140" t="n">
        <v>32.81</v>
      </c>
    </row>
    <row r="13010" customFormat="false" ht="80.55" hidden="false" customHeight="false" outlineLevel="0" collapsed="false">
      <c r="A13010" s="95" t="s">
        <v>19747</v>
      </c>
      <c r="B13010" s="182" t="s">
        <v>19748</v>
      </c>
      <c r="C13010" s="183" t="s">
        <v>245</v>
      </c>
      <c r="D13010" s="140" t="n">
        <v>127.22</v>
      </c>
    </row>
    <row r="13011" customFormat="false" ht="80.55" hidden="false" customHeight="false" outlineLevel="0" collapsed="false">
      <c r="A13011" s="95" t="s">
        <v>19749</v>
      </c>
      <c r="B13011" s="182" t="s">
        <v>19748</v>
      </c>
      <c r="C13011" s="183" t="s">
        <v>245</v>
      </c>
      <c r="D13011" s="140" t="n">
        <v>127.22</v>
      </c>
    </row>
    <row r="13012" customFormat="false" ht="80.55" hidden="false" customHeight="false" outlineLevel="0" collapsed="false">
      <c r="A13012" s="95" t="s">
        <v>19750</v>
      </c>
      <c r="B13012" s="182" t="s">
        <v>19751</v>
      </c>
      <c r="C13012" s="183" t="s">
        <v>245</v>
      </c>
      <c r="D13012" s="140" t="n">
        <v>225.62</v>
      </c>
    </row>
    <row r="13013" customFormat="false" ht="80.55" hidden="false" customHeight="false" outlineLevel="0" collapsed="false">
      <c r="A13013" s="95" t="s">
        <v>19752</v>
      </c>
      <c r="B13013" s="182" t="s">
        <v>19751</v>
      </c>
      <c r="C13013" s="183" t="s">
        <v>245</v>
      </c>
      <c r="D13013" s="140" t="n">
        <v>225.62</v>
      </c>
    </row>
    <row r="13014" customFormat="false" ht="57.7" hidden="false" customHeight="false" outlineLevel="0" collapsed="false">
      <c r="A13014" s="95" t="s">
        <v>19753</v>
      </c>
      <c r="B13014" s="182" t="s">
        <v>19754</v>
      </c>
      <c r="C13014" s="183" t="s">
        <v>245</v>
      </c>
      <c r="D13014" s="140" t="n">
        <v>343.37</v>
      </c>
    </row>
    <row r="13015" customFormat="false" ht="57.7" hidden="false" customHeight="false" outlineLevel="0" collapsed="false">
      <c r="A13015" s="95" t="s">
        <v>19755</v>
      </c>
      <c r="B13015" s="182" t="s">
        <v>19754</v>
      </c>
      <c r="C13015" s="183" t="s">
        <v>245</v>
      </c>
      <c r="D13015" s="140" t="n">
        <v>343.37</v>
      </c>
    </row>
    <row r="13016" customFormat="false" ht="91.5" hidden="false" customHeight="false" outlineLevel="0" collapsed="false">
      <c r="A13016" s="95" t="s">
        <v>19756</v>
      </c>
      <c r="B13016" s="182" t="s">
        <v>19757</v>
      </c>
      <c r="C13016" s="183" t="s">
        <v>245</v>
      </c>
      <c r="D13016" s="140" t="n">
        <v>201.6</v>
      </c>
    </row>
    <row r="13017" customFormat="false" ht="91.5" hidden="false" customHeight="false" outlineLevel="0" collapsed="false">
      <c r="A13017" s="95" t="s">
        <v>19758</v>
      </c>
      <c r="B13017" s="182" t="s">
        <v>19757</v>
      </c>
      <c r="C13017" s="183" t="s">
        <v>245</v>
      </c>
      <c r="D13017" s="140" t="n">
        <v>201.6</v>
      </c>
    </row>
    <row r="13018" customFormat="false" ht="57.7" hidden="false" customHeight="false" outlineLevel="0" collapsed="false">
      <c r="A13018" s="95" t="s">
        <v>19759</v>
      </c>
      <c r="B13018" s="182" t="s">
        <v>19760</v>
      </c>
      <c r="C13018" s="183" t="s">
        <v>245</v>
      </c>
      <c r="D13018" s="140" t="n">
        <v>247.75</v>
      </c>
    </row>
    <row r="13019" customFormat="false" ht="57.7" hidden="false" customHeight="false" outlineLevel="0" collapsed="false">
      <c r="A13019" s="95" t="s">
        <v>19761</v>
      </c>
      <c r="B13019" s="182" t="s">
        <v>19760</v>
      </c>
      <c r="C13019" s="183" t="s">
        <v>245</v>
      </c>
      <c r="D13019" s="140" t="n">
        <v>247.75</v>
      </c>
    </row>
    <row r="13020" customFormat="false" ht="57.7" hidden="false" customHeight="false" outlineLevel="0" collapsed="false">
      <c r="A13020" s="95" t="s">
        <v>19762</v>
      </c>
      <c r="B13020" s="182" t="s">
        <v>19763</v>
      </c>
      <c r="C13020" s="183" t="s">
        <v>245</v>
      </c>
      <c r="D13020" s="140" t="n">
        <v>320.34</v>
      </c>
    </row>
    <row r="13021" customFormat="false" ht="57.7" hidden="false" customHeight="false" outlineLevel="0" collapsed="false">
      <c r="A13021" s="95" t="s">
        <v>19764</v>
      </c>
      <c r="B13021" s="182" t="s">
        <v>19763</v>
      </c>
      <c r="C13021" s="183" t="s">
        <v>245</v>
      </c>
      <c r="D13021" s="140" t="n">
        <v>320.34</v>
      </c>
    </row>
    <row r="13022" customFormat="false" ht="57.7" hidden="false" customHeight="false" outlineLevel="0" collapsed="false">
      <c r="A13022" s="95" t="s">
        <v>19765</v>
      </c>
      <c r="B13022" s="182" t="s">
        <v>19766</v>
      </c>
      <c r="C13022" s="183" t="s">
        <v>245</v>
      </c>
      <c r="D13022" s="140" t="n">
        <v>517.84</v>
      </c>
    </row>
    <row r="13023" customFormat="false" ht="57.7" hidden="false" customHeight="false" outlineLevel="0" collapsed="false">
      <c r="A13023" s="95" t="s">
        <v>19767</v>
      </c>
      <c r="B13023" s="182" t="s">
        <v>19766</v>
      </c>
      <c r="C13023" s="183" t="s">
        <v>245</v>
      </c>
      <c r="D13023" s="140" t="n">
        <v>517.84</v>
      </c>
    </row>
    <row r="13024" customFormat="false" ht="69.65" hidden="false" customHeight="false" outlineLevel="0" collapsed="false">
      <c r="A13024" s="95" t="s">
        <v>19768</v>
      </c>
      <c r="B13024" s="182" t="s">
        <v>19769</v>
      </c>
      <c r="C13024" s="183" t="s">
        <v>245</v>
      </c>
      <c r="D13024" s="140" t="n">
        <v>681.64</v>
      </c>
    </row>
    <row r="13025" customFormat="false" ht="69.65" hidden="false" customHeight="false" outlineLevel="0" collapsed="false">
      <c r="A13025" s="95" t="s">
        <v>19770</v>
      </c>
      <c r="B13025" s="182" t="s">
        <v>19769</v>
      </c>
      <c r="C13025" s="183" t="s">
        <v>245</v>
      </c>
      <c r="D13025" s="140" t="n">
        <v>681.64</v>
      </c>
    </row>
    <row r="13026" customFormat="false" ht="57.7" hidden="false" customHeight="false" outlineLevel="0" collapsed="false">
      <c r="A13026" s="95" t="s">
        <v>19771</v>
      </c>
      <c r="B13026" s="182" t="s">
        <v>19772</v>
      </c>
      <c r="C13026" s="183" t="s">
        <v>245</v>
      </c>
      <c r="D13026" s="140" t="n">
        <v>1087.52</v>
      </c>
    </row>
    <row r="13027" customFormat="false" ht="57.7" hidden="false" customHeight="false" outlineLevel="0" collapsed="false">
      <c r="A13027" s="95" t="s">
        <v>19773</v>
      </c>
      <c r="B13027" s="182" t="s">
        <v>19772</v>
      </c>
      <c r="C13027" s="183" t="s">
        <v>245</v>
      </c>
      <c r="D13027" s="140" t="n">
        <v>1087.52</v>
      </c>
    </row>
    <row r="13028" customFormat="false" ht="24.85" hidden="false" customHeight="false" outlineLevel="0" collapsed="false">
      <c r="A13028" s="95" t="s">
        <v>19774</v>
      </c>
      <c r="B13028" s="182" t="s">
        <v>19775</v>
      </c>
      <c r="C13028" s="183" t="s">
        <v>245</v>
      </c>
      <c r="D13028" s="140" t="n">
        <v>247.78</v>
      </c>
    </row>
    <row r="13029" customFormat="false" ht="24.85" hidden="false" customHeight="false" outlineLevel="0" collapsed="false">
      <c r="A13029" s="95" t="s">
        <v>19776</v>
      </c>
      <c r="B13029" s="182" t="s">
        <v>19775</v>
      </c>
      <c r="C13029" s="183" t="s">
        <v>245</v>
      </c>
      <c r="D13029" s="140" t="n">
        <v>247.78</v>
      </c>
    </row>
    <row r="13030" customFormat="false" ht="46.75" hidden="false" customHeight="false" outlineLevel="0" collapsed="false">
      <c r="A13030" s="95" t="s">
        <v>19777</v>
      </c>
      <c r="B13030" s="182" t="s">
        <v>19778</v>
      </c>
      <c r="C13030" s="183" t="s">
        <v>245</v>
      </c>
      <c r="D13030" s="140" t="n">
        <v>137.7</v>
      </c>
    </row>
    <row r="13031" customFormat="false" ht="46.75" hidden="false" customHeight="false" outlineLevel="0" collapsed="false">
      <c r="A13031" s="95" t="s">
        <v>19779</v>
      </c>
      <c r="B13031" s="182" t="s">
        <v>19778</v>
      </c>
      <c r="C13031" s="183" t="s">
        <v>245</v>
      </c>
      <c r="D13031" s="140" t="n">
        <v>137.7</v>
      </c>
    </row>
    <row r="13032" customFormat="false" ht="69.65" hidden="false" customHeight="false" outlineLevel="0" collapsed="false">
      <c r="A13032" s="95" t="s">
        <v>19780</v>
      </c>
      <c r="B13032" s="182" t="s">
        <v>19781</v>
      </c>
      <c r="C13032" s="183" t="s">
        <v>245</v>
      </c>
      <c r="D13032" s="140" t="n">
        <v>186.52</v>
      </c>
    </row>
    <row r="13033" customFormat="false" ht="69.65" hidden="false" customHeight="false" outlineLevel="0" collapsed="false">
      <c r="A13033" s="95" t="s">
        <v>19782</v>
      </c>
      <c r="B13033" s="182" t="s">
        <v>19781</v>
      </c>
      <c r="C13033" s="183" t="s">
        <v>245</v>
      </c>
      <c r="D13033" s="140" t="n">
        <v>186.52</v>
      </c>
    </row>
    <row r="13034" customFormat="false" ht="69.65" hidden="false" customHeight="false" outlineLevel="0" collapsed="false">
      <c r="A13034" s="95" t="s">
        <v>19783</v>
      </c>
      <c r="B13034" s="182" t="s">
        <v>19784</v>
      </c>
      <c r="C13034" s="183" t="s">
        <v>245</v>
      </c>
      <c r="D13034" s="140" t="n">
        <v>535.16</v>
      </c>
    </row>
    <row r="13035" customFormat="false" ht="69.65" hidden="false" customHeight="false" outlineLevel="0" collapsed="false">
      <c r="A13035" s="95" t="s">
        <v>19785</v>
      </c>
      <c r="B13035" s="182" t="s">
        <v>19784</v>
      </c>
      <c r="C13035" s="183" t="s">
        <v>245</v>
      </c>
      <c r="D13035" s="140" t="n">
        <v>535.16</v>
      </c>
    </row>
    <row r="13036" customFormat="false" ht="69.65" hidden="false" customHeight="false" outlineLevel="0" collapsed="false">
      <c r="A13036" s="95" t="s">
        <v>19786</v>
      </c>
      <c r="B13036" s="182" t="s">
        <v>19787</v>
      </c>
      <c r="C13036" s="183" t="s">
        <v>245</v>
      </c>
      <c r="D13036" s="140" t="n">
        <v>276.16</v>
      </c>
    </row>
    <row r="13037" customFormat="false" ht="69.65" hidden="false" customHeight="false" outlineLevel="0" collapsed="false">
      <c r="A13037" s="95" t="s">
        <v>19788</v>
      </c>
      <c r="B13037" s="182" t="s">
        <v>19787</v>
      </c>
      <c r="C13037" s="183" t="s">
        <v>245</v>
      </c>
      <c r="D13037" s="140" t="n">
        <v>276.16</v>
      </c>
    </row>
    <row r="13038" customFormat="false" ht="35.8" hidden="false" customHeight="false" outlineLevel="0" collapsed="false">
      <c r="A13038" s="95" t="s">
        <v>19789</v>
      </c>
      <c r="B13038" s="182" t="s">
        <v>19790</v>
      </c>
      <c r="C13038" s="183" t="s">
        <v>245</v>
      </c>
      <c r="D13038" s="140" t="n">
        <v>276.16</v>
      </c>
    </row>
    <row r="13039" customFormat="false" ht="35.8" hidden="false" customHeight="false" outlineLevel="0" collapsed="false">
      <c r="A13039" s="95" t="s">
        <v>19791</v>
      </c>
      <c r="B13039" s="182" t="s">
        <v>19790</v>
      </c>
      <c r="C13039" s="183" t="s">
        <v>245</v>
      </c>
      <c r="D13039" s="140" t="n">
        <v>276.16</v>
      </c>
    </row>
    <row r="13040" customFormat="false" ht="69.65" hidden="false" customHeight="false" outlineLevel="0" collapsed="false">
      <c r="A13040" s="95" t="s">
        <v>19792</v>
      </c>
      <c r="B13040" s="182" t="s">
        <v>19793</v>
      </c>
      <c r="C13040" s="183" t="s">
        <v>245</v>
      </c>
      <c r="D13040" s="140" t="n">
        <v>27.61</v>
      </c>
    </row>
    <row r="13041" customFormat="false" ht="69.65" hidden="false" customHeight="false" outlineLevel="0" collapsed="false">
      <c r="A13041" s="95" t="s">
        <v>19794</v>
      </c>
      <c r="B13041" s="182" t="s">
        <v>19793</v>
      </c>
      <c r="C13041" s="183" t="s">
        <v>245</v>
      </c>
      <c r="D13041" s="140" t="n">
        <v>27.61</v>
      </c>
    </row>
    <row r="13042" customFormat="false" ht="69.65" hidden="false" customHeight="false" outlineLevel="0" collapsed="false">
      <c r="A13042" s="95" t="s">
        <v>19795</v>
      </c>
      <c r="B13042" s="182" t="s">
        <v>19796</v>
      </c>
      <c r="C13042" s="183" t="s">
        <v>245</v>
      </c>
      <c r="D13042" s="140" t="n">
        <v>231.59</v>
      </c>
    </row>
    <row r="13043" customFormat="false" ht="69.65" hidden="false" customHeight="false" outlineLevel="0" collapsed="false">
      <c r="A13043" s="95" t="s">
        <v>19797</v>
      </c>
      <c r="B13043" s="182" t="s">
        <v>19796</v>
      </c>
      <c r="C13043" s="183" t="s">
        <v>245</v>
      </c>
      <c r="D13043" s="140" t="n">
        <v>231.59</v>
      </c>
    </row>
    <row r="13044" customFormat="false" ht="69.65" hidden="false" customHeight="false" outlineLevel="0" collapsed="false">
      <c r="A13044" s="95" t="s">
        <v>19798</v>
      </c>
      <c r="B13044" s="182" t="s">
        <v>19799</v>
      </c>
      <c r="C13044" s="183" t="s">
        <v>245</v>
      </c>
      <c r="D13044" s="140" t="n">
        <v>27.61</v>
      </c>
    </row>
    <row r="13045" customFormat="false" ht="69.65" hidden="false" customHeight="false" outlineLevel="0" collapsed="false">
      <c r="A13045" s="95" t="s">
        <v>19800</v>
      </c>
      <c r="B13045" s="182" t="s">
        <v>19799</v>
      </c>
      <c r="C13045" s="183" t="s">
        <v>245</v>
      </c>
      <c r="D13045" s="140" t="n">
        <v>27.61</v>
      </c>
    </row>
    <row r="13046" customFormat="false" ht="80.55" hidden="false" customHeight="false" outlineLevel="0" collapsed="false">
      <c r="A13046" s="95" t="s">
        <v>19801</v>
      </c>
      <c r="B13046" s="182" t="s">
        <v>19802</v>
      </c>
      <c r="C13046" s="183" t="s">
        <v>245</v>
      </c>
      <c r="D13046" s="140" t="n">
        <v>486.34</v>
      </c>
    </row>
    <row r="13047" customFormat="false" ht="80.55" hidden="false" customHeight="false" outlineLevel="0" collapsed="false">
      <c r="A13047" s="95" t="s">
        <v>19803</v>
      </c>
      <c r="B13047" s="182" t="s">
        <v>19802</v>
      </c>
      <c r="C13047" s="183" t="s">
        <v>245</v>
      </c>
      <c r="D13047" s="140" t="n">
        <v>486.34</v>
      </c>
    </row>
    <row r="13048" customFormat="false" ht="91.5" hidden="false" customHeight="false" outlineLevel="0" collapsed="false">
      <c r="A13048" s="95" t="s">
        <v>19804</v>
      </c>
      <c r="B13048" s="182" t="s">
        <v>19805</v>
      </c>
      <c r="C13048" s="183" t="s">
        <v>245</v>
      </c>
      <c r="D13048" s="140" t="n">
        <v>115</v>
      </c>
    </row>
    <row r="13049" customFormat="false" ht="91.5" hidden="false" customHeight="false" outlineLevel="0" collapsed="false">
      <c r="A13049" s="95" t="s">
        <v>19806</v>
      </c>
      <c r="B13049" s="182" t="s">
        <v>19805</v>
      </c>
      <c r="C13049" s="183" t="s">
        <v>245</v>
      </c>
      <c r="D13049" s="140" t="n">
        <v>115</v>
      </c>
    </row>
    <row r="13050" customFormat="false" ht="24.85" hidden="false" customHeight="false" outlineLevel="0" collapsed="false">
      <c r="A13050" s="95" t="s">
        <v>19807</v>
      </c>
      <c r="B13050" s="182" t="s">
        <v>19808</v>
      </c>
      <c r="C13050" s="183" t="s">
        <v>245</v>
      </c>
      <c r="D13050" s="140" t="n">
        <v>22.4</v>
      </c>
    </row>
    <row r="13051" customFormat="false" ht="24.85" hidden="false" customHeight="false" outlineLevel="0" collapsed="false">
      <c r="A13051" s="95" t="s">
        <v>19809</v>
      </c>
      <c r="B13051" s="182" t="s">
        <v>19808</v>
      </c>
      <c r="C13051" s="183" t="s">
        <v>245</v>
      </c>
      <c r="D13051" s="140" t="n">
        <v>22.4</v>
      </c>
    </row>
    <row r="13052" customFormat="false" ht="24.85" hidden="false" customHeight="false" outlineLevel="0" collapsed="false">
      <c r="A13052" s="95" t="s">
        <v>19810</v>
      </c>
      <c r="B13052" s="182" t="s">
        <v>19811</v>
      </c>
      <c r="C13052" s="183" t="s">
        <v>245</v>
      </c>
      <c r="D13052" s="140" t="n">
        <v>7.66</v>
      </c>
    </row>
    <row r="13053" customFormat="false" ht="24.85" hidden="false" customHeight="false" outlineLevel="0" collapsed="false">
      <c r="A13053" s="95" t="s">
        <v>19812</v>
      </c>
      <c r="B13053" s="182" t="s">
        <v>19811</v>
      </c>
      <c r="C13053" s="183" t="s">
        <v>245</v>
      </c>
      <c r="D13053" s="140" t="n">
        <v>7.66</v>
      </c>
    </row>
    <row r="13054" customFormat="false" ht="24.85" hidden="false" customHeight="false" outlineLevel="0" collapsed="false">
      <c r="A13054" s="95" t="s">
        <v>19813</v>
      </c>
      <c r="B13054" s="182" t="s">
        <v>19814</v>
      </c>
      <c r="C13054" s="183" t="s">
        <v>245</v>
      </c>
      <c r="D13054" s="140" t="n">
        <v>9.92</v>
      </c>
    </row>
    <row r="13055" customFormat="false" ht="24.85" hidden="false" customHeight="false" outlineLevel="0" collapsed="false">
      <c r="A13055" s="95" t="s">
        <v>19815</v>
      </c>
      <c r="B13055" s="182" t="s">
        <v>19814</v>
      </c>
      <c r="C13055" s="183" t="s">
        <v>245</v>
      </c>
      <c r="D13055" s="140" t="n">
        <v>9.92</v>
      </c>
    </row>
    <row r="13056" customFormat="false" ht="35.8" hidden="false" customHeight="false" outlineLevel="0" collapsed="false">
      <c r="A13056" s="95" t="s">
        <v>19816</v>
      </c>
      <c r="B13056" s="182" t="s">
        <v>19817</v>
      </c>
      <c r="C13056" s="183" t="s">
        <v>245</v>
      </c>
      <c r="D13056" s="140" t="n">
        <v>161.67</v>
      </c>
    </row>
    <row r="13057" customFormat="false" ht="35.8" hidden="false" customHeight="false" outlineLevel="0" collapsed="false">
      <c r="A13057" s="95" t="s">
        <v>19818</v>
      </c>
      <c r="B13057" s="182" t="s">
        <v>19817</v>
      </c>
      <c r="C13057" s="183" t="s">
        <v>245</v>
      </c>
      <c r="D13057" s="140" t="n">
        <v>161.67</v>
      </c>
    </row>
    <row r="13058" customFormat="false" ht="24.85" hidden="false" customHeight="false" outlineLevel="0" collapsed="false">
      <c r="A13058" s="95" t="s">
        <v>19819</v>
      </c>
      <c r="B13058" s="182" t="s">
        <v>19820</v>
      </c>
      <c r="C13058" s="183" t="s">
        <v>245</v>
      </c>
      <c r="D13058" s="140" t="n">
        <v>35.04</v>
      </c>
    </row>
    <row r="13059" customFormat="false" ht="24.85" hidden="false" customHeight="false" outlineLevel="0" collapsed="false">
      <c r="A13059" s="95" t="s">
        <v>19821</v>
      </c>
      <c r="B13059" s="182" t="s">
        <v>19820</v>
      </c>
      <c r="C13059" s="183" t="s">
        <v>245</v>
      </c>
      <c r="D13059" s="140" t="n">
        <v>35.04</v>
      </c>
    </row>
    <row r="13060" customFormat="false" ht="35.8" hidden="false" customHeight="false" outlineLevel="0" collapsed="false">
      <c r="A13060" s="95" t="s">
        <v>19822</v>
      </c>
      <c r="B13060" s="182" t="s">
        <v>19823</v>
      </c>
      <c r="C13060" s="183" t="s">
        <v>245</v>
      </c>
      <c r="D13060" s="140" t="n">
        <v>65.08</v>
      </c>
    </row>
    <row r="13061" customFormat="false" ht="35.8" hidden="false" customHeight="false" outlineLevel="0" collapsed="false">
      <c r="A13061" s="95" t="s">
        <v>19824</v>
      </c>
      <c r="B13061" s="182" t="s">
        <v>19823</v>
      </c>
      <c r="C13061" s="183" t="s">
        <v>245</v>
      </c>
      <c r="D13061" s="140" t="n">
        <v>65.08</v>
      </c>
    </row>
    <row r="13062" customFormat="false" ht="24.85" hidden="false" customHeight="false" outlineLevel="0" collapsed="false">
      <c r="A13062" s="95" t="s">
        <v>19825</v>
      </c>
      <c r="B13062" s="182" t="s">
        <v>19826</v>
      </c>
      <c r="C13062" s="183" t="s">
        <v>245</v>
      </c>
      <c r="D13062" s="140" t="n">
        <v>11.5</v>
      </c>
    </row>
    <row r="13063" customFormat="false" ht="24.85" hidden="false" customHeight="false" outlineLevel="0" collapsed="false">
      <c r="A13063" s="95" t="s">
        <v>19827</v>
      </c>
      <c r="B13063" s="182" t="s">
        <v>19826</v>
      </c>
      <c r="C13063" s="183" t="s">
        <v>245</v>
      </c>
      <c r="D13063" s="140" t="n">
        <v>11.5</v>
      </c>
    </row>
    <row r="13064" customFormat="false" ht="24.85" hidden="false" customHeight="false" outlineLevel="0" collapsed="false">
      <c r="A13064" s="95" t="s">
        <v>19828</v>
      </c>
      <c r="B13064" s="182" t="s">
        <v>19829</v>
      </c>
      <c r="C13064" s="183" t="s">
        <v>245</v>
      </c>
      <c r="D13064" s="140" t="n">
        <v>18.41</v>
      </c>
    </row>
    <row r="13065" customFormat="false" ht="24.85" hidden="false" customHeight="false" outlineLevel="0" collapsed="false">
      <c r="A13065" s="95" t="s">
        <v>19830</v>
      </c>
      <c r="B13065" s="182" t="s">
        <v>19829</v>
      </c>
      <c r="C13065" s="183" t="s">
        <v>245</v>
      </c>
      <c r="D13065" s="140" t="n">
        <v>18.41</v>
      </c>
    </row>
    <row r="13066" customFormat="false" ht="24.85" hidden="false" customHeight="false" outlineLevel="0" collapsed="false">
      <c r="A13066" s="95" t="s">
        <v>19831</v>
      </c>
      <c r="B13066" s="182" t="s">
        <v>19832</v>
      </c>
      <c r="C13066" s="183" t="s">
        <v>363</v>
      </c>
      <c r="D13066" s="140" t="n">
        <v>12.54</v>
      </c>
    </row>
    <row r="13067" customFormat="false" ht="24.85" hidden="false" customHeight="false" outlineLevel="0" collapsed="false">
      <c r="A13067" s="95" t="s">
        <v>19833</v>
      </c>
      <c r="B13067" s="182" t="s">
        <v>19832</v>
      </c>
      <c r="C13067" s="183" t="s">
        <v>363</v>
      </c>
      <c r="D13067" s="140" t="n">
        <v>12.54</v>
      </c>
    </row>
    <row r="13068" customFormat="false" ht="24.85" hidden="false" customHeight="false" outlineLevel="0" collapsed="false">
      <c r="A13068" s="95" t="s">
        <v>19834</v>
      </c>
      <c r="B13068" s="182" t="s">
        <v>19835</v>
      </c>
      <c r="C13068" s="183" t="s">
        <v>245</v>
      </c>
      <c r="D13068" s="140" t="n">
        <v>43.5</v>
      </c>
    </row>
    <row r="13069" customFormat="false" ht="24.85" hidden="false" customHeight="false" outlineLevel="0" collapsed="false">
      <c r="A13069" s="95" t="s">
        <v>19836</v>
      </c>
      <c r="B13069" s="182" t="s">
        <v>19835</v>
      </c>
      <c r="C13069" s="183" t="s">
        <v>245</v>
      </c>
      <c r="D13069" s="140" t="n">
        <v>43.5</v>
      </c>
    </row>
    <row r="13070" customFormat="false" ht="24.85" hidden="false" customHeight="false" outlineLevel="0" collapsed="false">
      <c r="A13070" s="95" t="s">
        <v>19837</v>
      </c>
      <c r="B13070" s="182" t="s">
        <v>19838</v>
      </c>
      <c r="C13070" s="183" t="s">
        <v>363</v>
      </c>
      <c r="D13070" s="140" t="n">
        <v>18.99</v>
      </c>
    </row>
    <row r="13071" customFormat="false" ht="24.85" hidden="false" customHeight="false" outlineLevel="0" collapsed="false">
      <c r="A13071" s="95" t="s">
        <v>19839</v>
      </c>
      <c r="B13071" s="182" t="s">
        <v>19838</v>
      </c>
      <c r="C13071" s="183" t="s">
        <v>363</v>
      </c>
      <c r="D13071" s="140" t="n">
        <v>18.99</v>
      </c>
    </row>
    <row r="13072" customFormat="false" ht="24.85" hidden="false" customHeight="false" outlineLevel="0" collapsed="false">
      <c r="A13072" s="95" t="s">
        <v>19840</v>
      </c>
      <c r="B13072" s="182" t="s">
        <v>19841</v>
      </c>
      <c r="C13072" s="183" t="s">
        <v>245</v>
      </c>
      <c r="D13072" s="140" t="n">
        <v>28.55</v>
      </c>
    </row>
    <row r="13073" customFormat="false" ht="24.85" hidden="false" customHeight="false" outlineLevel="0" collapsed="false">
      <c r="A13073" s="95" t="s">
        <v>19842</v>
      </c>
      <c r="B13073" s="182" t="s">
        <v>19841</v>
      </c>
      <c r="C13073" s="183" t="s">
        <v>245</v>
      </c>
      <c r="D13073" s="140" t="n">
        <v>28.55</v>
      </c>
    </row>
    <row r="13074" customFormat="false" ht="35.8" hidden="false" customHeight="false" outlineLevel="0" collapsed="false">
      <c r="A13074" s="95" t="s">
        <v>19843</v>
      </c>
      <c r="B13074" s="182" t="s">
        <v>19844</v>
      </c>
      <c r="C13074" s="183" t="s">
        <v>245</v>
      </c>
      <c r="D13074" s="140" t="n">
        <v>3.75</v>
      </c>
    </row>
    <row r="13075" customFormat="false" ht="35.8" hidden="false" customHeight="false" outlineLevel="0" collapsed="false">
      <c r="A13075" s="95" t="s">
        <v>19845</v>
      </c>
      <c r="B13075" s="182" t="s">
        <v>19844</v>
      </c>
      <c r="C13075" s="183" t="s">
        <v>245</v>
      </c>
      <c r="D13075" s="140" t="n">
        <v>3.75</v>
      </c>
    </row>
    <row r="13076" customFormat="false" ht="24.85" hidden="false" customHeight="false" outlineLevel="0" collapsed="false">
      <c r="A13076" s="95" t="s">
        <v>19846</v>
      </c>
      <c r="B13076" s="182" t="s">
        <v>19847</v>
      </c>
      <c r="C13076" s="183" t="s">
        <v>245</v>
      </c>
      <c r="D13076" s="140" t="n">
        <v>10.9</v>
      </c>
    </row>
    <row r="13077" customFormat="false" ht="24.85" hidden="false" customHeight="false" outlineLevel="0" collapsed="false">
      <c r="A13077" s="95" t="s">
        <v>19848</v>
      </c>
      <c r="B13077" s="182" t="s">
        <v>19847</v>
      </c>
      <c r="C13077" s="183" t="s">
        <v>245</v>
      </c>
      <c r="D13077" s="140" t="n">
        <v>10.9</v>
      </c>
    </row>
    <row r="13078" customFormat="false" ht="24.85" hidden="false" customHeight="false" outlineLevel="0" collapsed="false">
      <c r="A13078" s="95" t="s">
        <v>19849</v>
      </c>
      <c r="B13078" s="182" t="s">
        <v>19850</v>
      </c>
      <c r="C13078" s="183" t="s">
        <v>245</v>
      </c>
      <c r="D13078" s="140" t="n">
        <v>16.03</v>
      </c>
    </row>
    <row r="13079" customFormat="false" ht="24.85" hidden="false" customHeight="false" outlineLevel="0" collapsed="false">
      <c r="A13079" s="95" t="s">
        <v>19851</v>
      </c>
      <c r="B13079" s="182" t="s">
        <v>19850</v>
      </c>
      <c r="C13079" s="183" t="s">
        <v>245</v>
      </c>
      <c r="D13079" s="140" t="n">
        <v>16.03</v>
      </c>
    </row>
    <row r="13080" customFormat="false" ht="24.85" hidden="false" customHeight="false" outlineLevel="0" collapsed="false">
      <c r="A13080" s="95" t="s">
        <v>19852</v>
      </c>
      <c r="B13080" s="182" t="s">
        <v>19853</v>
      </c>
      <c r="C13080" s="183" t="s">
        <v>245</v>
      </c>
      <c r="D13080" s="140" t="n">
        <v>47.16</v>
      </c>
    </row>
    <row r="13081" customFormat="false" ht="24.85" hidden="false" customHeight="false" outlineLevel="0" collapsed="false">
      <c r="A13081" s="95" t="s">
        <v>19854</v>
      </c>
      <c r="B13081" s="182" t="s">
        <v>19853</v>
      </c>
      <c r="C13081" s="183" t="s">
        <v>245</v>
      </c>
      <c r="D13081" s="140" t="n">
        <v>47.16</v>
      </c>
    </row>
    <row r="13082" customFormat="false" ht="24.85" hidden="false" customHeight="false" outlineLevel="0" collapsed="false">
      <c r="A13082" s="95" t="s">
        <v>19855</v>
      </c>
      <c r="B13082" s="182" t="s">
        <v>19856</v>
      </c>
      <c r="C13082" s="183" t="s">
        <v>245</v>
      </c>
      <c r="D13082" s="140" t="n">
        <v>6.72</v>
      </c>
    </row>
    <row r="13083" customFormat="false" ht="24.85" hidden="false" customHeight="false" outlineLevel="0" collapsed="false">
      <c r="A13083" s="95" t="s">
        <v>19857</v>
      </c>
      <c r="B13083" s="182" t="s">
        <v>19856</v>
      </c>
      <c r="C13083" s="183" t="s">
        <v>245</v>
      </c>
      <c r="D13083" s="140" t="n">
        <v>6.72</v>
      </c>
    </row>
    <row r="13084" customFormat="false" ht="24.85" hidden="false" customHeight="false" outlineLevel="0" collapsed="false">
      <c r="A13084" s="95" t="s">
        <v>19858</v>
      </c>
      <c r="B13084" s="182" t="s">
        <v>19859</v>
      </c>
      <c r="C13084" s="183" t="s">
        <v>245</v>
      </c>
      <c r="D13084" s="140" t="n">
        <v>69.33</v>
      </c>
    </row>
    <row r="13085" customFormat="false" ht="24.85" hidden="false" customHeight="false" outlineLevel="0" collapsed="false">
      <c r="A13085" s="95" t="s">
        <v>19860</v>
      </c>
      <c r="B13085" s="182" t="s">
        <v>19859</v>
      </c>
      <c r="C13085" s="183" t="s">
        <v>245</v>
      </c>
      <c r="D13085" s="140" t="n">
        <v>69.33</v>
      </c>
    </row>
    <row r="13086" customFormat="false" ht="24.85" hidden="false" customHeight="false" outlineLevel="0" collapsed="false">
      <c r="A13086" s="95" t="s">
        <v>19861</v>
      </c>
      <c r="B13086" s="182" t="s">
        <v>19862</v>
      </c>
      <c r="C13086" s="183" t="s">
        <v>245</v>
      </c>
      <c r="D13086" s="140" t="n">
        <v>6.13</v>
      </c>
    </row>
    <row r="13087" customFormat="false" ht="24.85" hidden="false" customHeight="false" outlineLevel="0" collapsed="false">
      <c r="A13087" s="95" t="s">
        <v>19863</v>
      </c>
      <c r="B13087" s="182" t="s">
        <v>19862</v>
      </c>
      <c r="C13087" s="183" t="s">
        <v>245</v>
      </c>
      <c r="D13087" s="140" t="n">
        <v>6.13</v>
      </c>
    </row>
    <row r="13088" customFormat="false" ht="24.85" hidden="false" customHeight="false" outlineLevel="0" collapsed="false">
      <c r="A13088" s="95" t="s">
        <v>19864</v>
      </c>
      <c r="B13088" s="182" t="s">
        <v>19865</v>
      </c>
      <c r="C13088" s="183" t="s">
        <v>245</v>
      </c>
      <c r="D13088" s="140" t="n">
        <v>6.38</v>
      </c>
    </row>
    <row r="13089" customFormat="false" ht="24.85" hidden="false" customHeight="false" outlineLevel="0" collapsed="false">
      <c r="A13089" s="95" t="s">
        <v>19866</v>
      </c>
      <c r="B13089" s="182" t="s">
        <v>19865</v>
      </c>
      <c r="C13089" s="183" t="s">
        <v>245</v>
      </c>
      <c r="D13089" s="140" t="n">
        <v>6.38</v>
      </c>
    </row>
    <row r="13090" customFormat="false" ht="24.85" hidden="false" customHeight="false" outlineLevel="0" collapsed="false">
      <c r="A13090" s="95" t="s">
        <v>19867</v>
      </c>
      <c r="B13090" s="182" t="s">
        <v>19868</v>
      </c>
      <c r="C13090" s="183" t="s">
        <v>245</v>
      </c>
      <c r="D13090" s="140" t="n">
        <v>51.21</v>
      </c>
    </row>
    <row r="13091" customFormat="false" ht="24.85" hidden="false" customHeight="false" outlineLevel="0" collapsed="false">
      <c r="A13091" s="95" t="s">
        <v>19869</v>
      </c>
      <c r="B13091" s="182" t="s">
        <v>19868</v>
      </c>
      <c r="C13091" s="183" t="s">
        <v>245</v>
      </c>
      <c r="D13091" s="140" t="n">
        <v>51.21</v>
      </c>
    </row>
    <row r="13092" customFormat="false" ht="24.85" hidden="false" customHeight="false" outlineLevel="0" collapsed="false">
      <c r="A13092" s="95" t="s">
        <v>19870</v>
      </c>
      <c r="B13092" s="182" t="s">
        <v>19871</v>
      </c>
      <c r="C13092" s="183" t="s">
        <v>245</v>
      </c>
      <c r="D13092" s="140" t="n">
        <v>41.19</v>
      </c>
    </row>
    <row r="13093" customFormat="false" ht="24.85" hidden="false" customHeight="false" outlineLevel="0" collapsed="false">
      <c r="A13093" s="95" t="s">
        <v>19872</v>
      </c>
      <c r="B13093" s="182" t="s">
        <v>19871</v>
      </c>
      <c r="C13093" s="183" t="s">
        <v>245</v>
      </c>
      <c r="D13093" s="140" t="n">
        <v>41.19</v>
      </c>
    </row>
    <row r="13094" customFormat="false" ht="24.85" hidden="false" customHeight="false" outlineLevel="0" collapsed="false">
      <c r="A13094" s="95" t="s">
        <v>19873</v>
      </c>
      <c r="B13094" s="182" t="s">
        <v>19874</v>
      </c>
      <c r="C13094" s="183" t="s">
        <v>245</v>
      </c>
      <c r="D13094" s="140" t="n">
        <v>102.37</v>
      </c>
    </row>
    <row r="13095" customFormat="false" ht="24.85" hidden="false" customHeight="false" outlineLevel="0" collapsed="false">
      <c r="A13095" s="95" t="s">
        <v>19875</v>
      </c>
      <c r="B13095" s="182" t="s">
        <v>19874</v>
      </c>
      <c r="C13095" s="183" t="s">
        <v>245</v>
      </c>
      <c r="D13095" s="140" t="n">
        <v>102.37</v>
      </c>
    </row>
    <row r="13096" customFormat="false" ht="35.8" hidden="false" customHeight="false" outlineLevel="0" collapsed="false">
      <c r="A13096" s="95" t="s">
        <v>19876</v>
      </c>
      <c r="B13096" s="182" t="s">
        <v>19877</v>
      </c>
      <c r="C13096" s="183" t="s">
        <v>245</v>
      </c>
      <c r="D13096" s="140" t="n">
        <v>14.59</v>
      </c>
    </row>
    <row r="13097" customFormat="false" ht="35.8" hidden="false" customHeight="false" outlineLevel="0" collapsed="false">
      <c r="A13097" s="95" t="s">
        <v>19878</v>
      </c>
      <c r="B13097" s="182" t="s">
        <v>19877</v>
      </c>
      <c r="C13097" s="183" t="s">
        <v>245</v>
      </c>
      <c r="D13097" s="140" t="n">
        <v>14.59</v>
      </c>
    </row>
    <row r="13098" customFormat="false" ht="24.85" hidden="false" customHeight="false" outlineLevel="0" collapsed="false">
      <c r="A13098" s="95" t="s">
        <v>19879</v>
      </c>
      <c r="B13098" s="182" t="s">
        <v>19880</v>
      </c>
      <c r="C13098" s="183" t="s">
        <v>245</v>
      </c>
      <c r="D13098" s="140" t="n">
        <v>54.9</v>
      </c>
    </row>
    <row r="13099" customFormat="false" ht="24.85" hidden="false" customHeight="false" outlineLevel="0" collapsed="false">
      <c r="A13099" s="95" t="s">
        <v>19881</v>
      </c>
      <c r="B13099" s="182" t="s">
        <v>19880</v>
      </c>
      <c r="C13099" s="183" t="s">
        <v>245</v>
      </c>
      <c r="D13099" s="140" t="n">
        <v>54.9</v>
      </c>
    </row>
    <row r="13100" customFormat="false" ht="24.85" hidden="false" customHeight="false" outlineLevel="0" collapsed="false">
      <c r="A13100" s="95" t="s">
        <v>19882</v>
      </c>
      <c r="B13100" s="182" t="s">
        <v>19883</v>
      </c>
      <c r="C13100" s="183" t="s">
        <v>245</v>
      </c>
      <c r="D13100" s="140" t="n">
        <v>80.9</v>
      </c>
    </row>
    <row r="13101" customFormat="false" ht="24.85" hidden="false" customHeight="false" outlineLevel="0" collapsed="false">
      <c r="A13101" s="95" t="s">
        <v>19884</v>
      </c>
      <c r="B13101" s="182" t="s">
        <v>19883</v>
      </c>
      <c r="C13101" s="183" t="s">
        <v>245</v>
      </c>
      <c r="D13101" s="140" t="n">
        <v>80.9</v>
      </c>
    </row>
    <row r="13102" customFormat="false" ht="24.85" hidden="false" customHeight="false" outlineLevel="0" collapsed="false">
      <c r="A13102" s="95" t="s">
        <v>19885</v>
      </c>
      <c r="B13102" s="182" t="s">
        <v>19886</v>
      </c>
      <c r="C13102" s="183" t="s">
        <v>245</v>
      </c>
      <c r="D13102" s="140" t="n">
        <v>5.64</v>
      </c>
    </row>
    <row r="13103" customFormat="false" ht="24.85" hidden="false" customHeight="false" outlineLevel="0" collapsed="false">
      <c r="A13103" s="95" t="s">
        <v>19887</v>
      </c>
      <c r="B13103" s="182" t="s">
        <v>19886</v>
      </c>
      <c r="C13103" s="183" t="s">
        <v>245</v>
      </c>
      <c r="D13103" s="140" t="n">
        <v>5.64</v>
      </c>
    </row>
    <row r="13104" customFormat="false" ht="24.85" hidden="false" customHeight="false" outlineLevel="0" collapsed="false">
      <c r="A13104" s="95" t="s">
        <v>19888</v>
      </c>
      <c r="B13104" s="182" t="s">
        <v>19889</v>
      </c>
      <c r="C13104" s="183" t="s">
        <v>245</v>
      </c>
      <c r="D13104" s="140" t="n">
        <v>7.72</v>
      </c>
    </row>
    <row r="13105" customFormat="false" ht="24.85" hidden="false" customHeight="false" outlineLevel="0" collapsed="false">
      <c r="A13105" s="95" t="s">
        <v>19890</v>
      </c>
      <c r="B13105" s="182" t="s">
        <v>19889</v>
      </c>
      <c r="C13105" s="183" t="s">
        <v>245</v>
      </c>
      <c r="D13105" s="140" t="n">
        <v>7.72</v>
      </c>
    </row>
    <row r="13106" customFormat="false" ht="35.8" hidden="false" customHeight="false" outlineLevel="0" collapsed="false">
      <c r="A13106" s="95" t="s">
        <v>19891</v>
      </c>
      <c r="B13106" s="182" t="s">
        <v>19892</v>
      </c>
      <c r="C13106" s="183" t="s">
        <v>245</v>
      </c>
      <c r="D13106" s="140" t="n">
        <v>42.9</v>
      </c>
    </row>
    <row r="13107" customFormat="false" ht="35.8" hidden="false" customHeight="false" outlineLevel="0" collapsed="false">
      <c r="A13107" s="95" t="s">
        <v>19893</v>
      </c>
      <c r="B13107" s="182" t="s">
        <v>19892</v>
      </c>
      <c r="C13107" s="183" t="s">
        <v>245</v>
      </c>
      <c r="D13107" s="140" t="n">
        <v>42.9</v>
      </c>
    </row>
    <row r="13108" customFormat="false" ht="24.85" hidden="false" customHeight="false" outlineLevel="0" collapsed="false">
      <c r="A13108" s="95" t="s">
        <v>19894</v>
      </c>
      <c r="B13108" s="182" t="s">
        <v>19895</v>
      </c>
      <c r="C13108" s="183" t="s">
        <v>245</v>
      </c>
      <c r="D13108" s="140" t="n">
        <v>23.77</v>
      </c>
    </row>
    <row r="13109" customFormat="false" ht="24.85" hidden="false" customHeight="false" outlineLevel="0" collapsed="false">
      <c r="A13109" s="95" t="s">
        <v>19896</v>
      </c>
      <c r="B13109" s="182" t="s">
        <v>19895</v>
      </c>
      <c r="C13109" s="183" t="s">
        <v>245</v>
      </c>
      <c r="D13109" s="140" t="n">
        <v>23.77</v>
      </c>
    </row>
    <row r="13110" customFormat="false" ht="35.8" hidden="false" customHeight="false" outlineLevel="0" collapsed="false">
      <c r="A13110" s="95" t="s">
        <v>19897</v>
      </c>
      <c r="B13110" s="182" t="s">
        <v>19898</v>
      </c>
      <c r="C13110" s="183" t="s">
        <v>245</v>
      </c>
      <c r="D13110" s="140" t="n">
        <v>135.86</v>
      </c>
    </row>
    <row r="13111" customFormat="false" ht="35.8" hidden="false" customHeight="false" outlineLevel="0" collapsed="false">
      <c r="A13111" s="95" t="s">
        <v>19899</v>
      </c>
      <c r="B13111" s="182" t="s">
        <v>19898</v>
      </c>
      <c r="C13111" s="183" t="s">
        <v>245</v>
      </c>
      <c r="D13111" s="140" t="n">
        <v>135.86</v>
      </c>
    </row>
    <row r="13112" customFormat="false" ht="46.75" hidden="false" customHeight="false" outlineLevel="0" collapsed="false">
      <c r="A13112" s="95" t="s">
        <v>19900</v>
      </c>
      <c r="B13112" s="182" t="s">
        <v>19901</v>
      </c>
      <c r="C13112" s="183" t="s">
        <v>245</v>
      </c>
      <c r="D13112" s="140" t="n">
        <v>121.44</v>
      </c>
    </row>
    <row r="13113" customFormat="false" ht="46.75" hidden="false" customHeight="false" outlineLevel="0" collapsed="false">
      <c r="A13113" s="95" t="s">
        <v>19902</v>
      </c>
      <c r="B13113" s="182" t="s">
        <v>19901</v>
      </c>
      <c r="C13113" s="183" t="s">
        <v>245</v>
      </c>
      <c r="D13113" s="140" t="n">
        <v>121.44</v>
      </c>
    </row>
    <row r="13114" customFormat="false" ht="35.8" hidden="false" customHeight="false" outlineLevel="0" collapsed="false">
      <c r="A13114" s="95" t="s">
        <v>19903</v>
      </c>
      <c r="B13114" s="182" t="s">
        <v>19904</v>
      </c>
      <c r="C13114" s="183" t="s">
        <v>245</v>
      </c>
      <c r="D13114" s="140" t="n">
        <v>180.25</v>
      </c>
    </row>
    <row r="13115" customFormat="false" ht="35.8" hidden="false" customHeight="false" outlineLevel="0" collapsed="false">
      <c r="A13115" s="95" t="s">
        <v>19905</v>
      </c>
      <c r="B13115" s="182" t="s">
        <v>19904</v>
      </c>
      <c r="C13115" s="183" t="s">
        <v>245</v>
      </c>
      <c r="D13115" s="140" t="n">
        <v>180.25</v>
      </c>
    </row>
    <row r="13116" customFormat="false" ht="13.8" hidden="false" customHeight="false" outlineLevel="0" collapsed="false">
      <c r="A13116" s="95" t="s">
        <v>19906</v>
      </c>
      <c r="B13116" s="182" t="s">
        <v>19907</v>
      </c>
      <c r="C13116" s="183" t="s">
        <v>245</v>
      </c>
      <c r="D13116" s="140" t="n">
        <v>6.8</v>
      </c>
    </row>
    <row r="13117" customFormat="false" ht="13.8" hidden="false" customHeight="false" outlineLevel="0" collapsed="false">
      <c r="A13117" s="95" t="s">
        <v>19908</v>
      </c>
      <c r="B13117" s="182" t="s">
        <v>19907</v>
      </c>
      <c r="C13117" s="183" t="s">
        <v>245</v>
      </c>
      <c r="D13117" s="140" t="n">
        <v>6.8</v>
      </c>
    </row>
    <row r="13118" customFormat="false" ht="24.85" hidden="false" customHeight="false" outlineLevel="0" collapsed="false">
      <c r="A13118" s="95" t="s">
        <v>19909</v>
      </c>
      <c r="B13118" s="182" t="s">
        <v>19910</v>
      </c>
      <c r="C13118" s="183" t="s">
        <v>245</v>
      </c>
      <c r="D13118" s="140" t="n">
        <v>28.53</v>
      </c>
    </row>
    <row r="13119" customFormat="false" ht="24.85" hidden="false" customHeight="false" outlineLevel="0" collapsed="false">
      <c r="A13119" s="95" t="s">
        <v>19911</v>
      </c>
      <c r="B13119" s="182" t="s">
        <v>19910</v>
      </c>
      <c r="C13119" s="183" t="s">
        <v>245</v>
      </c>
      <c r="D13119" s="140" t="n">
        <v>28.53</v>
      </c>
    </row>
    <row r="13120" customFormat="false" ht="13.8" hidden="false" customHeight="false" outlineLevel="0" collapsed="false">
      <c r="A13120" s="95" t="s">
        <v>19912</v>
      </c>
      <c r="B13120" s="182" t="s">
        <v>19913</v>
      </c>
      <c r="C13120" s="183" t="s">
        <v>245</v>
      </c>
      <c r="D13120" s="140" t="n">
        <v>46</v>
      </c>
    </row>
    <row r="13121" customFormat="false" ht="13.8" hidden="false" customHeight="false" outlineLevel="0" collapsed="false">
      <c r="A13121" s="95" t="s">
        <v>19914</v>
      </c>
      <c r="B13121" s="182" t="s">
        <v>19913</v>
      </c>
      <c r="C13121" s="183" t="s">
        <v>245</v>
      </c>
      <c r="D13121" s="140" t="n">
        <v>46</v>
      </c>
    </row>
    <row r="13122" customFormat="false" ht="35.8" hidden="false" customHeight="false" outlineLevel="0" collapsed="false">
      <c r="A13122" s="95" t="s">
        <v>19915</v>
      </c>
      <c r="B13122" s="182" t="s">
        <v>19916</v>
      </c>
      <c r="C13122" s="183" t="s">
        <v>245</v>
      </c>
      <c r="D13122" s="140" t="n">
        <v>19.47</v>
      </c>
    </row>
    <row r="13123" customFormat="false" ht="35.8" hidden="false" customHeight="false" outlineLevel="0" collapsed="false">
      <c r="A13123" s="95" t="s">
        <v>19917</v>
      </c>
      <c r="B13123" s="182" t="s">
        <v>19916</v>
      </c>
      <c r="C13123" s="183" t="s">
        <v>245</v>
      </c>
      <c r="D13123" s="140" t="n">
        <v>19.47</v>
      </c>
    </row>
    <row r="13124" customFormat="false" ht="35.8" hidden="false" customHeight="false" outlineLevel="0" collapsed="false">
      <c r="A13124" s="95" t="s">
        <v>19918</v>
      </c>
      <c r="B13124" s="182" t="s">
        <v>19919</v>
      </c>
      <c r="C13124" s="183" t="s">
        <v>245</v>
      </c>
      <c r="D13124" s="140" t="n">
        <v>48.57</v>
      </c>
    </row>
    <row r="13125" customFormat="false" ht="35.8" hidden="false" customHeight="false" outlineLevel="0" collapsed="false">
      <c r="A13125" s="95" t="s">
        <v>137</v>
      </c>
      <c r="B13125" s="182" t="s">
        <v>19919</v>
      </c>
      <c r="C13125" s="183" t="s">
        <v>245</v>
      </c>
      <c r="D13125" s="140" t="n">
        <v>48.57</v>
      </c>
    </row>
    <row r="13126" customFormat="false" ht="24.85" hidden="false" customHeight="false" outlineLevel="0" collapsed="false">
      <c r="A13126" s="95" t="s">
        <v>19920</v>
      </c>
      <c r="B13126" s="182" t="s">
        <v>19921</v>
      </c>
      <c r="C13126" s="183" t="s">
        <v>245</v>
      </c>
      <c r="D13126" s="140" t="n">
        <v>32.12</v>
      </c>
    </row>
    <row r="13127" customFormat="false" ht="24.85" hidden="false" customHeight="false" outlineLevel="0" collapsed="false">
      <c r="A13127" s="95" t="s">
        <v>19922</v>
      </c>
      <c r="B13127" s="182" t="s">
        <v>19921</v>
      </c>
      <c r="C13127" s="183" t="s">
        <v>245</v>
      </c>
      <c r="D13127" s="140" t="n">
        <v>32.12</v>
      </c>
    </row>
    <row r="13128" customFormat="false" ht="13.8" hidden="false" customHeight="false" outlineLevel="0" collapsed="false">
      <c r="A13128" s="95" t="s">
        <v>19923</v>
      </c>
      <c r="B13128" s="182" t="s">
        <v>19924</v>
      </c>
      <c r="C13128" s="183" t="s">
        <v>245</v>
      </c>
      <c r="D13128" s="140" t="n">
        <v>6.51</v>
      </c>
    </row>
    <row r="13129" customFormat="false" ht="13.8" hidden="false" customHeight="false" outlineLevel="0" collapsed="false">
      <c r="A13129" s="95" t="s">
        <v>19925</v>
      </c>
      <c r="B13129" s="182" t="s">
        <v>19924</v>
      </c>
      <c r="C13129" s="183" t="s">
        <v>245</v>
      </c>
      <c r="D13129" s="140" t="n">
        <v>6.51</v>
      </c>
    </row>
    <row r="13130" customFormat="false" ht="57.7" hidden="false" customHeight="false" outlineLevel="0" collapsed="false">
      <c r="A13130" s="95" t="s">
        <v>19926</v>
      </c>
      <c r="B13130" s="182" t="s">
        <v>19927</v>
      </c>
      <c r="C13130" s="183" t="s">
        <v>245</v>
      </c>
      <c r="D13130" s="140" t="n">
        <v>174.4</v>
      </c>
    </row>
    <row r="13131" customFormat="false" ht="57.7" hidden="false" customHeight="false" outlineLevel="0" collapsed="false">
      <c r="A13131" s="95" t="s">
        <v>19928</v>
      </c>
      <c r="B13131" s="182" t="s">
        <v>19927</v>
      </c>
      <c r="C13131" s="183" t="s">
        <v>245</v>
      </c>
      <c r="D13131" s="140" t="n">
        <v>174.4</v>
      </c>
    </row>
    <row r="13132" customFormat="false" ht="24.85" hidden="false" customHeight="false" outlineLevel="0" collapsed="false">
      <c r="A13132" s="95" t="s">
        <v>19929</v>
      </c>
      <c r="B13132" s="182" t="s">
        <v>19930</v>
      </c>
      <c r="C13132" s="183" t="s">
        <v>245</v>
      </c>
      <c r="D13132" s="140" t="n">
        <v>1.75</v>
      </c>
    </row>
    <row r="13133" customFormat="false" ht="24.85" hidden="false" customHeight="false" outlineLevel="0" collapsed="false">
      <c r="A13133" s="95" t="s">
        <v>19931</v>
      </c>
      <c r="B13133" s="182" t="s">
        <v>19930</v>
      </c>
      <c r="C13133" s="183" t="s">
        <v>245</v>
      </c>
      <c r="D13133" s="140" t="n">
        <v>1.75</v>
      </c>
    </row>
    <row r="13134" customFormat="false" ht="35.8" hidden="false" customHeight="false" outlineLevel="0" collapsed="false">
      <c r="A13134" s="95" t="s">
        <v>19932</v>
      </c>
      <c r="B13134" s="182" t="s">
        <v>19933</v>
      </c>
      <c r="C13134" s="183" t="s">
        <v>245</v>
      </c>
      <c r="D13134" s="140" t="n">
        <v>17.61</v>
      </c>
    </row>
    <row r="13135" customFormat="false" ht="35.8" hidden="false" customHeight="false" outlineLevel="0" collapsed="false">
      <c r="A13135" s="95" t="s">
        <v>19934</v>
      </c>
      <c r="B13135" s="182" t="s">
        <v>19933</v>
      </c>
      <c r="C13135" s="183" t="s">
        <v>245</v>
      </c>
      <c r="D13135" s="140" t="n">
        <v>17.61</v>
      </c>
    </row>
    <row r="13136" customFormat="false" ht="24.85" hidden="false" customHeight="false" outlineLevel="0" collapsed="false">
      <c r="A13136" s="95" t="s">
        <v>19935</v>
      </c>
      <c r="B13136" s="182" t="s">
        <v>19936</v>
      </c>
      <c r="C13136" s="183" t="s">
        <v>245</v>
      </c>
      <c r="D13136" s="140" t="n">
        <v>5.22</v>
      </c>
    </row>
    <row r="13137" customFormat="false" ht="24.85" hidden="false" customHeight="false" outlineLevel="0" collapsed="false">
      <c r="A13137" s="95" t="s">
        <v>19937</v>
      </c>
      <c r="B13137" s="182" t="s">
        <v>19936</v>
      </c>
      <c r="C13137" s="183" t="s">
        <v>245</v>
      </c>
      <c r="D13137" s="140" t="n">
        <v>5.22</v>
      </c>
    </row>
    <row r="13138" customFormat="false" ht="24.85" hidden="false" customHeight="false" outlineLevel="0" collapsed="false">
      <c r="A13138" s="95" t="s">
        <v>19938</v>
      </c>
      <c r="B13138" s="182" t="s">
        <v>19939</v>
      </c>
      <c r="C13138" s="183" t="s">
        <v>245</v>
      </c>
      <c r="D13138" s="140" t="n">
        <v>23.13</v>
      </c>
    </row>
    <row r="13139" customFormat="false" ht="24.85" hidden="false" customHeight="false" outlineLevel="0" collapsed="false">
      <c r="A13139" s="95" t="s">
        <v>19940</v>
      </c>
      <c r="B13139" s="182" t="s">
        <v>19939</v>
      </c>
      <c r="C13139" s="183" t="s">
        <v>245</v>
      </c>
      <c r="D13139" s="140" t="n">
        <v>23.13</v>
      </c>
    </row>
    <row r="13140" customFormat="false" ht="24.85" hidden="false" customHeight="false" outlineLevel="0" collapsed="false">
      <c r="A13140" s="95" t="s">
        <v>19941</v>
      </c>
      <c r="B13140" s="182" t="s">
        <v>19942</v>
      </c>
      <c r="C13140" s="183" t="s">
        <v>245</v>
      </c>
      <c r="D13140" s="140" t="n">
        <v>34.43</v>
      </c>
    </row>
    <row r="13141" customFormat="false" ht="24.85" hidden="false" customHeight="false" outlineLevel="0" collapsed="false">
      <c r="A13141" s="95" t="s">
        <v>19943</v>
      </c>
      <c r="B13141" s="182" t="s">
        <v>19942</v>
      </c>
      <c r="C13141" s="183" t="s">
        <v>245</v>
      </c>
      <c r="D13141" s="140" t="n">
        <v>34.43</v>
      </c>
    </row>
    <row r="13142" customFormat="false" ht="24.85" hidden="false" customHeight="false" outlineLevel="0" collapsed="false">
      <c r="A13142" s="95" t="s">
        <v>19944</v>
      </c>
      <c r="B13142" s="182" t="s">
        <v>19945</v>
      </c>
      <c r="C13142" s="183" t="s">
        <v>245</v>
      </c>
      <c r="D13142" s="140" t="n">
        <v>51.4</v>
      </c>
    </row>
    <row r="13143" customFormat="false" ht="24.85" hidden="false" customHeight="false" outlineLevel="0" collapsed="false">
      <c r="A13143" s="95" t="s">
        <v>19946</v>
      </c>
      <c r="B13143" s="182" t="s">
        <v>19945</v>
      </c>
      <c r="C13143" s="183" t="s">
        <v>245</v>
      </c>
      <c r="D13143" s="140" t="n">
        <v>51.4</v>
      </c>
    </row>
    <row r="13144" customFormat="false" ht="24.85" hidden="false" customHeight="false" outlineLevel="0" collapsed="false">
      <c r="A13144" s="95" t="s">
        <v>19947</v>
      </c>
      <c r="B13144" s="182" t="s">
        <v>19948</v>
      </c>
      <c r="C13144" s="183" t="s">
        <v>245</v>
      </c>
      <c r="D13144" s="140" t="n">
        <v>44.04</v>
      </c>
    </row>
    <row r="13145" customFormat="false" ht="24.85" hidden="false" customHeight="false" outlineLevel="0" collapsed="false">
      <c r="A13145" s="95" t="s">
        <v>19949</v>
      </c>
      <c r="B13145" s="182" t="s">
        <v>19948</v>
      </c>
      <c r="C13145" s="183" t="s">
        <v>245</v>
      </c>
      <c r="D13145" s="140" t="n">
        <v>44.04</v>
      </c>
    </row>
    <row r="13146" customFormat="false" ht="24.85" hidden="false" customHeight="false" outlineLevel="0" collapsed="false">
      <c r="A13146" s="95" t="s">
        <v>19950</v>
      </c>
      <c r="B13146" s="182" t="s">
        <v>19951</v>
      </c>
      <c r="C13146" s="183" t="s">
        <v>245</v>
      </c>
      <c r="D13146" s="140" t="n">
        <v>30.86</v>
      </c>
    </row>
    <row r="13147" customFormat="false" ht="24.85" hidden="false" customHeight="false" outlineLevel="0" collapsed="false">
      <c r="A13147" s="95" t="s">
        <v>19952</v>
      </c>
      <c r="B13147" s="182" t="s">
        <v>19951</v>
      </c>
      <c r="C13147" s="183" t="s">
        <v>245</v>
      </c>
      <c r="D13147" s="140" t="n">
        <v>30.86</v>
      </c>
    </row>
    <row r="13148" customFormat="false" ht="24.85" hidden="false" customHeight="false" outlineLevel="0" collapsed="false">
      <c r="A13148" s="95" t="s">
        <v>19953</v>
      </c>
      <c r="B13148" s="182" t="s">
        <v>19954</v>
      </c>
      <c r="C13148" s="183" t="s">
        <v>245</v>
      </c>
      <c r="D13148" s="140" t="n">
        <v>108.89</v>
      </c>
    </row>
    <row r="13149" customFormat="false" ht="24.85" hidden="false" customHeight="false" outlineLevel="0" collapsed="false">
      <c r="A13149" s="95" t="s">
        <v>19955</v>
      </c>
      <c r="B13149" s="182" t="s">
        <v>19954</v>
      </c>
      <c r="C13149" s="183" t="s">
        <v>245</v>
      </c>
      <c r="D13149" s="140" t="n">
        <v>108.89</v>
      </c>
    </row>
    <row r="13150" customFormat="false" ht="24.85" hidden="false" customHeight="false" outlineLevel="0" collapsed="false">
      <c r="A13150" s="95" t="s">
        <v>19956</v>
      </c>
      <c r="B13150" s="182" t="s">
        <v>19957</v>
      </c>
      <c r="C13150" s="183" t="s">
        <v>245</v>
      </c>
      <c r="D13150" s="140" t="n">
        <v>17.3</v>
      </c>
    </row>
    <row r="13151" customFormat="false" ht="24.85" hidden="false" customHeight="false" outlineLevel="0" collapsed="false">
      <c r="A13151" s="95" t="s">
        <v>19958</v>
      </c>
      <c r="B13151" s="182" t="s">
        <v>19957</v>
      </c>
      <c r="C13151" s="183" t="s">
        <v>245</v>
      </c>
      <c r="D13151" s="140" t="n">
        <v>17.3</v>
      </c>
    </row>
    <row r="13152" customFormat="false" ht="24.85" hidden="false" customHeight="false" outlineLevel="0" collapsed="false">
      <c r="A13152" s="95" t="s">
        <v>19959</v>
      </c>
      <c r="B13152" s="182" t="s">
        <v>19960</v>
      </c>
      <c r="C13152" s="183" t="s">
        <v>245</v>
      </c>
      <c r="D13152" s="140" t="n">
        <v>22.86</v>
      </c>
    </row>
    <row r="13153" customFormat="false" ht="24.85" hidden="false" customHeight="false" outlineLevel="0" collapsed="false">
      <c r="A13153" s="95" t="s">
        <v>19961</v>
      </c>
      <c r="B13153" s="182" t="s">
        <v>19960</v>
      </c>
      <c r="C13153" s="183" t="s">
        <v>245</v>
      </c>
      <c r="D13153" s="140" t="n">
        <v>22.86</v>
      </c>
    </row>
    <row r="13154" customFormat="false" ht="24.85" hidden="false" customHeight="false" outlineLevel="0" collapsed="false">
      <c r="A13154" s="95" t="s">
        <v>19962</v>
      </c>
      <c r="B13154" s="182" t="s">
        <v>19963</v>
      </c>
      <c r="C13154" s="183" t="s">
        <v>245</v>
      </c>
      <c r="D13154" s="140" t="n">
        <v>25.65</v>
      </c>
    </row>
    <row r="13155" customFormat="false" ht="24.85" hidden="false" customHeight="false" outlineLevel="0" collapsed="false">
      <c r="A13155" s="95" t="s">
        <v>19964</v>
      </c>
      <c r="B13155" s="182" t="s">
        <v>19963</v>
      </c>
      <c r="C13155" s="183" t="s">
        <v>245</v>
      </c>
      <c r="D13155" s="140" t="n">
        <v>25.65</v>
      </c>
    </row>
    <row r="13156" customFormat="false" ht="13.8" hidden="false" customHeight="false" outlineLevel="0" collapsed="false">
      <c r="A13156" s="95" t="s">
        <v>19965</v>
      </c>
      <c r="B13156" s="182" t="s">
        <v>19966</v>
      </c>
      <c r="C13156" s="183" t="s">
        <v>245</v>
      </c>
      <c r="D13156" s="140" t="n">
        <v>18.13</v>
      </c>
    </row>
    <row r="13157" customFormat="false" ht="13.8" hidden="false" customHeight="false" outlineLevel="0" collapsed="false">
      <c r="A13157" s="95" t="s">
        <v>19967</v>
      </c>
      <c r="B13157" s="182" t="s">
        <v>19966</v>
      </c>
      <c r="C13157" s="183" t="s">
        <v>245</v>
      </c>
      <c r="D13157" s="140" t="n">
        <v>18.13</v>
      </c>
    </row>
    <row r="13158" customFormat="false" ht="46.75" hidden="false" customHeight="false" outlineLevel="0" collapsed="false">
      <c r="A13158" s="95" t="s">
        <v>19968</v>
      </c>
      <c r="B13158" s="182" t="s">
        <v>19969</v>
      </c>
      <c r="C13158" s="183" t="s">
        <v>245</v>
      </c>
      <c r="D13158" s="140" t="n">
        <v>7.13</v>
      </c>
    </row>
    <row r="13159" customFormat="false" ht="46.75" hidden="false" customHeight="false" outlineLevel="0" collapsed="false">
      <c r="A13159" s="95" t="s">
        <v>19970</v>
      </c>
      <c r="B13159" s="182" t="s">
        <v>19969</v>
      </c>
      <c r="C13159" s="183" t="s">
        <v>245</v>
      </c>
      <c r="D13159" s="140" t="n">
        <v>6.86</v>
      </c>
    </row>
    <row r="13160" customFormat="false" ht="46.75" hidden="false" customHeight="false" outlineLevel="0" collapsed="false">
      <c r="A13160" s="95" t="s">
        <v>19971</v>
      </c>
      <c r="B13160" s="182" t="s">
        <v>19972</v>
      </c>
      <c r="C13160" s="183" t="s">
        <v>245</v>
      </c>
      <c r="D13160" s="140" t="n">
        <v>3.6</v>
      </c>
    </row>
    <row r="13161" customFormat="false" ht="46.75" hidden="false" customHeight="false" outlineLevel="0" collapsed="false">
      <c r="A13161" s="95" t="s">
        <v>19973</v>
      </c>
      <c r="B13161" s="182" t="s">
        <v>19972</v>
      </c>
      <c r="C13161" s="183" t="s">
        <v>245</v>
      </c>
      <c r="D13161" s="140" t="n">
        <v>3.33</v>
      </c>
    </row>
    <row r="13162" customFormat="false" ht="13.8" hidden="false" customHeight="false" outlineLevel="0" collapsed="false">
      <c r="A13162" s="95" t="s">
        <v>19974</v>
      </c>
      <c r="B13162" s="182" t="s">
        <v>19975</v>
      </c>
      <c r="C13162" s="183" t="s">
        <v>245</v>
      </c>
      <c r="D13162" s="140" t="n">
        <v>1.22</v>
      </c>
    </row>
    <row r="13163" customFormat="false" ht="13.8" hidden="false" customHeight="false" outlineLevel="0" collapsed="false">
      <c r="A13163" s="95" t="s">
        <v>19976</v>
      </c>
      <c r="B13163" s="182" t="s">
        <v>19975</v>
      </c>
      <c r="C13163" s="183" t="s">
        <v>245</v>
      </c>
      <c r="D13163" s="140" t="n">
        <v>1.22</v>
      </c>
    </row>
    <row r="13164" customFormat="false" ht="35.8" hidden="false" customHeight="false" outlineLevel="0" collapsed="false">
      <c r="A13164" s="95" t="s">
        <v>19977</v>
      </c>
      <c r="B13164" s="182" t="s">
        <v>19978</v>
      </c>
      <c r="C13164" s="183" t="s">
        <v>245</v>
      </c>
      <c r="D13164" s="140" t="n">
        <v>17.54</v>
      </c>
    </row>
    <row r="13165" customFormat="false" ht="35.8" hidden="false" customHeight="false" outlineLevel="0" collapsed="false">
      <c r="A13165" s="95" t="s">
        <v>19979</v>
      </c>
      <c r="B13165" s="182" t="s">
        <v>19978</v>
      </c>
      <c r="C13165" s="183" t="s">
        <v>245</v>
      </c>
      <c r="D13165" s="140" t="n">
        <v>17.54</v>
      </c>
    </row>
    <row r="13166" customFormat="false" ht="24.85" hidden="false" customHeight="false" outlineLevel="0" collapsed="false">
      <c r="A13166" s="95" t="s">
        <v>19980</v>
      </c>
      <c r="B13166" s="182" t="s">
        <v>19981</v>
      </c>
      <c r="C13166" s="183" t="s">
        <v>245</v>
      </c>
      <c r="D13166" s="140" t="n">
        <v>90.55</v>
      </c>
    </row>
    <row r="13167" customFormat="false" ht="24.85" hidden="false" customHeight="false" outlineLevel="0" collapsed="false">
      <c r="A13167" s="95" t="s">
        <v>19982</v>
      </c>
      <c r="B13167" s="182" t="s">
        <v>19981</v>
      </c>
      <c r="C13167" s="183" t="s">
        <v>245</v>
      </c>
      <c r="D13167" s="140" t="n">
        <v>90.55</v>
      </c>
    </row>
    <row r="13168" customFormat="false" ht="91.5" hidden="false" customHeight="false" outlineLevel="0" collapsed="false">
      <c r="A13168" s="95" t="s">
        <v>19983</v>
      </c>
      <c r="B13168" s="182" t="s">
        <v>19984</v>
      </c>
      <c r="C13168" s="183" t="s">
        <v>245</v>
      </c>
      <c r="D13168" s="140" t="n">
        <v>397.7</v>
      </c>
    </row>
    <row r="13169" customFormat="false" ht="91.5" hidden="false" customHeight="false" outlineLevel="0" collapsed="false">
      <c r="A13169" s="95" t="s">
        <v>19985</v>
      </c>
      <c r="B13169" s="182" t="s">
        <v>19984</v>
      </c>
      <c r="C13169" s="183" t="s">
        <v>245</v>
      </c>
      <c r="D13169" s="140" t="n">
        <v>394.59</v>
      </c>
    </row>
    <row r="13170" customFormat="false" ht="91.5" hidden="false" customHeight="false" outlineLevel="0" collapsed="false">
      <c r="A13170" s="95" t="s">
        <v>19986</v>
      </c>
      <c r="B13170" s="182" t="s">
        <v>19987</v>
      </c>
      <c r="C13170" s="183" t="s">
        <v>245</v>
      </c>
      <c r="D13170" s="140" t="n">
        <v>893.52</v>
      </c>
    </row>
    <row r="13171" customFormat="false" ht="91.5" hidden="false" customHeight="false" outlineLevel="0" collapsed="false">
      <c r="A13171" s="95" t="s">
        <v>19988</v>
      </c>
      <c r="B13171" s="182" t="s">
        <v>19987</v>
      </c>
      <c r="C13171" s="183" t="s">
        <v>245</v>
      </c>
      <c r="D13171" s="140" t="n">
        <v>886.45</v>
      </c>
    </row>
    <row r="13172" customFormat="false" ht="69.65" hidden="false" customHeight="false" outlineLevel="0" collapsed="false">
      <c r="A13172" s="95" t="s">
        <v>19989</v>
      </c>
      <c r="B13172" s="182" t="s">
        <v>19990</v>
      </c>
      <c r="C13172" s="183" t="s">
        <v>245</v>
      </c>
      <c r="D13172" s="140" t="n">
        <v>944.77</v>
      </c>
    </row>
    <row r="13173" customFormat="false" ht="69.65" hidden="false" customHeight="false" outlineLevel="0" collapsed="false">
      <c r="A13173" s="95" t="s">
        <v>19991</v>
      </c>
      <c r="B13173" s="182" t="s">
        <v>19990</v>
      </c>
      <c r="C13173" s="183" t="s">
        <v>245</v>
      </c>
      <c r="D13173" s="140" t="n">
        <v>880.13</v>
      </c>
    </row>
    <row r="13174" customFormat="false" ht="69.65" hidden="false" customHeight="false" outlineLevel="0" collapsed="false">
      <c r="A13174" s="95" t="s">
        <v>19992</v>
      </c>
      <c r="B13174" s="182" t="s">
        <v>19993</v>
      </c>
      <c r="C13174" s="183" t="s">
        <v>245</v>
      </c>
      <c r="D13174" s="140" t="n">
        <v>1363.2</v>
      </c>
    </row>
    <row r="13175" customFormat="false" ht="69.65" hidden="false" customHeight="false" outlineLevel="0" collapsed="false">
      <c r="A13175" s="95" t="s">
        <v>19994</v>
      </c>
      <c r="B13175" s="182" t="s">
        <v>19993</v>
      </c>
      <c r="C13175" s="183" t="s">
        <v>245</v>
      </c>
      <c r="D13175" s="140" t="n">
        <v>1265</v>
      </c>
    </row>
    <row r="13176" customFormat="false" ht="69.65" hidden="false" customHeight="false" outlineLevel="0" collapsed="false">
      <c r="A13176" s="95" t="s">
        <v>19995</v>
      </c>
      <c r="B13176" s="182" t="s">
        <v>19996</v>
      </c>
      <c r="C13176" s="183" t="s">
        <v>245</v>
      </c>
      <c r="D13176" s="140" t="n">
        <v>1368.91</v>
      </c>
    </row>
    <row r="13177" customFormat="false" ht="69.65" hidden="false" customHeight="false" outlineLevel="0" collapsed="false">
      <c r="A13177" s="95" t="s">
        <v>19997</v>
      </c>
      <c r="B13177" s="182" t="s">
        <v>19996</v>
      </c>
      <c r="C13177" s="183" t="s">
        <v>245</v>
      </c>
      <c r="D13177" s="140" t="n">
        <v>1270.72</v>
      </c>
    </row>
    <row r="13178" customFormat="false" ht="69.65" hidden="false" customHeight="false" outlineLevel="0" collapsed="false">
      <c r="A13178" s="95" t="s">
        <v>19998</v>
      </c>
      <c r="B13178" s="182" t="s">
        <v>19999</v>
      </c>
      <c r="C13178" s="183" t="s">
        <v>245</v>
      </c>
      <c r="D13178" s="140" t="n">
        <v>1708.94</v>
      </c>
    </row>
    <row r="13179" customFormat="false" ht="69.65" hidden="false" customHeight="false" outlineLevel="0" collapsed="false">
      <c r="A13179" s="95" t="s">
        <v>20000</v>
      </c>
      <c r="B13179" s="182" t="s">
        <v>19999</v>
      </c>
      <c r="C13179" s="183" t="s">
        <v>245</v>
      </c>
      <c r="D13179" s="140" t="n">
        <v>1579.64</v>
      </c>
    </row>
    <row r="13180" customFormat="false" ht="69.65" hidden="false" customHeight="false" outlineLevel="0" collapsed="false">
      <c r="A13180" s="95" t="s">
        <v>20001</v>
      </c>
      <c r="B13180" s="182" t="s">
        <v>20002</v>
      </c>
      <c r="C13180" s="183" t="s">
        <v>245</v>
      </c>
      <c r="D13180" s="140" t="n">
        <v>2545.78</v>
      </c>
    </row>
    <row r="13181" customFormat="false" ht="69.65" hidden="false" customHeight="false" outlineLevel="0" collapsed="false">
      <c r="A13181" s="95" t="s">
        <v>20003</v>
      </c>
      <c r="B13181" s="182" t="s">
        <v>20002</v>
      </c>
      <c r="C13181" s="183" t="s">
        <v>245</v>
      </c>
      <c r="D13181" s="140" t="n">
        <v>2349.38</v>
      </c>
    </row>
    <row r="13182" customFormat="false" ht="69.65" hidden="false" customHeight="false" outlineLevel="0" collapsed="false">
      <c r="A13182" s="95" t="s">
        <v>20004</v>
      </c>
      <c r="B13182" s="182" t="s">
        <v>20005</v>
      </c>
      <c r="C13182" s="183" t="s">
        <v>245</v>
      </c>
      <c r="D13182" s="140" t="n">
        <v>2557.22</v>
      </c>
    </row>
    <row r="13183" customFormat="false" ht="69.65" hidden="false" customHeight="false" outlineLevel="0" collapsed="false">
      <c r="A13183" s="95" t="s">
        <v>20006</v>
      </c>
      <c r="B13183" s="182" t="s">
        <v>20005</v>
      </c>
      <c r="C13183" s="183" t="s">
        <v>245</v>
      </c>
      <c r="D13183" s="140" t="n">
        <v>2360.82</v>
      </c>
    </row>
    <row r="13184" customFormat="false" ht="69.65" hidden="false" customHeight="false" outlineLevel="0" collapsed="false">
      <c r="A13184" s="95" t="s">
        <v>20007</v>
      </c>
      <c r="B13184" s="182" t="s">
        <v>20008</v>
      </c>
      <c r="C13184" s="183" t="s">
        <v>245</v>
      </c>
      <c r="D13184" s="140" t="n">
        <v>825.63</v>
      </c>
    </row>
    <row r="13185" customFormat="false" ht="69.65" hidden="false" customHeight="false" outlineLevel="0" collapsed="false">
      <c r="A13185" s="95" t="s">
        <v>20009</v>
      </c>
      <c r="B13185" s="182" t="s">
        <v>20008</v>
      </c>
      <c r="C13185" s="183" t="s">
        <v>245</v>
      </c>
      <c r="D13185" s="140" t="n">
        <v>769.46</v>
      </c>
    </row>
    <row r="13186" customFormat="false" ht="57.7" hidden="false" customHeight="false" outlineLevel="0" collapsed="false">
      <c r="A13186" s="95" t="s">
        <v>20010</v>
      </c>
      <c r="B13186" s="182" t="s">
        <v>20011</v>
      </c>
      <c r="C13186" s="183" t="s">
        <v>213</v>
      </c>
      <c r="D13186" s="140" t="n">
        <v>2918.37</v>
      </c>
    </row>
    <row r="13187" customFormat="false" ht="57.7" hidden="false" customHeight="false" outlineLevel="0" collapsed="false">
      <c r="A13187" s="95" t="s">
        <v>20012</v>
      </c>
      <c r="B13187" s="182" t="s">
        <v>20011</v>
      </c>
      <c r="C13187" s="183" t="s">
        <v>213</v>
      </c>
      <c r="D13187" s="140" t="n">
        <v>2895.76</v>
      </c>
    </row>
    <row r="13188" customFormat="false" ht="57.7" hidden="false" customHeight="false" outlineLevel="0" collapsed="false">
      <c r="A13188" s="95" t="s">
        <v>20013</v>
      </c>
      <c r="B13188" s="182" t="s">
        <v>20014</v>
      </c>
      <c r="C13188" s="183" t="s">
        <v>213</v>
      </c>
      <c r="D13188" s="140" t="n">
        <v>2300</v>
      </c>
    </row>
    <row r="13189" customFormat="false" ht="57.7" hidden="false" customHeight="false" outlineLevel="0" collapsed="false">
      <c r="A13189" s="95" t="s">
        <v>20015</v>
      </c>
      <c r="B13189" s="182" t="s">
        <v>20014</v>
      </c>
      <c r="C13189" s="183" t="s">
        <v>213</v>
      </c>
      <c r="D13189" s="140" t="n">
        <v>2277.39</v>
      </c>
    </row>
    <row r="13190" customFormat="false" ht="57.7" hidden="false" customHeight="false" outlineLevel="0" collapsed="false">
      <c r="A13190" s="95" t="s">
        <v>20016</v>
      </c>
      <c r="B13190" s="182" t="s">
        <v>20017</v>
      </c>
      <c r="C13190" s="183" t="s">
        <v>213</v>
      </c>
      <c r="D13190" s="140" t="n">
        <v>1937.69</v>
      </c>
    </row>
    <row r="13191" customFormat="false" ht="57.7" hidden="false" customHeight="false" outlineLevel="0" collapsed="false">
      <c r="A13191" s="95" t="s">
        <v>20018</v>
      </c>
      <c r="B13191" s="182" t="s">
        <v>20017</v>
      </c>
      <c r="C13191" s="183" t="s">
        <v>213</v>
      </c>
      <c r="D13191" s="140" t="n">
        <v>1915.08</v>
      </c>
    </row>
    <row r="13192" customFormat="false" ht="91.5" hidden="false" customHeight="false" outlineLevel="0" collapsed="false">
      <c r="A13192" s="95" t="s">
        <v>20019</v>
      </c>
      <c r="B13192" s="182" t="s">
        <v>20020</v>
      </c>
      <c r="C13192" s="183" t="s">
        <v>245</v>
      </c>
      <c r="D13192" s="140" t="n">
        <v>719.04</v>
      </c>
    </row>
    <row r="13193" customFormat="false" ht="91.5" hidden="false" customHeight="false" outlineLevel="0" collapsed="false">
      <c r="A13193" s="95" t="s">
        <v>20021</v>
      </c>
      <c r="B13193" s="182" t="s">
        <v>20020</v>
      </c>
      <c r="C13193" s="183" t="s">
        <v>245</v>
      </c>
      <c r="D13193" s="140" t="n">
        <v>662.88</v>
      </c>
    </row>
    <row r="13194" customFormat="false" ht="69.65" hidden="false" customHeight="false" outlineLevel="0" collapsed="false">
      <c r="A13194" s="95" t="s">
        <v>20022</v>
      </c>
      <c r="B13194" s="182" t="s">
        <v>20023</v>
      </c>
      <c r="C13194" s="183" t="s">
        <v>363</v>
      </c>
      <c r="D13194" s="140" t="n">
        <v>179.93</v>
      </c>
    </row>
    <row r="13195" customFormat="false" ht="69.65" hidden="false" customHeight="false" outlineLevel="0" collapsed="false">
      <c r="A13195" s="95" t="s">
        <v>20024</v>
      </c>
      <c r="B13195" s="182" t="s">
        <v>20023</v>
      </c>
      <c r="C13195" s="183" t="s">
        <v>363</v>
      </c>
      <c r="D13195" s="140" t="n">
        <v>166.44</v>
      </c>
    </row>
    <row r="13196" customFormat="false" ht="69.65" hidden="false" customHeight="false" outlineLevel="0" collapsed="false">
      <c r="A13196" s="95" t="s">
        <v>20025</v>
      </c>
      <c r="B13196" s="182" t="s">
        <v>20026</v>
      </c>
      <c r="C13196" s="183" t="s">
        <v>363</v>
      </c>
      <c r="D13196" s="140" t="n">
        <v>209.63</v>
      </c>
    </row>
    <row r="13197" customFormat="false" ht="69.65" hidden="false" customHeight="false" outlineLevel="0" collapsed="false">
      <c r="A13197" s="95" t="s">
        <v>20027</v>
      </c>
      <c r="B13197" s="182" t="s">
        <v>20026</v>
      </c>
      <c r="C13197" s="183" t="s">
        <v>363</v>
      </c>
      <c r="D13197" s="140" t="n">
        <v>194.39</v>
      </c>
    </row>
    <row r="13198" customFormat="false" ht="69.65" hidden="false" customHeight="false" outlineLevel="0" collapsed="false">
      <c r="A13198" s="95" t="s">
        <v>20028</v>
      </c>
      <c r="B13198" s="182" t="s">
        <v>20029</v>
      </c>
      <c r="C13198" s="183" t="s">
        <v>363</v>
      </c>
      <c r="D13198" s="140" t="n">
        <v>239.06</v>
      </c>
    </row>
    <row r="13199" customFormat="false" ht="69.65" hidden="false" customHeight="false" outlineLevel="0" collapsed="false">
      <c r="A13199" s="95" t="s">
        <v>20030</v>
      </c>
      <c r="B13199" s="182" t="s">
        <v>20029</v>
      </c>
      <c r="C13199" s="183" t="s">
        <v>363</v>
      </c>
      <c r="D13199" s="140" t="n">
        <v>222.08</v>
      </c>
    </row>
    <row r="13200" customFormat="false" ht="69.65" hidden="false" customHeight="false" outlineLevel="0" collapsed="false">
      <c r="A13200" s="95" t="s">
        <v>20031</v>
      </c>
      <c r="B13200" s="182" t="s">
        <v>20032</v>
      </c>
      <c r="C13200" s="183" t="s">
        <v>245</v>
      </c>
      <c r="D13200" s="140" t="n">
        <v>2101.65</v>
      </c>
    </row>
    <row r="13201" customFormat="false" ht="69.65" hidden="false" customHeight="false" outlineLevel="0" collapsed="false">
      <c r="A13201" s="95" t="s">
        <v>20033</v>
      </c>
      <c r="B13201" s="182" t="s">
        <v>20032</v>
      </c>
      <c r="C13201" s="183" t="s">
        <v>245</v>
      </c>
      <c r="D13201" s="140" t="n">
        <v>2029.24</v>
      </c>
    </row>
    <row r="13202" customFormat="false" ht="69.65" hidden="false" customHeight="false" outlineLevel="0" collapsed="false">
      <c r="A13202" s="95" t="s">
        <v>20034</v>
      </c>
      <c r="B13202" s="182" t="s">
        <v>20035</v>
      </c>
      <c r="C13202" s="183" t="s">
        <v>245</v>
      </c>
      <c r="D13202" s="140" t="n">
        <v>2288.24</v>
      </c>
    </row>
    <row r="13203" customFormat="false" ht="69.65" hidden="false" customHeight="false" outlineLevel="0" collapsed="false">
      <c r="A13203" s="95" t="s">
        <v>20036</v>
      </c>
      <c r="B13203" s="182" t="s">
        <v>20035</v>
      </c>
      <c r="C13203" s="183" t="s">
        <v>245</v>
      </c>
      <c r="D13203" s="140" t="n">
        <v>2210.17</v>
      </c>
    </row>
    <row r="13204" customFormat="false" ht="57.7" hidden="false" customHeight="false" outlineLevel="0" collapsed="false">
      <c r="A13204" s="95" t="s">
        <v>20037</v>
      </c>
      <c r="B13204" s="182" t="s">
        <v>20038</v>
      </c>
      <c r="C13204" s="183" t="s">
        <v>245</v>
      </c>
      <c r="D13204" s="140" t="n">
        <v>664.4</v>
      </c>
    </row>
    <row r="13205" customFormat="false" ht="57.7" hidden="false" customHeight="false" outlineLevel="0" collapsed="false">
      <c r="A13205" s="95" t="s">
        <v>20039</v>
      </c>
      <c r="B13205" s="182" t="s">
        <v>20038</v>
      </c>
      <c r="C13205" s="183" t="s">
        <v>245</v>
      </c>
      <c r="D13205" s="140" t="n">
        <v>631.57</v>
      </c>
    </row>
    <row r="13206" customFormat="false" ht="46.75" hidden="false" customHeight="false" outlineLevel="0" collapsed="false">
      <c r="A13206" s="95" t="s">
        <v>20040</v>
      </c>
      <c r="B13206" s="182" t="s">
        <v>20041</v>
      </c>
      <c r="C13206" s="183" t="s">
        <v>245</v>
      </c>
      <c r="D13206" s="140" t="n">
        <v>743.54</v>
      </c>
    </row>
    <row r="13207" customFormat="false" ht="46.75" hidden="false" customHeight="false" outlineLevel="0" collapsed="false">
      <c r="A13207" s="95" t="s">
        <v>20042</v>
      </c>
      <c r="B13207" s="182" t="s">
        <v>20041</v>
      </c>
      <c r="C13207" s="183" t="s">
        <v>245</v>
      </c>
      <c r="D13207" s="140" t="n">
        <v>678.89</v>
      </c>
    </row>
    <row r="13208" customFormat="false" ht="46.75" hidden="false" customHeight="false" outlineLevel="0" collapsed="false">
      <c r="A13208" s="95" t="s">
        <v>20043</v>
      </c>
      <c r="B13208" s="182" t="s">
        <v>20044</v>
      </c>
      <c r="C13208" s="183" t="s">
        <v>245</v>
      </c>
      <c r="D13208" s="140" t="n">
        <v>1158.3</v>
      </c>
    </row>
    <row r="13209" customFormat="false" ht="46.75" hidden="false" customHeight="false" outlineLevel="0" collapsed="false">
      <c r="A13209" s="95" t="s">
        <v>20045</v>
      </c>
      <c r="B13209" s="182" t="s">
        <v>20044</v>
      </c>
      <c r="C13209" s="183" t="s">
        <v>245</v>
      </c>
      <c r="D13209" s="140" t="n">
        <v>1060.1</v>
      </c>
    </row>
    <row r="13210" customFormat="false" ht="46.75" hidden="false" customHeight="false" outlineLevel="0" collapsed="false">
      <c r="A13210" s="95" t="s">
        <v>20046</v>
      </c>
      <c r="B13210" s="182" t="s">
        <v>20047</v>
      </c>
      <c r="C13210" s="183" t="s">
        <v>245</v>
      </c>
      <c r="D13210" s="140" t="n">
        <v>1160.36</v>
      </c>
    </row>
    <row r="13211" customFormat="false" ht="46.75" hidden="false" customHeight="false" outlineLevel="0" collapsed="false">
      <c r="A13211" s="95" t="s">
        <v>20048</v>
      </c>
      <c r="B13211" s="182" t="s">
        <v>20047</v>
      </c>
      <c r="C13211" s="183" t="s">
        <v>245</v>
      </c>
      <c r="D13211" s="140" t="n">
        <v>1062.16</v>
      </c>
    </row>
    <row r="13212" customFormat="false" ht="35.8" hidden="false" customHeight="false" outlineLevel="0" collapsed="false">
      <c r="A13212" s="95" t="s">
        <v>20049</v>
      </c>
      <c r="B13212" s="182" t="s">
        <v>20050</v>
      </c>
      <c r="C13212" s="183" t="s">
        <v>245</v>
      </c>
      <c r="D13212" s="140" t="n">
        <v>57.03</v>
      </c>
    </row>
    <row r="13213" customFormat="false" ht="35.8" hidden="false" customHeight="false" outlineLevel="0" collapsed="false">
      <c r="A13213" s="95" t="s">
        <v>20051</v>
      </c>
      <c r="B13213" s="182" t="s">
        <v>20050</v>
      </c>
      <c r="C13213" s="183" t="s">
        <v>245</v>
      </c>
      <c r="D13213" s="140" t="n">
        <v>49.43</v>
      </c>
    </row>
    <row r="13214" customFormat="false" ht="35.8" hidden="false" customHeight="false" outlineLevel="0" collapsed="false">
      <c r="A13214" s="95" t="s">
        <v>20052</v>
      </c>
      <c r="B13214" s="182" t="s">
        <v>20053</v>
      </c>
      <c r="C13214" s="183" t="s">
        <v>245</v>
      </c>
      <c r="D13214" s="140" t="n">
        <v>51.96</v>
      </c>
    </row>
    <row r="13215" customFormat="false" ht="35.8" hidden="false" customHeight="false" outlineLevel="0" collapsed="false">
      <c r="A13215" s="95" t="s">
        <v>20054</v>
      </c>
      <c r="B13215" s="182" t="s">
        <v>20053</v>
      </c>
      <c r="C13215" s="183" t="s">
        <v>245</v>
      </c>
      <c r="D13215" s="140" t="n">
        <v>45.03</v>
      </c>
    </row>
    <row r="13216" customFormat="false" ht="35.8" hidden="false" customHeight="false" outlineLevel="0" collapsed="false">
      <c r="A13216" s="95" t="s">
        <v>20055</v>
      </c>
      <c r="B13216" s="182" t="s">
        <v>20056</v>
      </c>
      <c r="C13216" s="183" t="s">
        <v>245</v>
      </c>
      <c r="D13216" s="140" t="n">
        <v>47.14</v>
      </c>
    </row>
    <row r="13217" customFormat="false" ht="35.8" hidden="false" customHeight="false" outlineLevel="0" collapsed="false">
      <c r="A13217" s="95" t="s">
        <v>20057</v>
      </c>
      <c r="B13217" s="182" t="s">
        <v>20056</v>
      </c>
      <c r="C13217" s="183" t="s">
        <v>245</v>
      </c>
      <c r="D13217" s="140" t="n">
        <v>40.86</v>
      </c>
    </row>
    <row r="13218" customFormat="false" ht="35.8" hidden="false" customHeight="false" outlineLevel="0" collapsed="false">
      <c r="A13218" s="95" t="s">
        <v>20058</v>
      </c>
      <c r="B13218" s="182" t="s">
        <v>20059</v>
      </c>
      <c r="C13218" s="183" t="s">
        <v>245</v>
      </c>
      <c r="D13218" s="140" t="n">
        <v>22.81</v>
      </c>
    </row>
    <row r="13219" customFormat="false" ht="35.8" hidden="false" customHeight="false" outlineLevel="0" collapsed="false">
      <c r="A13219" s="95" t="s">
        <v>20060</v>
      </c>
      <c r="B13219" s="182" t="s">
        <v>20059</v>
      </c>
      <c r="C13219" s="183" t="s">
        <v>245</v>
      </c>
      <c r="D13219" s="140" t="n">
        <v>19.77</v>
      </c>
    </row>
    <row r="13220" customFormat="false" ht="35.8" hidden="false" customHeight="false" outlineLevel="0" collapsed="false">
      <c r="A13220" s="95" t="s">
        <v>20061</v>
      </c>
      <c r="B13220" s="182" t="s">
        <v>20062</v>
      </c>
      <c r="C13220" s="183" t="s">
        <v>245</v>
      </c>
      <c r="D13220" s="140" t="n">
        <v>20.78</v>
      </c>
    </row>
    <row r="13221" customFormat="false" ht="35.8" hidden="false" customHeight="false" outlineLevel="0" collapsed="false">
      <c r="A13221" s="95" t="s">
        <v>20063</v>
      </c>
      <c r="B13221" s="182" t="s">
        <v>20062</v>
      </c>
      <c r="C13221" s="183" t="s">
        <v>245</v>
      </c>
      <c r="D13221" s="140" t="n">
        <v>18.01</v>
      </c>
    </row>
    <row r="13222" customFormat="false" ht="35.8" hidden="false" customHeight="false" outlineLevel="0" collapsed="false">
      <c r="A13222" s="95" t="s">
        <v>20064</v>
      </c>
      <c r="B13222" s="182" t="s">
        <v>20065</v>
      </c>
      <c r="C13222" s="183" t="s">
        <v>245</v>
      </c>
      <c r="D13222" s="140" t="n">
        <v>18.75</v>
      </c>
    </row>
    <row r="13223" customFormat="false" ht="35.8" hidden="false" customHeight="false" outlineLevel="0" collapsed="false">
      <c r="A13223" s="95" t="s">
        <v>20066</v>
      </c>
      <c r="B13223" s="182" t="s">
        <v>20065</v>
      </c>
      <c r="C13223" s="183" t="s">
        <v>245</v>
      </c>
      <c r="D13223" s="140" t="n">
        <v>16.25</v>
      </c>
    </row>
    <row r="13224" customFormat="false" ht="35.8" hidden="false" customHeight="false" outlineLevel="0" collapsed="false">
      <c r="A13224" s="95" t="s">
        <v>20067</v>
      </c>
      <c r="B13224" s="182" t="s">
        <v>20068</v>
      </c>
      <c r="C13224" s="183" t="s">
        <v>245</v>
      </c>
      <c r="D13224" s="140" t="n">
        <v>19.01</v>
      </c>
    </row>
    <row r="13225" customFormat="false" ht="35.8" hidden="false" customHeight="false" outlineLevel="0" collapsed="false">
      <c r="A13225" s="95" t="s">
        <v>20069</v>
      </c>
      <c r="B13225" s="182" t="s">
        <v>20068</v>
      </c>
      <c r="C13225" s="183" t="s">
        <v>245</v>
      </c>
      <c r="D13225" s="140" t="n">
        <v>16.47</v>
      </c>
    </row>
    <row r="13226" customFormat="false" ht="35.8" hidden="false" customHeight="false" outlineLevel="0" collapsed="false">
      <c r="A13226" s="95" t="s">
        <v>20070</v>
      </c>
      <c r="B13226" s="182" t="s">
        <v>20071</v>
      </c>
      <c r="C13226" s="183" t="s">
        <v>245</v>
      </c>
      <c r="D13226" s="140" t="n">
        <v>15.2</v>
      </c>
    </row>
    <row r="13227" customFormat="false" ht="35.8" hidden="false" customHeight="false" outlineLevel="0" collapsed="false">
      <c r="A13227" s="95" t="s">
        <v>20072</v>
      </c>
      <c r="B13227" s="182" t="s">
        <v>20071</v>
      </c>
      <c r="C13227" s="183" t="s">
        <v>245</v>
      </c>
      <c r="D13227" s="140" t="n">
        <v>13.18</v>
      </c>
    </row>
    <row r="13228" customFormat="false" ht="35.8" hidden="false" customHeight="false" outlineLevel="0" collapsed="false">
      <c r="A13228" s="95" t="s">
        <v>20073</v>
      </c>
      <c r="B13228" s="182" t="s">
        <v>20074</v>
      </c>
      <c r="C13228" s="183" t="s">
        <v>245</v>
      </c>
      <c r="D13228" s="140" t="n">
        <v>11.4</v>
      </c>
    </row>
    <row r="13229" customFormat="false" ht="35.8" hidden="false" customHeight="false" outlineLevel="0" collapsed="false">
      <c r="A13229" s="95" t="s">
        <v>20075</v>
      </c>
      <c r="B13229" s="182" t="s">
        <v>20074</v>
      </c>
      <c r="C13229" s="183" t="s">
        <v>245</v>
      </c>
      <c r="D13229" s="140" t="n">
        <v>9.88</v>
      </c>
    </row>
    <row r="13230" customFormat="false" ht="35.8" hidden="false" customHeight="false" outlineLevel="0" collapsed="false">
      <c r="A13230" s="95" t="s">
        <v>20076</v>
      </c>
      <c r="B13230" s="182" t="s">
        <v>20077</v>
      </c>
      <c r="C13230" s="183" t="s">
        <v>245</v>
      </c>
      <c r="D13230" s="140" t="n">
        <v>8.87</v>
      </c>
    </row>
    <row r="13231" customFormat="false" ht="35.8" hidden="false" customHeight="false" outlineLevel="0" collapsed="false">
      <c r="A13231" s="95" t="s">
        <v>20078</v>
      </c>
      <c r="B13231" s="182" t="s">
        <v>20077</v>
      </c>
      <c r="C13231" s="183" t="s">
        <v>245</v>
      </c>
      <c r="D13231" s="140" t="n">
        <v>7.68</v>
      </c>
    </row>
    <row r="13232" customFormat="false" ht="35.8" hidden="false" customHeight="false" outlineLevel="0" collapsed="false">
      <c r="A13232" s="95" t="s">
        <v>20079</v>
      </c>
      <c r="B13232" s="182" t="s">
        <v>20080</v>
      </c>
      <c r="C13232" s="183" t="s">
        <v>245</v>
      </c>
      <c r="D13232" s="140" t="n">
        <v>7.6</v>
      </c>
    </row>
    <row r="13233" customFormat="false" ht="35.8" hidden="false" customHeight="false" outlineLevel="0" collapsed="false">
      <c r="A13233" s="95" t="s">
        <v>20081</v>
      </c>
      <c r="B13233" s="182" t="s">
        <v>20080</v>
      </c>
      <c r="C13233" s="183" t="s">
        <v>245</v>
      </c>
      <c r="D13233" s="140" t="n">
        <v>6.59</v>
      </c>
    </row>
    <row r="13234" customFormat="false" ht="35.8" hidden="false" customHeight="false" outlineLevel="0" collapsed="false">
      <c r="A13234" s="95" t="s">
        <v>20082</v>
      </c>
      <c r="B13234" s="182" t="s">
        <v>20083</v>
      </c>
      <c r="C13234" s="183" t="s">
        <v>245</v>
      </c>
      <c r="D13234" s="140" t="n">
        <v>6.33</v>
      </c>
    </row>
    <row r="13235" customFormat="false" ht="35.8" hidden="false" customHeight="false" outlineLevel="0" collapsed="false">
      <c r="A13235" s="95" t="s">
        <v>20084</v>
      </c>
      <c r="B13235" s="182" t="s">
        <v>20083</v>
      </c>
      <c r="C13235" s="183" t="s">
        <v>245</v>
      </c>
      <c r="D13235" s="140" t="n">
        <v>5.49</v>
      </c>
    </row>
    <row r="13236" customFormat="false" ht="24.85" hidden="false" customHeight="false" outlineLevel="0" collapsed="false">
      <c r="A13236" s="95" t="s">
        <v>20085</v>
      </c>
      <c r="B13236" s="182" t="s">
        <v>20086</v>
      </c>
      <c r="C13236" s="183" t="s">
        <v>245</v>
      </c>
      <c r="D13236" s="140" t="n">
        <v>12.67</v>
      </c>
    </row>
    <row r="13237" customFormat="false" ht="24.85" hidden="false" customHeight="false" outlineLevel="0" collapsed="false">
      <c r="A13237" s="95" t="s">
        <v>20087</v>
      </c>
      <c r="B13237" s="182" t="s">
        <v>20086</v>
      </c>
      <c r="C13237" s="183" t="s">
        <v>245</v>
      </c>
      <c r="D13237" s="140" t="n">
        <v>10.98</v>
      </c>
    </row>
    <row r="13238" customFormat="false" ht="24.85" hidden="false" customHeight="false" outlineLevel="0" collapsed="false">
      <c r="A13238" s="95" t="s">
        <v>20088</v>
      </c>
      <c r="B13238" s="182" t="s">
        <v>20089</v>
      </c>
      <c r="C13238" s="183" t="s">
        <v>245</v>
      </c>
      <c r="D13238" s="140" t="n">
        <v>57.03</v>
      </c>
    </row>
    <row r="13239" customFormat="false" ht="24.85" hidden="false" customHeight="false" outlineLevel="0" collapsed="false">
      <c r="A13239" s="95" t="s">
        <v>20090</v>
      </c>
      <c r="B13239" s="182" t="s">
        <v>20089</v>
      </c>
      <c r="C13239" s="183" t="s">
        <v>245</v>
      </c>
      <c r="D13239" s="140" t="n">
        <v>49.43</v>
      </c>
    </row>
    <row r="13240" customFormat="false" ht="24.85" hidden="false" customHeight="false" outlineLevel="0" collapsed="false">
      <c r="A13240" s="95" t="s">
        <v>20091</v>
      </c>
      <c r="B13240" s="182" t="s">
        <v>20092</v>
      </c>
      <c r="C13240" s="183" t="s">
        <v>245</v>
      </c>
      <c r="D13240" s="140" t="n">
        <v>43.09</v>
      </c>
    </row>
    <row r="13241" customFormat="false" ht="24.85" hidden="false" customHeight="false" outlineLevel="0" collapsed="false">
      <c r="A13241" s="95" t="s">
        <v>20093</v>
      </c>
      <c r="B13241" s="182" t="s">
        <v>20092</v>
      </c>
      <c r="C13241" s="183" t="s">
        <v>245</v>
      </c>
      <c r="D13241" s="140" t="n">
        <v>37.34</v>
      </c>
    </row>
    <row r="13242" customFormat="false" ht="35.8" hidden="false" customHeight="false" outlineLevel="0" collapsed="false">
      <c r="A13242" s="95" t="s">
        <v>20094</v>
      </c>
      <c r="B13242" s="182" t="s">
        <v>20095</v>
      </c>
      <c r="C13242" s="183" t="s">
        <v>245</v>
      </c>
      <c r="D13242" s="140" t="n">
        <v>88.71</v>
      </c>
    </row>
    <row r="13243" customFormat="false" ht="35.8" hidden="false" customHeight="false" outlineLevel="0" collapsed="false">
      <c r="A13243" s="95" t="s">
        <v>20096</v>
      </c>
      <c r="B13243" s="182" t="s">
        <v>20095</v>
      </c>
      <c r="C13243" s="183" t="s">
        <v>245</v>
      </c>
      <c r="D13243" s="140" t="n">
        <v>76.89</v>
      </c>
    </row>
    <row r="13244" customFormat="false" ht="24.85" hidden="false" customHeight="false" outlineLevel="0" collapsed="false">
      <c r="A13244" s="95" t="s">
        <v>20097</v>
      </c>
      <c r="B13244" s="182" t="s">
        <v>20098</v>
      </c>
      <c r="C13244" s="183" t="s">
        <v>245</v>
      </c>
      <c r="D13244" s="140" t="n">
        <v>6.33</v>
      </c>
    </row>
    <row r="13245" customFormat="false" ht="24.85" hidden="false" customHeight="false" outlineLevel="0" collapsed="false">
      <c r="A13245" s="95" t="s">
        <v>20099</v>
      </c>
      <c r="B13245" s="182" t="s">
        <v>20098</v>
      </c>
      <c r="C13245" s="183" t="s">
        <v>245</v>
      </c>
      <c r="D13245" s="140" t="n">
        <v>5.49</v>
      </c>
    </row>
    <row r="13246" customFormat="false" ht="24.85" hidden="false" customHeight="false" outlineLevel="0" collapsed="false">
      <c r="A13246" s="95" t="s">
        <v>20100</v>
      </c>
      <c r="B13246" s="182" t="s">
        <v>20101</v>
      </c>
      <c r="C13246" s="183" t="s">
        <v>245</v>
      </c>
      <c r="D13246" s="140" t="n">
        <v>7.6</v>
      </c>
    </row>
    <row r="13247" customFormat="false" ht="24.85" hidden="false" customHeight="false" outlineLevel="0" collapsed="false">
      <c r="A13247" s="95" t="s">
        <v>20102</v>
      </c>
      <c r="B13247" s="182" t="s">
        <v>20101</v>
      </c>
      <c r="C13247" s="183" t="s">
        <v>245</v>
      </c>
      <c r="D13247" s="140" t="n">
        <v>6.59</v>
      </c>
    </row>
    <row r="13248" customFormat="false" ht="24.85" hidden="false" customHeight="false" outlineLevel="0" collapsed="false">
      <c r="A13248" s="95" t="s">
        <v>20103</v>
      </c>
      <c r="B13248" s="182" t="s">
        <v>20104</v>
      </c>
      <c r="C13248" s="183" t="s">
        <v>245</v>
      </c>
      <c r="D13248" s="140" t="n">
        <v>5.06</v>
      </c>
    </row>
    <row r="13249" customFormat="false" ht="24.85" hidden="false" customHeight="false" outlineLevel="0" collapsed="false">
      <c r="A13249" s="95" t="s">
        <v>20105</v>
      </c>
      <c r="B13249" s="182" t="s">
        <v>20104</v>
      </c>
      <c r="C13249" s="183" t="s">
        <v>245</v>
      </c>
      <c r="D13249" s="140" t="n">
        <v>4.39</v>
      </c>
    </row>
    <row r="13250" customFormat="false" ht="24.85" hidden="false" customHeight="false" outlineLevel="0" collapsed="false">
      <c r="A13250" s="95" t="s">
        <v>20106</v>
      </c>
      <c r="B13250" s="182" t="s">
        <v>20107</v>
      </c>
      <c r="C13250" s="183" t="s">
        <v>245</v>
      </c>
      <c r="D13250" s="140" t="n">
        <v>25.34</v>
      </c>
    </row>
    <row r="13251" customFormat="false" ht="24.85" hidden="false" customHeight="false" outlineLevel="0" collapsed="false">
      <c r="A13251" s="95" t="s">
        <v>20108</v>
      </c>
      <c r="B13251" s="182" t="s">
        <v>20107</v>
      </c>
      <c r="C13251" s="183" t="s">
        <v>245</v>
      </c>
      <c r="D13251" s="140" t="n">
        <v>21.96</v>
      </c>
    </row>
    <row r="13252" customFormat="false" ht="24.85" hidden="false" customHeight="false" outlineLevel="0" collapsed="false">
      <c r="A13252" s="95" t="s">
        <v>20109</v>
      </c>
      <c r="B13252" s="182" t="s">
        <v>20110</v>
      </c>
      <c r="C13252" s="183" t="s">
        <v>245</v>
      </c>
      <c r="D13252" s="140" t="n">
        <v>50.69</v>
      </c>
    </row>
    <row r="13253" customFormat="false" ht="24.85" hidden="false" customHeight="false" outlineLevel="0" collapsed="false">
      <c r="A13253" s="95" t="s">
        <v>20111</v>
      </c>
      <c r="B13253" s="182" t="s">
        <v>20110</v>
      </c>
      <c r="C13253" s="183" t="s">
        <v>245</v>
      </c>
      <c r="D13253" s="140" t="n">
        <v>43.93</v>
      </c>
    </row>
    <row r="13254" customFormat="false" ht="24.85" hidden="false" customHeight="false" outlineLevel="0" collapsed="false">
      <c r="A13254" s="95" t="s">
        <v>20112</v>
      </c>
      <c r="B13254" s="182" t="s">
        <v>20113</v>
      </c>
      <c r="C13254" s="183" t="s">
        <v>245</v>
      </c>
      <c r="D13254" s="140" t="n">
        <v>25.34</v>
      </c>
    </row>
    <row r="13255" customFormat="false" ht="24.85" hidden="false" customHeight="false" outlineLevel="0" collapsed="false">
      <c r="A13255" s="95" t="s">
        <v>20114</v>
      </c>
      <c r="B13255" s="182" t="s">
        <v>20113</v>
      </c>
      <c r="C13255" s="183" t="s">
        <v>245</v>
      </c>
      <c r="D13255" s="140" t="n">
        <v>21.96</v>
      </c>
    </row>
    <row r="13256" customFormat="false" ht="24.85" hidden="false" customHeight="false" outlineLevel="0" collapsed="false">
      <c r="A13256" s="95" t="s">
        <v>20115</v>
      </c>
      <c r="B13256" s="182" t="s">
        <v>20116</v>
      </c>
      <c r="C13256" s="183" t="s">
        <v>245</v>
      </c>
      <c r="D13256" s="140" t="n">
        <v>25.34</v>
      </c>
    </row>
    <row r="13257" customFormat="false" ht="24.85" hidden="false" customHeight="false" outlineLevel="0" collapsed="false">
      <c r="A13257" s="95" t="s">
        <v>20117</v>
      </c>
      <c r="B13257" s="182" t="s">
        <v>20116</v>
      </c>
      <c r="C13257" s="183" t="s">
        <v>245</v>
      </c>
      <c r="D13257" s="140" t="n">
        <v>21.96</v>
      </c>
    </row>
    <row r="13258" customFormat="false" ht="46.75" hidden="false" customHeight="false" outlineLevel="0" collapsed="false">
      <c r="A13258" s="95" t="s">
        <v>20118</v>
      </c>
      <c r="B13258" s="182" t="s">
        <v>20119</v>
      </c>
      <c r="C13258" s="183" t="s">
        <v>245</v>
      </c>
      <c r="D13258" s="140" t="n">
        <v>1413.48</v>
      </c>
    </row>
    <row r="13259" customFormat="false" ht="46.75" hidden="false" customHeight="false" outlineLevel="0" collapsed="false">
      <c r="A13259" s="95" t="s">
        <v>20120</v>
      </c>
      <c r="B13259" s="182" t="s">
        <v>20119</v>
      </c>
      <c r="C13259" s="183" t="s">
        <v>245</v>
      </c>
      <c r="D13259" s="140" t="n">
        <v>1370.14</v>
      </c>
    </row>
    <row r="13260" customFormat="false" ht="46.75" hidden="false" customHeight="false" outlineLevel="0" collapsed="false">
      <c r="A13260" s="95" t="s">
        <v>20121</v>
      </c>
      <c r="B13260" s="182" t="s">
        <v>20122</v>
      </c>
      <c r="C13260" s="183" t="s">
        <v>245</v>
      </c>
      <c r="D13260" s="140" t="n">
        <v>1322.63</v>
      </c>
    </row>
    <row r="13261" customFormat="false" ht="46.75" hidden="false" customHeight="false" outlineLevel="0" collapsed="false">
      <c r="A13261" s="95" t="s">
        <v>20123</v>
      </c>
      <c r="B13261" s="182" t="s">
        <v>20122</v>
      </c>
      <c r="C13261" s="183" t="s">
        <v>245</v>
      </c>
      <c r="D13261" s="140" t="n">
        <v>1279.28</v>
      </c>
    </row>
    <row r="13262" customFormat="false" ht="69.65" hidden="false" customHeight="false" outlineLevel="0" collapsed="false">
      <c r="A13262" s="95" t="s">
        <v>20124</v>
      </c>
      <c r="B13262" s="182" t="s">
        <v>20125</v>
      </c>
      <c r="C13262" s="183" t="s">
        <v>245</v>
      </c>
      <c r="D13262" s="140" t="n">
        <v>227.06</v>
      </c>
    </row>
    <row r="13263" customFormat="false" ht="69.65" hidden="false" customHeight="false" outlineLevel="0" collapsed="false">
      <c r="A13263" s="95" t="s">
        <v>20126</v>
      </c>
      <c r="B13263" s="182" t="s">
        <v>20125</v>
      </c>
      <c r="C13263" s="183" t="s">
        <v>245</v>
      </c>
      <c r="D13263" s="140" t="n">
        <v>203.91</v>
      </c>
    </row>
    <row r="13264" customFormat="false" ht="69.65" hidden="false" customHeight="false" outlineLevel="0" collapsed="false">
      <c r="A13264" s="95" t="s">
        <v>20127</v>
      </c>
      <c r="B13264" s="182" t="s">
        <v>20128</v>
      </c>
      <c r="C13264" s="183" t="s">
        <v>245</v>
      </c>
      <c r="D13264" s="140" t="n">
        <v>272.9</v>
      </c>
    </row>
    <row r="13265" customFormat="false" ht="69.65" hidden="false" customHeight="false" outlineLevel="0" collapsed="false">
      <c r="A13265" s="95" t="s">
        <v>20129</v>
      </c>
      <c r="B13265" s="182" t="s">
        <v>20128</v>
      </c>
      <c r="C13265" s="183" t="s">
        <v>245</v>
      </c>
      <c r="D13265" s="140" t="n">
        <v>248.52</v>
      </c>
    </row>
    <row r="13266" customFormat="false" ht="69.65" hidden="false" customHeight="false" outlineLevel="0" collapsed="false">
      <c r="A13266" s="95" t="s">
        <v>20130</v>
      </c>
      <c r="B13266" s="182" t="s">
        <v>20131</v>
      </c>
      <c r="C13266" s="183" t="s">
        <v>245</v>
      </c>
      <c r="D13266" s="140" t="n">
        <v>342.85</v>
      </c>
    </row>
    <row r="13267" customFormat="false" ht="69.65" hidden="false" customHeight="false" outlineLevel="0" collapsed="false">
      <c r="A13267" s="95" t="s">
        <v>20132</v>
      </c>
      <c r="B13267" s="182" t="s">
        <v>20131</v>
      </c>
      <c r="C13267" s="183" t="s">
        <v>245</v>
      </c>
      <c r="D13267" s="140" t="n">
        <v>314.67</v>
      </c>
    </row>
    <row r="13268" customFormat="false" ht="69.65" hidden="false" customHeight="false" outlineLevel="0" collapsed="false">
      <c r="A13268" s="95" t="s">
        <v>20133</v>
      </c>
      <c r="B13268" s="182" t="s">
        <v>20134</v>
      </c>
      <c r="C13268" s="183" t="s">
        <v>245</v>
      </c>
      <c r="D13268" s="140" t="n">
        <v>549.17</v>
      </c>
    </row>
    <row r="13269" customFormat="false" ht="69.65" hidden="false" customHeight="false" outlineLevel="0" collapsed="false">
      <c r="A13269" s="95" t="s">
        <v>20135</v>
      </c>
      <c r="B13269" s="182" t="s">
        <v>20134</v>
      </c>
      <c r="C13269" s="183" t="s">
        <v>245</v>
      </c>
      <c r="D13269" s="140" t="n">
        <v>506.99</v>
      </c>
    </row>
    <row r="13270" customFormat="false" ht="69.65" hidden="false" customHeight="false" outlineLevel="0" collapsed="false">
      <c r="A13270" s="95" t="s">
        <v>20136</v>
      </c>
      <c r="B13270" s="182" t="s">
        <v>20137</v>
      </c>
      <c r="C13270" s="183" t="s">
        <v>245</v>
      </c>
      <c r="D13270" s="140" t="n">
        <v>466.47</v>
      </c>
    </row>
    <row r="13271" customFormat="false" ht="69.65" hidden="false" customHeight="false" outlineLevel="0" collapsed="false">
      <c r="A13271" s="95" t="s">
        <v>20138</v>
      </c>
      <c r="B13271" s="182" t="s">
        <v>20137</v>
      </c>
      <c r="C13271" s="183" t="s">
        <v>245</v>
      </c>
      <c r="D13271" s="140" t="n">
        <v>428.98</v>
      </c>
    </row>
    <row r="13272" customFormat="false" ht="69.65" hidden="false" customHeight="false" outlineLevel="0" collapsed="false">
      <c r="A13272" s="95" t="s">
        <v>20139</v>
      </c>
      <c r="B13272" s="182" t="s">
        <v>20140</v>
      </c>
      <c r="C13272" s="183" t="s">
        <v>245</v>
      </c>
      <c r="D13272" s="140" t="n">
        <v>1401.13</v>
      </c>
    </row>
    <row r="13273" customFormat="false" ht="69.65" hidden="false" customHeight="false" outlineLevel="0" collapsed="false">
      <c r="A13273" s="95" t="s">
        <v>20141</v>
      </c>
      <c r="B13273" s="182" t="s">
        <v>20140</v>
      </c>
      <c r="C13273" s="183" t="s">
        <v>245</v>
      </c>
      <c r="D13273" s="140" t="n">
        <v>1308.08</v>
      </c>
    </row>
    <row r="13274" customFormat="false" ht="69.65" hidden="false" customHeight="false" outlineLevel="0" collapsed="false">
      <c r="A13274" s="95" t="s">
        <v>20142</v>
      </c>
      <c r="B13274" s="182" t="s">
        <v>20143</v>
      </c>
      <c r="C13274" s="183" t="s">
        <v>245</v>
      </c>
      <c r="D13274" s="140" t="n">
        <v>1606.39</v>
      </c>
    </row>
    <row r="13275" customFormat="false" ht="69.65" hidden="false" customHeight="false" outlineLevel="0" collapsed="false">
      <c r="A13275" s="95" t="s">
        <v>20144</v>
      </c>
      <c r="B13275" s="182" t="s">
        <v>20143</v>
      </c>
      <c r="C13275" s="183" t="s">
        <v>245</v>
      </c>
      <c r="D13275" s="140" t="n">
        <v>1499.36</v>
      </c>
    </row>
    <row r="13276" customFormat="false" ht="57.7" hidden="false" customHeight="false" outlineLevel="0" collapsed="false">
      <c r="A13276" s="95" t="s">
        <v>20145</v>
      </c>
      <c r="B13276" s="182" t="s">
        <v>20146</v>
      </c>
      <c r="C13276" s="183" t="s">
        <v>245</v>
      </c>
      <c r="D13276" s="140" t="n">
        <v>1057.33</v>
      </c>
    </row>
    <row r="13277" customFormat="false" ht="57.7" hidden="false" customHeight="false" outlineLevel="0" collapsed="false">
      <c r="A13277" s="95" t="s">
        <v>20147</v>
      </c>
      <c r="B13277" s="182" t="s">
        <v>20146</v>
      </c>
      <c r="C13277" s="183" t="s">
        <v>245</v>
      </c>
      <c r="D13277" s="140" t="n">
        <v>983.2</v>
      </c>
    </row>
    <row r="13278" customFormat="false" ht="57.7" hidden="false" customHeight="false" outlineLevel="0" collapsed="false">
      <c r="A13278" s="95" t="s">
        <v>20148</v>
      </c>
      <c r="B13278" s="182" t="s">
        <v>20149</v>
      </c>
      <c r="C13278" s="183" t="s">
        <v>245</v>
      </c>
      <c r="D13278" s="140" t="n">
        <v>424.45</v>
      </c>
    </row>
    <row r="13279" customFormat="false" ht="57.7" hidden="false" customHeight="false" outlineLevel="0" collapsed="false">
      <c r="A13279" s="95" t="s">
        <v>20150</v>
      </c>
      <c r="B13279" s="182" t="s">
        <v>20149</v>
      </c>
      <c r="C13279" s="183" t="s">
        <v>245</v>
      </c>
      <c r="D13279" s="140" t="n">
        <v>387.5</v>
      </c>
    </row>
    <row r="13280" customFormat="false" ht="57.7" hidden="false" customHeight="false" outlineLevel="0" collapsed="false">
      <c r="A13280" s="95" t="s">
        <v>20151</v>
      </c>
      <c r="B13280" s="182" t="s">
        <v>20152</v>
      </c>
      <c r="C13280" s="183" t="s">
        <v>245</v>
      </c>
      <c r="D13280" s="140" t="n">
        <v>340.35</v>
      </c>
    </row>
    <row r="13281" customFormat="false" ht="57.7" hidden="false" customHeight="false" outlineLevel="0" collapsed="false">
      <c r="A13281" s="95" t="s">
        <v>20153</v>
      </c>
      <c r="B13281" s="182" t="s">
        <v>20152</v>
      </c>
      <c r="C13281" s="183" t="s">
        <v>245</v>
      </c>
      <c r="D13281" s="140" t="n">
        <v>308.28</v>
      </c>
    </row>
    <row r="13282" customFormat="false" ht="57.7" hidden="false" customHeight="false" outlineLevel="0" collapsed="false">
      <c r="A13282" s="95" t="s">
        <v>20154</v>
      </c>
      <c r="B13282" s="182" t="s">
        <v>20155</v>
      </c>
      <c r="C13282" s="183" t="s">
        <v>245</v>
      </c>
      <c r="D13282" s="140" t="n">
        <v>1200.45</v>
      </c>
    </row>
    <row r="13283" customFormat="false" ht="57.7" hidden="false" customHeight="false" outlineLevel="0" collapsed="false">
      <c r="A13283" s="95" t="s">
        <v>20156</v>
      </c>
      <c r="B13283" s="182" t="s">
        <v>20155</v>
      </c>
      <c r="C13283" s="183" t="s">
        <v>245</v>
      </c>
      <c r="D13283" s="140" t="n">
        <v>1120.68</v>
      </c>
    </row>
    <row r="13284" customFormat="false" ht="57.7" hidden="false" customHeight="false" outlineLevel="0" collapsed="false">
      <c r="A13284" s="95" t="s">
        <v>20157</v>
      </c>
      <c r="B13284" s="182" t="s">
        <v>20158</v>
      </c>
      <c r="C13284" s="183" t="s">
        <v>245</v>
      </c>
      <c r="D13284" s="140" t="n">
        <v>1355.25</v>
      </c>
    </row>
    <row r="13285" customFormat="false" ht="57.7" hidden="false" customHeight="false" outlineLevel="0" collapsed="false">
      <c r="A13285" s="95" t="s">
        <v>20159</v>
      </c>
      <c r="B13285" s="182" t="s">
        <v>20158</v>
      </c>
      <c r="C13285" s="183" t="s">
        <v>245</v>
      </c>
      <c r="D13285" s="140" t="n">
        <v>1264.21</v>
      </c>
    </row>
    <row r="13286" customFormat="false" ht="91.5" hidden="false" customHeight="false" outlineLevel="0" collapsed="false">
      <c r="A13286" s="95" t="s">
        <v>20160</v>
      </c>
      <c r="B13286" s="182" t="s">
        <v>20161</v>
      </c>
      <c r="C13286" s="183" t="s">
        <v>245</v>
      </c>
      <c r="D13286" s="140" t="n">
        <v>4380.46</v>
      </c>
    </row>
    <row r="13287" customFormat="false" ht="91.5" hidden="false" customHeight="false" outlineLevel="0" collapsed="false">
      <c r="A13287" s="95" t="s">
        <v>20162</v>
      </c>
      <c r="B13287" s="182" t="s">
        <v>20161</v>
      </c>
      <c r="C13287" s="183" t="s">
        <v>245</v>
      </c>
      <c r="D13287" s="140" t="n">
        <v>4247.34</v>
      </c>
    </row>
    <row r="13288" customFormat="false" ht="91.5" hidden="false" customHeight="false" outlineLevel="0" collapsed="false">
      <c r="A13288" s="95" t="s">
        <v>20163</v>
      </c>
      <c r="B13288" s="182" t="s">
        <v>20164</v>
      </c>
      <c r="C13288" s="183" t="s">
        <v>245</v>
      </c>
      <c r="D13288" s="140" t="n">
        <v>2455.38</v>
      </c>
    </row>
    <row r="13289" customFormat="false" ht="91.5" hidden="false" customHeight="false" outlineLevel="0" collapsed="false">
      <c r="A13289" s="95" t="s">
        <v>20165</v>
      </c>
      <c r="B13289" s="182" t="s">
        <v>20164</v>
      </c>
      <c r="C13289" s="183" t="s">
        <v>245</v>
      </c>
      <c r="D13289" s="140" t="n">
        <v>2375.4</v>
      </c>
    </row>
    <row r="13290" customFormat="false" ht="91.5" hidden="false" customHeight="false" outlineLevel="0" collapsed="false">
      <c r="A13290" s="95" t="s">
        <v>20166</v>
      </c>
      <c r="B13290" s="182" t="s">
        <v>20167</v>
      </c>
      <c r="C13290" s="183" t="s">
        <v>245</v>
      </c>
      <c r="D13290" s="140" t="n">
        <v>2746.7</v>
      </c>
    </row>
    <row r="13291" customFormat="false" ht="91.5" hidden="false" customHeight="false" outlineLevel="0" collapsed="false">
      <c r="A13291" s="95" t="s">
        <v>20168</v>
      </c>
      <c r="B13291" s="182" t="s">
        <v>20167</v>
      </c>
      <c r="C13291" s="183" t="s">
        <v>245</v>
      </c>
      <c r="D13291" s="140" t="n">
        <v>2653.08</v>
      </c>
    </row>
    <row r="13292" customFormat="false" ht="91.5" hidden="false" customHeight="false" outlineLevel="0" collapsed="false">
      <c r="A13292" s="95" t="s">
        <v>20169</v>
      </c>
      <c r="B13292" s="182" t="s">
        <v>20170</v>
      </c>
      <c r="C13292" s="183" t="s">
        <v>245</v>
      </c>
      <c r="D13292" s="140" t="n">
        <v>1574.37</v>
      </c>
    </row>
    <row r="13293" customFormat="false" ht="91.5" hidden="false" customHeight="false" outlineLevel="0" collapsed="false">
      <c r="A13293" s="95" t="s">
        <v>20171</v>
      </c>
      <c r="B13293" s="182" t="s">
        <v>20170</v>
      </c>
      <c r="C13293" s="183" t="s">
        <v>245</v>
      </c>
      <c r="D13293" s="140" t="n">
        <v>1517.16</v>
      </c>
    </row>
    <row r="13294" customFormat="false" ht="91.5" hidden="false" customHeight="false" outlineLevel="0" collapsed="false">
      <c r="A13294" s="95" t="s">
        <v>20172</v>
      </c>
      <c r="B13294" s="182" t="s">
        <v>20173</v>
      </c>
      <c r="C13294" s="183" t="s">
        <v>245</v>
      </c>
      <c r="D13294" s="140" t="n">
        <v>5738.48</v>
      </c>
    </row>
    <row r="13295" customFormat="false" ht="91.5" hidden="false" customHeight="false" outlineLevel="0" collapsed="false">
      <c r="A13295" s="95" t="s">
        <v>20174</v>
      </c>
      <c r="B13295" s="182" t="s">
        <v>20173</v>
      </c>
      <c r="C13295" s="183" t="s">
        <v>245</v>
      </c>
      <c r="D13295" s="140" t="n">
        <v>5537.03</v>
      </c>
    </row>
    <row r="13296" customFormat="false" ht="80.55" hidden="false" customHeight="false" outlineLevel="0" collapsed="false">
      <c r="A13296" s="95" t="s">
        <v>20175</v>
      </c>
      <c r="B13296" s="182" t="s">
        <v>20176</v>
      </c>
      <c r="C13296" s="183" t="s">
        <v>245</v>
      </c>
      <c r="D13296" s="140" t="n">
        <v>608.23</v>
      </c>
    </row>
    <row r="13297" customFormat="false" ht="80.55" hidden="false" customHeight="false" outlineLevel="0" collapsed="false">
      <c r="A13297" s="95" t="s">
        <v>20177</v>
      </c>
      <c r="B13297" s="182" t="s">
        <v>20176</v>
      </c>
      <c r="C13297" s="183" t="s">
        <v>245</v>
      </c>
      <c r="D13297" s="140" t="n">
        <v>561.22</v>
      </c>
    </row>
    <row r="13298" customFormat="false" ht="69.65" hidden="false" customHeight="false" outlineLevel="0" collapsed="false">
      <c r="A13298" s="95" t="s">
        <v>20178</v>
      </c>
      <c r="B13298" s="182" t="s">
        <v>20179</v>
      </c>
      <c r="C13298" s="183" t="s">
        <v>245</v>
      </c>
      <c r="D13298" s="140" t="n">
        <v>1058.09</v>
      </c>
    </row>
    <row r="13299" customFormat="false" ht="69.65" hidden="false" customHeight="false" outlineLevel="0" collapsed="false">
      <c r="A13299" s="95" t="s">
        <v>20180</v>
      </c>
      <c r="B13299" s="182" t="s">
        <v>20179</v>
      </c>
      <c r="C13299" s="183" t="s">
        <v>245</v>
      </c>
      <c r="D13299" s="140" t="n">
        <v>976.63</v>
      </c>
    </row>
    <row r="13300" customFormat="false" ht="80.55" hidden="false" customHeight="false" outlineLevel="0" collapsed="false">
      <c r="A13300" s="95" t="s">
        <v>20181</v>
      </c>
      <c r="B13300" s="182" t="s">
        <v>20182</v>
      </c>
      <c r="C13300" s="183" t="s">
        <v>245</v>
      </c>
      <c r="D13300" s="140" t="n">
        <v>472.96</v>
      </c>
    </row>
    <row r="13301" customFormat="false" ht="80.55" hidden="false" customHeight="false" outlineLevel="0" collapsed="false">
      <c r="A13301" s="95" t="s">
        <v>20183</v>
      </c>
      <c r="B13301" s="182" t="s">
        <v>20182</v>
      </c>
      <c r="C13301" s="183" t="s">
        <v>245</v>
      </c>
      <c r="D13301" s="140" t="n">
        <v>421.01</v>
      </c>
    </row>
    <row r="13302" customFormat="false" ht="91.5" hidden="false" customHeight="false" outlineLevel="0" collapsed="false">
      <c r="A13302" s="95" t="s">
        <v>20184</v>
      </c>
      <c r="B13302" s="182" t="s">
        <v>20185</v>
      </c>
      <c r="C13302" s="183" t="s">
        <v>245</v>
      </c>
      <c r="D13302" s="140" t="n">
        <v>801.54</v>
      </c>
    </row>
    <row r="13303" customFormat="false" ht="91.5" hidden="false" customHeight="false" outlineLevel="0" collapsed="false">
      <c r="A13303" s="95" t="s">
        <v>20186</v>
      </c>
      <c r="B13303" s="182" t="s">
        <v>20185</v>
      </c>
      <c r="C13303" s="183" t="s">
        <v>245</v>
      </c>
      <c r="D13303" s="140" t="n">
        <v>730.89</v>
      </c>
    </row>
    <row r="13304" customFormat="false" ht="91.5" hidden="false" customHeight="false" outlineLevel="0" collapsed="false">
      <c r="A13304" s="95" t="s">
        <v>20187</v>
      </c>
      <c r="B13304" s="182" t="s">
        <v>20188</v>
      </c>
      <c r="C13304" s="183" t="s">
        <v>245</v>
      </c>
      <c r="D13304" s="140" t="n">
        <v>933.21</v>
      </c>
    </row>
    <row r="13305" customFormat="false" ht="91.5" hidden="false" customHeight="false" outlineLevel="0" collapsed="false">
      <c r="A13305" s="95" t="s">
        <v>20189</v>
      </c>
      <c r="B13305" s="182" t="s">
        <v>20188</v>
      </c>
      <c r="C13305" s="183" t="s">
        <v>245</v>
      </c>
      <c r="D13305" s="140" t="n">
        <v>855.28</v>
      </c>
    </row>
    <row r="13306" customFormat="false" ht="91.5" hidden="false" customHeight="false" outlineLevel="0" collapsed="false">
      <c r="A13306" s="95" t="s">
        <v>20190</v>
      </c>
      <c r="B13306" s="182" t="s">
        <v>20191</v>
      </c>
      <c r="C13306" s="183" t="s">
        <v>245</v>
      </c>
      <c r="D13306" s="140" t="n">
        <v>1192.98</v>
      </c>
    </row>
    <row r="13307" customFormat="false" ht="91.5" hidden="false" customHeight="false" outlineLevel="0" collapsed="false">
      <c r="A13307" s="95" t="s">
        <v>20192</v>
      </c>
      <c r="B13307" s="182" t="s">
        <v>20191</v>
      </c>
      <c r="C13307" s="183" t="s">
        <v>245</v>
      </c>
      <c r="D13307" s="140" t="n">
        <v>1102.65</v>
      </c>
    </row>
    <row r="13308" customFormat="false" ht="80.55" hidden="false" customHeight="false" outlineLevel="0" collapsed="false">
      <c r="A13308" s="95" t="s">
        <v>20193</v>
      </c>
      <c r="B13308" s="182" t="s">
        <v>20194</v>
      </c>
      <c r="C13308" s="183" t="s">
        <v>245</v>
      </c>
      <c r="D13308" s="140" t="n">
        <v>760.2</v>
      </c>
    </row>
    <row r="13309" customFormat="false" ht="80.55" hidden="false" customHeight="false" outlineLevel="0" collapsed="false">
      <c r="A13309" s="95" t="s">
        <v>20195</v>
      </c>
      <c r="B13309" s="182" t="s">
        <v>20194</v>
      </c>
      <c r="C13309" s="183" t="s">
        <v>245</v>
      </c>
      <c r="D13309" s="140" t="n">
        <v>694.22</v>
      </c>
    </row>
    <row r="13310" customFormat="false" ht="80.55" hidden="false" customHeight="false" outlineLevel="0" collapsed="false">
      <c r="A13310" s="95" t="s">
        <v>20196</v>
      </c>
      <c r="B13310" s="182" t="s">
        <v>20197</v>
      </c>
      <c r="C13310" s="183" t="s">
        <v>245</v>
      </c>
      <c r="D13310" s="140" t="n">
        <v>1085.63</v>
      </c>
    </row>
    <row r="13311" customFormat="false" ht="80.55" hidden="false" customHeight="false" outlineLevel="0" collapsed="false">
      <c r="A13311" s="95" t="s">
        <v>20198</v>
      </c>
      <c r="B13311" s="182" t="s">
        <v>20197</v>
      </c>
      <c r="C13311" s="183" t="s">
        <v>245</v>
      </c>
      <c r="D13311" s="140" t="n">
        <v>1005.83</v>
      </c>
    </row>
    <row r="13312" customFormat="false" ht="13.8" hidden="false" customHeight="false" outlineLevel="0" collapsed="false">
      <c r="A13312" s="95" t="s">
        <v>20199</v>
      </c>
      <c r="B13312" s="182" t="s">
        <v>20200</v>
      </c>
      <c r="C13312" s="183" t="s">
        <v>245</v>
      </c>
      <c r="D13312" s="140" t="n">
        <v>102.9</v>
      </c>
    </row>
    <row r="13313" customFormat="false" ht="13.8" hidden="false" customHeight="false" outlineLevel="0" collapsed="false">
      <c r="A13313" s="95" t="s">
        <v>20201</v>
      </c>
      <c r="B13313" s="182" t="s">
        <v>20200</v>
      </c>
      <c r="C13313" s="183" t="s">
        <v>245</v>
      </c>
      <c r="D13313" s="140" t="n">
        <v>102.9</v>
      </c>
    </row>
    <row r="13314" customFormat="false" ht="13.8" hidden="false" customHeight="false" outlineLevel="0" collapsed="false">
      <c r="A13314" s="95" t="s">
        <v>20202</v>
      </c>
      <c r="B13314" s="182" t="s">
        <v>20203</v>
      </c>
      <c r="C13314" s="183" t="s">
        <v>245</v>
      </c>
      <c r="D13314" s="140" t="n">
        <v>146.16</v>
      </c>
    </row>
    <row r="13315" customFormat="false" ht="13.8" hidden="false" customHeight="false" outlineLevel="0" collapsed="false">
      <c r="A13315" s="95" t="s">
        <v>20204</v>
      </c>
      <c r="B13315" s="182" t="s">
        <v>20203</v>
      </c>
      <c r="C13315" s="183" t="s">
        <v>245</v>
      </c>
      <c r="D13315" s="140" t="n">
        <v>146.16</v>
      </c>
    </row>
    <row r="13316" customFormat="false" ht="13.8" hidden="false" customHeight="false" outlineLevel="0" collapsed="false">
      <c r="A13316" s="95" t="s">
        <v>20205</v>
      </c>
      <c r="B13316" s="182" t="s">
        <v>20206</v>
      </c>
      <c r="C13316" s="183" t="s">
        <v>245</v>
      </c>
      <c r="D13316" s="140" t="n">
        <v>398.09</v>
      </c>
    </row>
    <row r="13317" customFormat="false" ht="13.8" hidden="false" customHeight="false" outlineLevel="0" collapsed="false">
      <c r="A13317" s="95" t="s">
        <v>20207</v>
      </c>
      <c r="B13317" s="182" t="s">
        <v>20206</v>
      </c>
      <c r="C13317" s="183" t="s">
        <v>245</v>
      </c>
      <c r="D13317" s="140" t="n">
        <v>398.09</v>
      </c>
    </row>
    <row r="13318" customFormat="false" ht="35.8" hidden="false" customHeight="false" outlineLevel="0" collapsed="false">
      <c r="A13318" s="95" t="s">
        <v>20208</v>
      </c>
      <c r="B13318" s="182" t="s">
        <v>20209</v>
      </c>
      <c r="C13318" s="183" t="s">
        <v>245</v>
      </c>
      <c r="D13318" s="140" t="n">
        <v>56.4</v>
      </c>
    </row>
    <row r="13319" customFormat="false" ht="35.8" hidden="false" customHeight="false" outlineLevel="0" collapsed="false">
      <c r="A13319" s="95" t="s">
        <v>20210</v>
      </c>
      <c r="B13319" s="182" t="s">
        <v>20209</v>
      </c>
      <c r="C13319" s="183" t="s">
        <v>245</v>
      </c>
      <c r="D13319" s="140" t="n">
        <v>53.18</v>
      </c>
    </row>
    <row r="13320" customFormat="false" ht="35.8" hidden="false" customHeight="false" outlineLevel="0" collapsed="false">
      <c r="A13320" s="95" t="s">
        <v>20211</v>
      </c>
      <c r="B13320" s="182" t="s">
        <v>20212</v>
      </c>
      <c r="C13320" s="183" t="s">
        <v>245</v>
      </c>
      <c r="D13320" s="140" t="n">
        <v>81.81</v>
      </c>
    </row>
    <row r="13321" customFormat="false" ht="35.8" hidden="false" customHeight="false" outlineLevel="0" collapsed="false">
      <c r="A13321" s="95" t="s">
        <v>20213</v>
      </c>
      <c r="B13321" s="182" t="s">
        <v>20212</v>
      </c>
      <c r="C13321" s="183" t="s">
        <v>245</v>
      </c>
      <c r="D13321" s="140" t="n">
        <v>77.67</v>
      </c>
    </row>
    <row r="13322" customFormat="false" ht="35.8" hidden="false" customHeight="false" outlineLevel="0" collapsed="false">
      <c r="A13322" s="95" t="s">
        <v>20214</v>
      </c>
      <c r="B13322" s="182" t="s">
        <v>20215</v>
      </c>
      <c r="C13322" s="183" t="s">
        <v>245</v>
      </c>
      <c r="D13322" s="140" t="n">
        <v>111.73</v>
      </c>
    </row>
    <row r="13323" customFormat="false" ht="35.8" hidden="false" customHeight="false" outlineLevel="0" collapsed="false">
      <c r="A13323" s="95" t="s">
        <v>20216</v>
      </c>
      <c r="B13323" s="182" t="s">
        <v>20215</v>
      </c>
      <c r="C13323" s="183" t="s">
        <v>245</v>
      </c>
      <c r="D13323" s="140" t="n">
        <v>106.2</v>
      </c>
    </row>
    <row r="13324" customFormat="false" ht="35.8" hidden="false" customHeight="false" outlineLevel="0" collapsed="false">
      <c r="A13324" s="95" t="s">
        <v>20217</v>
      </c>
      <c r="B13324" s="182" t="s">
        <v>20218</v>
      </c>
      <c r="C13324" s="183" t="s">
        <v>245</v>
      </c>
      <c r="D13324" s="140" t="n">
        <v>157.62</v>
      </c>
    </row>
    <row r="13325" customFormat="false" ht="35.8" hidden="false" customHeight="false" outlineLevel="0" collapsed="false">
      <c r="A13325" s="95" t="s">
        <v>20219</v>
      </c>
      <c r="B13325" s="182" t="s">
        <v>20218</v>
      </c>
      <c r="C13325" s="183" t="s">
        <v>245</v>
      </c>
      <c r="D13325" s="140" t="n">
        <v>150.05</v>
      </c>
    </row>
    <row r="13326" customFormat="false" ht="46.75" hidden="false" customHeight="false" outlineLevel="0" collapsed="false">
      <c r="A13326" s="95" t="s">
        <v>20220</v>
      </c>
      <c r="B13326" s="182" t="s">
        <v>20221</v>
      </c>
      <c r="C13326" s="183" t="s">
        <v>245</v>
      </c>
      <c r="D13326" s="140" t="n">
        <v>167.06</v>
      </c>
    </row>
    <row r="13327" customFormat="false" ht="46.75" hidden="false" customHeight="false" outlineLevel="0" collapsed="false">
      <c r="A13327" s="95" t="s">
        <v>20222</v>
      </c>
      <c r="B13327" s="182" t="s">
        <v>20221</v>
      </c>
      <c r="C13327" s="183" t="s">
        <v>245</v>
      </c>
      <c r="D13327" s="140" t="n">
        <v>156.22</v>
      </c>
    </row>
    <row r="13328" customFormat="false" ht="46.75" hidden="false" customHeight="false" outlineLevel="0" collapsed="false">
      <c r="A13328" s="95" t="s">
        <v>20223</v>
      </c>
      <c r="B13328" s="182" t="s">
        <v>20224</v>
      </c>
      <c r="C13328" s="183" t="s">
        <v>245</v>
      </c>
      <c r="D13328" s="140" t="n">
        <v>233.42</v>
      </c>
    </row>
    <row r="13329" customFormat="false" ht="46.75" hidden="false" customHeight="false" outlineLevel="0" collapsed="false">
      <c r="A13329" s="95" t="s">
        <v>20225</v>
      </c>
      <c r="B13329" s="182" t="s">
        <v>20224</v>
      </c>
      <c r="C13329" s="183" t="s">
        <v>245</v>
      </c>
      <c r="D13329" s="140" t="n">
        <v>222.58</v>
      </c>
    </row>
    <row r="13330" customFormat="false" ht="69.65" hidden="false" customHeight="false" outlineLevel="0" collapsed="false">
      <c r="A13330" s="95" t="s">
        <v>20226</v>
      </c>
      <c r="B13330" s="182" t="s">
        <v>20227</v>
      </c>
      <c r="C13330" s="183" t="s">
        <v>245</v>
      </c>
      <c r="D13330" s="140" t="n">
        <v>1570.42</v>
      </c>
    </row>
    <row r="13331" customFormat="false" ht="69.65" hidden="false" customHeight="false" outlineLevel="0" collapsed="false">
      <c r="A13331" s="95" t="s">
        <v>20228</v>
      </c>
      <c r="B13331" s="182" t="s">
        <v>20227</v>
      </c>
      <c r="C13331" s="183" t="s">
        <v>245</v>
      </c>
      <c r="D13331" s="140" t="n">
        <v>1504.01</v>
      </c>
    </row>
    <row r="13332" customFormat="false" ht="69.65" hidden="false" customHeight="false" outlineLevel="0" collapsed="false">
      <c r="A13332" s="95" t="s">
        <v>20229</v>
      </c>
      <c r="B13332" s="182" t="s">
        <v>20230</v>
      </c>
      <c r="C13332" s="183" t="s">
        <v>245</v>
      </c>
      <c r="D13332" s="140" t="n">
        <v>1946.6</v>
      </c>
    </row>
    <row r="13333" customFormat="false" ht="69.65" hidden="false" customHeight="false" outlineLevel="0" collapsed="false">
      <c r="A13333" s="95" t="s">
        <v>20231</v>
      </c>
      <c r="B13333" s="182" t="s">
        <v>20230</v>
      </c>
      <c r="C13333" s="183" t="s">
        <v>245</v>
      </c>
      <c r="D13333" s="140" t="n">
        <v>1866.87</v>
      </c>
    </row>
    <row r="13334" customFormat="false" ht="69.65" hidden="false" customHeight="false" outlineLevel="0" collapsed="false">
      <c r="A13334" s="95" t="s">
        <v>20232</v>
      </c>
      <c r="B13334" s="182" t="s">
        <v>20233</v>
      </c>
      <c r="C13334" s="183" t="s">
        <v>245</v>
      </c>
      <c r="D13334" s="140" t="n">
        <v>2159.19</v>
      </c>
    </row>
    <row r="13335" customFormat="false" ht="69.65" hidden="false" customHeight="false" outlineLevel="0" collapsed="false">
      <c r="A13335" s="95" t="s">
        <v>20234</v>
      </c>
      <c r="B13335" s="182" t="s">
        <v>20233</v>
      </c>
      <c r="C13335" s="183" t="s">
        <v>245</v>
      </c>
      <c r="D13335" s="140" t="n">
        <v>2071.84</v>
      </c>
    </row>
    <row r="13336" customFormat="false" ht="69.65" hidden="false" customHeight="false" outlineLevel="0" collapsed="false">
      <c r="A13336" s="95" t="s">
        <v>20235</v>
      </c>
      <c r="B13336" s="182" t="s">
        <v>20236</v>
      </c>
      <c r="C13336" s="183" t="s">
        <v>245</v>
      </c>
      <c r="D13336" s="140" t="n">
        <v>2282.17</v>
      </c>
    </row>
    <row r="13337" customFormat="false" ht="69.65" hidden="false" customHeight="false" outlineLevel="0" collapsed="false">
      <c r="A13337" s="95" t="s">
        <v>20237</v>
      </c>
      <c r="B13337" s="182" t="s">
        <v>20236</v>
      </c>
      <c r="C13337" s="183" t="s">
        <v>245</v>
      </c>
      <c r="D13337" s="140" t="n">
        <v>2188.51</v>
      </c>
    </row>
    <row r="13338" customFormat="false" ht="69.65" hidden="false" customHeight="false" outlineLevel="0" collapsed="false">
      <c r="A13338" s="95" t="s">
        <v>20238</v>
      </c>
      <c r="B13338" s="182" t="s">
        <v>20239</v>
      </c>
      <c r="C13338" s="183" t="s">
        <v>245</v>
      </c>
      <c r="D13338" s="140" t="n">
        <v>2361.75</v>
      </c>
    </row>
    <row r="13339" customFormat="false" ht="69.65" hidden="false" customHeight="false" outlineLevel="0" collapsed="false">
      <c r="A13339" s="95" t="s">
        <v>20240</v>
      </c>
      <c r="B13339" s="182" t="s">
        <v>20239</v>
      </c>
      <c r="C13339" s="183" t="s">
        <v>245</v>
      </c>
      <c r="D13339" s="140" t="n">
        <v>2266.13</v>
      </c>
    </row>
    <row r="13340" customFormat="false" ht="69.65" hidden="false" customHeight="false" outlineLevel="0" collapsed="false">
      <c r="A13340" s="95" t="s">
        <v>20241</v>
      </c>
      <c r="B13340" s="182" t="s">
        <v>20242</v>
      </c>
      <c r="C13340" s="183" t="s">
        <v>245</v>
      </c>
      <c r="D13340" s="140" t="n">
        <v>2538.99</v>
      </c>
    </row>
    <row r="13341" customFormat="false" ht="69.65" hidden="false" customHeight="false" outlineLevel="0" collapsed="false">
      <c r="A13341" s="95" t="s">
        <v>20243</v>
      </c>
      <c r="B13341" s="182" t="s">
        <v>20242</v>
      </c>
      <c r="C13341" s="183" t="s">
        <v>245</v>
      </c>
      <c r="D13341" s="140" t="n">
        <v>2436.5</v>
      </c>
    </row>
    <row r="13342" customFormat="false" ht="69.65" hidden="false" customHeight="false" outlineLevel="0" collapsed="false">
      <c r="A13342" s="95" t="s">
        <v>20244</v>
      </c>
      <c r="B13342" s="182" t="s">
        <v>20245</v>
      </c>
      <c r="C13342" s="183" t="s">
        <v>245</v>
      </c>
      <c r="D13342" s="140" t="n">
        <v>2799.58</v>
      </c>
    </row>
    <row r="13343" customFormat="false" ht="69.65" hidden="false" customHeight="false" outlineLevel="0" collapsed="false">
      <c r="A13343" s="95" t="s">
        <v>20246</v>
      </c>
      <c r="B13343" s="182" t="s">
        <v>20245</v>
      </c>
      <c r="C13343" s="183" t="s">
        <v>245</v>
      </c>
      <c r="D13343" s="140" t="n">
        <v>2687.98</v>
      </c>
    </row>
    <row r="13344" customFormat="false" ht="69.65" hidden="false" customHeight="false" outlineLevel="0" collapsed="false">
      <c r="A13344" s="95" t="s">
        <v>20247</v>
      </c>
      <c r="B13344" s="182" t="s">
        <v>20248</v>
      </c>
      <c r="C13344" s="183" t="s">
        <v>245</v>
      </c>
      <c r="D13344" s="140" t="n">
        <v>3236.37</v>
      </c>
    </row>
    <row r="13345" customFormat="false" ht="69.65" hidden="false" customHeight="false" outlineLevel="0" collapsed="false">
      <c r="A13345" s="95" t="s">
        <v>20249</v>
      </c>
      <c r="B13345" s="182" t="s">
        <v>20248</v>
      </c>
      <c r="C13345" s="183" t="s">
        <v>245</v>
      </c>
      <c r="D13345" s="140" t="n">
        <v>3107.98</v>
      </c>
    </row>
    <row r="13346" customFormat="false" ht="69.65" hidden="false" customHeight="false" outlineLevel="0" collapsed="false">
      <c r="A13346" s="95" t="s">
        <v>20250</v>
      </c>
      <c r="B13346" s="182" t="s">
        <v>20251</v>
      </c>
      <c r="C13346" s="183" t="s">
        <v>245</v>
      </c>
      <c r="D13346" s="140" t="n">
        <v>3466.18</v>
      </c>
    </row>
    <row r="13347" customFormat="false" ht="69.65" hidden="false" customHeight="false" outlineLevel="0" collapsed="false">
      <c r="A13347" s="95" t="s">
        <v>20252</v>
      </c>
      <c r="B13347" s="182" t="s">
        <v>20251</v>
      </c>
      <c r="C13347" s="183" t="s">
        <v>245</v>
      </c>
      <c r="D13347" s="140" t="n">
        <v>3329.13</v>
      </c>
    </row>
    <row r="13348" customFormat="false" ht="80.55" hidden="false" customHeight="false" outlineLevel="0" collapsed="false">
      <c r="A13348" s="95" t="s">
        <v>20253</v>
      </c>
      <c r="B13348" s="182" t="s">
        <v>20254</v>
      </c>
      <c r="C13348" s="183" t="s">
        <v>245</v>
      </c>
      <c r="D13348" s="140" t="n">
        <v>226.05</v>
      </c>
    </row>
    <row r="13349" customFormat="false" ht="80.55" hidden="false" customHeight="false" outlineLevel="0" collapsed="false">
      <c r="A13349" s="95" t="s">
        <v>20255</v>
      </c>
      <c r="B13349" s="182" t="s">
        <v>20254</v>
      </c>
      <c r="C13349" s="183" t="s">
        <v>245</v>
      </c>
      <c r="D13349" s="140" t="n">
        <v>211.14</v>
      </c>
    </row>
    <row r="13350" customFormat="false" ht="80.55" hidden="false" customHeight="false" outlineLevel="0" collapsed="false">
      <c r="A13350" s="95" t="s">
        <v>20256</v>
      </c>
      <c r="B13350" s="182" t="s">
        <v>20257</v>
      </c>
      <c r="C13350" s="183" t="s">
        <v>245</v>
      </c>
      <c r="D13350" s="140" t="n">
        <v>411.75</v>
      </c>
    </row>
    <row r="13351" customFormat="false" ht="80.55" hidden="false" customHeight="false" outlineLevel="0" collapsed="false">
      <c r="A13351" s="95" t="s">
        <v>20258</v>
      </c>
      <c r="B13351" s="182" t="s">
        <v>20257</v>
      </c>
      <c r="C13351" s="183" t="s">
        <v>245</v>
      </c>
      <c r="D13351" s="140" t="n">
        <v>387.36</v>
      </c>
    </row>
    <row r="13352" customFormat="false" ht="80.55" hidden="false" customHeight="false" outlineLevel="0" collapsed="false">
      <c r="A13352" s="95" t="s">
        <v>20259</v>
      </c>
      <c r="B13352" s="182" t="s">
        <v>20260</v>
      </c>
      <c r="C13352" s="183" t="s">
        <v>245</v>
      </c>
      <c r="D13352" s="140" t="n">
        <v>1367.92</v>
      </c>
    </row>
    <row r="13353" customFormat="false" ht="80.55" hidden="false" customHeight="false" outlineLevel="0" collapsed="false">
      <c r="A13353" s="95" t="s">
        <v>20261</v>
      </c>
      <c r="B13353" s="182" t="s">
        <v>20260</v>
      </c>
      <c r="C13353" s="183" t="s">
        <v>245</v>
      </c>
      <c r="D13353" s="140" t="n">
        <v>1278.25</v>
      </c>
    </row>
    <row r="13354" customFormat="false" ht="80.55" hidden="false" customHeight="false" outlineLevel="0" collapsed="false">
      <c r="A13354" s="95" t="s">
        <v>20262</v>
      </c>
      <c r="B13354" s="182" t="s">
        <v>20263</v>
      </c>
      <c r="C13354" s="183" t="s">
        <v>245</v>
      </c>
      <c r="D13354" s="140" t="n">
        <v>2555.18</v>
      </c>
    </row>
    <row r="13355" customFormat="false" ht="80.55" hidden="false" customHeight="false" outlineLevel="0" collapsed="false">
      <c r="A13355" s="95" t="s">
        <v>20264</v>
      </c>
      <c r="B13355" s="182" t="s">
        <v>20263</v>
      </c>
      <c r="C13355" s="183" t="s">
        <v>245</v>
      </c>
      <c r="D13355" s="140" t="n">
        <v>2387.83</v>
      </c>
    </row>
    <row r="13356" customFormat="false" ht="91.5" hidden="false" customHeight="false" outlineLevel="0" collapsed="false">
      <c r="A13356" s="95" t="s">
        <v>20265</v>
      </c>
      <c r="B13356" s="182" t="s">
        <v>20266</v>
      </c>
      <c r="C13356" s="183" t="s">
        <v>245</v>
      </c>
      <c r="D13356" s="140" t="n">
        <v>281.69</v>
      </c>
    </row>
    <row r="13357" customFormat="false" ht="91.5" hidden="false" customHeight="false" outlineLevel="0" collapsed="false">
      <c r="A13357" s="95" t="s">
        <v>20267</v>
      </c>
      <c r="B13357" s="182" t="s">
        <v>20266</v>
      </c>
      <c r="C13357" s="183" t="s">
        <v>245</v>
      </c>
      <c r="D13357" s="140" t="n">
        <v>273.05</v>
      </c>
    </row>
    <row r="13358" customFormat="false" ht="91.5" hidden="false" customHeight="false" outlineLevel="0" collapsed="false">
      <c r="A13358" s="95" t="s">
        <v>20268</v>
      </c>
      <c r="B13358" s="182" t="s">
        <v>20269</v>
      </c>
      <c r="C13358" s="183" t="s">
        <v>245</v>
      </c>
      <c r="D13358" s="140" t="n">
        <v>227.78</v>
      </c>
    </row>
    <row r="13359" customFormat="false" ht="91.5" hidden="false" customHeight="false" outlineLevel="0" collapsed="false">
      <c r="A13359" s="95" t="s">
        <v>20270</v>
      </c>
      <c r="B13359" s="182" t="s">
        <v>20269</v>
      </c>
      <c r="C13359" s="183" t="s">
        <v>245</v>
      </c>
      <c r="D13359" s="140" t="n">
        <v>221.18</v>
      </c>
    </row>
    <row r="13360" customFormat="false" ht="91.5" hidden="false" customHeight="false" outlineLevel="0" collapsed="false">
      <c r="A13360" s="95" t="s">
        <v>20271</v>
      </c>
      <c r="B13360" s="182" t="s">
        <v>20272</v>
      </c>
      <c r="C13360" s="183" t="s">
        <v>245</v>
      </c>
      <c r="D13360" s="140" t="n">
        <v>177.17</v>
      </c>
    </row>
    <row r="13361" customFormat="false" ht="91.5" hidden="false" customHeight="false" outlineLevel="0" collapsed="false">
      <c r="A13361" s="95" t="s">
        <v>20273</v>
      </c>
      <c r="B13361" s="182" t="s">
        <v>20272</v>
      </c>
      <c r="C13361" s="183" t="s">
        <v>245</v>
      </c>
      <c r="D13361" s="140" t="n">
        <v>172.84</v>
      </c>
    </row>
    <row r="13362" customFormat="false" ht="91.5" hidden="false" customHeight="false" outlineLevel="0" collapsed="false">
      <c r="A13362" s="95" t="s">
        <v>20274</v>
      </c>
      <c r="B13362" s="182" t="s">
        <v>20275</v>
      </c>
      <c r="C13362" s="183" t="s">
        <v>245</v>
      </c>
      <c r="D13362" s="140" t="n">
        <v>1833.54</v>
      </c>
    </row>
    <row r="13363" customFormat="false" ht="91.5" hidden="false" customHeight="false" outlineLevel="0" collapsed="false">
      <c r="A13363" s="95" t="s">
        <v>20276</v>
      </c>
      <c r="B13363" s="182" t="s">
        <v>20275</v>
      </c>
      <c r="C13363" s="183" t="s">
        <v>245</v>
      </c>
      <c r="D13363" s="140" t="n">
        <v>1771.36</v>
      </c>
    </row>
    <row r="13364" customFormat="false" ht="35.8" hidden="false" customHeight="false" outlineLevel="0" collapsed="false">
      <c r="A13364" s="95" t="s">
        <v>20277</v>
      </c>
      <c r="B13364" s="182" t="s">
        <v>20278</v>
      </c>
      <c r="C13364" s="183" t="s">
        <v>245</v>
      </c>
      <c r="D13364" s="140" t="n">
        <v>167.06</v>
      </c>
    </row>
    <row r="13365" customFormat="false" ht="35.8" hidden="false" customHeight="false" outlineLevel="0" collapsed="false">
      <c r="A13365" s="95" t="s">
        <v>20279</v>
      </c>
      <c r="B13365" s="182" t="s">
        <v>20278</v>
      </c>
      <c r="C13365" s="183" t="s">
        <v>245</v>
      </c>
      <c r="D13365" s="140" t="n">
        <v>156.22</v>
      </c>
    </row>
    <row r="13366" customFormat="false" ht="35.8" hidden="false" customHeight="false" outlineLevel="0" collapsed="false">
      <c r="A13366" s="95" t="s">
        <v>20280</v>
      </c>
      <c r="B13366" s="182" t="s">
        <v>20281</v>
      </c>
      <c r="C13366" s="183" t="s">
        <v>245</v>
      </c>
      <c r="D13366" s="140" t="n">
        <v>233.61</v>
      </c>
    </row>
    <row r="13367" customFormat="false" ht="35.8" hidden="false" customHeight="false" outlineLevel="0" collapsed="false">
      <c r="A13367" s="95" t="s">
        <v>20282</v>
      </c>
      <c r="B13367" s="182" t="s">
        <v>20281</v>
      </c>
      <c r="C13367" s="183" t="s">
        <v>245</v>
      </c>
      <c r="D13367" s="140" t="n">
        <v>222.77</v>
      </c>
    </row>
    <row r="13368" customFormat="false" ht="35.8" hidden="false" customHeight="false" outlineLevel="0" collapsed="false">
      <c r="A13368" s="95" t="s">
        <v>20283</v>
      </c>
      <c r="B13368" s="182" t="s">
        <v>20284</v>
      </c>
      <c r="C13368" s="183" t="s">
        <v>245</v>
      </c>
      <c r="D13368" s="140" t="n">
        <v>3478.76</v>
      </c>
    </row>
    <row r="13369" customFormat="false" ht="35.8" hidden="false" customHeight="false" outlineLevel="0" collapsed="false">
      <c r="A13369" s="95" t="s">
        <v>20285</v>
      </c>
      <c r="B13369" s="182" t="s">
        <v>20284</v>
      </c>
      <c r="C13369" s="183" t="s">
        <v>245</v>
      </c>
      <c r="D13369" s="140" t="n">
        <v>3402.33</v>
      </c>
    </row>
    <row r="13370" customFormat="false" ht="35.8" hidden="false" customHeight="false" outlineLevel="0" collapsed="false">
      <c r="A13370" s="95" t="s">
        <v>20286</v>
      </c>
      <c r="B13370" s="182" t="s">
        <v>20287</v>
      </c>
      <c r="C13370" s="183" t="s">
        <v>245</v>
      </c>
      <c r="D13370" s="140" t="n">
        <v>4039.62</v>
      </c>
    </row>
    <row r="13371" customFormat="false" ht="35.8" hidden="false" customHeight="false" outlineLevel="0" collapsed="false">
      <c r="A13371" s="95" t="s">
        <v>20288</v>
      </c>
      <c r="B13371" s="182" t="s">
        <v>20287</v>
      </c>
      <c r="C13371" s="183" t="s">
        <v>245</v>
      </c>
      <c r="D13371" s="140" t="n">
        <v>3924.72</v>
      </c>
    </row>
    <row r="13372" customFormat="false" ht="35.8" hidden="false" customHeight="false" outlineLevel="0" collapsed="false">
      <c r="A13372" s="95" t="s">
        <v>20289</v>
      </c>
      <c r="B13372" s="182" t="s">
        <v>20290</v>
      </c>
      <c r="C13372" s="183" t="s">
        <v>245</v>
      </c>
      <c r="D13372" s="140" t="n">
        <v>5394.56</v>
      </c>
    </row>
    <row r="13373" customFormat="false" ht="35.8" hidden="false" customHeight="false" outlineLevel="0" collapsed="false">
      <c r="A13373" s="95" t="s">
        <v>20291</v>
      </c>
      <c r="B13373" s="182" t="s">
        <v>20290</v>
      </c>
      <c r="C13373" s="183" t="s">
        <v>245</v>
      </c>
      <c r="D13373" s="140" t="n">
        <v>5276.9</v>
      </c>
    </row>
    <row r="13374" customFormat="false" ht="35.8" hidden="false" customHeight="false" outlineLevel="0" collapsed="false">
      <c r="A13374" s="95" t="s">
        <v>20292</v>
      </c>
      <c r="B13374" s="182" t="s">
        <v>20293</v>
      </c>
      <c r="C13374" s="183" t="s">
        <v>245</v>
      </c>
      <c r="D13374" s="140" t="n">
        <v>5984.55</v>
      </c>
    </row>
    <row r="13375" customFormat="false" ht="35.8" hidden="false" customHeight="false" outlineLevel="0" collapsed="false">
      <c r="A13375" s="95" t="s">
        <v>20294</v>
      </c>
      <c r="B13375" s="182" t="s">
        <v>20293</v>
      </c>
      <c r="C13375" s="183" t="s">
        <v>245</v>
      </c>
      <c r="D13375" s="140" t="n">
        <v>5843.99</v>
      </c>
    </row>
    <row r="13376" customFormat="false" ht="35.8" hidden="false" customHeight="false" outlineLevel="0" collapsed="false">
      <c r="A13376" s="95" t="s">
        <v>20295</v>
      </c>
      <c r="B13376" s="182" t="s">
        <v>20296</v>
      </c>
      <c r="C13376" s="183" t="s">
        <v>245</v>
      </c>
      <c r="D13376" s="140" t="n">
        <v>6000.59</v>
      </c>
    </row>
    <row r="13377" customFormat="false" ht="35.8" hidden="false" customHeight="false" outlineLevel="0" collapsed="false">
      <c r="A13377" s="95" t="s">
        <v>20297</v>
      </c>
      <c r="B13377" s="182" t="s">
        <v>20296</v>
      </c>
      <c r="C13377" s="183" t="s">
        <v>245</v>
      </c>
      <c r="D13377" s="140" t="n">
        <v>5866.19</v>
      </c>
    </row>
    <row r="13378" customFormat="false" ht="35.8" hidden="false" customHeight="false" outlineLevel="0" collapsed="false">
      <c r="A13378" s="95" t="s">
        <v>20298</v>
      </c>
      <c r="B13378" s="182" t="s">
        <v>20299</v>
      </c>
      <c r="C13378" s="183" t="s">
        <v>245</v>
      </c>
      <c r="D13378" s="140" t="n">
        <v>9083.32</v>
      </c>
    </row>
    <row r="13379" customFormat="false" ht="35.8" hidden="false" customHeight="false" outlineLevel="0" collapsed="false">
      <c r="A13379" s="95" t="s">
        <v>20300</v>
      </c>
      <c r="B13379" s="182" t="s">
        <v>20299</v>
      </c>
      <c r="C13379" s="183" t="s">
        <v>245</v>
      </c>
      <c r="D13379" s="140" t="n">
        <v>8950.7</v>
      </c>
    </row>
    <row r="13380" customFormat="false" ht="35.8" hidden="false" customHeight="false" outlineLevel="0" collapsed="false">
      <c r="A13380" s="95" t="s">
        <v>20301</v>
      </c>
      <c r="B13380" s="182" t="s">
        <v>20302</v>
      </c>
      <c r="C13380" s="183" t="s">
        <v>245</v>
      </c>
      <c r="D13380" s="140" t="n">
        <v>7855.39</v>
      </c>
    </row>
    <row r="13381" customFormat="false" ht="35.8" hidden="false" customHeight="false" outlineLevel="0" collapsed="false">
      <c r="A13381" s="95" t="s">
        <v>20303</v>
      </c>
      <c r="B13381" s="182" t="s">
        <v>20302</v>
      </c>
      <c r="C13381" s="183" t="s">
        <v>245</v>
      </c>
      <c r="D13381" s="140" t="n">
        <v>7663.53</v>
      </c>
    </row>
    <row r="13382" customFormat="false" ht="35.8" hidden="false" customHeight="false" outlineLevel="0" collapsed="false">
      <c r="A13382" s="95" t="s">
        <v>20304</v>
      </c>
      <c r="B13382" s="182" t="s">
        <v>20305</v>
      </c>
      <c r="C13382" s="183" t="s">
        <v>245</v>
      </c>
      <c r="D13382" s="140" t="n">
        <v>6620.82</v>
      </c>
    </row>
    <row r="13383" customFormat="false" ht="35.8" hidden="false" customHeight="false" outlineLevel="0" collapsed="false">
      <c r="A13383" s="95" t="s">
        <v>20306</v>
      </c>
      <c r="B13383" s="182" t="s">
        <v>20305</v>
      </c>
      <c r="C13383" s="183" t="s">
        <v>245</v>
      </c>
      <c r="D13383" s="140" t="n">
        <v>6452.24</v>
      </c>
    </row>
    <row r="13384" customFormat="false" ht="35.8" hidden="false" customHeight="false" outlineLevel="0" collapsed="false">
      <c r="A13384" s="95" t="s">
        <v>20307</v>
      </c>
      <c r="B13384" s="182" t="s">
        <v>20308</v>
      </c>
      <c r="C13384" s="183" t="s">
        <v>245</v>
      </c>
      <c r="D13384" s="140" t="n">
        <v>10526.45</v>
      </c>
    </row>
    <row r="13385" customFormat="false" ht="35.8" hidden="false" customHeight="false" outlineLevel="0" collapsed="false">
      <c r="A13385" s="95" t="s">
        <v>20309</v>
      </c>
      <c r="B13385" s="182" t="s">
        <v>20308</v>
      </c>
      <c r="C13385" s="183" t="s">
        <v>245</v>
      </c>
      <c r="D13385" s="140" t="n">
        <v>10348.92</v>
      </c>
    </row>
    <row r="13386" customFormat="false" ht="35.8" hidden="false" customHeight="false" outlineLevel="0" collapsed="false">
      <c r="A13386" s="95" t="s">
        <v>20310</v>
      </c>
      <c r="B13386" s="182" t="s">
        <v>20311</v>
      </c>
      <c r="C13386" s="183" t="s">
        <v>245</v>
      </c>
      <c r="D13386" s="140" t="n">
        <v>9176.22</v>
      </c>
    </row>
    <row r="13387" customFormat="false" ht="35.8" hidden="false" customHeight="false" outlineLevel="0" collapsed="false">
      <c r="A13387" s="95" t="s">
        <v>20312</v>
      </c>
      <c r="B13387" s="182" t="s">
        <v>20311</v>
      </c>
      <c r="C13387" s="183" t="s">
        <v>245</v>
      </c>
      <c r="D13387" s="140" t="n">
        <v>8920.22</v>
      </c>
    </row>
    <row r="13388" customFormat="false" ht="35.8" hidden="false" customHeight="false" outlineLevel="0" collapsed="false">
      <c r="A13388" s="95" t="s">
        <v>20313</v>
      </c>
      <c r="B13388" s="182" t="s">
        <v>20314</v>
      </c>
      <c r="C13388" s="183" t="s">
        <v>245</v>
      </c>
      <c r="D13388" s="140" t="n">
        <v>9291.15</v>
      </c>
    </row>
    <row r="13389" customFormat="false" ht="35.8" hidden="false" customHeight="false" outlineLevel="0" collapsed="false">
      <c r="A13389" s="95" t="s">
        <v>20315</v>
      </c>
      <c r="B13389" s="182" t="s">
        <v>20314</v>
      </c>
      <c r="C13389" s="183" t="s">
        <v>245</v>
      </c>
      <c r="D13389" s="140" t="n">
        <v>9071.63</v>
      </c>
    </row>
    <row r="13390" customFormat="false" ht="35.8" hidden="false" customHeight="false" outlineLevel="0" collapsed="false">
      <c r="A13390" s="95" t="s">
        <v>20316</v>
      </c>
      <c r="B13390" s="182" t="s">
        <v>20317</v>
      </c>
      <c r="C13390" s="183" t="s">
        <v>245</v>
      </c>
      <c r="D13390" s="140" t="n">
        <v>11416.1</v>
      </c>
    </row>
    <row r="13391" customFormat="false" ht="35.8" hidden="false" customHeight="false" outlineLevel="0" collapsed="false">
      <c r="A13391" s="95" t="s">
        <v>20318</v>
      </c>
      <c r="B13391" s="182" t="s">
        <v>20317</v>
      </c>
      <c r="C13391" s="183" t="s">
        <v>245</v>
      </c>
      <c r="D13391" s="140" t="n">
        <v>11216.09</v>
      </c>
    </row>
    <row r="13392" customFormat="false" ht="35.8" hidden="false" customHeight="false" outlineLevel="0" collapsed="false">
      <c r="A13392" s="95" t="s">
        <v>20319</v>
      </c>
      <c r="B13392" s="182" t="s">
        <v>20320</v>
      </c>
      <c r="C13392" s="183" t="s">
        <v>245</v>
      </c>
      <c r="D13392" s="140" t="n">
        <v>10890.4</v>
      </c>
    </row>
    <row r="13393" customFormat="false" ht="35.8" hidden="false" customHeight="false" outlineLevel="0" collapsed="false">
      <c r="A13393" s="95" t="s">
        <v>20321</v>
      </c>
      <c r="B13393" s="182" t="s">
        <v>20320</v>
      </c>
      <c r="C13393" s="183" t="s">
        <v>245</v>
      </c>
      <c r="D13393" s="140" t="n">
        <v>10619.96</v>
      </c>
    </row>
    <row r="13394" customFormat="false" ht="35.8" hidden="false" customHeight="false" outlineLevel="0" collapsed="false">
      <c r="A13394" s="95" t="s">
        <v>20322</v>
      </c>
      <c r="B13394" s="182" t="s">
        <v>20323</v>
      </c>
      <c r="C13394" s="183" t="s">
        <v>245</v>
      </c>
      <c r="D13394" s="140" t="n">
        <v>12814.06</v>
      </c>
    </row>
    <row r="13395" customFormat="false" ht="35.8" hidden="false" customHeight="false" outlineLevel="0" collapsed="false">
      <c r="A13395" s="95" t="s">
        <v>20324</v>
      </c>
      <c r="B13395" s="182" t="s">
        <v>20323</v>
      </c>
      <c r="C13395" s="183" t="s">
        <v>245</v>
      </c>
      <c r="D13395" s="140" t="n">
        <v>12569.16</v>
      </c>
    </row>
    <row r="13396" customFormat="false" ht="35.8" hidden="false" customHeight="false" outlineLevel="0" collapsed="false">
      <c r="A13396" s="95" t="s">
        <v>20325</v>
      </c>
      <c r="B13396" s="182" t="s">
        <v>20326</v>
      </c>
      <c r="C13396" s="183" t="s">
        <v>245</v>
      </c>
      <c r="D13396" s="140" t="n">
        <v>11374.86</v>
      </c>
    </row>
    <row r="13397" customFormat="false" ht="35.8" hidden="false" customHeight="false" outlineLevel="0" collapsed="false">
      <c r="A13397" s="95" t="s">
        <v>20327</v>
      </c>
      <c r="B13397" s="182" t="s">
        <v>20326</v>
      </c>
      <c r="C13397" s="183" t="s">
        <v>245</v>
      </c>
      <c r="D13397" s="140" t="n">
        <v>11053.47</v>
      </c>
    </row>
    <row r="13398" customFormat="false" ht="35.8" hidden="false" customHeight="false" outlineLevel="0" collapsed="false">
      <c r="A13398" s="95" t="s">
        <v>20328</v>
      </c>
      <c r="B13398" s="182" t="s">
        <v>20329</v>
      </c>
      <c r="C13398" s="183" t="s">
        <v>245</v>
      </c>
      <c r="D13398" s="140" t="n">
        <v>15073.4</v>
      </c>
    </row>
    <row r="13399" customFormat="false" ht="35.8" hidden="false" customHeight="false" outlineLevel="0" collapsed="false">
      <c r="A13399" s="95" t="s">
        <v>20330</v>
      </c>
      <c r="B13399" s="182" t="s">
        <v>20329</v>
      </c>
      <c r="C13399" s="183" t="s">
        <v>245</v>
      </c>
      <c r="D13399" s="140" t="n">
        <v>14783.54</v>
      </c>
    </row>
    <row r="13400" customFormat="false" ht="35.8" hidden="false" customHeight="false" outlineLevel="0" collapsed="false">
      <c r="A13400" s="95" t="s">
        <v>20331</v>
      </c>
      <c r="B13400" s="182" t="s">
        <v>20332</v>
      </c>
      <c r="C13400" s="183" t="s">
        <v>245</v>
      </c>
      <c r="D13400" s="140" t="n">
        <v>14047.12</v>
      </c>
    </row>
    <row r="13401" customFormat="false" ht="35.8" hidden="false" customHeight="false" outlineLevel="0" collapsed="false">
      <c r="A13401" s="95" t="s">
        <v>20333</v>
      </c>
      <c r="B13401" s="182" t="s">
        <v>20332</v>
      </c>
      <c r="C13401" s="183" t="s">
        <v>245</v>
      </c>
      <c r="D13401" s="140" t="n">
        <v>13674.8</v>
      </c>
    </row>
    <row r="13402" customFormat="false" ht="35.8" hidden="false" customHeight="false" outlineLevel="0" collapsed="false">
      <c r="A13402" s="95" t="s">
        <v>20334</v>
      </c>
      <c r="B13402" s="182" t="s">
        <v>20335</v>
      </c>
      <c r="C13402" s="183" t="s">
        <v>245</v>
      </c>
      <c r="D13402" s="140" t="n">
        <v>16556.53</v>
      </c>
    </row>
    <row r="13403" customFormat="false" ht="35.8" hidden="false" customHeight="false" outlineLevel="0" collapsed="false">
      <c r="A13403" s="95" t="s">
        <v>20336</v>
      </c>
      <c r="B13403" s="182" t="s">
        <v>20335</v>
      </c>
      <c r="C13403" s="183" t="s">
        <v>245</v>
      </c>
      <c r="D13403" s="140" t="n">
        <v>16221.75</v>
      </c>
    </row>
    <row r="13404" customFormat="false" ht="35.8" hidden="false" customHeight="false" outlineLevel="0" collapsed="false">
      <c r="A13404" s="95" t="s">
        <v>20337</v>
      </c>
      <c r="B13404" s="182" t="s">
        <v>20338</v>
      </c>
      <c r="C13404" s="183" t="s">
        <v>245</v>
      </c>
      <c r="D13404" s="140" t="n">
        <v>18136.86</v>
      </c>
    </row>
    <row r="13405" customFormat="false" ht="35.8" hidden="false" customHeight="false" outlineLevel="0" collapsed="false">
      <c r="A13405" s="95" t="s">
        <v>20339</v>
      </c>
      <c r="B13405" s="182" t="s">
        <v>20338</v>
      </c>
      <c r="C13405" s="183" t="s">
        <v>245</v>
      </c>
      <c r="D13405" s="140" t="n">
        <v>17757.14</v>
      </c>
    </row>
    <row r="13406" customFormat="false" ht="35.8" hidden="false" customHeight="false" outlineLevel="0" collapsed="false">
      <c r="A13406" s="95" t="s">
        <v>20340</v>
      </c>
      <c r="B13406" s="182" t="s">
        <v>20341</v>
      </c>
      <c r="C13406" s="183" t="s">
        <v>245</v>
      </c>
      <c r="D13406" s="140" t="n">
        <v>19864.64</v>
      </c>
    </row>
    <row r="13407" customFormat="false" ht="35.8" hidden="false" customHeight="false" outlineLevel="0" collapsed="false">
      <c r="A13407" s="95" t="s">
        <v>20342</v>
      </c>
      <c r="B13407" s="182" t="s">
        <v>20341</v>
      </c>
      <c r="C13407" s="183" t="s">
        <v>245</v>
      </c>
      <c r="D13407" s="140" t="n">
        <v>19417.52</v>
      </c>
    </row>
    <row r="13408" customFormat="false" ht="35.8" hidden="false" customHeight="false" outlineLevel="0" collapsed="false">
      <c r="A13408" s="95" t="s">
        <v>20343</v>
      </c>
      <c r="B13408" s="182" t="s">
        <v>20344</v>
      </c>
      <c r="C13408" s="183" t="s">
        <v>245</v>
      </c>
      <c r="D13408" s="140" t="n">
        <v>21347.77</v>
      </c>
    </row>
    <row r="13409" customFormat="false" ht="35.8" hidden="false" customHeight="false" outlineLevel="0" collapsed="false">
      <c r="A13409" s="95" t="s">
        <v>20345</v>
      </c>
      <c r="B13409" s="182" t="s">
        <v>20344</v>
      </c>
      <c r="C13409" s="183" t="s">
        <v>245</v>
      </c>
      <c r="D13409" s="140" t="n">
        <v>20855.74</v>
      </c>
    </row>
    <row r="13410" customFormat="false" ht="35.8" hidden="false" customHeight="false" outlineLevel="0" collapsed="false">
      <c r="A13410" s="95" t="s">
        <v>20346</v>
      </c>
      <c r="B13410" s="182" t="s">
        <v>20347</v>
      </c>
      <c r="C13410" s="183" t="s">
        <v>245</v>
      </c>
      <c r="D13410" s="140" t="n">
        <v>874.89</v>
      </c>
    </row>
    <row r="13411" customFormat="false" ht="35.8" hidden="false" customHeight="false" outlineLevel="0" collapsed="false">
      <c r="A13411" s="95" t="s">
        <v>20348</v>
      </c>
      <c r="B13411" s="182" t="s">
        <v>20347</v>
      </c>
      <c r="C13411" s="183" t="s">
        <v>245</v>
      </c>
      <c r="D13411" s="140" t="n">
        <v>843.31</v>
      </c>
    </row>
    <row r="13412" customFormat="false" ht="35.8" hidden="false" customHeight="false" outlineLevel="0" collapsed="false">
      <c r="A13412" s="95" t="s">
        <v>20349</v>
      </c>
      <c r="B13412" s="182" t="s">
        <v>20350</v>
      </c>
      <c r="C13412" s="183" t="s">
        <v>245</v>
      </c>
      <c r="D13412" s="140" t="n">
        <v>1020.1</v>
      </c>
    </row>
    <row r="13413" customFormat="false" ht="35.8" hidden="false" customHeight="false" outlineLevel="0" collapsed="false">
      <c r="A13413" s="95" t="s">
        <v>20351</v>
      </c>
      <c r="B13413" s="182" t="s">
        <v>20350</v>
      </c>
      <c r="C13413" s="183" t="s">
        <v>245</v>
      </c>
      <c r="D13413" s="140" t="n">
        <v>979.69</v>
      </c>
    </row>
    <row r="13414" customFormat="false" ht="35.8" hidden="false" customHeight="false" outlineLevel="0" collapsed="false">
      <c r="A13414" s="95" t="s">
        <v>20352</v>
      </c>
      <c r="B13414" s="182" t="s">
        <v>20353</v>
      </c>
      <c r="C13414" s="183" t="s">
        <v>245</v>
      </c>
      <c r="D13414" s="140" t="n">
        <v>1185.59</v>
      </c>
    </row>
    <row r="13415" customFormat="false" ht="35.8" hidden="false" customHeight="false" outlineLevel="0" collapsed="false">
      <c r="A13415" s="95" t="s">
        <v>20354</v>
      </c>
      <c r="B13415" s="182" t="s">
        <v>20353</v>
      </c>
      <c r="C13415" s="183" t="s">
        <v>245</v>
      </c>
      <c r="D13415" s="140" t="n">
        <v>1136.31</v>
      </c>
    </row>
    <row r="13416" customFormat="false" ht="35.8" hidden="false" customHeight="false" outlineLevel="0" collapsed="false">
      <c r="A13416" s="95" t="s">
        <v>20355</v>
      </c>
      <c r="B13416" s="182" t="s">
        <v>20356</v>
      </c>
      <c r="C13416" s="183" t="s">
        <v>245</v>
      </c>
      <c r="D13416" s="140" t="n">
        <v>1652.24</v>
      </c>
    </row>
    <row r="13417" customFormat="false" ht="35.8" hidden="false" customHeight="false" outlineLevel="0" collapsed="false">
      <c r="A13417" s="95" t="s">
        <v>20357</v>
      </c>
      <c r="B13417" s="182" t="s">
        <v>20356</v>
      </c>
      <c r="C13417" s="183" t="s">
        <v>245</v>
      </c>
      <c r="D13417" s="140" t="n">
        <v>1594.42</v>
      </c>
    </row>
    <row r="13418" customFormat="false" ht="35.8" hidden="false" customHeight="false" outlineLevel="0" collapsed="false">
      <c r="A13418" s="95" t="s">
        <v>20358</v>
      </c>
      <c r="B13418" s="182" t="s">
        <v>20359</v>
      </c>
      <c r="C13418" s="183" t="s">
        <v>245</v>
      </c>
      <c r="D13418" s="140" t="n">
        <v>1570.28</v>
      </c>
    </row>
    <row r="13419" customFormat="false" ht="35.8" hidden="false" customHeight="false" outlineLevel="0" collapsed="false">
      <c r="A13419" s="95" t="s">
        <v>20360</v>
      </c>
      <c r="B13419" s="182" t="s">
        <v>20359</v>
      </c>
      <c r="C13419" s="183" t="s">
        <v>245</v>
      </c>
      <c r="D13419" s="140" t="n">
        <v>1503.31</v>
      </c>
    </row>
    <row r="13420" customFormat="false" ht="35.8" hidden="false" customHeight="false" outlineLevel="0" collapsed="false">
      <c r="A13420" s="95" t="s">
        <v>20361</v>
      </c>
      <c r="B13420" s="182" t="s">
        <v>20362</v>
      </c>
      <c r="C13420" s="183" t="s">
        <v>245</v>
      </c>
      <c r="D13420" s="140" t="n">
        <v>1958.98</v>
      </c>
    </row>
    <row r="13421" customFormat="false" ht="35.8" hidden="false" customHeight="false" outlineLevel="0" collapsed="false">
      <c r="A13421" s="95" t="s">
        <v>20363</v>
      </c>
      <c r="B13421" s="182" t="s">
        <v>20362</v>
      </c>
      <c r="C13421" s="183" t="s">
        <v>245</v>
      </c>
      <c r="D13421" s="140" t="n">
        <v>1891.5</v>
      </c>
    </row>
    <row r="13422" customFormat="false" ht="35.8" hidden="false" customHeight="false" outlineLevel="0" collapsed="false">
      <c r="A13422" s="95" t="s">
        <v>20364</v>
      </c>
      <c r="B13422" s="182" t="s">
        <v>20365</v>
      </c>
      <c r="C13422" s="183" t="s">
        <v>245</v>
      </c>
      <c r="D13422" s="140" t="n">
        <v>2147.23</v>
      </c>
    </row>
    <row r="13423" customFormat="false" ht="35.8" hidden="false" customHeight="false" outlineLevel="0" collapsed="false">
      <c r="A13423" s="95" t="s">
        <v>20366</v>
      </c>
      <c r="B13423" s="182" t="s">
        <v>20365</v>
      </c>
      <c r="C13423" s="183" t="s">
        <v>245</v>
      </c>
      <c r="D13423" s="140" t="n">
        <v>2053.73</v>
      </c>
    </row>
    <row r="13424" customFormat="false" ht="35.8" hidden="false" customHeight="false" outlineLevel="0" collapsed="false">
      <c r="A13424" s="95" t="s">
        <v>20367</v>
      </c>
      <c r="B13424" s="182" t="s">
        <v>20368</v>
      </c>
      <c r="C13424" s="183" t="s">
        <v>245</v>
      </c>
      <c r="D13424" s="140" t="n">
        <v>2672.23</v>
      </c>
    </row>
    <row r="13425" customFormat="false" ht="35.8" hidden="false" customHeight="false" outlineLevel="0" collapsed="false">
      <c r="A13425" s="95" t="s">
        <v>20369</v>
      </c>
      <c r="B13425" s="182" t="s">
        <v>20368</v>
      </c>
      <c r="C13425" s="183" t="s">
        <v>245</v>
      </c>
      <c r="D13425" s="140" t="n">
        <v>2585.45</v>
      </c>
    </row>
    <row r="13426" customFormat="false" ht="35.8" hidden="false" customHeight="false" outlineLevel="0" collapsed="false">
      <c r="A13426" s="95" t="s">
        <v>20370</v>
      </c>
      <c r="B13426" s="182" t="s">
        <v>20371</v>
      </c>
      <c r="C13426" s="183" t="s">
        <v>245</v>
      </c>
      <c r="D13426" s="140" t="n">
        <v>2514.61</v>
      </c>
    </row>
    <row r="13427" customFormat="false" ht="35.8" hidden="false" customHeight="false" outlineLevel="0" collapsed="false">
      <c r="A13427" s="95" t="s">
        <v>20372</v>
      </c>
      <c r="B13427" s="182" t="s">
        <v>20371</v>
      </c>
      <c r="C13427" s="183" t="s">
        <v>245</v>
      </c>
      <c r="D13427" s="140" t="n">
        <v>2438.41</v>
      </c>
    </row>
    <row r="13428" customFormat="false" ht="35.8" hidden="false" customHeight="false" outlineLevel="0" collapsed="false">
      <c r="A13428" s="95" t="s">
        <v>20373</v>
      </c>
      <c r="B13428" s="182" t="s">
        <v>20374</v>
      </c>
      <c r="C13428" s="183" t="s">
        <v>245</v>
      </c>
      <c r="D13428" s="140" t="n">
        <v>2524.71</v>
      </c>
    </row>
    <row r="13429" customFormat="false" ht="35.8" hidden="false" customHeight="false" outlineLevel="0" collapsed="false">
      <c r="A13429" s="95" t="s">
        <v>20375</v>
      </c>
      <c r="B13429" s="182" t="s">
        <v>20374</v>
      </c>
      <c r="C13429" s="183" t="s">
        <v>245</v>
      </c>
      <c r="D13429" s="140" t="n">
        <v>2413.61</v>
      </c>
    </row>
    <row r="13430" customFormat="false" ht="35.8" hidden="false" customHeight="false" outlineLevel="0" collapsed="false">
      <c r="A13430" s="95" t="s">
        <v>20376</v>
      </c>
      <c r="B13430" s="182" t="s">
        <v>20377</v>
      </c>
      <c r="C13430" s="183" t="s">
        <v>245</v>
      </c>
      <c r="D13430" s="140" t="n">
        <v>2953.71</v>
      </c>
    </row>
    <row r="13431" customFormat="false" ht="35.8" hidden="false" customHeight="false" outlineLevel="0" collapsed="false">
      <c r="A13431" s="95" t="s">
        <v>20378</v>
      </c>
      <c r="B13431" s="182" t="s">
        <v>20377</v>
      </c>
      <c r="C13431" s="183" t="s">
        <v>245</v>
      </c>
      <c r="D13431" s="140" t="n">
        <v>2847.6</v>
      </c>
    </row>
    <row r="13432" customFormat="false" ht="35.8" hidden="false" customHeight="false" outlineLevel="0" collapsed="false">
      <c r="A13432" s="95" t="s">
        <v>20379</v>
      </c>
      <c r="B13432" s="182" t="s">
        <v>20380</v>
      </c>
      <c r="C13432" s="183" t="s">
        <v>245</v>
      </c>
      <c r="D13432" s="140" t="n">
        <v>2913.7</v>
      </c>
    </row>
    <row r="13433" customFormat="false" ht="35.8" hidden="false" customHeight="false" outlineLevel="0" collapsed="false">
      <c r="A13433" s="95" t="s">
        <v>20381</v>
      </c>
      <c r="B13433" s="182" t="s">
        <v>20380</v>
      </c>
      <c r="C13433" s="183" t="s">
        <v>245</v>
      </c>
      <c r="D13433" s="140" t="n">
        <v>2824.45</v>
      </c>
    </row>
    <row r="13434" customFormat="false" ht="35.8" hidden="false" customHeight="false" outlineLevel="0" collapsed="false">
      <c r="A13434" s="95" t="s">
        <v>20382</v>
      </c>
      <c r="B13434" s="182" t="s">
        <v>20383</v>
      </c>
      <c r="C13434" s="183" t="s">
        <v>245</v>
      </c>
      <c r="D13434" s="140" t="n">
        <v>2908.65</v>
      </c>
    </row>
    <row r="13435" customFormat="false" ht="35.8" hidden="false" customHeight="false" outlineLevel="0" collapsed="false">
      <c r="A13435" s="95" t="s">
        <v>20384</v>
      </c>
      <c r="B13435" s="182" t="s">
        <v>20383</v>
      </c>
      <c r="C13435" s="183" t="s">
        <v>245</v>
      </c>
      <c r="D13435" s="140" t="n">
        <v>2779.77</v>
      </c>
    </row>
    <row r="13436" customFormat="false" ht="35.8" hidden="false" customHeight="false" outlineLevel="0" collapsed="false">
      <c r="A13436" s="95" t="s">
        <v>20385</v>
      </c>
      <c r="B13436" s="182" t="s">
        <v>20386</v>
      </c>
      <c r="C13436" s="183" t="s">
        <v>245</v>
      </c>
      <c r="D13436" s="140" t="n">
        <v>3260.46</v>
      </c>
    </row>
    <row r="13437" customFormat="false" ht="35.8" hidden="false" customHeight="false" outlineLevel="0" collapsed="false">
      <c r="A13437" s="95" t="s">
        <v>20387</v>
      </c>
      <c r="B13437" s="182" t="s">
        <v>20386</v>
      </c>
      <c r="C13437" s="183" t="s">
        <v>245</v>
      </c>
      <c r="D13437" s="140" t="n">
        <v>3144.68</v>
      </c>
    </row>
    <row r="13438" customFormat="false" ht="35.8" hidden="false" customHeight="false" outlineLevel="0" collapsed="false">
      <c r="A13438" s="95" t="s">
        <v>20388</v>
      </c>
      <c r="B13438" s="182" t="s">
        <v>20389</v>
      </c>
      <c r="C13438" s="183" t="s">
        <v>245</v>
      </c>
      <c r="D13438" s="140" t="n">
        <v>3695.62</v>
      </c>
    </row>
    <row r="13439" customFormat="false" ht="35.8" hidden="false" customHeight="false" outlineLevel="0" collapsed="false">
      <c r="A13439" s="95" t="s">
        <v>20390</v>
      </c>
      <c r="B13439" s="182" t="s">
        <v>20389</v>
      </c>
      <c r="C13439" s="183" t="s">
        <v>245</v>
      </c>
      <c r="D13439" s="140" t="n">
        <v>3580.72</v>
      </c>
    </row>
    <row r="13440" customFormat="false" ht="35.8" hidden="false" customHeight="false" outlineLevel="0" collapsed="false">
      <c r="A13440" s="95" t="s">
        <v>20391</v>
      </c>
      <c r="B13440" s="182" t="s">
        <v>20392</v>
      </c>
      <c r="C13440" s="183" t="s">
        <v>245</v>
      </c>
      <c r="D13440" s="140" t="n">
        <v>3307.7</v>
      </c>
    </row>
    <row r="13441" customFormat="false" ht="35.8" hidden="false" customHeight="false" outlineLevel="0" collapsed="false">
      <c r="A13441" s="95" t="s">
        <v>20393</v>
      </c>
      <c r="B13441" s="182" t="s">
        <v>20392</v>
      </c>
      <c r="C13441" s="183" t="s">
        <v>245</v>
      </c>
      <c r="D13441" s="140" t="n">
        <v>3207.03</v>
      </c>
    </row>
    <row r="13442" customFormat="false" ht="35.8" hidden="false" customHeight="false" outlineLevel="0" collapsed="false">
      <c r="A13442" s="95" t="s">
        <v>20394</v>
      </c>
      <c r="B13442" s="182" t="s">
        <v>20395</v>
      </c>
      <c r="C13442" s="183" t="s">
        <v>245</v>
      </c>
      <c r="D13442" s="140" t="n">
        <v>3860.56</v>
      </c>
    </row>
    <row r="13443" customFormat="false" ht="35.8" hidden="false" customHeight="false" outlineLevel="0" collapsed="false">
      <c r="A13443" s="95" t="s">
        <v>20396</v>
      </c>
      <c r="B13443" s="182" t="s">
        <v>20395</v>
      </c>
      <c r="C13443" s="183" t="s">
        <v>245</v>
      </c>
      <c r="D13443" s="140" t="n">
        <v>3687.43</v>
      </c>
    </row>
    <row r="13444" customFormat="false" ht="35.8" hidden="false" customHeight="false" outlineLevel="0" collapsed="false">
      <c r="A13444" s="95" t="s">
        <v>20397</v>
      </c>
      <c r="B13444" s="182" t="s">
        <v>20398</v>
      </c>
      <c r="C13444" s="183" t="s">
        <v>245</v>
      </c>
      <c r="D13444" s="140" t="n">
        <v>4229.23</v>
      </c>
    </row>
    <row r="13445" customFormat="false" ht="35.8" hidden="false" customHeight="false" outlineLevel="0" collapsed="false">
      <c r="A13445" s="95" t="s">
        <v>20399</v>
      </c>
      <c r="B13445" s="182" t="s">
        <v>20398</v>
      </c>
      <c r="C13445" s="183" t="s">
        <v>245</v>
      </c>
      <c r="D13445" s="140" t="n">
        <v>4074.82</v>
      </c>
    </row>
    <row r="13446" customFormat="false" ht="35.8" hidden="false" customHeight="false" outlineLevel="0" collapsed="false">
      <c r="A13446" s="95" t="s">
        <v>20400</v>
      </c>
      <c r="B13446" s="182" t="s">
        <v>20401</v>
      </c>
      <c r="C13446" s="183" t="s">
        <v>245</v>
      </c>
      <c r="D13446" s="140" t="n">
        <v>4086.6</v>
      </c>
    </row>
    <row r="13447" customFormat="false" ht="35.8" hidden="false" customHeight="false" outlineLevel="0" collapsed="false">
      <c r="A13447" s="95" t="s">
        <v>20402</v>
      </c>
      <c r="B13447" s="182" t="s">
        <v>20401</v>
      </c>
      <c r="C13447" s="183" t="s">
        <v>245</v>
      </c>
      <c r="D13447" s="140" t="n">
        <v>3958.87</v>
      </c>
    </row>
    <row r="13448" customFormat="false" ht="35.8" hidden="false" customHeight="false" outlineLevel="0" collapsed="false">
      <c r="A13448" s="95" t="s">
        <v>20403</v>
      </c>
      <c r="B13448" s="182" t="s">
        <v>20404</v>
      </c>
      <c r="C13448" s="183" t="s">
        <v>245</v>
      </c>
      <c r="D13448" s="140" t="n">
        <v>3898.56</v>
      </c>
    </row>
    <row r="13449" customFormat="false" ht="35.8" hidden="false" customHeight="false" outlineLevel="0" collapsed="false">
      <c r="A13449" s="95" t="s">
        <v>20405</v>
      </c>
      <c r="B13449" s="182" t="s">
        <v>20404</v>
      </c>
      <c r="C13449" s="183" t="s">
        <v>245</v>
      </c>
      <c r="D13449" s="140" t="n">
        <v>3780.9</v>
      </c>
    </row>
    <row r="13450" customFormat="false" ht="35.8" hidden="false" customHeight="false" outlineLevel="0" collapsed="false">
      <c r="A13450" s="95" t="s">
        <v>20406</v>
      </c>
      <c r="B13450" s="182" t="s">
        <v>20407</v>
      </c>
      <c r="C13450" s="183" t="s">
        <v>245</v>
      </c>
      <c r="D13450" s="140" t="n">
        <v>4477.55</v>
      </c>
    </row>
    <row r="13451" customFormat="false" ht="35.8" hidden="false" customHeight="false" outlineLevel="0" collapsed="false">
      <c r="A13451" s="95" t="s">
        <v>20408</v>
      </c>
      <c r="B13451" s="182" t="s">
        <v>20407</v>
      </c>
      <c r="C13451" s="183" t="s">
        <v>245</v>
      </c>
      <c r="D13451" s="140" t="n">
        <v>4336.99</v>
      </c>
    </row>
    <row r="13452" customFormat="false" ht="35.8" hidden="false" customHeight="false" outlineLevel="0" collapsed="false">
      <c r="A13452" s="95" t="s">
        <v>20409</v>
      </c>
      <c r="B13452" s="182" t="s">
        <v>20410</v>
      </c>
      <c r="C13452" s="183" t="s">
        <v>245</v>
      </c>
      <c r="D13452" s="140" t="n">
        <v>4089.29</v>
      </c>
    </row>
    <row r="13453" customFormat="false" ht="35.8" hidden="false" customHeight="false" outlineLevel="0" collapsed="false">
      <c r="A13453" s="95" t="s">
        <v>20411</v>
      </c>
      <c r="B13453" s="182" t="s">
        <v>20410</v>
      </c>
      <c r="C13453" s="183" t="s">
        <v>245</v>
      </c>
      <c r="D13453" s="140" t="n">
        <v>3954.66</v>
      </c>
    </row>
    <row r="13454" customFormat="false" ht="35.8" hidden="false" customHeight="false" outlineLevel="0" collapsed="false">
      <c r="A13454" s="95" t="s">
        <v>20412</v>
      </c>
      <c r="B13454" s="182" t="s">
        <v>20413</v>
      </c>
      <c r="C13454" s="183" t="s">
        <v>245</v>
      </c>
      <c r="D13454" s="140" t="n">
        <v>5941.45</v>
      </c>
    </row>
    <row r="13455" customFormat="false" ht="35.8" hidden="false" customHeight="false" outlineLevel="0" collapsed="false">
      <c r="A13455" s="95" t="s">
        <v>20414</v>
      </c>
      <c r="B13455" s="182" t="s">
        <v>20413</v>
      </c>
      <c r="C13455" s="183" t="s">
        <v>245</v>
      </c>
      <c r="D13455" s="140" t="n">
        <v>5729.09</v>
      </c>
    </row>
    <row r="13456" customFormat="false" ht="35.8" hidden="false" customHeight="false" outlineLevel="0" collapsed="false">
      <c r="A13456" s="95" t="s">
        <v>20415</v>
      </c>
      <c r="B13456" s="182" t="s">
        <v>20416</v>
      </c>
      <c r="C13456" s="183" t="s">
        <v>245</v>
      </c>
      <c r="D13456" s="140" t="n">
        <v>5632.45</v>
      </c>
    </row>
    <row r="13457" customFormat="false" ht="35.8" hidden="false" customHeight="false" outlineLevel="0" collapsed="false">
      <c r="A13457" s="95" t="s">
        <v>20417</v>
      </c>
      <c r="B13457" s="182" t="s">
        <v>20416</v>
      </c>
      <c r="C13457" s="183" t="s">
        <v>245</v>
      </c>
      <c r="D13457" s="140" t="n">
        <v>5453.41</v>
      </c>
    </row>
    <row r="13458" customFormat="false" ht="35.8" hidden="false" customHeight="false" outlineLevel="0" collapsed="false">
      <c r="A13458" s="95" t="s">
        <v>20418</v>
      </c>
      <c r="B13458" s="182" t="s">
        <v>20419</v>
      </c>
      <c r="C13458" s="183" t="s">
        <v>245</v>
      </c>
      <c r="D13458" s="140" t="n">
        <v>5079.16</v>
      </c>
    </row>
    <row r="13459" customFormat="false" ht="35.8" hidden="false" customHeight="false" outlineLevel="0" collapsed="false">
      <c r="A13459" s="95" t="s">
        <v>20420</v>
      </c>
      <c r="B13459" s="182" t="s">
        <v>20419</v>
      </c>
      <c r="C13459" s="183" t="s">
        <v>245</v>
      </c>
      <c r="D13459" s="140" t="n">
        <v>4927.53</v>
      </c>
    </row>
    <row r="13460" customFormat="false" ht="35.8" hidden="false" customHeight="false" outlineLevel="0" collapsed="false">
      <c r="A13460" s="95" t="s">
        <v>20421</v>
      </c>
      <c r="B13460" s="182" t="s">
        <v>20422</v>
      </c>
      <c r="C13460" s="183" t="s">
        <v>245</v>
      </c>
      <c r="D13460" s="140" t="n">
        <v>6380.37</v>
      </c>
    </row>
    <row r="13461" customFormat="false" ht="35.8" hidden="false" customHeight="false" outlineLevel="0" collapsed="false">
      <c r="A13461" s="95" t="s">
        <v>20423</v>
      </c>
      <c r="B13461" s="182" t="s">
        <v>20422</v>
      </c>
      <c r="C13461" s="183" t="s">
        <v>245</v>
      </c>
      <c r="D13461" s="140" t="n">
        <v>6175.68</v>
      </c>
    </row>
    <row r="13462" customFormat="false" ht="35.8" hidden="false" customHeight="false" outlineLevel="0" collapsed="false">
      <c r="A13462" s="95" t="s">
        <v>20424</v>
      </c>
      <c r="B13462" s="182" t="s">
        <v>20425</v>
      </c>
      <c r="C13462" s="183" t="s">
        <v>245</v>
      </c>
      <c r="D13462" s="140" t="n">
        <v>5800.55</v>
      </c>
    </row>
    <row r="13463" customFormat="false" ht="35.8" hidden="false" customHeight="false" outlineLevel="0" collapsed="false">
      <c r="A13463" s="95" t="s">
        <v>20426</v>
      </c>
      <c r="B13463" s="182" t="s">
        <v>20425</v>
      </c>
      <c r="C13463" s="183" t="s">
        <v>245</v>
      </c>
      <c r="D13463" s="140" t="n">
        <v>5615</v>
      </c>
    </row>
    <row r="13464" customFormat="false" ht="35.8" hidden="false" customHeight="false" outlineLevel="0" collapsed="false">
      <c r="A13464" s="95" t="s">
        <v>20427</v>
      </c>
      <c r="B13464" s="182" t="s">
        <v>20428</v>
      </c>
      <c r="C13464" s="183" t="s">
        <v>245</v>
      </c>
      <c r="D13464" s="140" t="n">
        <v>6740.45</v>
      </c>
    </row>
    <row r="13465" customFormat="false" ht="35.8" hidden="false" customHeight="false" outlineLevel="0" collapsed="false">
      <c r="A13465" s="95" t="s">
        <v>20429</v>
      </c>
      <c r="B13465" s="182" t="s">
        <v>20428</v>
      </c>
      <c r="C13465" s="183" t="s">
        <v>245</v>
      </c>
      <c r="D13465" s="140" t="n">
        <v>6562.92</v>
      </c>
    </row>
    <row r="13466" customFormat="false" ht="35.8" hidden="false" customHeight="false" outlineLevel="0" collapsed="false">
      <c r="A13466" s="95" t="s">
        <v>20430</v>
      </c>
      <c r="B13466" s="182" t="s">
        <v>20431</v>
      </c>
      <c r="C13466" s="183" t="s">
        <v>245</v>
      </c>
      <c r="D13466" s="140" t="n">
        <v>8591.14</v>
      </c>
    </row>
    <row r="13467" customFormat="false" ht="35.8" hidden="false" customHeight="false" outlineLevel="0" collapsed="false">
      <c r="A13467" s="95" t="s">
        <v>20432</v>
      </c>
      <c r="B13467" s="182" t="s">
        <v>20431</v>
      </c>
      <c r="C13467" s="183" t="s">
        <v>245</v>
      </c>
      <c r="D13467" s="140" t="n">
        <v>8309.49</v>
      </c>
    </row>
    <row r="13468" customFormat="false" ht="35.8" hidden="false" customHeight="false" outlineLevel="0" collapsed="false">
      <c r="A13468" s="95" t="s">
        <v>20433</v>
      </c>
      <c r="B13468" s="182" t="s">
        <v>20434</v>
      </c>
      <c r="C13468" s="183" t="s">
        <v>245</v>
      </c>
      <c r="D13468" s="140" t="n">
        <v>7679.68</v>
      </c>
    </row>
    <row r="13469" customFormat="false" ht="35.8" hidden="false" customHeight="false" outlineLevel="0" collapsed="false">
      <c r="A13469" s="95" t="s">
        <v>20435</v>
      </c>
      <c r="B13469" s="182" t="s">
        <v>20434</v>
      </c>
      <c r="C13469" s="183" t="s">
        <v>245</v>
      </c>
      <c r="D13469" s="140" t="n">
        <v>7426.2</v>
      </c>
    </row>
    <row r="13470" customFormat="false" ht="35.8" hidden="false" customHeight="false" outlineLevel="0" collapsed="false">
      <c r="A13470" s="95" t="s">
        <v>20436</v>
      </c>
      <c r="B13470" s="182" t="s">
        <v>20437</v>
      </c>
      <c r="C13470" s="183" t="s">
        <v>245</v>
      </c>
      <c r="D13470" s="140" t="n">
        <v>9082.06</v>
      </c>
    </row>
    <row r="13471" customFormat="false" ht="35.8" hidden="false" customHeight="false" outlineLevel="0" collapsed="false">
      <c r="A13471" s="95" t="s">
        <v>20438</v>
      </c>
      <c r="B13471" s="182" t="s">
        <v>20437</v>
      </c>
      <c r="C13471" s="183" t="s">
        <v>245</v>
      </c>
      <c r="D13471" s="140" t="n">
        <v>8837.16</v>
      </c>
    </row>
    <row r="13472" customFormat="false" ht="35.8" hidden="false" customHeight="false" outlineLevel="0" collapsed="false">
      <c r="A13472" s="95" t="s">
        <v>20439</v>
      </c>
      <c r="B13472" s="182" t="s">
        <v>20440</v>
      </c>
      <c r="C13472" s="183" t="s">
        <v>245</v>
      </c>
      <c r="D13472" s="140" t="n">
        <v>10059.53</v>
      </c>
    </row>
    <row r="13473" customFormat="false" ht="35.8" hidden="false" customHeight="false" outlineLevel="0" collapsed="false">
      <c r="A13473" s="95" t="s">
        <v>20441</v>
      </c>
      <c r="B13473" s="182" t="s">
        <v>20440</v>
      </c>
      <c r="C13473" s="183" t="s">
        <v>245</v>
      </c>
      <c r="D13473" s="140" t="n">
        <v>9721.17</v>
      </c>
    </row>
    <row r="13474" customFormat="false" ht="35.8" hidden="false" customHeight="false" outlineLevel="0" collapsed="false">
      <c r="A13474" s="95" t="s">
        <v>20442</v>
      </c>
      <c r="B13474" s="182" t="s">
        <v>20443</v>
      </c>
      <c r="C13474" s="183" t="s">
        <v>245</v>
      </c>
      <c r="D13474" s="140" t="n">
        <v>11395.84</v>
      </c>
    </row>
    <row r="13475" customFormat="false" ht="35.8" hidden="false" customHeight="false" outlineLevel="0" collapsed="false">
      <c r="A13475" s="95" t="s">
        <v>20444</v>
      </c>
      <c r="B13475" s="182" t="s">
        <v>20443</v>
      </c>
      <c r="C13475" s="183" t="s">
        <v>245</v>
      </c>
      <c r="D13475" s="140" t="n">
        <v>11083.54</v>
      </c>
    </row>
    <row r="13476" customFormat="false" ht="35.8" hidden="false" customHeight="false" outlineLevel="0" collapsed="false">
      <c r="A13476" s="95" t="s">
        <v>20445</v>
      </c>
      <c r="B13476" s="182" t="s">
        <v>20446</v>
      </c>
      <c r="C13476" s="183" t="s">
        <v>245</v>
      </c>
      <c r="D13476" s="140" t="n">
        <v>11915.72</v>
      </c>
    </row>
    <row r="13477" customFormat="false" ht="35.8" hidden="false" customHeight="false" outlineLevel="0" collapsed="false">
      <c r="A13477" s="95" t="s">
        <v>20447</v>
      </c>
      <c r="B13477" s="182" t="s">
        <v>20446</v>
      </c>
      <c r="C13477" s="183" t="s">
        <v>245</v>
      </c>
      <c r="D13477" s="140" t="n">
        <v>11509.43</v>
      </c>
    </row>
    <row r="13478" customFormat="false" ht="35.8" hidden="false" customHeight="false" outlineLevel="0" collapsed="false">
      <c r="A13478" s="95" t="s">
        <v>20448</v>
      </c>
      <c r="B13478" s="182" t="s">
        <v>20449</v>
      </c>
      <c r="C13478" s="183" t="s">
        <v>245</v>
      </c>
      <c r="D13478" s="140" t="n">
        <v>13620.86</v>
      </c>
    </row>
    <row r="13479" customFormat="false" ht="35.8" hidden="false" customHeight="false" outlineLevel="0" collapsed="false">
      <c r="A13479" s="95" t="s">
        <v>20450</v>
      </c>
      <c r="B13479" s="182" t="s">
        <v>20449</v>
      </c>
      <c r="C13479" s="183" t="s">
        <v>245</v>
      </c>
      <c r="D13479" s="140" t="n">
        <v>13241.14</v>
      </c>
    </row>
    <row r="13480" customFormat="false" ht="35.8" hidden="false" customHeight="false" outlineLevel="0" collapsed="false">
      <c r="A13480" s="95" t="s">
        <v>20451</v>
      </c>
      <c r="B13480" s="182" t="s">
        <v>20452</v>
      </c>
      <c r="C13480" s="183" t="s">
        <v>245</v>
      </c>
      <c r="D13480" s="140" t="n">
        <v>15845.64</v>
      </c>
    </row>
    <row r="13481" customFormat="false" ht="35.8" hidden="false" customHeight="false" outlineLevel="0" collapsed="false">
      <c r="A13481" s="95" t="s">
        <v>20453</v>
      </c>
      <c r="B13481" s="182" t="s">
        <v>20452</v>
      </c>
      <c r="C13481" s="183" t="s">
        <v>245</v>
      </c>
      <c r="D13481" s="140" t="n">
        <v>15398.52</v>
      </c>
    </row>
    <row r="13482" customFormat="false" ht="35.8" hidden="false" customHeight="false" outlineLevel="0" collapsed="false">
      <c r="A13482" s="95" t="s">
        <v>20454</v>
      </c>
      <c r="B13482" s="182" t="s">
        <v>20455</v>
      </c>
      <c r="C13482" s="183" t="s">
        <v>245</v>
      </c>
      <c r="D13482" s="140" t="n">
        <v>18070.46</v>
      </c>
    </row>
    <row r="13483" customFormat="false" ht="35.8" hidden="false" customHeight="false" outlineLevel="0" collapsed="false">
      <c r="A13483" s="95" t="s">
        <v>20456</v>
      </c>
      <c r="B13483" s="182" t="s">
        <v>20455</v>
      </c>
      <c r="C13483" s="183" t="s">
        <v>245</v>
      </c>
      <c r="D13483" s="140" t="n">
        <v>17555.95</v>
      </c>
    </row>
    <row r="13484" customFormat="false" ht="35.8" hidden="false" customHeight="false" outlineLevel="0" collapsed="false">
      <c r="A13484" s="95" t="s">
        <v>20457</v>
      </c>
      <c r="B13484" s="182" t="s">
        <v>20458</v>
      </c>
      <c r="C13484" s="183" t="s">
        <v>245</v>
      </c>
      <c r="D13484" s="140" t="n">
        <v>20295.24</v>
      </c>
    </row>
    <row r="13485" customFormat="false" ht="35.8" hidden="false" customHeight="false" outlineLevel="0" collapsed="false">
      <c r="A13485" s="95" t="s">
        <v>20459</v>
      </c>
      <c r="B13485" s="182" t="s">
        <v>20458</v>
      </c>
      <c r="C13485" s="183" t="s">
        <v>245</v>
      </c>
      <c r="D13485" s="140" t="n">
        <v>19713.33</v>
      </c>
    </row>
    <row r="13486" customFormat="false" ht="35.8" hidden="false" customHeight="false" outlineLevel="0" collapsed="false">
      <c r="A13486" s="95" t="s">
        <v>20460</v>
      </c>
      <c r="B13486" s="182" t="s">
        <v>20461</v>
      </c>
      <c r="C13486" s="183" t="s">
        <v>245</v>
      </c>
      <c r="D13486" s="140" t="n">
        <v>22520.02</v>
      </c>
    </row>
    <row r="13487" customFormat="false" ht="35.8" hidden="false" customHeight="false" outlineLevel="0" collapsed="false">
      <c r="A13487" s="95" t="s">
        <v>20462</v>
      </c>
      <c r="B13487" s="182" t="s">
        <v>20461</v>
      </c>
      <c r="C13487" s="183" t="s">
        <v>245</v>
      </c>
      <c r="D13487" s="140" t="n">
        <v>21870.72</v>
      </c>
    </row>
    <row r="13488" customFormat="false" ht="35.8" hidden="false" customHeight="false" outlineLevel="0" collapsed="false">
      <c r="A13488" s="95" t="s">
        <v>20463</v>
      </c>
      <c r="B13488" s="182" t="s">
        <v>20464</v>
      </c>
      <c r="C13488" s="183" t="s">
        <v>245</v>
      </c>
      <c r="D13488" s="140" t="n">
        <v>24744.8</v>
      </c>
    </row>
    <row r="13489" customFormat="false" ht="35.8" hidden="false" customHeight="false" outlineLevel="0" collapsed="false">
      <c r="A13489" s="95" t="s">
        <v>20465</v>
      </c>
      <c r="B13489" s="182" t="s">
        <v>20464</v>
      </c>
      <c r="C13489" s="183" t="s">
        <v>245</v>
      </c>
      <c r="D13489" s="140" t="n">
        <v>24028.11</v>
      </c>
    </row>
    <row r="13490" customFormat="false" ht="35.8" hidden="false" customHeight="false" outlineLevel="0" collapsed="false">
      <c r="A13490" s="95" t="s">
        <v>20466</v>
      </c>
      <c r="B13490" s="182" t="s">
        <v>20467</v>
      </c>
      <c r="C13490" s="183" t="s">
        <v>245</v>
      </c>
      <c r="D13490" s="140" t="n">
        <v>1084.1</v>
      </c>
    </row>
    <row r="13491" customFormat="false" ht="35.8" hidden="false" customHeight="false" outlineLevel="0" collapsed="false">
      <c r="A13491" s="95" t="s">
        <v>20468</v>
      </c>
      <c r="B13491" s="182" t="s">
        <v>20467</v>
      </c>
      <c r="C13491" s="183" t="s">
        <v>245</v>
      </c>
      <c r="D13491" s="140" t="n">
        <v>1043.69</v>
      </c>
    </row>
    <row r="13492" customFormat="false" ht="35.8" hidden="false" customHeight="false" outlineLevel="0" collapsed="false">
      <c r="A13492" s="95" t="s">
        <v>20469</v>
      </c>
      <c r="B13492" s="182" t="s">
        <v>20470</v>
      </c>
      <c r="C13492" s="183" t="s">
        <v>245</v>
      </c>
      <c r="D13492" s="140" t="n">
        <v>1820.24</v>
      </c>
    </row>
    <row r="13493" customFormat="false" ht="35.8" hidden="false" customHeight="false" outlineLevel="0" collapsed="false">
      <c r="A13493" s="95" t="s">
        <v>20471</v>
      </c>
      <c r="B13493" s="182" t="s">
        <v>20470</v>
      </c>
      <c r="C13493" s="183" t="s">
        <v>245</v>
      </c>
      <c r="D13493" s="140" t="n">
        <v>1762.42</v>
      </c>
    </row>
    <row r="13494" customFormat="false" ht="35.8" hidden="false" customHeight="false" outlineLevel="0" collapsed="false">
      <c r="A13494" s="95" t="s">
        <v>20472</v>
      </c>
      <c r="B13494" s="182" t="s">
        <v>20473</v>
      </c>
      <c r="C13494" s="183" t="s">
        <v>245</v>
      </c>
      <c r="D13494" s="140" t="n">
        <v>2788.76</v>
      </c>
    </row>
    <row r="13495" customFormat="false" ht="35.8" hidden="false" customHeight="false" outlineLevel="0" collapsed="false">
      <c r="A13495" s="95" t="s">
        <v>20474</v>
      </c>
      <c r="B13495" s="182" t="s">
        <v>20473</v>
      </c>
      <c r="C13495" s="183" t="s">
        <v>245</v>
      </c>
      <c r="D13495" s="140" t="n">
        <v>2712.33</v>
      </c>
    </row>
    <row r="13496" customFormat="false" ht="35.8" hidden="false" customHeight="false" outlineLevel="0" collapsed="false">
      <c r="A13496" s="95" t="s">
        <v>20475</v>
      </c>
      <c r="B13496" s="182" t="s">
        <v>20476</v>
      </c>
      <c r="C13496" s="183" t="s">
        <v>245</v>
      </c>
      <c r="D13496" s="140" t="n">
        <v>3495.7</v>
      </c>
    </row>
    <row r="13497" customFormat="false" ht="35.8" hidden="false" customHeight="false" outlineLevel="0" collapsed="false">
      <c r="A13497" s="95" t="s">
        <v>20477</v>
      </c>
      <c r="B13497" s="182" t="s">
        <v>20476</v>
      </c>
      <c r="C13497" s="183" t="s">
        <v>245</v>
      </c>
      <c r="D13497" s="140" t="n">
        <v>3395.03</v>
      </c>
    </row>
    <row r="13498" customFormat="false" ht="35.8" hidden="false" customHeight="false" outlineLevel="0" collapsed="false">
      <c r="A13498" s="95" t="s">
        <v>20478</v>
      </c>
      <c r="B13498" s="182" t="s">
        <v>20479</v>
      </c>
      <c r="C13498" s="183" t="s">
        <v>245</v>
      </c>
      <c r="D13498" s="140" t="n">
        <v>6601.51</v>
      </c>
    </row>
    <row r="13499" customFormat="false" ht="35.8" hidden="false" customHeight="false" outlineLevel="0" collapsed="false">
      <c r="A13499" s="95" t="s">
        <v>20480</v>
      </c>
      <c r="B13499" s="182" t="s">
        <v>20479</v>
      </c>
      <c r="C13499" s="183" t="s">
        <v>245</v>
      </c>
      <c r="D13499" s="140" t="n">
        <v>6468.89</v>
      </c>
    </row>
    <row r="13500" customFormat="false" ht="46.75" hidden="false" customHeight="false" outlineLevel="0" collapsed="false">
      <c r="A13500" s="95" t="s">
        <v>20481</v>
      </c>
      <c r="B13500" s="182" t="s">
        <v>20482</v>
      </c>
      <c r="C13500" s="183" t="s">
        <v>245</v>
      </c>
      <c r="D13500" s="140" t="n">
        <v>727.89</v>
      </c>
    </row>
    <row r="13501" customFormat="false" ht="46.75" hidden="false" customHeight="false" outlineLevel="0" collapsed="false">
      <c r="A13501" s="95" t="s">
        <v>20483</v>
      </c>
      <c r="B13501" s="182" t="s">
        <v>20482</v>
      </c>
      <c r="C13501" s="183" t="s">
        <v>245</v>
      </c>
      <c r="D13501" s="140" t="n">
        <v>696.31</v>
      </c>
    </row>
    <row r="13502" customFormat="false" ht="46.75" hidden="false" customHeight="false" outlineLevel="0" collapsed="false">
      <c r="A13502" s="95" t="s">
        <v>20484</v>
      </c>
      <c r="B13502" s="182" t="s">
        <v>20485</v>
      </c>
      <c r="C13502" s="183" t="s">
        <v>245</v>
      </c>
      <c r="D13502" s="140" t="n">
        <v>923.1</v>
      </c>
    </row>
    <row r="13503" customFormat="false" ht="46.75" hidden="false" customHeight="false" outlineLevel="0" collapsed="false">
      <c r="A13503" s="95" t="s">
        <v>20486</v>
      </c>
      <c r="B13503" s="182" t="s">
        <v>20485</v>
      </c>
      <c r="C13503" s="183" t="s">
        <v>245</v>
      </c>
      <c r="D13503" s="140" t="n">
        <v>882.69</v>
      </c>
    </row>
    <row r="13504" customFormat="false" ht="46.75" hidden="false" customHeight="false" outlineLevel="0" collapsed="false">
      <c r="A13504" s="95" t="s">
        <v>20487</v>
      </c>
      <c r="B13504" s="182" t="s">
        <v>20488</v>
      </c>
      <c r="C13504" s="183" t="s">
        <v>245</v>
      </c>
      <c r="D13504" s="140" t="n">
        <v>1119.59</v>
      </c>
    </row>
    <row r="13505" customFormat="false" ht="46.75" hidden="false" customHeight="false" outlineLevel="0" collapsed="false">
      <c r="A13505" s="95" t="s">
        <v>20489</v>
      </c>
      <c r="B13505" s="182" t="s">
        <v>20488</v>
      </c>
      <c r="C13505" s="183" t="s">
        <v>245</v>
      </c>
      <c r="D13505" s="140" t="n">
        <v>1070.31</v>
      </c>
    </row>
    <row r="13506" customFormat="false" ht="46.75" hidden="false" customHeight="false" outlineLevel="0" collapsed="false">
      <c r="A13506" s="95" t="s">
        <v>20490</v>
      </c>
      <c r="B13506" s="182" t="s">
        <v>20491</v>
      </c>
      <c r="C13506" s="183" t="s">
        <v>245</v>
      </c>
      <c r="D13506" s="140" t="n">
        <v>1548.24</v>
      </c>
    </row>
    <row r="13507" customFormat="false" ht="46.75" hidden="false" customHeight="false" outlineLevel="0" collapsed="false">
      <c r="A13507" s="95" t="s">
        <v>20492</v>
      </c>
      <c r="B13507" s="182" t="s">
        <v>20491</v>
      </c>
      <c r="C13507" s="183" t="s">
        <v>245</v>
      </c>
      <c r="D13507" s="140" t="n">
        <v>1490.42</v>
      </c>
    </row>
    <row r="13508" customFormat="false" ht="46.75" hidden="false" customHeight="false" outlineLevel="0" collapsed="false">
      <c r="A13508" s="95" t="s">
        <v>20493</v>
      </c>
      <c r="B13508" s="182" t="s">
        <v>20494</v>
      </c>
      <c r="C13508" s="183" t="s">
        <v>245</v>
      </c>
      <c r="D13508" s="140" t="n">
        <v>1513.28</v>
      </c>
    </row>
    <row r="13509" customFormat="false" ht="46.75" hidden="false" customHeight="false" outlineLevel="0" collapsed="false">
      <c r="A13509" s="95" t="s">
        <v>20495</v>
      </c>
      <c r="B13509" s="182" t="s">
        <v>20494</v>
      </c>
      <c r="C13509" s="183" t="s">
        <v>245</v>
      </c>
      <c r="D13509" s="140" t="n">
        <v>1446.31</v>
      </c>
    </row>
    <row r="13510" customFormat="false" ht="46.75" hidden="false" customHeight="false" outlineLevel="0" collapsed="false">
      <c r="A13510" s="95" t="s">
        <v>20496</v>
      </c>
      <c r="B13510" s="182" t="s">
        <v>20497</v>
      </c>
      <c r="C13510" s="183" t="s">
        <v>245</v>
      </c>
      <c r="D13510" s="140" t="n">
        <v>1854.98</v>
      </c>
    </row>
    <row r="13511" customFormat="false" ht="46.75" hidden="false" customHeight="false" outlineLevel="0" collapsed="false">
      <c r="A13511" s="95" t="s">
        <v>20498</v>
      </c>
      <c r="B13511" s="182" t="s">
        <v>20497</v>
      </c>
      <c r="C13511" s="183" t="s">
        <v>245</v>
      </c>
      <c r="D13511" s="140" t="n">
        <v>1787.5</v>
      </c>
    </row>
    <row r="13512" customFormat="false" ht="46.75" hidden="false" customHeight="false" outlineLevel="0" collapsed="false">
      <c r="A13512" s="95" t="s">
        <v>20499</v>
      </c>
      <c r="B13512" s="182" t="s">
        <v>20500</v>
      </c>
      <c r="C13512" s="183" t="s">
        <v>245</v>
      </c>
      <c r="D13512" s="140" t="n">
        <v>2090.23</v>
      </c>
    </row>
    <row r="13513" customFormat="false" ht="46.75" hidden="false" customHeight="false" outlineLevel="0" collapsed="false">
      <c r="A13513" s="95" t="s">
        <v>20501</v>
      </c>
      <c r="B13513" s="182" t="s">
        <v>20500</v>
      </c>
      <c r="C13513" s="183" t="s">
        <v>245</v>
      </c>
      <c r="D13513" s="140" t="n">
        <v>1996.73</v>
      </c>
    </row>
    <row r="13514" customFormat="false" ht="46.75" hidden="false" customHeight="false" outlineLevel="0" collapsed="false">
      <c r="A13514" s="95" t="s">
        <v>20502</v>
      </c>
      <c r="B13514" s="182" t="s">
        <v>20503</v>
      </c>
      <c r="C13514" s="183" t="s">
        <v>245</v>
      </c>
      <c r="D13514" s="140" t="n">
        <v>2469.23</v>
      </c>
    </row>
    <row r="13515" customFormat="false" ht="46.75" hidden="false" customHeight="false" outlineLevel="0" collapsed="false">
      <c r="A13515" s="95" t="s">
        <v>20504</v>
      </c>
      <c r="B13515" s="182" t="s">
        <v>20503</v>
      </c>
      <c r="C13515" s="183" t="s">
        <v>245</v>
      </c>
      <c r="D13515" s="140" t="n">
        <v>2382.45</v>
      </c>
    </row>
    <row r="13516" customFormat="false" ht="46.75" hidden="false" customHeight="false" outlineLevel="0" collapsed="false">
      <c r="A13516" s="95" t="s">
        <v>20505</v>
      </c>
      <c r="B13516" s="182" t="s">
        <v>20506</v>
      </c>
      <c r="C13516" s="183" t="s">
        <v>245</v>
      </c>
      <c r="D13516" s="140" t="n">
        <v>2364.61</v>
      </c>
    </row>
    <row r="13517" customFormat="false" ht="46.75" hidden="false" customHeight="false" outlineLevel="0" collapsed="false">
      <c r="A13517" s="95" t="s">
        <v>20507</v>
      </c>
      <c r="B13517" s="182" t="s">
        <v>20506</v>
      </c>
      <c r="C13517" s="183" t="s">
        <v>245</v>
      </c>
      <c r="D13517" s="140" t="n">
        <v>2288.41</v>
      </c>
    </row>
    <row r="13518" customFormat="false" ht="46.75" hidden="false" customHeight="false" outlineLevel="0" collapsed="false">
      <c r="A13518" s="95" t="s">
        <v>20508</v>
      </c>
      <c r="B13518" s="182" t="s">
        <v>20509</v>
      </c>
      <c r="C13518" s="183" t="s">
        <v>245</v>
      </c>
      <c r="D13518" s="140" t="n">
        <v>2527.96</v>
      </c>
    </row>
    <row r="13519" customFormat="false" ht="46.75" hidden="false" customHeight="false" outlineLevel="0" collapsed="false">
      <c r="A13519" s="95" t="s">
        <v>20510</v>
      </c>
      <c r="B13519" s="182" t="s">
        <v>20509</v>
      </c>
      <c r="C13519" s="183" t="s">
        <v>245</v>
      </c>
      <c r="D13519" s="140" t="n">
        <v>2416.77</v>
      </c>
    </row>
    <row r="13520" customFormat="false" ht="46.75" hidden="false" customHeight="false" outlineLevel="0" collapsed="false">
      <c r="A13520" s="95" t="s">
        <v>20511</v>
      </c>
      <c r="B13520" s="182" t="s">
        <v>20512</v>
      </c>
      <c r="C13520" s="183" t="s">
        <v>245</v>
      </c>
      <c r="D13520" s="140" t="n">
        <v>2849.71</v>
      </c>
    </row>
    <row r="13521" customFormat="false" ht="46.75" hidden="false" customHeight="false" outlineLevel="0" collapsed="false">
      <c r="A13521" s="95" t="s">
        <v>20513</v>
      </c>
      <c r="B13521" s="182" t="s">
        <v>20512</v>
      </c>
      <c r="C13521" s="183" t="s">
        <v>245</v>
      </c>
      <c r="D13521" s="140" t="n">
        <v>2743.6</v>
      </c>
    </row>
    <row r="13522" customFormat="false" ht="46.75" hidden="false" customHeight="false" outlineLevel="0" collapsed="false">
      <c r="A13522" s="95" t="s">
        <v>20514</v>
      </c>
      <c r="B13522" s="182" t="s">
        <v>20515</v>
      </c>
      <c r="C13522" s="183" t="s">
        <v>245</v>
      </c>
      <c r="D13522" s="140" t="n">
        <v>2763.7</v>
      </c>
    </row>
    <row r="13523" customFormat="false" ht="46.75" hidden="false" customHeight="false" outlineLevel="0" collapsed="false">
      <c r="A13523" s="95" t="s">
        <v>20516</v>
      </c>
      <c r="B13523" s="182" t="s">
        <v>20515</v>
      </c>
      <c r="C13523" s="183" t="s">
        <v>245</v>
      </c>
      <c r="D13523" s="140" t="n">
        <v>2674.45</v>
      </c>
    </row>
    <row r="13524" customFormat="false" ht="46.75" hidden="false" customHeight="false" outlineLevel="0" collapsed="false">
      <c r="A13524" s="95" t="s">
        <v>20517</v>
      </c>
      <c r="B13524" s="182" t="s">
        <v>20518</v>
      </c>
      <c r="C13524" s="183" t="s">
        <v>245</v>
      </c>
      <c r="D13524" s="140" t="n">
        <v>2908.65</v>
      </c>
    </row>
    <row r="13525" customFormat="false" ht="46.75" hidden="false" customHeight="false" outlineLevel="0" collapsed="false">
      <c r="A13525" s="95" t="s">
        <v>20519</v>
      </c>
      <c r="B13525" s="182" t="s">
        <v>20518</v>
      </c>
      <c r="C13525" s="183" t="s">
        <v>245</v>
      </c>
      <c r="D13525" s="140" t="n">
        <v>2779.77</v>
      </c>
    </row>
    <row r="13526" customFormat="false" ht="46.75" hidden="false" customHeight="false" outlineLevel="0" collapsed="false">
      <c r="A13526" s="95" t="s">
        <v>20520</v>
      </c>
      <c r="B13526" s="182" t="s">
        <v>20521</v>
      </c>
      <c r="C13526" s="183" t="s">
        <v>245</v>
      </c>
      <c r="D13526" s="140" t="n">
        <v>3157.46</v>
      </c>
    </row>
    <row r="13527" customFormat="false" ht="46.75" hidden="false" customHeight="false" outlineLevel="0" collapsed="false">
      <c r="A13527" s="95" t="s">
        <v>20522</v>
      </c>
      <c r="B13527" s="182" t="s">
        <v>20521</v>
      </c>
      <c r="C13527" s="183" t="s">
        <v>245</v>
      </c>
      <c r="D13527" s="140" t="n">
        <v>3041.68</v>
      </c>
    </row>
    <row r="13528" customFormat="false" ht="46.75" hidden="false" customHeight="false" outlineLevel="0" collapsed="false">
      <c r="A13528" s="95" t="s">
        <v>20523</v>
      </c>
      <c r="B13528" s="182" t="s">
        <v>20524</v>
      </c>
      <c r="C13528" s="183" t="s">
        <v>245</v>
      </c>
      <c r="D13528" s="140" t="n">
        <v>3545.62</v>
      </c>
    </row>
    <row r="13529" customFormat="false" ht="46.75" hidden="false" customHeight="false" outlineLevel="0" collapsed="false">
      <c r="A13529" s="95" t="s">
        <v>20525</v>
      </c>
      <c r="B13529" s="182" t="s">
        <v>20524</v>
      </c>
      <c r="C13529" s="183" t="s">
        <v>245</v>
      </c>
      <c r="D13529" s="140" t="n">
        <v>3430.72</v>
      </c>
    </row>
    <row r="13530" customFormat="false" ht="46.75" hidden="false" customHeight="false" outlineLevel="0" collapsed="false">
      <c r="A13530" s="95" t="s">
        <v>20526</v>
      </c>
      <c r="B13530" s="182" t="s">
        <v>20527</v>
      </c>
      <c r="C13530" s="183" t="s">
        <v>245</v>
      </c>
      <c r="D13530" s="140" t="n">
        <v>3076.7</v>
      </c>
    </row>
    <row r="13531" customFormat="false" ht="46.75" hidden="false" customHeight="false" outlineLevel="0" collapsed="false">
      <c r="A13531" s="95" t="s">
        <v>20528</v>
      </c>
      <c r="B13531" s="182" t="s">
        <v>20527</v>
      </c>
      <c r="C13531" s="183" t="s">
        <v>245</v>
      </c>
      <c r="D13531" s="140" t="n">
        <v>2976.03</v>
      </c>
    </row>
    <row r="13532" customFormat="false" ht="46.75" hidden="false" customHeight="false" outlineLevel="0" collapsed="false">
      <c r="A13532" s="95" t="s">
        <v>20529</v>
      </c>
      <c r="B13532" s="182" t="s">
        <v>20530</v>
      </c>
      <c r="C13532" s="183" t="s">
        <v>245</v>
      </c>
      <c r="D13532" s="140" t="n">
        <v>3860.56</v>
      </c>
    </row>
    <row r="13533" customFormat="false" ht="46.75" hidden="false" customHeight="false" outlineLevel="0" collapsed="false">
      <c r="A13533" s="95" t="s">
        <v>20531</v>
      </c>
      <c r="B13533" s="182" t="s">
        <v>20530</v>
      </c>
      <c r="C13533" s="183" t="s">
        <v>245</v>
      </c>
      <c r="D13533" s="140" t="n">
        <v>3687.43</v>
      </c>
    </row>
    <row r="13534" customFormat="false" ht="46.75" hidden="false" customHeight="false" outlineLevel="0" collapsed="false">
      <c r="A13534" s="95" t="s">
        <v>20532</v>
      </c>
      <c r="B13534" s="182" t="s">
        <v>20533</v>
      </c>
      <c r="C13534" s="183" t="s">
        <v>245</v>
      </c>
      <c r="D13534" s="140" t="n">
        <v>4125.23</v>
      </c>
    </row>
    <row r="13535" customFormat="false" ht="46.75" hidden="false" customHeight="false" outlineLevel="0" collapsed="false">
      <c r="A13535" s="95" t="s">
        <v>20534</v>
      </c>
      <c r="B13535" s="182" t="s">
        <v>20533</v>
      </c>
      <c r="C13535" s="183" t="s">
        <v>245</v>
      </c>
      <c r="D13535" s="140" t="n">
        <v>3970.82</v>
      </c>
    </row>
    <row r="13536" customFormat="false" ht="46.75" hidden="false" customHeight="false" outlineLevel="0" collapsed="false">
      <c r="A13536" s="95" t="s">
        <v>20535</v>
      </c>
      <c r="B13536" s="182" t="s">
        <v>20536</v>
      </c>
      <c r="C13536" s="183" t="s">
        <v>245</v>
      </c>
      <c r="D13536" s="140" t="n">
        <v>3935.6</v>
      </c>
    </row>
    <row r="13537" customFormat="false" ht="46.75" hidden="false" customHeight="false" outlineLevel="0" collapsed="false">
      <c r="A13537" s="95" t="s">
        <v>20537</v>
      </c>
      <c r="B13537" s="182" t="s">
        <v>20536</v>
      </c>
      <c r="C13537" s="183" t="s">
        <v>245</v>
      </c>
      <c r="D13537" s="140" t="n">
        <v>3807.87</v>
      </c>
    </row>
    <row r="13538" customFormat="false" ht="46.75" hidden="false" customHeight="false" outlineLevel="0" collapsed="false">
      <c r="A13538" s="95" t="s">
        <v>20538</v>
      </c>
      <c r="B13538" s="182" t="s">
        <v>20539</v>
      </c>
      <c r="C13538" s="183" t="s">
        <v>245</v>
      </c>
      <c r="D13538" s="140" t="n">
        <v>3667.56</v>
      </c>
    </row>
    <row r="13539" customFormat="false" ht="46.75" hidden="false" customHeight="false" outlineLevel="0" collapsed="false">
      <c r="A13539" s="95" t="s">
        <v>20540</v>
      </c>
      <c r="B13539" s="182" t="s">
        <v>20539</v>
      </c>
      <c r="C13539" s="183" t="s">
        <v>245</v>
      </c>
      <c r="D13539" s="140" t="n">
        <v>3549.9</v>
      </c>
    </row>
    <row r="13540" customFormat="false" ht="46.75" hidden="false" customHeight="false" outlineLevel="0" collapsed="false">
      <c r="A13540" s="95" t="s">
        <v>20541</v>
      </c>
      <c r="B13540" s="182" t="s">
        <v>20542</v>
      </c>
      <c r="C13540" s="183" t="s">
        <v>245</v>
      </c>
      <c r="D13540" s="140" t="n">
        <v>4327.55</v>
      </c>
    </row>
    <row r="13541" customFormat="false" ht="46.75" hidden="false" customHeight="false" outlineLevel="0" collapsed="false">
      <c r="A13541" s="95" t="s">
        <v>20543</v>
      </c>
      <c r="B13541" s="182" t="s">
        <v>20542</v>
      </c>
      <c r="C13541" s="183" t="s">
        <v>245</v>
      </c>
      <c r="D13541" s="140" t="n">
        <v>4186.99</v>
      </c>
    </row>
    <row r="13542" customFormat="false" ht="46.75" hidden="false" customHeight="false" outlineLevel="0" collapsed="false">
      <c r="A13542" s="95" t="s">
        <v>20544</v>
      </c>
      <c r="B13542" s="182" t="s">
        <v>20545</v>
      </c>
      <c r="C13542" s="183" t="s">
        <v>245</v>
      </c>
      <c r="D13542" s="140" t="n">
        <v>4258.29</v>
      </c>
    </row>
    <row r="13543" customFormat="false" ht="46.75" hidden="false" customHeight="false" outlineLevel="0" collapsed="false">
      <c r="A13543" s="95" t="s">
        <v>20546</v>
      </c>
      <c r="B13543" s="182" t="s">
        <v>20545</v>
      </c>
      <c r="C13543" s="183" t="s">
        <v>245</v>
      </c>
      <c r="D13543" s="140" t="n">
        <v>4123.66</v>
      </c>
    </row>
    <row r="13544" customFormat="false" ht="46.75" hidden="false" customHeight="false" outlineLevel="0" collapsed="false">
      <c r="A13544" s="95" t="s">
        <v>20547</v>
      </c>
      <c r="B13544" s="182" t="s">
        <v>20548</v>
      </c>
      <c r="C13544" s="183" t="s">
        <v>245</v>
      </c>
      <c r="D13544" s="140" t="n">
        <v>5638.45</v>
      </c>
    </row>
    <row r="13545" customFormat="false" ht="46.75" hidden="false" customHeight="false" outlineLevel="0" collapsed="false">
      <c r="A13545" s="95" t="s">
        <v>20549</v>
      </c>
      <c r="B13545" s="182" t="s">
        <v>20548</v>
      </c>
      <c r="C13545" s="183" t="s">
        <v>245</v>
      </c>
      <c r="D13545" s="140" t="n">
        <v>5426.09</v>
      </c>
    </row>
    <row r="13546" customFormat="false" ht="46.75" hidden="false" customHeight="false" outlineLevel="0" collapsed="false">
      <c r="A13546" s="95" t="s">
        <v>20550</v>
      </c>
      <c r="B13546" s="182" t="s">
        <v>20551</v>
      </c>
      <c r="C13546" s="183" t="s">
        <v>245</v>
      </c>
      <c r="D13546" s="140" t="n">
        <v>5449.45</v>
      </c>
    </row>
    <row r="13547" customFormat="false" ht="46.75" hidden="false" customHeight="false" outlineLevel="0" collapsed="false">
      <c r="A13547" s="95" t="s">
        <v>20552</v>
      </c>
      <c r="B13547" s="182" t="s">
        <v>20551</v>
      </c>
      <c r="C13547" s="183" t="s">
        <v>245</v>
      </c>
      <c r="D13547" s="140" t="n">
        <v>5270.41</v>
      </c>
    </row>
    <row r="13548" customFormat="false" ht="46.75" hidden="false" customHeight="false" outlineLevel="0" collapsed="false">
      <c r="A13548" s="95" t="s">
        <v>20553</v>
      </c>
      <c r="B13548" s="182" t="s">
        <v>20554</v>
      </c>
      <c r="C13548" s="183" t="s">
        <v>245</v>
      </c>
      <c r="D13548" s="140" t="n">
        <v>4848.16</v>
      </c>
    </row>
    <row r="13549" customFormat="false" ht="46.75" hidden="false" customHeight="false" outlineLevel="0" collapsed="false">
      <c r="A13549" s="95" t="s">
        <v>20555</v>
      </c>
      <c r="B13549" s="182" t="s">
        <v>20554</v>
      </c>
      <c r="C13549" s="183" t="s">
        <v>245</v>
      </c>
      <c r="D13549" s="140" t="n">
        <v>4696.53</v>
      </c>
    </row>
    <row r="13550" customFormat="false" ht="46.75" hidden="false" customHeight="false" outlineLevel="0" collapsed="false">
      <c r="A13550" s="95" t="s">
        <v>20556</v>
      </c>
      <c r="B13550" s="182" t="s">
        <v>20557</v>
      </c>
      <c r="C13550" s="183" t="s">
        <v>245</v>
      </c>
      <c r="D13550" s="140" t="n">
        <v>6197.37</v>
      </c>
    </row>
    <row r="13551" customFormat="false" ht="46.75" hidden="false" customHeight="false" outlineLevel="0" collapsed="false">
      <c r="A13551" s="95" t="s">
        <v>20558</v>
      </c>
      <c r="B13551" s="182" t="s">
        <v>20557</v>
      </c>
      <c r="C13551" s="183" t="s">
        <v>245</v>
      </c>
      <c r="D13551" s="140" t="n">
        <v>5992.68</v>
      </c>
    </row>
    <row r="13552" customFormat="false" ht="46.75" hidden="false" customHeight="false" outlineLevel="0" collapsed="false">
      <c r="A13552" s="95" t="s">
        <v>20559</v>
      </c>
      <c r="B13552" s="182" t="s">
        <v>20560</v>
      </c>
      <c r="C13552" s="183" t="s">
        <v>245</v>
      </c>
      <c r="D13552" s="140" t="n">
        <v>5569.55</v>
      </c>
    </row>
    <row r="13553" customFormat="false" ht="46.75" hidden="false" customHeight="false" outlineLevel="0" collapsed="false">
      <c r="A13553" s="95" t="s">
        <v>20561</v>
      </c>
      <c r="B13553" s="182" t="s">
        <v>20560</v>
      </c>
      <c r="C13553" s="183" t="s">
        <v>245</v>
      </c>
      <c r="D13553" s="140" t="n">
        <v>5384</v>
      </c>
    </row>
    <row r="13554" customFormat="false" ht="46.75" hidden="false" customHeight="false" outlineLevel="0" collapsed="false">
      <c r="A13554" s="95" t="s">
        <v>20562</v>
      </c>
      <c r="B13554" s="182" t="s">
        <v>20563</v>
      </c>
      <c r="C13554" s="183" t="s">
        <v>245</v>
      </c>
      <c r="D13554" s="140" t="n">
        <v>6509.45</v>
      </c>
    </row>
    <row r="13555" customFormat="false" ht="46.75" hidden="false" customHeight="false" outlineLevel="0" collapsed="false">
      <c r="A13555" s="95" t="s">
        <v>20564</v>
      </c>
      <c r="B13555" s="182" t="s">
        <v>20563</v>
      </c>
      <c r="C13555" s="183" t="s">
        <v>245</v>
      </c>
      <c r="D13555" s="140" t="n">
        <v>6331.92</v>
      </c>
    </row>
    <row r="13556" customFormat="false" ht="46.75" hidden="false" customHeight="false" outlineLevel="0" collapsed="false">
      <c r="A13556" s="95" t="s">
        <v>20565</v>
      </c>
      <c r="B13556" s="182" t="s">
        <v>20566</v>
      </c>
      <c r="C13556" s="183" t="s">
        <v>245</v>
      </c>
      <c r="D13556" s="140" t="n">
        <v>8441.14</v>
      </c>
    </row>
    <row r="13557" customFormat="false" ht="46.75" hidden="false" customHeight="false" outlineLevel="0" collapsed="false">
      <c r="A13557" s="95" t="s">
        <v>20567</v>
      </c>
      <c r="B13557" s="182" t="s">
        <v>20566</v>
      </c>
      <c r="C13557" s="183" t="s">
        <v>245</v>
      </c>
      <c r="D13557" s="140" t="n">
        <v>8159.49</v>
      </c>
    </row>
    <row r="13558" customFormat="false" ht="46.75" hidden="false" customHeight="false" outlineLevel="0" collapsed="false">
      <c r="A13558" s="95" t="s">
        <v>20568</v>
      </c>
      <c r="B13558" s="182" t="s">
        <v>20569</v>
      </c>
      <c r="C13558" s="183" t="s">
        <v>245</v>
      </c>
      <c r="D13558" s="140" t="n">
        <v>7448.68</v>
      </c>
    </row>
    <row r="13559" customFormat="false" ht="46.75" hidden="false" customHeight="false" outlineLevel="0" collapsed="false">
      <c r="A13559" s="95" t="s">
        <v>20570</v>
      </c>
      <c r="B13559" s="182" t="s">
        <v>20569</v>
      </c>
      <c r="C13559" s="183" t="s">
        <v>245</v>
      </c>
      <c r="D13559" s="140" t="n">
        <v>7195.2</v>
      </c>
    </row>
    <row r="13560" customFormat="false" ht="46.75" hidden="false" customHeight="false" outlineLevel="0" collapsed="false">
      <c r="A13560" s="95" t="s">
        <v>20571</v>
      </c>
      <c r="B13560" s="182" t="s">
        <v>20572</v>
      </c>
      <c r="C13560" s="183" t="s">
        <v>245</v>
      </c>
      <c r="D13560" s="140" t="n">
        <v>8587.06</v>
      </c>
    </row>
    <row r="13561" customFormat="false" ht="46.75" hidden="false" customHeight="false" outlineLevel="0" collapsed="false">
      <c r="A13561" s="95" t="s">
        <v>20573</v>
      </c>
      <c r="B13561" s="182" t="s">
        <v>20572</v>
      </c>
      <c r="C13561" s="183" t="s">
        <v>245</v>
      </c>
      <c r="D13561" s="140" t="n">
        <v>8342.16</v>
      </c>
    </row>
    <row r="13562" customFormat="false" ht="46.75" hidden="false" customHeight="false" outlineLevel="0" collapsed="false">
      <c r="A13562" s="95" t="s">
        <v>20574</v>
      </c>
      <c r="B13562" s="182" t="s">
        <v>20575</v>
      </c>
      <c r="C13562" s="183" t="s">
        <v>245</v>
      </c>
      <c r="D13562" s="140" t="n">
        <v>9850.53</v>
      </c>
    </row>
    <row r="13563" customFormat="false" ht="46.75" hidden="false" customHeight="false" outlineLevel="0" collapsed="false">
      <c r="A13563" s="95" t="s">
        <v>20576</v>
      </c>
      <c r="B13563" s="182" t="s">
        <v>20575</v>
      </c>
      <c r="C13563" s="183" t="s">
        <v>245</v>
      </c>
      <c r="D13563" s="140" t="n">
        <v>9512.17</v>
      </c>
    </row>
    <row r="13564" customFormat="false" ht="46.75" hidden="false" customHeight="false" outlineLevel="0" collapsed="false">
      <c r="A13564" s="95" t="s">
        <v>20577</v>
      </c>
      <c r="B13564" s="182" t="s">
        <v>20578</v>
      </c>
      <c r="C13564" s="183" t="s">
        <v>245</v>
      </c>
      <c r="D13564" s="140" t="n">
        <v>11075.84</v>
      </c>
    </row>
    <row r="13565" customFormat="false" ht="46.75" hidden="false" customHeight="false" outlineLevel="0" collapsed="false">
      <c r="A13565" s="95" t="s">
        <v>20579</v>
      </c>
      <c r="B13565" s="182" t="s">
        <v>20578</v>
      </c>
      <c r="C13565" s="183" t="s">
        <v>245</v>
      </c>
      <c r="D13565" s="140" t="n">
        <v>10763.54</v>
      </c>
    </row>
    <row r="13566" customFormat="false" ht="46.75" hidden="false" customHeight="false" outlineLevel="0" collapsed="false">
      <c r="A13566" s="95" t="s">
        <v>20580</v>
      </c>
      <c r="B13566" s="182" t="s">
        <v>20581</v>
      </c>
      <c r="C13566" s="183" t="s">
        <v>245</v>
      </c>
      <c r="D13566" s="140" t="n">
        <v>12121.72</v>
      </c>
    </row>
    <row r="13567" customFormat="false" ht="46.75" hidden="false" customHeight="false" outlineLevel="0" collapsed="false">
      <c r="A13567" s="95" t="s">
        <v>20582</v>
      </c>
      <c r="B13567" s="182" t="s">
        <v>20581</v>
      </c>
      <c r="C13567" s="183" t="s">
        <v>245</v>
      </c>
      <c r="D13567" s="140" t="n">
        <v>11715.43</v>
      </c>
    </row>
    <row r="13568" customFormat="false" ht="46.75" hidden="false" customHeight="false" outlineLevel="0" collapsed="false">
      <c r="A13568" s="95" t="s">
        <v>20583</v>
      </c>
      <c r="B13568" s="182" t="s">
        <v>20584</v>
      </c>
      <c r="C13568" s="183" t="s">
        <v>245</v>
      </c>
      <c r="D13568" s="140" t="n">
        <v>13024.86</v>
      </c>
    </row>
    <row r="13569" customFormat="false" ht="46.75" hidden="false" customHeight="false" outlineLevel="0" collapsed="false">
      <c r="A13569" s="95" t="s">
        <v>20585</v>
      </c>
      <c r="B13569" s="182" t="s">
        <v>20584</v>
      </c>
      <c r="C13569" s="183" t="s">
        <v>245</v>
      </c>
      <c r="D13569" s="140" t="n">
        <v>12645.14</v>
      </c>
    </row>
    <row r="13570" customFormat="false" ht="46.75" hidden="false" customHeight="false" outlineLevel="0" collapsed="false">
      <c r="A13570" s="95" t="s">
        <v>20586</v>
      </c>
      <c r="B13570" s="182" t="s">
        <v>20587</v>
      </c>
      <c r="C13570" s="183" t="s">
        <v>245</v>
      </c>
      <c r="D13570" s="140" t="n">
        <v>15243.64</v>
      </c>
    </row>
    <row r="13571" customFormat="false" ht="46.75" hidden="false" customHeight="false" outlineLevel="0" collapsed="false">
      <c r="A13571" s="95" t="s">
        <v>20588</v>
      </c>
      <c r="B13571" s="182" t="s">
        <v>20587</v>
      </c>
      <c r="C13571" s="183" t="s">
        <v>245</v>
      </c>
      <c r="D13571" s="140" t="n">
        <v>14796.52</v>
      </c>
    </row>
    <row r="13572" customFormat="false" ht="46.75" hidden="false" customHeight="false" outlineLevel="0" collapsed="false">
      <c r="A13572" s="95" t="s">
        <v>20589</v>
      </c>
      <c r="B13572" s="182" t="s">
        <v>20590</v>
      </c>
      <c r="C13572" s="183" t="s">
        <v>245</v>
      </c>
      <c r="D13572" s="140" t="n">
        <v>17462.46</v>
      </c>
    </row>
    <row r="13573" customFormat="false" ht="46.75" hidden="false" customHeight="false" outlineLevel="0" collapsed="false">
      <c r="A13573" s="95" t="s">
        <v>20591</v>
      </c>
      <c r="B13573" s="182" t="s">
        <v>20590</v>
      </c>
      <c r="C13573" s="183" t="s">
        <v>245</v>
      </c>
      <c r="D13573" s="140" t="n">
        <v>16947.95</v>
      </c>
    </row>
    <row r="13574" customFormat="false" ht="46.75" hidden="false" customHeight="false" outlineLevel="0" collapsed="false">
      <c r="A13574" s="95" t="s">
        <v>20592</v>
      </c>
      <c r="B13574" s="182" t="s">
        <v>20593</v>
      </c>
      <c r="C13574" s="183" t="s">
        <v>245</v>
      </c>
      <c r="D13574" s="140" t="n">
        <v>19681.24</v>
      </c>
    </row>
    <row r="13575" customFormat="false" ht="46.75" hidden="false" customHeight="false" outlineLevel="0" collapsed="false">
      <c r="A13575" s="95" t="s">
        <v>20594</v>
      </c>
      <c r="B13575" s="182" t="s">
        <v>20593</v>
      </c>
      <c r="C13575" s="183" t="s">
        <v>245</v>
      </c>
      <c r="D13575" s="140" t="n">
        <v>19099.33</v>
      </c>
    </row>
    <row r="13576" customFormat="false" ht="46.75" hidden="false" customHeight="false" outlineLevel="0" collapsed="false">
      <c r="A13576" s="95" t="s">
        <v>20595</v>
      </c>
      <c r="B13576" s="182" t="s">
        <v>20596</v>
      </c>
      <c r="C13576" s="183" t="s">
        <v>245</v>
      </c>
      <c r="D13576" s="140" t="n">
        <v>21900.02</v>
      </c>
    </row>
    <row r="13577" customFormat="false" ht="46.75" hidden="false" customHeight="false" outlineLevel="0" collapsed="false">
      <c r="A13577" s="95" t="s">
        <v>20597</v>
      </c>
      <c r="B13577" s="182" t="s">
        <v>20596</v>
      </c>
      <c r="C13577" s="183" t="s">
        <v>245</v>
      </c>
      <c r="D13577" s="140" t="n">
        <v>21250.72</v>
      </c>
    </row>
    <row r="13578" customFormat="false" ht="46.75" hidden="false" customHeight="false" outlineLevel="0" collapsed="false">
      <c r="A13578" s="95" t="s">
        <v>20598</v>
      </c>
      <c r="B13578" s="182" t="s">
        <v>20599</v>
      </c>
      <c r="C13578" s="183" t="s">
        <v>245</v>
      </c>
      <c r="D13578" s="140" t="n">
        <v>24118.8</v>
      </c>
    </row>
    <row r="13579" customFormat="false" ht="46.75" hidden="false" customHeight="false" outlineLevel="0" collapsed="false">
      <c r="A13579" s="95" t="s">
        <v>20600</v>
      </c>
      <c r="B13579" s="182" t="s">
        <v>20599</v>
      </c>
      <c r="C13579" s="183" t="s">
        <v>245</v>
      </c>
      <c r="D13579" s="140" t="n">
        <v>23402.11</v>
      </c>
    </row>
    <row r="13580" customFormat="false" ht="35.8" hidden="false" customHeight="false" outlineLevel="0" collapsed="false">
      <c r="A13580" s="95" t="s">
        <v>20601</v>
      </c>
      <c r="B13580" s="182" t="s">
        <v>20602</v>
      </c>
      <c r="C13580" s="183" t="s">
        <v>363</v>
      </c>
      <c r="D13580" s="140" t="n">
        <v>53.26</v>
      </c>
    </row>
    <row r="13581" customFormat="false" ht="35.8" hidden="false" customHeight="false" outlineLevel="0" collapsed="false">
      <c r="A13581" s="95" t="s">
        <v>20603</v>
      </c>
      <c r="B13581" s="182" t="s">
        <v>20602</v>
      </c>
      <c r="C13581" s="183" t="s">
        <v>363</v>
      </c>
      <c r="D13581" s="140" t="n">
        <v>50.66</v>
      </c>
    </row>
    <row r="13582" customFormat="false" ht="35.8" hidden="false" customHeight="false" outlineLevel="0" collapsed="false">
      <c r="A13582" s="95" t="s">
        <v>20604</v>
      </c>
      <c r="B13582" s="182" t="s">
        <v>20605</v>
      </c>
      <c r="C13582" s="183" t="s">
        <v>363</v>
      </c>
      <c r="D13582" s="140" t="n">
        <v>62.74</v>
      </c>
    </row>
    <row r="13583" customFormat="false" ht="35.8" hidden="false" customHeight="false" outlineLevel="0" collapsed="false">
      <c r="A13583" s="95" t="s">
        <v>20606</v>
      </c>
      <c r="B13583" s="182" t="s">
        <v>20605</v>
      </c>
      <c r="C13583" s="183" t="s">
        <v>363</v>
      </c>
      <c r="D13583" s="140" t="n">
        <v>58.97</v>
      </c>
    </row>
    <row r="13584" customFormat="false" ht="35.8" hidden="false" customHeight="false" outlineLevel="0" collapsed="false">
      <c r="A13584" s="95" t="s">
        <v>20607</v>
      </c>
      <c r="B13584" s="182" t="s">
        <v>20608</v>
      </c>
      <c r="C13584" s="183" t="s">
        <v>363</v>
      </c>
      <c r="D13584" s="140" t="n">
        <v>83.57</v>
      </c>
    </row>
    <row r="13585" customFormat="false" ht="35.8" hidden="false" customHeight="false" outlineLevel="0" collapsed="false">
      <c r="A13585" s="95" t="s">
        <v>20609</v>
      </c>
      <c r="B13585" s="182" t="s">
        <v>20608</v>
      </c>
      <c r="C13585" s="183" t="s">
        <v>363</v>
      </c>
      <c r="D13585" s="140" t="n">
        <v>78.72</v>
      </c>
    </row>
    <row r="13586" customFormat="false" ht="35.8" hidden="false" customHeight="false" outlineLevel="0" collapsed="false">
      <c r="A13586" s="95" t="s">
        <v>20610</v>
      </c>
      <c r="B13586" s="182" t="s">
        <v>20611</v>
      </c>
      <c r="C13586" s="183" t="s">
        <v>363</v>
      </c>
      <c r="D13586" s="140" t="n">
        <v>97.8</v>
      </c>
    </row>
    <row r="13587" customFormat="false" ht="35.8" hidden="false" customHeight="false" outlineLevel="0" collapsed="false">
      <c r="A13587" s="95" t="s">
        <v>20612</v>
      </c>
      <c r="B13587" s="182" t="s">
        <v>20611</v>
      </c>
      <c r="C13587" s="183" t="s">
        <v>363</v>
      </c>
      <c r="D13587" s="140" t="n">
        <v>91.87</v>
      </c>
    </row>
    <row r="13588" customFormat="false" ht="35.8" hidden="false" customHeight="false" outlineLevel="0" collapsed="false">
      <c r="A13588" s="95" t="s">
        <v>20613</v>
      </c>
      <c r="B13588" s="182" t="s">
        <v>20614</v>
      </c>
      <c r="C13588" s="183" t="s">
        <v>363</v>
      </c>
      <c r="D13588" s="140" t="n">
        <v>148.65</v>
      </c>
    </row>
    <row r="13589" customFormat="false" ht="35.8" hidden="false" customHeight="false" outlineLevel="0" collapsed="false">
      <c r="A13589" s="95" t="s">
        <v>20615</v>
      </c>
      <c r="B13589" s="182" t="s">
        <v>20614</v>
      </c>
      <c r="C13589" s="183" t="s">
        <v>363</v>
      </c>
      <c r="D13589" s="140" t="n">
        <v>141.84</v>
      </c>
    </row>
    <row r="13590" customFormat="false" ht="35.8" hidden="false" customHeight="false" outlineLevel="0" collapsed="false">
      <c r="A13590" s="95" t="s">
        <v>20616</v>
      </c>
      <c r="B13590" s="182" t="s">
        <v>20617</v>
      </c>
      <c r="C13590" s="183" t="s">
        <v>363</v>
      </c>
      <c r="D13590" s="140" t="n">
        <v>171.18</v>
      </c>
    </row>
    <row r="13591" customFormat="false" ht="35.8" hidden="false" customHeight="false" outlineLevel="0" collapsed="false">
      <c r="A13591" s="95" t="s">
        <v>20618</v>
      </c>
      <c r="B13591" s="182" t="s">
        <v>20617</v>
      </c>
      <c r="C13591" s="183" t="s">
        <v>363</v>
      </c>
      <c r="D13591" s="140" t="n">
        <v>163.94</v>
      </c>
    </row>
    <row r="13592" customFormat="false" ht="46.75" hidden="false" customHeight="false" outlineLevel="0" collapsed="false">
      <c r="A13592" s="95" t="s">
        <v>20619</v>
      </c>
      <c r="B13592" s="182" t="s">
        <v>20620</v>
      </c>
      <c r="C13592" s="183" t="s">
        <v>245</v>
      </c>
      <c r="D13592" s="140" t="n">
        <v>1121.72</v>
      </c>
    </row>
    <row r="13593" customFormat="false" ht="46.75" hidden="false" customHeight="false" outlineLevel="0" collapsed="false">
      <c r="A13593" s="95" t="s">
        <v>20621</v>
      </c>
      <c r="B13593" s="182" t="s">
        <v>20620</v>
      </c>
      <c r="C13593" s="183" t="s">
        <v>245</v>
      </c>
      <c r="D13593" s="140" t="n">
        <v>1072.96</v>
      </c>
    </row>
    <row r="13594" customFormat="false" ht="46.75" hidden="false" customHeight="false" outlineLevel="0" collapsed="false">
      <c r="A13594" s="95" t="s">
        <v>20622</v>
      </c>
      <c r="B13594" s="182" t="s">
        <v>20623</v>
      </c>
      <c r="C13594" s="183" t="s">
        <v>245</v>
      </c>
      <c r="D13594" s="140" t="n">
        <v>1421.59</v>
      </c>
    </row>
    <row r="13595" customFormat="false" ht="46.75" hidden="false" customHeight="false" outlineLevel="0" collapsed="false">
      <c r="A13595" s="95" t="s">
        <v>20624</v>
      </c>
      <c r="B13595" s="182" t="s">
        <v>20623</v>
      </c>
      <c r="C13595" s="183" t="s">
        <v>245</v>
      </c>
      <c r="D13595" s="140" t="n">
        <v>1350.45</v>
      </c>
    </row>
    <row r="13596" customFormat="false" ht="57.7" hidden="false" customHeight="false" outlineLevel="0" collapsed="false">
      <c r="A13596" s="95" t="s">
        <v>20625</v>
      </c>
      <c r="B13596" s="182" t="s">
        <v>20626</v>
      </c>
      <c r="C13596" s="183" t="s">
        <v>245</v>
      </c>
      <c r="D13596" s="140" t="n">
        <v>497.13</v>
      </c>
    </row>
    <row r="13597" customFormat="false" ht="57.7" hidden="false" customHeight="false" outlineLevel="0" collapsed="false">
      <c r="A13597" s="95" t="s">
        <v>20627</v>
      </c>
      <c r="B13597" s="182" t="s">
        <v>20626</v>
      </c>
      <c r="C13597" s="183" t="s">
        <v>245</v>
      </c>
      <c r="D13597" s="140" t="n">
        <v>480.88</v>
      </c>
    </row>
    <row r="13598" customFormat="false" ht="46.75" hidden="false" customHeight="false" outlineLevel="0" collapsed="false">
      <c r="A13598" s="95" t="s">
        <v>20628</v>
      </c>
      <c r="B13598" s="182" t="s">
        <v>20629</v>
      </c>
      <c r="C13598" s="183" t="s">
        <v>245</v>
      </c>
      <c r="D13598" s="140" t="n">
        <v>894.43</v>
      </c>
    </row>
    <row r="13599" customFormat="false" ht="46.75" hidden="false" customHeight="false" outlineLevel="0" collapsed="false">
      <c r="A13599" s="95" t="s">
        <v>20630</v>
      </c>
      <c r="B13599" s="182" t="s">
        <v>20629</v>
      </c>
      <c r="C13599" s="183" t="s">
        <v>245</v>
      </c>
      <c r="D13599" s="140" t="n">
        <v>839.98</v>
      </c>
    </row>
    <row r="13600" customFormat="false" ht="24.85" hidden="false" customHeight="false" outlineLevel="0" collapsed="false">
      <c r="A13600" s="95" t="s">
        <v>20631</v>
      </c>
      <c r="B13600" s="182" t="s">
        <v>20632</v>
      </c>
      <c r="C13600" s="183" t="s">
        <v>245</v>
      </c>
      <c r="D13600" s="140" t="n">
        <v>22.68</v>
      </c>
    </row>
    <row r="13601" customFormat="false" ht="24.85" hidden="false" customHeight="false" outlineLevel="0" collapsed="false">
      <c r="A13601" s="95" t="s">
        <v>20633</v>
      </c>
      <c r="B13601" s="182" t="s">
        <v>20632</v>
      </c>
      <c r="C13601" s="183" t="s">
        <v>245</v>
      </c>
      <c r="D13601" s="140" t="n">
        <v>22.41</v>
      </c>
    </row>
    <row r="13602" customFormat="false" ht="24.85" hidden="false" customHeight="false" outlineLevel="0" collapsed="false">
      <c r="A13602" s="95" t="s">
        <v>20634</v>
      </c>
      <c r="B13602" s="182" t="s">
        <v>20635</v>
      </c>
      <c r="C13602" s="183" t="s">
        <v>245</v>
      </c>
      <c r="D13602" s="140" t="n">
        <v>13.88</v>
      </c>
    </row>
    <row r="13603" customFormat="false" ht="24.85" hidden="false" customHeight="false" outlineLevel="0" collapsed="false">
      <c r="A13603" s="95" t="s">
        <v>20636</v>
      </c>
      <c r="B13603" s="182" t="s">
        <v>20635</v>
      </c>
      <c r="C13603" s="183" t="s">
        <v>245</v>
      </c>
      <c r="D13603" s="140" t="n">
        <v>13.61</v>
      </c>
    </row>
    <row r="13604" customFormat="false" ht="24.85" hidden="false" customHeight="false" outlineLevel="0" collapsed="false">
      <c r="A13604" s="95" t="s">
        <v>20637</v>
      </c>
      <c r="B13604" s="182" t="s">
        <v>20638</v>
      </c>
      <c r="C13604" s="183" t="s">
        <v>245</v>
      </c>
      <c r="D13604" s="140" t="n">
        <v>23.18</v>
      </c>
    </row>
    <row r="13605" customFormat="false" ht="24.85" hidden="false" customHeight="false" outlineLevel="0" collapsed="false">
      <c r="A13605" s="95" t="s">
        <v>20639</v>
      </c>
      <c r="B13605" s="182" t="s">
        <v>20638</v>
      </c>
      <c r="C13605" s="183" t="s">
        <v>245</v>
      </c>
      <c r="D13605" s="140" t="n">
        <v>21.1</v>
      </c>
    </row>
    <row r="13606" customFormat="false" ht="24.85" hidden="false" customHeight="false" outlineLevel="0" collapsed="false">
      <c r="A13606" s="95" t="s">
        <v>20640</v>
      </c>
      <c r="B13606" s="182" t="s">
        <v>20641</v>
      </c>
      <c r="C13606" s="183" t="s">
        <v>245</v>
      </c>
      <c r="D13606" s="140" t="n">
        <v>33.7</v>
      </c>
    </row>
    <row r="13607" customFormat="false" ht="24.85" hidden="false" customHeight="false" outlineLevel="0" collapsed="false">
      <c r="A13607" s="95" t="s">
        <v>20642</v>
      </c>
      <c r="B13607" s="182" t="s">
        <v>20641</v>
      </c>
      <c r="C13607" s="183" t="s">
        <v>245</v>
      </c>
      <c r="D13607" s="140" t="n">
        <v>30.54</v>
      </c>
    </row>
    <row r="13608" customFormat="false" ht="24.85" hidden="false" customHeight="false" outlineLevel="0" collapsed="false">
      <c r="A13608" s="95" t="s">
        <v>20643</v>
      </c>
      <c r="B13608" s="182" t="s">
        <v>20644</v>
      </c>
      <c r="C13608" s="183" t="s">
        <v>245</v>
      </c>
      <c r="D13608" s="140" t="n">
        <v>24.79</v>
      </c>
    </row>
    <row r="13609" customFormat="false" ht="24.85" hidden="false" customHeight="false" outlineLevel="0" collapsed="false">
      <c r="A13609" s="95" t="s">
        <v>20645</v>
      </c>
      <c r="B13609" s="182" t="s">
        <v>20644</v>
      </c>
      <c r="C13609" s="183" t="s">
        <v>245</v>
      </c>
      <c r="D13609" s="140" t="n">
        <v>24.52</v>
      </c>
    </row>
    <row r="13610" customFormat="false" ht="24.85" hidden="false" customHeight="false" outlineLevel="0" collapsed="false">
      <c r="A13610" s="95" t="s">
        <v>20646</v>
      </c>
      <c r="B13610" s="182" t="s">
        <v>20647</v>
      </c>
      <c r="C13610" s="183" t="s">
        <v>245</v>
      </c>
      <c r="D13610" s="140" t="n">
        <v>45.08</v>
      </c>
    </row>
    <row r="13611" customFormat="false" ht="24.85" hidden="false" customHeight="false" outlineLevel="0" collapsed="false">
      <c r="A13611" s="95" t="s">
        <v>20648</v>
      </c>
      <c r="B13611" s="182" t="s">
        <v>20647</v>
      </c>
      <c r="C13611" s="183" t="s">
        <v>245</v>
      </c>
      <c r="D13611" s="140" t="n">
        <v>41.68</v>
      </c>
    </row>
    <row r="13612" customFormat="false" ht="35.8" hidden="false" customHeight="false" outlineLevel="0" collapsed="false">
      <c r="A13612" s="95" t="s">
        <v>20649</v>
      </c>
      <c r="B13612" s="182" t="s">
        <v>20650</v>
      </c>
      <c r="C13612" s="183" t="s">
        <v>245</v>
      </c>
      <c r="D13612" s="140" t="n">
        <v>18.32</v>
      </c>
    </row>
    <row r="13613" customFormat="false" ht="35.8" hidden="false" customHeight="false" outlineLevel="0" collapsed="false">
      <c r="A13613" s="95" t="s">
        <v>20651</v>
      </c>
      <c r="B13613" s="182" t="s">
        <v>20650</v>
      </c>
      <c r="C13613" s="183" t="s">
        <v>245</v>
      </c>
      <c r="D13613" s="140" t="n">
        <v>18.32</v>
      </c>
    </row>
    <row r="13614" customFormat="false" ht="24.85" hidden="false" customHeight="false" outlineLevel="0" collapsed="false">
      <c r="A13614" s="95" t="s">
        <v>20652</v>
      </c>
      <c r="B13614" s="182" t="s">
        <v>20653</v>
      </c>
      <c r="C13614" s="183" t="s">
        <v>245</v>
      </c>
      <c r="D13614" s="140" t="n">
        <v>19.53</v>
      </c>
    </row>
    <row r="13615" customFormat="false" ht="24.85" hidden="false" customHeight="false" outlineLevel="0" collapsed="false">
      <c r="A13615" s="95" t="s">
        <v>20654</v>
      </c>
      <c r="B13615" s="182" t="s">
        <v>20653</v>
      </c>
      <c r="C13615" s="183" t="s">
        <v>245</v>
      </c>
      <c r="D13615" s="140" t="n">
        <v>19.26</v>
      </c>
    </row>
    <row r="13616" customFormat="false" ht="24.85" hidden="false" customHeight="false" outlineLevel="0" collapsed="false">
      <c r="A13616" s="95" t="s">
        <v>20655</v>
      </c>
      <c r="B13616" s="182" t="s">
        <v>20656</v>
      </c>
      <c r="C13616" s="183" t="s">
        <v>245</v>
      </c>
      <c r="D13616" s="140" t="n">
        <v>206.6</v>
      </c>
    </row>
    <row r="13617" customFormat="false" ht="24.85" hidden="false" customHeight="false" outlineLevel="0" collapsed="false">
      <c r="A13617" s="95" t="s">
        <v>20657</v>
      </c>
      <c r="B13617" s="182" t="s">
        <v>20656</v>
      </c>
      <c r="C13617" s="183" t="s">
        <v>245</v>
      </c>
      <c r="D13617" s="140" t="n">
        <v>198.47</v>
      </c>
    </row>
    <row r="13618" customFormat="false" ht="80.55" hidden="false" customHeight="false" outlineLevel="0" collapsed="false">
      <c r="A13618" s="95" t="s">
        <v>20658</v>
      </c>
      <c r="B13618" s="182" t="s">
        <v>20659</v>
      </c>
      <c r="C13618" s="183" t="s">
        <v>245</v>
      </c>
      <c r="D13618" s="140" t="n">
        <v>261.84</v>
      </c>
    </row>
    <row r="13619" customFormat="false" ht="80.55" hidden="false" customHeight="false" outlineLevel="0" collapsed="false">
      <c r="A13619" s="95" t="s">
        <v>20660</v>
      </c>
      <c r="B13619" s="182" t="s">
        <v>20659</v>
      </c>
      <c r="C13619" s="183" t="s">
        <v>245</v>
      </c>
      <c r="D13619" s="140" t="n">
        <v>253.71</v>
      </c>
    </row>
    <row r="13620" customFormat="false" ht="80.55" hidden="false" customHeight="false" outlineLevel="0" collapsed="false">
      <c r="A13620" s="95" t="s">
        <v>20661</v>
      </c>
      <c r="B13620" s="182" t="s">
        <v>20662</v>
      </c>
      <c r="C13620" s="183" t="s">
        <v>245</v>
      </c>
      <c r="D13620" s="140" t="n">
        <v>145.23</v>
      </c>
    </row>
    <row r="13621" customFormat="false" ht="80.55" hidden="false" customHeight="false" outlineLevel="0" collapsed="false">
      <c r="A13621" s="95" t="s">
        <v>20663</v>
      </c>
      <c r="B13621" s="182" t="s">
        <v>20662</v>
      </c>
      <c r="C13621" s="183" t="s">
        <v>245</v>
      </c>
      <c r="D13621" s="140" t="n">
        <v>137.1</v>
      </c>
    </row>
    <row r="13622" customFormat="false" ht="80.55" hidden="false" customHeight="false" outlineLevel="0" collapsed="false">
      <c r="A13622" s="95" t="s">
        <v>20664</v>
      </c>
      <c r="B13622" s="182" t="s">
        <v>20665</v>
      </c>
      <c r="C13622" s="183" t="s">
        <v>245</v>
      </c>
      <c r="D13622" s="140" t="n">
        <v>131.07</v>
      </c>
    </row>
    <row r="13623" customFormat="false" ht="80.55" hidden="false" customHeight="false" outlineLevel="0" collapsed="false">
      <c r="A13623" s="95" t="s">
        <v>20666</v>
      </c>
      <c r="B13623" s="182" t="s">
        <v>20665</v>
      </c>
      <c r="C13623" s="183" t="s">
        <v>245</v>
      </c>
      <c r="D13623" s="140" t="n">
        <v>123.22</v>
      </c>
    </row>
    <row r="13624" customFormat="false" ht="80.55" hidden="false" customHeight="false" outlineLevel="0" collapsed="false">
      <c r="A13624" s="95" t="s">
        <v>20667</v>
      </c>
      <c r="B13624" s="182" t="s">
        <v>20668</v>
      </c>
      <c r="C13624" s="183" t="s">
        <v>245</v>
      </c>
      <c r="D13624" s="140" t="n">
        <v>114.57</v>
      </c>
    </row>
    <row r="13625" customFormat="false" ht="80.55" hidden="false" customHeight="false" outlineLevel="0" collapsed="false">
      <c r="A13625" s="95" t="s">
        <v>20669</v>
      </c>
      <c r="B13625" s="182" t="s">
        <v>20668</v>
      </c>
      <c r="C13625" s="183" t="s">
        <v>245</v>
      </c>
      <c r="D13625" s="140" t="n">
        <v>106.71</v>
      </c>
    </row>
    <row r="13626" customFormat="false" ht="24.85" hidden="false" customHeight="false" outlineLevel="0" collapsed="false">
      <c r="A13626" s="95" t="s">
        <v>20670</v>
      </c>
      <c r="B13626" s="182" t="s">
        <v>20671</v>
      </c>
      <c r="C13626" s="183" t="s">
        <v>363</v>
      </c>
      <c r="D13626" s="140" t="n">
        <v>8.63</v>
      </c>
    </row>
    <row r="13627" customFormat="false" ht="24.85" hidden="false" customHeight="false" outlineLevel="0" collapsed="false">
      <c r="A13627" s="95" t="s">
        <v>20672</v>
      </c>
      <c r="B13627" s="182" t="s">
        <v>20671</v>
      </c>
      <c r="C13627" s="183" t="s">
        <v>363</v>
      </c>
      <c r="D13627" s="140" t="n">
        <v>8.03</v>
      </c>
    </row>
    <row r="13628" customFormat="false" ht="24.85" hidden="false" customHeight="false" outlineLevel="0" collapsed="false">
      <c r="A13628" s="95" t="s">
        <v>20673</v>
      </c>
      <c r="B13628" s="182" t="s">
        <v>20674</v>
      </c>
      <c r="C13628" s="183" t="s">
        <v>363</v>
      </c>
      <c r="D13628" s="140" t="n">
        <v>12.64</v>
      </c>
    </row>
    <row r="13629" customFormat="false" ht="24.85" hidden="false" customHeight="false" outlineLevel="0" collapsed="false">
      <c r="A13629" s="95" t="s">
        <v>20675</v>
      </c>
      <c r="B13629" s="182" t="s">
        <v>20674</v>
      </c>
      <c r="C13629" s="183" t="s">
        <v>363</v>
      </c>
      <c r="D13629" s="140" t="n">
        <v>11.94</v>
      </c>
    </row>
    <row r="13630" customFormat="false" ht="24.85" hidden="false" customHeight="false" outlineLevel="0" collapsed="false">
      <c r="A13630" s="95" t="s">
        <v>20676</v>
      </c>
      <c r="B13630" s="182" t="s">
        <v>20677</v>
      </c>
      <c r="C13630" s="183" t="s">
        <v>363</v>
      </c>
      <c r="D13630" s="140" t="n">
        <v>15.4</v>
      </c>
    </row>
    <row r="13631" customFormat="false" ht="24.85" hidden="false" customHeight="false" outlineLevel="0" collapsed="false">
      <c r="A13631" s="95" t="s">
        <v>20678</v>
      </c>
      <c r="B13631" s="182" t="s">
        <v>20677</v>
      </c>
      <c r="C13631" s="183" t="s">
        <v>363</v>
      </c>
      <c r="D13631" s="140" t="n">
        <v>14.53</v>
      </c>
    </row>
    <row r="13632" customFormat="false" ht="24.85" hidden="false" customHeight="false" outlineLevel="0" collapsed="false">
      <c r="A13632" s="95" t="s">
        <v>20679</v>
      </c>
      <c r="B13632" s="182" t="s">
        <v>20680</v>
      </c>
      <c r="C13632" s="183" t="s">
        <v>363</v>
      </c>
      <c r="D13632" s="140" t="n">
        <v>18.37</v>
      </c>
    </row>
    <row r="13633" customFormat="false" ht="24.85" hidden="false" customHeight="false" outlineLevel="0" collapsed="false">
      <c r="A13633" s="95" t="s">
        <v>20681</v>
      </c>
      <c r="B13633" s="182" t="s">
        <v>20680</v>
      </c>
      <c r="C13633" s="183" t="s">
        <v>363</v>
      </c>
      <c r="D13633" s="140" t="n">
        <v>17.4</v>
      </c>
    </row>
    <row r="13634" customFormat="false" ht="24.85" hidden="false" customHeight="false" outlineLevel="0" collapsed="false">
      <c r="A13634" s="95" t="s">
        <v>20682</v>
      </c>
      <c r="B13634" s="182" t="s">
        <v>20683</v>
      </c>
      <c r="C13634" s="183" t="s">
        <v>363</v>
      </c>
      <c r="D13634" s="140" t="n">
        <v>23.99</v>
      </c>
    </row>
    <row r="13635" customFormat="false" ht="24.85" hidden="false" customHeight="false" outlineLevel="0" collapsed="false">
      <c r="A13635" s="95" t="s">
        <v>20684</v>
      </c>
      <c r="B13635" s="182" t="s">
        <v>20683</v>
      </c>
      <c r="C13635" s="183" t="s">
        <v>363</v>
      </c>
      <c r="D13635" s="140" t="n">
        <v>22.91</v>
      </c>
    </row>
    <row r="13636" customFormat="false" ht="24.85" hidden="false" customHeight="false" outlineLevel="0" collapsed="false">
      <c r="A13636" s="95" t="s">
        <v>20685</v>
      </c>
      <c r="B13636" s="182" t="s">
        <v>20686</v>
      </c>
      <c r="C13636" s="183" t="s">
        <v>363</v>
      </c>
      <c r="D13636" s="140" t="n">
        <v>29.28</v>
      </c>
    </row>
    <row r="13637" customFormat="false" ht="24.85" hidden="false" customHeight="false" outlineLevel="0" collapsed="false">
      <c r="A13637" s="95" t="s">
        <v>20687</v>
      </c>
      <c r="B13637" s="182" t="s">
        <v>20686</v>
      </c>
      <c r="C13637" s="183" t="s">
        <v>363</v>
      </c>
      <c r="D13637" s="140" t="n">
        <v>27.98</v>
      </c>
    </row>
    <row r="13638" customFormat="false" ht="24.85" hidden="false" customHeight="false" outlineLevel="0" collapsed="false">
      <c r="A13638" s="95" t="s">
        <v>20688</v>
      </c>
      <c r="B13638" s="182" t="s">
        <v>20689</v>
      </c>
      <c r="C13638" s="183" t="s">
        <v>363</v>
      </c>
      <c r="D13638" s="140" t="n">
        <v>39.96</v>
      </c>
    </row>
    <row r="13639" customFormat="false" ht="24.85" hidden="false" customHeight="false" outlineLevel="0" collapsed="false">
      <c r="A13639" s="95" t="s">
        <v>20690</v>
      </c>
      <c r="B13639" s="182" t="s">
        <v>20689</v>
      </c>
      <c r="C13639" s="183" t="s">
        <v>363</v>
      </c>
      <c r="D13639" s="140" t="n">
        <v>38.34</v>
      </c>
    </row>
    <row r="13640" customFormat="false" ht="24.85" hidden="false" customHeight="false" outlineLevel="0" collapsed="false">
      <c r="A13640" s="95" t="s">
        <v>20691</v>
      </c>
      <c r="B13640" s="182" t="s">
        <v>20692</v>
      </c>
      <c r="C13640" s="183" t="s">
        <v>363</v>
      </c>
      <c r="D13640" s="140" t="n">
        <v>56.91</v>
      </c>
    </row>
    <row r="13641" customFormat="false" ht="24.85" hidden="false" customHeight="false" outlineLevel="0" collapsed="false">
      <c r="A13641" s="95" t="s">
        <v>20693</v>
      </c>
      <c r="B13641" s="182" t="s">
        <v>20692</v>
      </c>
      <c r="C13641" s="183" t="s">
        <v>363</v>
      </c>
      <c r="D13641" s="140" t="n">
        <v>55.12</v>
      </c>
    </row>
    <row r="13642" customFormat="false" ht="24.85" hidden="false" customHeight="false" outlineLevel="0" collapsed="false">
      <c r="A13642" s="95" t="s">
        <v>20694</v>
      </c>
      <c r="B13642" s="182" t="s">
        <v>20695</v>
      </c>
      <c r="C13642" s="183" t="s">
        <v>363</v>
      </c>
      <c r="D13642" s="140" t="n">
        <v>63.57</v>
      </c>
    </row>
    <row r="13643" customFormat="false" ht="24.85" hidden="false" customHeight="false" outlineLevel="0" collapsed="false">
      <c r="A13643" s="95" t="s">
        <v>20696</v>
      </c>
      <c r="B13643" s="182" t="s">
        <v>20695</v>
      </c>
      <c r="C13643" s="183" t="s">
        <v>363</v>
      </c>
      <c r="D13643" s="140" t="n">
        <v>61.4</v>
      </c>
    </row>
    <row r="13644" customFormat="false" ht="35.8" hidden="false" customHeight="false" outlineLevel="0" collapsed="false">
      <c r="A13644" s="95" t="s">
        <v>20697</v>
      </c>
      <c r="B13644" s="182" t="s">
        <v>20698</v>
      </c>
      <c r="C13644" s="183" t="s">
        <v>245</v>
      </c>
      <c r="D13644" s="140" t="n">
        <v>15.11</v>
      </c>
    </row>
    <row r="13645" customFormat="false" ht="35.8" hidden="false" customHeight="false" outlineLevel="0" collapsed="false">
      <c r="A13645" s="95" t="s">
        <v>20699</v>
      </c>
      <c r="B13645" s="182" t="s">
        <v>20698</v>
      </c>
      <c r="C13645" s="183" t="s">
        <v>245</v>
      </c>
      <c r="D13645" s="140" t="n">
        <v>13.79</v>
      </c>
    </row>
    <row r="13646" customFormat="false" ht="35.8" hidden="false" customHeight="false" outlineLevel="0" collapsed="false">
      <c r="A13646" s="95" t="s">
        <v>20700</v>
      </c>
      <c r="B13646" s="182" t="s">
        <v>20701</v>
      </c>
      <c r="C13646" s="183" t="s">
        <v>245</v>
      </c>
      <c r="D13646" s="140" t="n">
        <v>23.75</v>
      </c>
    </row>
    <row r="13647" customFormat="false" ht="35.8" hidden="false" customHeight="false" outlineLevel="0" collapsed="false">
      <c r="A13647" s="95" t="s">
        <v>20702</v>
      </c>
      <c r="B13647" s="182" t="s">
        <v>20701</v>
      </c>
      <c r="C13647" s="183" t="s">
        <v>245</v>
      </c>
      <c r="D13647" s="140" t="n">
        <v>21.67</v>
      </c>
    </row>
    <row r="13648" customFormat="false" ht="35.8" hidden="false" customHeight="false" outlineLevel="0" collapsed="false">
      <c r="A13648" s="95" t="s">
        <v>20703</v>
      </c>
      <c r="B13648" s="182" t="s">
        <v>20704</v>
      </c>
      <c r="C13648" s="183" t="s">
        <v>245</v>
      </c>
      <c r="D13648" s="140" t="n">
        <v>25.91</v>
      </c>
    </row>
    <row r="13649" customFormat="false" ht="35.8" hidden="false" customHeight="false" outlineLevel="0" collapsed="false">
      <c r="A13649" s="95" t="s">
        <v>20705</v>
      </c>
      <c r="B13649" s="182" t="s">
        <v>20704</v>
      </c>
      <c r="C13649" s="183" t="s">
        <v>245</v>
      </c>
      <c r="D13649" s="140" t="n">
        <v>23.64</v>
      </c>
    </row>
    <row r="13650" customFormat="false" ht="35.8" hidden="false" customHeight="false" outlineLevel="0" collapsed="false">
      <c r="A13650" s="95" t="s">
        <v>20706</v>
      </c>
      <c r="B13650" s="182" t="s">
        <v>20707</v>
      </c>
      <c r="C13650" s="183" t="s">
        <v>245</v>
      </c>
      <c r="D13650" s="140" t="n">
        <v>38.87</v>
      </c>
    </row>
    <row r="13651" customFormat="false" ht="35.8" hidden="false" customHeight="false" outlineLevel="0" collapsed="false">
      <c r="A13651" s="95" t="s">
        <v>20708</v>
      </c>
      <c r="B13651" s="182" t="s">
        <v>20707</v>
      </c>
      <c r="C13651" s="183" t="s">
        <v>245</v>
      </c>
      <c r="D13651" s="140" t="n">
        <v>35.46</v>
      </c>
    </row>
    <row r="13652" customFormat="false" ht="35.8" hidden="false" customHeight="false" outlineLevel="0" collapsed="false">
      <c r="A13652" s="95" t="s">
        <v>20709</v>
      </c>
      <c r="B13652" s="182" t="s">
        <v>20710</v>
      </c>
      <c r="C13652" s="183" t="s">
        <v>245</v>
      </c>
      <c r="D13652" s="140" t="n">
        <v>43.19</v>
      </c>
    </row>
    <row r="13653" customFormat="false" ht="35.8" hidden="false" customHeight="false" outlineLevel="0" collapsed="false">
      <c r="A13653" s="95" t="s">
        <v>20711</v>
      </c>
      <c r="B13653" s="182" t="s">
        <v>20710</v>
      </c>
      <c r="C13653" s="183" t="s">
        <v>245</v>
      </c>
      <c r="D13653" s="140" t="n">
        <v>39.4</v>
      </c>
    </row>
    <row r="13654" customFormat="false" ht="35.8" hidden="false" customHeight="false" outlineLevel="0" collapsed="false">
      <c r="A13654" s="95" t="s">
        <v>20712</v>
      </c>
      <c r="B13654" s="182" t="s">
        <v>20713</v>
      </c>
      <c r="C13654" s="183" t="s">
        <v>245</v>
      </c>
      <c r="D13654" s="140" t="n">
        <v>64.79</v>
      </c>
    </row>
    <row r="13655" customFormat="false" ht="35.8" hidden="false" customHeight="false" outlineLevel="0" collapsed="false">
      <c r="A13655" s="95" t="s">
        <v>20714</v>
      </c>
      <c r="B13655" s="182" t="s">
        <v>20713</v>
      </c>
      <c r="C13655" s="183" t="s">
        <v>245</v>
      </c>
      <c r="D13655" s="140" t="n">
        <v>59.1</v>
      </c>
    </row>
    <row r="13656" customFormat="false" ht="35.8" hidden="false" customHeight="false" outlineLevel="0" collapsed="false">
      <c r="A13656" s="95" t="s">
        <v>20715</v>
      </c>
      <c r="B13656" s="182" t="s">
        <v>20716</v>
      </c>
      <c r="C13656" s="183" t="s">
        <v>245</v>
      </c>
      <c r="D13656" s="140" t="n">
        <v>52.27</v>
      </c>
    </row>
    <row r="13657" customFormat="false" ht="35.8" hidden="false" customHeight="false" outlineLevel="0" collapsed="false">
      <c r="A13657" s="95" t="s">
        <v>20717</v>
      </c>
      <c r="B13657" s="182" t="s">
        <v>20716</v>
      </c>
      <c r="C13657" s="183" t="s">
        <v>245</v>
      </c>
      <c r="D13657" s="140" t="n">
        <v>47.67</v>
      </c>
    </row>
    <row r="13658" customFormat="false" ht="35.8" hidden="false" customHeight="false" outlineLevel="0" collapsed="false">
      <c r="A13658" s="95" t="s">
        <v>20718</v>
      </c>
      <c r="B13658" s="182" t="s">
        <v>20719</v>
      </c>
      <c r="C13658" s="183" t="s">
        <v>245</v>
      </c>
      <c r="D13658" s="140" t="n">
        <v>78.41</v>
      </c>
    </row>
    <row r="13659" customFormat="false" ht="35.8" hidden="false" customHeight="false" outlineLevel="0" collapsed="false">
      <c r="A13659" s="95" t="s">
        <v>20720</v>
      </c>
      <c r="B13659" s="182" t="s">
        <v>20719</v>
      </c>
      <c r="C13659" s="183" t="s">
        <v>245</v>
      </c>
      <c r="D13659" s="140" t="n">
        <v>71.5</v>
      </c>
    </row>
    <row r="13660" customFormat="false" ht="35.8" hidden="false" customHeight="false" outlineLevel="0" collapsed="false">
      <c r="A13660" s="95" t="s">
        <v>20721</v>
      </c>
      <c r="B13660" s="182" t="s">
        <v>20722</v>
      </c>
      <c r="C13660" s="183" t="s">
        <v>245</v>
      </c>
      <c r="D13660" s="140" t="n">
        <v>74.02</v>
      </c>
    </row>
    <row r="13661" customFormat="false" ht="35.8" hidden="false" customHeight="false" outlineLevel="0" collapsed="false">
      <c r="A13661" s="95" t="s">
        <v>20723</v>
      </c>
      <c r="B13661" s="182" t="s">
        <v>20722</v>
      </c>
      <c r="C13661" s="183" t="s">
        <v>245</v>
      </c>
      <c r="D13661" s="140" t="n">
        <v>68.6</v>
      </c>
    </row>
    <row r="13662" customFormat="false" ht="35.8" hidden="false" customHeight="false" outlineLevel="0" collapsed="false">
      <c r="A13662" s="95" t="s">
        <v>20724</v>
      </c>
      <c r="B13662" s="182" t="s">
        <v>20725</v>
      </c>
      <c r="C13662" s="183" t="s">
        <v>245</v>
      </c>
      <c r="D13662" s="140" t="n">
        <v>122.14</v>
      </c>
    </row>
    <row r="13663" customFormat="false" ht="35.8" hidden="false" customHeight="false" outlineLevel="0" collapsed="false">
      <c r="A13663" s="95" t="s">
        <v>20726</v>
      </c>
      <c r="B13663" s="182" t="s">
        <v>20725</v>
      </c>
      <c r="C13663" s="183" t="s">
        <v>245</v>
      </c>
      <c r="D13663" s="140" t="n">
        <v>113.2</v>
      </c>
    </row>
    <row r="13664" customFormat="false" ht="24.85" hidden="false" customHeight="false" outlineLevel="0" collapsed="false">
      <c r="A13664" s="95" t="s">
        <v>20727</v>
      </c>
      <c r="B13664" s="182" t="s">
        <v>20728</v>
      </c>
      <c r="C13664" s="183" t="s">
        <v>245</v>
      </c>
      <c r="D13664" s="140" t="n">
        <v>78.23</v>
      </c>
    </row>
    <row r="13665" customFormat="false" ht="24.85" hidden="false" customHeight="false" outlineLevel="0" collapsed="false">
      <c r="A13665" s="95" t="s">
        <v>20729</v>
      </c>
      <c r="B13665" s="182" t="s">
        <v>20728</v>
      </c>
      <c r="C13665" s="183" t="s">
        <v>245</v>
      </c>
      <c r="D13665" s="140" t="n">
        <v>68.8</v>
      </c>
    </row>
    <row r="13666" customFormat="false" ht="24.85" hidden="false" customHeight="false" outlineLevel="0" collapsed="false">
      <c r="A13666" s="95" t="s">
        <v>20730</v>
      </c>
      <c r="B13666" s="182" t="s">
        <v>20731</v>
      </c>
      <c r="C13666" s="183" t="s">
        <v>245</v>
      </c>
      <c r="D13666" s="140" t="n">
        <v>113.55</v>
      </c>
    </row>
    <row r="13667" customFormat="false" ht="24.85" hidden="false" customHeight="false" outlineLevel="0" collapsed="false">
      <c r="A13667" s="95" t="s">
        <v>20732</v>
      </c>
      <c r="B13667" s="182" t="s">
        <v>20731</v>
      </c>
      <c r="C13667" s="183" t="s">
        <v>245</v>
      </c>
      <c r="D13667" s="140" t="n">
        <v>99.41</v>
      </c>
    </row>
    <row r="13668" customFormat="false" ht="35.8" hidden="false" customHeight="false" outlineLevel="0" collapsed="false">
      <c r="A13668" s="95" t="s">
        <v>20733</v>
      </c>
      <c r="B13668" s="182" t="s">
        <v>20734</v>
      </c>
      <c r="C13668" s="183" t="s">
        <v>245</v>
      </c>
      <c r="D13668" s="140" t="n">
        <v>30.95</v>
      </c>
    </row>
    <row r="13669" customFormat="false" ht="35.8" hidden="false" customHeight="false" outlineLevel="0" collapsed="false">
      <c r="A13669" s="95" t="s">
        <v>20735</v>
      </c>
      <c r="B13669" s="182" t="s">
        <v>20734</v>
      </c>
      <c r="C13669" s="183" t="s">
        <v>245</v>
      </c>
      <c r="D13669" s="140" t="n">
        <v>27.81</v>
      </c>
    </row>
    <row r="13670" customFormat="false" ht="91.5" hidden="false" customHeight="false" outlineLevel="0" collapsed="false">
      <c r="A13670" s="95" t="s">
        <v>20736</v>
      </c>
      <c r="B13670" s="182" t="s">
        <v>20737</v>
      </c>
      <c r="C13670" s="183" t="s">
        <v>245</v>
      </c>
      <c r="D13670" s="140" t="n">
        <v>12.02</v>
      </c>
    </row>
    <row r="13671" customFormat="false" ht="91.5" hidden="false" customHeight="false" outlineLevel="0" collapsed="false">
      <c r="A13671" s="95" t="s">
        <v>20738</v>
      </c>
      <c r="B13671" s="182" t="s">
        <v>20737</v>
      </c>
      <c r="C13671" s="183" t="s">
        <v>245</v>
      </c>
      <c r="D13671" s="140" t="n">
        <v>10.94</v>
      </c>
    </row>
    <row r="13672" customFormat="false" ht="91.5" hidden="false" customHeight="false" outlineLevel="0" collapsed="false">
      <c r="A13672" s="95" t="s">
        <v>20739</v>
      </c>
      <c r="B13672" s="182" t="s">
        <v>20740</v>
      </c>
      <c r="C13672" s="183" t="s">
        <v>245</v>
      </c>
      <c r="D13672" s="140" t="n">
        <v>12.61</v>
      </c>
    </row>
    <row r="13673" customFormat="false" ht="91.5" hidden="false" customHeight="false" outlineLevel="0" collapsed="false">
      <c r="A13673" s="95" t="s">
        <v>20741</v>
      </c>
      <c r="B13673" s="182" t="s">
        <v>20740</v>
      </c>
      <c r="C13673" s="183" t="s">
        <v>245</v>
      </c>
      <c r="D13673" s="140" t="n">
        <v>11.53</v>
      </c>
    </row>
    <row r="13674" customFormat="false" ht="69.65" hidden="false" customHeight="false" outlineLevel="0" collapsed="false">
      <c r="A13674" s="95" t="s">
        <v>20742</v>
      </c>
      <c r="B13674" s="182" t="s">
        <v>20743</v>
      </c>
      <c r="C13674" s="183" t="s">
        <v>245</v>
      </c>
      <c r="D13674" s="140" t="n">
        <v>12.83</v>
      </c>
    </row>
    <row r="13675" customFormat="false" ht="69.65" hidden="false" customHeight="false" outlineLevel="0" collapsed="false">
      <c r="A13675" s="95" t="s">
        <v>20744</v>
      </c>
      <c r="B13675" s="182" t="s">
        <v>20743</v>
      </c>
      <c r="C13675" s="183" t="s">
        <v>245</v>
      </c>
      <c r="D13675" s="140" t="n">
        <v>11.74</v>
      </c>
    </row>
    <row r="13676" customFormat="false" ht="69.65" hidden="false" customHeight="false" outlineLevel="0" collapsed="false">
      <c r="A13676" s="95" t="s">
        <v>20745</v>
      </c>
      <c r="B13676" s="182" t="s">
        <v>20746</v>
      </c>
      <c r="C13676" s="183" t="s">
        <v>245</v>
      </c>
      <c r="D13676" s="140" t="n">
        <v>14.16</v>
      </c>
    </row>
    <row r="13677" customFormat="false" ht="69.65" hidden="false" customHeight="false" outlineLevel="0" collapsed="false">
      <c r="A13677" s="95" t="s">
        <v>20747</v>
      </c>
      <c r="B13677" s="182" t="s">
        <v>20746</v>
      </c>
      <c r="C13677" s="183" t="s">
        <v>245</v>
      </c>
      <c r="D13677" s="140" t="n">
        <v>13.07</v>
      </c>
    </row>
    <row r="13678" customFormat="false" ht="24.85" hidden="false" customHeight="false" outlineLevel="0" collapsed="false">
      <c r="A13678" s="95" t="s">
        <v>20748</v>
      </c>
      <c r="B13678" s="182" t="s">
        <v>20749</v>
      </c>
      <c r="C13678" s="183" t="s">
        <v>245</v>
      </c>
      <c r="D13678" s="140" t="n">
        <v>57.13</v>
      </c>
    </row>
    <row r="13679" customFormat="false" ht="24.85" hidden="false" customHeight="false" outlineLevel="0" collapsed="false">
      <c r="A13679" s="95" t="s">
        <v>20750</v>
      </c>
      <c r="B13679" s="182" t="s">
        <v>20749</v>
      </c>
      <c r="C13679" s="183" t="s">
        <v>245</v>
      </c>
      <c r="D13679" s="140" t="n">
        <v>50.85</v>
      </c>
    </row>
    <row r="13680" customFormat="false" ht="24.85" hidden="false" customHeight="false" outlineLevel="0" collapsed="false">
      <c r="A13680" s="95" t="s">
        <v>20751</v>
      </c>
      <c r="B13680" s="182" t="s">
        <v>20752</v>
      </c>
      <c r="C13680" s="183" t="s">
        <v>245</v>
      </c>
      <c r="D13680" s="140" t="n">
        <v>47.16</v>
      </c>
    </row>
    <row r="13681" customFormat="false" ht="24.85" hidden="false" customHeight="false" outlineLevel="0" collapsed="false">
      <c r="A13681" s="95" t="s">
        <v>20753</v>
      </c>
      <c r="B13681" s="182" t="s">
        <v>20752</v>
      </c>
      <c r="C13681" s="183" t="s">
        <v>245</v>
      </c>
      <c r="D13681" s="140" t="n">
        <v>40.88</v>
      </c>
    </row>
    <row r="13682" customFormat="false" ht="24.85" hidden="false" customHeight="false" outlineLevel="0" collapsed="false">
      <c r="A13682" s="95" t="s">
        <v>20754</v>
      </c>
      <c r="B13682" s="182" t="s">
        <v>20755</v>
      </c>
      <c r="C13682" s="183" t="s">
        <v>245</v>
      </c>
      <c r="D13682" s="140" t="n">
        <v>23.62</v>
      </c>
    </row>
    <row r="13683" customFormat="false" ht="24.85" hidden="false" customHeight="false" outlineLevel="0" collapsed="false">
      <c r="A13683" s="95" t="s">
        <v>20756</v>
      </c>
      <c r="B13683" s="182" t="s">
        <v>20755</v>
      </c>
      <c r="C13683" s="183" t="s">
        <v>245</v>
      </c>
      <c r="D13683" s="140" t="n">
        <v>20.47</v>
      </c>
    </row>
    <row r="13684" customFormat="false" ht="35.8" hidden="false" customHeight="false" outlineLevel="0" collapsed="false">
      <c r="A13684" s="95" t="s">
        <v>20757</v>
      </c>
      <c r="B13684" s="182" t="s">
        <v>20758</v>
      </c>
      <c r="C13684" s="183" t="s">
        <v>245</v>
      </c>
      <c r="D13684" s="140" t="n">
        <v>33.47</v>
      </c>
    </row>
    <row r="13685" customFormat="false" ht="35.8" hidden="false" customHeight="false" outlineLevel="0" collapsed="false">
      <c r="A13685" s="95" t="s">
        <v>20759</v>
      </c>
      <c r="B13685" s="182" t="s">
        <v>20758</v>
      </c>
      <c r="C13685" s="183" t="s">
        <v>245</v>
      </c>
      <c r="D13685" s="140" t="n">
        <v>30.32</v>
      </c>
    </row>
    <row r="13686" customFormat="false" ht="24.85" hidden="false" customHeight="false" outlineLevel="0" collapsed="false">
      <c r="A13686" s="95" t="s">
        <v>20760</v>
      </c>
      <c r="B13686" s="182" t="s">
        <v>20761</v>
      </c>
      <c r="C13686" s="183" t="s">
        <v>245</v>
      </c>
      <c r="D13686" s="140" t="n">
        <v>27.62</v>
      </c>
    </row>
    <row r="13687" customFormat="false" ht="24.85" hidden="false" customHeight="false" outlineLevel="0" collapsed="false">
      <c r="A13687" s="95" t="s">
        <v>20762</v>
      </c>
      <c r="B13687" s="182" t="s">
        <v>20761</v>
      </c>
      <c r="C13687" s="183" t="s">
        <v>245</v>
      </c>
      <c r="D13687" s="140" t="n">
        <v>24.48</v>
      </c>
    </row>
    <row r="13688" customFormat="false" ht="46.75" hidden="false" customHeight="false" outlineLevel="0" collapsed="false">
      <c r="A13688" s="95" t="s">
        <v>20763</v>
      </c>
      <c r="B13688" s="182" t="s">
        <v>20764</v>
      </c>
      <c r="C13688" s="183" t="s">
        <v>245</v>
      </c>
      <c r="D13688" s="140" t="n">
        <v>6.92</v>
      </c>
    </row>
    <row r="13689" customFormat="false" ht="46.75" hidden="false" customHeight="false" outlineLevel="0" collapsed="false">
      <c r="A13689" s="95" t="s">
        <v>20765</v>
      </c>
      <c r="B13689" s="182" t="s">
        <v>20764</v>
      </c>
      <c r="C13689" s="183" t="s">
        <v>245</v>
      </c>
      <c r="D13689" s="140" t="n">
        <v>6.16</v>
      </c>
    </row>
    <row r="13690" customFormat="false" ht="46.75" hidden="false" customHeight="false" outlineLevel="0" collapsed="false">
      <c r="A13690" s="95" t="s">
        <v>20766</v>
      </c>
      <c r="B13690" s="182" t="s">
        <v>20767</v>
      </c>
      <c r="C13690" s="183" t="s">
        <v>245</v>
      </c>
      <c r="D13690" s="140" t="n">
        <v>7.49</v>
      </c>
    </row>
    <row r="13691" customFormat="false" ht="46.75" hidden="false" customHeight="false" outlineLevel="0" collapsed="false">
      <c r="A13691" s="95" t="s">
        <v>20768</v>
      </c>
      <c r="B13691" s="182" t="s">
        <v>20767</v>
      </c>
      <c r="C13691" s="183" t="s">
        <v>245</v>
      </c>
      <c r="D13691" s="140" t="n">
        <v>6.73</v>
      </c>
    </row>
    <row r="13692" customFormat="false" ht="46.75" hidden="false" customHeight="false" outlineLevel="0" collapsed="false">
      <c r="A13692" s="95" t="s">
        <v>20769</v>
      </c>
      <c r="B13692" s="182" t="s">
        <v>20770</v>
      </c>
      <c r="C13692" s="183" t="s">
        <v>245</v>
      </c>
      <c r="D13692" s="140" t="n">
        <v>7.84</v>
      </c>
    </row>
    <row r="13693" customFormat="false" ht="46.75" hidden="false" customHeight="false" outlineLevel="0" collapsed="false">
      <c r="A13693" s="95" t="s">
        <v>20771</v>
      </c>
      <c r="B13693" s="182" t="s">
        <v>20770</v>
      </c>
      <c r="C13693" s="183" t="s">
        <v>245</v>
      </c>
      <c r="D13693" s="140" t="n">
        <v>7.08</v>
      </c>
    </row>
    <row r="13694" customFormat="false" ht="46.75" hidden="false" customHeight="false" outlineLevel="0" collapsed="false">
      <c r="A13694" s="95" t="s">
        <v>20772</v>
      </c>
      <c r="B13694" s="182" t="s">
        <v>20773</v>
      </c>
      <c r="C13694" s="183" t="s">
        <v>245</v>
      </c>
      <c r="D13694" s="140" t="n">
        <v>8.85</v>
      </c>
    </row>
    <row r="13695" customFormat="false" ht="46.75" hidden="false" customHeight="false" outlineLevel="0" collapsed="false">
      <c r="A13695" s="95" t="s">
        <v>20774</v>
      </c>
      <c r="B13695" s="182" t="s">
        <v>20773</v>
      </c>
      <c r="C13695" s="183" t="s">
        <v>245</v>
      </c>
      <c r="D13695" s="140" t="n">
        <v>8.03</v>
      </c>
    </row>
    <row r="13696" customFormat="false" ht="46.75" hidden="false" customHeight="false" outlineLevel="0" collapsed="false">
      <c r="A13696" s="95" t="s">
        <v>20775</v>
      </c>
      <c r="B13696" s="182" t="s">
        <v>20776</v>
      </c>
      <c r="C13696" s="183" t="s">
        <v>245</v>
      </c>
      <c r="D13696" s="140" t="n">
        <v>8.87</v>
      </c>
    </row>
    <row r="13697" customFormat="false" ht="46.75" hidden="false" customHeight="false" outlineLevel="0" collapsed="false">
      <c r="A13697" s="95" t="s">
        <v>20777</v>
      </c>
      <c r="B13697" s="182" t="s">
        <v>20776</v>
      </c>
      <c r="C13697" s="183" t="s">
        <v>245</v>
      </c>
      <c r="D13697" s="140" t="n">
        <v>8.05</v>
      </c>
    </row>
    <row r="13698" customFormat="false" ht="46.75" hidden="false" customHeight="false" outlineLevel="0" collapsed="false">
      <c r="A13698" s="95" t="s">
        <v>20778</v>
      </c>
      <c r="B13698" s="182" t="s">
        <v>20779</v>
      </c>
      <c r="C13698" s="183" t="s">
        <v>245</v>
      </c>
      <c r="D13698" s="140" t="n">
        <v>9.65</v>
      </c>
    </row>
    <row r="13699" customFormat="false" ht="46.75" hidden="false" customHeight="false" outlineLevel="0" collapsed="false">
      <c r="A13699" s="95" t="s">
        <v>20780</v>
      </c>
      <c r="B13699" s="182" t="s">
        <v>20779</v>
      </c>
      <c r="C13699" s="183" t="s">
        <v>245</v>
      </c>
      <c r="D13699" s="140" t="n">
        <v>8.77</v>
      </c>
    </row>
    <row r="13700" customFormat="false" ht="46.75" hidden="false" customHeight="false" outlineLevel="0" collapsed="false">
      <c r="A13700" s="95" t="s">
        <v>20781</v>
      </c>
      <c r="B13700" s="182" t="s">
        <v>20782</v>
      </c>
      <c r="C13700" s="183" t="s">
        <v>245</v>
      </c>
      <c r="D13700" s="140" t="n">
        <v>10.06</v>
      </c>
    </row>
    <row r="13701" customFormat="false" ht="46.75" hidden="false" customHeight="false" outlineLevel="0" collapsed="false">
      <c r="A13701" s="95" t="s">
        <v>20783</v>
      </c>
      <c r="B13701" s="182" t="s">
        <v>20782</v>
      </c>
      <c r="C13701" s="183" t="s">
        <v>245</v>
      </c>
      <c r="D13701" s="140" t="n">
        <v>9.18</v>
      </c>
    </row>
    <row r="13702" customFormat="false" ht="46.75" hidden="false" customHeight="false" outlineLevel="0" collapsed="false">
      <c r="A13702" s="95" t="s">
        <v>20784</v>
      </c>
      <c r="B13702" s="182" t="s">
        <v>20785</v>
      </c>
      <c r="C13702" s="183" t="s">
        <v>245</v>
      </c>
      <c r="D13702" s="140" t="n">
        <v>10.89</v>
      </c>
    </row>
    <row r="13703" customFormat="false" ht="46.75" hidden="false" customHeight="false" outlineLevel="0" collapsed="false">
      <c r="A13703" s="95" t="s">
        <v>20786</v>
      </c>
      <c r="B13703" s="182" t="s">
        <v>20785</v>
      </c>
      <c r="C13703" s="183" t="s">
        <v>245</v>
      </c>
      <c r="D13703" s="140" t="n">
        <v>9.95</v>
      </c>
    </row>
    <row r="13704" customFormat="false" ht="46.75" hidden="false" customHeight="false" outlineLevel="0" collapsed="false">
      <c r="A13704" s="95" t="s">
        <v>20787</v>
      </c>
      <c r="B13704" s="182" t="s">
        <v>20788</v>
      </c>
      <c r="C13704" s="183" t="s">
        <v>245</v>
      </c>
      <c r="D13704" s="140" t="n">
        <v>11.73</v>
      </c>
    </row>
    <row r="13705" customFormat="false" ht="46.75" hidden="false" customHeight="false" outlineLevel="0" collapsed="false">
      <c r="A13705" s="95" t="s">
        <v>20789</v>
      </c>
      <c r="B13705" s="182" t="s">
        <v>20788</v>
      </c>
      <c r="C13705" s="183" t="s">
        <v>245</v>
      </c>
      <c r="D13705" s="140" t="n">
        <v>10.79</v>
      </c>
    </row>
    <row r="13706" customFormat="false" ht="24.85" hidden="false" customHeight="false" outlineLevel="0" collapsed="false">
      <c r="A13706" s="95" t="s">
        <v>20790</v>
      </c>
      <c r="B13706" s="182" t="s">
        <v>20791</v>
      </c>
      <c r="C13706" s="183" t="s">
        <v>245</v>
      </c>
      <c r="D13706" s="140" t="n">
        <v>224.34</v>
      </c>
    </row>
    <row r="13707" customFormat="false" ht="24.85" hidden="false" customHeight="false" outlineLevel="0" collapsed="false">
      <c r="A13707" s="95" t="s">
        <v>20792</v>
      </c>
      <c r="B13707" s="182" t="s">
        <v>20791</v>
      </c>
      <c r="C13707" s="183" t="s">
        <v>245</v>
      </c>
      <c r="D13707" s="140" t="n">
        <v>202.67</v>
      </c>
    </row>
    <row r="13708" customFormat="false" ht="35.8" hidden="false" customHeight="false" outlineLevel="0" collapsed="false">
      <c r="A13708" s="95" t="s">
        <v>20793</v>
      </c>
      <c r="B13708" s="182" t="s">
        <v>20794</v>
      </c>
      <c r="C13708" s="183" t="s">
        <v>245</v>
      </c>
      <c r="D13708" s="140" t="n">
        <v>48</v>
      </c>
    </row>
    <row r="13709" customFormat="false" ht="35.8" hidden="false" customHeight="false" outlineLevel="0" collapsed="false">
      <c r="A13709" s="95" t="s">
        <v>20795</v>
      </c>
      <c r="B13709" s="182" t="s">
        <v>20794</v>
      </c>
      <c r="C13709" s="183" t="s">
        <v>245</v>
      </c>
      <c r="D13709" s="140" t="n">
        <v>42.58</v>
      </c>
    </row>
    <row r="13710" customFormat="false" ht="24.85" hidden="false" customHeight="false" outlineLevel="0" collapsed="false">
      <c r="A13710" s="95" t="s">
        <v>20796</v>
      </c>
      <c r="B13710" s="182" t="s">
        <v>20797</v>
      </c>
      <c r="C13710" s="183" t="s">
        <v>245</v>
      </c>
      <c r="D13710" s="140" t="n">
        <v>145.2</v>
      </c>
    </row>
    <row r="13711" customFormat="false" ht="24.85" hidden="false" customHeight="false" outlineLevel="0" collapsed="false">
      <c r="A13711" s="95" t="s">
        <v>20798</v>
      </c>
      <c r="B13711" s="182" t="s">
        <v>20797</v>
      </c>
      <c r="C13711" s="183" t="s">
        <v>245</v>
      </c>
      <c r="D13711" s="140" t="n">
        <v>134.37</v>
      </c>
    </row>
    <row r="13712" customFormat="false" ht="13.8" hidden="false" customHeight="false" outlineLevel="0" collapsed="false">
      <c r="A13712" s="95" t="s">
        <v>20799</v>
      </c>
      <c r="B13712" s="182" t="s">
        <v>20800</v>
      </c>
      <c r="C13712" s="183" t="s">
        <v>245</v>
      </c>
      <c r="D13712" s="140" t="n">
        <v>157.09</v>
      </c>
    </row>
    <row r="13713" customFormat="false" ht="13.8" hidden="false" customHeight="false" outlineLevel="0" collapsed="false">
      <c r="A13713" s="95" t="s">
        <v>197</v>
      </c>
      <c r="B13713" s="182" t="s">
        <v>20800</v>
      </c>
      <c r="C13713" s="183" t="s">
        <v>245</v>
      </c>
      <c r="D13713" s="140" t="n">
        <v>136.12</v>
      </c>
    </row>
    <row r="13714" customFormat="false" ht="24.85" hidden="false" customHeight="false" outlineLevel="0" collapsed="false">
      <c r="A13714" s="95" t="s">
        <v>20801</v>
      </c>
      <c r="B13714" s="182" t="s">
        <v>20802</v>
      </c>
      <c r="C13714" s="183" t="s">
        <v>363</v>
      </c>
      <c r="D13714" s="140" t="n">
        <v>25.44</v>
      </c>
    </row>
    <row r="13715" customFormat="false" ht="24.85" hidden="false" customHeight="false" outlineLevel="0" collapsed="false">
      <c r="A13715" s="95" t="s">
        <v>20803</v>
      </c>
      <c r="B13715" s="182" t="s">
        <v>20802</v>
      </c>
      <c r="C13715" s="183" t="s">
        <v>363</v>
      </c>
      <c r="D13715" s="140" t="n">
        <v>22.17</v>
      </c>
    </row>
    <row r="13716" customFormat="false" ht="24.85" hidden="false" customHeight="false" outlineLevel="0" collapsed="false">
      <c r="A13716" s="95" t="s">
        <v>20804</v>
      </c>
      <c r="B13716" s="182" t="s">
        <v>20805</v>
      </c>
      <c r="C13716" s="183" t="s">
        <v>363</v>
      </c>
      <c r="D13716" s="140" t="n">
        <v>33.93</v>
      </c>
    </row>
    <row r="13717" customFormat="false" ht="24.85" hidden="false" customHeight="false" outlineLevel="0" collapsed="false">
      <c r="A13717" s="95" t="s">
        <v>20806</v>
      </c>
      <c r="B13717" s="182" t="s">
        <v>20805</v>
      </c>
      <c r="C13717" s="183" t="s">
        <v>363</v>
      </c>
      <c r="D13717" s="140" t="n">
        <v>29.56</v>
      </c>
    </row>
    <row r="13718" customFormat="false" ht="46.75" hidden="false" customHeight="false" outlineLevel="0" collapsed="false">
      <c r="A13718" s="95" t="s">
        <v>20807</v>
      </c>
      <c r="B13718" s="182" t="s">
        <v>20808</v>
      </c>
      <c r="C13718" s="183" t="s">
        <v>245</v>
      </c>
      <c r="D13718" s="140" t="n">
        <v>36.55</v>
      </c>
    </row>
    <row r="13719" customFormat="false" ht="46.75" hidden="false" customHeight="false" outlineLevel="0" collapsed="false">
      <c r="A13719" s="95" t="s">
        <v>20809</v>
      </c>
      <c r="B13719" s="182" t="s">
        <v>20808</v>
      </c>
      <c r="C13719" s="183" t="s">
        <v>245</v>
      </c>
      <c r="D13719" s="140" t="n">
        <v>35.6</v>
      </c>
    </row>
    <row r="13720" customFormat="false" ht="46.75" hidden="false" customHeight="false" outlineLevel="0" collapsed="false">
      <c r="A13720" s="95" t="s">
        <v>20810</v>
      </c>
      <c r="B13720" s="182" t="s">
        <v>20811</v>
      </c>
      <c r="C13720" s="183" t="s">
        <v>245</v>
      </c>
      <c r="D13720" s="140" t="n">
        <v>52.89</v>
      </c>
    </row>
    <row r="13721" customFormat="false" ht="46.75" hidden="false" customHeight="false" outlineLevel="0" collapsed="false">
      <c r="A13721" s="95" t="s">
        <v>20812</v>
      </c>
      <c r="B13721" s="182" t="s">
        <v>20811</v>
      </c>
      <c r="C13721" s="183" t="s">
        <v>245</v>
      </c>
      <c r="D13721" s="140" t="n">
        <v>51.94</v>
      </c>
    </row>
    <row r="13722" customFormat="false" ht="46.75" hidden="false" customHeight="false" outlineLevel="0" collapsed="false">
      <c r="A13722" s="95" t="s">
        <v>20813</v>
      </c>
      <c r="B13722" s="182" t="s">
        <v>20814</v>
      </c>
      <c r="C13722" s="183" t="s">
        <v>245</v>
      </c>
      <c r="D13722" s="140" t="n">
        <v>27.04</v>
      </c>
    </row>
    <row r="13723" customFormat="false" ht="46.75" hidden="false" customHeight="false" outlineLevel="0" collapsed="false">
      <c r="A13723" s="95" t="s">
        <v>20815</v>
      </c>
      <c r="B13723" s="182" t="s">
        <v>20814</v>
      </c>
      <c r="C13723" s="183" t="s">
        <v>245</v>
      </c>
      <c r="D13723" s="140" t="n">
        <v>26.09</v>
      </c>
    </row>
    <row r="13724" customFormat="false" ht="46.75" hidden="false" customHeight="false" outlineLevel="0" collapsed="false">
      <c r="A13724" s="95" t="s">
        <v>20816</v>
      </c>
      <c r="B13724" s="182" t="s">
        <v>20817</v>
      </c>
      <c r="C13724" s="183" t="s">
        <v>245</v>
      </c>
      <c r="D13724" s="140" t="n">
        <v>31.01</v>
      </c>
    </row>
    <row r="13725" customFormat="false" ht="46.75" hidden="false" customHeight="false" outlineLevel="0" collapsed="false">
      <c r="A13725" s="95" t="s">
        <v>20818</v>
      </c>
      <c r="B13725" s="182" t="s">
        <v>20817</v>
      </c>
      <c r="C13725" s="183" t="s">
        <v>245</v>
      </c>
      <c r="D13725" s="140" t="n">
        <v>30.06</v>
      </c>
    </row>
    <row r="13726" customFormat="false" ht="46.75" hidden="false" customHeight="false" outlineLevel="0" collapsed="false">
      <c r="A13726" s="95" t="s">
        <v>20819</v>
      </c>
      <c r="B13726" s="182" t="s">
        <v>20820</v>
      </c>
      <c r="C13726" s="183" t="s">
        <v>363</v>
      </c>
      <c r="D13726" s="140" t="n">
        <v>45.07</v>
      </c>
    </row>
    <row r="13727" customFormat="false" ht="46.75" hidden="false" customHeight="false" outlineLevel="0" collapsed="false">
      <c r="A13727" s="95" t="s">
        <v>20821</v>
      </c>
      <c r="B13727" s="182" t="s">
        <v>20820</v>
      </c>
      <c r="C13727" s="183" t="s">
        <v>363</v>
      </c>
      <c r="D13727" s="140" t="n">
        <v>44.11</v>
      </c>
    </row>
    <row r="13728" customFormat="false" ht="46.75" hidden="false" customHeight="false" outlineLevel="0" collapsed="false">
      <c r="A13728" s="95" t="s">
        <v>20822</v>
      </c>
      <c r="B13728" s="182" t="s">
        <v>20823</v>
      </c>
      <c r="C13728" s="183" t="s">
        <v>363</v>
      </c>
      <c r="D13728" s="140" t="n">
        <v>60.58</v>
      </c>
    </row>
    <row r="13729" customFormat="false" ht="46.75" hidden="false" customHeight="false" outlineLevel="0" collapsed="false">
      <c r="A13729" s="95" t="s">
        <v>20824</v>
      </c>
      <c r="B13729" s="182" t="s">
        <v>20823</v>
      </c>
      <c r="C13729" s="183" t="s">
        <v>363</v>
      </c>
      <c r="D13729" s="140" t="n">
        <v>59.44</v>
      </c>
    </row>
    <row r="13730" customFormat="false" ht="46.75" hidden="false" customHeight="false" outlineLevel="0" collapsed="false">
      <c r="A13730" s="95" t="s">
        <v>20825</v>
      </c>
      <c r="B13730" s="182" t="s">
        <v>20826</v>
      </c>
      <c r="C13730" s="183" t="s">
        <v>20827</v>
      </c>
      <c r="D13730" s="140" t="n">
        <v>68.53</v>
      </c>
    </row>
    <row r="13731" customFormat="false" ht="46.75" hidden="false" customHeight="false" outlineLevel="0" collapsed="false">
      <c r="A13731" s="95" t="s">
        <v>20828</v>
      </c>
      <c r="B13731" s="182" t="s">
        <v>20826</v>
      </c>
      <c r="C13731" s="183" t="s">
        <v>20827</v>
      </c>
      <c r="D13731" s="140" t="n">
        <v>67.23</v>
      </c>
    </row>
    <row r="13732" customFormat="false" ht="46.75" hidden="false" customHeight="false" outlineLevel="0" collapsed="false">
      <c r="A13732" s="95" t="s">
        <v>20829</v>
      </c>
      <c r="B13732" s="182" t="s">
        <v>20830</v>
      </c>
      <c r="C13732" s="183" t="s">
        <v>363</v>
      </c>
      <c r="D13732" s="140" t="n">
        <v>85.3</v>
      </c>
    </row>
    <row r="13733" customFormat="false" ht="46.75" hidden="false" customHeight="false" outlineLevel="0" collapsed="false">
      <c r="A13733" s="95" t="s">
        <v>20831</v>
      </c>
      <c r="B13733" s="182" t="s">
        <v>20830</v>
      </c>
      <c r="C13733" s="183" t="s">
        <v>363</v>
      </c>
      <c r="D13733" s="140" t="n">
        <v>83.83</v>
      </c>
    </row>
    <row r="13734" customFormat="false" ht="46.75" hidden="false" customHeight="false" outlineLevel="0" collapsed="false">
      <c r="A13734" s="95" t="s">
        <v>20832</v>
      </c>
      <c r="B13734" s="182" t="s">
        <v>20833</v>
      </c>
      <c r="C13734" s="183" t="s">
        <v>363</v>
      </c>
      <c r="D13734" s="140" t="n">
        <v>100.46</v>
      </c>
    </row>
    <row r="13735" customFormat="false" ht="46.75" hidden="false" customHeight="false" outlineLevel="0" collapsed="false">
      <c r="A13735" s="95" t="s">
        <v>20834</v>
      </c>
      <c r="B13735" s="182" t="s">
        <v>20833</v>
      </c>
      <c r="C13735" s="183" t="s">
        <v>363</v>
      </c>
      <c r="D13735" s="140" t="n">
        <v>98.78</v>
      </c>
    </row>
    <row r="13736" customFormat="false" ht="46.75" hidden="false" customHeight="false" outlineLevel="0" collapsed="false">
      <c r="A13736" s="95" t="s">
        <v>20835</v>
      </c>
      <c r="B13736" s="182" t="s">
        <v>20836</v>
      </c>
      <c r="C13736" s="183" t="s">
        <v>363</v>
      </c>
      <c r="D13736" s="140" t="n">
        <v>157.22</v>
      </c>
    </row>
    <row r="13737" customFormat="false" ht="46.75" hidden="false" customHeight="false" outlineLevel="0" collapsed="false">
      <c r="A13737" s="95" t="s">
        <v>20837</v>
      </c>
      <c r="B13737" s="182" t="s">
        <v>20836</v>
      </c>
      <c r="C13737" s="183" t="s">
        <v>363</v>
      </c>
      <c r="D13737" s="140" t="n">
        <v>155.24</v>
      </c>
    </row>
    <row r="13738" customFormat="false" ht="46.75" hidden="false" customHeight="false" outlineLevel="0" collapsed="false">
      <c r="A13738" s="95" t="s">
        <v>20838</v>
      </c>
      <c r="B13738" s="182" t="s">
        <v>20839</v>
      </c>
      <c r="C13738" s="183" t="s">
        <v>363</v>
      </c>
      <c r="D13738" s="140" t="n">
        <v>173.53</v>
      </c>
    </row>
    <row r="13739" customFormat="false" ht="46.75" hidden="false" customHeight="false" outlineLevel="0" collapsed="false">
      <c r="A13739" s="95" t="s">
        <v>20840</v>
      </c>
      <c r="B13739" s="182" t="s">
        <v>20839</v>
      </c>
      <c r="C13739" s="183" t="s">
        <v>363</v>
      </c>
      <c r="D13739" s="140" t="n">
        <v>171.29</v>
      </c>
    </row>
    <row r="13740" customFormat="false" ht="46.75" hidden="false" customHeight="false" outlineLevel="0" collapsed="false">
      <c r="A13740" s="95" t="s">
        <v>20841</v>
      </c>
      <c r="B13740" s="182" t="s">
        <v>20842</v>
      </c>
      <c r="C13740" s="183" t="s">
        <v>363</v>
      </c>
      <c r="D13740" s="140" t="n">
        <v>191.4</v>
      </c>
    </row>
    <row r="13741" customFormat="false" ht="46.75" hidden="false" customHeight="false" outlineLevel="0" collapsed="false">
      <c r="A13741" s="95" t="s">
        <v>20843</v>
      </c>
      <c r="B13741" s="182" t="s">
        <v>20842</v>
      </c>
      <c r="C13741" s="183" t="s">
        <v>363</v>
      </c>
      <c r="D13741" s="140" t="n">
        <v>189.01</v>
      </c>
    </row>
    <row r="13742" customFormat="false" ht="46.75" hidden="false" customHeight="false" outlineLevel="0" collapsed="false">
      <c r="A13742" s="95" t="s">
        <v>20844</v>
      </c>
      <c r="B13742" s="182" t="s">
        <v>20845</v>
      </c>
      <c r="C13742" s="183" t="s">
        <v>363</v>
      </c>
      <c r="D13742" s="140" t="n">
        <v>253.17</v>
      </c>
    </row>
    <row r="13743" customFormat="false" ht="46.75" hidden="false" customHeight="false" outlineLevel="0" collapsed="false">
      <c r="A13743" s="95" t="s">
        <v>20846</v>
      </c>
      <c r="B13743" s="182" t="s">
        <v>20845</v>
      </c>
      <c r="C13743" s="183" t="s">
        <v>363</v>
      </c>
      <c r="D13743" s="140" t="n">
        <v>250.35</v>
      </c>
    </row>
    <row r="13744" customFormat="false" ht="46.75" hidden="false" customHeight="false" outlineLevel="0" collapsed="false">
      <c r="A13744" s="95" t="s">
        <v>20847</v>
      </c>
      <c r="B13744" s="182" t="s">
        <v>20848</v>
      </c>
      <c r="C13744" s="183" t="s">
        <v>363</v>
      </c>
      <c r="D13744" s="140" t="n">
        <v>433.86</v>
      </c>
    </row>
    <row r="13745" customFormat="false" ht="46.75" hidden="false" customHeight="false" outlineLevel="0" collapsed="false">
      <c r="A13745" s="95" t="s">
        <v>20849</v>
      </c>
      <c r="B13745" s="182" t="s">
        <v>20848</v>
      </c>
      <c r="C13745" s="183" t="s">
        <v>363</v>
      </c>
      <c r="D13745" s="140" t="n">
        <v>430.79</v>
      </c>
    </row>
    <row r="13746" customFormat="false" ht="46.75" hidden="false" customHeight="false" outlineLevel="0" collapsed="false">
      <c r="A13746" s="95" t="s">
        <v>20850</v>
      </c>
      <c r="B13746" s="182" t="s">
        <v>20851</v>
      </c>
      <c r="C13746" s="183" t="s">
        <v>363</v>
      </c>
      <c r="D13746" s="140" t="n">
        <v>536.39</v>
      </c>
    </row>
    <row r="13747" customFormat="false" ht="46.75" hidden="false" customHeight="false" outlineLevel="0" collapsed="false">
      <c r="A13747" s="95" t="s">
        <v>20852</v>
      </c>
      <c r="B13747" s="182" t="s">
        <v>20851</v>
      </c>
      <c r="C13747" s="183" t="s">
        <v>363</v>
      </c>
      <c r="D13747" s="140" t="n">
        <v>533.05</v>
      </c>
    </row>
    <row r="13748" customFormat="false" ht="57.7" hidden="false" customHeight="false" outlineLevel="0" collapsed="false">
      <c r="A13748" s="95" t="s">
        <v>20853</v>
      </c>
      <c r="B13748" s="182" t="s">
        <v>20854</v>
      </c>
      <c r="C13748" s="183" t="s">
        <v>363</v>
      </c>
      <c r="D13748" s="140" t="n">
        <v>143.79</v>
      </c>
    </row>
    <row r="13749" customFormat="false" ht="57.7" hidden="false" customHeight="false" outlineLevel="0" collapsed="false">
      <c r="A13749" s="95" t="s">
        <v>20855</v>
      </c>
      <c r="B13749" s="182" t="s">
        <v>20854</v>
      </c>
      <c r="C13749" s="183" t="s">
        <v>363</v>
      </c>
      <c r="D13749" s="140" t="n">
        <v>132.96</v>
      </c>
    </row>
    <row r="13750" customFormat="false" ht="57.7" hidden="false" customHeight="false" outlineLevel="0" collapsed="false">
      <c r="A13750" s="95" t="s">
        <v>20856</v>
      </c>
      <c r="B13750" s="182" t="s">
        <v>20857</v>
      </c>
      <c r="C13750" s="183" t="s">
        <v>363</v>
      </c>
      <c r="D13750" s="140" t="n">
        <v>136.48</v>
      </c>
    </row>
    <row r="13751" customFormat="false" ht="57.7" hidden="false" customHeight="false" outlineLevel="0" collapsed="false">
      <c r="A13751" s="95" t="s">
        <v>20858</v>
      </c>
      <c r="B13751" s="182" t="s">
        <v>20857</v>
      </c>
      <c r="C13751" s="183" t="s">
        <v>363</v>
      </c>
      <c r="D13751" s="140" t="n">
        <v>125.64</v>
      </c>
    </row>
    <row r="13752" customFormat="false" ht="57.7" hidden="false" customHeight="false" outlineLevel="0" collapsed="false">
      <c r="A13752" s="95" t="s">
        <v>20859</v>
      </c>
      <c r="B13752" s="182" t="s">
        <v>20860</v>
      </c>
      <c r="C13752" s="183" t="s">
        <v>245</v>
      </c>
      <c r="D13752" s="140" t="n">
        <v>684.91</v>
      </c>
    </row>
    <row r="13753" customFormat="false" ht="57.7" hidden="false" customHeight="false" outlineLevel="0" collapsed="false">
      <c r="A13753" s="95" t="s">
        <v>20861</v>
      </c>
      <c r="B13753" s="182" t="s">
        <v>20860</v>
      </c>
      <c r="C13753" s="183" t="s">
        <v>245</v>
      </c>
      <c r="D13753" s="140" t="n">
        <v>651.62</v>
      </c>
    </row>
    <row r="13754" customFormat="false" ht="57.7" hidden="false" customHeight="false" outlineLevel="0" collapsed="false">
      <c r="A13754" s="95" t="s">
        <v>20862</v>
      </c>
      <c r="B13754" s="182" t="s">
        <v>20863</v>
      </c>
      <c r="C13754" s="183" t="s">
        <v>245</v>
      </c>
      <c r="D13754" s="140" t="n">
        <v>945.33</v>
      </c>
    </row>
    <row r="13755" customFormat="false" ht="57.7" hidden="false" customHeight="false" outlineLevel="0" collapsed="false">
      <c r="A13755" s="95" t="s">
        <v>20864</v>
      </c>
      <c r="B13755" s="182" t="s">
        <v>20863</v>
      </c>
      <c r="C13755" s="183" t="s">
        <v>245</v>
      </c>
      <c r="D13755" s="140" t="n">
        <v>904.07</v>
      </c>
    </row>
    <row r="13756" customFormat="false" ht="57.7" hidden="false" customHeight="false" outlineLevel="0" collapsed="false">
      <c r="A13756" s="95" t="s">
        <v>20865</v>
      </c>
      <c r="B13756" s="182" t="s">
        <v>20866</v>
      </c>
      <c r="C13756" s="183" t="s">
        <v>245</v>
      </c>
      <c r="D13756" s="140" t="n">
        <v>1858.85</v>
      </c>
    </row>
    <row r="13757" customFormat="false" ht="57.7" hidden="false" customHeight="false" outlineLevel="0" collapsed="false">
      <c r="A13757" s="95" t="s">
        <v>20867</v>
      </c>
      <c r="B13757" s="182" t="s">
        <v>20866</v>
      </c>
      <c r="C13757" s="183" t="s">
        <v>245</v>
      </c>
      <c r="D13757" s="140" t="n">
        <v>1785.43</v>
      </c>
    </row>
    <row r="13758" customFormat="false" ht="57.7" hidden="false" customHeight="false" outlineLevel="0" collapsed="false">
      <c r="A13758" s="95" t="s">
        <v>20868</v>
      </c>
      <c r="B13758" s="182" t="s">
        <v>20869</v>
      </c>
      <c r="C13758" s="183" t="s">
        <v>245</v>
      </c>
      <c r="D13758" s="140" t="n">
        <v>2650.69</v>
      </c>
    </row>
    <row r="13759" customFormat="false" ht="57.7" hidden="false" customHeight="false" outlineLevel="0" collapsed="false">
      <c r="A13759" s="95" t="s">
        <v>20870</v>
      </c>
      <c r="B13759" s="182" t="s">
        <v>20869</v>
      </c>
      <c r="C13759" s="183" t="s">
        <v>245</v>
      </c>
      <c r="D13759" s="140" t="n">
        <v>2566.78</v>
      </c>
    </row>
    <row r="13760" customFormat="false" ht="57.7" hidden="false" customHeight="false" outlineLevel="0" collapsed="false">
      <c r="A13760" s="95" t="s">
        <v>20871</v>
      </c>
      <c r="B13760" s="182" t="s">
        <v>20872</v>
      </c>
      <c r="C13760" s="183" t="s">
        <v>245</v>
      </c>
      <c r="D13760" s="140" t="n">
        <v>4026.23</v>
      </c>
    </row>
    <row r="13761" customFormat="false" ht="57.7" hidden="false" customHeight="false" outlineLevel="0" collapsed="false">
      <c r="A13761" s="95" t="s">
        <v>20873</v>
      </c>
      <c r="B13761" s="182" t="s">
        <v>20872</v>
      </c>
      <c r="C13761" s="183" t="s">
        <v>245</v>
      </c>
      <c r="D13761" s="140" t="n">
        <v>3925.67</v>
      </c>
    </row>
    <row r="13762" customFormat="false" ht="35.8" hidden="false" customHeight="false" outlineLevel="0" collapsed="false">
      <c r="A13762" s="95" t="s">
        <v>20874</v>
      </c>
      <c r="B13762" s="182" t="s">
        <v>20875</v>
      </c>
      <c r="C13762" s="183" t="s">
        <v>363</v>
      </c>
      <c r="D13762" s="140" t="n">
        <v>21.83</v>
      </c>
    </row>
    <row r="13763" customFormat="false" ht="35.8" hidden="false" customHeight="false" outlineLevel="0" collapsed="false">
      <c r="A13763" s="95" t="s">
        <v>177</v>
      </c>
      <c r="B13763" s="182" t="s">
        <v>20875</v>
      </c>
      <c r="C13763" s="183" t="s">
        <v>363</v>
      </c>
      <c r="D13763" s="140" t="n">
        <v>19.75</v>
      </c>
    </row>
    <row r="13764" customFormat="false" ht="35.8" hidden="false" customHeight="false" outlineLevel="0" collapsed="false">
      <c r="A13764" s="95" t="s">
        <v>20876</v>
      </c>
      <c r="B13764" s="182" t="s">
        <v>20877</v>
      </c>
      <c r="C13764" s="183" t="s">
        <v>363</v>
      </c>
      <c r="D13764" s="140" t="n">
        <v>27.97</v>
      </c>
    </row>
    <row r="13765" customFormat="false" ht="35.8" hidden="false" customHeight="false" outlineLevel="0" collapsed="false">
      <c r="A13765" s="95" t="s">
        <v>20878</v>
      </c>
      <c r="B13765" s="182" t="s">
        <v>20877</v>
      </c>
      <c r="C13765" s="183" t="s">
        <v>363</v>
      </c>
      <c r="D13765" s="140" t="n">
        <v>25.62</v>
      </c>
    </row>
    <row r="13766" customFormat="false" ht="35.8" hidden="false" customHeight="false" outlineLevel="0" collapsed="false">
      <c r="A13766" s="95" t="s">
        <v>20879</v>
      </c>
      <c r="B13766" s="182" t="s">
        <v>20880</v>
      </c>
      <c r="C13766" s="183" t="s">
        <v>363</v>
      </c>
      <c r="D13766" s="140" t="n">
        <v>33.95</v>
      </c>
    </row>
    <row r="13767" customFormat="false" ht="35.8" hidden="false" customHeight="false" outlineLevel="0" collapsed="false">
      <c r="A13767" s="95" t="s">
        <v>181</v>
      </c>
      <c r="B13767" s="182" t="s">
        <v>20880</v>
      </c>
      <c r="C13767" s="183" t="s">
        <v>363</v>
      </c>
      <c r="D13767" s="140" t="n">
        <v>31.33</v>
      </c>
    </row>
    <row r="13768" customFormat="false" ht="35.8" hidden="false" customHeight="false" outlineLevel="0" collapsed="false">
      <c r="A13768" s="95" t="s">
        <v>20881</v>
      </c>
      <c r="B13768" s="182" t="s">
        <v>20882</v>
      </c>
      <c r="C13768" s="183" t="s">
        <v>363</v>
      </c>
      <c r="D13768" s="140" t="n">
        <v>36.94</v>
      </c>
    </row>
    <row r="13769" customFormat="false" ht="35.8" hidden="false" customHeight="false" outlineLevel="0" collapsed="false">
      <c r="A13769" s="95" t="s">
        <v>20883</v>
      </c>
      <c r="B13769" s="182" t="s">
        <v>20882</v>
      </c>
      <c r="C13769" s="183" t="s">
        <v>363</v>
      </c>
      <c r="D13769" s="140" t="n">
        <v>34.04</v>
      </c>
    </row>
    <row r="13770" customFormat="false" ht="35.8" hidden="false" customHeight="false" outlineLevel="0" collapsed="false">
      <c r="A13770" s="95" t="s">
        <v>20884</v>
      </c>
      <c r="B13770" s="182" t="s">
        <v>20885</v>
      </c>
      <c r="C13770" s="183" t="s">
        <v>363</v>
      </c>
      <c r="D13770" s="140" t="n">
        <v>51.9</v>
      </c>
    </row>
    <row r="13771" customFormat="false" ht="35.8" hidden="false" customHeight="false" outlineLevel="0" collapsed="false">
      <c r="A13771" s="95" t="s">
        <v>20886</v>
      </c>
      <c r="B13771" s="182" t="s">
        <v>20885</v>
      </c>
      <c r="C13771" s="183" t="s">
        <v>363</v>
      </c>
      <c r="D13771" s="140" t="n">
        <v>48.63</v>
      </c>
    </row>
    <row r="13772" customFormat="false" ht="35.8" hidden="false" customHeight="false" outlineLevel="0" collapsed="false">
      <c r="A13772" s="95" t="s">
        <v>20887</v>
      </c>
      <c r="B13772" s="182" t="s">
        <v>20888</v>
      </c>
      <c r="C13772" s="183" t="s">
        <v>363</v>
      </c>
      <c r="D13772" s="140" t="n">
        <v>79.78</v>
      </c>
    </row>
    <row r="13773" customFormat="false" ht="35.8" hidden="false" customHeight="false" outlineLevel="0" collapsed="false">
      <c r="A13773" s="95" t="s">
        <v>20889</v>
      </c>
      <c r="B13773" s="182" t="s">
        <v>20888</v>
      </c>
      <c r="C13773" s="183" t="s">
        <v>363</v>
      </c>
      <c r="D13773" s="140" t="n">
        <v>76.12</v>
      </c>
    </row>
    <row r="13774" customFormat="false" ht="57.7" hidden="false" customHeight="false" outlineLevel="0" collapsed="false">
      <c r="A13774" s="95" t="s">
        <v>20890</v>
      </c>
      <c r="B13774" s="182" t="s">
        <v>20891</v>
      </c>
      <c r="C13774" s="183" t="s">
        <v>245</v>
      </c>
      <c r="D13774" s="140" t="n">
        <v>246.78</v>
      </c>
    </row>
    <row r="13775" customFormat="false" ht="57.7" hidden="false" customHeight="false" outlineLevel="0" collapsed="false">
      <c r="A13775" s="95" t="s">
        <v>20892</v>
      </c>
      <c r="B13775" s="182" t="s">
        <v>20891</v>
      </c>
      <c r="C13775" s="183" t="s">
        <v>245</v>
      </c>
      <c r="D13775" s="140" t="n">
        <v>222.4</v>
      </c>
    </row>
    <row r="13776" customFormat="false" ht="69.65" hidden="false" customHeight="false" outlineLevel="0" collapsed="false">
      <c r="A13776" s="95" t="s">
        <v>20893</v>
      </c>
      <c r="B13776" s="182" t="s">
        <v>20894</v>
      </c>
      <c r="C13776" s="183" t="s">
        <v>245</v>
      </c>
      <c r="D13776" s="140" t="n">
        <v>457.5</v>
      </c>
    </row>
    <row r="13777" customFormat="false" ht="69.65" hidden="false" customHeight="false" outlineLevel="0" collapsed="false">
      <c r="A13777" s="95" t="s">
        <v>20895</v>
      </c>
      <c r="B13777" s="182" t="s">
        <v>20894</v>
      </c>
      <c r="C13777" s="183" t="s">
        <v>245</v>
      </c>
      <c r="D13777" s="140" t="n">
        <v>420.55</v>
      </c>
    </row>
    <row r="13778" customFormat="false" ht="57.7" hidden="false" customHeight="false" outlineLevel="0" collapsed="false">
      <c r="A13778" s="95" t="s">
        <v>20896</v>
      </c>
      <c r="B13778" s="182" t="s">
        <v>20897</v>
      </c>
      <c r="C13778" s="183" t="s">
        <v>245</v>
      </c>
      <c r="D13778" s="140" t="n">
        <v>190.66</v>
      </c>
    </row>
    <row r="13779" customFormat="false" ht="57.7" hidden="false" customHeight="false" outlineLevel="0" collapsed="false">
      <c r="A13779" s="95" t="s">
        <v>20898</v>
      </c>
      <c r="B13779" s="182" t="s">
        <v>20897</v>
      </c>
      <c r="C13779" s="183" t="s">
        <v>245</v>
      </c>
      <c r="D13779" s="140" t="n">
        <v>173.32</v>
      </c>
    </row>
    <row r="13780" customFormat="false" ht="57.7" hidden="false" customHeight="false" outlineLevel="0" collapsed="false">
      <c r="A13780" s="95" t="s">
        <v>20899</v>
      </c>
      <c r="B13780" s="182" t="s">
        <v>20900</v>
      </c>
      <c r="C13780" s="183" t="s">
        <v>245</v>
      </c>
      <c r="D13780" s="140" t="n">
        <v>179.53</v>
      </c>
    </row>
    <row r="13781" customFormat="false" ht="57.7" hidden="false" customHeight="false" outlineLevel="0" collapsed="false">
      <c r="A13781" s="95" t="s">
        <v>20901</v>
      </c>
      <c r="B13781" s="182" t="s">
        <v>20900</v>
      </c>
      <c r="C13781" s="183" t="s">
        <v>245</v>
      </c>
      <c r="D13781" s="140" t="n">
        <v>162.19</v>
      </c>
    </row>
    <row r="13782" customFormat="false" ht="69.65" hidden="false" customHeight="false" outlineLevel="0" collapsed="false">
      <c r="A13782" s="95" t="s">
        <v>20902</v>
      </c>
      <c r="B13782" s="182" t="s">
        <v>20903</v>
      </c>
      <c r="C13782" s="183" t="s">
        <v>245</v>
      </c>
      <c r="D13782" s="140" t="n">
        <v>364.88</v>
      </c>
    </row>
    <row r="13783" customFormat="false" ht="69.65" hidden="false" customHeight="false" outlineLevel="0" collapsed="false">
      <c r="A13783" s="95" t="s">
        <v>20904</v>
      </c>
      <c r="B13783" s="182" t="s">
        <v>20903</v>
      </c>
      <c r="C13783" s="183" t="s">
        <v>245</v>
      </c>
      <c r="D13783" s="140" t="n">
        <v>330.2</v>
      </c>
    </row>
    <row r="13784" customFormat="false" ht="46.75" hidden="false" customHeight="false" outlineLevel="0" collapsed="false">
      <c r="A13784" s="95" t="s">
        <v>20905</v>
      </c>
      <c r="B13784" s="182" t="s">
        <v>20906</v>
      </c>
      <c r="C13784" s="183" t="s">
        <v>245</v>
      </c>
      <c r="D13784" s="140" t="n">
        <v>311.29</v>
      </c>
    </row>
    <row r="13785" customFormat="false" ht="46.75" hidden="false" customHeight="false" outlineLevel="0" collapsed="false">
      <c r="A13785" s="95" t="s">
        <v>20907</v>
      </c>
      <c r="B13785" s="182" t="s">
        <v>20906</v>
      </c>
      <c r="C13785" s="183" t="s">
        <v>245</v>
      </c>
      <c r="D13785" s="140" t="n">
        <v>276.19</v>
      </c>
    </row>
    <row r="13786" customFormat="false" ht="46.75" hidden="false" customHeight="false" outlineLevel="0" collapsed="false">
      <c r="A13786" s="95" t="s">
        <v>20908</v>
      </c>
      <c r="B13786" s="182" t="s">
        <v>20909</v>
      </c>
      <c r="C13786" s="183" t="s">
        <v>245</v>
      </c>
      <c r="D13786" s="140" t="n">
        <v>307.49</v>
      </c>
    </row>
    <row r="13787" customFormat="false" ht="46.75" hidden="false" customHeight="false" outlineLevel="0" collapsed="false">
      <c r="A13787" s="95" t="s">
        <v>20910</v>
      </c>
      <c r="B13787" s="182" t="s">
        <v>20909</v>
      </c>
      <c r="C13787" s="183" t="s">
        <v>245</v>
      </c>
      <c r="D13787" s="140" t="n">
        <v>272.39</v>
      </c>
    </row>
    <row r="13788" customFormat="false" ht="46.75" hidden="false" customHeight="false" outlineLevel="0" collapsed="false">
      <c r="A13788" s="95" t="s">
        <v>20911</v>
      </c>
      <c r="B13788" s="182" t="s">
        <v>20912</v>
      </c>
      <c r="C13788" s="183" t="s">
        <v>245</v>
      </c>
      <c r="D13788" s="140" t="n">
        <v>160.8</v>
      </c>
    </row>
    <row r="13789" customFormat="false" ht="46.75" hidden="false" customHeight="false" outlineLevel="0" collapsed="false">
      <c r="A13789" s="95" t="s">
        <v>20913</v>
      </c>
      <c r="B13789" s="182" t="s">
        <v>20912</v>
      </c>
      <c r="C13789" s="183" t="s">
        <v>245</v>
      </c>
      <c r="D13789" s="140" t="n">
        <v>141.84</v>
      </c>
    </row>
    <row r="13790" customFormat="false" ht="46.75" hidden="false" customHeight="false" outlineLevel="0" collapsed="false">
      <c r="A13790" s="95" t="s">
        <v>20914</v>
      </c>
      <c r="B13790" s="182" t="s">
        <v>20915</v>
      </c>
      <c r="C13790" s="183" t="s">
        <v>245</v>
      </c>
      <c r="D13790" s="140" t="n">
        <v>289.07</v>
      </c>
    </row>
    <row r="13791" customFormat="false" ht="46.75" hidden="false" customHeight="false" outlineLevel="0" collapsed="false">
      <c r="A13791" s="95" t="s">
        <v>20916</v>
      </c>
      <c r="B13791" s="182" t="s">
        <v>20915</v>
      </c>
      <c r="C13791" s="183" t="s">
        <v>245</v>
      </c>
      <c r="D13791" s="140" t="n">
        <v>264.69</v>
      </c>
    </row>
    <row r="13792" customFormat="false" ht="57.7" hidden="false" customHeight="false" outlineLevel="0" collapsed="false">
      <c r="A13792" s="95" t="s">
        <v>20917</v>
      </c>
      <c r="B13792" s="182" t="s">
        <v>20918</v>
      </c>
      <c r="C13792" s="183" t="s">
        <v>245</v>
      </c>
      <c r="D13792" s="140" t="n">
        <v>387.49</v>
      </c>
    </row>
    <row r="13793" customFormat="false" ht="57.7" hidden="false" customHeight="false" outlineLevel="0" collapsed="false">
      <c r="A13793" s="95" t="s">
        <v>20919</v>
      </c>
      <c r="B13793" s="182" t="s">
        <v>20918</v>
      </c>
      <c r="C13793" s="183" t="s">
        <v>245</v>
      </c>
      <c r="D13793" s="140" t="n">
        <v>357.69</v>
      </c>
    </row>
    <row r="13794" customFormat="false" ht="57.7" hidden="false" customHeight="false" outlineLevel="0" collapsed="false">
      <c r="A13794" s="95" t="s">
        <v>20920</v>
      </c>
      <c r="B13794" s="182" t="s">
        <v>20921</v>
      </c>
      <c r="C13794" s="183" t="s">
        <v>245</v>
      </c>
      <c r="D13794" s="140" t="n">
        <v>377.08</v>
      </c>
    </row>
    <row r="13795" customFormat="false" ht="57.7" hidden="false" customHeight="false" outlineLevel="0" collapsed="false">
      <c r="A13795" s="95" t="s">
        <v>20922</v>
      </c>
      <c r="B13795" s="182" t="s">
        <v>20921</v>
      </c>
      <c r="C13795" s="183" t="s">
        <v>245</v>
      </c>
      <c r="D13795" s="140" t="n">
        <v>347.28</v>
      </c>
    </row>
    <row r="13796" customFormat="false" ht="46.75" hidden="false" customHeight="false" outlineLevel="0" collapsed="false">
      <c r="A13796" s="95" t="s">
        <v>20923</v>
      </c>
      <c r="B13796" s="182" t="s">
        <v>20924</v>
      </c>
      <c r="C13796" s="183" t="s">
        <v>245</v>
      </c>
      <c r="D13796" s="140" t="n">
        <v>189.78</v>
      </c>
    </row>
    <row r="13797" customFormat="false" ht="46.75" hidden="false" customHeight="false" outlineLevel="0" collapsed="false">
      <c r="A13797" s="95" t="s">
        <v>20925</v>
      </c>
      <c r="B13797" s="182" t="s">
        <v>20924</v>
      </c>
      <c r="C13797" s="183" t="s">
        <v>245</v>
      </c>
      <c r="D13797" s="140" t="n">
        <v>169.36</v>
      </c>
    </row>
    <row r="13798" customFormat="false" ht="46.75" hidden="false" customHeight="false" outlineLevel="0" collapsed="false">
      <c r="A13798" s="95" t="s">
        <v>20926</v>
      </c>
      <c r="B13798" s="182" t="s">
        <v>20927</v>
      </c>
      <c r="C13798" s="183" t="s">
        <v>245</v>
      </c>
      <c r="D13798" s="140" t="n">
        <v>240.68</v>
      </c>
    </row>
    <row r="13799" customFormat="false" ht="46.75" hidden="false" customHeight="false" outlineLevel="0" collapsed="false">
      <c r="A13799" s="95" t="s">
        <v>20928</v>
      </c>
      <c r="B13799" s="182" t="s">
        <v>20927</v>
      </c>
      <c r="C13799" s="183" t="s">
        <v>245</v>
      </c>
      <c r="D13799" s="140" t="n">
        <v>215.16</v>
      </c>
    </row>
    <row r="13800" customFormat="false" ht="46.75" hidden="false" customHeight="false" outlineLevel="0" collapsed="false">
      <c r="A13800" s="95" t="s">
        <v>20929</v>
      </c>
      <c r="B13800" s="182" t="s">
        <v>20930</v>
      </c>
      <c r="C13800" s="183" t="s">
        <v>245</v>
      </c>
      <c r="D13800" s="140" t="n">
        <v>159.06</v>
      </c>
    </row>
    <row r="13801" customFormat="false" ht="46.75" hidden="false" customHeight="false" outlineLevel="0" collapsed="false">
      <c r="A13801" s="95" t="s">
        <v>20931</v>
      </c>
      <c r="B13801" s="182" t="s">
        <v>20930</v>
      </c>
      <c r="C13801" s="183" t="s">
        <v>245</v>
      </c>
      <c r="D13801" s="140" t="n">
        <v>140.1</v>
      </c>
    </row>
    <row r="13802" customFormat="false" ht="46.75" hidden="false" customHeight="false" outlineLevel="0" collapsed="false">
      <c r="A13802" s="95" t="s">
        <v>20932</v>
      </c>
      <c r="B13802" s="182" t="s">
        <v>20933</v>
      </c>
      <c r="C13802" s="183" t="s">
        <v>245</v>
      </c>
      <c r="D13802" s="140" t="n">
        <v>184.51</v>
      </c>
    </row>
    <row r="13803" customFormat="false" ht="46.75" hidden="false" customHeight="false" outlineLevel="0" collapsed="false">
      <c r="A13803" s="95" t="s">
        <v>20934</v>
      </c>
      <c r="B13803" s="182" t="s">
        <v>20933</v>
      </c>
      <c r="C13803" s="183" t="s">
        <v>245</v>
      </c>
      <c r="D13803" s="140" t="n">
        <v>164.25</v>
      </c>
    </row>
    <row r="13804" customFormat="false" ht="46.75" hidden="false" customHeight="false" outlineLevel="0" collapsed="false">
      <c r="A13804" s="95" t="s">
        <v>20935</v>
      </c>
      <c r="B13804" s="182" t="s">
        <v>20936</v>
      </c>
      <c r="C13804" s="183" t="s">
        <v>245</v>
      </c>
      <c r="D13804" s="140" t="n">
        <v>265.18</v>
      </c>
    </row>
    <row r="13805" customFormat="false" ht="46.75" hidden="false" customHeight="false" outlineLevel="0" collapsed="false">
      <c r="A13805" s="95" t="s">
        <v>20937</v>
      </c>
      <c r="B13805" s="182" t="s">
        <v>20936</v>
      </c>
      <c r="C13805" s="183" t="s">
        <v>245</v>
      </c>
      <c r="D13805" s="140" t="n">
        <v>238.53</v>
      </c>
    </row>
    <row r="13806" customFormat="false" ht="57.7" hidden="false" customHeight="false" outlineLevel="0" collapsed="false">
      <c r="A13806" s="95" t="s">
        <v>20938</v>
      </c>
      <c r="B13806" s="182" t="s">
        <v>20939</v>
      </c>
      <c r="C13806" s="183" t="s">
        <v>245</v>
      </c>
      <c r="D13806" s="140" t="n">
        <v>375.24</v>
      </c>
    </row>
    <row r="13807" customFormat="false" ht="57.7" hidden="false" customHeight="false" outlineLevel="0" collapsed="false">
      <c r="A13807" s="95" t="s">
        <v>20940</v>
      </c>
      <c r="B13807" s="182" t="s">
        <v>20939</v>
      </c>
      <c r="C13807" s="183" t="s">
        <v>245</v>
      </c>
      <c r="D13807" s="140" t="n">
        <v>340.05</v>
      </c>
    </row>
    <row r="13808" customFormat="false" ht="46.75" hidden="false" customHeight="false" outlineLevel="0" collapsed="false">
      <c r="A13808" s="95" t="s">
        <v>20941</v>
      </c>
      <c r="B13808" s="182" t="s">
        <v>20942</v>
      </c>
      <c r="C13808" s="183" t="s">
        <v>245</v>
      </c>
      <c r="D13808" s="140" t="n">
        <v>182.95</v>
      </c>
    </row>
    <row r="13809" customFormat="false" ht="46.75" hidden="false" customHeight="false" outlineLevel="0" collapsed="false">
      <c r="A13809" s="95" t="s">
        <v>20943</v>
      </c>
      <c r="B13809" s="182" t="s">
        <v>20942</v>
      </c>
      <c r="C13809" s="183" t="s">
        <v>245</v>
      </c>
      <c r="D13809" s="140" t="n">
        <v>162.69</v>
      </c>
    </row>
    <row r="13810" customFormat="false" ht="24.85" hidden="false" customHeight="false" outlineLevel="0" collapsed="false">
      <c r="A13810" s="95" t="s">
        <v>20944</v>
      </c>
      <c r="B13810" s="182" t="s">
        <v>20945</v>
      </c>
      <c r="C13810" s="183" t="s">
        <v>245</v>
      </c>
      <c r="D13810" s="140" t="n">
        <v>41.01</v>
      </c>
    </row>
    <row r="13811" customFormat="false" ht="24.85" hidden="false" customHeight="false" outlineLevel="0" collapsed="false">
      <c r="A13811" s="95" t="s">
        <v>195</v>
      </c>
      <c r="B13811" s="182" t="s">
        <v>20945</v>
      </c>
      <c r="C13811" s="183" t="s">
        <v>245</v>
      </c>
      <c r="D13811" s="140" t="n">
        <v>39.13</v>
      </c>
    </row>
    <row r="13812" customFormat="false" ht="57.7" hidden="false" customHeight="false" outlineLevel="0" collapsed="false">
      <c r="A13812" s="95" t="s">
        <v>20946</v>
      </c>
      <c r="B13812" s="182" t="s">
        <v>20947</v>
      </c>
      <c r="C13812" s="183" t="s">
        <v>245</v>
      </c>
      <c r="D13812" s="140" t="n">
        <v>215.77</v>
      </c>
    </row>
    <row r="13813" customFormat="false" ht="57.7" hidden="false" customHeight="false" outlineLevel="0" collapsed="false">
      <c r="A13813" s="95" t="s">
        <v>20948</v>
      </c>
      <c r="B13813" s="182" t="s">
        <v>20947</v>
      </c>
      <c r="C13813" s="183" t="s">
        <v>245</v>
      </c>
      <c r="D13813" s="140" t="n">
        <v>190.09</v>
      </c>
    </row>
    <row r="13814" customFormat="false" ht="46.75" hidden="false" customHeight="false" outlineLevel="0" collapsed="false">
      <c r="A13814" s="95" t="s">
        <v>20949</v>
      </c>
      <c r="B13814" s="182" t="s">
        <v>20950</v>
      </c>
      <c r="C13814" s="183" t="s">
        <v>245</v>
      </c>
      <c r="D13814" s="140" t="n">
        <v>223.7</v>
      </c>
    </row>
    <row r="13815" customFormat="false" ht="46.75" hidden="false" customHeight="false" outlineLevel="0" collapsed="false">
      <c r="A13815" s="95" t="s">
        <v>20951</v>
      </c>
      <c r="B13815" s="182" t="s">
        <v>20950</v>
      </c>
      <c r="C13815" s="183" t="s">
        <v>245</v>
      </c>
      <c r="D13815" s="140" t="n">
        <v>203.43</v>
      </c>
    </row>
    <row r="13816" customFormat="false" ht="24.85" hidden="false" customHeight="false" outlineLevel="0" collapsed="false">
      <c r="A13816" s="95" t="s">
        <v>20952</v>
      </c>
      <c r="B13816" s="182" t="s">
        <v>20953</v>
      </c>
      <c r="C13816" s="183" t="s">
        <v>245</v>
      </c>
      <c r="D13816" s="140" t="n">
        <v>20.53</v>
      </c>
    </row>
    <row r="13817" customFormat="false" ht="24.85" hidden="false" customHeight="false" outlineLevel="0" collapsed="false">
      <c r="A13817" s="95" t="s">
        <v>20954</v>
      </c>
      <c r="B13817" s="182" t="s">
        <v>20953</v>
      </c>
      <c r="C13817" s="183" t="s">
        <v>245</v>
      </c>
      <c r="D13817" s="140" t="n">
        <v>18.96</v>
      </c>
    </row>
    <row r="13818" customFormat="false" ht="46.75" hidden="false" customHeight="false" outlineLevel="0" collapsed="false">
      <c r="A13818" s="95" t="s">
        <v>20955</v>
      </c>
      <c r="B13818" s="182" t="s">
        <v>20956</v>
      </c>
      <c r="C13818" s="183" t="s">
        <v>245</v>
      </c>
      <c r="D13818" s="140" t="n">
        <v>161.47</v>
      </c>
    </row>
    <row r="13819" customFormat="false" ht="46.75" hidden="false" customHeight="false" outlineLevel="0" collapsed="false">
      <c r="A13819" s="95" t="s">
        <v>20957</v>
      </c>
      <c r="B13819" s="182" t="s">
        <v>20956</v>
      </c>
      <c r="C13819" s="183" t="s">
        <v>245</v>
      </c>
      <c r="D13819" s="140" t="n">
        <v>142.5</v>
      </c>
    </row>
    <row r="13820" customFormat="false" ht="91.5" hidden="false" customHeight="false" outlineLevel="0" collapsed="false">
      <c r="A13820" s="95" t="s">
        <v>20958</v>
      </c>
      <c r="B13820" s="182" t="s">
        <v>20959</v>
      </c>
      <c r="C13820" s="183" t="s">
        <v>245</v>
      </c>
      <c r="D13820" s="140" t="n">
        <v>383.83</v>
      </c>
    </row>
    <row r="13821" customFormat="false" ht="91.5" hidden="false" customHeight="false" outlineLevel="0" collapsed="false">
      <c r="A13821" s="95" t="s">
        <v>20960</v>
      </c>
      <c r="B13821" s="182" t="s">
        <v>20959</v>
      </c>
      <c r="C13821" s="183" t="s">
        <v>245</v>
      </c>
      <c r="D13821" s="140" t="n">
        <v>346.01</v>
      </c>
    </row>
    <row r="13822" customFormat="false" ht="80.55" hidden="false" customHeight="false" outlineLevel="0" collapsed="false">
      <c r="A13822" s="95" t="s">
        <v>20961</v>
      </c>
      <c r="B13822" s="182" t="s">
        <v>20962</v>
      </c>
      <c r="C13822" s="183" t="s">
        <v>245</v>
      </c>
      <c r="D13822" s="140" t="n">
        <v>329.77</v>
      </c>
    </row>
    <row r="13823" customFormat="false" ht="80.55" hidden="false" customHeight="false" outlineLevel="0" collapsed="false">
      <c r="A13823" s="95" t="s">
        <v>20963</v>
      </c>
      <c r="B13823" s="182" t="s">
        <v>20962</v>
      </c>
      <c r="C13823" s="183" t="s">
        <v>245</v>
      </c>
      <c r="D13823" s="140" t="n">
        <v>294.67</v>
      </c>
    </row>
    <row r="13824" customFormat="false" ht="91.5" hidden="false" customHeight="false" outlineLevel="0" collapsed="false">
      <c r="A13824" s="95" t="s">
        <v>20964</v>
      </c>
      <c r="B13824" s="182" t="s">
        <v>20965</v>
      </c>
      <c r="C13824" s="183" t="s">
        <v>245</v>
      </c>
      <c r="D13824" s="140" t="n">
        <v>342.46</v>
      </c>
    </row>
    <row r="13825" customFormat="false" ht="91.5" hidden="false" customHeight="false" outlineLevel="0" collapsed="false">
      <c r="A13825" s="95" t="s">
        <v>20966</v>
      </c>
      <c r="B13825" s="182" t="s">
        <v>20965</v>
      </c>
      <c r="C13825" s="183" t="s">
        <v>245</v>
      </c>
      <c r="D13825" s="140" t="n">
        <v>307.36</v>
      </c>
    </row>
    <row r="13826" customFormat="false" ht="91.5" hidden="false" customHeight="false" outlineLevel="0" collapsed="false">
      <c r="A13826" s="95" t="s">
        <v>20967</v>
      </c>
      <c r="B13826" s="182" t="s">
        <v>20968</v>
      </c>
      <c r="C13826" s="183" t="s">
        <v>245</v>
      </c>
      <c r="D13826" s="140" t="n">
        <v>363.53</v>
      </c>
    </row>
    <row r="13827" customFormat="false" ht="91.5" hidden="false" customHeight="false" outlineLevel="0" collapsed="false">
      <c r="A13827" s="95" t="s">
        <v>20969</v>
      </c>
      <c r="B13827" s="182" t="s">
        <v>20968</v>
      </c>
      <c r="C13827" s="183" t="s">
        <v>245</v>
      </c>
      <c r="D13827" s="140" t="n">
        <v>328.43</v>
      </c>
    </row>
    <row r="13828" customFormat="false" ht="91.5" hidden="false" customHeight="false" outlineLevel="0" collapsed="false">
      <c r="A13828" s="95" t="s">
        <v>20970</v>
      </c>
      <c r="B13828" s="182" t="s">
        <v>20971</v>
      </c>
      <c r="C13828" s="183" t="s">
        <v>245</v>
      </c>
      <c r="D13828" s="140" t="n">
        <v>322.16</v>
      </c>
    </row>
    <row r="13829" customFormat="false" ht="91.5" hidden="false" customHeight="false" outlineLevel="0" collapsed="false">
      <c r="A13829" s="95" t="s">
        <v>20972</v>
      </c>
      <c r="B13829" s="182" t="s">
        <v>20971</v>
      </c>
      <c r="C13829" s="183" t="s">
        <v>245</v>
      </c>
      <c r="D13829" s="140" t="n">
        <v>289.77</v>
      </c>
    </row>
    <row r="13830" customFormat="false" ht="91.5" hidden="false" customHeight="false" outlineLevel="0" collapsed="false">
      <c r="A13830" s="95" t="s">
        <v>20973</v>
      </c>
      <c r="B13830" s="182" t="s">
        <v>20974</v>
      </c>
      <c r="C13830" s="183" t="s">
        <v>245</v>
      </c>
      <c r="D13830" s="140" t="n">
        <v>311.55</v>
      </c>
    </row>
    <row r="13831" customFormat="false" ht="91.5" hidden="false" customHeight="false" outlineLevel="0" collapsed="false">
      <c r="A13831" s="95" t="s">
        <v>20975</v>
      </c>
      <c r="B13831" s="182" t="s">
        <v>20974</v>
      </c>
      <c r="C13831" s="183" t="s">
        <v>245</v>
      </c>
      <c r="D13831" s="140" t="n">
        <v>279.16</v>
      </c>
    </row>
    <row r="13832" customFormat="false" ht="91.5" hidden="false" customHeight="false" outlineLevel="0" collapsed="false">
      <c r="A13832" s="95" t="s">
        <v>20976</v>
      </c>
      <c r="B13832" s="182" t="s">
        <v>20977</v>
      </c>
      <c r="C13832" s="183" t="s">
        <v>245</v>
      </c>
      <c r="D13832" s="140" t="n">
        <v>336.52</v>
      </c>
    </row>
    <row r="13833" customFormat="false" ht="91.5" hidden="false" customHeight="false" outlineLevel="0" collapsed="false">
      <c r="A13833" s="95" t="s">
        <v>20978</v>
      </c>
      <c r="B13833" s="182" t="s">
        <v>20977</v>
      </c>
      <c r="C13833" s="183" t="s">
        <v>245</v>
      </c>
      <c r="D13833" s="140" t="n">
        <v>302.5</v>
      </c>
    </row>
    <row r="13834" customFormat="false" ht="102.45" hidden="false" customHeight="false" outlineLevel="0" collapsed="false">
      <c r="A13834" s="95" t="s">
        <v>20979</v>
      </c>
      <c r="B13834" s="182" t="s">
        <v>20980</v>
      </c>
      <c r="C13834" s="183" t="s">
        <v>245</v>
      </c>
      <c r="D13834" s="140" t="n">
        <v>308.38</v>
      </c>
    </row>
    <row r="13835" customFormat="false" ht="102.45" hidden="false" customHeight="false" outlineLevel="0" collapsed="false">
      <c r="A13835" s="95" t="s">
        <v>20981</v>
      </c>
      <c r="B13835" s="182" t="s">
        <v>20980</v>
      </c>
      <c r="C13835" s="183" t="s">
        <v>245</v>
      </c>
      <c r="D13835" s="140" t="n">
        <v>275.99</v>
      </c>
    </row>
    <row r="13836" customFormat="false" ht="102.45" hidden="false" customHeight="false" outlineLevel="0" collapsed="false">
      <c r="A13836" s="95" t="s">
        <v>20982</v>
      </c>
      <c r="B13836" s="182" t="s">
        <v>20983</v>
      </c>
      <c r="C13836" s="183" t="s">
        <v>245</v>
      </c>
      <c r="D13836" s="140" t="n">
        <v>297.77</v>
      </c>
    </row>
    <row r="13837" customFormat="false" ht="102.45" hidden="false" customHeight="false" outlineLevel="0" collapsed="false">
      <c r="A13837" s="95" t="s">
        <v>20984</v>
      </c>
      <c r="B13837" s="182" t="s">
        <v>20983</v>
      </c>
      <c r="C13837" s="183" t="s">
        <v>245</v>
      </c>
      <c r="D13837" s="140" t="n">
        <v>265.38</v>
      </c>
    </row>
    <row r="13838" customFormat="false" ht="91.5" hidden="false" customHeight="false" outlineLevel="0" collapsed="false">
      <c r="A13838" s="95" t="s">
        <v>20985</v>
      </c>
      <c r="B13838" s="182" t="s">
        <v>20986</v>
      </c>
      <c r="C13838" s="183" t="s">
        <v>245</v>
      </c>
      <c r="D13838" s="140" t="n">
        <v>324.34</v>
      </c>
    </row>
    <row r="13839" customFormat="false" ht="91.5" hidden="false" customHeight="false" outlineLevel="0" collapsed="false">
      <c r="A13839" s="95" t="s">
        <v>20987</v>
      </c>
      <c r="B13839" s="182" t="s">
        <v>20986</v>
      </c>
      <c r="C13839" s="183" t="s">
        <v>245</v>
      </c>
      <c r="D13839" s="140" t="n">
        <v>291.95</v>
      </c>
    </row>
    <row r="13840" customFormat="false" ht="91.5" hidden="false" customHeight="false" outlineLevel="0" collapsed="false">
      <c r="A13840" s="95" t="s">
        <v>20988</v>
      </c>
      <c r="B13840" s="182" t="s">
        <v>20989</v>
      </c>
      <c r="C13840" s="183" t="s">
        <v>245</v>
      </c>
      <c r="D13840" s="140" t="n">
        <v>288.09</v>
      </c>
    </row>
    <row r="13841" customFormat="false" ht="91.5" hidden="false" customHeight="false" outlineLevel="0" collapsed="false">
      <c r="A13841" s="95" t="s">
        <v>20990</v>
      </c>
      <c r="B13841" s="182" t="s">
        <v>20989</v>
      </c>
      <c r="C13841" s="183" t="s">
        <v>245</v>
      </c>
      <c r="D13841" s="140" t="n">
        <v>258.4</v>
      </c>
    </row>
    <row r="13842" customFormat="false" ht="91.5" hidden="false" customHeight="false" outlineLevel="0" collapsed="false">
      <c r="A13842" s="95" t="s">
        <v>20991</v>
      </c>
      <c r="B13842" s="182" t="s">
        <v>20992</v>
      </c>
      <c r="C13842" s="183" t="s">
        <v>245</v>
      </c>
      <c r="D13842" s="140" t="n">
        <v>277.48</v>
      </c>
    </row>
    <row r="13843" customFormat="false" ht="91.5" hidden="false" customHeight="false" outlineLevel="0" collapsed="false">
      <c r="A13843" s="95" t="s">
        <v>20993</v>
      </c>
      <c r="B13843" s="182" t="s">
        <v>20992</v>
      </c>
      <c r="C13843" s="183" t="s">
        <v>245</v>
      </c>
      <c r="D13843" s="140" t="n">
        <v>247.79</v>
      </c>
    </row>
    <row r="13844" customFormat="false" ht="69.65" hidden="false" customHeight="false" outlineLevel="0" collapsed="false">
      <c r="A13844" s="95" t="s">
        <v>20994</v>
      </c>
      <c r="B13844" s="182" t="s">
        <v>20995</v>
      </c>
      <c r="C13844" s="183" t="s">
        <v>245</v>
      </c>
      <c r="D13844" s="140" t="n">
        <v>258.61</v>
      </c>
    </row>
    <row r="13845" customFormat="false" ht="69.65" hidden="false" customHeight="false" outlineLevel="0" collapsed="false">
      <c r="A13845" s="95" t="s">
        <v>20996</v>
      </c>
      <c r="B13845" s="182" t="s">
        <v>20995</v>
      </c>
      <c r="C13845" s="183" t="s">
        <v>245</v>
      </c>
      <c r="D13845" s="140" t="n">
        <v>231.96</v>
      </c>
    </row>
    <row r="13846" customFormat="false" ht="69.65" hidden="false" customHeight="false" outlineLevel="0" collapsed="false">
      <c r="A13846" s="95" t="s">
        <v>20997</v>
      </c>
      <c r="B13846" s="182" t="s">
        <v>20998</v>
      </c>
      <c r="C13846" s="183" t="s">
        <v>245</v>
      </c>
      <c r="D13846" s="140" t="n">
        <v>223.15</v>
      </c>
    </row>
    <row r="13847" customFormat="false" ht="69.65" hidden="false" customHeight="false" outlineLevel="0" collapsed="false">
      <c r="A13847" s="95" t="s">
        <v>20999</v>
      </c>
      <c r="B13847" s="182" t="s">
        <v>20998</v>
      </c>
      <c r="C13847" s="183" t="s">
        <v>245</v>
      </c>
      <c r="D13847" s="140" t="n">
        <v>201.48</v>
      </c>
    </row>
    <row r="13848" customFormat="false" ht="46.75" hidden="false" customHeight="false" outlineLevel="0" collapsed="false">
      <c r="A13848" s="95" t="s">
        <v>21000</v>
      </c>
      <c r="B13848" s="182" t="s">
        <v>21001</v>
      </c>
      <c r="C13848" s="183" t="s">
        <v>245</v>
      </c>
      <c r="D13848" s="140" t="n">
        <v>156.91</v>
      </c>
    </row>
    <row r="13849" customFormat="false" ht="46.75" hidden="false" customHeight="false" outlineLevel="0" collapsed="false">
      <c r="A13849" s="95" t="s">
        <v>21002</v>
      </c>
      <c r="B13849" s="182" t="s">
        <v>21001</v>
      </c>
      <c r="C13849" s="183" t="s">
        <v>245</v>
      </c>
      <c r="D13849" s="140" t="n">
        <v>139.97</v>
      </c>
    </row>
    <row r="13850" customFormat="false" ht="57.7" hidden="false" customHeight="false" outlineLevel="0" collapsed="false">
      <c r="A13850" s="95" t="s">
        <v>21003</v>
      </c>
      <c r="B13850" s="182" t="s">
        <v>21004</v>
      </c>
      <c r="C13850" s="183" t="s">
        <v>245</v>
      </c>
      <c r="D13850" s="140" t="n">
        <v>202.92</v>
      </c>
    </row>
    <row r="13851" customFormat="false" ht="57.7" hidden="false" customHeight="false" outlineLevel="0" collapsed="false">
      <c r="A13851" s="95" t="s">
        <v>21005</v>
      </c>
      <c r="B13851" s="182" t="s">
        <v>21004</v>
      </c>
      <c r="C13851" s="183" t="s">
        <v>245</v>
      </c>
      <c r="D13851" s="140" t="n">
        <v>181.28</v>
      </c>
    </row>
    <row r="13852" customFormat="false" ht="46.75" hidden="false" customHeight="false" outlineLevel="0" collapsed="false">
      <c r="A13852" s="95" t="s">
        <v>21006</v>
      </c>
      <c r="B13852" s="182" t="s">
        <v>21007</v>
      </c>
      <c r="C13852" s="183" t="s">
        <v>245</v>
      </c>
      <c r="D13852" s="140" t="n">
        <v>60.39</v>
      </c>
    </row>
    <row r="13853" customFormat="false" ht="46.75" hidden="false" customHeight="false" outlineLevel="0" collapsed="false">
      <c r="A13853" s="95" t="s">
        <v>21008</v>
      </c>
      <c r="B13853" s="182" t="s">
        <v>21007</v>
      </c>
      <c r="C13853" s="183" t="s">
        <v>245</v>
      </c>
      <c r="D13853" s="140" t="n">
        <v>55.19</v>
      </c>
    </row>
    <row r="13854" customFormat="false" ht="69.65" hidden="false" customHeight="false" outlineLevel="0" collapsed="false">
      <c r="A13854" s="95" t="s">
        <v>21009</v>
      </c>
      <c r="B13854" s="182" t="s">
        <v>21010</v>
      </c>
      <c r="C13854" s="183" t="s">
        <v>245</v>
      </c>
      <c r="D13854" s="140" t="n">
        <v>231.76</v>
      </c>
    </row>
    <row r="13855" customFormat="false" ht="69.65" hidden="false" customHeight="false" outlineLevel="0" collapsed="false">
      <c r="A13855" s="95" t="s">
        <v>21011</v>
      </c>
      <c r="B13855" s="182" t="s">
        <v>21010</v>
      </c>
      <c r="C13855" s="183" t="s">
        <v>245</v>
      </c>
      <c r="D13855" s="140" t="n">
        <v>220.93</v>
      </c>
    </row>
    <row r="13856" customFormat="false" ht="69.65" hidden="false" customHeight="false" outlineLevel="0" collapsed="false">
      <c r="A13856" s="95" t="s">
        <v>21012</v>
      </c>
      <c r="B13856" s="182" t="s">
        <v>21013</v>
      </c>
      <c r="C13856" s="183" t="s">
        <v>245</v>
      </c>
      <c r="D13856" s="140" t="n">
        <v>129.61</v>
      </c>
    </row>
    <row r="13857" customFormat="false" ht="69.65" hidden="false" customHeight="false" outlineLevel="0" collapsed="false">
      <c r="A13857" s="95" t="s">
        <v>21014</v>
      </c>
      <c r="B13857" s="182" t="s">
        <v>21013</v>
      </c>
      <c r="C13857" s="183" t="s">
        <v>245</v>
      </c>
      <c r="D13857" s="140" t="n">
        <v>118.78</v>
      </c>
    </row>
    <row r="13858" customFormat="false" ht="57.7" hidden="false" customHeight="false" outlineLevel="0" collapsed="false">
      <c r="A13858" s="95" t="s">
        <v>21015</v>
      </c>
      <c r="B13858" s="182" t="s">
        <v>21016</v>
      </c>
      <c r="C13858" s="183" t="s">
        <v>245</v>
      </c>
      <c r="D13858" s="140" t="n">
        <v>146.57</v>
      </c>
    </row>
    <row r="13859" customFormat="false" ht="57.7" hidden="false" customHeight="false" outlineLevel="0" collapsed="false">
      <c r="A13859" s="95" t="s">
        <v>21017</v>
      </c>
      <c r="B13859" s="182" t="s">
        <v>21016</v>
      </c>
      <c r="C13859" s="183" t="s">
        <v>245</v>
      </c>
      <c r="D13859" s="140" t="n">
        <v>141.15</v>
      </c>
    </row>
    <row r="13860" customFormat="false" ht="57.7" hidden="false" customHeight="false" outlineLevel="0" collapsed="false">
      <c r="A13860" s="95" t="s">
        <v>21018</v>
      </c>
      <c r="B13860" s="182" t="s">
        <v>21019</v>
      </c>
      <c r="C13860" s="183" t="s">
        <v>245</v>
      </c>
      <c r="D13860" s="140" t="n">
        <v>79.42</v>
      </c>
    </row>
    <row r="13861" customFormat="false" ht="57.7" hidden="false" customHeight="false" outlineLevel="0" collapsed="false">
      <c r="A13861" s="95" t="s">
        <v>21020</v>
      </c>
      <c r="B13861" s="182" t="s">
        <v>21019</v>
      </c>
      <c r="C13861" s="183" t="s">
        <v>245</v>
      </c>
      <c r="D13861" s="140" t="n">
        <v>74</v>
      </c>
    </row>
    <row r="13862" customFormat="false" ht="24.85" hidden="false" customHeight="false" outlineLevel="0" collapsed="false">
      <c r="A13862" s="95" t="s">
        <v>21021</v>
      </c>
      <c r="B13862" s="182" t="s">
        <v>21022</v>
      </c>
      <c r="C13862" s="183" t="s">
        <v>245</v>
      </c>
      <c r="D13862" s="140" t="n">
        <v>50.17</v>
      </c>
    </row>
    <row r="13863" customFormat="false" ht="24.85" hidden="false" customHeight="false" outlineLevel="0" collapsed="false">
      <c r="A13863" s="95" t="s">
        <v>21023</v>
      </c>
      <c r="B13863" s="182" t="s">
        <v>21022</v>
      </c>
      <c r="C13863" s="183" t="s">
        <v>245</v>
      </c>
      <c r="D13863" s="140" t="n">
        <v>45.83</v>
      </c>
    </row>
    <row r="13864" customFormat="false" ht="24.85" hidden="false" customHeight="false" outlineLevel="0" collapsed="false">
      <c r="A13864" s="95" t="s">
        <v>21024</v>
      </c>
      <c r="B13864" s="182" t="s">
        <v>21025</v>
      </c>
      <c r="C13864" s="183" t="s">
        <v>363</v>
      </c>
      <c r="D13864" s="140" t="n">
        <v>212.75</v>
      </c>
    </row>
    <row r="13865" customFormat="false" ht="24.85" hidden="false" customHeight="false" outlineLevel="0" collapsed="false">
      <c r="A13865" s="95" t="s">
        <v>21026</v>
      </c>
      <c r="B13865" s="182" t="s">
        <v>21025</v>
      </c>
      <c r="C13865" s="183" t="s">
        <v>363</v>
      </c>
      <c r="D13865" s="140" t="n">
        <v>201.9</v>
      </c>
    </row>
    <row r="13866" customFormat="false" ht="24.85" hidden="false" customHeight="false" outlineLevel="0" collapsed="false">
      <c r="A13866" s="95" t="s">
        <v>21027</v>
      </c>
      <c r="B13866" s="182" t="s">
        <v>21028</v>
      </c>
      <c r="C13866" s="183" t="s">
        <v>363</v>
      </c>
      <c r="D13866" s="140" t="n">
        <v>105.44</v>
      </c>
    </row>
    <row r="13867" customFormat="false" ht="24.85" hidden="false" customHeight="false" outlineLevel="0" collapsed="false">
      <c r="A13867" s="95" t="s">
        <v>21029</v>
      </c>
      <c r="B13867" s="182" t="s">
        <v>21028</v>
      </c>
      <c r="C13867" s="183" t="s">
        <v>363</v>
      </c>
      <c r="D13867" s="140" t="n">
        <v>96.89</v>
      </c>
    </row>
    <row r="13868" customFormat="false" ht="24.85" hidden="false" customHeight="false" outlineLevel="0" collapsed="false">
      <c r="A13868" s="95" t="s">
        <v>21030</v>
      </c>
      <c r="B13868" s="182" t="s">
        <v>21031</v>
      </c>
      <c r="C13868" s="183" t="s">
        <v>363</v>
      </c>
      <c r="D13868" s="140" t="n">
        <v>65.83</v>
      </c>
    </row>
    <row r="13869" customFormat="false" ht="24.85" hidden="false" customHeight="false" outlineLevel="0" collapsed="false">
      <c r="A13869" s="95" t="s">
        <v>21032</v>
      </c>
      <c r="B13869" s="182" t="s">
        <v>21031</v>
      </c>
      <c r="C13869" s="183" t="s">
        <v>363</v>
      </c>
      <c r="D13869" s="140" t="n">
        <v>61.05</v>
      </c>
    </row>
    <row r="13870" customFormat="false" ht="24.85" hidden="false" customHeight="false" outlineLevel="0" collapsed="false">
      <c r="A13870" s="95" t="s">
        <v>21033</v>
      </c>
      <c r="B13870" s="182" t="s">
        <v>21034</v>
      </c>
      <c r="C13870" s="183" t="s">
        <v>363</v>
      </c>
      <c r="D13870" s="140" t="n">
        <v>29.89</v>
      </c>
    </row>
    <row r="13871" customFormat="false" ht="24.85" hidden="false" customHeight="false" outlineLevel="0" collapsed="false">
      <c r="A13871" s="95" t="s">
        <v>21035</v>
      </c>
      <c r="B13871" s="182" t="s">
        <v>21034</v>
      </c>
      <c r="C13871" s="183" t="s">
        <v>363</v>
      </c>
      <c r="D13871" s="140" t="n">
        <v>27.73</v>
      </c>
    </row>
    <row r="13872" customFormat="false" ht="24.85" hidden="false" customHeight="false" outlineLevel="0" collapsed="false">
      <c r="A13872" s="95" t="s">
        <v>21036</v>
      </c>
      <c r="B13872" s="182" t="s">
        <v>21037</v>
      </c>
      <c r="C13872" s="183" t="s">
        <v>363</v>
      </c>
      <c r="D13872" s="140" t="n">
        <v>25.8</v>
      </c>
    </row>
    <row r="13873" customFormat="false" ht="24.85" hidden="false" customHeight="false" outlineLevel="0" collapsed="false">
      <c r="A13873" s="95" t="s">
        <v>21038</v>
      </c>
      <c r="B13873" s="182" t="s">
        <v>21037</v>
      </c>
      <c r="C13873" s="183" t="s">
        <v>363</v>
      </c>
      <c r="D13873" s="140" t="n">
        <v>24.18</v>
      </c>
    </row>
    <row r="13874" customFormat="false" ht="24.85" hidden="false" customHeight="false" outlineLevel="0" collapsed="false">
      <c r="A13874" s="95" t="s">
        <v>21039</v>
      </c>
      <c r="B13874" s="182" t="s">
        <v>21040</v>
      </c>
      <c r="C13874" s="183" t="s">
        <v>363</v>
      </c>
      <c r="D13874" s="140" t="n">
        <v>227.72</v>
      </c>
    </row>
    <row r="13875" customFormat="false" ht="24.85" hidden="false" customHeight="false" outlineLevel="0" collapsed="false">
      <c r="A13875" s="95" t="s">
        <v>21041</v>
      </c>
      <c r="B13875" s="182" t="s">
        <v>21040</v>
      </c>
      <c r="C13875" s="183" t="s">
        <v>363</v>
      </c>
      <c r="D13875" s="140" t="n">
        <v>216.86</v>
      </c>
    </row>
    <row r="13876" customFormat="false" ht="24.85" hidden="false" customHeight="false" outlineLevel="0" collapsed="false">
      <c r="A13876" s="95" t="s">
        <v>21042</v>
      </c>
      <c r="B13876" s="182" t="s">
        <v>21043</v>
      </c>
      <c r="C13876" s="183" t="s">
        <v>363</v>
      </c>
      <c r="D13876" s="140" t="n">
        <v>134.41</v>
      </c>
    </row>
    <row r="13877" customFormat="false" ht="24.85" hidden="false" customHeight="false" outlineLevel="0" collapsed="false">
      <c r="A13877" s="95" t="s">
        <v>21044</v>
      </c>
      <c r="B13877" s="182" t="s">
        <v>21043</v>
      </c>
      <c r="C13877" s="183" t="s">
        <v>363</v>
      </c>
      <c r="D13877" s="140" t="n">
        <v>124.63</v>
      </c>
    </row>
    <row r="13878" customFormat="false" ht="24.85" hidden="false" customHeight="false" outlineLevel="0" collapsed="false">
      <c r="A13878" s="95" t="s">
        <v>21045</v>
      </c>
      <c r="B13878" s="182" t="s">
        <v>21046</v>
      </c>
      <c r="C13878" s="183" t="s">
        <v>363</v>
      </c>
      <c r="D13878" s="140" t="n">
        <v>72.23</v>
      </c>
    </row>
    <row r="13879" customFormat="false" ht="24.85" hidden="false" customHeight="false" outlineLevel="0" collapsed="false">
      <c r="A13879" s="95" t="s">
        <v>21047</v>
      </c>
      <c r="B13879" s="182" t="s">
        <v>21046</v>
      </c>
      <c r="C13879" s="183" t="s">
        <v>363</v>
      </c>
      <c r="D13879" s="140" t="n">
        <v>67.45</v>
      </c>
    </row>
    <row r="13880" customFormat="false" ht="57.7" hidden="false" customHeight="false" outlineLevel="0" collapsed="false">
      <c r="A13880" s="95" t="s">
        <v>21048</v>
      </c>
      <c r="B13880" s="182" t="s">
        <v>21049</v>
      </c>
      <c r="C13880" s="183" t="s">
        <v>245</v>
      </c>
      <c r="D13880" s="140" t="n">
        <v>315.4</v>
      </c>
    </row>
    <row r="13881" customFormat="false" ht="57.7" hidden="false" customHeight="false" outlineLevel="0" collapsed="false">
      <c r="A13881" s="95" t="s">
        <v>21050</v>
      </c>
      <c r="B13881" s="182" t="s">
        <v>21049</v>
      </c>
      <c r="C13881" s="183" t="s">
        <v>245</v>
      </c>
      <c r="D13881" s="140" t="n">
        <v>291.45</v>
      </c>
    </row>
    <row r="13882" customFormat="false" ht="69.65" hidden="false" customHeight="false" outlineLevel="0" collapsed="false">
      <c r="A13882" s="95" t="s">
        <v>21051</v>
      </c>
      <c r="B13882" s="182" t="s">
        <v>21052</v>
      </c>
      <c r="C13882" s="183" t="s">
        <v>245</v>
      </c>
      <c r="D13882" s="140" t="n">
        <v>409.22</v>
      </c>
    </row>
    <row r="13883" customFormat="false" ht="69.65" hidden="false" customHeight="false" outlineLevel="0" collapsed="false">
      <c r="A13883" s="95" t="s">
        <v>21053</v>
      </c>
      <c r="B13883" s="182" t="s">
        <v>21052</v>
      </c>
      <c r="C13883" s="183" t="s">
        <v>245</v>
      </c>
      <c r="D13883" s="140" t="n">
        <v>374.43</v>
      </c>
    </row>
    <row r="13884" customFormat="false" ht="91.5" hidden="false" customHeight="false" outlineLevel="0" collapsed="false">
      <c r="A13884" s="95" t="s">
        <v>21054</v>
      </c>
      <c r="B13884" s="182" t="s">
        <v>21055</v>
      </c>
      <c r="C13884" s="183" t="s">
        <v>245</v>
      </c>
      <c r="D13884" s="140" t="n">
        <v>354.53</v>
      </c>
    </row>
    <row r="13885" customFormat="false" ht="91.5" hidden="false" customHeight="false" outlineLevel="0" collapsed="false">
      <c r="A13885" s="95" t="s">
        <v>21056</v>
      </c>
      <c r="B13885" s="182" t="s">
        <v>21055</v>
      </c>
      <c r="C13885" s="183" t="s">
        <v>245</v>
      </c>
      <c r="D13885" s="140" t="n">
        <v>327.44</v>
      </c>
    </row>
    <row r="13886" customFormat="false" ht="24.85" hidden="false" customHeight="false" outlineLevel="0" collapsed="false">
      <c r="A13886" s="95" t="s">
        <v>21057</v>
      </c>
      <c r="B13886" s="182" t="s">
        <v>21058</v>
      </c>
      <c r="C13886" s="183" t="s">
        <v>363</v>
      </c>
      <c r="D13886" s="140" t="n">
        <v>6.18</v>
      </c>
    </row>
    <row r="13887" customFormat="false" ht="24.85" hidden="false" customHeight="false" outlineLevel="0" collapsed="false">
      <c r="A13887" s="95" t="s">
        <v>21059</v>
      </c>
      <c r="B13887" s="182" t="s">
        <v>21058</v>
      </c>
      <c r="C13887" s="183" t="s">
        <v>363</v>
      </c>
      <c r="D13887" s="140" t="n">
        <v>6.18</v>
      </c>
    </row>
    <row r="13888" customFormat="false" ht="35.8" hidden="false" customHeight="false" outlineLevel="0" collapsed="false">
      <c r="A13888" s="95" t="s">
        <v>21060</v>
      </c>
      <c r="B13888" s="182" t="s">
        <v>21061</v>
      </c>
      <c r="C13888" s="183" t="s">
        <v>245</v>
      </c>
      <c r="D13888" s="140" t="n">
        <v>2.55</v>
      </c>
    </row>
    <row r="13889" customFormat="false" ht="35.8" hidden="false" customHeight="false" outlineLevel="0" collapsed="false">
      <c r="A13889" s="95" t="s">
        <v>21062</v>
      </c>
      <c r="B13889" s="182" t="s">
        <v>21061</v>
      </c>
      <c r="C13889" s="183" t="s">
        <v>245</v>
      </c>
      <c r="D13889" s="140" t="n">
        <v>2.55</v>
      </c>
    </row>
    <row r="13890" customFormat="false" ht="24.85" hidden="false" customHeight="false" outlineLevel="0" collapsed="false">
      <c r="A13890" s="95" t="s">
        <v>21063</v>
      </c>
      <c r="B13890" s="182" t="s">
        <v>21064</v>
      </c>
      <c r="C13890" s="183" t="s">
        <v>245</v>
      </c>
      <c r="D13890" s="140" t="n">
        <v>13.66</v>
      </c>
    </row>
    <row r="13891" customFormat="false" ht="24.85" hidden="false" customHeight="false" outlineLevel="0" collapsed="false">
      <c r="A13891" s="95" t="s">
        <v>21065</v>
      </c>
      <c r="B13891" s="182" t="s">
        <v>21064</v>
      </c>
      <c r="C13891" s="183" t="s">
        <v>245</v>
      </c>
      <c r="D13891" s="140" t="n">
        <v>13.66</v>
      </c>
    </row>
    <row r="13892" customFormat="false" ht="13.8" hidden="false" customHeight="false" outlineLevel="0" collapsed="false">
      <c r="A13892" s="95" t="s">
        <v>21066</v>
      </c>
      <c r="B13892" s="182" t="s">
        <v>21067</v>
      </c>
      <c r="C13892" s="183" t="s">
        <v>245</v>
      </c>
      <c r="D13892" s="140" t="n">
        <v>2.69</v>
      </c>
    </row>
    <row r="13893" customFormat="false" ht="13.8" hidden="false" customHeight="false" outlineLevel="0" collapsed="false">
      <c r="A13893" s="95" t="s">
        <v>21068</v>
      </c>
      <c r="B13893" s="182" t="s">
        <v>21067</v>
      </c>
      <c r="C13893" s="183" t="s">
        <v>245</v>
      </c>
      <c r="D13893" s="140" t="n">
        <v>2.69</v>
      </c>
    </row>
    <row r="13894" customFormat="false" ht="24.85" hidden="false" customHeight="false" outlineLevel="0" collapsed="false">
      <c r="A13894" s="95" t="s">
        <v>21069</v>
      </c>
      <c r="B13894" s="182" t="s">
        <v>21070</v>
      </c>
      <c r="C13894" s="183" t="s">
        <v>245</v>
      </c>
      <c r="D13894" s="140" t="n">
        <v>12.32</v>
      </c>
    </row>
    <row r="13895" customFormat="false" ht="24.85" hidden="false" customHeight="false" outlineLevel="0" collapsed="false">
      <c r="A13895" s="95" t="s">
        <v>21071</v>
      </c>
      <c r="B13895" s="182" t="s">
        <v>21070</v>
      </c>
      <c r="C13895" s="183" t="s">
        <v>245</v>
      </c>
      <c r="D13895" s="140" t="n">
        <v>12.32</v>
      </c>
    </row>
    <row r="13896" customFormat="false" ht="24.85" hidden="false" customHeight="false" outlineLevel="0" collapsed="false">
      <c r="A13896" s="95" t="s">
        <v>21072</v>
      </c>
      <c r="B13896" s="182" t="s">
        <v>21073</v>
      </c>
      <c r="C13896" s="183" t="s">
        <v>245</v>
      </c>
      <c r="D13896" s="140" t="n">
        <v>26.29</v>
      </c>
    </row>
    <row r="13897" customFormat="false" ht="24.85" hidden="false" customHeight="false" outlineLevel="0" collapsed="false">
      <c r="A13897" s="95" t="s">
        <v>21074</v>
      </c>
      <c r="B13897" s="182" t="s">
        <v>21073</v>
      </c>
      <c r="C13897" s="183" t="s">
        <v>245</v>
      </c>
      <c r="D13897" s="140" t="n">
        <v>26.29</v>
      </c>
    </row>
    <row r="13898" customFormat="false" ht="24.85" hidden="false" customHeight="false" outlineLevel="0" collapsed="false">
      <c r="A13898" s="95" t="s">
        <v>21075</v>
      </c>
      <c r="B13898" s="182" t="s">
        <v>21076</v>
      </c>
      <c r="C13898" s="183" t="s">
        <v>245</v>
      </c>
      <c r="D13898" s="140" t="n">
        <v>19.1</v>
      </c>
    </row>
    <row r="13899" customFormat="false" ht="24.85" hidden="false" customHeight="false" outlineLevel="0" collapsed="false">
      <c r="A13899" s="95" t="s">
        <v>21077</v>
      </c>
      <c r="B13899" s="182" t="s">
        <v>21076</v>
      </c>
      <c r="C13899" s="183" t="s">
        <v>245</v>
      </c>
      <c r="D13899" s="140" t="n">
        <v>19.1</v>
      </c>
    </row>
    <row r="13900" customFormat="false" ht="24.85" hidden="false" customHeight="false" outlineLevel="0" collapsed="false">
      <c r="A13900" s="95" t="s">
        <v>21078</v>
      </c>
      <c r="B13900" s="182" t="s">
        <v>21079</v>
      </c>
      <c r="C13900" s="183" t="s">
        <v>245</v>
      </c>
      <c r="D13900" s="140" t="n">
        <v>14.94</v>
      </c>
    </row>
    <row r="13901" customFormat="false" ht="24.85" hidden="false" customHeight="false" outlineLevel="0" collapsed="false">
      <c r="A13901" s="95" t="s">
        <v>21080</v>
      </c>
      <c r="B13901" s="182" t="s">
        <v>21079</v>
      </c>
      <c r="C13901" s="183" t="s">
        <v>245</v>
      </c>
      <c r="D13901" s="140" t="n">
        <v>14.94</v>
      </c>
    </row>
    <row r="13902" customFormat="false" ht="35.8" hidden="false" customHeight="false" outlineLevel="0" collapsed="false">
      <c r="A13902" s="95" t="s">
        <v>21081</v>
      </c>
      <c r="B13902" s="182" t="s">
        <v>21082</v>
      </c>
      <c r="C13902" s="183" t="s">
        <v>363</v>
      </c>
      <c r="D13902" s="140" t="n">
        <v>106.12</v>
      </c>
    </row>
    <row r="13903" customFormat="false" ht="35.8" hidden="false" customHeight="false" outlineLevel="0" collapsed="false">
      <c r="A13903" s="95" t="s">
        <v>21083</v>
      </c>
      <c r="B13903" s="182" t="s">
        <v>21082</v>
      </c>
      <c r="C13903" s="183" t="s">
        <v>363</v>
      </c>
      <c r="D13903" s="140" t="n">
        <v>102.08</v>
      </c>
    </row>
    <row r="13904" customFormat="false" ht="35.8" hidden="false" customHeight="false" outlineLevel="0" collapsed="false">
      <c r="A13904" s="95" t="s">
        <v>21084</v>
      </c>
      <c r="B13904" s="182" t="s">
        <v>21085</v>
      </c>
      <c r="C13904" s="183" t="s">
        <v>363</v>
      </c>
      <c r="D13904" s="140" t="n">
        <v>145.85</v>
      </c>
    </row>
    <row r="13905" customFormat="false" ht="35.8" hidden="false" customHeight="false" outlineLevel="0" collapsed="false">
      <c r="A13905" s="95" t="s">
        <v>21086</v>
      </c>
      <c r="B13905" s="182" t="s">
        <v>21085</v>
      </c>
      <c r="C13905" s="183" t="s">
        <v>363</v>
      </c>
      <c r="D13905" s="140" t="n">
        <v>141.16</v>
      </c>
    </row>
    <row r="13906" customFormat="false" ht="24.85" hidden="false" customHeight="false" outlineLevel="0" collapsed="false">
      <c r="A13906" s="95" t="s">
        <v>21087</v>
      </c>
      <c r="B13906" s="182" t="s">
        <v>21088</v>
      </c>
      <c r="C13906" s="183" t="s">
        <v>245</v>
      </c>
      <c r="D13906" s="140" t="n">
        <v>64.63</v>
      </c>
    </row>
    <row r="13907" customFormat="false" ht="24.85" hidden="false" customHeight="false" outlineLevel="0" collapsed="false">
      <c r="A13907" s="95" t="s">
        <v>21089</v>
      </c>
      <c r="B13907" s="182" t="s">
        <v>21088</v>
      </c>
      <c r="C13907" s="183" t="s">
        <v>245</v>
      </c>
      <c r="D13907" s="140" t="n">
        <v>64.36</v>
      </c>
    </row>
    <row r="13908" customFormat="false" ht="24.85" hidden="false" customHeight="false" outlineLevel="0" collapsed="false">
      <c r="A13908" s="95" t="s">
        <v>21090</v>
      </c>
      <c r="B13908" s="182" t="s">
        <v>21091</v>
      </c>
      <c r="C13908" s="183" t="s">
        <v>245</v>
      </c>
      <c r="D13908" s="140" t="n">
        <v>97.61</v>
      </c>
    </row>
    <row r="13909" customFormat="false" ht="24.85" hidden="false" customHeight="false" outlineLevel="0" collapsed="false">
      <c r="A13909" s="95" t="s">
        <v>21092</v>
      </c>
      <c r="B13909" s="182" t="s">
        <v>21091</v>
      </c>
      <c r="C13909" s="183" t="s">
        <v>245</v>
      </c>
      <c r="D13909" s="140" t="n">
        <v>97.34</v>
      </c>
    </row>
    <row r="13910" customFormat="false" ht="35.8" hidden="false" customHeight="false" outlineLevel="0" collapsed="false">
      <c r="A13910" s="95" t="s">
        <v>21093</v>
      </c>
      <c r="B13910" s="182" t="s">
        <v>21094</v>
      </c>
      <c r="C13910" s="183" t="s">
        <v>245</v>
      </c>
      <c r="D13910" s="140" t="n">
        <v>30.02</v>
      </c>
    </row>
    <row r="13911" customFormat="false" ht="35.8" hidden="false" customHeight="false" outlineLevel="0" collapsed="false">
      <c r="A13911" s="95" t="s">
        <v>21095</v>
      </c>
      <c r="B13911" s="182" t="s">
        <v>21094</v>
      </c>
      <c r="C13911" s="183" t="s">
        <v>245</v>
      </c>
      <c r="D13911" s="140" t="n">
        <v>29.75</v>
      </c>
    </row>
    <row r="13912" customFormat="false" ht="46.75" hidden="false" customHeight="false" outlineLevel="0" collapsed="false">
      <c r="A13912" s="95" t="s">
        <v>21096</v>
      </c>
      <c r="B13912" s="182" t="s">
        <v>21097</v>
      </c>
      <c r="C13912" s="183" t="s">
        <v>245</v>
      </c>
      <c r="D13912" s="140" t="n">
        <v>3.85</v>
      </c>
    </row>
    <row r="13913" customFormat="false" ht="46.75" hidden="false" customHeight="false" outlineLevel="0" collapsed="false">
      <c r="A13913" s="95" t="s">
        <v>21098</v>
      </c>
      <c r="B13913" s="182" t="s">
        <v>21097</v>
      </c>
      <c r="C13913" s="183" t="s">
        <v>245</v>
      </c>
      <c r="D13913" s="140" t="n">
        <v>3.38</v>
      </c>
    </row>
    <row r="13914" customFormat="false" ht="46.75" hidden="false" customHeight="false" outlineLevel="0" collapsed="false">
      <c r="A13914" s="95" t="s">
        <v>21099</v>
      </c>
      <c r="B13914" s="182" t="s">
        <v>21100</v>
      </c>
      <c r="C13914" s="183" t="s">
        <v>245</v>
      </c>
      <c r="D13914" s="140" t="n">
        <v>5.04</v>
      </c>
    </row>
    <row r="13915" customFormat="false" ht="46.75" hidden="false" customHeight="false" outlineLevel="0" collapsed="false">
      <c r="A13915" s="95" t="s">
        <v>21101</v>
      </c>
      <c r="B13915" s="182" t="s">
        <v>21100</v>
      </c>
      <c r="C13915" s="183" t="s">
        <v>245</v>
      </c>
      <c r="D13915" s="140" t="n">
        <v>4.41</v>
      </c>
    </row>
    <row r="13916" customFormat="false" ht="46.75" hidden="false" customHeight="false" outlineLevel="0" collapsed="false">
      <c r="A13916" s="95" t="s">
        <v>21102</v>
      </c>
      <c r="B13916" s="182" t="s">
        <v>21103</v>
      </c>
      <c r="C13916" s="183" t="s">
        <v>245</v>
      </c>
      <c r="D13916" s="140" t="n">
        <v>7.58</v>
      </c>
    </row>
    <row r="13917" customFormat="false" ht="46.75" hidden="false" customHeight="false" outlineLevel="0" collapsed="false">
      <c r="A13917" s="95" t="s">
        <v>21104</v>
      </c>
      <c r="B13917" s="182" t="s">
        <v>21103</v>
      </c>
      <c r="C13917" s="183" t="s">
        <v>245</v>
      </c>
      <c r="D13917" s="140" t="n">
        <v>6.64</v>
      </c>
    </row>
    <row r="13918" customFormat="false" ht="46.75" hidden="false" customHeight="false" outlineLevel="0" collapsed="false">
      <c r="A13918" s="95" t="s">
        <v>21105</v>
      </c>
      <c r="B13918" s="182" t="s">
        <v>21106</v>
      </c>
      <c r="C13918" s="183" t="s">
        <v>245</v>
      </c>
      <c r="D13918" s="140" t="n">
        <v>9.99</v>
      </c>
    </row>
    <row r="13919" customFormat="false" ht="46.75" hidden="false" customHeight="false" outlineLevel="0" collapsed="false">
      <c r="A13919" s="95" t="s">
        <v>21107</v>
      </c>
      <c r="B13919" s="182" t="s">
        <v>21106</v>
      </c>
      <c r="C13919" s="183" t="s">
        <v>245</v>
      </c>
      <c r="D13919" s="140" t="n">
        <v>8.74</v>
      </c>
    </row>
    <row r="13920" customFormat="false" ht="46.75" hidden="false" customHeight="false" outlineLevel="0" collapsed="false">
      <c r="A13920" s="95" t="s">
        <v>21108</v>
      </c>
      <c r="B13920" s="182" t="s">
        <v>21109</v>
      </c>
      <c r="C13920" s="183" t="s">
        <v>245</v>
      </c>
      <c r="D13920" s="140" t="n">
        <v>19.43</v>
      </c>
    </row>
    <row r="13921" customFormat="false" ht="46.75" hidden="false" customHeight="false" outlineLevel="0" collapsed="false">
      <c r="A13921" s="95" t="s">
        <v>21110</v>
      </c>
      <c r="B13921" s="182" t="s">
        <v>21109</v>
      </c>
      <c r="C13921" s="183" t="s">
        <v>245</v>
      </c>
      <c r="D13921" s="140" t="n">
        <v>16.92</v>
      </c>
    </row>
    <row r="13922" customFormat="false" ht="46.75" hidden="false" customHeight="false" outlineLevel="0" collapsed="false">
      <c r="A13922" s="95" t="s">
        <v>21111</v>
      </c>
      <c r="B13922" s="182" t="s">
        <v>21112</v>
      </c>
      <c r="C13922" s="183" t="s">
        <v>245</v>
      </c>
      <c r="D13922" s="140" t="n">
        <v>395.65</v>
      </c>
    </row>
    <row r="13923" customFormat="false" ht="46.75" hidden="false" customHeight="false" outlineLevel="0" collapsed="false">
      <c r="A13923" s="95" t="s">
        <v>21113</v>
      </c>
      <c r="B13923" s="182" t="s">
        <v>21112</v>
      </c>
      <c r="C13923" s="183" t="s">
        <v>245</v>
      </c>
      <c r="D13923" s="140" t="n">
        <v>379.39</v>
      </c>
    </row>
    <row r="13924" customFormat="false" ht="46.75" hidden="false" customHeight="false" outlineLevel="0" collapsed="false">
      <c r="A13924" s="95" t="s">
        <v>21114</v>
      </c>
      <c r="B13924" s="182" t="s">
        <v>21115</v>
      </c>
      <c r="C13924" s="183" t="s">
        <v>245</v>
      </c>
      <c r="D13924" s="140" t="n">
        <v>618.13</v>
      </c>
    </row>
    <row r="13925" customFormat="false" ht="46.75" hidden="false" customHeight="false" outlineLevel="0" collapsed="false">
      <c r="A13925" s="95" t="s">
        <v>21116</v>
      </c>
      <c r="B13925" s="182" t="s">
        <v>21115</v>
      </c>
      <c r="C13925" s="183" t="s">
        <v>245</v>
      </c>
      <c r="D13925" s="140" t="n">
        <v>591.04</v>
      </c>
    </row>
    <row r="13926" customFormat="false" ht="46.75" hidden="false" customHeight="false" outlineLevel="0" collapsed="false">
      <c r="A13926" s="95" t="s">
        <v>21117</v>
      </c>
      <c r="B13926" s="182" t="s">
        <v>21118</v>
      </c>
      <c r="C13926" s="183" t="s">
        <v>245</v>
      </c>
      <c r="D13926" s="140" t="n">
        <v>324.77</v>
      </c>
    </row>
    <row r="13927" customFormat="false" ht="46.75" hidden="false" customHeight="false" outlineLevel="0" collapsed="false">
      <c r="A13927" s="95" t="s">
        <v>21119</v>
      </c>
      <c r="B13927" s="182" t="s">
        <v>21118</v>
      </c>
      <c r="C13927" s="183" t="s">
        <v>245</v>
      </c>
      <c r="D13927" s="140" t="n">
        <v>303.1</v>
      </c>
    </row>
    <row r="13928" customFormat="false" ht="46.75" hidden="false" customHeight="false" outlineLevel="0" collapsed="false">
      <c r="A13928" s="95" t="s">
        <v>21120</v>
      </c>
      <c r="B13928" s="182" t="s">
        <v>21121</v>
      </c>
      <c r="C13928" s="183" t="s">
        <v>245</v>
      </c>
      <c r="D13928" s="140" t="n">
        <v>397.19</v>
      </c>
    </row>
    <row r="13929" customFormat="false" ht="46.75" hidden="false" customHeight="false" outlineLevel="0" collapsed="false">
      <c r="A13929" s="95" t="s">
        <v>21122</v>
      </c>
      <c r="B13929" s="182" t="s">
        <v>21121</v>
      </c>
      <c r="C13929" s="183" t="s">
        <v>245</v>
      </c>
      <c r="D13929" s="140" t="n">
        <v>383.64</v>
      </c>
    </row>
    <row r="13930" customFormat="false" ht="46.75" hidden="false" customHeight="false" outlineLevel="0" collapsed="false">
      <c r="A13930" s="95" t="s">
        <v>21123</v>
      </c>
      <c r="B13930" s="182" t="s">
        <v>21124</v>
      </c>
      <c r="C13930" s="183" t="s">
        <v>245</v>
      </c>
      <c r="D13930" s="140" t="n">
        <v>449.2</v>
      </c>
    </row>
    <row r="13931" customFormat="false" ht="46.75" hidden="false" customHeight="false" outlineLevel="0" collapsed="false">
      <c r="A13931" s="95" t="s">
        <v>21125</v>
      </c>
      <c r="B13931" s="182" t="s">
        <v>21124</v>
      </c>
      <c r="C13931" s="183" t="s">
        <v>245</v>
      </c>
      <c r="D13931" s="140" t="n">
        <v>434.31</v>
      </c>
    </row>
    <row r="13932" customFormat="false" ht="46.75" hidden="false" customHeight="false" outlineLevel="0" collapsed="false">
      <c r="A13932" s="95" t="s">
        <v>21126</v>
      </c>
      <c r="B13932" s="182" t="s">
        <v>21127</v>
      </c>
      <c r="C13932" s="183" t="s">
        <v>245</v>
      </c>
      <c r="D13932" s="140" t="n">
        <v>394.6</v>
      </c>
    </row>
    <row r="13933" customFormat="false" ht="46.75" hidden="false" customHeight="false" outlineLevel="0" collapsed="false">
      <c r="A13933" s="95" t="s">
        <v>21128</v>
      </c>
      <c r="B13933" s="182" t="s">
        <v>21127</v>
      </c>
      <c r="C13933" s="183" t="s">
        <v>245</v>
      </c>
      <c r="D13933" s="140" t="n">
        <v>371.01</v>
      </c>
    </row>
    <row r="13934" customFormat="false" ht="46.75" hidden="false" customHeight="false" outlineLevel="0" collapsed="false">
      <c r="A13934" s="95" t="s">
        <v>21129</v>
      </c>
      <c r="B13934" s="182" t="s">
        <v>21130</v>
      </c>
      <c r="C13934" s="183" t="s">
        <v>245</v>
      </c>
      <c r="D13934" s="140" t="n">
        <v>405.71</v>
      </c>
    </row>
    <row r="13935" customFormat="false" ht="46.75" hidden="false" customHeight="false" outlineLevel="0" collapsed="false">
      <c r="A13935" s="95" t="s">
        <v>21131</v>
      </c>
      <c r="B13935" s="182" t="s">
        <v>21130</v>
      </c>
      <c r="C13935" s="183" t="s">
        <v>245</v>
      </c>
      <c r="D13935" s="140" t="n">
        <v>391.03</v>
      </c>
    </row>
    <row r="13936" customFormat="false" ht="24.85" hidden="false" customHeight="false" outlineLevel="0" collapsed="false">
      <c r="A13936" s="95" t="s">
        <v>21132</v>
      </c>
      <c r="B13936" s="182" t="s">
        <v>21133</v>
      </c>
      <c r="C13936" s="183" t="s">
        <v>363</v>
      </c>
      <c r="D13936" s="140" t="n">
        <v>91.71</v>
      </c>
    </row>
    <row r="13937" customFormat="false" ht="24.85" hidden="false" customHeight="false" outlineLevel="0" collapsed="false">
      <c r="A13937" s="95" t="s">
        <v>21134</v>
      </c>
      <c r="B13937" s="182" t="s">
        <v>21133</v>
      </c>
      <c r="C13937" s="183" t="s">
        <v>363</v>
      </c>
      <c r="D13937" s="140" t="n">
        <v>86.55</v>
      </c>
    </row>
    <row r="13938" customFormat="false" ht="24.85" hidden="false" customHeight="false" outlineLevel="0" collapsed="false">
      <c r="A13938" s="95" t="s">
        <v>21135</v>
      </c>
      <c r="B13938" s="182" t="s">
        <v>21136</v>
      </c>
      <c r="C13938" s="183" t="s">
        <v>363</v>
      </c>
      <c r="D13938" s="140" t="n">
        <v>136.87</v>
      </c>
    </row>
    <row r="13939" customFormat="false" ht="24.85" hidden="false" customHeight="false" outlineLevel="0" collapsed="false">
      <c r="A13939" s="95" t="s">
        <v>21137</v>
      </c>
      <c r="B13939" s="182" t="s">
        <v>21136</v>
      </c>
      <c r="C13939" s="183" t="s">
        <v>363</v>
      </c>
      <c r="D13939" s="140" t="n">
        <v>131.32</v>
      </c>
    </row>
    <row r="13940" customFormat="false" ht="24.85" hidden="false" customHeight="false" outlineLevel="0" collapsed="false">
      <c r="A13940" s="95" t="s">
        <v>21138</v>
      </c>
      <c r="B13940" s="182" t="s">
        <v>21139</v>
      </c>
      <c r="C13940" s="183" t="s">
        <v>363</v>
      </c>
      <c r="D13940" s="140" t="n">
        <v>180.69</v>
      </c>
    </row>
    <row r="13941" customFormat="false" ht="24.85" hidden="false" customHeight="false" outlineLevel="0" collapsed="false">
      <c r="A13941" s="95" t="s">
        <v>21140</v>
      </c>
      <c r="B13941" s="182" t="s">
        <v>21139</v>
      </c>
      <c r="C13941" s="183" t="s">
        <v>363</v>
      </c>
      <c r="D13941" s="140" t="n">
        <v>174.76</v>
      </c>
    </row>
    <row r="13942" customFormat="false" ht="24.85" hidden="false" customHeight="false" outlineLevel="0" collapsed="false">
      <c r="A13942" s="95" t="s">
        <v>21141</v>
      </c>
      <c r="B13942" s="182" t="s">
        <v>21142</v>
      </c>
      <c r="C13942" s="183" t="s">
        <v>363</v>
      </c>
      <c r="D13942" s="140" t="n">
        <v>247.09</v>
      </c>
    </row>
    <row r="13943" customFormat="false" ht="24.85" hidden="false" customHeight="false" outlineLevel="0" collapsed="false">
      <c r="A13943" s="95" t="s">
        <v>21143</v>
      </c>
      <c r="B13943" s="182" t="s">
        <v>21142</v>
      </c>
      <c r="C13943" s="183" t="s">
        <v>363</v>
      </c>
      <c r="D13943" s="140" t="n">
        <v>240.28</v>
      </c>
    </row>
    <row r="13944" customFormat="false" ht="24.85" hidden="false" customHeight="false" outlineLevel="0" collapsed="false">
      <c r="A13944" s="95" t="s">
        <v>21144</v>
      </c>
      <c r="B13944" s="182" t="s">
        <v>21145</v>
      </c>
      <c r="C13944" s="183" t="s">
        <v>363</v>
      </c>
      <c r="D13944" s="140" t="n">
        <v>335.46</v>
      </c>
    </row>
    <row r="13945" customFormat="false" ht="24.85" hidden="false" customHeight="false" outlineLevel="0" collapsed="false">
      <c r="A13945" s="95" t="s">
        <v>21146</v>
      </c>
      <c r="B13945" s="182" t="s">
        <v>21145</v>
      </c>
      <c r="C13945" s="183" t="s">
        <v>363</v>
      </c>
      <c r="D13945" s="140" t="n">
        <v>328.22</v>
      </c>
    </row>
    <row r="13946" customFormat="false" ht="69.65" hidden="false" customHeight="false" outlineLevel="0" collapsed="false">
      <c r="A13946" s="95" t="s">
        <v>21147</v>
      </c>
      <c r="B13946" s="182" t="s">
        <v>21148</v>
      </c>
      <c r="C13946" s="183" t="s">
        <v>245</v>
      </c>
      <c r="D13946" s="140" t="n">
        <v>642.12</v>
      </c>
    </row>
    <row r="13947" customFormat="false" ht="69.65" hidden="false" customHeight="false" outlineLevel="0" collapsed="false">
      <c r="A13947" s="95" t="s">
        <v>21149</v>
      </c>
      <c r="B13947" s="182" t="s">
        <v>21148</v>
      </c>
      <c r="C13947" s="183" t="s">
        <v>245</v>
      </c>
      <c r="D13947" s="140" t="n">
        <v>613.14</v>
      </c>
    </row>
    <row r="13948" customFormat="false" ht="69.65" hidden="false" customHeight="false" outlineLevel="0" collapsed="false">
      <c r="A13948" s="95" t="s">
        <v>21150</v>
      </c>
      <c r="B13948" s="182" t="s">
        <v>21151</v>
      </c>
      <c r="C13948" s="183" t="s">
        <v>245</v>
      </c>
      <c r="D13948" s="140" t="n">
        <v>727.15</v>
      </c>
    </row>
    <row r="13949" customFormat="false" ht="69.65" hidden="false" customHeight="false" outlineLevel="0" collapsed="false">
      <c r="A13949" s="95" t="s">
        <v>21152</v>
      </c>
      <c r="B13949" s="182" t="s">
        <v>21151</v>
      </c>
      <c r="C13949" s="183" t="s">
        <v>245</v>
      </c>
      <c r="D13949" s="140" t="n">
        <v>698.16</v>
      </c>
    </row>
    <row r="13950" customFormat="false" ht="69.65" hidden="false" customHeight="false" outlineLevel="0" collapsed="false">
      <c r="A13950" s="95" t="s">
        <v>21153</v>
      </c>
      <c r="B13950" s="182" t="s">
        <v>21154</v>
      </c>
      <c r="C13950" s="183" t="s">
        <v>245</v>
      </c>
      <c r="D13950" s="140" t="n">
        <v>1389.93</v>
      </c>
    </row>
    <row r="13951" customFormat="false" ht="69.65" hidden="false" customHeight="false" outlineLevel="0" collapsed="false">
      <c r="A13951" s="95" t="s">
        <v>21155</v>
      </c>
      <c r="B13951" s="182" t="s">
        <v>21154</v>
      </c>
      <c r="C13951" s="183" t="s">
        <v>245</v>
      </c>
      <c r="D13951" s="140" t="n">
        <v>1337.75</v>
      </c>
    </row>
    <row r="13952" customFormat="false" ht="69.65" hidden="false" customHeight="false" outlineLevel="0" collapsed="false">
      <c r="A13952" s="95" t="s">
        <v>21156</v>
      </c>
      <c r="B13952" s="182" t="s">
        <v>21157</v>
      </c>
      <c r="C13952" s="183" t="s">
        <v>245</v>
      </c>
      <c r="D13952" s="140" t="n">
        <v>2430.57</v>
      </c>
    </row>
    <row r="13953" customFormat="false" ht="69.65" hidden="false" customHeight="false" outlineLevel="0" collapsed="false">
      <c r="A13953" s="95" t="s">
        <v>21158</v>
      </c>
      <c r="B13953" s="182" t="s">
        <v>21157</v>
      </c>
      <c r="C13953" s="183" t="s">
        <v>245</v>
      </c>
      <c r="D13953" s="140" t="n">
        <v>2370.27</v>
      </c>
    </row>
    <row r="13954" customFormat="false" ht="69.65" hidden="false" customHeight="false" outlineLevel="0" collapsed="false">
      <c r="A13954" s="95" t="s">
        <v>21159</v>
      </c>
      <c r="B13954" s="182" t="s">
        <v>21160</v>
      </c>
      <c r="C13954" s="183" t="s">
        <v>245</v>
      </c>
      <c r="D13954" s="140" t="n">
        <v>1529.46</v>
      </c>
    </row>
    <row r="13955" customFormat="false" ht="69.65" hidden="false" customHeight="false" outlineLevel="0" collapsed="false">
      <c r="A13955" s="95" t="s">
        <v>21161</v>
      </c>
      <c r="B13955" s="182" t="s">
        <v>21160</v>
      </c>
      <c r="C13955" s="183" t="s">
        <v>245</v>
      </c>
      <c r="D13955" s="140" t="n">
        <v>1477.29</v>
      </c>
    </row>
    <row r="13956" customFormat="false" ht="69.65" hidden="false" customHeight="false" outlineLevel="0" collapsed="false">
      <c r="A13956" s="95" t="s">
        <v>21162</v>
      </c>
      <c r="B13956" s="182" t="s">
        <v>21163</v>
      </c>
      <c r="C13956" s="183" t="s">
        <v>245</v>
      </c>
      <c r="D13956" s="140" t="n">
        <v>2703.96</v>
      </c>
    </row>
    <row r="13957" customFormat="false" ht="69.65" hidden="false" customHeight="false" outlineLevel="0" collapsed="false">
      <c r="A13957" s="95" t="s">
        <v>21164</v>
      </c>
      <c r="B13957" s="182" t="s">
        <v>21163</v>
      </c>
      <c r="C13957" s="183" t="s">
        <v>245</v>
      </c>
      <c r="D13957" s="140" t="n">
        <v>2643.66</v>
      </c>
    </row>
    <row r="13958" customFormat="false" ht="69.65" hidden="false" customHeight="false" outlineLevel="0" collapsed="false">
      <c r="A13958" s="95" t="s">
        <v>21165</v>
      </c>
      <c r="B13958" s="182" t="s">
        <v>21166</v>
      </c>
      <c r="C13958" s="183" t="s">
        <v>245</v>
      </c>
      <c r="D13958" s="140" t="n">
        <v>2772.65</v>
      </c>
    </row>
    <row r="13959" customFormat="false" ht="69.65" hidden="false" customHeight="false" outlineLevel="0" collapsed="false">
      <c r="A13959" s="95" t="s">
        <v>21167</v>
      </c>
      <c r="B13959" s="182" t="s">
        <v>21166</v>
      </c>
      <c r="C13959" s="183" t="s">
        <v>245</v>
      </c>
      <c r="D13959" s="140" t="n">
        <v>2687.38</v>
      </c>
    </row>
    <row r="13960" customFormat="false" ht="69.65" hidden="false" customHeight="false" outlineLevel="0" collapsed="false">
      <c r="A13960" s="95" t="s">
        <v>21168</v>
      </c>
      <c r="B13960" s="182" t="s">
        <v>21169</v>
      </c>
      <c r="C13960" s="183" t="s">
        <v>245</v>
      </c>
      <c r="D13960" s="140" t="n">
        <v>2831.41</v>
      </c>
    </row>
    <row r="13961" customFormat="false" ht="69.65" hidden="false" customHeight="false" outlineLevel="0" collapsed="false">
      <c r="A13961" s="95" t="s">
        <v>21170</v>
      </c>
      <c r="B13961" s="182" t="s">
        <v>21169</v>
      </c>
      <c r="C13961" s="183" t="s">
        <v>245</v>
      </c>
      <c r="D13961" s="140" t="n">
        <v>2746.14</v>
      </c>
    </row>
    <row r="13962" customFormat="false" ht="69.65" hidden="false" customHeight="false" outlineLevel="0" collapsed="false">
      <c r="A13962" s="95" t="s">
        <v>21171</v>
      </c>
      <c r="B13962" s="182" t="s">
        <v>21172</v>
      </c>
      <c r="C13962" s="183" t="s">
        <v>245</v>
      </c>
      <c r="D13962" s="140" t="n">
        <v>3772.15</v>
      </c>
    </row>
    <row r="13963" customFormat="false" ht="69.65" hidden="false" customHeight="false" outlineLevel="0" collapsed="false">
      <c r="A13963" s="95" t="s">
        <v>21173</v>
      </c>
      <c r="B13963" s="182" t="s">
        <v>21172</v>
      </c>
      <c r="C13963" s="183" t="s">
        <v>245</v>
      </c>
      <c r="D13963" s="140" t="n">
        <v>3676.27</v>
      </c>
    </row>
    <row r="13964" customFormat="false" ht="69.65" hidden="false" customHeight="false" outlineLevel="0" collapsed="false">
      <c r="A13964" s="95" t="s">
        <v>21174</v>
      </c>
      <c r="B13964" s="182" t="s">
        <v>21175</v>
      </c>
      <c r="C13964" s="183" t="s">
        <v>245</v>
      </c>
      <c r="D13964" s="140" t="n">
        <v>3898.32</v>
      </c>
    </row>
    <row r="13965" customFormat="false" ht="69.65" hidden="false" customHeight="false" outlineLevel="0" collapsed="false">
      <c r="A13965" s="95" t="s">
        <v>21176</v>
      </c>
      <c r="B13965" s="182" t="s">
        <v>21175</v>
      </c>
      <c r="C13965" s="183" t="s">
        <v>245</v>
      </c>
      <c r="D13965" s="140" t="n">
        <v>3802.44</v>
      </c>
    </row>
    <row r="13966" customFormat="false" ht="80.55" hidden="false" customHeight="false" outlineLevel="0" collapsed="false">
      <c r="A13966" s="95" t="s">
        <v>21177</v>
      </c>
      <c r="B13966" s="182" t="s">
        <v>21178</v>
      </c>
      <c r="C13966" s="183" t="s">
        <v>4446</v>
      </c>
      <c r="D13966" s="140" t="n">
        <v>56.84</v>
      </c>
    </row>
    <row r="13967" customFormat="false" ht="80.55" hidden="false" customHeight="false" outlineLevel="0" collapsed="false">
      <c r="A13967" s="95" t="s">
        <v>21179</v>
      </c>
      <c r="B13967" s="182" t="s">
        <v>21178</v>
      </c>
      <c r="C13967" s="183" t="s">
        <v>4446</v>
      </c>
      <c r="D13967" s="140" t="n">
        <v>53.7</v>
      </c>
    </row>
    <row r="13968" customFormat="false" ht="46.75" hidden="false" customHeight="false" outlineLevel="0" collapsed="false">
      <c r="A13968" s="95" t="s">
        <v>21180</v>
      </c>
      <c r="B13968" s="182" t="s">
        <v>21181</v>
      </c>
      <c r="C13968" s="183" t="s">
        <v>363</v>
      </c>
      <c r="D13968" s="140" t="n">
        <v>200.45</v>
      </c>
    </row>
    <row r="13969" customFormat="false" ht="46.75" hidden="false" customHeight="false" outlineLevel="0" collapsed="false">
      <c r="A13969" s="95" t="s">
        <v>21182</v>
      </c>
      <c r="B13969" s="182" t="s">
        <v>21181</v>
      </c>
      <c r="C13969" s="183" t="s">
        <v>363</v>
      </c>
      <c r="D13969" s="140" t="n">
        <v>189.59</v>
      </c>
    </row>
    <row r="13970" customFormat="false" ht="46.75" hidden="false" customHeight="false" outlineLevel="0" collapsed="false">
      <c r="A13970" s="95" t="s">
        <v>21183</v>
      </c>
      <c r="B13970" s="182" t="s">
        <v>21184</v>
      </c>
      <c r="C13970" s="183" t="s">
        <v>363</v>
      </c>
      <c r="D13970" s="140" t="n">
        <v>287.71</v>
      </c>
    </row>
    <row r="13971" customFormat="false" ht="46.75" hidden="false" customHeight="false" outlineLevel="0" collapsed="false">
      <c r="A13971" s="95" t="s">
        <v>21185</v>
      </c>
      <c r="B13971" s="182" t="s">
        <v>21184</v>
      </c>
      <c r="C13971" s="183" t="s">
        <v>363</v>
      </c>
      <c r="D13971" s="140" t="n">
        <v>276.86</v>
      </c>
    </row>
    <row r="13972" customFormat="false" ht="57.7" hidden="false" customHeight="false" outlineLevel="0" collapsed="false">
      <c r="A13972" s="95" t="s">
        <v>21186</v>
      </c>
      <c r="B13972" s="182" t="s">
        <v>21187</v>
      </c>
      <c r="C13972" s="183" t="s">
        <v>4446</v>
      </c>
      <c r="D13972" s="140" t="n">
        <v>49.87</v>
      </c>
    </row>
    <row r="13973" customFormat="false" ht="57.7" hidden="false" customHeight="false" outlineLevel="0" collapsed="false">
      <c r="A13973" s="95" t="s">
        <v>21188</v>
      </c>
      <c r="B13973" s="182" t="s">
        <v>21187</v>
      </c>
      <c r="C13973" s="183" t="s">
        <v>4446</v>
      </c>
      <c r="D13973" s="140" t="n">
        <v>46.73</v>
      </c>
    </row>
    <row r="13974" customFormat="false" ht="57.7" hidden="false" customHeight="false" outlineLevel="0" collapsed="false">
      <c r="A13974" s="95" t="s">
        <v>21189</v>
      </c>
      <c r="B13974" s="182" t="s">
        <v>21190</v>
      </c>
      <c r="C13974" s="183" t="s">
        <v>4446</v>
      </c>
      <c r="D13974" s="140" t="n">
        <v>34.02</v>
      </c>
    </row>
    <row r="13975" customFormat="false" ht="57.7" hidden="false" customHeight="false" outlineLevel="0" collapsed="false">
      <c r="A13975" s="95" t="s">
        <v>21191</v>
      </c>
      <c r="B13975" s="182" t="s">
        <v>21190</v>
      </c>
      <c r="C13975" s="183" t="s">
        <v>4446</v>
      </c>
      <c r="D13975" s="140" t="n">
        <v>31.51</v>
      </c>
    </row>
    <row r="13976" customFormat="false" ht="57.7" hidden="false" customHeight="false" outlineLevel="0" collapsed="false">
      <c r="A13976" s="95" t="s">
        <v>21192</v>
      </c>
      <c r="B13976" s="182" t="s">
        <v>21193</v>
      </c>
      <c r="C13976" s="183" t="s">
        <v>4446</v>
      </c>
      <c r="D13976" s="140" t="n">
        <v>54.56</v>
      </c>
    </row>
    <row r="13977" customFormat="false" ht="57.7" hidden="false" customHeight="false" outlineLevel="0" collapsed="false">
      <c r="A13977" s="95" t="s">
        <v>21194</v>
      </c>
      <c r="B13977" s="182" t="s">
        <v>21193</v>
      </c>
      <c r="C13977" s="183" t="s">
        <v>4446</v>
      </c>
      <c r="D13977" s="140" t="n">
        <v>51.42</v>
      </c>
    </row>
    <row r="13978" customFormat="false" ht="69.65" hidden="false" customHeight="false" outlineLevel="0" collapsed="false">
      <c r="A13978" s="95" t="s">
        <v>21195</v>
      </c>
      <c r="B13978" s="182" t="s">
        <v>21196</v>
      </c>
      <c r="C13978" s="183" t="s">
        <v>245</v>
      </c>
      <c r="D13978" s="140" t="n">
        <v>949.71</v>
      </c>
    </row>
    <row r="13979" customFormat="false" ht="69.65" hidden="false" customHeight="false" outlineLevel="0" collapsed="false">
      <c r="A13979" s="95" t="s">
        <v>21197</v>
      </c>
      <c r="B13979" s="182" t="s">
        <v>21196</v>
      </c>
      <c r="C13979" s="183" t="s">
        <v>245</v>
      </c>
      <c r="D13979" s="140" t="n">
        <v>943.2</v>
      </c>
    </row>
    <row r="13980" customFormat="false" ht="69.65" hidden="false" customHeight="false" outlineLevel="0" collapsed="false">
      <c r="A13980" s="95" t="s">
        <v>21198</v>
      </c>
      <c r="B13980" s="182" t="s">
        <v>21199</v>
      </c>
      <c r="C13980" s="183" t="s">
        <v>245</v>
      </c>
      <c r="D13980" s="140" t="n">
        <v>941.59</v>
      </c>
    </row>
    <row r="13981" customFormat="false" ht="69.65" hidden="false" customHeight="false" outlineLevel="0" collapsed="false">
      <c r="A13981" s="95" t="s">
        <v>21200</v>
      </c>
      <c r="B13981" s="182" t="s">
        <v>21199</v>
      </c>
      <c r="C13981" s="183" t="s">
        <v>245</v>
      </c>
      <c r="D13981" s="140" t="n">
        <v>936.17</v>
      </c>
    </row>
    <row r="13982" customFormat="false" ht="46.75" hidden="false" customHeight="false" outlineLevel="0" collapsed="false">
      <c r="A13982" s="95" t="s">
        <v>21201</v>
      </c>
      <c r="B13982" s="182" t="s">
        <v>21202</v>
      </c>
      <c r="C13982" s="183" t="s">
        <v>245</v>
      </c>
      <c r="D13982" s="140" t="n">
        <v>219.7</v>
      </c>
    </row>
    <row r="13983" customFormat="false" ht="46.75" hidden="false" customHeight="false" outlineLevel="0" collapsed="false">
      <c r="A13983" s="95" t="s">
        <v>21203</v>
      </c>
      <c r="B13983" s="182" t="s">
        <v>21202</v>
      </c>
      <c r="C13983" s="183" t="s">
        <v>245</v>
      </c>
      <c r="D13983" s="140" t="n">
        <v>219.08</v>
      </c>
    </row>
    <row r="13984" customFormat="false" ht="46.75" hidden="false" customHeight="false" outlineLevel="0" collapsed="false">
      <c r="A13984" s="95" t="s">
        <v>21204</v>
      </c>
      <c r="B13984" s="182" t="s">
        <v>21205</v>
      </c>
      <c r="C13984" s="183" t="s">
        <v>245</v>
      </c>
      <c r="D13984" s="140" t="n">
        <v>438.24</v>
      </c>
    </row>
    <row r="13985" customFormat="false" ht="46.75" hidden="false" customHeight="false" outlineLevel="0" collapsed="false">
      <c r="A13985" s="95" t="s">
        <v>21206</v>
      </c>
      <c r="B13985" s="182" t="s">
        <v>21205</v>
      </c>
      <c r="C13985" s="183" t="s">
        <v>245</v>
      </c>
      <c r="D13985" s="140" t="n">
        <v>437.14</v>
      </c>
    </row>
    <row r="13986" customFormat="false" ht="46.75" hidden="false" customHeight="false" outlineLevel="0" collapsed="false">
      <c r="A13986" s="95" t="s">
        <v>21207</v>
      </c>
      <c r="B13986" s="182" t="s">
        <v>21208</v>
      </c>
      <c r="C13986" s="183" t="s">
        <v>245</v>
      </c>
      <c r="D13986" s="140" t="n">
        <v>6775.93</v>
      </c>
    </row>
    <row r="13987" customFormat="false" ht="46.75" hidden="false" customHeight="false" outlineLevel="0" collapsed="false">
      <c r="A13987" s="95" t="s">
        <v>21209</v>
      </c>
      <c r="B13987" s="182" t="s">
        <v>21208</v>
      </c>
      <c r="C13987" s="183" t="s">
        <v>245</v>
      </c>
      <c r="D13987" s="140" t="n">
        <v>6728.04</v>
      </c>
    </row>
    <row r="13988" customFormat="false" ht="46.75" hidden="false" customHeight="false" outlineLevel="0" collapsed="false">
      <c r="A13988" s="95" t="s">
        <v>21210</v>
      </c>
      <c r="B13988" s="182" t="s">
        <v>21211</v>
      </c>
      <c r="C13988" s="183" t="s">
        <v>245</v>
      </c>
      <c r="D13988" s="140" t="n">
        <v>911.73</v>
      </c>
    </row>
    <row r="13989" customFormat="false" ht="46.75" hidden="false" customHeight="false" outlineLevel="0" collapsed="false">
      <c r="A13989" s="95" t="s">
        <v>21212</v>
      </c>
      <c r="B13989" s="182" t="s">
        <v>21211</v>
      </c>
      <c r="C13989" s="183" t="s">
        <v>245</v>
      </c>
      <c r="D13989" s="140" t="n">
        <v>863.84</v>
      </c>
    </row>
    <row r="13990" customFormat="false" ht="80.55" hidden="false" customHeight="false" outlineLevel="0" collapsed="false">
      <c r="A13990" s="95" t="s">
        <v>21213</v>
      </c>
      <c r="B13990" s="182" t="s">
        <v>21214</v>
      </c>
      <c r="C13990" s="183" t="s">
        <v>245</v>
      </c>
      <c r="D13990" s="140" t="n">
        <v>1320.02</v>
      </c>
    </row>
    <row r="13991" customFormat="false" ht="80.55" hidden="false" customHeight="false" outlineLevel="0" collapsed="false">
      <c r="A13991" s="95" t="s">
        <v>21215</v>
      </c>
      <c r="B13991" s="182" t="s">
        <v>21214</v>
      </c>
      <c r="C13991" s="183" t="s">
        <v>245</v>
      </c>
      <c r="D13991" s="140" t="n">
        <v>1249.47</v>
      </c>
    </row>
    <row r="13992" customFormat="false" ht="24.85" hidden="false" customHeight="false" outlineLevel="0" collapsed="false">
      <c r="A13992" s="95" t="s">
        <v>21216</v>
      </c>
      <c r="B13992" s="182" t="s">
        <v>21217</v>
      </c>
      <c r="C13992" s="183" t="s">
        <v>245</v>
      </c>
      <c r="D13992" s="140" t="n">
        <v>121.56</v>
      </c>
    </row>
    <row r="13993" customFormat="false" ht="24.85" hidden="false" customHeight="false" outlineLevel="0" collapsed="false">
      <c r="A13993" s="95" t="s">
        <v>164</v>
      </c>
      <c r="B13993" s="182" t="s">
        <v>21217</v>
      </c>
      <c r="C13993" s="183" t="s">
        <v>245</v>
      </c>
      <c r="D13993" s="140" t="n">
        <v>120.04</v>
      </c>
    </row>
    <row r="13994" customFormat="false" ht="24.85" hidden="false" customHeight="false" outlineLevel="0" collapsed="false">
      <c r="A13994" s="95" t="s">
        <v>21218</v>
      </c>
      <c r="B13994" s="182" t="s">
        <v>21219</v>
      </c>
      <c r="C13994" s="183" t="s">
        <v>245</v>
      </c>
      <c r="D13994" s="140" t="n">
        <v>99.75</v>
      </c>
    </row>
    <row r="13995" customFormat="false" ht="24.85" hidden="false" customHeight="false" outlineLevel="0" collapsed="false">
      <c r="A13995" s="95" t="s">
        <v>21220</v>
      </c>
      <c r="B13995" s="182" t="s">
        <v>21219</v>
      </c>
      <c r="C13995" s="183" t="s">
        <v>245</v>
      </c>
      <c r="D13995" s="140" t="n">
        <v>98.4</v>
      </c>
    </row>
    <row r="13996" customFormat="false" ht="24.85" hidden="false" customHeight="false" outlineLevel="0" collapsed="false">
      <c r="A13996" s="95" t="s">
        <v>21221</v>
      </c>
      <c r="B13996" s="182" t="s">
        <v>21222</v>
      </c>
      <c r="C13996" s="183" t="s">
        <v>245</v>
      </c>
      <c r="D13996" s="140" t="n">
        <v>75.07</v>
      </c>
    </row>
    <row r="13997" customFormat="false" ht="24.85" hidden="false" customHeight="false" outlineLevel="0" collapsed="false">
      <c r="A13997" s="95" t="s">
        <v>21223</v>
      </c>
      <c r="B13997" s="182" t="s">
        <v>21222</v>
      </c>
      <c r="C13997" s="183" t="s">
        <v>245</v>
      </c>
      <c r="D13997" s="140" t="n">
        <v>73.55</v>
      </c>
    </row>
    <row r="13998" customFormat="false" ht="24.85" hidden="false" customHeight="false" outlineLevel="0" collapsed="false">
      <c r="A13998" s="95" t="s">
        <v>21224</v>
      </c>
      <c r="B13998" s="182" t="s">
        <v>21225</v>
      </c>
      <c r="C13998" s="183" t="s">
        <v>245</v>
      </c>
      <c r="D13998" s="140" t="n">
        <v>60.09</v>
      </c>
    </row>
    <row r="13999" customFormat="false" ht="24.85" hidden="false" customHeight="false" outlineLevel="0" collapsed="false">
      <c r="A13999" s="95" t="s">
        <v>21226</v>
      </c>
      <c r="B13999" s="182" t="s">
        <v>21225</v>
      </c>
      <c r="C13999" s="183" t="s">
        <v>245</v>
      </c>
      <c r="D13999" s="140" t="n">
        <v>58.74</v>
      </c>
    </row>
    <row r="14000" customFormat="false" ht="46.75" hidden="false" customHeight="false" outlineLevel="0" collapsed="false">
      <c r="A14000" s="95" t="s">
        <v>21227</v>
      </c>
      <c r="B14000" s="182" t="s">
        <v>21228</v>
      </c>
      <c r="C14000" s="183" t="s">
        <v>245</v>
      </c>
      <c r="D14000" s="140" t="n">
        <v>1456.68</v>
      </c>
    </row>
    <row r="14001" customFormat="false" ht="46.75" hidden="false" customHeight="false" outlineLevel="0" collapsed="false">
      <c r="A14001" s="95" t="s">
        <v>215</v>
      </c>
      <c r="B14001" s="182" t="s">
        <v>21228</v>
      </c>
      <c r="C14001" s="183" t="s">
        <v>245</v>
      </c>
      <c r="D14001" s="140" t="n">
        <v>1400.77</v>
      </c>
    </row>
    <row r="14002" customFormat="false" ht="35.8" hidden="false" customHeight="false" outlineLevel="0" collapsed="false">
      <c r="A14002" s="95" t="s">
        <v>21229</v>
      </c>
      <c r="B14002" s="182" t="s">
        <v>21230</v>
      </c>
      <c r="C14002" s="183" t="s">
        <v>245</v>
      </c>
      <c r="D14002" s="140" t="n">
        <v>25.09</v>
      </c>
    </row>
    <row r="14003" customFormat="false" ht="35.8" hidden="false" customHeight="false" outlineLevel="0" collapsed="false">
      <c r="A14003" s="95" t="s">
        <v>217</v>
      </c>
      <c r="B14003" s="182" t="s">
        <v>21230</v>
      </c>
      <c r="C14003" s="183" t="s">
        <v>245</v>
      </c>
      <c r="D14003" s="140" t="n">
        <v>22.92</v>
      </c>
    </row>
    <row r="14004" customFormat="false" ht="46.75" hidden="false" customHeight="false" outlineLevel="0" collapsed="false">
      <c r="A14004" s="95" t="s">
        <v>21231</v>
      </c>
      <c r="B14004" s="182" t="s">
        <v>21232</v>
      </c>
      <c r="C14004" s="183" t="s">
        <v>245</v>
      </c>
      <c r="D14004" s="140" t="n">
        <v>32.55</v>
      </c>
    </row>
    <row r="14005" customFormat="false" ht="46.75" hidden="false" customHeight="false" outlineLevel="0" collapsed="false">
      <c r="A14005" s="95" t="s">
        <v>219</v>
      </c>
      <c r="B14005" s="182" t="s">
        <v>21232</v>
      </c>
      <c r="C14005" s="183" t="s">
        <v>245</v>
      </c>
      <c r="D14005" s="140" t="n">
        <v>29.84</v>
      </c>
    </row>
    <row r="14006" customFormat="false" ht="24.85" hidden="false" customHeight="false" outlineLevel="0" collapsed="false">
      <c r="A14006" s="95" t="s">
        <v>21233</v>
      </c>
      <c r="B14006" s="182" t="s">
        <v>21234</v>
      </c>
      <c r="C14006" s="183" t="s">
        <v>245</v>
      </c>
      <c r="D14006" s="140" t="n">
        <v>14.17</v>
      </c>
    </row>
    <row r="14007" customFormat="false" ht="24.85" hidden="false" customHeight="false" outlineLevel="0" collapsed="false">
      <c r="A14007" s="95" t="s">
        <v>21235</v>
      </c>
      <c r="B14007" s="182" t="s">
        <v>21234</v>
      </c>
      <c r="C14007" s="183" t="s">
        <v>245</v>
      </c>
      <c r="D14007" s="140" t="n">
        <v>12.55</v>
      </c>
    </row>
    <row r="14008" customFormat="false" ht="35.8" hidden="false" customHeight="false" outlineLevel="0" collapsed="false">
      <c r="A14008" s="95" t="s">
        <v>21236</v>
      </c>
      <c r="B14008" s="182" t="s">
        <v>21237</v>
      </c>
      <c r="C14008" s="183" t="s">
        <v>245</v>
      </c>
      <c r="D14008" s="140" t="n">
        <v>63845.36</v>
      </c>
    </row>
    <row r="14009" customFormat="false" ht="35.8" hidden="false" customHeight="false" outlineLevel="0" collapsed="false">
      <c r="A14009" s="95" t="s">
        <v>21238</v>
      </c>
      <c r="B14009" s="182" t="s">
        <v>21237</v>
      </c>
      <c r="C14009" s="183" t="s">
        <v>245</v>
      </c>
      <c r="D14009" s="140" t="n">
        <v>63823.69</v>
      </c>
    </row>
    <row r="14010" customFormat="false" ht="35.8" hidden="false" customHeight="false" outlineLevel="0" collapsed="false">
      <c r="A14010" s="95" t="s">
        <v>21239</v>
      </c>
      <c r="B14010" s="182" t="s">
        <v>21240</v>
      </c>
      <c r="C14010" s="183" t="s">
        <v>245</v>
      </c>
      <c r="D14010" s="140" t="n">
        <v>1502.81</v>
      </c>
    </row>
    <row r="14011" customFormat="false" ht="35.8" hidden="false" customHeight="false" outlineLevel="0" collapsed="false">
      <c r="A14011" s="95" t="s">
        <v>21241</v>
      </c>
      <c r="B14011" s="182" t="s">
        <v>21240</v>
      </c>
      <c r="C14011" s="183" t="s">
        <v>245</v>
      </c>
      <c r="D14011" s="140" t="n">
        <v>1497.39</v>
      </c>
    </row>
    <row r="14012" customFormat="false" ht="35.8" hidden="false" customHeight="false" outlineLevel="0" collapsed="false">
      <c r="A14012" s="95" t="s">
        <v>21242</v>
      </c>
      <c r="B14012" s="182" t="s">
        <v>21243</v>
      </c>
      <c r="C14012" s="183" t="s">
        <v>245</v>
      </c>
      <c r="D14012" s="140" t="n">
        <v>937.64</v>
      </c>
    </row>
    <row r="14013" customFormat="false" ht="35.8" hidden="false" customHeight="false" outlineLevel="0" collapsed="false">
      <c r="A14013" s="95" t="s">
        <v>21244</v>
      </c>
      <c r="B14013" s="182" t="s">
        <v>21243</v>
      </c>
      <c r="C14013" s="183" t="s">
        <v>245</v>
      </c>
      <c r="D14013" s="140" t="n">
        <v>932.22</v>
      </c>
    </row>
    <row r="14014" customFormat="false" ht="35.8" hidden="false" customHeight="false" outlineLevel="0" collapsed="false">
      <c r="A14014" s="95" t="s">
        <v>21245</v>
      </c>
      <c r="B14014" s="182" t="s">
        <v>21246</v>
      </c>
      <c r="C14014" s="183" t="s">
        <v>245</v>
      </c>
      <c r="D14014" s="140" t="n">
        <v>2963.79</v>
      </c>
    </row>
    <row r="14015" customFormat="false" ht="35.8" hidden="false" customHeight="false" outlineLevel="0" collapsed="false">
      <c r="A14015" s="95" t="s">
        <v>21247</v>
      </c>
      <c r="B14015" s="182" t="s">
        <v>21246</v>
      </c>
      <c r="C14015" s="183" t="s">
        <v>245</v>
      </c>
      <c r="D14015" s="140" t="n">
        <v>2958.37</v>
      </c>
    </row>
    <row r="14016" customFormat="false" ht="35.8" hidden="false" customHeight="false" outlineLevel="0" collapsed="false">
      <c r="A14016" s="95" t="s">
        <v>21248</v>
      </c>
      <c r="B14016" s="182" t="s">
        <v>21249</v>
      </c>
      <c r="C14016" s="183" t="s">
        <v>245</v>
      </c>
      <c r="D14016" s="140" t="n">
        <v>1866.63</v>
      </c>
    </row>
    <row r="14017" customFormat="false" ht="35.8" hidden="false" customHeight="false" outlineLevel="0" collapsed="false">
      <c r="A14017" s="95" t="s">
        <v>21250</v>
      </c>
      <c r="B14017" s="182" t="s">
        <v>21249</v>
      </c>
      <c r="C14017" s="183" t="s">
        <v>245</v>
      </c>
      <c r="D14017" s="140" t="n">
        <v>1861.21</v>
      </c>
    </row>
    <row r="14018" customFormat="false" ht="35.8" hidden="false" customHeight="false" outlineLevel="0" collapsed="false">
      <c r="A14018" s="95" t="s">
        <v>21251</v>
      </c>
      <c r="B14018" s="182" t="s">
        <v>21252</v>
      </c>
      <c r="C14018" s="183" t="s">
        <v>245</v>
      </c>
      <c r="D14018" s="140" t="n">
        <v>198</v>
      </c>
    </row>
    <row r="14019" customFormat="false" ht="35.8" hidden="false" customHeight="false" outlineLevel="0" collapsed="false">
      <c r="A14019" s="95" t="s">
        <v>21253</v>
      </c>
      <c r="B14019" s="182" t="s">
        <v>21252</v>
      </c>
      <c r="C14019" s="183" t="s">
        <v>245</v>
      </c>
      <c r="D14019" s="140" t="n">
        <v>198</v>
      </c>
    </row>
    <row r="14020" customFormat="false" ht="24.85" hidden="false" customHeight="false" outlineLevel="0" collapsed="false">
      <c r="A14020" s="95" t="s">
        <v>21254</v>
      </c>
      <c r="B14020" s="182" t="s">
        <v>21255</v>
      </c>
      <c r="C14020" s="183" t="s">
        <v>245</v>
      </c>
      <c r="D14020" s="140" t="n">
        <v>276.88</v>
      </c>
    </row>
    <row r="14021" customFormat="false" ht="24.85" hidden="false" customHeight="false" outlineLevel="0" collapsed="false">
      <c r="A14021" s="95" t="s">
        <v>21256</v>
      </c>
      <c r="B14021" s="182" t="s">
        <v>21255</v>
      </c>
      <c r="C14021" s="183" t="s">
        <v>245</v>
      </c>
      <c r="D14021" s="140" t="n">
        <v>266.04</v>
      </c>
    </row>
    <row r="14022" customFormat="false" ht="13.8" hidden="false" customHeight="false" outlineLevel="0" collapsed="false">
      <c r="A14022" s="95" t="s">
        <v>21257</v>
      </c>
      <c r="B14022" s="182" t="s">
        <v>21258</v>
      </c>
      <c r="C14022" s="183" t="s">
        <v>363</v>
      </c>
      <c r="D14022" s="140" t="n">
        <v>101.26</v>
      </c>
    </row>
    <row r="14023" customFormat="false" ht="13.8" hidden="false" customHeight="false" outlineLevel="0" collapsed="false">
      <c r="A14023" s="95" t="s">
        <v>21259</v>
      </c>
      <c r="B14023" s="182" t="s">
        <v>21258</v>
      </c>
      <c r="C14023" s="183" t="s">
        <v>363</v>
      </c>
      <c r="D14023" s="140" t="n">
        <v>99.37</v>
      </c>
    </row>
    <row r="14024" customFormat="false" ht="24.85" hidden="false" customHeight="false" outlineLevel="0" collapsed="false">
      <c r="A14024" s="95" t="s">
        <v>21260</v>
      </c>
      <c r="B14024" s="182" t="s">
        <v>21261</v>
      </c>
      <c r="C14024" s="183" t="s">
        <v>245</v>
      </c>
      <c r="D14024" s="140" t="n">
        <v>34.11</v>
      </c>
    </row>
    <row r="14025" customFormat="false" ht="24.85" hidden="false" customHeight="false" outlineLevel="0" collapsed="false">
      <c r="A14025" s="95" t="s">
        <v>21262</v>
      </c>
      <c r="B14025" s="182" t="s">
        <v>21261</v>
      </c>
      <c r="C14025" s="183" t="s">
        <v>245</v>
      </c>
      <c r="D14025" s="140" t="n">
        <v>33.03</v>
      </c>
    </row>
    <row r="14026" customFormat="false" ht="24.85" hidden="false" customHeight="false" outlineLevel="0" collapsed="false">
      <c r="A14026" s="95" t="s">
        <v>21263</v>
      </c>
      <c r="B14026" s="182" t="s">
        <v>21264</v>
      </c>
      <c r="C14026" s="183" t="s">
        <v>245</v>
      </c>
      <c r="D14026" s="140" t="n">
        <v>104.73</v>
      </c>
    </row>
    <row r="14027" customFormat="false" ht="24.85" hidden="false" customHeight="false" outlineLevel="0" collapsed="false">
      <c r="A14027" s="95" t="s">
        <v>21265</v>
      </c>
      <c r="B14027" s="182" t="s">
        <v>21264</v>
      </c>
      <c r="C14027" s="183" t="s">
        <v>245</v>
      </c>
      <c r="D14027" s="140" t="n">
        <v>102.02</v>
      </c>
    </row>
    <row r="14028" customFormat="false" ht="24.85" hidden="false" customHeight="false" outlineLevel="0" collapsed="false">
      <c r="A14028" s="95" t="s">
        <v>21266</v>
      </c>
      <c r="B14028" s="182" t="s">
        <v>21267</v>
      </c>
      <c r="C14028" s="183" t="s">
        <v>245</v>
      </c>
      <c r="D14028" s="140" t="n">
        <v>1178.73</v>
      </c>
    </row>
    <row r="14029" customFormat="false" ht="24.85" hidden="false" customHeight="false" outlineLevel="0" collapsed="false">
      <c r="A14029" s="95" t="s">
        <v>21268</v>
      </c>
      <c r="B14029" s="182" t="s">
        <v>21267</v>
      </c>
      <c r="C14029" s="183" t="s">
        <v>245</v>
      </c>
      <c r="D14029" s="140" t="n">
        <v>1135.39</v>
      </c>
    </row>
    <row r="14030" customFormat="false" ht="24.85" hidden="false" customHeight="false" outlineLevel="0" collapsed="false">
      <c r="A14030" s="95" t="s">
        <v>21269</v>
      </c>
      <c r="B14030" s="182" t="s">
        <v>21270</v>
      </c>
      <c r="C14030" s="183" t="s">
        <v>245</v>
      </c>
      <c r="D14030" s="140" t="n">
        <v>521.45</v>
      </c>
    </row>
    <row r="14031" customFormat="false" ht="24.85" hidden="false" customHeight="false" outlineLevel="0" collapsed="false">
      <c r="A14031" s="95" t="s">
        <v>21271</v>
      </c>
      <c r="B14031" s="182" t="s">
        <v>21270</v>
      </c>
      <c r="C14031" s="183" t="s">
        <v>245</v>
      </c>
      <c r="D14031" s="140" t="n">
        <v>488.94</v>
      </c>
    </row>
    <row r="14032" customFormat="false" ht="24.85" hidden="false" customHeight="false" outlineLevel="0" collapsed="false">
      <c r="A14032" s="95" t="s">
        <v>21272</v>
      </c>
      <c r="B14032" s="182" t="s">
        <v>21273</v>
      </c>
      <c r="C14032" s="183" t="s">
        <v>245</v>
      </c>
      <c r="D14032" s="140" t="n">
        <v>267.35</v>
      </c>
    </row>
    <row r="14033" customFormat="false" ht="24.85" hidden="false" customHeight="false" outlineLevel="0" collapsed="false">
      <c r="A14033" s="95" t="s">
        <v>21274</v>
      </c>
      <c r="B14033" s="182" t="s">
        <v>21273</v>
      </c>
      <c r="C14033" s="183" t="s">
        <v>245</v>
      </c>
      <c r="D14033" s="140" t="n">
        <v>261.93</v>
      </c>
    </row>
    <row r="14034" customFormat="false" ht="91.5" hidden="false" customHeight="false" outlineLevel="0" collapsed="false">
      <c r="A14034" s="95" t="s">
        <v>21275</v>
      </c>
      <c r="B14034" s="182" t="s">
        <v>21276</v>
      </c>
      <c r="C14034" s="183" t="s">
        <v>245</v>
      </c>
      <c r="D14034" s="140" t="n">
        <v>562.62</v>
      </c>
    </row>
    <row r="14035" customFormat="false" ht="91.5" hidden="false" customHeight="false" outlineLevel="0" collapsed="false">
      <c r="A14035" s="95" t="s">
        <v>21277</v>
      </c>
      <c r="B14035" s="182" t="s">
        <v>21276</v>
      </c>
      <c r="C14035" s="183" t="s">
        <v>245</v>
      </c>
      <c r="D14035" s="140" t="n">
        <v>519.28</v>
      </c>
    </row>
    <row r="14036" customFormat="false" ht="57.7" hidden="false" customHeight="false" outlineLevel="0" collapsed="false">
      <c r="A14036" s="95" t="s">
        <v>21278</v>
      </c>
      <c r="B14036" s="182" t="s">
        <v>21279</v>
      </c>
      <c r="C14036" s="183" t="s">
        <v>245</v>
      </c>
      <c r="D14036" s="140" t="n">
        <v>106.91</v>
      </c>
    </row>
    <row r="14037" customFormat="false" ht="57.7" hidden="false" customHeight="false" outlineLevel="0" collapsed="false">
      <c r="A14037" s="95" t="s">
        <v>21280</v>
      </c>
      <c r="B14037" s="182" t="s">
        <v>21279</v>
      </c>
      <c r="C14037" s="183" t="s">
        <v>245</v>
      </c>
      <c r="D14037" s="140" t="n">
        <v>97.16</v>
      </c>
    </row>
    <row r="14038" customFormat="false" ht="57.7" hidden="false" customHeight="false" outlineLevel="0" collapsed="false">
      <c r="A14038" s="95" t="s">
        <v>21281</v>
      </c>
      <c r="B14038" s="182" t="s">
        <v>21282</v>
      </c>
      <c r="C14038" s="183" t="s">
        <v>245</v>
      </c>
      <c r="D14038" s="140" t="n">
        <v>122.37</v>
      </c>
    </row>
    <row r="14039" customFormat="false" ht="57.7" hidden="false" customHeight="false" outlineLevel="0" collapsed="false">
      <c r="A14039" s="95" t="s">
        <v>21283</v>
      </c>
      <c r="B14039" s="182" t="s">
        <v>21282</v>
      </c>
      <c r="C14039" s="183" t="s">
        <v>245</v>
      </c>
      <c r="D14039" s="140" t="n">
        <v>112.62</v>
      </c>
    </row>
    <row r="14040" customFormat="false" ht="57.7" hidden="false" customHeight="false" outlineLevel="0" collapsed="false">
      <c r="A14040" s="95" t="s">
        <v>21284</v>
      </c>
      <c r="B14040" s="182" t="s">
        <v>21285</v>
      </c>
      <c r="C14040" s="183" t="s">
        <v>245</v>
      </c>
      <c r="D14040" s="140" t="n">
        <v>167.13</v>
      </c>
    </row>
    <row r="14041" customFormat="false" ht="57.7" hidden="false" customHeight="false" outlineLevel="0" collapsed="false">
      <c r="A14041" s="95" t="s">
        <v>21286</v>
      </c>
      <c r="B14041" s="182" t="s">
        <v>21285</v>
      </c>
      <c r="C14041" s="183" t="s">
        <v>245</v>
      </c>
      <c r="D14041" s="140" t="n">
        <v>154.94</v>
      </c>
    </row>
    <row r="14042" customFormat="false" ht="69.65" hidden="false" customHeight="false" outlineLevel="0" collapsed="false">
      <c r="A14042" s="95" t="s">
        <v>21287</v>
      </c>
      <c r="B14042" s="182" t="s">
        <v>21288</v>
      </c>
      <c r="C14042" s="183" t="s">
        <v>245</v>
      </c>
      <c r="D14042" s="140" t="n">
        <v>440.18</v>
      </c>
    </row>
    <row r="14043" customFormat="false" ht="69.65" hidden="false" customHeight="false" outlineLevel="0" collapsed="false">
      <c r="A14043" s="95" t="s">
        <v>21289</v>
      </c>
      <c r="B14043" s="182" t="s">
        <v>21288</v>
      </c>
      <c r="C14043" s="183" t="s">
        <v>245</v>
      </c>
      <c r="D14043" s="140" t="n">
        <v>425.56</v>
      </c>
    </row>
    <row r="14044" customFormat="false" ht="69.65" hidden="false" customHeight="false" outlineLevel="0" collapsed="false">
      <c r="A14044" s="95" t="s">
        <v>21290</v>
      </c>
      <c r="B14044" s="182" t="s">
        <v>21291</v>
      </c>
      <c r="C14044" s="183" t="s">
        <v>245</v>
      </c>
      <c r="D14044" s="140" t="n">
        <v>477.46</v>
      </c>
    </row>
    <row r="14045" customFormat="false" ht="69.65" hidden="false" customHeight="false" outlineLevel="0" collapsed="false">
      <c r="A14045" s="95" t="s">
        <v>21292</v>
      </c>
      <c r="B14045" s="182" t="s">
        <v>21291</v>
      </c>
      <c r="C14045" s="183" t="s">
        <v>245</v>
      </c>
      <c r="D14045" s="140" t="n">
        <v>464.7</v>
      </c>
    </row>
    <row r="14046" customFormat="false" ht="69.65" hidden="false" customHeight="false" outlineLevel="0" collapsed="false">
      <c r="A14046" s="95" t="s">
        <v>21293</v>
      </c>
      <c r="B14046" s="182" t="s">
        <v>21294</v>
      </c>
      <c r="C14046" s="183" t="s">
        <v>245</v>
      </c>
      <c r="D14046" s="140" t="n">
        <v>674</v>
      </c>
    </row>
    <row r="14047" customFormat="false" ht="69.65" hidden="false" customHeight="false" outlineLevel="0" collapsed="false">
      <c r="A14047" s="95" t="s">
        <v>21295</v>
      </c>
      <c r="B14047" s="182" t="s">
        <v>21294</v>
      </c>
      <c r="C14047" s="183" t="s">
        <v>245</v>
      </c>
      <c r="D14047" s="140" t="n">
        <v>649.62</v>
      </c>
    </row>
    <row r="14048" customFormat="false" ht="69.65" hidden="false" customHeight="false" outlineLevel="0" collapsed="false">
      <c r="A14048" s="95" t="s">
        <v>21296</v>
      </c>
      <c r="B14048" s="182" t="s">
        <v>21297</v>
      </c>
      <c r="C14048" s="183" t="s">
        <v>245</v>
      </c>
      <c r="D14048" s="140" t="n">
        <v>726.53</v>
      </c>
    </row>
    <row r="14049" customFormat="false" ht="69.65" hidden="false" customHeight="false" outlineLevel="0" collapsed="false">
      <c r="A14049" s="95" t="s">
        <v>21298</v>
      </c>
      <c r="B14049" s="182" t="s">
        <v>21297</v>
      </c>
      <c r="C14049" s="183" t="s">
        <v>245</v>
      </c>
      <c r="D14049" s="140" t="n">
        <v>702.15</v>
      </c>
    </row>
    <row r="14050" customFormat="false" ht="69.65" hidden="false" customHeight="false" outlineLevel="0" collapsed="false">
      <c r="A14050" s="95" t="s">
        <v>21299</v>
      </c>
      <c r="B14050" s="182" t="s">
        <v>21300</v>
      </c>
      <c r="C14050" s="183" t="s">
        <v>245</v>
      </c>
      <c r="D14050" s="140" t="n">
        <v>1133.82</v>
      </c>
    </row>
    <row r="14051" customFormat="false" ht="69.65" hidden="false" customHeight="false" outlineLevel="0" collapsed="false">
      <c r="A14051" s="95" t="s">
        <v>21301</v>
      </c>
      <c r="B14051" s="182" t="s">
        <v>21300</v>
      </c>
      <c r="C14051" s="183" t="s">
        <v>245</v>
      </c>
      <c r="D14051" s="140" t="n">
        <v>1109.44</v>
      </c>
    </row>
    <row r="14052" customFormat="false" ht="69.65" hidden="false" customHeight="false" outlineLevel="0" collapsed="false">
      <c r="A14052" s="95" t="s">
        <v>21302</v>
      </c>
      <c r="B14052" s="182" t="s">
        <v>21303</v>
      </c>
      <c r="C14052" s="183" t="s">
        <v>245</v>
      </c>
      <c r="D14052" s="140" t="n">
        <v>1355.74</v>
      </c>
    </row>
    <row r="14053" customFormat="false" ht="69.65" hidden="false" customHeight="false" outlineLevel="0" collapsed="false">
      <c r="A14053" s="95" t="s">
        <v>21304</v>
      </c>
      <c r="B14053" s="182" t="s">
        <v>21303</v>
      </c>
      <c r="C14053" s="183" t="s">
        <v>245</v>
      </c>
      <c r="D14053" s="140" t="n">
        <v>1331.36</v>
      </c>
    </row>
    <row r="14054" customFormat="false" ht="57.7" hidden="false" customHeight="false" outlineLevel="0" collapsed="false">
      <c r="A14054" s="95" t="s">
        <v>21305</v>
      </c>
      <c r="B14054" s="182" t="s">
        <v>21306</v>
      </c>
      <c r="C14054" s="183" t="s">
        <v>245</v>
      </c>
      <c r="D14054" s="140" t="n">
        <v>115.03</v>
      </c>
    </row>
    <row r="14055" customFormat="false" ht="57.7" hidden="false" customHeight="false" outlineLevel="0" collapsed="false">
      <c r="A14055" s="95" t="s">
        <v>21307</v>
      </c>
      <c r="B14055" s="182" t="s">
        <v>21306</v>
      </c>
      <c r="C14055" s="183" t="s">
        <v>245</v>
      </c>
      <c r="D14055" s="140" t="n">
        <v>104.19</v>
      </c>
    </row>
    <row r="14056" customFormat="false" ht="57.7" hidden="false" customHeight="false" outlineLevel="0" collapsed="false">
      <c r="A14056" s="95" t="s">
        <v>21308</v>
      </c>
      <c r="B14056" s="182" t="s">
        <v>21309</v>
      </c>
      <c r="C14056" s="183" t="s">
        <v>245</v>
      </c>
      <c r="D14056" s="140" t="n">
        <v>130.49</v>
      </c>
    </row>
    <row r="14057" customFormat="false" ht="57.7" hidden="false" customHeight="false" outlineLevel="0" collapsed="false">
      <c r="A14057" s="95" t="s">
        <v>21310</v>
      </c>
      <c r="B14057" s="182" t="s">
        <v>21309</v>
      </c>
      <c r="C14057" s="183" t="s">
        <v>245</v>
      </c>
      <c r="D14057" s="140" t="n">
        <v>119.65</v>
      </c>
    </row>
    <row r="14058" customFormat="false" ht="57.7" hidden="false" customHeight="false" outlineLevel="0" collapsed="false">
      <c r="A14058" s="95" t="s">
        <v>21311</v>
      </c>
      <c r="B14058" s="182" t="s">
        <v>21312</v>
      </c>
      <c r="C14058" s="183" t="s">
        <v>245</v>
      </c>
      <c r="D14058" s="140" t="n">
        <v>177.28</v>
      </c>
    </row>
    <row r="14059" customFormat="false" ht="57.7" hidden="false" customHeight="false" outlineLevel="0" collapsed="false">
      <c r="A14059" s="95" t="s">
        <v>21313</v>
      </c>
      <c r="B14059" s="182" t="s">
        <v>21312</v>
      </c>
      <c r="C14059" s="183" t="s">
        <v>245</v>
      </c>
      <c r="D14059" s="140" t="n">
        <v>163.73</v>
      </c>
    </row>
    <row r="14060" customFormat="false" ht="69.65" hidden="false" customHeight="false" outlineLevel="0" collapsed="false">
      <c r="A14060" s="95" t="s">
        <v>21314</v>
      </c>
      <c r="B14060" s="182" t="s">
        <v>21315</v>
      </c>
      <c r="C14060" s="183" t="s">
        <v>245</v>
      </c>
      <c r="D14060" s="140" t="n">
        <v>467.54</v>
      </c>
    </row>
    <row r="14061" customFormat="false" ht="69.65" hidden="false" customHeight="false" outlineLevel="0" collapsed="false">
      <c r="A14061" s="95" t="s">
        <v>21316</v>
      </c>
      <c r="B14061" s="182" t="s">
        <v>21315</v>
      </c>
      <c r="C14061" s="183" t="s">
        <v>245</v>
      </c>
      <c r="D14061" s="140" t="n">
        <v>451.29</v>
      </c>
    </row>
    <row r="14062" customFormat="false" ht="69.65" hidden="false" customHeight="false" outlineLevel="0" collapsed="false">
      <c r="A14062" s="95" t="s">
        <v>21317</v>
      </c>
      <c r="B14062" s="182" t="s">
        <v>21318</v>
      </c>
      <c r="C14062" s="183" t="s">
        <v>245</v>
      </c>
      <c r="D14062" s="140" t="n">
        <v>531.42</v>
      </c>
    </row>
    <row r="14063" customFormat="false" ht="69.65" hidden="false" customHeight="false" outlineLevel="0" collapsed="false">
      <c r="A14063" s="95" t="s">
        <v>21319</v>
      </c>
      <c r="B14063" s="182" t="s">
        <v>21318</v>
      </c>
      <c r="C14063" s="183" t="s">
        <v>245</v>
      </c>
      <c r="D14063" s="140" t="n">
        <v>512.46</v>
      </c>
    </row>
    <row r="14064" customFormat="false" ht="69.65" hidden="false" customHeight="false" outlineLevel="0" collapsed="false">
      <c r="A14064" s="95" t="s">
        <v>21320</v>
      </c>
      <c r="B14064" s="182" t="s">
        <v>21321</v>
      </c>
      <c r="C14064" s="183" t="s">
        <v>245</v>
      </c>
      <c r="D14064" s="140" t="n">
        <v>709.78</v>
      </c>
    </row>
    <row r="14065" customFormat="false" ht="69.65" hidden="false" customHeight="false" outlineLevel="0" collapsed="false">
      <c r="A14065" s="95" t="s">
        <v>21322</v>
      </c>
      <c r="B14065" s="182" t="s">
        <v>21321</v>
      </c>
      <c r="C14065" s="183" t="s">
        <v>245</v>
      </c>
      <c r="D14065" s="140" t="n">
        <v>682.69</v>
      </c>
    </row>
    <row r="14066" customFormat="false" ht="69.65" hidden="false" customHeight="false" outlineLevel="0" collapsed="false">
      <c r="A14066" s="95" t="s">
        <v>21323</v>
      </c>
      <c r="B14066" s="182" t="s">
        <v>21324</v>
      </c>
      <c r="C14066" s="183" t="s">
        <v>245</v>
      </c>
      <c r="D14066" s="140" t="n">
        <v>846.6</v>
      </c>
    </row>
    <row r="14067" customFormat="false" ht="69.65" hidden="false" customHeight="false" outlineLevel="0" collapsed="false">
      <c r="A14067" s="95" t="s">
        <v>21325</v>
      </c>
      <c r="B14067" s="182" t="s">
        <v>21324</v>
      </c>
      <c r="C14067" s="183" t="s">
        <v>245</v>
      </c>
      <c r="D14067" s="140" t="n">
        <v>814.09</v>
      </c>
    </row>
    <row r="14068" customFormat="false" ht="69.65" hidden="false" customHeight="false" outlineLevel="0" collapsed="false">
      <c r="A14068" s="95" t="s">
        <v>21326</v>
      </c>
      <c r="B14068" s="182" t="s">
        <v>21327</v>
      </c>
      <c r="C14068" s="183" t="s">
        <v>245</v>
      </c>
      <c r="D14068" s="140" t="n">
        <v>1206.58</v>
      </c>
    </row>
    <row r="14069" customFormat="false" ht="69.65" hidden="false" customHeight="false" outlineLevel="0" collapsed="false">
      <c r="A14069" s="95" t="s">
        <v>21328</v>
      </c>
      <c r="B14069" s="182" t="s">
        <v>21327</v>
      </c>
      <c r="C14069" s="183" t="s">
        <v>245</v>
      </c>
      <c r="D14069" s="140" t="n">
        <v>1171.37</v>
      </c>
    </row>
    <row r="14070" customFormat="false" ht="69.65" hidden="false" customHeight="false" outlineLevel="0" collapsed="false">
      <c r="A14070" s="95" t="s">
        <v>21329</v>
      </c>
      <c r="B14070" s="182" t="s">
        <v>21330</v>
      </c>
      <c r="C14070" s="183" t="s">
        <v>245</v>
      </c>
      <c r="D14070" s="140" t="n">
        <v>1433</v>
      </c>
    </row>
    <row r="14071" customFormat="false" ht="69.65" hidden="false" customHeight="false" outlineLevel="0" collapsed="false">
      <c r="A14071" s="95" t="s">
        <v>21331</v>
      </c>
      <c r="B14071" s="182" t="s">
        <v>21330</v>
      </c>
      <c r="C14071" s="183" t="s">
        <v>245</v>
      </c>
      <c r="D14071" s="140" t="n">
        <v>1397.79</v>
      </c>
    </row>
    <row r="14072" customFormat="false" ht="46.75" hidden="false" customHeight="false" outlineLevel="0" collapsed="false">
      <c r="A14072" s="95" t="s">
        <v>21332</v>
      </c>
      <c r="B14072" s="182" t="s">
        <v>21333</v>
      </c>
      <c r="C14072" s="183" t="s">
        <v>245</v>
      </c>
      <c r="D14072" s="140" t="n">
        <v>81.47</v>
      </c>
    </row>
    <row r="14073" customFormat="false" ht="46.75" hidden="false" customHeight="false" outlineLevel="0" collapsed="false">
      <c r="A14073" s="95" t="s">
        <v>21334</v>
      </c>
      <c r="B14073" s="182" t="s">
        <v>21333</v>
      </c>
      <c r="C14073" s="183" t="s">
        <v>245</v>
      </c>
      <c r="D14073" s="140" t="n">
        <v>80.72</v>
      </c>
    </row>
    <row r="14074" customFormat="false" ht="46.75" hidden="false" customHeight="false" outlineLevel="0" collapsed="false">
      <c r="A14074" s="95" t="s">
        <v>21335</v>
      </c>
      <c r="B14074" s="182" t="s">
        <v>21336</v>
      </c>
      <c r="C14074" s="183" t="s">
        <v>245</v>
      </c>
      <c r="D14074" s="140" t="n">
        <v>82.97</v>
      </c>
    </row>
    <row r="14075" customFormat="false" ht="46.75" hidden="false" customHeight="false" outlineLevel="0" collapsed="false">
      <c r="A14075" s="95" t="s">
        <v>21337</v>
      </c>
      <c r="B14075" s="182" t="s">
        <v>21336</v>
      </c>
      <c r="C14075" s="183" t="s">
        <v>245</v>
      </c>
      <c r="D14075" s="140" t="n">
        <v>82.22</v>
      </c>
    </row>
    <row r="14076" customFormat="false" ht="46.75" hidden="false" customHeight="false" outlineLevel="0" collapsed="false">
      <c r="A14076" s="95" t="s">
        <v>21338</v>
      </c>
      <c r="B14076" s="182" t="s">
        <v>21339</v>
      </c>
      <c r="C14076" s="183" t="s">
        <v>245</v>
      </c>
      <c r="D14076" s="140" t="n">
        <v>90.15</v>
      </c>
    </row>
    <row r="14077" customFormat="false" ht="46.75" hidden="false" customHeight="false" outlineLevel="0" collapsed="false">
      <c r="A14077" s="95" t="s">
        <v>21340</v>
      </c>
      <c r="B14077" s="182" t="s">
        <v>21339</v>
      </c>
      <c r="C14077" s="183" t="s">
        <v>245</v>
      </c>
      <c r="D14077" s="140" t="n">
        <v>89.4</v>
      </c>
    </row>
    <row r="14078" customFormat="false" ht="46.75" hidden="false" customHeight="false" outlineLevel="0" collapsed="false">
      <c r="A14078" s="95" t="s">
        <v>21341</v>
      </c>
      <c r="B14078" s="182" t="s">
        <v>21342</v>
      </c>
      <c r="C14078" s="183" t="s">
        <v>245</v>
      </c>
      <c r="D14078" s="140" t="n">
        <v>181.35</v>
      </c>
    </row>
    <row r="14079" customFormat="false" ht="46.75" hidden="false" customHeight="false" outlineLevel="0" collapsed="false">
      <c r="A14079" s="95" t="s">
        <v>21343</v>
      </c>
      <c r="B14079" s="182" t="s">
        <v>21342</v>
      </c>
      <c r="C14079" s="183" t="s">
        <v>245</v>
      </c>
      <c r="D14079" s="140" t="n">
        <v>180.6</v>
      </c>
    </row>
    <row r="14080" customFormat="false" ht="46.75" hidden="false" customHeight="false" outlineLevel="0" collapsed="false">
      <c r="A14080" s="95" t="s">
        <v>21344</v>
      </c>
      <c r="B14080" s="182" t="s">
        <v>21345</v>
      </c>
      <c r="C14080" s="183" t="s">
        <v>245</v>
      </c>
      <c r="D14080" s="140" t="n">
        <v>91.67</v>
      </c>
    </row>
    <row r="14081" customFormat="false" ht="46.75" hidden="false" customHeight="false" outlineLevel="0" collapsed="false">
      <c r="A14081" s="95" t="s">
        <v>21346</v>
      </c>
      <c r="B14081" s="182" t="s">
        <v>21345</v>
      </c>
      <c r="C14081" s="183" t="s">
        <v>245</v>
      </c>
      <c r="D14081" s="140" t="n">
        <v>90.79</v>
      </c>
    </row>
    <row r="14082" customFormat="false" ht="46.75" hidden="false" customHeight="false" outlineLevel="0" collapsed="false">
      <c r="A14082" s="95" t="s">
        <v>21347</v>
      </c>
      <c r="B14082" s="182" t="s">
        <v>21348</v>
      </c>
      <c r="C14082" s="183" t="s">
        <v>245</v>
      </c>
      <c r="D14082" s="140" t="n">
        <v>91.67</v>
      </c>
    </row>
    <row r="14083" customFormat="false" ht="46.75" hidden="false" customHeight="false" outlineLevel="0" collapsed="false">
      <c r="A14083" s="95" t="s">
        <v>21349</v>
      </c>
      <c r="B14083" s="182" t="s">
        <v>21348</v>
      </c>
      <c r="C14083" s="183" t="s">
        <v>245</v>
      </c>
      <c r="D14083" s="140" t="n">
        <v>90.79</v>
      </c>
    </row>
    <row r="14084" customFormat="false" ht="46.75" hidden="false" customHeight="false" outlineLevel="0" collapsed="false">
      <c r="A14084" s="95" t="s">
        <v>21350</v>
      </c>
      <c r="B14084" s="182" t="s">
        <v>21351</v>
      </c>
      <c r="C14084" s="183" t="s">
        <v>245</v>
      </c>
      <c r="D14084" s="140" t="n">
        <v>140.98</v>
      </c>
    </row>
    <row r="14085" customFormat="false" ht="46.75" hidden="false" customHeight="false" outlineLevel="0" collapsed="false">
      <c r="A14085" s="95" t="s">
        <v>21352</v>
      </c>
      <c r="B14085" s="182" t="s">
        <v>21351</v>
      </c>
      <c r="C14085" s="183" t="s">
        <v>245</v>
      </c>
      <c r="D14085" s="140" t="n">
        <v>140.1</v>
      </c>
    </row>
    <row r="14086" customFormat="false" ht="46.75" hidden="false" customHeight="false" outlineLevel="0" collapsed="false">
      <c r="A14086" s="95" t="s">
        <v>21353</v>
      </c>
      <c r="B14086" s="182" t="s">
        <v>21354</v>
      </c>
      <c r="C14086" s="183" t="s">
        <v>245</v>
      </c>
      <c r="D14086" s="140" t="n">
        <v>187.99</v>
      </c>
    </row>
    <row r="14087" customFormat="false" ht="46.75" hidden="false" customHeight="false" outlineLevel="0" collapsed="false">
      <c r="A14087" s="95" t="s">
        <v>21355</v>
      </c>
      <c r="B14087" s="182" t="s">
        <v>21354</v>
      </c>
      <c r="C14087" s="183" t="s">
        <v>245</v>
      </c>
      <c r="D14087" s="140" t="n">
        <v>187.11</v>
      </c>
    </row>
    <row r="14088" customFormat="false" ht="46.75" hidden="false" customHeight="false" outlineLevel="0" collapsed="false">
      <c r="A14088" s="95" t="s">
        <v>21356</v>
      </c>
      <c r="B14088" s="182" t="s">
        <v>21357</v>
      </c>
      <c r="C14088" s="183" t="s">
        <v>245</v>
      </c>
      <c r="D14088" s="140" t="n">
        <v>334.75</v>
      </c>
    </row>
    <row r="14089" customFormat="false" ht="46.75" hidden="false" customHeight="false" outlineLevel="0" collapsed="false">
      <c r="A14089" s="95" t="s">
        <v>21358</v>
      </c>
      <c r="B14089" s="182" t="s">
        <v>21357</v>
      </c>
      <c r="C14089" s="183" t="s">
        <v>245</v>
      </c>
      <c r="D14089" s="140" t="n">
        <v>333.87</v>
      </c>
    </row>
    <row r="14090" customFormat="false" ht="46.75" hidden="false" customHeight="false" outlineLevel="0" collapsed="false">
      <c r="A14090" s="95" t="s">
        <v>21359</v>
      </c>
      <c r="B14090" s="182" t="s">
        <v>21360</v>
      </c>
      <c r="C14090" s="183" t="s">
        <v>245</v>
      </c>
      <c r="D14090" s="140" t="n">
        <v>1381.79</v>
      </c>
    </row>
    <row r="14091" customFormat="false" ht="46.75" hidden="false" customHeight="false" outlineLevel="0" collapsed="false">
      <c r="A14091" s="95" t="s">
        <v>21361</v>
      </c>
      <c r="B14091" s="182" t="s">
        <v>21360</v>
      </c>
      <c r="C14091" s="183" t="s">
        <v>245</v>
      </c>
      <c r="D14091" s="140" t="n">
        <v>1380.91</v>
      </c>
    </row>
    <row r="14092" customFormat="false" ht="24.85" hidden="false" customHeight="false" outlineLevel="0" collapsed="false">
      <c r="A14092" s="95" t="s">
        <v>21362</v>
      </c>
      <c r="B14092" s="182" t="s">
        <v>21363</v>
      </c>
      <c r="C14092" s="183" t="s">
        <v>245</v>
      </c>
      <c r="D14092" s="140" t="n">
        <v>27.45</v>
      </c>
    </row>
    <row r="14093" customFormat="false" ht="24.85" hidden="false" customHeight="false" outlineLevel="0" collapsed="false">
      <c r="A14093" s="95" t="s">
        <v>21364</v>
      </c>
      <c r="B14093" s="182" t="s">
        <v>21363</v>
      </c>
      <c r="C14093" s="183" t="s">
        <v>245</v>
      </c>
      <c r="D14093" s="140" t="n">
        <v>26.37</v>
      </c>
    </row>
    <row r="14094" customFormat="false" ht="24.85" hidden="false" customHeight="false" outlineLevel="0" collapsed="false">
      <c r="A14094" s="95" t="s">
        <v>21365</v>
      </c>
      <c r="B14094" s="182" t="s">
        <v>21366</v>
      </c>
      <c r="C14094" s="183" t="s">
        <v>245</v>
      </c>
      <c r="D14094" s="140" t="n">
        <v>34.72</v>
      </c>
    </row>
    <row r="14095" customFormat="false" ht="24.85" hidden="false" customHeight="false" outlineLevel="0" collapsed="false">
      <c r="A14095" s="95" t="s">
        <v>21367</v>
      </c>
      <c r="B14095" s="182" t="s">
        <v>21366</v>
      </c>
      <c r="C14095" s="183" t="s">
        <v>245</v>
      </c>
      <c r="D14095" s="140" t="n">
        <v>33.64</v>
      </c>
    </row>
    <row r="14096" customFormat="false" ht="24.85" hidden="false" customHeight="false" outlineLevel="0" collapsed="false">
      <c r="A14096" s="95" t="s">
        <v>21368</v>
      </c>
      <c r="B14096" s="182" t="s">
        <v>21369</v>
      </c>
      <c r="C14096" s="183" t="s">
        <v>245</v>
      </c>
      <c r="D14096" s="140" t="n">
        <v>34.12</v>
      </c>
    </row>
    <row r="14097" customFormat="false" ht="24.85" hidden="false" customHeight="false" outlineLevel="0" collapsed="false">
      <c r="A14097" s="95" t="s">
        <v>21370</v>
      </c>
      <c r="B14097" s="182" t="s">
        <v>21369</v>
      </c>
      <c r="C14097" s="183" t="s">
        <v>245</v>
      </c>
      <c r="D14097" s="140" t="n">
        <v>33.04</v>
      </c>
    </row>
    <row r="14098" customFormat="false" ht="24.85" hidden="false" customHeight="false" outlineLevel="0" collapsed="false">
      <c r="A14098" s="95" t="s">
        <v>21371</v>
      </c>
      <c r="B14098" s="182" t="s">
        <v>21372</v>
      </c>
      <c r="C14098" s="183" t="s">
        <v>245</v>
      </c>
      <c r="D14098" s="140" t="n">
        <v>41.85</v>
      </c>
    </row>
    <row r="14099" customFormat="false" ht="24.85" hidden="false" customHeight="false" outlineLevel="0" collapsed="false">
      <c r="A14099" s="95" t="s">
        <v>21373</v>
      </c>
      <c r="B14099" s="182" t="s">
        <v>21372</v>
      </c>
      <c r="C14099" s="183" t="s">
        <v>245</v>
      </c>
      <c r="D14099" s="140" t="n">
        <v>40.77</v>
      </c>
    </row>
    <row r="14100" customFormat="false" ht="24.85" hidden="false" customHeight="false" outlineLevel="0" collapsed="false">
      <c r="A14100" s="95" t="s">
        <v>21374</v>
      </c>
      <c r="B14100" s="182" t="s">
        <v>21375</v>
      </c>
      <c r="C14100" s="183" t="s">
        <v>245</v>
      </c>
      <c r="D14100" s="140" t="n">
        <v>41.85</v>
      </c>
    </row>
    <row r="14101" customFormat="false" ht="24.85" hidden="false" customHeight="false" outlineLevel="0" collapsed="false">
      <c r="A14101" s="95" t="s">
        <v>21376</v>
      </c>
      <c r="B14101" s="182" t="s">
        <v>21375</v>
      </c>
      <c r="C14101" s="183" t="s">
        <v>245</v>
      </c>
      <c r="D14101" s="140" t="n">
        <v>40.77</v>
      </c>
    </row>
    <row r="14102" customFormat="false" ht="35.8" hidden="false" customHeight="false" outlineLevel="0" collapsed="false">
      <c r="A14102" s="95" t="s">
        <v>21377</v>
      </c>
      <c r="B14102" s="182" t="s">
        <v>21378</v>
      </c>
      <c r="C14102" s="183" t="s">
        <v>245</v>
      </c>
      <c r="D14102" s="140" t="n">
        <v>34.17</v>
      </c>
    </row>
    <row r="14103" customFormat="false" ht="35.8" hidden="false" customHeight="false" outlineLevel="0" collapsed="false">
      <c r="A14103" s="95" t="s">
        <v>21379</v>
      </c>
      <c r="B14103" s="182" t="s">
        <v>21378</v>
      </c>
      <c r="C14103" s="183" t="s">
        <v>245</v>
      </c>
      <c r="D14103" s="140" t="n">
        <v>33.49</v>
      </c>
    </row>
    <row r="14104" customFormat="false" ht="35.8" hidden="false" customHeight="false" outlineLevel="0" collapsed="false">
      <c r="A14104" s="95" t="s">
        <v>21380</v>
      </c>
      <c r="B14104" s="182" t="s">
        <v>21381</v>
      </c>
      <c r="C14104" s="183" t="s">
        <v>245</v>
      </c>
      <c r="D14104" s="140" t="n">
        <v>80.4</v>
      </c>
    </row>
    <row r="14105" customFormat="false" ht="35.8" hidden="false" customHeight="false" outlineLevel="0" collapsed="false">
      <c r="A14105" s="95" t="s">
        <v>21382</v>
      </c>
      <c r="B14105" s="182" t="s">
        <v>21381</v>
      </c>
      <c r="C14105" s="183" t="s">
        <v>245</v>
      </c>
      <c r="D14105" s="140" t="n">
        <v>79.72</v>
      </c>
    </row>
    <row r="14106" customFormat="false" ht="24.85" hidden="false" customHeight="false" outlineLevel="0" collapsed="false">
      <c r="A14106" s="95" t="s">
        <v>21383</v>
      </c>
      <c r="B14106" s="182" t="s">
        <v>21384</v>
      </c>
      <c r="C14106" s="183" t="s">
        <v>245</v>
      </c>
      <c r="D14106" s="140" t="n">
        <v>6.73</v>
      </c>
    </row>
    <row r="14107" customFormat="false" ht="24.85" hidden="false" customHeight="false" outlineLevel="0" collapsed="false">
      <c r="A14107" s="95" t="s">
        <v>21385</v>
      </c>
      <c r="B14107" s="182" t="s">
        <v>21384</v>
      </c>
      <c r="C14107" s="183" t="s">
        <v>245</v>
      </c>
      <c r="D14107" s="140" t="n">
        <v>6.26</v>
      </c>
    </row>
    <row r="14108" customFormat="false" ht="24.85" hidden="false" customHeight="false" outlineLevel="0" collapsed="false">
      <c r="A14108" s="95" t="s">
        <v>21386</v>
      </c>
      <c r="B14108" s="182" t="s">
        <v>21387</v>
      </c>
      <c r="C14108" s="183" t="s">
        <v>245</v>
      </c>
      <c r="D14108" s="140" t="n">
        <v>7.73</v>
      </c>
    </row>
    <row r="14109" customFormat="false" ht="24.85" hidden="false" customHeight="false" outlineLevel="0" collapsed="false">
      <c r="A14109" s="95" t="s">
        <v>21388</v>
      </c>
      <c r="B14109" s="182" t="s">
        <v>21387</v>
      </c>
      <c r="C14109" s="183" t="s">
        <v>245</v>
      </c>
      <c r="D14109" s="140" t="n">
        <v>7.26</v>
      </c>
    </row>
    <row r="14110" customFormat="false" ht="13.8" hidden="false" customHeight="false" outlineLevel="0" collapsed="false">
      <c r="A14110" s="95" t="s">
        <v>21389</v>
      </c>
      <c r="B14110" s="182" t="s">
        <v>21390</v>
      </c>
      <c r="C14110" s="183" t="s">
        <v>245</v>
      </c>
      <c r="D14110" s="140" t="n">
        <v>63.72</v>
      </c>
    </row>
    <row r="14111" customFormat="false" ht="13.8" hidden="false" customHeight="false" outlineLevel="0" collapsed="false">
      <c r="A14111" s="95" t="s">
        <v>21391</v>
      </c>
      <c r="B14111" s="182" t="s">
        <v>21390</v>
      </c>
      <c r="C14111" s="183" t="s">
        <v>245</v>
      </c>
      <c r="D14111" s="140" t="n">
        <v>62.15</v>
      </c>
    </row>
    <row r="14112" customFormat="false" ht="24.85" hidden="false" customHeight="false" outlineLevel="0" collapsed="false">
      <c r="A14112" s="95" t="s">
        <v>21392</v>
      </c>
      <c r="B14112" s="182" t="s">
        <v>21393</v>
      </c>
      <c r="C14112" s="183" t="s">
        <v>245</v>
      </c>
      <c r="D14112" s="140" t="n">
        <v>137.66</v>
      </c>
    </row>
    <row r="14113" customFormat="false" ht="24.85" hidden="false" customHeight="false" outlineLevel="0" collapsed="false">
      <c r="A14113" s="95" t="s">
        <v>21394</v>
      </c>
      <c r="B14113" s="182" t="s">
        <v>21393</v>
      </c>
      <c r="C14113" s="183" t="s">
        <v>245</v>
      </c>
      <c r="D14113" s="140" t="n">
        <v>136.09</v>
      </c>
    </row>
    <row r="14114" customFormat="false" ht="24.85" hidden="false" customHeight="false" outlineLevel="0" collapsed="false">
      <c r="A14114" s="95" t="s">
        <v>21395</v>
      </c>
      <c r="B14114" s="182" t="s">
        <v>21396</v>
      </c>
      <c r="C14114" s="183" t="s">
        <v>245</v>
      </c>
      <c r="D14114" s="140" t="n">
        <v>371.45</v>
      </c>
    </row>
    <row r="14115" customFormat="false" ht="24.85" hidden="false" customHeight="false" outlineLevel="0" collapsed="false">
      <c r="A14115" s="95" t="s">
        <v>21397</v>
      </c>
      <c r="B14115" s="182" t="s">
        <v>21396</v>
      </c>
      <c r="C14115" s="183" t="s">
        <v>245</v>
      </c>
      <c r="D14115" s="140" t="n">
        <v>369.88</v>
      </c>
    </row>
    <row r="14116" customFormat="false" ht="24.85" hidden="false" customHeight="false" outlineLevel="0" collapsed="false">
      <c r="A14116" s="95" t="s">
        <v>21398</v>
      </c>
      <c r="B14116" s="182" t="s">
        <v>21399</v>
      </c>
      <c r="C14116" s="183" t="s">
        <v>245</v>
      </c>
      <c r="D14116" s="140" t="n">
        <v>517.76</v>
      </c>
    </row>
    <row r="14117" customFormat="false" ht="24.85" hidden="false" customHeight="false" outlineLevel="0" collapsed="false">
      <c r="A14117" s="95" t="s">
        <v>21400</v>
      </c>
      <c r="B14117" s="182" t="s">
        <v>21399</v>
      </c>
      <c r="C14117" s="183" t="s">
        <v>245</v>
      </c>
      <c r="D14117" s="140" t="n">
        <v>516.19</v>
      </c>
    </row>
    <row r="14118" customFormat="false" ht="24.85" hidden="false" customHeight="false" outlineLevel="0" collapsed="false">
      <c r="A14118" s="95" t="s">
        <v>21401</v>
      </c>
      <c r="B14118" s="182" t="s">
        <v>21402</v>
      </c>
      <c r="C14118" s="183" t="s">
        <v>245</v>
      </c>
      <c r="D14118" s="140" t="n">
        <v>28.54</v>
      </c>
    </row>
    <row r="14119" customFormat="false" ht="24.85" hidden="false" customHeight="false" outlineLevel="0" collapsed="false">
      <c r="A14119" s="95" t="s">
        <v>21403</v>
      </c>
      <c r="B14119" s="182" t="s">
        <v>21402</v>
      </c>
      <c r="C14119" s="183" t="s">
        <v>245</v>
      </c>
      <c r="D14119" s="140" t="n">
        <v>26.97</v>
      </c>
    </row>
    <row r="14120" customFormat="false" ht="24.85" hidden="false" customHeight="false" outlineLevel="0" collapsed="false">
      <c r="A14120" s="95" t="s">
        <v>21404</v>
      </c>
      <c r="B14120" s="182" t="s">
        <v>21405</v>
      </c>
      <c r="C14120" s="183" t="s">
        <v>245</v>
      </c>
      <c r="D14120" s="140" t="n">
        <v>51.07</v>
      </c>
    </row>
    <row r="14121" customFormat="false" ht="24.85" hidden="false" customHeight="false" outlineLevel="0" collapsed="false">
      <c r="A14121" s="95" t="s">
        <v>21406</v>
      </c>
      <c r="B14121" s="182" t="s">
        <v>21405</v>
      </c>
      <c r="C14121" s="183" t="s">
        <v>245</v>
      </c>
      <c r="D14121" s="140" t="n">
        <v>49.5</v>
      </c>
    </row>
    <row r="14122" customFormat="false" ht="24.85" hidden="false" customHeight="false" outlineLevel="0" collapsed="false">
      <c r="A14122" s="95" t="s">
        <v>21407</v>
      </c>
      <c r="B14122" s="182" t="s">
        <v>21408</v>
      </c>
      <c r="C14122" s="183" t="s">
        <v>245</v>
      </c>
      <c r="D14122" s="140" t="n">
        <v>51.07</v>
      </c>
    </row>
    <row r="14123" customFormat="false" ht="24.85" hidden="false" customHeight="false" outlineLevel="0" collapsed="false">
      <c r="A14123" s="95" t="s">
        <v>21409</v>
      </c>
      <c r="B14123" s="182" t="s">
        <v>21408</v>
      </c>
      <c r="C14123" s="183" t="s">
        <v>245</v>
      </c>
      <c r="D14123" s="140" t="n">
        <v>49.5</v>
      </c>
    </row>
    <row r="14124" customFormat="false" ht="24.85" hidden="false" customHeight="false" outlineLevel="0" collapsed="false">
      <c r="A14124" s="95" t="s">
        <v>21410</v>
      </c>
      <c r="B14124" s="182" t="s">
        <v>21411</v>
      </c>
      <c r="C14124" s="183" t="s">
        <v>245</v>
      </c>
      <c r="D14124" s="140" t="n">
        <v>81.73</v>
      </c>
    </row>
    <row r="14125" customFormat="false" ht="24.85" hidden="false" customHeight="false" outlineLevel="0" collapsed="false">
      <c r="A14125" s="95" t="s">
        <v>21412</v>
      </c>
      <c r="B14125" s="182" t="s">
        <v>21411</v>
      </c>
      <c r="C14125" s="183" t="s">
        <v>245</v>
      </c>
      <c r="D14125" s="140" t="n">
        <v>80.16</v>
      </c>
    </row>
    <row r="14126" customFormat="false" ht="24.85" hidden="false" customHeight="false" outlineLevel="0" collapsed="false">
      <c r="A14126" s="95" t="s">
        <v>21413</v>
      </c>
      <c r="B14126" s="182" t="s">
        <v>21414</v>
      </c>
      <c r="C14126" s="183" t="s">
        <v>245</v>
      </c>
      <c r="D14126" s="140" t="n">
        <v>13.55</v>
      </c>
    </row>
    <row r="14127" customFormat="false" ht="24.85" hidden="false" customHeight="false" outlineLevel="0" collapsed="false">
      <c r="A14127" s="95" t="s">
        <v>160</v>
      </c>
      <c r="B14127" s="182" t="s">
        <v>21414</v>
      </c>
      <c r="C14127" s="183" t="s">
        <v>245</v>
      </c>
      <c r="D14127" s="140" t="n">
        <v>12.87</v>
      </c>
    </row>
    <row r="14128" customFormat="false" ht="24.85" hidden="false" customHeight="false" outlineLevel="0" collapsed="false">
      <c r="A14128" s="95" t="s">
        <v>21415</v>
      </c>
      <c r="B14128" s="182" t="s">
        <v>21416</v>
      </c>
      <c r="C14128" s="183" t="s">
        <v>245</v>
      </c>
      <c r="D14128" s="140" t="n">
        <v>15.03</v>
      </c>
    </row>
    <row r="14129" customFormat="false" ht="24.85" hidden="false" customHeight="false" outlineLevel="0" collapsed="false">
      <c r="A14129" s="95" t="s">
        <v>162</v>
      </c>
      <c r="B14129" s="182" t="s">
        <v>21416</v>
      </c>
      <c r="C14129" s="183" t="s">
        <v>245</v>
      </c>
      <c r="D14129" s="140" t="n">
        <v>14.35</v>
      </c>
    </row>
    <row r="14130" customFormat="false" ht="24.85" hidden="false" customHeight="false" outlineLevel="0" collapsed="false">
      <c r="A14130" s="95" t="s">
        <v>21417</v>
      </c>
      <c r="B14130" s="182" t="s">
        <v>21418</v>
      </c>
      <c r="C14130" s="183" t="s">
        <v>245</v>
      </c>
      <c r="D14130" s="140" t="n">
        <v>18.26</v>
      </c>
    </row>
    <row r="14131" customFormat="false" ht="24.85" hidden="false" customHeight="false" outlineLevel="0" collapsed="false">
      <c r="A14131" s="95" t="s">
        <v>21419</v>
      </c>
      <c r="B14131" s="182" t="s">
        <v>21418</v>
      </c>
      <c r="C14131" s="183" t="s">
        <v>245</v>
      </c>
      <c r="D14131" s="140" t="n">
        <v>17.58</v>
      </c>
    </row>
    <row r="14132" customFormat="false" ht="24.85" hidden="false" customHeight="false" outlineLevel="0" collapsed="false">
      <c r="A14132" s="95" t="s">
        <v>21420</v>
      </c>
      <c r="B14132" s="182" t="s">
        <v>21421</v>
      </c>
      <c r="C14132" s="183" t="s">
        <v>245</v>
      </c>
      <c r="D14132" s="140" t="n">
        <v>42.15</v>
      </c>
    </row>
    <row r="14133" customFormat="false" ht="24.85" hidden="false" customHeight="false" outlineLevel="0" collapsed="false">
      <c r="A14133" s="95" t="s">
        <v>21422</v>
      </c>
      <c r="B14133" s="182" t="s">
        <v>21421</v>
      </c>
      <c r="C14133" s="183" t="s">
        <v>245</v>
      </c>
      <c r="D14133" s="140" t="n">
        <v>41.47</v>
      </c>
    </row>
    <row r="14134" customFormat="false" ht="24.85" hidden="false" customHeight="false" outlineLevel="0" collapsed="false">
      <c r="A14134" s="95" t="s">
        <v>21423</v>
      </c>
      <c r="B14134" s="182" t="s">
        <v>21424</v>
      </c>
      <c r="C14134" s="183" t="s">
        <v>245</v>
      </c>
      <c r="D14134" s="140" t="n">
        <v>40.13</v>
      </c>
    </row>
    <row r="14135" customFormat="false" ht="24.85" hidden="false" customHeight="false" outlineLevel="0" collapsed="false">
      <c r="A14135" s="95" t="s">
        <v>21425</v>
      </c>
      <c r="B14135" s="182" t="s">
        <v>21424</v>
      </c>
      <c r="C14135" s="183" t="s">
        <v>245</v>
      </c>
      <c r="D14135" s="140" t="n">
        <v>39.38</v>
      </c>
    </row>
    <row r="14136" customFormat="false" ht="24.85" hidden="false" customHeight="false" outlineLevel="0" collapsed="false">
      <c r="A14136" s="95" t="s">
        <v>21426</v>
      </c>
      <c r="B14136" s="182" t="s">
        <v>21427</v>
      </c>
      <c r="C14136" s="183" t="s">
        <v>245</v>
      </c>
      <c r="D14136" s="140" t="n">
        <v>41.23</v>
      </c>
    </row>
    <row r="14137" customFormat="false" ht="24.85" hidden="false" customHeight="false" outlineLevel="0" collapsed="false">
      <c r="A14137" s="95" t="s">
        <v>21428</v>
      </c>
      <c r="B14137" s="182" t="s">
        <v>21427</v>
      </c>
      <c r="C14137" s="183" t="s">
        <v>245</v>
      </c>
      <c r="D14137" s="140" t="n">
        <v>40.48</v>
      </c>
    </row>
    <row r="14138" customFormat="false" ht="24.85" hidden="false" customHeight="false" outlineLevel="0" collapsed="false">
      <c r="A14138" s="95" t="s">
        <v>21429</v>
      </c>
      <c r="B14138" s="182" t="s">
        <v>21430</v>
      </c>
      <c r="C14138" s="183" t="s">
        <v>245</v>
      </c>
      <c r="D14138" s="140" t="n">
        <v>52.96</v>
      </c>
    </row>
    <row r="14139" customFormat="false" ht="24.85" hidden="false" customHeight="false" outlineLevel="0" collapsed="false">
      <c r="A14139" s="95" t="s">
        <v>21431</v>
      </c>
      <c r="B14139" s="182" t="s">
        <v>21430</v>
      </c>
      <c r="C14139" s="183" t="s">
        <v>245</v>
      </c>
      <c r="D14139" s="140" t="n">
        <v>52.21</v>
      </c>
    </row>
    <row r="14140" customFormat="false" ht="24.85" hidden="false" customHeight="false" outlineLevel="0" collapsed="false">
      <c r="A14140" s="95" t="s">
        <v>21432</v>
      </c>
      <c r="B14140" s="182" t="s">
        <v>21433</v>
      </c>
      <c r="C14140" s="183" t="s">
        <v>245</v>
      </c>
      <c r="D14140" s="140" t="n">
        <v>107.55</v>
      </c>
    </row>
    <row r="14141" customFormat="false" ht="24.85" hidden="false" customHeight="false" outlineLevel="0" collapsed="false">
      <c r="A14141" s="95" t="s">
        <v>21434</v>
      </c>
      <c r="B14141" s="182" t="s">
        <v>21433</v>
      </c>
      <c r="C14141" s="183" t="s">
        <v>245</v>
      </c>
      <c r="D14141" s="140" t="n">
        <v>106.8</v>
      </c>
    </row>
    <row r="14142" customFormat="false" ht="24.85" hidden="false" customHeight="false" outlineLevel="0" collapsed="false">
      <c r="A14142" s="95" t="s">
        <v>21435</v>
      </c>
      <c r="B14142" s="182" t="s">
        <v>21436</v>
      </c>
      <c r="C14142" s="183" t="s">
        <v>245</v>
      </c>
      <c r="D14142" s="140" t="n">
        <v>57.32</v>
      </c>
    </row>
    <row r="14143" customFormat="false" ht="24.85" hidden="false" customHeight="false" outlineLevel="0" collapsed="false">
      <c r="A14143" s="95" t="s">
        <v>21437</v>
      </c>
      <c r="B14143" s="182" t="s">
        <v>21436</v>
      </c>
      <c r="C14143" s="183" t="s">
        <v>245</v>
      </c>
      <c r="D14143" s="140" t="n">
        <v>56.51</v>
      </c>
    </row>
    <row r="14144" customFormat="false" ht="24.85" hidden="false" customHeight="false" outlineLevel="0" collapsed="false">
      <c r="A14144" s="95" t="s">
        <v>21438</v>
      </c>
      <c r="B14144" s="182" t="s">
        <v>21439</v>
      </c>
      <c r="C14144" s="183" t="s">
        <v>245</v>
      </c>
      <c r="D14144" s="140" t="n">
        <v>64.48</v>
      </c>
    </row>
    <row r="14145" customFormat="false" ht="24.85" hidden="false" customHeight="false" outlineLevel="0" collapsed="false">
      <c r="A14145" s="95" t="s">
        <v>21440</v>
      </c>
      <c r="B14145" s="182" t="s">
        <v>21439</v>
      </c>
      <c r="C14145" s="183" t="s">
        <v>245</v>
      </c>
      <c r="D14145" s="140" t="n">
        <v>63.67</v>
      </c>
    </row>
    <row r="14146" customFormat="false" ht="24.85" hidden="false" customHeight="false" outlineLevel="0" collapsed="false">
      <c r="A14146" s="95" t="s">
        <v>21441</v>
      </c>
      <c r="B14146" s="182" t="s">
        <v>21442</v>
      </c>
      <c r="C14146" s="183" t="s">
        <v>245</v>
      </c>
      <c r="D14146" s="140" t="n">
        <v>78.02</v>
      </c>
    </row>
    <row r="14147" customFormat="false" ht="24.85" hidden="false" customHeight="false" outlineLevel="0" collapsed="false">
      <c r="A14147" s="95" t="s">
        <v>21443</v>
      </c>
      <c r="B14147" s="182" t="s">
        <v>21442</v>
      </c>
      <c r="C14147" s="183" t="s">
        <v>245</v>
      </c>
      <c r="D14147" s="140" t="n">
        <v>77.21</v>
      </c>
    </row>
    <row r="14148" customFormat="false" ht="24.85" hidden="false" customHeight="false" outlineLevel="0" collapsed="false">
      <c r="A14148" s="95" t="s">
        <v>21444</v>
      </c>
      <c r="B14148" s="182" t="s">
        <v>21445</v>
      </c>
      <c r="C14148" s="183" t="s">
        <v>245</v>
      </c>
      <c r="D14148" s="140" t="n">
        <v>103.33</v>
      </c>
    </row>
    <row r="14149" customFormat="false" ht="24.85" hidden="false" customHeight="false" outlineLevel="0" collapsed="false">
      <c r="A14149" s="95" t="s">
        <v>21446</v>
      </c>
      <c r="B14149" s="182" t="s">
        <v>21445</v>
      </c>
      <c r="C14149" s="183" t="s">
        <v>245</v>
      </c>
      <c r="D14149" s="140" t="n">
        <v>102.52</v>
      </c>
    </row>
    <row r="14150" customFormat="false" ht="35.8" hidden="false" customHeight="false" outlineLevel="0" collapsed="false">
      <c r="A14150" s="95" t="s">
        <v>21447</v>
      </c>
      <c r="B14150" s="182" t="s">
        <v>21448</v>
      </c>
      <c r="C14150" s="183" t="s">
        <v>245</v>
      </c>
      <c r="D14150" s="140" t="n">
        <v>277.11</v>
      </c>
    </row>
    <row r="14151" customFormat="false" ht="35.8" hidden="false" customHeight="false" outlineLevel="0" collapsed="false">
      <c r="A14151" s="95" t="s">
        <v>21449</v>
      </c>
      <c r="B14151" s="182" t="s">
        <v>21448</v>
      </c>
      <c r="C14151" s="183" t="s">
        <v>245</v>
      </c>
      <c r="D14151" s="140" t="n">
        <v>276.3</v>
      </c>
    </row>
    <row r="14152" customFormat="false" ht="35.8" hidden="false" customHeight="false" outlineLevel="0" collapsed="false">
      <c r="A14152" s="95" t="s">
        <v>21450</v>
      </c>
      <c r="B14152" s="182" t="s">
        <v>21451</v>
      </c>
      <c r="C14152" s="183" t="s">
        <v>245</v>
      </c>
      <c r="D14152" s="140" t="n">
        <v>333.46</v>
      </c>
    </row>
    <row r="14153" customFormat="false" ht="35.8" hidden="false" customHeight="false" outlineLevel="0" collapsed="false">
      <c r="A14153" s="95" t="s">
        <v>21452</v>
      </c>
      <c r="B14153" s="182" t="s">
        <v>21451</v>
      </c>
      <c r="C14153" s="183" t="s">
        <v>245</v>
      </c>
      <c r="D14153" s="140" t="n">
        <v>332.65</v>
      </c>
    </row>
    <row r="14154" customFormat="false" ht="35.8" hidden="false" customHeight="false" outlineLevel="0" collapsed="false">
      <c r="A14154" s="95" t="s">
        <v>21453</v>
      </c>
      <c r="B14154" s="182" t="s">
        <v>21454</v>
      </c>
      <c r="C14154" s="183" t="s">
        <v>245</v>
      </c>
      <c r="D14154" s="140" t="n">
        <v>592.4</v>
      </c>
    </row>
    <row r="14155" customFormat="false" ht="35.8" hidden="false" customHeight="false" outlineLevel="0" collapsed="false">
      <c r="A14155" s="95" t="s">
        <v>21455</v>
      </c>
      <c r="B14155" s="182" t="s">
        <v>21454</v>
      </c>
      <c r="C14155" s="183" t="s">
        <v>245</v>
      </c>
      <c r="D14155" s="140" t="n">
        <v>591.59</v>
      </c>
    </row>
    <row r="14156" customFormat="false" ht="35.8" hidden="false" customHeight="false" outlineLevel="0" collapsed="false">
      <c r="A14156" s="95" t="s">
        <v>21456</v>
      </c>
      <c r="B14156" s="182" t="s">
        <v>21457</v>
      </c>
      <c r="C14156" s="183" t="s">
        <v>245</v>
      </c>
      <c r="D14156" s="140" t="n">
        <v>801.04</v>
      </c>
    </row>
    <row r="14157" customFormat="false" ht="35.8" hidden="false" customHeight="false" outlineLevel="0" collapsed="false">
      <c r="A14157" s="95" t="s">
        <v>21458</v>
      </c>
      <c r="B14157" s="182" t="s">
        <v>21457</v>
      </c>
      <c r="C14157" s="183" t="s">
        <v>245</v>
      </c>
      <c r="D14157" s="140" t="n">
        <v>800.23</v>
      </c>
    </row>
    <row r="14158" customFormat="false" ht="35.8" hidden="false" customHeight="false" outlineLevel="0" collapsed="false">
      <c r="A14158" s="95" t="s">
        <v>21459</v>
      </c>
      <c r="B14158" s="182" t="s">
        <v>21460</v>
      </c>
      <c r="C14158" s="183" t="s">
        <v>245</v>
      </c>
      <c r="D14158" s="140" t="n">
        <v>1681.81</v>
      </c>
    </row>
    <row r="14159" customFormat="false" ht="35.8" hidden="false" customHeight="false" outlineLevel="0" collapsed="false">
      <c r="A14159" s="95" t="s">
        <v>21461</v>
      </c>
      <c r="B14159" s="182" t="s">
        <v>21460</v>
      </c>
      <c r="C14159" s="183" t="s">
        <v>245</v>
      </c>
      <c r="D14159" s="140" t="n">
        <v>1680.99</v>
      </c>
    </row>
    <row r="14160" customFormat="false" ht="35.8" hidden="false" customHeight="false" outlineLevel="0" collapsed="false">
      <c r="A14160" s="95" t="s">
        <v>21462</v>
      </c>
      <c r="B14160" s="182" t="s">
        <v>21463</v>
      </c>
      <c r="C14160" s="183" t="s">
        <v>245</v>
      </c>
      <c r="D14160" s="140" t="n">
        <v>1876.72</v>
      </c>
    </row>
    <row r="14161" customFormat="false" ht="35.8" hidden="false" customHeight="false" outlineLevel="0" collapsed="false">
      <c r="A14161" s="95" t="s">
        <v>21464</v>
      </c>
      <c r="B14161" s="182" t="s">
        <v>21463</v>
      </c>
      <c r="C14161" s="183" t="s">
        <v>245</v>
      </c>
      <c r="D14161" s="140" t="n">
        <v>1875.91</v>
      </c>
    </row>
    <row r="14162" customFormat="false" ht="35.8" hidden="false" customHeight="false" outlineLevel="0" collapsed="false">
      <c r="A14162" s="95" t="s">
        <v>21465</v>
      </c>
      <c r="B14162" s="182" t="s">
        <v>21466</v>
      </c>
      <c r="C14162" s="183" t="s">
        <v>245</v>
      </c>
      <c r="D14162" s="140" t="n">
        <v>3264.76</v>
      </c>
    </row>
    <row r="14163" customFormat="false" ht="35.8" hidden="false" customHeight="false" outlineLevel="0" collapsed="false">
      <c r="A14163" s="95" t="s">
        <v>21467</v>
      </c>
      <c r="B14163" s="182" t="s">
        <v>21466</v>
      </c>
      <c r="C14163" s="183" t="s">
        <v>245</v>
      </c>
      <c r="D14163" s="140" t="n">
        <v>3263.95</v>
      </c>
    </row>
    <row r="14164" customFormat="false" ht="46.75" hidden="false" customHeight="false" outlineLevel="0" collapsed="false">
      <c r="A14164" s="95" t="s">
        <v>21468</v>
      </c>
      <c r="B14164" s="182" t="s">
        <v>21469</v>
      </c>
      <c r="C14164" s="183" t="s">
        <v>245</v>
      </c>
      <c r="D14164" s="140" t="n">
        <v>56.26</v>
      </c>
    </row>
    <row r="14165" customFormat="false" ht="46.75" hidden="false" customHeight="false" outlineLevel="0" collapsed="false">
      <c r="A14165" s="95" t="s">
        <v>21470</v>
      </c>
      <c r="B14165" s="182" t="s">
        <v>21469</v>
      </c>
      <c r="C14165" s="183" t="s">
        <v>245</v>
      </c>
      <c r="D14165" s="140" t="n">
        <v>55.58</v>
      </c>
    </row>
    <row r="14166" customFormat="false" ht="46.75" hidden="false" customHeight="false" outlineLevel="0" collapsed="false">
      <c r="A14166" s="95" t="s">
        <v>21471</v>
      </c>
      <c r="B14166" s="182" t="s">
        <v>21472</v>
      </c>
      <c r="C14166" s="183" t="s">
        <v>245</v>
      </c>
      <c r="D14166" s="140" t="n">
        <v>70.68</v>
      </c>
    </row>
    <row r="14167" customFormat="false" ht="46.75" hidden="false" customHeight="false" outlineLevel="0" collapsed="false">
      <c r="A14167" s="95" t="s">
        <v>21473</v>
      </c>
      <c r="B14167" s="182" t="s">
        <v>21472</v>
      </c>
      <c r="C14167" s="183" t="s">
        <v>245</v>
      </c>
      <c r="D14167" s="140" t="n">
        <v>70</v>
      </c>
    </row>
    <row r="14168" customFormat="false" ht="46.75" hidden="false" customHeight="false" outlineLevel="0" collapsed="false">
      <c r="A14168" s="95" t="s">
        <v>21474</v>
      </c>
      <c r="B14168" s="182" t="s">
        <v>21475</v>
      </c>
      <c r="C14168" s="183" t="s">
        <v>245</v>
      </c>
      <c r="D14168" s="140" t="n">
        <v>166.59</v>
      </c>
    </row>
    <row r="14169" customFormat="false" ht="46.75" hidden="false" customHeight="false" outlineLevel="0" collapsed="false">
      <c r="A14169" s="95" t="s">
        <v>21476</v>
      </c>
      <c r="B14169" s="182" t="s">
        <v>21475</v>
      </c>
      <c r="C14169" s="183" t="s">
        <v>245</v>
      </c>
      <c r="D14169" s="140" t="n">
        <v>165.91</v>
      </c>
    </row>
    <row r="14170" customFormat="false" ht="46.75" hidden="false" customHeight="false" outlineLevel="0" collapsed="false">
      <c r="A14170" s="95" t="s">
        <v>21477</v>
      </c>
      <c r="B14170" s="182" t="s">
        <v>21478</v>
      </c>
      <c r="C14170" s="183" t="s">
        <v>245</v>
      </c>
      <c r="D14170" s="140" t="n">
        <v>56.26</v>
      </c>
    </row>
    <row r="14171" customFormat="false" ht="46.75" hidden="false" customHeight="false" outlineLevel="0" collapsed="false">
      <c r="A14171" s="95" t="s">
        <v>21479</v>
      </c>
      <c r="B14171" s="182" t="s">
        <v>21478</v>
      </c>
      <c r="C14171" s="183" t="s">
        <v>245</v>
      </c>
      <c r="D14171" s="140" t="n">
        <v>55.58</v>
      </c>
    </row>
    <row r="14172" customFormat="false" ht="46.75" hidden="false" customHeight="false" outlineLevel="0" collapsed="false">
      <c r="A14172" s="95" t="s">
        <v>21480</v>
      </c>
      <c r="B14172" s="182" t="s">
        <v>21481</v>
      </c>
      <c r="C14172" s="183" t="s">
        <v>245</v>
      </c>
      <c r="D14172" s="140" t="n">
        <v>70.68</v>
      </c>
    </row>
    <row r="14173" customFormat="false" ht="46.75" hidden="false" customHeight="false" outlineLevel="0" collapsed="false">
      <c r="A14173" s="95" t="s">
        <v>21482</v>
      </c>
      <c r="B14173" s="182" t="s">
        <v>21481</v>
      </c>
      <c r="C14173" s="183" t="s">
        <v>245</v>
      </c>
      <c r="D14173" s="140" t="n">
        <v>70</v>
      </c>
    </row>
    <row r="14174" customFormat="false" ht="46.75" hidden="false" customHeight="false" outlineLevel="0" collapsed="false">
      <c r="A14174" s="95" t="s">
        <v>21483</v>
      </c>
      <c r="B14174" s="182" t="s">
        <v>21484</v>
      </c>
      <c r="C14174" s="183" t="s">
        <v>245</v>
      </c>
      <c r="D14174" s="140" t="n">
        <v>178.31</v>
      </c>
    </row>
    <row r="14175" customFormat="false" ht="46.75" hidden="false" customHeight="false" outlineLevel="0" collapsed="false">
      <c r="A14175" s="95" t="s">
        <v>21485</v>
      </c>
      <c r="B14175" s="182" t="s">
        <v>21484</v>
      </c>
      <c r="C14175" s="183" t="s">
        <v>245</v>
      </c>
      <c r="D14175" s="140" t="n">
        <v>177.63</v>
      </c>
    </row>
    <row r="14176" customFormat="false" ht="24.85" hidden="false" customHeight="false" outlineLevel="0" collapsed="false">
      <c r="A14176" s="95" t="s">
        <v>21486</v>
      </c>
      <c r="B14176" s="182" t="s">
        <v>21487</v>
      </c>
      <c r="C14176" s="183" t="s">
        <v>245</v>
      </c>
      <c r="D14176" s="140" t="n">
        <v>337.36</v>
      </c>
    </row>
    <row r="14177" customFormat="false" ht="24.85" hidden="false" customHeight="false" outlineLevel="0" collapsed="false">
      <c r="A14177" s="95" t="s">
        <v>21488</v>
      </c>
      <c r="B14177" s="182" t="s">
        <v>21487</v>
      </c>
      <c r="C14177" s="183" t="s">
        <v>245</v>
      </c>
      <c r="D14177" s="140" t="n">
        <v>335.19</v>
      </c>
    </row>
    <row r="14178" customFormat="false" ht="24.85" hidden="false" customHeight="false" outlineLevel="0" collapsed="false">
      <c r="A14178" s="95" t="s">
        <v>21489</v>
      </c>
      <c r="B14178" s="182" t="s">
        <v>21490</v>
      </c>
      <c r="C14178" s="183" t="s">
        <v>245</v>
      </c>
      <c r="D14178" s="140" t="n">
        <v>423.01</v>
      </c>
    </row>
    <row r="14179" customFormat="false" ht="24.85" hidden="false" customHeight="false" outlineLevel="0" collapsed="false">
      <c r="A14179" s="95" t="s">
        <v>21491</v>
      </c>
      <c r="B14179" s="182" t="s">
        <v>21490</v>
      </c>
      <c r="C14179" s="183" t="s">
        <v>245</v>
      </c>
      <c r="D14179" s="140" t="n">
        <v>420.84</v>
      </c>
    </row>
    <row r="14180" customFormat="false" ht="24.85" hidden="false" customHeight="false" outlineLevel="0" collapsed="false">
      <c r="A14180" s="95" t="s">
        <v>21492</v>
      </c>
      <c r="B14180" s="182" t="s">
        <v>21493</v>
      </c>
      <c r="C14180" s="183" t="s">
        <v>245</v>
      </c>
      <c r="D14180" s="140" t="n">
        <v>778.96</v>
      </c>
    </row>
    <row r="14181" customFormat="false" ht="24.85" hidden="false" customHeight="false" outlineLevel="0" collapsed="false">
      <c r="A14181" s="95" t="s">
        <v>21494</v>
      </c>
      <c r="B14181" s="182" t="s">
        <v>21493</v>
      </c>
      <c r="C14181" s="183" t="s">
        <v>245</v>
      </c>
      <c r="D14181" s="140" t="n">
        <v>776.79</v>
      </c>
    </row>
    <row r="14182" customFormat="false" ht="24.85" hidden="false" customHeight="false" outlineLevel="0" collapsed="false">
      <c r="A14182" s="95" t="s">
        <v>21495</v>
      </c>
      <c r="B14182" s="182" t="s">
        <v>21496</v>
      </c>
      <c r="C14182" s="183" t="s">
        <v>245</v>
      </c>
      <c r="D14182" s="140" t="n">
        <v>1664.23</v>
      </c>
    </row>
    <row r="14183" customFormat="false" ht="24.85" hidden="false" customHeight="false" outlineLevel="0" collapsed="false">
      <c r="A14183" s="95" t="s">
        <v>21497</v>
      </c>
      <c r="B14183" s="182" t="s">
        <v>21496</v>
      </c>
      <c r="C14183" s="183" t="s">
        <v>245</v>
      </c>
      <c r="D14183" s="140" t="n">
        <v>1662.06</v>
      </c>
    </row>
    <row r="14184" customFormat="false" ht="24.85" hidden="false" customHeight="false" outlineLevel="0" collapsed="false">
      <c r="A14184" s="95" t="s">
        <v>21498</v>
      </c>
      <c r="B14184" s="182" t="s">
        <v>21499</v>
      </c>
      <c r="C14184" s="183" t="s">
        <v>245</v>
      </c>
      <c r="D14184" s="140" t="n">
        <v>2396.23</v>
      </c>
    </row>
    <row r="14185" customFormat="false" ht="24.85" hidden="false" customHeight="false" outlineLevel="0" collapsed="false">
      <c r="A14185" s="95" t="s">
        <v>21500</v>
      </c>
      <c r="B14185" s="182" t="s">
        <v>21499</v>
      </c>
      <c r="C14185" s="183" t="s">
        <v>245</v>
      </c>
      <c r="D14185" s="140" t="n">
        <v>2394.06</v>
      </c>
    </row>
    <row r="14186" customFormat="false" ht="24.85" hidden="false" customHeight="false" outlineLevel="0" collapsed="false">
      <c r="A14186" s="95" t="s">
        <v>21501</v>
      </c>
      <c r="B14186" s="182" t="s">
        <v>21502</v>
      </c>
      <c r="C14186" s="183" t="s">
        <v>245</v>
      </c>
      <c r="D14186" s="140" t="n">
        <v>3326.23</v>
      </c>
    </row>
    <row r="14187" customFormat="false" ht="24.85" hidden="false" customHeight="false" outlineLevel="0" collapsed="false">
      <c r="A14187" s="95" t="s">
        <v>21503</v>
      </c>
      <c r="B14187" s="182" t="s">
        <v>21502</v>
      </c>
      <c r="C14187" s="183" t="s">
        <v>245</v>
      </c>
      <c r="D14187" s="140" t="n">
        <v>3324.06</v>
      </c>
    </row>
    <row r="14188" customFormat="false" ht="46.75" hidden="false" customHeight="false" outlineLevel="0" collapsed="false">
      <c r="A14188" s="95" t="s">
        <v>21504</v>
      </c>
      <c r="B14188" s="182" t="s">
        <v>21505</v>
      </c>
      <c r="C14188" s="183" t="s">
        <v>245</v>
      </c>
      <c r="D14188" s="140" t="n">
        <v>223.72</v>
      </c>
    </row>
    <row r="14189" customFormat="false" ht="46.75" hidden="false" customHeight="false" outlineLevel="0" collapsed="false">
      <c r="A14189" s="95" t="s">
        <v>21506</v>
      </c>
      <c r="B14189" s="182" t="s">
        <v>21505</v>
      </c>
      <c r="C14189" s="183" t="s">
        <v>245</v>
      </c>
      <c r="D14189" s="140" t="n">
        <v>218.3</v>
      </c>
    </row>
    <row r="14190" customFormat="false" ht="46.75" hidden="false" customHeight="false" outlineLevel="0" collapsed="false">
      <c r="A14190" s="95" t="s">
        <v>21507</v>
      </c>
      <c r="B14190" s="182" t="s">
        <v>21508</v>
      </c>
      <c r="C14190" s="183" t="s">
        <v>245</v>
      </c>
      <c r="D14190" s="140" t="n">
        <v>251.58</v>
      </c>
    </row>
    <row r="14191" customFormat="false" ht="46.75" hidden="false" customHeight="false" outlineLevel="0" collapsed="false">
      <c r="A14191" s="95" t="s">
        <v>21509</v>
      </c>
      <c r="B14191" s="182" t="s">
        <v>21508</v>
      </c>
      <c r="C14191" s="183" t="s">
        <v>245</v>
      </c>
      <c r="D14191" s="140" t="n">
        <v>246.16</v>
      </c>
    </row>
    <row r="14192" customFormat="false" ht="46.75" hidden="false" customHeight="false" outlineLevel="0" collapsed="false">
      <c r="A14192" s="95" t="s">
        <v>21510</v>
      </c>
      <c r="B14192" s="182" t="s">
        <v>21511</v>
      </c>
      <c r="C14192" s="183" t="s">
        <v>245</v>
      </c>
      <c r="D14192" s="140" t="n">
        <v>373.42</v>
      </c>
    </row>
    <row r="14193" customFormat="false" ht="46.75" hidden="false" customHeight="false" outlineLevel="0" collapsed="false">
      <c r="A14193" s="95" t="s">
        <v>21512</v>
      </c>
      <c r="B14193" s="182" t="s">
        <v>21511</v>
      </c>
      <c r="C14193" s="183" t="s">
        <v>245</v>
      </c>
      <c r="D14193" s="140" t="n">
        <v>368</v>
      </c>
    </row>
    <row r="14194" customFormat="false" ht="24.85" hidden="false" customHeight="false" outlineLevel="0" collapsed="false">
      <c r="A14194" s="95" t="s">
        <v>21513</v>
      </c>
      <c r="B14194" s="182" t="s">
        <v>21514</v>
      </c>
      <c r="C14194" s="183" t="s">
        <v>245</v>
      </c>
      <c r="D14194" s="140" t="n">
        <v>110.29</v>
      </c>
    </row>
    <row r="14195" customFormat="false" ht="24.85" hidden="false" customHeight="false" outlineLevel="0" collapsed="false">
      <c r="A14195" s="95" t="s">
        <v>21515</v>
      </c>
      <c r="B14195" s="182" t="s">
        <v>21514</v>
      </c>
      <c r="C14195" s="183" t="s">
        <v>245</v>
      </c>
      <c r="D14195" s="140" t="n">
        <v>99.45</v>
      </c>
    </row>
    <row r="14196" customFormat="false" ht="24.85" hidden="false" customHeight="false" outlineLevel="0" collapsed="false">
      <c r="A14196" s="95" t="s">
        <v>21516</v>
      </c>
      <c r="B14196" s="182" t="s">
        <v>21517</v>
      </c>
      <c r="C14196" s="183" t="s">
        <v>245</v>
      </c>
      <c r="D14196" s="140" t="n">
        <v>120.66</v>
      </c>
    </row>
    <row r="14197" customFormat="false" ht="24.85" hidden="false" customHeight="false" outlineLevel="0" collapsed="false">
      <c r="A14197" s="95" t="s">
        <v>21518</v>
      </c>
      <c r="B14197" s="182" t="s">
        <v>21517</v>
      </c>
      <c r="C14197" s="183" t="s">
        <v>245</v>
      </c>
      <c r="D14197" s="140" t="n">
        <v>112.54</v>
      </c>
    </row>
    <row r="14198" customFormat="false" ht="24.85" hidden="false" customHeight="false" outlineLevel="0" collapsed="false">
      <c r="A14198" s="95" t="s">
        <v>21519</v>
      </c>
      <c r="B14198" s="182" t="s">
        <v>21520</v>
      </c>
      <c r="C14198" s="183" t="s">
        <v>245</v>
      </c>
      <c r="D14198" s="140" t="n">
        <v>174.74</v>
      </c>
    </row>
    <row r="14199" customFormat="false" ht="24.85" hidden="false" customHeight="false" outlineLevel="0" collapsed="false">
      <c r="A14199" s="95" t="s">
        <v>21521</v>
      </c>
      <c r="B14199" s="182" t="s">
        <v>21520</v>
      </c>
      <c r="C14199" s="183" t="s">
        <v>245</v>
      </c>
      <c r="D14199" s="140" t="n">
        <v>164.99</v>
      </c>
    </row>
    <row r="14200" customFormat="false" ht="24.85" hidden="false" customHeight="false" outlineLevel="0" collapsed="false">
      <c r="A14200" s="95" t="s">
        <v>21522</v>
      </c>
      <c r="B14200" s="182" t="s">
        <v>21523</v>
      </c>
      <c r="C14200" s="183" t="s">
        <v>245</v>
      </c>
      <c r="D14200" s="140" t="n">
        <v>195.12</v>
      </c>
    </row>
    <row r="14201" customFormat="false" ht="24.85" hidden="false" customHeight="false" outlineLevel="0" collapsed="false">
      <c r="A14201" s="95" t="s">
        <v>21524</v>
      </c>
      <c r="B14201" s="182" t="s">
        <v>21523</v>
      </c>
      <c r="C14201" s="183" t="s">
        <v>245</v>
      </c>
      <c r="D14201" s="140" t="n">
        <v>184.28</v>
      </c>
    </row>
    <row r="14202" customFormat="false" ht="46.75" hidden="false" customHeight="false" outlineLevel="0" collapsed="false">
      <c r="A14202" s="95" t="s">
        <v>21525</v>
      </c>
      <c r="B14202" s="182" t="s">
        <v>21526</v>
      </c>
      <c r="C14202" s="183" t="s">
        <v>363</v>
      </c>
      <c r="D14202" s="140" t="n">
        <v>2.16</v>
      </c>
    </row>
    <row r="14203" customFormat="false" ht="46.75" hidden="false" customHeight="false" outlineLevel="0" collapsed="false">
      <c r="A14203" s="95" t="s">
        <v>21527</v>
      </c>
      <c r="B14203" s="182" t="s">
        <v>21526</v>
      </c>
      <c r="C14203" s="183" t="s">
        <v>363</v>
      </c>
      <c r="D14203" s="140" t="n">
        <v>2</v>
      </c>
    </row>
    <row r="14204" customFormat="false" ht="46.75" hidden="false" customHeight="false" outlineLevel="0" collapsed="false">
      <c r="A14204" s="95" t="s">
        <v>21528</v>
      </c>
      <c r="B14204" s="182" t="s">
        <v>21529</v>
      </c>
      <c r="C14204" s="183" t="s">
        <v>363</v>
      </c>
      <c r="D14204" s="140" t="n">
        <v>2.91</v>
      </c>
    </row>
    <row r="14205" customFormat="false" ht="46.75" hidden="false" customHeight="false" outlineLevel="0" collapsed="false">
      <c r="A14205" s="95" t="s">
        <v>21530</v>
      </c>
      <c r="B14205" s="182" t="s">
        <v>21529</v>
      </c>
      <c r="C14205" s="183" t="s">
        <v>363</v>
      </c>
      <c r="D14205" s="140" t="n">
        <v>2.69</v>
      </c>
    </row>
    <row r="14206" customFormat="false" ht="46.75" hidden="false" customHeight="false" outlineLevel="0" collapsed="false">
      <c r="A14206" s="95" t="s">
        <v>21531</v>
      </c>
      <c r="B14206" s="182" t="s">
        <v>21532</v>
      </c>
      <c r="C14206" s="183" t="s">
        <v>363</v>
      </c>
      <c r="D14206" s="140" t="n">
        <v>4</v>
      </c>
    </row>
    <row r="14207" customFormat="false" ht="46.75" hidden="false" customHeight="false" outlineLevel="0" collapsed="false">
      <c r="A14207" s="95" t="s">
        <v>21533</v>
      </c>
      <c r="B14207" s="182" t="s">
        <v>21532</v>
      </c>
      <c r="C14207" s="183" t="s">
        <v>363</v>
      </c>
      <c r="D14207" s="140" t="n">
        <v>3.73</v>
      </c>
    </row>
    <row r="14208" customFormat="false" ht="46.75" hidden="false" customHeight="false" outlineLevel="0" collapsed="false">
      <c r="A14208" s="95" t="s">
        <v>21534</v>
      </c>
      <c r="B14208" s="182" t="s">
        <v>21535</v>
      </c>
      <c r="C14208" s="183" t="s">
        <v>363</v>
      </c>
      <c r="D14208" s="140" t="n">
        <v>5.72</v>
      </c>
    </row>
    <row r="14209" customFormat="false" ht="46.75" hidden="false" customHeight="false" outlineLevel="0" collapsed="false">
      <c r="A14209" s="95" t="s">
        <v>21536</v>
      </c>
      <c r="B14209" s="182" t="s">
        <v>21535</v>
      </c>
      <c r="C14209" s="183" t="s">
        <v>363</v>
      </c>
      <c r="D14209" s="140" t="n">
        <v>5.39</v>
      </c>
    </row>
    <row r="14210" customFormat="false" ht="46.75" hidden="false" customHeight="false" outlineLevel="0" collapsed="false">
      <c r="A14210" s="95" t="s">
        <v>21537</v>
      </c>
      <c r="B14210" s="182" t="s">
        <v>21538</v>
      </c>
      <c r="C14210" s="183" t="s">
        <v>363</v>
      </c>
      <c r="D14210" s="140" t="n">
        <v>7.61</v>
      </c>
    </row>
    <row r="14211" customFormat="false" ht="46.75" hidden="false" customHeight="false" outlineLevel="0" collapsed="false">
      <c r="A14211" s="95" t="s">
        <v>21539</v>
      </c>
      <c r="B14211" s="182" t="s">
        <v>21538</v>
      </c>
      <c r="C14211" s="183" t="s">
        <v>363</v>
      </c>
      <c r="D14211" s="140" t="n">
        <v>7.24</v>
      </c>
    </row>
    <row r="14212" customFormat="false" ht="46.75" hidden="false" customHeight="false" outlineLevel="0" collapsed="false">
      <c r="A14212" s="95" t="s">
        <v>21540</v>
      </c>
      <c r="B14212" s="182" t="s">
        <v>21541</v>
      </c>
      <c r="C14212" s="183" t="s">
        <v>363</v>
      </c>
      <c r="D14212" s="140" t="n">
        <v>11.18</v>
      </c>
    </row>
    <row r="14213" customFormat="false" ht="46.75" hidden="false" customHeight="false" outlineLevel="0" collapsed="false">
      <c r="A14213" s="95" t="s">
        <v>21542</v>
      </c>
      <c r="B14213" s="182" t="s">
        <v>21541</v>
      </c>
      <c r="C14213" s="183" t="s">
        <v>363</v>
      </c>
      <c r="D14213" s="140" t="n">
        <v>10.75</v>
      </c>
    </row>
    <row r="14214" customFormat="false" ht="46.75" hidden="false" customHeight="false" outlineLevel="0" collapsed="false">
      <c r="A14214" s="95" t="s">
        <v>21543</v>
      </c>
      <c r="B14214" s="182" t="s">
        <v>21544</v>
      </c>
      <c r="C14214" s="183" t="s">
        <v>363</v>
      </c>
      <c r="D14214" s="140" t="n">
        <v>2.7</v>
      </c>
    </row>
    <row r="14215" customFormat="false" ht="46.75" hidden="false" customHeight="false" outlineLevel="0" collapsed="false">
      <c r="A14215" s="95" t="s">
        <v>21545</v>
      </c>
      <c r="B14215" s="182" t="s">
        <v>21544</v>
      </c>
      <c r="C14215" s="183" t="s">
        <v>363</v>
      </c>
      <c r="D14215" s="140" t="n">
        <v>2.48</v>
      </c>
    </row>
    <row r="14216" customFormat="false" ht="46.75" hidden="false" customHeight="false" outlineLevel="0" collapsed="false">
      <c r="A14216" s="95" t="s">
        <v>21546</v>
      </c>
      <c r="B14216" s="182" t="s">
        <v>21547</v>
      </c>
      <c r="C14216" s="183" t="s">
        <v>363</v>
      </c>
      <c r="D14216" s="140" t="n">
        <v>3.74</v>
      </c>
    </row>
    <row r="14217" customFormat="false" ht="46.75" hidden="false" customHeight="false" outlineLevel="0" collapsed="false">
      <c r="A14217" s="95" t="s">
        <v>21548</v>
      </c>
      <c r="B14217" s="182" t="s">
        <v>21547</v>
      </c>
      <c r="C14217" s="183" t="s">
        <v>363</v>
      </c>
      <c r="D14217" s="140" t="n">
        <v>3.47</v>
      </c>
    </row>
    <row r="14218" customFormat="false" ht="46.75" hidden="false" customHeight="false" outlineLevel="0" collapsed="false">
      <c r="A14218" s="95" t="s">
        <v>21549</v>
      </c>
      <c r="B14218" s="182" t="s">
        <v>21550</v>
      </c>
      <c r="C14218" s="183" t="s">
        <v>363</v>
      </c>
      <c r="D14218" s="140" t="n">
        <v>5.19</v>
      </c>
    </row>
    <row r="14219" customFormat="false" ht="46.75" hidden="false" customHeight="false" outlineLevel="0" collapsed="false">
      <c r="A14219" s="95" t="s">
        <v>21551</v>
      </c>
      <c r="B14219" s="182" t="s">
        <v>21550</v>
      </c>
      <c r="C14219" s="183" t="s">
        <v>363</v>
      </c>
      <c r="D14219" s="140" t="n">
        <v>4.86</v>
      </c>
    </row>
    <row r="14220" customFormat="false" ht="46.75" hidden="false" customHeight="false" outlineLevel="0" collapsed="false">
      <c r="A14220" s="95" t="s">
        <v>21552</v>
      </c>
      <c r="B14220" s="182" t="s">
        <v>21553</v>
      </c>
      <c r="C14220" s="183" t="s">
        <v>363</v>
      </c>
      <c r="D14220" s="140" t="n">
        <v>6.87</v>
      </c>
    </row>
    <row r="14221" customFormat="false" ht="46.75" hidden="false" customHeight="false" outlineLevel="0" collapsed="false">
      <c r="A14221" s="95" t="s">
        <v>21554</v>
      </c>
      <c r="B14221" s="182" t="s">
        <v>21553</v>
      </c>
      <c r="C14221" s="183" t="s">
        <v>363</v>
      </c>
      <c r="D14221" s="140" t="n">
        <v>6.49</v>
      </c>
    </row>
    <row r="14222" customFormat="false" ht="46.75" hidden="false" customHeight="false" outlineLevel="0" collapsed="false">
      <c r="A14222" s="95" t="s">
        <v>21555</v>
      </c>
      <c r="B14222" s="182" t="s">
        <v>21556</v>
      </c>
      <c r="C14222" s="183" t="s">
        <v>363</v>
      </c>
      <c r="D14222" s="140" t="n">
        <v>10.09</v>
      </c>
    </row>
    <row r="14223" customFormat="false" ht="46.75" hidden="false" customHeight="false" outlineLevel="0" collapsed="false">
      <c r="A14223" s="95" t="s">
        <v>21557</v>
      </c>
      <c r="B14223" s="182" t="s">
        <v>21556</v>
      </c>
      <c r="C14223" s="183" t="s">
        <v>363</v>
      </c>
      <c r="D14223" s="140" t="n">
        <v>9.66</v>
      </c>
    </row>
    <row r="14224" customFormat="false" ht="46.75" hidden="false" customHeight="false" outlineLevel="0" collapsed="false">
      <c r="A14224" s="95" t="s">
        <v>21558</v>
      </c>
      <c r="B14224" s="182" t="s">
        <v>21559</v>
      </c>
      <c r="C14224" s="183" t="s">
        <v>363</v>
      </c>
      <c r="D14224" s="140" t="n">
        <v>14.48</v>
      </c>
    </row>
    <row r="14225" customFormat="false" ht="46.75" hidden="false" customHeight="false" outlineLevel="0" collapsed="false">
      <c r="A14225" s="95" t="s">
        <v>21560</v>
      </c>
      <c r="B14225" s="182" t="s">
        <v>21559</v>
      </c>
      <c r="C14225" s="183" t="s">
        <v>363</v>
      </c>
      <c r="D14225" s="140" t="n">
        <v>13.99</v>
      </c>
    </row>
    <row r="14226" customFormat="false" ht="46.75" hidden="false" customHeight="false" outlineLevel="0" collapsed="false">
      <c r="A14226" s="95" t="s">
        <v>21561</v>
      </c>
      <c r="B14226" s="182" t="s">
        <v>21562</v>
      </c>
      <c r="C14226" s="183" t="s">
        <v>363</v>
      </c>
      <c r="D14226" s="140" t="n">
        <v>21.29</v>
      </c>
    </row>
    <row r="14227" customFormat="false" ht="46.75" hidden="false" customHeight="false" outlineLevel="0" collapsed="false">
      <c r="A14227" s="95" t="s">
        <v>21563</v>
      </c>
      <c r="B14227" s="182" t="s">
        <v>21562</v>
      </c>
      <c r="C14227" s="183" t="s">
        <v>363</v>
      </c>
      <c r="D14227" s="140" t="n">
        <v>20.75</v>
      </c>
    </row>
    <row r="14228" customFormat="false" ht="46.75" hidden="false" customHeight="false" outlineLevel="0" collapsed="false">
      <c r="A14228" s="95" t="s">
        <v>21564</v>
      </c>
      <c r="B14228" s="182" t="s">
        <v>21565</v>
      </c>
      <c r="C14228" s="183" t="s">
        <v>363</v>
      </c>
      <c r="D14228" s="140" t="n">
        <v>28.32</v>
      </c>
    </row>
    <row r="14229" customFormat="false" ht="46.75" hidden="false" customHeight="false" outlineLevel="0" collapsed="false">
      <c r="A14229" s="95" t="s">
        <v>21566</v>
      </c>
      <c r="B14229" s="182" t="s">
        <v>21565</v>
      </c>
      <c r="C14229" s="183" t="s">
        <v>363</v>
      </c>
      <c r="D14229" s="140" t="n">
        <v>27.5</v>
      </c>
    </row>
    <row r="14230" customFormat="false" ht="46.75" hidden="false" customHeight="false" outlineLevel="0" collapsed="false">
      <c r="A14230" s="95" t="s">
        <v>21567</v>
      </c>
      <c r="B14230" s="182" t="s">
        <v>21568</v>
      </c>
      <c r="C14230" s="183" t="s">
        <v>363</v>
      </c>
      <c r="D14230" s="140" t="n">
        <v>43.2</v>
      </c>
    </row>
    <row r="14231" customFormat="false" ht="46.75" hidden="false" customHeight="false" outlineLevel="0" collapsed="false">
      <c r="A14231" s="95" t="s">
        <v>21569</v>
      </c>
      <c r="B14231" s="182" t="s">
        <v>21568</v>
      </c>
      <c r="C14231" s="183" t="s">
        <v>363</v>
      </c>
      <c r="D14231" s="140" t="n">
        <v>42.12</v>
      </c>
    </row>
    <row r="14232" customFormat="false" ht="46.75" hidden="false" customHeight="false" outlineLevel="0" collapsed="false">
      <c r="A14232" s="95" t="s">
        <v>21570</v>
      </c>
      <c r="B14232" s="182" t="s">
        <v>21571</v>
      </c>
      <c r="C14232" s="183" t="s">
        <v>363</v>
      </c>
      <c r="D14232" s="140" t="n">
        <v>60.57</v>
      </c>
    </row>
    <row r="14233" customFormat="false" ht="46.75" hidden="false" customHeight="false" outlineLevel="0" collapsed="false">
      <c r="A14233" s="95" t="s">
        <v>21572</v>
      </c>
      <c r="B14233" s="182" t="s">
        <v>21571</v>
      </c>
      <c r="C14233" s="183" t="s">
        <v>363</v>
      </c>
      <c r="D14233" s="140" t="n">
        <v>59.22</v>
      </c>
    </row>
    <row r="14234" customFormat="false" ht="46.75" hidden="false" customHeight="false" outlineLevel="0" collapsed="false">
      <c r="A14234" s="95" t="s">
        <v>21573</v>
      </c>
      <c r="B14234" s="182" t="s">
        <v>21574</v>
      </c>
      <c r="C14234" s="183" t="s">
        <v>363</v>
      </c>
      <c r="D14234" s="140" t="n">
        <v>77.47</v>
      </c>
    </row>
    <row r="14235" customFormat="false" ht="46.75" hidden="false" customHeight="false" outlineLevel="0" collapsed="false">
      <c r="A14235" s="95" t="s">
        <v>21575</v>
      </c>
      <c r="B14235" s="182" t="s">
        <v>21574</v>
      </c>
      <c r="C14235" s="183" t="s">
        <v>363</v>
      </c>
      <c r="D14235" s="140" t="n">
        <v>75.84</v>
      </c>
    </row>
    <row r="14236" customFormat="false" ht="46.75" hidden="false" customHeight="false" outlineLevel="0" collapsed="false">
      <c r="A14236" s="95" t="s">
        <v>21576</v>
      </c>
      <c r="B14236" s="182" t="s">
        <v>21577</v>
      </c>
      <c r="C14236" s="183" t="s">
        <v>363</v>
      </c>
      <c r="D14236" s="140" t="n">
        <v>97.84</v>
      </c>
    </row>
    <row r="14237" customFormat="false" ht="46.75" hidden="false" customHeight="false" outlineLevel="0" collapsed="false">
      <c r="A14237" s="95" t="s">
        <v>21578</v>
      </c>
      <c r="B14237" s="182" t="s">
        <v>21577</v>
      </c>
      <c r="C14237" s="183" t="s">
        <v>363</v>
      </c>
      <c r="D14237" s="140" t="n">
        <v>95.94</v>
      </c>
    </row>
    <row r="14238" customFormat="false" ht="46.75" hidden="false" customHeight="false" outlineLevel="0" collapsed="false">
      <c r="A14238" s="95" t="s">
        <v>21579</v>
      </c>
      <c r="B14238" s="182" t="s">
        <v>21580</v>
      </c>
      <c r="C14238" s="183" t="s">
        <v>363</v>
      </c>
      <c r="D14238" s="140" t="n">
        <v>118.43</v>
      </c>
    </row>
    <row r="14239" customFormat="false" ht="46.75" hidden="false" customHeight="false" outlineLevel="0" collapsed="false">
      <c r="A14239" s="95" t="s">
        <v>21581</v>
      </c>
      <c r="B14239" s="182" t="s">
        <v>21580</v>
      </c>
      <c r="C14239" s="183" t="s">
        <v>363</v>
      </c>
      <c r="D14239" s="140" t="n">
        <v>116.27</v>
      </c>
    </row>
    <row r="14240" customFormat="false" ht="46.75" hidden="false" customHeight="false" outlineLevel="0" collapsed="false">
      <c r="A14240" s="95" t="s">
        <v>21582</v>
      </c>
      <c r="B14240" s="182" t="s">
        <v>21583</v>
      </c>
      <c r="C14240" s="183" t="s">
        <v>363</v>
      </c>
      <c r="D14240" s="140" t="n">
        <v>139.93</v>
      </c>
    </row>
    <row r="14241" customFormat="false" ht="46.75" hidden="false" customHeight="false" outlineLevel="0" collapsed="false">
      <c r="A14241" s="95" t="s">
        <v>21584</v>
      </c>
      <c r="B14241" s="182" t="s">
        <v>21583</v>
      </c>
      <c r="C14241" s="183" t="s">
        <v>363</v>
      </c>
      <c r="D14241" s="140" t="n">
        <v>137.49</v>
      </c>
    </row>
    <row r="14242" customFormat="false" ht="46.75" hidden="false" customHeight="false" outlineLevel="0" collapsed="false">
      <c r="A14242" s="95" t="s">
        <v>21585</v>
      </c>
      <c r="B14242" s="182" t="s">
        <v>21586</v>
      </c>
      <c r="C14242" s="183" t="s">
        <v>363</v>
      </c>
      <c r="D14242" s="140" t="n">
        <v>185.39</v>
      </c>
    </row>
    <row r="14243" customFormat="false" ht="46.75" hidden="false" customHeight="false" outlineLevel="0" collapsed="false">
      <c r="A14243" s="95" t="s">
        <v>21587</v>
      </c>
      <c r="B14243" s="182" t="s">
        <v>21586</v>
      </c>
      <c r="C14243" s="183" t="s">
        <v>363</v>
      </c>
      <c r="D14243" s="140" t="n">
        <v>182.68</v>
      </c>
    </row>
    <row r="14244" customFormat="false" ht="46.75" hidden="false" customHeight="false" outlineLevel="0" collapsed="false">
      <c r="A14244" s="95" t="s">
        <v>21588</v>
      </c>
      <c r="B14244" s="182" t="s">
        <v>21589</v>
      </c>
      <c r="C14244" s="183" t="s">
        <v>363</v>
      </c>
      <c r="D14244" s="140" t="n">
        <v>187.96</v>
      </c>
    </row>
    <row r="14245" customFormat="false" ht="46.75" hidden="false" customHeight="false" outlineLevel="0" collapsed="false">
      <c r="A14245" s="95" t="s">
        <v>21590</v>
      </c>
      <c r="B14245" s="182" t="s">
        <v>21589</v>
      </c>
      <c r="C14245" s="183" t="s">
        <v>363</v>
      </c>
      <c r="D14245" s="140" t="n">
        <v>184.98</v>
      </c>
    </row>
    <row r="14246" customFormat="false" ht="57.7" hidden="false" customHeight="false" outlineLevel="0" collapsed="false">
      <c r="A14246" s="95" t="s">
        <v>21591</v>
      </c>
      <c r="B14246" s="182" t="s">
        <v>21592</v>
      </c>
      <c r="C14246" s="183" t="s">
        <v>363</v>
      </c>
      <c r="D14246" s="140" t="n">
        <v>5.84</v>
      </c>
    </row>
    <row r="14247" customFormat="false" ht="57.7" hidden="false" customHeight="false" outlineLevel="0" collapsed="false">
      <c r="A14247" s="95" t="s">
        <v>21593</v>
      </c>
      <c r="B14247" s="182" t="s">
        <v>21592</v>
      </c>
      <c r="C14247" s="183" t="s">
        <v>363</v>
      </c>
      <c r="D14247" s="140" t="n">
        <v>5.57</v>
      </c>
    </row>
    <row r="14248" customFormat="false" ht="57.7" hidden="false" customHeight="false" outlineLevel="0" collapsed="false">
      <c r="A14248" s="95" t="s">
        <v>21594</v>
      </c>
      <c r="B14248" s="182" t="s">
        <v>21595</v>
      </c>
      <c r="C14248" s="183" t="s">
        <v>363</v>
      </c>
      <c r="D14248" s="140" t="n">
        <v>7.54</v>
      </c>
    </row>
    <row r="14249" customFormat="false" ht="57.7" hidden="false" customHeight="false" outlineLevel="0" collapsed="false">
      <c r="A14249" s="95" t="s">
        <v>21596</v>
      </c>
      <c r="B14249" s="182" t="s">
        <v>21595</v>
      </c>
      <c r="C14249" s="183" t="s">
        <v>363</v>
      </c>
      <c r="D14249" s="140" t="n">
        <v>7.27</v>
      </c>
    </row>
    <row r="14250" customFormat="false" ht="46.75" hidden="false" customHeight="false" outlineLevel="0" collapsed="false">
      <c r="A14250" s="95" t="s">
        <v>21597</v>
      </c>
      <c r="B14250" s="182" t="s">
        <v>21598</v>
      </c>
      <c r="C14250" s="183" t="s">
        <v>363</v>
      </c>
      <c r="D14250" s="140" t="n">
        <v>10.79</v>
      </c>
    </row>
    <row r="14251" customFormat="false" ht="46.75" hidden="false" customHeight="false" outlineLevel="0" collapsed="false">
      <c r="A14251" s="95" t="s">
        <v>21599</v>
      </c>
      <c r="B14251" s="182" t="s">
        <v>21598</v>
      </c>
      <c r="C14251" s="183" t="s">
        <v>363</v>
      </c>
      <c r="D14251" s="140" t="n">
        <v>10.46</v>
      </c>
    </row>
    <row r="14252" customFormat="false" ht="46.75" hidden="false" customHeight="false" outlineLevel="0" collapsed="false">
      <c r="A14252" s="95" t="s">
        <v>21600</v>
      </c>
      <c r="B14252" s="182" t="s">
        <v>21601</v>
      </c>
      <c r="C14252" s="183" t="s">
        <v>363</v>
      </c>
      <c r="D14252" s="140" t="n">
        <v>12.45</v>
      </c>
    </row>
    <row r="14253" customFormat="false" ht="46.75" hidden="false" customHeight="false" outlineLevel="0" collapsed="false">
      <c r="A14253" s="95" t="s">
        <v>21602</v>
      </c>
      <c r="B14253" s="182" t="s">
        <v>21601</v>
      </c>
      <c r="C14253" s="183" t="s">
        <v>363</v>
      </c>
      <c r="D14253" s="140" t="n">
        <v>12.12</v>
      </c>
    </row>
    <row r="14254" customFormat="false" ht="46.75" hidden="false" customHeight="false" outlineLevel="0" collapsed="false">
      <c r="A14254" s="95" t="s">
        <v>21603</v>
      </c>
      <c r="B14254" s="182" t="s">
        <v>21604</v>
      </c>
      <c r="C14254" s="183" t="s">
        <v>363</v>
      </c>
      <c r="D14254" s="140" t="n">
        <v>19.7</v>
      </c>
    </row>
    <row r="14255" customFormat="false" ht="46.75" hidden="false" customHeight="false" outlineLevel="0" collapsed="false">
      <c r="A14255" s="95" t="s">
        <v>21605</v>
      </c>
      <c r="B14255" s="182" t="s">
        <v>21604</v>
      </c>
      <c r="C14255" s="183" t="s">
        <v>363</v>
      </c>
      <c r="D14255" s="140" t="n">
        <v>19.32</v>
      </c>
    </row>
    <row r="14256" customFormat="false" ht="46.75" hidden="false" customHeight="false" outlineLevel="0" collapsed="false">
      <c r="A14256" s="95" t="s">
        <v>21606</v>
      </c>
      <c r="B14256" s="182" t="s">
        <v>21607</v>
      </c>
      <c r="C14256" s="183" t="s">
        <v>363</v>
      </c>
      <c r="D14256" s="140" t="n">
        <v>28.66</v>
      </c>
    </row>
    <row r="14257" customFormat="false" ht="46.75" hidden="false" customHeight="false" outlineLevel="0" collapsed="false">
      <c r="A14257" s="95" t="s">
        <v>21608</v>
      </c>
      <c r="B14257" s="182" t="s">
        <v>21607</v>
      </c>
      <c r="C14257" s="183" t="s">
        <v>363</v>
      </c>
      <c r="D14257" s="140" t="n">
        <v>28.28</v>
      </c>
    </row>
    <row r="14258" customFormat="false" ht="46.75" hidden="false" customHeight="false" outlineLevel="0" collapsed="false">
      <c r="A14258" s="95" t="s">
        <v>21609</v>
      </c>
      <c r="B14258" s="182" t="s">
        <v>21610</v>
      </c>
      <c r="C14258" s="183" t="s">
        <v>363</v>
      </c>
      <c r="D14258" s="140" t="n">
        <v>45.69</v>
      </c>
    </row>
    <row r="14259" customFormat="false" ht="46.75" hidden="false" customHeight="false" outlineLevel="0" collapsed="false">
      <c r="A14259" s="95" t="s">
        <v>21611</v>
      </c>
      <c r="B14259" s="182" t="s">
        <v>21610</v>
      </c>
      <c r="C14259" s="183" t="s">
        <v>363</v>
      </c>
      <c r="D14259" s="140" t="n">
        <v>45.26</v>
      </c>
    </row>
    <row r="14260" customFormat="false" ht="46.75" hidden="false" customHeight="false" outlineLevel="0" collapsed="false">
      <c r="A14260" s="95" t="s">
        <v>21612</v>
      </c>
      <c r="B14260" s="182" t="s">
        <v>21613</v>
      </c>
      <c r="C14260" s="183" t="s">
        <v>363</v>
      </c>
      <c r="D14260" s="140" t="n">
        <v>65.72</v>
      </c>
    </row>
    <row r="14261" customFormat="false" ht="46.75" hidden="false" customHeight="false" outlineLevel="0" collapsed="false">
      <c r="A14261" s="95" t="s">
        <v>21614</v>
      </c>
      <c r="B14261" s="182" t="s">
        <v>21613</v>
      </c>
      <c r="C14261" s="183" t="s">
        <v>363</v>
      </c>
      <c r="D14261" s="140" t="n">
        <v>65.29</v>
      </c>
    </row>
    <row r="14262" customFormat="false" ht="57.7" hidden="false" customHeight="false" outlineLevel="0" collapsed="false">
      <c r="A14262" s="95" t="s">
        <v>21615</v>
      </c>
      <c r="B14262" s="182" t="s">
        <v>21616</v>
      </c>
      <c r="C14262" s="183" t="s">
        <v>363</v>
      </c>
      <c r="D14262" s="140" t="n">
        <v>3.09</v>
      </c>
    </row>
    <row r="14263" customFormat="false" ht="57.7" hidden="false" customHeight="false" outlineLevel="0" collapsed="false">
      <c r="A14263" s="95" t="s">
        <v>21617</v>
      </c>
      <c r="B14263" s="182" t="s">
        <v>21616</v>
      </c>
      <c r="C14263" s="183" t="s">
        <v>363</v>
      </c>
      <c r="D14263" s="140" t="n">
        <v>2.88</v>
      </c>
    </row>
    <row r="14264" customFormat="false" ht="57.7" hidden="false" customHeight="false" outlineLevel="0" collapsed="false">
      <c r="A14264" s="95" t="s">
        <v>21618</v>
      </c>
      <c r="B14264" s="182" t="s">
        <v>21619</v>
      </c>
      <c r="C14264" s="183" t="s">
        <v>363</v>
      </c>
      <c r="D14264" s="140" t="n">
        <v>4.26</v>
      </c>
    </row>
    <row r="14265" customFormat="false" ht="57.7" hidden="false" customHeight="false" outlineLevel="0" collapsed="false">
      <c r="A14265" s="95" t="s">
        <v>21620</v>
      </c>
      <c r="B14265" s="182" t="s">
        <v>21619</v>
      </c>
      <c r="C14265" s="183" t="s">
        <v>363</v>
      </c>
      <c r="D14265" s="140" t="n">
        <v>3.99</v>
      </c>
    </row>
    <row r="14266" customFormat="false" ht="57.7" hidden="false" customHeight="false" outlineLevel="0" collapsed="false">
      <c r="A14266" s="95" t="s">
        <v>21621</v>
      </c>
      <c r="B14266" s="182" t="s">
        <v>21622</v>
      </c>
      <c r="C14266" s="183" t="s">
        <v>363</v>
      </c>
      <c r="D14266" s="140" t="n">
        <v>5.79</v>
      </c>
    </row>
    <row r="14267" customFormat="false" ht="57.7" hidden="false" customHeight="false" outlineLevel="0" collapsed="false">
      <c r="A14267" s="95" t="s">
        <v>21623</v>
      </c>
      <c r="B14267" s="182" t="s">
        <v>21622</v>
      </c>
      <c r="C14267" s="183" t="s">
        <v>363</v>
      </c>
      <c r="D14267" s="140" t="n">
        <v>5.47</v>
      </c>
    </row>
    <row r="14268" customFormat="false" ht="57.7" hidden="false" customHeight="false" outlineLevel="0" collapsed="false">
      <c r="A14268" s="95" t="s">
        <v>21624</v>
      </c>
      <c r="B14268" s="182" t="s">
        <v>21625</v>
      </c>
      <c r="C14268" s="183" t="s">
        <v>363</v>
      </c>
      <c r="D14268" s="140" t="n">
        <v>7.57</v>
      </c>
    </row>
    <row r="14269" customFormat="false" ht="57.7" hidden="false" customHeight="false" outlineLevel="0" collapsed="false">
      <c r="A14269" s="95" t="s">
        <v>21626</v>
      </c>
      <c r="B14269" s="182" t="s">
        <v>21625</v>
      </c>
      <c r="C14269" s="183" t="s">
        <v>363</v>
      </c>
      <c r="D14269" s="140" t="n">
        <v>7.19</v>
      </c>
    </row>
    <row r="14270" customFormat="false" ht="57.7" hidden="false" customHeight="false" outlineLevel="0" collapsed="false">
      <c r="A14270" s="95" t="s">
        <v>21627</v>
      </c>
      <c r="B14270" s="182" t="s">
        <v>21628</v>
      </c>
      <c r="C14270" s="183" t="s">
        <v>363</v>
      </c>
      <c r="D14270" s="140" t="n">
        <v>11.04</v>
      </c>
    </row>
    <row r="14271" customFormat="false" ht="57.7" hidden="false" customHeight="false" outlineLevel="0" collapsed="false">
      <c r="A14271" s="95" t="s">
        <v>21629</v>
      </c>
      <c r="B14271" s="182" t="s">
        <v>21628</v>
      </c>
      <c r="C14271" s="183" t="s">
        <v>363</v>
      </c>
      <c r="D14271" s="140" t="n">
        <v>10.61</v>
      </c>
    </row>
    <row r="14272" customFormat="false" ht="57.7" hidden="false" customHeight="false" outlineLevel="0" collapsed="false">
      <c r="A14272" s="95" t="s">
        <v>21630</v>
      </c>
      <c r="B14272" s="182" t="s">
        <v>21631</v>
      </c>
      <c r="C14272" s="183" t="s">
        <v>363</v>
      </c>
      <c r="D14272" s="140" t="n">
        <v>15.01</v>
      </c>
    </row>
    <row r="14273" customFormat="false" ht="57.7" hidden="false" customHeight="false" outlineLevel="0" collapsed="false">
      <c r="A14273" s="95" t="s">
        <v>21632</v>
      </c>
      <c r="B14273" s="182" t="s">
        <v>21631</v>
      </c>
      <c r="C14273" s="183" t="s">
        <v>363</v>
      </c>
      <c r="D14273" s="140" t="n">
        <v>14.52</v>
      </c>
    </row>
    <row r="14274" customFormat="false" ht="57.7" hidden="false" customHeight="false" outlineLevel="0" collapsed="false">
      <c r="A14274" s="95" t="s">
        <v>21633</v>
      </c>
      <c r="B14274" s="182" t="s">
        <v>21634</v>
      </c>
      <c r="C14274" s="183" t="s">
        <v>363</v>
      </c>
      <c r="D14274" s="140" t="n">
        <v>22.66</v>
      </c>
    </row>
    <row r="14275" customFormat="false" ht="57.7" hidden="false" customHeight="false" outlineLevel="0" collapsed="false">
      <c r="A14275" s="95" t="s">
        <v>21635</v>
      </c>
      <c r="B14275" s="182" t="s">
        <v>21634</v>
      </c>
      <c r="C14275" s="183" t="s">
        <v>363</v>
      </c>
      <c r="D14275" s="140" t="n">
        <v>22.12</v>
      </c>
    </row>
    <row r="14276" customFormat="false" ht="57.7" hidden="false" customHeight="false" outlineLevel="0" collapsed="false">
      <c r="A14276" s="95" t="s">
        <v>21636</v>
      </c>
      <c r="B14276" s="182" t="s">
        <v>21637</v>
      </c>
      <c r="C14276" s="183" t="s">
        <v>363</v>
      </c>
      <c r="D14276" s="140" t="n">
        <v>31.34</v>
      </c>
    </row>
    <row r="14277" customFormat="false" ht="57.7" hidden="false" customHeight="false" outlineLevel="0" collapsed="false">
      <c r="A14277" s="95" t="s">
        <v>21638</v>
      </c>
      <c r="B14277" s="182" t="s">
        <v>21637</v>
      </c>
      <c r="C14277" s="183" t="s">
        <v>363</v>
      </c>
      <c r="D14277" s="140" t="n">
        <v>30.53</v>
      </c>
    </row>
    <row r="14278" customFormat="false" ht="57.7" hidden="false" customHeight="false" outlineLevel="0" collapsed="false">
      <c r="A14278" s="95" t="s">
        <v>21639</v>
      </c>
      <c r="B14278" s="182" t="s">
        <v>21640</v>
      </c>
      <c r="C14278" s="183" t="s">
        <v>363</v>
      </c>
      <c r="D14278" s="140" t="n">
        <v>43.03</v>
      </c>
    </row>
    <row r="14279" customFormat="false" ht="57.7" hidden="false" customHeight="false" outlineLevel="0" collapsed="false">
      <c r="A14279" s="95" t="s">
        <v>21641</v>
      </c>
      <c r="B14279" s="182" t="s">
        <v>21640</v>
      </c>
      <c r="C14279" s="183" t="s">
        <v>363</v>
      </c>
      <c r="D14279" s="140" t="n">
        <v>41.94</v>
      </c>
    </row>
    <row r="14280" customFormat="false" ht="57.7" hidden="false" customHeight="false" outlineLevel="0" collapsed="false">
      <c r="A14280" s="95" t="s">
        <v>21642</v>
      </c>
      <c r="B14280" s="182" t="s">
        <v>21643</v>
      </c>
      <c r="C14280" s="183" t="s">
        <v>363</v>
      </c>
      <c r="D14280" s="140" t="n">
        <v>59.94</v>
      </c>
    </row>
    <row r="14281" customFormat="false" ht="57.7" hidden="false" customHeight="false" outlineLevel="0" collapsed="false">
      <c r="A14281" s="95" t="s">
        <v>21644</v>
      </c>
      <c r="B14281" s="182" t="s">
        <v>21643</v>
      </c>
      <c r="C14281" s="183" t="s">
        <v>363</v>
      </c>
      <c r="D14281" s="140" t="n">
        <v>58.58</v>
      </c>
    </row>
    <row r="14282" customFormat="false" ht="57.7" hidden="false" customHeight="false" outlineLevel="0" collapsed="false">
      <c r="A14282" s="95" t="s">
        <v>21645</v>
      </c>
      <c r="B14282" s="182" t="s">
        <v>21646</v>
      </c>
      <c r="C14282" s="183" t="s">
        <v>363</v>
      </c>
      <c r="D14282" s="140" t="n">
        <v>76.75</v>
      </c>
    </row>
    <row r="14283" customFormat="false" ht="57.7" hidden="false" customHeight="false" outlineLevel="0" collapsed="false">
      <c r="A14283" s="95" t="s">
        <v>21647</v>
      </c>
      <c r="B14283" s="182" t="s">
        <v>21646</v>
      </c>
      <c r="C14283" s="183" t="s">
        <v>363</v>
      </c>
      <c r="D14283" s="140" t="n">
        <v>75.13</v>
      </c>
    </row>
    <row r="14284" customFormat="false" ht="57.7" hidden="false" customHeight="false" outlineLevel="0" collapsed="false">
      <c r="A14284" s="95" t="s">
        <v>21648</v>
      </c>
      <c r="B14284" s="182" t="s">
        <v>21649</v>
      </c>
      <c r="C14284" s="183" t="s">
        <v>363</v>
      </c>
      <c r="D14284" s="140" t="n">
        <v>96.75</v>
      </c>
    </row>
    <row r="14285" customFormat="false" ht="57.7" hidden="false" customHeight="false" outlineLevel="0" collapsed="false">
      <c r="A14285" s="95" t="s">
        <v>21650</v>
      </c>
      <c r="B14285" s="182" t="s">
        <v>21649</v>
      </c>
      <c r="C14285" s="183" t="s">
        <v>363</v>
      </c>
      <c r="D14285" s="140" t="n">
        <v>94.85</v>
      </c>
    </row>
    <row r="14286" customFormat="false" ht="57.7" hidden="false" customHeight="false" outlineLevel="0" collapsed="false">
      <c r="A14286" s="95" t="s">
        <v>21651</v>
      </c>
      <c r="B14286" s="182" t="s">
        <v>21652</v>
      </c>
      <c r="C14286" s="183" t="s">
        <v>363</v>
      </c>
      <c r="D14286" s="140" t="n">
        <v>119.8</v>
      </c>
    </row>
    <row r="14287" customFormat="false" ht="57.7" hidden="false" customHeight="false" outlineLevel="0" collapsed="false">
      <c r="A14287" s="95" t="s">
        <v>21653</v>
      </c>
      <c r="B14287" s="182" t="s">
        <v>21652</v>
      </c>
      <c r="C14287" s="183" t="s">
        <v>363</v>
      </c>
      <c r="D14287" s="140" t="n">
        <v>117.63</v>
      </c>
    </row>
    <row r="14288" customFormat="false" ht="57.7" hidden="false" customHeight="false" outlineLevel="0" collapsed="false">
      <c r="A14288" s="95" t="s">
        <v>21654</v>
      </c>
      <c r="B14288" s="182" t="s">
        <v>21655</v>
      </c>
      <c r="C14288" s="183" t="s">
        <v>363</v>
      </c>
      <c r="D14288" s="140" t="n">
        <v>143.25</v>
      </c>
    </row>
    <row r="14289" customFormat="false" ht="57.7" hidden="false" customHeight="false" outlineLevel="0" collapsed="false">
      <c r="A14289" s="95" t="s">
        <v>21656</v>
      </c>
      <c r="B14289" s="182" t="s">
        <v>21655</v>
      </c>
      <c r="C14289" s="183" t="s">
        <v>363</v>
      </c>
      <c r="D14289" s="140" t="n">
        <v>140.82</v>
      </c>
    </row>
    <row r="14290" customFormat="false" ht="57.7" hidden="false" customHeight="false" outlineLevel="0" collapsed="false">
      <c r="A14290" s="95" t="s">
        <v>21657</v>
      </c>
      <c r="B14290" s="182" t="s">
        <v>21658</v>
      </c>
      <c r="C14290" s="183" t="s">
        <v>363</v>
      </c>
      <c r="D14290" s="140" t="n">
        <v>184.84</v>
      </c>
    </row>
    <row r="14291" customFormat="false" ht="57.7" hidden="false" customHeight="false" outlineLevel="0" collapsed="false">
      <c r="A14291" s="95" t="s">
        <v>21659</v>
      </c>
      <c r="B14291" s="182" t="s">
        <v>21658</v>
      </c>
      <c r="C14291" s="183" t="s">
        <v>363</v>
      </c>
      <c r="D14291" s="140" t="n">
        <v>182.13</v>
      </c>
    </row>
    <row r="14292" customFormat="false" ht="46.75" hidden="false" customHeight="false" outlineLevel="0" collapsed="false">
      <c r="A14292" s="95" t="s">
        <v>21660</v>
      </c>
      <c r="B14292" s="182" t="s">
        <v>21661</v>
      </c>
      <c r="C14292" s="183" t="s">
        <v>363</v>
      </c>
      <c r="D14292" s="140" t="n">
        <v>3.04</v>
      </c>
    </row>
    <row r="14293" customFormat="false" ht="46.75" hidden="false" customHeight="false" outlineLevel="0" collapsed="false">
      <c r="A14293" s="95" t="s">
        <v>151</v>
      </c>
      <c r="B14293" s="182" t="s">
        <v>21661</v>
      </c>
      <c r="C14293" s="183" t="s">
        <v>363</v>
      </c>
      <c r="D14293" s="140" t="n">
        <v>2.83</v>
      </c>
    </row>
    <row r="14294" customFormat="false" ht="46.75" hidden="false" customHeight="false" outlineLevel="0" collapsed="false">
      <c r="A14294" s="95" t="s">
        <v>21662</v>
      </c>
      <c r="B14294" s="182" t="s">
        <v>21663</v>
      </c>
      <c r="C14294" s="183" t="s">
        <v>363</v>
      </c>
      <c r="D14294" s="140" t="n">
        <v>4.16</v>
      </c>
    </row>
    <row r="14295" customFormat="false" ht="46.75" hidden="false" customHeight="false" outlineLevel="0" collapsed="false">
      <c r="A14295" s="95" t="s">
        <v>154</v>
      </c>
      <c r="B14295" s="182" t="s">
        <v>21663</v>
      </c>
      <c r="C14295" s="183" t="s">
        <v>363</v>
      </c>
      <c r="D14295" s="140" t="n">
        <v>3.88</v>
      </c>
    </row>
    <row r="14296" customFormat="false" ht="46.75" hidden="false" customHeight="false" outlineLevel="0" collapsed="false">
      <c r="A14296" s="95" t="s">
        <v>21664</v>
      </c>
      <c r="B14296" s="182" t="s">
        <v>21665</v>
      </c>
      <c r="C14296" s="183" t="s">
        <v>363</v>
      </c>
      <c r="D14296" s="140" t="n">
        <v>5.54</v>
      </c>
    </row>
    <row r="14297" customFormat="false" ht="46.75" hidden="false" customHeight="false" outlineLevel="0" collapsed="false">
      <c r="A14297" s="95" t="s">
        <v>156</v>
      </c>
      <c r="B14297" s="182" t="s">
        <v>21665</v>
      </c>
      <c r="C14297" s="183" t="s">
        <v>363</v>
      </c>
      <c r="D14297" s="140" t="n">
        <v>5.21</v>
      </c>
    </row>
    <row r="14298" customFormat="false" ht="46.75" hidden="false" customHeight="false" outlineLevel="0" collapsed="false">
      <c r="A14298" s="95" t="s">
        <v>21666</v>
      </c>
      <c r="B14298" s="182" t="s">
        <v>21667</v>
      </c>
      <c r="C14298" s="183" t="s">
        <v>363</v>
      </c>
      <c r="D14298" s="140" t="n">
        <v>7.17</v>
      </c>
    </row>
    <row r="14299" customFormat="false" ht="46.75" hidden="false" customHeight="false" outlineLevel="0" collapsed="false">
      <c r="A14299" s="95" t="s">
        <v>158</v>
      </c>
      <c r="B14299" s="182" t="s">
        <v>21667</v>
      </c>
      <c r="C14299" s="183" t="s">
        <v>363</v>
      </c>
      <c r="D14299" s="140" t="n">
        <v>6.79</v>
      </c>
    </row>
    <row r="14300" customFormat="false" ht="46.75" hidden="false" customHeight="false" outlineLevel="0" collapsed="false">
      <c r="A14300" s="95" t="s">
        <v>21668</v>
      </c>
      <c r="B14300" s="182" t="s">
        <v>21669</v>
      </c>
      <c r="C14300" s="183" t="s">
        <v>363</v>
      </c>
      <c r="D14300" s="140" t="n">
        <v>10.74</v>
      </c>
    </row>
    <row r="14301" customFormat="false" ht="46.75" hidden="false" customHeight="false" outlineLevel="0" collapsed="false">
      <c r="A14301" s="95" t="s">
        <v>21670</v>
      </c>
      <c r="B14301" s="182" t="s">
        <v>21669</v>
      </c>
      <c r="C14301" s="183" t="s">
        <v>363</v>
      </c>
      <c r="D14301" s="140" t="n">
        <v>10.31</v>
      </c>
    </row>
    <row r="14302" customFormat="false" ht="46.75" hidden="false" customHeight="false" outlineLevel="0" collapsed="false">
      <c r="A14302" s="95" t="s">
        <v>21671</v>
      </c>
      <c r="B14302" s="182" t="s">
        <v>21672</v>
      </c>
      <c r="C14302" s="183" t="s">
        <v>363</v>
      </c>
      <c r="D14302" s="140" t="n">
        <v>15.26</v>
      </c>
    </row>
    <row r="14303" customFormat="false" ht="46.75" hidden="false" customHeight="false" outlineLevel="0" collapsed="false">
      <c r="A14303" s="95" t="s">
        <v>21673</v>
      </c>
      <c r="B14303" s="182" t="s">
        <v>21672</v>
      </c>
      <c r="C14303" s="183" t="s">
        <v>363</v>
      </c>
      <c r="D14303" s="140" t="n">
        <v>14.77</v>
      </c>
    </row>
    <row r="14304" customFormat="false" ht="46.75" hidden="false" customHeight="false" outlineLevel="0" collapsed="false">
      <c r="A14304" s="95" t="s">
        <v>21674</v>
      </c>
      <c r="B14304" s="182" t="s">
        <v>21675</v>
      </c>
      <c r="C14304" s="183" t="s">
        <v>363</v>
      </c>
      <c r="D14304" s="140" t="n">
        <v>22.1</v>
      </c>
    </row>
    <row r="14305" customFormat="false" ht="46.75" hidden="false" customHeight="false" outlineLevel="0" collapsed="false">
      <c r="A14305" s="95" t="s">
        <v>21676</v>
      </c>
      <c r="B14305" s="182" t="s">
        <v>21675</v>
      </c>
      <c r="C14305" s="183" t="s">
        <v>363</v>
      </c>
      <c r="D14305" s="140" t="n">
        <v>21.56</v>
      </c>
    </row>
    <row r="14306" customFormat="false" ht="46.75" hidden="false" customHeight="false" outlineLevel="0" collapsed="false">
      <c r="A14306" s="95" t="s">
        <v>21677</v>
      </c>
      <c r="B14306" s="182" t="s">
        <v>21678</v>
      </c>
      <c r="C14306" s="183" t="s">
        <v>363</v>
      </c>
      <c r="D14306" s="140" t="n">
        <v>30.78</v>
      </c>
    </row>
    <row r="14307" customFormat="false" ht="46.75" hidden="false" customHeight="false" outlineLevel="0" collapsed="false">
      <c r="A14307" s="95" t="s">
        <v>21679</v>
      </c>
      <c r="B14307" s="182" t="s">
        <v>21678</v>
      </c>
      <c r="C14307" s="183" t="s">
        <v>363</v>
      </c>
      <c r="D14307" s="140" t="n">
        <v>29.97</v>
      </c>
    </row>
    <row r="14308" customFormat="false" ht="46.75" hidden="false" customHeight="false" outlineLevel="0" collapsed="false">
      <c r="A14308" s="95" t="s">
        <v>21680</v>
      </c>
      <c r="B14308" s="182" t="s">
        <v>21681</v>
      </c>
      <c r="C14308" s="183" t="s">
        <v>363</v>
      </c>
      <c r="D14308" s="140" t="n">
        <v>42.24</v>
      </c>
    </row>
    <row r="14309" customFormat="false" ht="46.75" hidden="false" customHeight="false" outlineLevel="0" collapsed="false">
      <c r="A14309" s="95" t="s">
        <v>21682</v>
      </c>
      <c r="B14309" s="182" t="s">
        <v>21681</v>
      </c>
      <c r="C14309" s="183" t="s">
        <v>363</v>
      </c>
      <c r="D14309" s="140" t="n">
        <v>41.16</v>
      </c>
    </row>
    <row r="14310" customFormat="false" ht="46.75" hidden="false" customHeight="false" outlineLevel="0" collapsed="false">
      <c r="A14310" s="95" t="s">
        <v>21683</v>
      </c>
      <c r="B14310" s="182" t="s">
        <v>21684</v>
      </c>
      <c r="C14310" s="183" t="s">
        <v>363</v>
      </c>
      <c r="D14310" s="140" t="n">
        <v>59.22</v>
      </c>
    </row>
    <row r="14311" customFormat="false" ht="46.75" hidden="false" customHeight="false" outlineLevel="0" collapsed="false">
      <c r="A14311" s="95" t="s">
        <v>21685</v>
      </c>
      <c r="B14311" s="182" t="s">
        <v>21684</v>
      </c>
      <c r="C14311" s="183" t="s">
        <v>363</v>
      </c>
      <c r="D14311" s="140" t="n">
        <v>57.86</v>
      </c>
    </row>
    <row r="14312" customFormat="false" ht="46.75" hidden="false" customHeight="false" outlineLevel="0" collapsed="false">
      <c r="A14312" s="95" t="s">
        <v>21686</v>
      </c>
      <c r="B14312" s="182" t="s">
        <v>21687</v>
      </c>
      <c r="C14312" s="183" t="s">
        <v>363</v>
      </c>
      <c r="D14312" s="140" t="n">
        <v>75.75</v>
      </c>
    </row>
    <row r="14313" customFormat="false" ht="46.75" hidden="false" customHeight="false" outlineLevel="0" collapsed="false">
      <c r="A14313" s="95" t="s">
        <v>21688</v>
      </c>
      <c r="B14313" s="182" t="s">
        <v>21687</v>
      </c>
      <c r="C14313" s="183" t="s">
        <v>363</v>
      </c>
      <c r="D14313" s="140" t="n">
        <v>74.13</v>
      </c>
    </row>
    <row r="14314" customFormat="false" ht="46.75" hidden="false" customHeight="false" outlineLevel="0" collapsed="false">
      <c r="A14314" s="95" t="s">
        <v>21689</v>
      </c>
      <c r="B14314" s="182" t="s">
        <v>21690</v>
      </c>
      <c r="C14314" s="183" t="s">
        <v>363</v>
      </c>
      <c r="D14314" s="140" t="n">
        <v>100.3</v>
      </c>
    </row>
    <row r="14315" customFormat="false" ht="46.75" hidden="false" customHeight="false" outlineLevel="0" collapsed="false">
      <c r="A14315" s="95" t="s">
        <v>21691</v>
      </c>
      <c r="B14315" s="182" t="s">
        <v>21690</v>
      </c>
      <c r="C14315" s="183" t="s">
        <v>363</v>
      </c>
      <c r="D14315" s="140" t="n">
        <v>98.41</v>
      </c>
    </row>
    <row r="14316" customFormat="false" ht="46.75" hidden="false" customHeight="false" outlineLevel="0" collapsed="false">
      <c r="A14316" s="95" t="s">
        <v>21692</v>
      </c>
      <c r="B14316" s="182" t="s">
        <v>21693</v>
      </c>
      <c r="C14316" s="183" t="s">
        <v>363</v>
      </c>
      <c r="D14316" s="140" t="n">
        <v>117.91</v>
      </c>
    </row>
    <row r="14317" customFormat="false" ht="46.75" hidden="false" customHeight="false" outlineLevel="0" collapsed="false">
      <c r="A14317" s="95" t="s">
        <v>21694</v>
      </c>
      <c r="B14317" s="182" t="s">
        <v>21693</v>
      </c>
      <c r="C14317" s="183" t="s">
        <v>363</v>
      </c>
      <c r="D14317" s="140" t="n">
        <v>115.74</v>
      </c>
    </row>
    <row r="14318" customFormat="false" ht="46.75" hidden="false" customHeight="false" outlineLevel="0" collapsed="false">
      <c r="A14318" s="95" t="s">
        <v>21695</v>
      </c>
      <c r="B14318" s="182" t="s">
        <v>21696</v>
      </c>
      <c r="C14318" s="183" t="s">
        <v>363</v>
      </c>
      <c r="D14318" s="140" t="n">
        <v>131.69</v>
      </c>
    </row>
    <row r="14319" customFormat="false" ht="46.75" hidden="false" customHeight="false" outlineLevel="0" collapsed="false">
      <c r="A14319" s="95" t="s">
        <v>21697</v>
      </c>
      <c r="B14319" s="182" t="s">
        <v>21696</v>
      </c>
      <c r="C14319" s="183" t="s">
        <v>363</v>
      </c>
      <c r="D14319" s="140" t="n">
        <v>129.26</v>
      </c>
    </row>
    <row r="14320" customFormat="false" ht="46.75" hidden="false" customHeight="false" outlineLevel="0" collapsed="false">
      <c r="A14320" s="95" t="s">
        <v>21698</v>
      </c>
      <c r="B14320" s="182" t="s">
        <v>21699</v>
      </c>
      <c r="C14320" s="183" t="s">
        <v>363</v>
      </c>
      <c r="D14320" s="140" t="n">
        <v>183.74</v>
      </c>
    </row>
    <row r="14321" customFormat="false" ht="46.75" hidden="false" customHeight="false" outlineLevel="0" collapsed="false">
      <c r="A14321" s="95" t="s">
        <v>21700</v>
      </c>
      <c r="B14321" s="182" t="s">
        <v>21699</v>
      </c>
      <c r="C14321" s="183" t="s">
        <v>363</v>
      </c>
      <c r="D14321" s="140" t="n">
        <v>181.04</v>
      </c>
    </row>
    <row r="14322" customFormat="false" ht="46.75" hidden="false" customHeight="false" outlineLevel="0" collapsed="false">
      <c r="A14322" s="95" t="s">
        <v>21701</v>
      </c>
      <c r="B14322" s="182" t="s">
        <v>21702</v>
      </c>
      <c r="C14322" s="183" t="s">
        <v>363</v>
      </c>
      <c r="D14322" s="140" t="n">
        <v>219</v>
      </c>
    </row>
    <row r="14323" customFormat="false" ht="46.75" hidden="false" customHeight="false" outlineLevel="0" collapsed="false">
      <c r="A14323" s="95" t="s">
        <v>21703</v>
      </c>
      <c r="B14323" s="182" t="s">
        <v>21702</v>
      </c>
      <c r="C14323" s="183" t="s">
        <v>363</v>
      </c>
      <c r="D14323" s="140" t="n">
        <v>216.03</v>
      </c>
    </row>
    <row r="14324" customFormat="false" ht="35.8" hidden="false" customHeight="false" outlineLevel="0" collapsed="false">
      <c r="A14324" s="95" t="s">
        <v>21704</v>
      </c>
      <c r="B14324" s="182" t="s">
        <v>21705</v>
      </c>
      <c r="C14324" s="183" t="s">
        <v>363</v>
      </c>
      <c r="D14324" s="140" t="n">
        <v>4.55</v>
      </c>
    </row>
    <row r="14325" customFormat="false" ht="35.8" hidden="false" customHeight="false" outlineLevel="0" collapsed="false">
      <c r="A14325" s="95" t="s">
        <v>21706</v>
      </c>
      <c r="B14325" s="182" t="s">
        <v>21705</v>
      </c>
      <c r="C14325" s="183" t="s">
        <v>363</v>
      </c>
      <c r="D14325" s="140" t="n">
        <v>4.28</v>
      </c>
    </row>
    <row r="14326" customFormat="false" ht="35.8" hidden="false" customHeight="false" outlineLevel="0" collapsed="false">
      <c r="A14326" s="95" t="s">
        <v>21707</v>
      </c>
      <c r="B14326" s="182" t="s">
        <v>21708</v>
      </c>
      <c r="C14326" s="183" t="s">
        <v>363</v>
      </c>
      <c r="D14326" s="140" t="n">
        <v>6.44</v>
      </c>
    </row>
    <row r="14327" customFormat="false" ht="35.8" hidden="false" customHeight="false" outlineLevel="0" collapsed="false">
      <c r="A14327" s="95" t="s">
        <v>21709</v>
      </c>
      <c r="B14327" s="182" t="s">
        <v>21708</v>
      </c>
      <c r="C14327" s="183" t="s">
        <v>363</v>
      </c>
      <c r="D14327" s="140" t="n">
        <v>6.11</v>
      </c>
    </row>
    <row r="14328" customFormat="false" ht="35.8" hidden="false" customHeight="false" outlineLevel="0" collapsed="false">
      <c r="A14328" s="95" t="s">
        <v>21710</v>
      </c>
      <c r="B14328" s="182" t="s">
        <v>21711</v>
      </c>
      <c r="C14328" s="183" t="s">
        <v>363</v>
      </c>
      <c r="D14328" s="140" t="n">
        <v>9.97</v>
      </c>
    </row>
    <row r="14329" customFormat="false" ht="35.8" hidden="false" customHeight="false" outlineLevel="0" collapsed="false">
      <c r="A14329" s="95" t="s">
        <v>21712</v>
      </c>
      <c r="B14329" s="182" t="s">
        <v>21711</v>
      </c>
      <c r="C14329" s="183" t="s">
        <v>363</v>
      </c>
      <c r="D14329" s="140" t="n">
        <v>9.48</v>
      </c>
    </row>
    <row r="14330" customFormat="false" ht="46.75" hidden="false" customHeight="false" outlineLevel="0" collapsed="false">
      <c r="A14330" s="95" t="s">
        <v>21713</v>
      </c>
      <c r="B14330" s="182" t="s">
        <v>21714</v>
      </c>
      <c r="C14330" s="183" t="s">
        <v>363</v>
      </c>
      <c r="D14330" s="140" t="n">
        <v>3.62</v>
      </c>
    </row>
    <row r="14331" customFormat="false" ht="46.75" hidden="false" customHeight="false" outlineLevel="0" collapsed="false">
      <c r="A14331" s="95" t="s">
        <v>21715</v>
      </c>
      <c r="B14331" s="182" t="s">
        <v>21714</v>
      </c>
      <c r="C14331" s="183" t="s">
        <v>363</v>
      </c>
      <c r="D14331" s="140" t="n">
        <v>3.35</v>
      </c>
    </row>
    <row r="14332" customFormat="false" ht="46.75" hidden="false" customHeight="false" outlineLevel="0" collapsed="false">
      <c r="A14332" s="95" t="s">
        <v>21716</v>
      </c>
      <c r="B14332" s="182" t="s">
        <v>21717</v>
      </c>
      <c r="C14332" s="183" t="s">
        <v>363</v>
      </c>
      <c r="D14332" s="140" t="n">
        <v>5.68</v>
      </c>
    </row>
    <row r="14333" customFormat="false" ht="46.75" hidden="false" customHeight="false" outlineLevel="0" collapsed="false">
      <c r="A14333" s="95" t="s">
        <v>21718</v>
      </c>
      <c r="B14333" s="182" t="s">
        <v>21717</v>
      </c>
      <c r="C14333" s="183" t="s">
        <v>363</v>
      </c>
      <c r="D14333" s="140" t="n">
        <v>5.41</v>
      </c>
    </row>
    <row r="14334" customFormat="false" ht="57.7" hidden="false" customHeight="false" outlineLevel="0" collapsed="false">
      <c r="A14334" s="95" t="s">
        <v>21719</v>
      </c>
      <c r="B14334" s="182" t="s">
        <v>21720</v>
      </c>
      <c r="C14334" s="183" t="s">
        <v>363</v>
      </c>
      <c r="D14334" s="140" t="n">
        <v>39.84</v>
      </c>
    </row>
    <row r="14335" customFormat="false" ht="57.7" hidden="false" customHeight="false" outlineLevel="0" collapsed="false">
      <c r="A14335" s="95" t="s">
        <v>21721</v>
      </c>
      <c r="B14335" s="182" t="s">
        <v>21720</v>
      </c>
      <c r="C14335" s="183" t="s">
        <v>363</v>
      </c>
      <c r="D14335" s="140" t="n">
        <v>39.3</v>
      </c>
    </row>
    <row r="14336" customFormat="false" ht="57.7" hidden="false" customHeight="false" outlineLevel="0" collapsed="false">
      <c r="A14336" s="95" t="s">
        <v>21722</v>
      </c>
      <c r="B14336" s="182" t="s">
        <v>21723</v>
      </c>
      <c r="C14336" s="183" t="s">
        <v>363</v>
      </c>
      <c r="D14336" s="140" t="n">
        <v>50.3</v>
      </c>
    </row>
    <row r="14337" customFormat="false" ht="57.7" hidden="false" customHeight="false" outlineLevel="0" collapsed="false">
      <c r="A14337" s="95" t="s">
        <v>21724</v>
      </c>
      <c r="B14337" s="182" t="s">
        <v>21723</v>
      </c>
      <c r="C14337" s="183" t="s">
        <v>363</v>
      </c>
      <c r="D14337" s="140" t="n">
        <v>49.49</v>
      </c>
    </row>
    <row r="14338" customFormat="false" ht="57.7" hidden="false" customHeight="false" outlineLevel="0" collapsed="false">
      <c r="A14338" s="95" t="s">
        <v>21725</v>
      </c>
      <c r="B14338" s="182" t="s">
        <v>21726</v>
      </c>
      <c r="C14338" s="183" t="s">
        <v>363</v>
      </c>
      <c r="D14338" s="140" t="n">
        <v>65.11</v>
      </c>
    </row>
    <row r="14339" customFormat="false" ht="57.7" hidden="false" customHeight="false" outlineLevel="0" collapsed="false">
      <c r="A14339" s="95" t="s">
        <v>21727</v>
      </c>
      <c r="B14339" s="182" t="s">
        <v>21726</v>
      </c>
      <c r="C14339" s="183" t="s">
        <v>363</v>
      </c>
      <c r="D14339" s="140" t="n">
        <v>64.02</v>
      </c>
    </row>
    <row r="14340" customFormat="false" ht="57.7" hidden="false" customHeight="false" outlineLevel="0" collapsed="false">
      <c r="A14340" s="95" t="s">
        <v>21728</v>
      </c>
      <c r="B14340" s="182" t="s">
        <v>21729</v>
      </c>
      <c r="C14340" s="183" t="s">
        <v>363</v>
      </c>
      <c r="D14340" s="140" t="n">
        <v>86.19</v>
      </c>
    </row>
    <row r="14341" customFormat="false" ht="57.7" hidden="false" customHeight="false" outlineLevel="0" collapsed="false">
      <c r="A14341" s="95" t="s">
        <v>21730</v>
      </c>
      <c r="B14341" s="182" t="s">
        <v>21729</v>
      </c>
      <c r="C14341" s="183" t="s">
        <v>363</v>
      </c>
      <c r="D14341" s="140" t="n">
        <v>84.84</v>
      </c>
    </row>
    <row r="14342" customFormat="false" ht="35.8" hidden="false" customHeight="false" outlineLevel="0" collapsed="false">
      <c r="A14342" s="95" t="s">
        <v>21731</v>
      </c>
      <c r="B14342" s="182" t="s">
        <v>21732</v>
      </c>
      <c r="C14342" s="183" t="s">
        <v>363</v>
      </c>
      <c r="D14342" s="140" t="n">
        <v>25.87</v>
      </c>
    </row>
    <row r="14343" customFormat="false" ht="35.8" hidden="false" customHeight="false" outlineLevel="0" collapsed="false">
      <c r="A14343" s="95" t="s">
        <v>21733</v>
      </c>
      <c r="B14343" s="182" t="s">
        <v>21732</v>
      </c>
      <c r="C14343" s="183" t="s">
        <v>363</v>
      </c>
      <c r="D14343" s="140" t="n">
        <v>24.51</v>
      </c>
    </row>
    <row r="14344" customFormat="false" ht="35.8" hidden="false" customHeight="false" outlineLevel="0" collapsed="false">
      <c r="A14344" s="95" t="s">
        <v>21734</v>
      </c>
      <c r="B14344" s="182" t="s">
        <v>21735</v>
      </c>
      <c r="C14344" s="183" t="s">
        <v>363</v>
      </c>
      <c r="D14344" s="140" t="n">
        <v>32.12</v>
      </c>
    </row>
    <row r="14345" customFormat="false" ht="35.8" hidden="false" customHeight="false" outlineLevel="0" collapsed="false">
      <c r="A14345" s="95" t="s">
        <v>21736</v>
      </c>
      <c r="B14345" s="182" t="s">
        <v>21735</v>
      </c>
      <c r="C14345" s="183" t="s">
        <v>363</v>
      </c>
      <c r="D14345" s="140" t="n">
        <v>30.48</v>
      </c>
    </row>
    <row r="14346" customFormat="false" ht="35.8" hidden="false" customHeight="false" outlineLevel="0" collapsed="false">
      <c r="A14346" s="95" t="s">
        <v>21737</v>
      </c>
      <c r="B14346" s="182" t="s">
        <v>21738</v>
      </c>
      <c r="C14346" s="183" t="s">
        <v>363</v>
      </c>
      <c r="D14346" s="140" t="n">
        <v>38.37</v>
      </c>
    </row>
    <row r="14347" customFormat="false" ht="35.8" hidden="false" customHeight="false" outlineLevel="0" collapsed="false">
      <c r="A14347" s="95" t="s">
        <v>21739</v>
      </c>
      <c r="B14347" s="182" t="s">
        <v>21738</v>
      </c>
      <c r="C14347" s="183" t="s">
        <v>363</v>
      </c>
      <c r="D14347" s="140" t="n">
        <v>36.73</v>
      </c>
    </row>
    <row r="14348" customFormat="false" ht="35.8" hidden="false" customHeight="false" outlineLevel="0" collapsed="false">
      <c r="A14348" s="95" t="s">
        <v>21740</v>
      </c>
      <c r="B14348" s="182" t="s">
        <v>21741</v>
      </c>
      <c r="C14348" s="183" t="s">
        <v>363</v>
      </c>
      <c r="D14348" s="140" t="n">
        <v>45.31</v>
      </c>
    </row>
    <row r="14349" customFormat="false" ht="35.8" hidden="false" customHeight="false" outlineLevel="0" collapsed="false">
      <c r="A14349" s="95" t="s">
        <v>21742</v>
      </c>
      <c r="B14349" s="182" t="s">
        <v>21741</v>
      </c>
      <c r="C14349" s="183" t="s">
        <v>363</v>
      </c>
      <c r="D14349" s="140" t="n">
        <v>43.66</v>
      </c>
    </row>
    <row r="14350" customFormat="false" ht="35.8" hidden="false" customHeight="false" outlineLevel="0" collapsed="false">
      <c r="A14350" s="95" t="s">
        <v>21743</v>
      </c>
      <c r="B14350" s="182" t="s">
        <v>21744</v>
      </c>
      <c r="C14350" s="183" t="s">
        <v>363</v>
      </c>
      <c r="D14350" s="140" t="n">
        <v>1.02</v>
      </c>
    </row>
    <row r="14351" customFormat="false" ht="35.8" hidden="false" customHeight="false" outlineLevel="0" collapsed="false">
      <c r="A14351" s="95" t="s">
        <v>21745</v>
      </c>
      <c r="B14351" s="182" t="s">
        <v>21744</v>
      </c>
      <c r="C14351" s="183" t="s">
        <v>363</v>
      </c>
      <c r="D14351" s="140" t="n">
        <v>0.98</v>
      </c>
    </row>
    <row r="14352" customFormat="false" ht="35.8" hidden="false" customHeight="false" outlineLevel="0" collapsed="false">
      <c r="A14352" s="95" t="s">
        <v>21746</v>
      </c>
      <c r="B14352" s="182" t="s">
        <v>21747</v>
      </c>
      <c r="C14352" s="183" t="s">
        <v>363</v>
      </c>
      <c r="D14352" s="140" t="n">
        <v>1.45</v>
      </c>
    </row>
    <row r="14353" customFormat="false" ht="35.8" hidden="false" customHeight="false" outlineLevel="0" collapsed="false">
      <c r="A14353" s="95" t="s">
        <v>21748</v>
      </c>
      <c r="B14353" s="182" t="s">
        <v>21747</v>
      </c>
      <c r="C14353" s="183" t="s">
        <v>363</v>
      </c>
      <c r="D14353" s="140" t="n">
        <v>1.4</v>
      </c>
    </row>
    <row r="14354" customFormat="false" ht="35.8" hidden="false" customHeight="false" outlineLevel="0" collapsed="false">
      <c r="A14354" s="95" t="s">
        <v>21749</v>
      </c>
      <c r="B14354" s="182" t="s">
        <v>21750</v>
      </c>
      <c r="C14354" s="183" t="s">
        <v>363</v>
      </c>
      <c r="D14354" s="140" t="n">
        <v>2.2</v>
      </c>
    </row>
    <row r="14355" customFormat="false" ht="35.8" hidden="false" customHeight="false" outlineLevel="0" collapsed="false">
      <c r="A14355" s="95" t="s">
        <v>21751</v>
      </c>
      <c r="B14355" s="182" t="s">
        <v>21750</v>
      </c>
      <c r="C14355" s="183" t="s">
        <v>363</v>
      </c>
      <c r="D14355" s="140" t="n">
        <v>2.14</v>
      </c>
    </row>
    <row r="14356" customFormat="false" ht="35.8" hidden="false" customHeight="false" outlineLevel="0" collapsed="false">
      <c r="A14356" s="95" t="s">
        <v>21752</v>
      </c>
      <c r="B14356" s="182" t="s">
        <v>21753</v>
      </c>
      <c r="C14356" s="183" t="s">
        <v>363</v>
      </c>
      <c r="D14356" s="140" t="n">
        <v>3.33</v>
      </c>
    </row>
    <row r="14357" customFormat="false" ht="35.8" hidden="false" customHeight="false" outlineLevel="0" collapsed="false">
      <c r="A14357" s="95" t="s">
        <v>21754</v>
      </c>
      <c r="B14357" s="182" t="s">
        <v>21753</v>
      </c>
      <c r="C14357" s="183" t="s">
        <v>363</v>
      </c>
      <c r="D14357" s="140" t="n">
        <v>3.26</v>
      </c>
    </row>
    <row r="14358" customFormat="false" ht="35.8" hidden="false" customHeight="false" outlineLevel="0" collapsed="false">
      <c r="A14358" s="95" t="s">
        <v>21755</v>
      </c>
      <c r="B14358" s="182" t="s">
        <v>21756</v>
      </c>
      <c r="C14358" s="183" t="s">
        <v>363</v>
      </c>
      <c r="D14358" s="140" t="n">
        <v>5.1</v>
      </c>
    </row>
    <row r="14359" customFormat="false" ht="35.8" hidden="false" customHeight="false" outlineLevel="0" collapsed="false">
      <c r="A14359" s="95" t="s">
        <v>21757</v>
      </c>
      <c r="B14359" s="182" t="s">
        <v>21756</v>
      </c>
      <c r="C14359" s="183" t="s">
        <v>363</v>
      </c>
      <c r="D14359" s="140" t="n">
        <v>4.99</v>
      </c>
    </row>
    <row r="14360" customFormat="false" ht="35.8" hidden="false" customHeight="false" outlineLevel="0" collapsed="false">
      <c r="A14360" s="95" t="s">
        <v>21758</v>
      </c>
      <c r="B14360" s="182" t="s">
        <v>21759</v>
      </c>
      <c r="C14360" s="183" t="s">
        <v>363</v>
      </c>
      <c r="D14360" s="140" t="n">
        <v>7.92</v>
      </c>
    </row>
    <row r="14361" customFormat="false" ht="35.8" hidden="false" customHeight="false" outlineLevel="0" collapsed="false">
      <c r="A14361" s="95" t="s">
        <v>21760</v>
      </c>
      <c r="B14361" s="182" t="s">
        <v>21759</v>
      </c>
      <c r="C14361" s="183" t="s">
        <v>363</v>
      </c>
      <c r="D14361" s="140" t="n">
        <v>7.78</v>
      </c>
    </row>
    <row r="14362" customFormat="false" ht="35.8" hidden="false" customHeight="false" outlineLevel="0" collapsed="false">
      <c r="A14362" s="95" t="s">
        <v>21761</v>
      </c>
      <c r="B14362" s="182" t="s">
        <v>21762</v>
      </c>
      <c r="C14362" s="183" t="s">
        <v>363</v>
      </c>
      <c r="D14362" s="140" t="n">
        <v>12.7</v>
      </c>
    </row>
    <row r="14363" customFormat="false" ht="35.8" hidden="false" customHeight="false" outlineLevel="0" collapsed="false">
      <c r="A14363" s="95" t="s">
        <v>21763</v>
      </c>
      <c r="B14363" s="182" t="s">
        <v>21762</v>
      </c>
      <c r="C14363" s="183" t="s">
        <v>363</v>
      </c>
      <c r="D14363" s="140" t="n">
        <v>12.48</v>
      </c>
    </row>
    <row r="14364" customFormat="false" ht="35.8" hidden="false" customHeight="false" outlineLevel="0" collapsed="false">
      <c r="A14364" s="95" t="s">
        <v>21764</v>
      </c>
      <c r="B14364" s="182" t="s">
        <v>21765</v>
      </c>
      <c r="C14364" s="183" t="s">
        <v>363</v>
      </c>
      <c r="D14364" s="140" t="n">
        <v>20.59</v>
      </c>
    </row>
    <row r="14365" customFormat="false" ht="35.8" hidden="false" customHeight="false" outlineLevel="0" collapsed="false">
      <c r="A14365" s="95" t="s">
        <v>21766</v>
      </c>
      <c r="B14365" s="182" t="s">
        <v>21765</v>
      </c>
      <c r="C14365" s="183" t="s">
        <v>363</v>
      </c>
      <c r="D14365" s="140" t="n">
        <v>20.15</v>
      </c>
    </row>
    <row r="14366" customFormat="false" ht="35.8" hidden="false" customHeight="false" outlineLevel="0" collapsed="false">
      <c r="A14366" s="95" t="s">
        <v>21767</v>
      </c>
      <c r="B14366" s="182" t="s">
        <v>21768</v>
      </c>
      <c r="C14366" s="183" t="s">
        <v>363</v>
      </c>
      <c r="D14366" s="140" t="n">
        <v>27.52</v>
      </c>
    </row>
    <row r="14367" customFormat="false" ht="35.8" hidden="false" customHeight="false" outlineLevel="0" collapsed="false">
      <c r="A14367" s="95" t="s">
        <v>21769</v>
      </c>
      <c r="B14367" s="182" t="s">
        <v>21768</v>
      </c>
      <c r="C14367" s="183" t="s">
        <v>363</v>
      </c>
      <c r="D14367" s="140" t="n">
        <v>27.09</v>
      </c>
    </row>
    <row r="14368" customFormat="false" ht="35.8" hidden="false" customHeight="false" outlineLevel="0" collapsed="false">
      <c r="A14368" s="95" t="s">
        <v>21770</v>
      </c>
      <c r="B14368" s="182" t="s">
        <v>21771</v>
      </c>
      <c r="C14368" s="183" t="s">
        <v>363</v>
      </c>
      <c r="D14368" s="140" t="n">
        <v>38.85</v>
      </c>
    </row>
    <row r="14369" customFormat="false" ht="35.8" hidden="false" customHeight="false" outlineLevel="0" collapsed="false">
      <c r="A14369" s="95" t="s">
        <v>21772</v>
      </c>
      <c r="B14369" s="182" t="s">
        <v>21771</v>
      </c>
      <c r="C14369" s="183" t="s">
        <v>363</v>
      </c>
      <c r="D14369" s="140" t="n">
        <v>38.31</v>
      </c>
    </row>
    <row r="14370" customFormat="false" ht="35.8" hidden="false" customHeight="false" outlineLevel="0" collapsed="false">
      <c r="A14370" s="95" t="s">
        <v>21773</v>
      </c>
      <c r="B14370" s="182" t="s">
        <v>21774</v>
      </c>
      <c r="C14370" s="183" t="s">
        <v>363</v>
      </c>
      <c r="D14370" s="140" t="n">
        <v>51.27</v>
      </c>
    </row>
    <row r="14371" customFormat="false" ht="35.8" hidden="false" customHeight="false" outlineLevel="0" collapsed="false">
      <c r="A14371" s="95" t="s">
        <v>21775</v>
      </c>
      <c r="B14371" s="182" t="s">
        <v>21774</v>
      </c>
      <c r="C14371" s="183" t="s">
        <v>363</v>
      </c>
      <c r="D14371" s="140" t="n">
        <v>50.68</v>
      </c>
    </row>
    <row r="14372" customFormat="false" ht="35.8" hidden="false" customHeight="false" outlineLevel="0" collapsed="false">
      <c r="A14372" s="95" t="s">
        <v>21776</v>
      </c>
      <c r="B14372" s="182" t="s">
        <v>21777</v>
      </c>
      <c r="C14372" s="183" t="s">
        <v>363</v>
      </c>
      <c r="D14372" s="140" t="n">
        <v>69.93</v>
      </c>
    </row>
    <row r="14373" customFormat="false" ht="35.8" hidden="false" customHeight="false" outlineLevel="0" collapsed="false">
      <c r="A14373" s="95" t="s">
        <v>21778</v>
      </c>
      <c r="B14373" s="182" t="s">
        <v>21777</v>
      </c>
      <c r="C14373" s="183" t="s">
        <v>363</v>
      </c>
      <c r="D14373" s="140" t="n">
        <v>69.28</v>
      </c>
    </row>
    <row r="14374" customFormat="false" ht="35.8" hidden="false" customHeight="false" outlineLevel="0" collapsed="false">
      <c r="A14374" s="95" t="s">
        <v>21779</v>
      </c>
      <c r="B14374" s="182" t="s">
        <v>21780</v>
      </c>
      <c r="C14374" s="183" t="s">
        <v>363</v>
      </c>
      <c r="D14374" s="140" t="n">
        <v>1.38</v>
      </c>
    </row>
    <row r="14375" customFormat="false" ht="35.8" hidden="false" customHeight="false" outlineLevel="0" collapsed="false">
      <c r="A14375" s="95" t="s">
        <v>21781</v>
      </c>
      <c r="B14375" s="182" t="s">
        <v>21780</v>
      </c>
      <c r="C14375" s="183" t="s">
        <v>363</v>
      </c>
      <c r="D14375" s="140" t="n">
        <v>1.24</v>
      </c>
    </row>
    <row r="14376" customFormat="false" ht="24.85" hidden="false" customHeight="false" outlineLevel="0" collapsed="false">
      <c r="A14376" s="95" t="s">
        <v>21782</v>
      </c>
      <c r="B14376" s="182" t="s">
        <v>21783</v>
      </c>
      <c r="C14376" s="183" t="s">
        <v>363</v>
      </c>
      <c r="D14376" s="140" t="n">
        <v>2.51</v>
      </c>
    </row>
    <row r="14377" customFormat="false" ht="24.85" hidden="false" customHeight="false" outlineLevel="0" collapsed="false">
      <c r="A14377" s="95" t="s">
        <v>21784</v>
      </c>
      <c r="B14377" s="182" t="s">
        <v>21783</v>
      </c>
      <c r="C14377" s="183" t="s">
        <v>363</v>
      </c>
      <c r="D14377" s="140" t="n">
        <v>2.29</v>
      </c>
    </row>
    <row r="14378" customFormat="false" ht="35.8" hidden="false" customHeight="false" outlineLevel="0" collapsed="false">
      <c r="A14378" s="95" t="s">
        <v>21785</v>
      </c>
      <c r="B14378" s="182" t="s">
        <v>21786</v>
      </c>
      <c r="C14378" s="183" t="s">
        <v>363</v>
      </c>
      <c r="D14378" s="140" t="n">
        <v>9.47</v>
      </c>
    </row>
    <row r="14379" customFormat="false" ht="35.8" hidden="false" customHeight="false" outlineLevel="0" collapsed="false">
      <c r="A14379" s="95" t="s">
        <v>21787</v>
      </c>
      <c r="B14379" s="182" t="s">
        <v>21786</v>
      </c>
      <c r="C14379" s="183" t="s">
        <v>363</v>
      </c>
      <c r="D14379" s="140" t="n">
        <v>9.15</v>
      </c>
    </row>
    <row r="14380" customFormat="false" ht="35.8" hidden="false" customHeight="false" outlineLevel="0" collapsed="false">
      <c r="A14380" s="95" t="s">
        <v>21788</v>
      </c>
      <c r="B14380" s="182" t="s">
        <v>21789</v>
      </c>
      <c r="C14380" s="183" t="s">
        <v>363</v>
      </c>
      <c r="D14380" s="140" t="n">
        <v>13.49</v>
      </c>
    </row>
    <row r="14381" customFormat="false" ht="35.8" hidden="false" customHeight="false" outlineLevel="0" collapsed="false">
      <c r="A14381" s="95" t="s">
        <v>21790</v>
      </c>
      <c r="B14381" s="182" t="s">
        <v>21789</v>
      </c>
      <c r="C14381" s="183" t="s">
        <v>363</v>
      </c>
      <c r="D14381" s="140" t="n">
        <v>13.11</v>
      </c>
    </row>
    <row r="14382" customFormat="false" ht="35.8" hidden="false" customHeight="false" outlineLevel="0" collapsed="false">
      <c r="A14382" s="95" t="s">
        <v>21791</v>
      </c>
      <c r="B14382" s="182" t="s">
        <v>21792</v>
      </c>
      <c r="C14382" s="183" t="s">
        <v>363</v>
      </c>
      <c r="D14382" s="140" t="n">
        <v>22.39</v>
      </c>
    </row>
    <row r="14383" customFormat="false" ht="35.8" hidden="false" customHeight="false" outlineLevel="0" collapsed="false">
      <c r="A14383" s="95" t="s">
        <v>21793</v>
      </c>
      <c r="B14383" s="182" t="s">
        <v>21792</v>
      </c>
      <c r="C14383" s="183" t="s">
        <v>363</v>
      </c>
      <c r="D14383" s="140" t="n">
        <v>21.96</v>
      </c>
    </row>
    <row r="14384" customFormat="false" ht="35.8" hidden="false" customHeight="false" outlineLevel="0" collapsed="false">
      <c r="A14384" s="95" t="s">
        <v>21794</v>
      </c>
      <c r="B14384" s="182" t="s">
        <v>21795</v>
      </c>
      <c r="C14384" s="183" t="s">
        <v>363</v>
      </c>
      <c r="D14384" s="140" t="n">
        <v>33.63</v>
      </c>
    </row>
    <row r="14385" customFormat="false" ht="35.8" hidden="false" customHeight="false" outlineLevel="0" collapsed="false">
      <c r="A14385" s="95" t="s">
        <v>21796</v>
      </c>
      <c r="B14385" s="182" t="s">
        <v>21795</v>
      </c>
      <c r="C14385" s="183" t="s">
        <v>363</v>
      </c>
      <c r="D14385" s="140" t="n">
        <v>32.01</v>
      </c>
    </row>
    <row r="14386" customFormat="false" ht="35.8" hidden="false" customHeight="false" outlineLevel="0" collapsed="false">
      <c r="A14386" s="95" t="s">
        <v>21797</v>
      </c>
      <c r="B14386" s="182" t="s">
        <v>21798</v>
      </c>
      <c r="C14386" s="183" t="s">
        <v>363</v>
      </c>
      <c r="D14386" s="140" t="n">
        <v>83.24</v>
      </c>
    </row>
    <row r="14387" customFormat="false" ht="35.8" hidden="false" customHeight="false" outlineLevel="0" collapsed="false">
      <c r="A14387" s="95" t="s">
        <v>21799</v>
      </c>
      <c r="B14387" s="182" t="s">
        <v>21798</v>
      </c>
      <c r="C14387" s="183" t="s">
        <v>363</v>
      </c>
      <c r="D14387" s="140" t="n">
        <v>79.99</v>
      </c>
    </row>
    <row r="14388" customFormat="false" ht="24.85" hidden="false" customHeight="false" outlineLevel="0" collapsed="false">
      <c r="A14388" s="95" t="s">
        <v>21800</v>
      </c>
      <c r="B14388" s="182" t="s">
        <v>21801</v>
      </c>
      <c r="C14388" s="183" t="s">
        <v>363</v>
      </c>
      <c r="D14388" s="140" t="n">
        <v>8.01</v>
      </c>
    </row>
    <row r="14389" customFormat="false" ht="24.85" hidden="false" customHeight="false" outlineLevel="0" collapsed="false">
      <c r="A14389" s="95" t="s">
        <v>21802</v>
      </c>
      <c r="B14389" s="182" t="s">
        <v>21801</v>
      </c>
      <c r="C14389" s="183" t="s">
        <v>363</v>
      </c>
      <c r="D14389" s="140" t="n">
        <v>7.69</v>
      </c>
    </row>
    <row r="14390" customFormat="false" ht="24.85" hidden="false" customHeight="false" outlineLevel="0" collapsed="false">
      <c r="A14390" s="95" t="s">
        <v>21803</v>
      </c>
      <c r="B14390" s="182" t="s">
        <v>21804</v>
      </c>
      <c r="C14390" s="183" t="s">
        <v>363</v>
      </c>
      <c r="D14390" s="140" t="n">
        <v>12.9</v>
      </c>
    </row>
    <row r="14391" customFormat="false" ht="24.85" hidden="false" customHeight="false" outlineLevel="0" collapsed="false">
      <c r="A14391" s="95" t="s">
        <v>21805</v>
      </c>
      <c r="B14391" s="182" t="s">
        <v>21804</v>
      </c>
      <c r="C14391" s="183" t="s">
        <v>363</v>
      </c>
      <c r="D14391" s="140" t="n">
        <v>12.53</v>
      </c>
    </row>
    <row r="14392" customFormat="false" ht="24.85" hidden="false" customHeight="false" outlineLevel="0" collapsed="false">
      <c r="A14392" s="95" t="s">
        <v>21806</v>
      </c>
      <c r="B14392" s="182" t="s">
        <v>21807</v>
      </c>
      <c r="C14392" s="183" t="s">
        <v>363</v>
      </c>
      <c r="D14392" s="140" t="n">
        <v>19.72</v>
      </c>
    </row>
    <row r="14393" customFormat="false" ht="24.85" hidden="false" customHeight="false" outlineLevel="0" collapsed="false">
      <c r="A14393" s="95" t="s">
        <v>21808</v>
      </c>
      <c r="B14393" s="182" t="s">
        <v>21807</v>
      </c>
      <c r="C14393" s="183" t="s">
        <v>363</v>
      </c>
      <c r="D14393" s="140" t="n">
        <v>19.29</v>
      </c>
    </row>
    <row r="14394" customFormat="false" ht="24.85" hidden="false" customHeight="false" outlineLevel="0" collapsed="false">
      <c r="A14394" s="95" t="s">
        <v>21809</v>
      </c>
      <c r="B14394" s="182" t="s">
        <v>21810</v>
      </c>
      <c r="C14394" s="183" t="s">
        <v>363</v>
      </c>
      <c r="D14394" s="140" t="n">
        <v>33.31</v>
      </c>
    </row>
    <row r="14395" customFormat="false" ht="24.85" hidden="false" customHeight="false" outlineLevel="0" collapsed="false">
      <c r="A14395" s="95" t="s">
        <v>21811</v>
      </c>
      <c r="B14395" s="182" t="s">
        <v>21810</v>
      </c>
      <c r="C14395" s="183" t="s">
        <v>363</v>
      </c>
      <c r="D14395" s="140" t="n">
        <v>32.77</v>
      </c>
    </row>
    <row r="14396" customFormat="false" ht="24.85" hidden="false" customHeight="false" outlineLevel="0" collapsed="false">
      <c r="A14396" s="95" t="s">
        <v>21812</v>
      </c>
      <c r="B14396" s="182" t="s">
        <v>21813</v>
      </c>
      <c r="C14396" s="183" t="s">
        <v>363</v>
      </c>
      <c r="D14396" s="140" t="n">
        <v>56.92</v>
      </c>
    </row>
    <row r="14397" customFormat="false" ht="24.85" hidden="false" customHeight="false" outlineLevel="0" collapsed="false">
      <c r="A14397" s="95" t="s">
        <v>21814</v>
      </c>
      <c r="B14397" s="182" t="s">
        <v>21813</v>
      </c>
      <c r="C14397" s="183" t="s">
        <v>363</v>
      </c>
      <c r="D14397" s="140" t="n">
        <v>56.16</v>
      </c>
    </row>
    <row r="14398" customFormat="false" ht="24.85" hidden="false" customHeight="false" outlineLevel="0" collapsed="false">
      <c r="A14398" s="95" t="s">
        <v>21815</v>
      </c>
      <c r="B14398" s="182" t="s">
        <v>21816</v>
      </c>
      <c r="C14398" s="183" t="s">
        <v>363</v>
      </c>
      <c r="D14398" s="140" t="n">
        <v>73.26</v>
      </c>
    </row>
    <row r="14399" customFormat="false" ht="24.85" hidden="false" customHeight="false" outlineLevel="0" collapsed="false">
      <c r="A14399" s="95" t="s">
        <v>21817</v>
      </c>
      <c r="B14399" s="182" t="s">
        <v>21816</v>
      </c>
      <c r="C14399" s="183" t="s">
        <v>363</v>
      </c>
      <c r="D14399" s="140" t="n">
        <v>72.18</v>
      </c>
    </row>
    <row r="14400" customFormat="false" ht="24.85" hidden="false" customHeight="false" outlineLevel="0" collapsed="false">
      <c r="A14400" s="95" t="s">
        <v>21818</v>
      </c>
      <c r="B14400" s="182" t="s">
        <v>21819</v>
      </c>
      <c r="C14400" s="183" t="s">
        <v>363</v>
      </c>
      <c r="D14400" s="140" t="n">
        <v>161.02</v>
      </c>
    </row>
    <row r="14401" customFormat="false" ht="24.85" hidden="false" customHeight="false" outlineLevel="0" collapsed="false">
      <c r="A14401" s="95" t="s">
        <v>21820</v>
      </c>
      <c r="B14401" s="182" t="s">
        <v>21819</v>
      </c>
      <c r="C14401" s="183" t="s">
        <v>363</v>
      </c>
      <c r="D14401" s="140" t="n">
        <v>151.27</v>
      </c>
    </row>
    <row r="14402" customFormat="false" ht="24.85" hidden="false" customHeight="false" outlineLevel="0" collapsed="false">
      <c r="A14402" s="95" t="s">
        <v>21821</v>
      </c>
      <c r="B14402" s="182" t="s">
        <v>21822</v>
      </c>
      <c r="C14402" s="183" t="s">
        <v>363</v>
      </c>
      <c r="D14402" s="140" t="n">
        <v>213.87</v>
      </c>
    </row>
    <row r="14403" customFormat="false" ht="24.85" hidden="false" customHeight="false" outlineLevel="0" collapsed="false">
      <c r="A14403" s="95" t="s">
        <v>21823</v>
      </c>
      <c r="B14403" s="182" t="s">
        <v>21822</v>
      </c>
      <c r="C14403" s="183" t="s">
        <v>363</v>
      </c>
      <c r="D14403" s="140" t="n">
        <v>200.86</v>
      </c>
    </row>
    <row r="14404" customFormat="false" ht="24.85" hidden="false" customHeight="false" outlineLevel="0" collapsed="false">
      <c r="A14404" s="95" t="s">
        <v>21824</v>
      </c>
      <c r="B14404" s="182" t="s">
        <v>21825</v>
      </c>
      <c r="C14404" s="183" t="s">
        <v>363</v>
      </c>
      <c r="D14404" s="140" t="n">
        <v>3.04</v>
      </c>
    </row>
    <row r="14405" customFormat="false" ht="24.85" hidden="false" customHeight="false" outlineLevel="0" collapsed="false">
      <c r="A14405" s="95" t="s">
        <v>21826</v>
      </c>
      <c r="B14405" s="182" t="s">
        <v>21825</v>
      </c>
      <c r="C14405" s="183" t="s">
        <v>363</v>
      </c>
      <c r="D14405" s="140" t="n">
        <v>2.93</v>
      </c>
    </row>
    <row r="14406" customFormat="false" ht="24.85" hidden="false" customHeight="false" outlineLevel="0" collapsed="false">
      <c r="A14406" s="95" t="s">
        <v>21827</v>
      </c>
      <c r="B14406" s="182" t="s">
        <v>21828</v>
      </c>
      <c r="C14406" s="183" t="s">
        <v>363</v>
      </c>
      <c r="D14406" s="140" t="n">
        <v>4.38</v>
      </c>
    </row>
    <row r="14407" customFormat="false" ht="24.85" hidden="false" customHeight="false" outlineLevel="0" collapsed="false">
      <c r="A14407" s="95" t="s">
        <v>21829</v>
      </c>
      <c r="B14407" s="182" t="s">
        <v>21828</v>
      </c>
      <c r="C14407" s="183" t="s">
        <v>363</v>
      </c>
      <c r="D14407" s="140" t="n">
        <v>4.22</v>
      </c>
    </row>
    <row r="14408" customFormat="false" ht="24.85" hidden="false" customHeight="false" outlineLevel="0" collapsed="false">
      <c r="A14408" s="95" t="s">
        <v>21830</v>
      </c>
      <c r="B14408" s="182" t="s">
        <v>21831</v>
      </c>
      <c r="C14408" s="183" t="s">
        <v>363</v>
      </c>
      <c r="D14408" s="140" t="n">
        <v>5.78</v>
      </c>
    </row>
    <row r="14409" customFormat="false" ht="24.85" hidden="false" customHeight="false" outlineLevel="0" collapsed="false">
      <c r="A14409" s="95" t="s">
        <v>21832</v>
      </c>
      <c r="B14409" s="182" t="s">
        <v>21831</v>
      </c>
      <c r="C14409" s="183" t="s">
        <v>363</v>
      </c>
      <c r="D14409" s="140" t="n">
        <v>5.51</v>
      </c>
    </row>
    <row r="14410" customFormat="false" ht="24.85" hidden="false" customHeight="false" outlineLevel="0" collapsed="false">
      <c r="A14410" s="95" t="s">
        <v>21833</v>
      </c>
      <c r="B14410" s="182" t="s">
        <v>21834</v>
      </c>
      <c r="C14410" s="183" t="s">
        <v>363</v>
      </c>
      <c r="D14410" s="140" t="n">
        <v>7.07</v>
      </c>
    </row>
    <row r="14411" customFormat="false" ht="24.85" hidden="false" customHeight="false" outlineLevel="0" collapsed="false">
      <c r="A14411" s="95" t="s">
        <v>21835</v>
      </c>
      <c r="B14411" s="182" t="s">
        <v>21834</v>
      </c>
      <c r="C14411" s="183" t="s">
        <v>363</v>
      </c>
      <c r="D14411" s="140" t="n">
        <v>6.8</v>
      </c>
    </row>
    <row r="14412" customFormat="false" ht="24.85" hidden="false" customHeight="false" outlineLevel="0" collapsed="false">
      <c r="A14412" s="95" t="s">
        <v>21836</v>
      </c>
      <c r="B14412" s="182" t="s">
        <v>21837</v>
      </c>
      <c r="C14412" s="183" t="s">
        <v>363</v>
      </c>
      <c r="D14412" s="140" t="n">
        <v>4.02</v>
      </c>
    </row>
    <row r="14413" customFormat="false" ht="24.85" hidden="false" customHeight="false" outlineLevel="0" collapsed="false">
      <c r="A14413" s="95" t="s">
        <v>21838</v>
      </c>
      <c r="B14413" s="182" t="s">
        <v>21837</v>
      </c>
      <c r="C14413" s="183" t="s">
        <v>363</v>
      </c>
      <c r="D14413" s="140" t="n">
        <v>3.91</v>
      </c>
    </row>
    <row r="14414" customFormat="false" ht="24.85" hidden="false" customHeight="false" outlineLevel="0" collapsed="false">
      <c r="A14414" s="95" t="s">
        <v>21839</v>
      </c>
      <c r="B14414" s="182" t="s">
        <v>21840</v>
      </c>
      <c r="C14414" s="183" t="s">
        <v>363</v>
      </c>
      <c r="D14414" s="140" t="n">
        <v>5.94</v>
      </c>
    </row>
    <row r="14415" customFormat="false" ht="24.85" hidden="false" customHeight="false" outlineLevel="0" collapsed="false">
      <c r="A14415" s="95" t="s">
        <v>21841</v>
      </c>
      <c r="B14415" s="182" t="s">
        <v>21840</v>
      </c>
      <c r="C14415" s="183" t="s">
        <v>363</v>
      </c>
      <c r="D14415" s="140" t="n">
        <v>5.78</v>
      </c>
    </row>
    <row r="14416" customFormat="false" ht="24.85" hidden="false" customHeight="false" outlineLevel="0" collapsed="false">
      <c r="A14416" s="95" t="s">
        <v>21842</v>
      </c>
      <c r="B14416" s="182" t="s">
        <v>21843</v>
      </c>
      <c r="C14416" s="183" t="s">
        <v>363</v>
      </c>
      <c r="D14416" s="140" t="n">
        <v>7.72</v>
      </c>
    </row>
    <row r="14417" customFormat="false" ht="24.85" hidden="false" customHeight="false" outlineLevel="0" collapsed="false">
      <c r="A14417" s="95" t="s">
        <v>21844</v>
      </c>
      <c r="B14417" s="182" t="s">
        <v>21843</v>
      </c>
      <c r="C14417" s="183" t="s">
        <v>363</v>
      </c>
      <c r="D14417" s="140" t="n">
        <v>7.45</v>
      </c>
    </row>
    <row r="14418" customFormat="false" ht="24.85" hidden="false" customHeight="false" outlineLevel="0" collapsed="false">
      <c r="A14418" s="95" t="s">
        <v>21845</v>
      </c>
      <c r="B14418" s="182" t="s">
        <v>21846</v>
      </c>
      <c r="C14418" s="183" t="s">
        <v>363</v>
      </c>
      <c r="D14418" s="140" t="n">
        <v>8.38</v>
      </c>
    </row>
    <row r="14419" customFormat="false" ht="24.85" hidden="false" customHeight="false" outlineLevel="0" collapsed="false">
      <c r="A14419" s="95" t="s">
        <v>21847</v>
      </c>
      <c r="B14419" s="182" t="s">
        <v>21846</v>
      </c>
      <c r="C14419" s="183" t="s">
        <v>363</v>
      </c>
      <c r="D14419" s="140" t="n">
        <v>8.11</v>
      </c>
    </row>
    <row r="14420" customFormat="false" ht="24.85" hidden="false" customHeight="false" outlineLevel="0" collapsed="false">
      <c r="A14420" s="95" t="s">
        <v>21848</v>
      </c>
      <c r="B14420" s="182" t="s">
        <v>21849</v>
      </c>
      <c r="C14420" s="183" t="s">
        <v>363</v>
      </c>
      <c r="D14420" s="140" t="n">
        <v>1.61</v>
      </c>
    </row>
    <row r="14421" customFormat="false" ht="24.85" hidden="false" customHeight="false" outlineLevel="0" collapsed="false">
      <c r="A14421" s="95" t="s">
        <v>21850</v>
      </c>
      <c r="B14421" s="182" t="s">
        <v>21849</v>
      </c>
      <c r="C14421" s="183" t="s">
        <v>363</v>
      </c>
      <c r="D14421" s="140" t="n">
        <v>1.5</v>
      </c>
    </row>
    <row r="14422" customFormat="false" ht="24.85" hidden="false" customHeight="false" outlineLevel="0" collapsed="false">
      <c r="A14422" s="95" t="s">
        <v>21851</v>
      </c>
      <c r="B14422" s="182" t="s">
        <v>21852</v>
      </c>
      <c r="C14422" s="183" t="s">
        <v>363</v>
      </c>
      <c r="D14422" s="140" t="n">
        <v>2.79</v>
      </c>
    </row>
    <row r="14423" customFormat="false" ht="24.85" hidden="false" customHeight="false" outlineLevel="0" collapsed="false">
      <c r="A14423" s="95" t="s">
        <v>21853</v>
      </c>
      <c r="B14423" s="182" t="s">
        <v>21852</v>
      </c>
      <c r="C14423" s="183" t="s">
        <v>363</v>
      </c>
      <c r="D14423" s="140" t="n">
        <v>2.63</v>
      </c>
    </row>
    <row r="14424" customFormat="false" ht="24.85" hidden="false" customHeight="false" outlineLevel="0" collapsed="false">
      <c r="A14424" s="95" t="s">
        <v>21854</v>
      </c>
      <c r="B14424" s="182" t="s">
        <v>21855</v>
      </c>
      <c r="C14424" s="183" t="s">
        <v>363</v>
      </c>
      <c r="D14424" s="140" t="n">
        <v>4.28</v>
      </c>
    </row>
    <row r="14425" customFormat="false" ht="24.85" hidden="false" customHeight="false" outlineLevel="0" collapsed="false">
      <c r="A14425" s="95" t="s">
        <v>21856</v>
      </c>
      <c r="B14425" s="182" t="s">
        <v>21855</v>
      </c>
      <c r="C14425" s="183" t="s">
        <v>363</v>
      </c>
      <c r="D14425" s="140" t="n">
        <v>4.01</v>
      </c>
    </row>
    <row r="14426" customFormat="false" ht="24.85" hidden="false" customHeight="false" outlineLevel="0" collapsed="false">
      <c r="A14426" s="95" t="s">
        <v>21857</v>
      </c>
      <c r="B14426" s="182" t="s">
        <v>21858</v>
      </c>
      <c r="C14426" s="183" t="s">
        <v>363</v>
      </c>
      <c r="D14426" s="140" t="n">
        <v>5.2</v>
      </c>
    </row>
    <row r="14427" customFormat="false" ht="24.85" hidden="false" customHeight="false" outlineLevel="0" collapsed="false">
      <c r="A14427" s="95" t="s">
        <v>21859</v>
      </c>
      <c r="B14427" s="182" t="s">
        <v>21858</v>
      </c>
      <c r="C14427" s="183" t="s">
        <v>363</v>
      </c>
      <c r="D14427" s="140" t="n">
        <v>4.93</v>
      </c>
    </row>
    <row r="14428" customFormat="false" ht="24.85" hidden="false" customHeight="false" outlineLevel="0" collapsed="false">
      <c r="A14428" s="95" t="s">
        <v>21860</v>
      </c>
      <c r="B14428" s="182" t="s">
        <v>21861</v>
      </c>
      <c r="C14428" s="183" t="s">
        <v>363</v>
      </c>
      <c r="D14428" s="140" t="n">
        <v>73.83</v>
      </c>
    </row>
    <row r="14429" customFormat="false" ht="24.85" hidden="false" customHeight="false" outlineLevel="0" collapsed="false">
      <c r="A14429" s="95" t="s">
        <v>21862</v>
      </c>
      <c r="B14429" s="182" t="s">
        <v>21861</v>
      </c>
      <c r="C14429" s="183" t="s">
        <v>363</v>
      </c>
      <c r="D14429" s="140" t="n">
        <v>64.08</v>
      </c>
    </row>
    <row r="14430" customFormat="false" ht="24.85" hidden="false" customHeight="false" outlineLevel="0" collapsed="false">
      <c r="A14430" s="95" t="s">
        <v>21863</v>
      </c>
      <c r="B14430" s="182" t="s">
        <v>21864</v>
      </c>
      <c r="C14430" s="183" t="s">
        <v>363</v>
      </c>
      <c r="D14430" s="140" t="n">
        <v>122.98</v>
      </c>
    </row>
    <row r="14431" customFormat="false" ht="24.85" hidden="false" customHeight="false" outlineLevel="0" collapsed="false">
      <c r="A14431" s="95" t="s">
        <v>21865</v>
      </c>
      <c r="B14431" s="182" t="s">
        <v>21864</v>
      </c>
      <c r="C14431" s="183" t="s">
        <v>363</v>
      </c>
      <c r="D14431" s="140" t="n">
        <v>106.73</v>
      </c>
    </row>
    <row r="14432" customFormat="false" ht="80.55" hidden="false" customHeight="false" outlineLevel="0" collapsed="false">
      <c r="A14432" s="95" t="s">
        <v>21866</v>
      </c>
      <c r="B14432" s="182" t="s">
        <v>21867</v>
      </c>
      <c r="C14432" s="183" t="s">
        <v>245</v>
      </c>
      <c r="D14432" s="140" t="n">
        <v>1858.42</v>
      </c>
    </row>
    <row r="14433" customFormat="false" ht="80.55" hidden="false" customHeight="false" outlineLevel="0" collapsed="false">
      <c r="A14433" s="95" t="s">
        <v>21868</v>
      </c>
      <c r="B14433" s="182" t="s">
        <v>21867</v>
      </c>
      <c r="C14433" s="183" t="s">
        <v>245</v>
      </c>
      <c r="D14433" s="140" t="n">
        <v>1741.89</v>
      </c>
    </row>
    <row r="14434" customFormat="false" ht="80.55" hidden="false" customHeight="false" outlineLevel="0" collapsed="false">
      <c r="A14434" s="95" t="s">
        <v>21869</v>
      </c>
      <c r="B14434" s="182" t="s">
        <v>21870</v>
      </c>
      <c r="C14434" s="183" t="s">
        <v>245</v>
      </c>
      <c r="D14434" s="140" t="n">
        <v>2042.87</v>
      </c>
    </row>
    <row r="14435" customFormat="false" ht="80.55" hidden="false" customHeight="false" outlineLevel="0" collapsed="false">
      <c r="A14435" s="95" t="s">
        <v>21871</v>
      </c>
      <c r="B14435" s="182" t="s">
        <v>21870</v>
      </c>
      <c r="C14435" s="183" t="s">
        <v>245</v>
      </c>
      <c r="D14435" s="140" t="n">
        <v>1913.07</v>
      </c>
    </row>
    <row r="14436" customFormat="false" ht="91.5" hidden="false" customHeight="false" outlineLevel="0" collapsed="false">
      <c r="A14436" s="95" t="s">
        <v>21872</v>
      </c>
      <c r="B14436" s="182" t="s">
        <v>21873</v>
      </c>
      <c r="C14436" s="183" t="s">
        <v>245</v>
      </c>
      <c r="D14436" s="140" t="n">
        <v>2791.5</v>
      </c>
    </row>
    <row r="14437" customFormat="false" ht="91.5" hidden="false" customHeight="false" outlineLevel="0" collapsed="false">
      <c r="A14437" s="95" t="s">
        <v>21874</v>
      </c>
      <c r="B14437" s="182" t="s">
        <v>21873</v>
      </c>
      <c r="C14437" s="183" t="s">
        <v>245</v>
      </c>
      <c r="D14437" s="140" t="n">
        <v>2611.87</v>
      </c>
    </row>
    <row r="14438" customFormat="false" ht="91.5" hidden="false" customHeight="false" outlineLevel="0" collapsed="false">
      <c r="A14438" s="95" t="s">
        <v>21875</v>
      </c>
      <c r="B14438" s="182" t="s">
        <v>21876</v>
      </c>
      <c r="C14438" s="183" t="s">
        <v>245</v>
      </c>
      <c r="D14438" s="140" t="n">
        <v>5221.63</v>
      </c>
    </row>
    <row r="14439" customFormat="false" ht="91.5" hidden="false" customHeight="false" outlineLevel="0" collapsed="false">
      <c r="A14439" s="95" t="s">
        <v>21877</v>
      </c>
      <c r="B14439" s="182" t="s">
        <v>21876</v>
      </c>
      <c r="C14439" s="183" t="s">
        <v>245</v>
      </c>
      <c r="D14439" s="140" t="n">
        <v>5003.22</v>
      </c>
    </row>
    <row r="14440" customFormat="false" ht="69.65" hidden="false" customHeight="false" outlineLevel="0" collapsed="false">
      <c r="A14440" s="95" t="s">
        <v>21878</v>
      </c>
      <c r="B14440" s="182" t="s">
        <v>21879</v>
      </c>
      <c r="C14440" s="183" t="s">
        <v>245</v>
      </c>
      <c r="D14440" s="140" t="n">
        <v>1131.85</v>
      </c>
    </row>
    <row r="14441" customFormat="false" ht="69.65" hidden="false" customHeight="false" outlineLevel="0" collapsed="false">
      <c r="A14441" s="95" t="s">
        <v>21880</v>
      </c>
      <c r="B14441" s="182" t="s">
        <v>21879</v>
      </c>
      <c r="C14441" s="183" t="s">
        <v>245</v>
      </c>
      <c r="D14441" s="140" t="n">
        <v>1030.31</v>
      </c>
    </row>
    <row r="14442" customFormat="false" ht="69.65" hidden="false" customHeight="false" outlineLevel="0" collapsed="false">
      <c r="A14442" s="95" t="s">
        <v>21881</v>
      </c>
      <c r="B14442" s="182" t="s">
        <v>21882</v>
      </c>
      <c r="C14442" s="183" t="s">
        <v>245</v>
      </c>
      <c r="D14442" s="140" t="n">
        <v>1416.74</v>
      </c>
    </row>
    <row r="14443" customFormat="false" ht="69.65" hidden="false" customHeight="false" outlineLevel="0" collapsed="false">
      <c r="A14443" s="95" t="s">
        <v>21883</v>
      </c>
      <c r="B14443" s="182" t="s">
        <v>21882</v>
      </c>
      <c r="C14443" s="183" t="s">
        <v>245</v>
      </c>
      <c r="D14443" s="140" t="n">
        <v>1288.11</v>
      </c>
    </row>
    <row r="14444" customFormat="false" ht="69.65" hidden="false" customHeight="false" outlineLevel="0" collapsed="false">
      <c r="A14444" s="95" t="s">
        <v>21884</v>
      </c>
      <c r="B14444" s="182" t="s">
        <v>21885</v>
      </c>
      <c r="C14444" s="183" t="s">
        <v>245</v>
      </c>
      <c r="D14444" s="140" t="n">
        <v>1505.27</v>
      </c>
    </row>
    <row r="14445" customFormat="false" ht="69.65" hidden="false" customHeight="false" outlineLevel="0" collapsed="false">
      <c r="A14445" s="95" t="s">
        <v>21886</v>
      </c>
      <c r="B14445" s="182" t="s">
        <v>21885</v>
      </c>
      <c r="C14445" s="183" t="s">
        <v>245</v>
      </c>
      <c r="D14445" s="140" t="n">
        <v>1365.8</v>
      </c>
    </row>
    <row r="14446" customFormat="false" ht="69.65" hidden="false" customHeight="false" outlineLevel="0" collapsed="false">
      <c r="A14446" s="95" t="s">
        <v>21887</v>
      </c>
      <c r="B14446" s="182" t="s">
        <v>21888</v>
      </c>
      <c r="C14446" s="183" t="s">
        <v>245</v>
      </c>
      <c r="D14446" s="140" t="n">
        <v>3237.78</v>
      </c>
    </row>
    <row r="14447" customFormat="false" ht="69.65" hidden="false" customHeight="false" outlineLevel="0" collapsed="false">
      <c r="A14447" s="95" t="s">
        <v>21889</v>
      </c>
      <c r="B14447" s="182" t="s">
        <v>21888</v>
      </c>
      <c r="C14447" s="183" t="s">
        <v>245</v>
      </c>
      <c r="D14447" s="140" t="n">
        <v>3018.03</v>
      </c>
    </row>
    <row r="14448" customFormat="false" ht="35.8" hidden="false" customHeight="false" outlineLevel="0" collapsed="false">
      <c r="A14448" s="95" t="s">
        <v>21890</v>
      </c>
      <c r="B14448" s="182" t="s">
        <v>21891</v>
      </c>
      <c r="C14448" s="183" t="s">
        <v>245</v>
      </c>
      <c r="D14448" s="140" t="n">
        <v>17716.44</v>
      </c>
    </row>
    <row r="14449" customFormat="false" ht="35.8" hidden="false" customHeight="false" outlineLevel="0" collapsed="false">
      <c r="A14449" s="95" t="s">
        <v>21892</v>
      </c>
      <c r="B14449" s="182" t="s">
        <v>21891</v>
      </c>
      <c r="C14449" s="183" t="s">
        <v>245</v>
      </c>
      <c r="D14449" s="140" t="n">
        <v>17390.33</v>
      </c>
    </row>
    <row r="14450" customFormat="false" ht="35.8" hidden="false" customHeight="false" outlineLevel="0" collapsed="false">
      <c r="A14450" s="95" t="s">
        <v>21893</v>
      </c>
      <c r="B14450" s="182" t="s">
        <v>21894</v>
      </c>
      <c r="C14450" s="183" t="s">
        <v>245</v>
      </c>
      <c r="D14450" s="140" t="n">
        <v>20160.64</v>
      </c>
    </row>
    <row r="14451" customFormat="false" ht="35.8" hidden="false" customHeight="false" outlineLevel="0" collapsed="false">
      <c r="A14451" s="95" t="s">
        <v>21895</v>
      </c>
      <c r="B14451" s="182" t="s">
        <v>21894</v>
      </c>
      <c r="C14451" s="183" t="s">
        <v>245</v>
      </c>
      <c r="D14451" s="140" t="n">
        <v>19834.52</v>
      </c>
    </row>
    <row r="14452" customFormat="false" ht="35.8" hidden="false" customHeight="false" outlineLevel="0" collapsed="false">
      <c r="A14452" s="95" t="s">
        <v>21896</v>
      </c>
      <c r="B14452" s="182" t="s">
        <v>21897</v>
      </c>
      <c r="C14452" s="183" t="s">
        <v>245</v>
      </c>
      <c r="D14452" s="140" t="n">
        <v>23365.8</v>
      </c>
    </row>
    <row r="14453" customFormat="false" ht="35.8" hidden="false" customHeight="false" outlineLevel="0" collapsed="false">
      <c r="A14453" s="95" t="s">
        <v>21898</v>
      </c>
      <c r="B14453" s="182" t="s">
        <v>21897</v>
      </c>
      <c r="C14453" s="183" t="s">
        <v>245</v>
      </c>
      <c r="D14453" s="140" t="n">
        <v>23039.68</v>
      </c>
    </row>
    <row r="14454" customFormat="false" ht="35.8" hidden="false" customHeight="false" outlineLevel="0" collapsed="false">
      <c r="A14454" s="95" t="s">
        <v>21899</v>
      </c>
      <c r="B14454" s="182" t="s">
        <v>21900</v>
      </c>
      <c r="C14454" s="183" t="s">
        <v>245</v>
      </c>
      <c r="D14454" s="140" t="n">
        <v>29349.15</v>
      </c>
    </row>
    <row r="14455" customFormat="false" ht="35.8" hidden="false" customHeight="false" outlineLevel="0" collapsed="false">
      <c r="A14455" s="95" t="s">
        <v>21901</v>
      </c>
      <c r="B14455" s="182" t="s">
        <v>21900</v>
      </c>
      <c r="C14455" s="183" t="s">
        <v>245</v>
      </c>
      <c r="D14455" s="140" t="n">
        <v>29023.03</v>
      </c>
    </row>
    <row r="14456" customFormat="false" ht="35.8" hidden="false" customHeight="false" outlineLevel="0" collapsed="false">
      <c r="A14456" s="95" t="s">
        <v>21902</v>
      </c>
      <c r="B14456" s="182" t="s">
        <v>21903</v>
      </c>
      <c r="C14456" s="183" t="s">
        <v>245</v>
      </c>
      <c r="D14456" s="140" t="n">
        <v>31822.35</v>
      </c>
    </row>
    <row r="14457" customFormat="false" ht="35.8" hidden="false" customHeight="false" outlineLevel="0" collapsed="false">
      <c r="A14457" s="95" t="s">
        <v>21904</v>
      </c>
      <c r="B14457" s="182" t="s">
        <v>21903</v>
      </c>
      <c r="C14457" s="183" t="s">
        <v>245</v>
      </c>
      <c r="D14457" s="140" t="n">
        <v>31496.24</v>
      </c>
    </row>
    <row r="14458" customFormat="false" ht="35.8" hidden="false" customHeight="false" outlineLevel="0" collapsed="false">
      <c r="A14458" s="95" t="s">
        <v>21905</v>
      </c>
      <c r="B14458" s="182" t="s">
        <v>21906</v>
      </c>
      <c r="C14458" s="183" t="s">
        <v>245</v>
      </c>
      <c r="D14458" s="140" t="n">
        <v>28744.68</v>
      </c>
    </row>
    <row r="14459" customFormat="false" ht="35.8" hidden="false" customHeight="false" outlineLevel="0" collapsed="false">
      <c r="A14459" s="95" t="s">
        <v>21907</v>
      </c>
      <c r="B14459" s="182" t="s">
        <v>21906</v>
      </c>
      <c r="C14459" s="183" t="s">
        <v>245</v>
      </c>
      <c r="D14459" s="140" t="n">
        <v>28204.74</v>
      </c>
    </row>
    <row r="14460" customFormat="false" ht="35.8" hidden="false" customHeight="false" outlineLevel="0" collapsed="false">
      <c r="A14460" s="95" t="s">
        <v>21908</v>
      </c>
      <c r="B14460" s="182" t="s">
        <v>21909</v>
      </c>
      <c r="C14460" s="183" t="s">
        <v>245</v>
      </c>
      <c r="D14460" s="140" t="n">
        <v>33896.33</v>
      </c>
    </row>
    <row r="14461" customFormat="false" ht="35.8" hidden="false" customHeight="false" outlineLevel="0" collapsed="false">
      <c r="A14461" s="95" t="s">
        <v>21910</v>
      </c>
      <c r="B14461" s="182" t="s">
        <v>21909</v>
      </c>
      <c r="C14461" s="183" t="s">
        <v>245</v>
      </c>
      <c r="D14461" s="140" t="n">
        <v>33356.39</v>
      </c>
    </row>
    <row r="14462" customFormat="false" ht="35.8" hidden="false" customHeight="false" outlineLevel="0" collapsed="false">
      <c r="A14462" s="95" t="s">
        <v>21911</v>
      </c>
      <c r="B14462" s="182" t="s">
        <v>21912</v>
      </c>
      <c r="C14462" s="183" t="s">
        <v>245</v>
      </c>
      <c r="D14462" s="140" t="n">
        <v>36810.49</v>
      </c>
    </row>
    <row r="14463" customFormat="false" ht="35.8" hidden="false" customHeight="false" outlineLevel="0" collapsed="false">
      <c r="A14463" s="95" t="s">
        <v>21913</v>
      </c>
      <c r="B14463" s="182" t="s">
        <v>21912</v>
      </c>
      <c r="C14463" s="183" t="s">
        <v>245</v>
      </c>
      <c r="D14463" s="140" t="n">
        <v>36270.55</v>
      </c>
    </row>
    <row r="14464" customFormat="false" ht="35.8" hidden="false" customHeight="false" outlineLevel="0" collapsed="false">
      <c r="A14464" s="95" t="s">
        <v>21914</v>
      </c>
      <c r="B14464" s="182" t="s">
        <v>21915</v>
      </c>
      <c r="C14464" s="183" t="s">
        <v>245</v>
      </c>
      <c r="D14464" s="140" t="n">
        <v>46805.39</v>
      </c>
    </row>
    <row r="14465" customFormat="false" ht="35.8" hidden="false" customHeight="false" outlineLevel="0" collapsed="false">
      <c r="A14465" s="95" t="s">
        <v>21916</v>
      </c>
      <c r="B14465" s="182" t="s">
        <v>21915</v>
      </c>
      <c r="C14465" s="183" t="s">
        <v>245</v>
      </c>
      <c r="D14465" s="140" t="n">
        <v>46265.45</v>
      </c>
    </row>
    <row r="14466" customFormat="false" ht="35.8" hidden="false" customHeight="false" outlineLevel="0" collapsed="false">
      <c r="A14466" s="95" t="s">
        <v>21917</v>
      </c>
      <c r="B14466" s="182" t="s">
        <v>21918</v>
      </c>
      <c r="C14466" s="183" t="s">
        <v>245</v>
      </c>
      <c r="D14466" s="140" t="n">
        <v>51089.15</v>
      </c>
    </row>
    <row r="14467" customFormat="false" ht="35.8" hidden="false" customHeight="false" outlineLevel="0" collapsed="false">
      <c r="A14467" s="95" t="s">
        <v>21919</v>
      </c>
      <c r="B14467" s="182" t="s">
        <v>21918</v>
      </c>
      <c r="C14467" s="183" t="s">
        <v>245</v>
      </c>
      <c r="D14467" s="140" t="n">
        <v>50553.35</v>
      </c>
    </row>
    <row r="14468" customFormat="false" ht="80.55" hidden="false" customHeight="false" outlineLevel="0" collapsed="false">
      <c r="A14468" s="95" t="s">
        <v>21920</v>
      </c>
      <c r="B14468" s="182" t="s">
        <v>21921</v>
      </c>
      <c r="C14468" s="183" t="s">
        <v>245</v>
      </c>
      <c r="D14468" s="140" t="n">
        <v>2829.47</v>
      </c>
    </row>
    <row r="14469" customFormat="false" ht="80.55" hidden="false" customHeight="false" outlineLevel="0" collapsed="false">
      <c r="A14469" s="95" t="s">
        <v>21922</v>
      </c>
      <c r="B14469" s="182" t="s">
        <v>21921</v>
      </c>
      <c r="C14469" s="183" t="s">
        <v>245</v>
      </c>
      <c r="D14469" s="140" t="n">
        <v>2697.7</v>
      </c>
    </row>
    <row r="14470" customFormat="false" ht="80.55" hidden="false" customHeight="false" outlineLevel="0" collapsed="false">
      <c r="A14470" s="95" t="s">
        <v>21923</v>
      </c>
      <c r="B14470" s="182" t="s">
        <v>21924</v>
      </c>
      <c r="C14470" s="183" t="s">
        <v>245</v>
      </c>
      <c r="D14470" s="140" t="n">
        <v>3088.2</v>
      </c>
    </row>
    <row r="14471" customFormat="false" ht="80.55" hidden="false" customHeight="false" outlineLevel="0" collapsed="false">
      <c r="A14471" s="95" t="s">
        <v>21925</v>
      </c>
      <c r="B14471" s="182" t="s">
        <v>21924</v>
      </c>
      <c r="C14471" s="183" t="s">
        <v>245</v>
      </c>
      <c r="D14471" s="140" t="n">
        <v>2938.89</v>
      </c>
    </row>
    <row r="14472" customFormat="false" ht="91.5" hidden="false" customHeight="false" outlineLevel="0" collapsed="false">
      <c r="A14472" s="95" t="s">
        <v>21926</v>
      </c>
      <c r="B14472" s="182" t="s">
        <v>21927</v>
      </c>
      <c r="C14472" s="183" t="s">
        <v>245</v>
      </c>
      <c r="D14472" s="140" t="n">
        <v>3172.51</v>
      </c>
    </row>
    <row r="14473" customFormat="false" ht="91.5" hidden="false" customHeight="false" outlineLevel="0" collapsed="false">
      <c r="A14473" s="95" t="s">
        <v>21928</v>
      </c>
      <c r="B14473" s="182" t="s">
        <v>21927</v>
      </c>
      <c r="C14473" s="183" t="s">
        <v>245</v>
      </c>
      <c r="D14473" s="140" t="n">
        <v>3012.36</v>
      </c>
    </row>
    <row r="14474" customFormat="false" ht="69.65" hidden="false" customHeight="false" outlineLevel="0" collapsed="false">
      <c r="A14474" s="95" t="s">
        <v>21929</v>
      </c>
      <c r="B14474" s="182" t="s">
        <v>21930</v>
      </c>
      <c r="C14474" s="183" t="s">
        <v>245</v>
      </c>
      <c r="D14474" s="140" t="n">
        <v>4582.42</v>
      </c>
    </row>
    <row r="14475" customFormat="false" ht="69.65" hidden="false" customHeight="false" outlineLevel="0" collapsed="false">
      <c r="A14475" s="95" t="s">
        <v>21931</v>
      </c>
      <c r="B14475" s="182" t="s">
        <v>21930</v>
      </c>
      <c r="C14475" s="183" t="s">
        <v>245</v>
      </c>
      <c r="D14475" s="140" t="n">
        <v>4345.01</v>
      </c>
    </row>
    <row r="14476" customFormat="false" ht="46.75" hidden="false" customHeight="false" outlineLevel="0" collapsed="false">
      <c r="A14476" s="95" t="s">
        <v>21932</v>
      </c>
      <c r="B14476" s="182" t="s">
        <v>21933</v>
      </c>
      <c r="C14476" s="183" t="s">
        <v>245</v>
      </c>
      <c r="D14476" s="140" t="n">
        <v>18926.4</v>
      </c>
    </row>
    <row r="14477" customFormat="false" ht="46.75" hidden="false" customHeight="false" outlineLevel="0" collapsed="false">
      <c r="A14477" s="95" t="s">
        <v>21934</v>
      </c>
      <c r="B14477" s="182" t="s">
        <v>21933</v>
      </c>
      <c r="C14477" s="183" t="s">
        <v>245</v>
      </c>
      <c r="D14477" s="140" t="n">
        <v>18334.16</v>
      </c>
    </row>
    <row r="14478" customFormat="false" ht="46.75" hidden="false" customHeight="false" outlineLevel="0" collapsed="false">
      <c r="A14478" s="95" t="s">
        <v>21935</v>
      </c>
      <c r="B14478" s="182" t="s">
        <v>21936</v>
      </c>
      <c r="C14478" s="183" t="s">
        <v>245</v>
      </c>
      <c r="D14478" s="140" t="n">
        <v>21312.09</v>
      </c>
    </row>
    <row r="14479" customFormat="false" ht="46.75" hidden="false" customHeight="false" outlineLevel="0" collapsed="false">
      <c r="A14479" s="95" t="s">
        <v>21937</v>
      </c>
      <c r="B14479" s="182" t="s">
        <v>21936</v>
      </c>
      <c r="C14479" s="183" t="s">
        <v>245</v>
      </c>
      <c r="D14479" s="140" t="n">
        <v>20719.84</v>
      </c>
    </row>
    <row r="14480" customFormat="false" ht="46.75" hidden="false" customHeight="false" outlineLevel="0" collapsed="false">
      <c r="A14480" s="95" t="s">
        <v>21938</v>
      </c>
      <c r="B14480" s="182" t="s">
        <v>21939</v>
      </c>
      <c r="C14480" s="183" t="s">
        <v>245</v>
      </c>
      <c r="D14480" s="140" t="n">
        <v>26764.2</v>
      </c>
    </row>
    <row r="14481" customFormat="false" ht="46.75" hidden="false" customHeight="false" outlineLevel="0" collapsed="false">
      <c r="A14481" s="95" t="s">
        <v>21940</v>
      </c>
      <c r="B14481" s="182" t="s">
        <v>21939</v>
      </c>
      <c r="C14481" s="183" t="s">
        <v>245</v>
      </c>
      <c r="D14481" s="140" t="n">
        <v>26171.96</v>
      </c>
    </row>
    <row r="14482" customFormat="false" ht="46.75" hidden="false" customHeight="false" outlineLevel="0" collapsed="false">
      <c r="A14482" s="95" t="s">
        <v>21941</v>
      </c>
      <c r="B14482" s="182" t="s">
        <v>21942</v>
      </c>
      <c r="C14482" s="183" t="s">
        <v>245</v>
      </c>
      <c r="D14482" s="140" t="n">
        <v>28780.42</v>
      </c>
    </row>
    <row r="14483" customFormat="false" ht="46.75" hidden="false" customHeight="false" outlineLevel="0" collapsed="false">
      <c r="A14483" s="95" t="s">
        <v>21943</v>
      </c>
      <c r="B14483" s="182" t="s">
        <v>21942</v>
      </c>
      <c r="C14483" s="183" t="s">
        <v>245</v>
      </c>
      <c r="D14483" s="140" t="n">
        <v>28182.47</v>
      </c>
    </row>
    <row r="14484" customFormat="false" ht="46.75" hidden="false" customHeight="false" outlineLevel="0" collapsed="false">
      <c r="A14484" s="95" t="s">
        <v>21944</v>
      </c>
      <c r="B14484" s="182" t="s">
        <v>21945</v>
      </c>
      <c r="C14484" s="183" t="s">
        <v>245</v>
      </c>
      <c r="D14484" s="140" t="n">
        <v>32888.19</v>
      </c>
    </row>
    <row r="14485" customFormat="false" ht="46.75" hidden="false" customHeight="false" outlineLevel="0" collapsed="false">
      <c r="A14485" s="95" t="s">
        <v>21946</v>
      </c>
      <c r="B14485" s="182" t="s">
        <v>21945</v>
      </c>
      <c r="C14485" s="183" t="s">
        <v>245</v>
      </c>
      <c r="D14485" s="140" t="n">
        <v>32290.23</v>
      </c>
    </row>
    <row r="14486" customFormat="false" ht="35.8" hidden="false" customHeight="false" outlineLevel="0" collapsed="false">
      <c r="A14486" s="95" t="s">
        <v>21947</v>
      </c>
      <c r="B14486" s="182" t="s">
        <v>21948</v>
      </c>
      <c r="C14486" s="183" t="s">
        <v>245</v>
      </c>
      <c r="D14486" s="140" t="n">
        <v>14838.92</v>
      </c>
    </row>
    <row r="14487" customFormat="false" ht="35.8" hidden="false" customHeight="false" outlineLevel="0" collapsed="false">
      <c r="A14487" s="95" t="s">
        <v>21949</v>
      </c>
      <c r="B14487" s="182" t="s">
        <v>21948</v>
      </c>
      <c r="C14487" s="183" t="s">
        <v>245</v>
      </c>
      <c r="D14487" s="140" t="n">
        <v>14454.81</v>
      </c>
    </row>
    <row r="14488" customFormat="false" ht="35.8" hidden="false" customHeight="false" outlineLevel="0" collapsed="false">
      <c r="A14488" s="95" t="s">
        <v>21950</v>
      </c>
      <c r="B14488" s="182" t="s">
        <v>21951</v>
      </c>
      <c r="C14488" s="183" t="s">
        <v>245</v>
      </c>
      <c r="D14488" s="140" t="n">
        <v>15966.72</v>
      </c>
    </row>
    <row r="14489" customFormat="false" ht="35.8" hidden="false" customHeight="false" outlineLevel="0" collapsed="false">
      <c r="A14489" s="95" t="s">
        <v>21952</v>
      </c>
      <c r="B14489" s="182" t="s">
        <v>21951</v>
      </c>
      <c r="C14489" s="183" t="s">
        <v>245</v>
      </c>
      <c r="D14489" s="140" t="n">
        <v>15582.61</v>
      </c>
    </row>
    <row r="14490" customFormat="false" ht="35.8" hidden="false" customHeight="false" outlineLevel="0" collapsed="false">
      <c r="A14490" s="95" t="s">
        <v>21953</v>
      </c>
      <c r="B14490" s="182" t="s">
        <v>21954</v>
      </c>
      <c r="C14490" s="183" t="s">
        <v>245</v>
      </c>
      <c r="D14490" s="140" t="n">
        <v>18055.61</v>
      </c>
    </row>
    <row r="14491" customFormat="false" ht="35.8" hidden="false" customHeight="false" outlineLevel="0" collapsed="false">
      <c r="A14491" s="95" t="s">
        <v>21955</v>
      </c>
      <c r="B14491" s="182" t="s">
        <v>21954</v>
      </c>
      <c r="C14491" s="183" t="s">
        <v>245</v>
      </c>
      <c r="D14491" s="140" t="n">
        <v>17671.51</v>
      </c>
    </row>
    <row r="14492" customFormat="false" ht="35.8" hidden="false" customHeight="false" outlineLevel="0" collapsed="false">
      <c r="A14492" s="95" t="s">
        <v>21956</v>
      </c>
      <c r="B14492" s="182" t="s">
        <v>21957</v>
      </c>
      <c r="C14492" s="183" t="s">
        <v>245</v>
      </c>
      <c r="D14492" s="140" t="n">
        <v>20602.63</v>
      </c>
    </row>
    <row r="14493" customFormat="false" ht="35.8" hidden="false" customHeight="false" outlineLevel="0" collapsed="false">
      <c r="A14493" s="95" t="s">
        <v>21958</v>
      </c>
      <c r="B14493" s="182" t="s">
        <v>21957</v>
      </c>
      <c r="C14493" s="183" t="s">
        <v>245</v>
      </c>
      <c r="D14493" s="140" t="n">
        <v>20215.17</v>
      </c>
    </row>
    <row r="14494" customFormat="false" ht="35.8" hidden="false" customHeight="false" outlineLevel="0" collapsed="false">
      <c r="A14494" s="95" t="s">
        <v>21959</v>
      </c>
      <c r="B14494" s="182" t="s">
        <v>21960</v>
      </c>
      <c r="C14494" s="183" t="s">
        <v>245</v>
      </c>
      <c r="D14494" s="140" t="n">
        <v>23723.94</v>
      </c>
    </row>
    <row r="14495" customFormat="false" ht="35.8" hidden="false" customHeight="false" outlineLevel="0" collapsed="false">
      <c r="A14495" s="95" t="s">
        <v>21961</v>
      </c>
      <c r="B14495" s="182" t="s">
        <v>21960</v>
      </c>
      <c r="C14495" s="183" t="s">
        <v>245</v>
      </c>
      <c r="D14495" s="140" t="n">
        <v>23336.48</v>
      </c>
    </row>
    <row r="14496" customFormat="false" ht="35.8" hidden="false" customHeight="false" outlineLevel="0" collapsed="false">
      <c r="A14496" s="95" t="s">
        <v>21962</v>
      </c>
      <c r="B14496" s="182" t="s">
        <v>21963</v>
      </c>
      <c r="C14496" s="183" t="s">
        <v>245</v>
      </c>
      <c r="D14496" s="140" t="n">
        <v>44967.57</v>
      </c>
    </row>
    <row r="14497" customFormat="false" ht="35.8" hidden="false" customHeight="false" outlineLevel="0" collapsed="false">
      <c r="A14497" s="95" t="s">
        <v>21964</v>
      </c>
      <c r="B14497" s="182" t="s">
        <v>21963</v>
      </c>
      <c r="C14497" s="183" t="s">
        <v>245</v>
      </c>
      <c r="D14497" s="140" t="n">
        <v>44362.6</v>
      </c>
    </row>
    <row r="14498" customFormat="false" ht="35.8" hidden="false" customHeight="false" outlineLevel="0" collapsed="false">
      <c r="A14498" s="95" t="s">
        <v>21965</v>
      </c>
      <c r="B14498" s="182" t="s">
        <v>21966</v>
      </c>
      <c r="C14498" s="183" t="s">
        <v>245</v>
      </c>
      <c r="D14498" s="140" t="n">
        <v>31822.94</v>
      </c>
    </row>
    <row r="14499" customFormat="false" ht="35.8" hidden="false" customHeight="false" outlineLevel="0" collapsed="false">
      <c r="A14499" s="95" t="s">
        <v>21967</v>
      </c>
      <c r="B14499" s="182" t="s">
        <v>21966</v>
      </c>
      <c r="C14499" s="183" t="s">
        <v>245</v>
      </c>
      <c r="D14499" s="140" t="n">
        <v>31428.47</v>
      </c>
    </row>
    <row r="14500" customFormat="false" ht="69.65" hidden="false" customHeight="false" outlineLevel="0" collapsed="false">
      <c r="A14500" s="95" t="s">
        <v>21968</v>
      </c>
      <c r="B14500" s="182" t="s">
        <v>21969</v>
      </c>
      <c r="C14500" s="183" t="s">
        <v>21970</v>
      </c>
      <c r="D14500" s="140" t="n">
        <v>23.15</v>
      </c>
    </row>
    <row r="14501" customFormat="false" ht="69.65" hidden="false" customHeight="false" outlineLevel="0" collapsed="false">
      <c r="A14501" s="95" t="s">
        <v>21971</v>
      </c>
      <c r="B14501" s="182" t="s">
        <v>21969</v>
      </c>
      <c r="C14501" s="183" t="s">
        <v>21970</v>
      </c>
      <c r="D14501" s="140" t="n">
        <v>22.1</v>
      </c>
    </row>
    <row r="14502" customFormat="false" ht="57.7" hidden="false" customHeight="false" outlineLevel="0" collapsed="false">
      <c r="A14502" s="95" t="s">
        <v>21972</v>
      </c>
      <c r="B14502" s="182" t="s">
        <v>21973</v>
      </c>
      <c r="C14502" s="183" t="s">
        <v>363</v>
      </c>
      <c r="D14502" s="140" t="n">
        <v>114.75</v>
      </c>
    </row>
    <row r="14503" customFormat="false" ht="57.7" hidden="false" customHeight="false" outlineLevel="0" collapsed="false">
      <c r="A14503" s="95" t="s">
        <v>21974</v>
      </c>
      <c r="B14503" s="182" t="s">
        <v>21973</v>
      </c>
      <c r="C14503" s="183" t="s">
        <v>363</v>
      </c>
      <c r="D14503" s="140" t="n">
        <v>106.55</v>
      </c>
    </row>
    <row r="14504" customFormat="false" ht="57.7" hidden="false" customHeight="false" outlineLevel="0" collapsed="false">
      <c r="A14504" s="95" t="s">
        <v>21975</v>
      </c>
      <c r="B14504" s="182" t="s">
        <v>21976</v>
      </c>
      <c r="C14504" s="183" t="s">
        <v>363</v>
      </c>
      <c r="D14504" s="140" t="n">
        <v>140.11</v>
      </c>
    </row>
    <row r="14505" customFormat="false" ht="57.7" hidden="false" customHeight="false" outlineLevel="0" collapsed="false">
      <c r="A14505" s="95" t="s">
        <v>21977</v>
      </c>
      <c r="B14505" s="182" t="s">
        <v>21976</v>
      </c>
      <c r="C14505" s="183" t="s">
        <v>363</v>
      </c>
      <c r="D14505" s="140" t="n">
        <v>131.7</v>
      </c>
    </row>
    <row r="14506" customFormat="false" ht="57.7" hidden="false" customHeight="false" outlineLevel="0" collapsed="false">
      <c r="A14506" s="95" t="s">
        <v>21978</v>
      </c>
      <c r="B14506" s="182" t="s">
        <v>21979</v>
      </c>
      <c r="C14506" s="183" t="s">
        <v>363</v>
      </c>
      <c r="D14506" s="140" t="n">
        <v>165.47</v>
      </c>
    </row>
    <row r="14507" customFormat="false" ht="57.7" hidden="false" customHeight="false" outlineLevel="0" collapsed="false">
      <c r="A14507" s="95" t="s">
        <v>21980</v>
      </c>
      <c r="B14507" s="182" t="s">
        <v>21979</v>
      </c>
      <c r="C14507" s="183" t="s">
        <v>363</v>
      </c>
      <c r="D14507" s="140" t="n">
        <v>156.84</v>
      </c>
    </row>
    <row r="14508" customFormat="false" ht="57.7" hidden="false" customHeight="false" outlineLevel="0" collapsed="false">
      <c r="A14508" s="95" t="s">
        <v>21981</v>
      </c>
      <c r="B14508" s="182" t="s">
        <v>21982</v>
      </c>
      <c r="C14508" s="183" t="s">
        <v>363</v>
      </c>
      <c r="D14508" s="140" t="n">
        <v>215.33</v>
      </c>
    </row>
    <row r="14509" customFormat="false" ht="57.7" hidden="false" customHeight="false" outlineLevel="0" collapsed="false">
      <c r="A14509" s="95" t="s">
        <v>21983</v>
      </c>
      <c r="B14509" s="182" t="s">
        <v>21982</v>
      </c>
      <c r="C14509" s="183" t="s">
        <v>363</v>
      </c>
      <c r="D14509" s="140" t="n">
        <v>206.49</v>
      </c>
    </row>
    <row r="14510" customFormat="false" ht="57.7" hidden="false" customHeight="false" outlineLevel="0" collapsed="false">
      <c r="A14510" s="95" t="s">
        <v>21984</v>
      </c>
      <c r="B14510" s="182" t="s">
        <v>21985</v>
      </c>
      <c r="C14510" s="183" t="s">
        <v>363</v>
      </c>
      <c r="D14510" s="140" t="n">
        <v>247.11</v>
      </c>
    </row>
    <row r="14511" customFormat="false" ht="57.7" hidden="false" customHeight="false" outlineLevel="0" collapsed="false">
      <c r="A14511" s="95" t="s">
        <v>21986</v>
      </c>
      <c r="B14511" s="182" t="s">
        <v>21985</v>
      </c>
      <c r="C14511" s="183" t="s">
        <v>363</v>
      </c>
      <c r="D14511" s="140" t="n">
        <v>238.04</v>
      </c>
    </row>
    <row r="14512" customFormat="false" ht="57.7" hidden="false" customHeight="false" outlineLevel="0" collapsed="false">
      <c r="A14512" s="95" t="s">
        <v>21987</v>
      </c>
      <c r="B14512" s="182" t="s">
        <v>21988</v>
      </c>
      <c r="C14512" s="183" t="s">
        <v>363</v>
      </c>
      <c r="D14512" s="140" t="n">
        <v>320.07</v>
      </c>
    </row>
    <row r="14513" customFormat="false" ht="57.7" hidden="false" customHeight="false" outlineLevel="0" collapsed="false">
      <c r="A14513" s="95" t="s">
        <v>21989</v>
      </c>
      <c r="B14513" s="182" t="s">
        <v>21988</v>
      </c>
      <c r="C14513" s="183" t="s">
        <v>363</v>
      </c>
      <c r="D14513" s="140" t="n">
        <v>310.77</v>
      </c>
    </row>
    <row r="14514" customFormat="false" ht="57.7" hidden="false" customHeight="false" outlineLevel="0" collapsed="false">
      <c r="A14514" s="95" t="s">
        <v>21990</v>
      </c>
      <c r="B14514" s="182" t="s">
        <v>21991</v>
      </c>
      <c r="C14514" s="183" t="s">
        <v>363</v>
      </c>
      <c r="D14514" s="140" t="n">
        <v>371.8</v>
      </c>
    </row>
    <row r="14515" customFormat="false" ht="57.7" hidden="false" customHeight="false" outlineLevel="0" collapsed="false">
      <c r="A14515" s="95" t="s">
        <v>21992</v>
      </c>
      <c r="B14515" s="182" t="s">
        <v>21991</v>
      </c>
      <c r="C14515" s="183" t="s">
        <v>363</v>
      </c>
      <c r="D14515" s="140" t="n">
        <v>362.26</v>
      </c>
    </row>
    <row r="14516" customFormat="false" ht="46.75" hidden="false" customHeight="false" outlineLevel="0" collapsed="false">
      <c r="A14516" s="95" t="s">
        <v>21993</v>
      </c>
      <c r="B14516" s="182" t="s">
        <v>21994</v>
      </c>
      <c r="C14516" s="183" t="s">
        <v>245</v>
      </c>
      <c r="D14516" s="140" t="n">
        <v>2498.09</v>
      </c>
    </row>
    <row r="14517" customFormat="false" ht="46.75" hidden="false" customHeight="false" outlineLevel="0" collapsed="false">
      <c r="A14517" s="95" t="s">
        <v>21995</v>
      </c>
      <c r="B14517" s="182" t="s">
        <v>21994</v>
      </c>
      <c r="C14517" s="183" t="s">
        <v>245</v>
      </c>
      <c r="D14517" s="140" t="n">
        <v>2385.02</v>
      </c>
    </row>
    <row r="14518" customFormat="false" ht="46.75" hidden="false" customHeight="false" outlineLevel="0" collapsed="false">
      <c r="A14518" s="95" t="s">
        <v>21996</v>
      </c>
      <c r="B14518" s="182" t="s">
        <v>21997</v>
      </c>
      <c r="C14518" s="183" t="s">
        <v>245</v>
      </c>
      <c r="D14518" s="140" t="n">
        <v>2890.56</v>
      </c>
    </row>
    <row r="14519" customFormat="false" ht="46.75" hidden="false" customHeight="false" outlineLevel="0" collapsed="false">
      <c r="A14519" s="95" t="s">
        <v>21998</v>
      </c>
      <c r="B14519" s="182" t="s">
        <v>21997</v>
      </c>
      <c r="C14519" s="183" t="s">
        <v>245</v>
      </c>
      <c r="D14519" s="140" t="n">
        <v>2739.8</v>
      </c>
    </row>
    <row r="14520" customFormat="false" ht="46.75" hidden="false" customHeight="false" outlineLevel="0" collapsed="false">
      <c r="A14520" s="95" t="s">
        <v>21999</v>
      </c>
      <c r="B14520" s="182" t="s">
        <v>22000</v>
      </c>
      <c r="C14520" s="183" t="s">
        <v>245</v>
      </c>
      <c r="D14520" s="140" t="n">
        <v>3000.6</v>
      </c>
    </row>
    <row r="14521" customFormat="false" ht="46.75" hidden="false" customHeight="false" outlineLevel="0" collapsed="false">
      <c r="A14521" s="95" t="s">
        <v>22001</v>
      </c>
      <c r="B14521" s="182" t="s">
        <v>22000</v>
      </c>
      <c r="C14521" s="183" t="s">
        <v>245</v>
      </c>
      <c r="D14521" s="140" t="n">
        <v>2849.85</v>
      </c>
    </row>
    <row r="14522" customFormat="false" ht="46.75" hidden="false" customHeight="false" outlineLevel="0" collapsed="false">
      <c r="A14522" s="95" t="s">
        <v>22002</v>
      </c>
      <c r="B14522" s="182" t="s">
        <v>22003</v>
      </c>
      <c r="C14522" s="183" t="s">
        <v>245</v>
      </c>
      <c r="D14522" s="140" t="n">
        <v>3392.99</v>
      </c>
    </row>
    <row r="14523" customFormat="false" ht="46.75" hidden="false" customHeight="false" outlineLevel="0" collapsed="false">
      <c r="A14523" s="95" t="s">
        <v>22004</v>
      </c>
      <c r="B14523" s="182" t="s">
        <v>22003</v>
      </c>
      <c r="C14523" s="183" t="s">
        <v>245</v>
      </c>
      <c r="D14523" s="140" t="n">
        <v>3204.57</v>
      </c>
    </row>
    <row r="14524" customFormat="false" ht="46.75" hidden="false" customHeight="false" outlineLevel="0" collapsed="false">
      <c r="A14524" s="95" t="s">
        <v>22005</v>
      </c>
      <c r="B14524" s="182" t="s">
        <v>22006</v>
      </c>
      <c r="C14524" s="183" t="s">
        <v>245</v>
      </c>
      <c r="D14524" s="140" t="n">
        <v>3503.04</v>
      </c>
    </row>
    <row r="14525" customFormat="false" ht="46.75" hidden="false" customHeight="false" outlineLevel="0" collapsed="false">
      <c r="A14525" s="95" t="s">
        <v>22007</v>
      </c>
      <c r="B14525" s="182" t="s">
        <v>22006</v>
      </c>
      <c r="C14525" s="183" t="s">
        <v>245</v>
      </c>
      <c r="D14525" s="140" t="n">
        <v>3314.61</v>
      </c>
    </row>
    <row r="14526" customFormat="false" ht="46.75" hidden="false" customHeight="false" outlineLevel="0" collapsed="false">
      <c r="A14526" s="95" t="s">
        <v>22008</v>
      </c>
      <c r="B14526" s="182" t="s">
        <v>22009</v>
      </c>
      <c r="C14526" s="183" t="s">
        <v>245</v>
      </c>
      <c r="D14526" s="140" t="n">
        <v>4005.63</v>
      </c>
    </row>
    <row r="14527" customFormat="false" ht="46.75" hidden="false" customHeight="false" outlineLevel="0" collapsed="false">
      <c r="A14527" s="95" t="s">
        <v>22010</v>
      </c>
      <c r="B14527" s="182" t="s">
        <v>22009</v>
      </c>
      <c r="C14527" s="183" t="s">
        <v>245</v>
      </c>
      <c r="D14527" s="140" t="n">
        <v>3779.51</v>
      </c>
    </row>
    <row r="14528" customFormat="false" ht="46.75" hidden="false" customHeight="false" outlineLevel="0" collapsed="false">
      <c r="A14528" s="95" t="s">
        <v>22011</v>
      </c>
      <c r="B14528" s="182" t="s">
        <v>22012</v>
      </c>
      <c r="C14528" s="183" t="s">
        <v>245</v>
      </c>
      <c r="D14528" s="140" t="n">
        <v>4226.06</v>
      </c>
    </row>
    <row r="14529" customFormat="false" ht="46.75" hidden="false" customHeight="false" outlineLevel="0" collapsed="false">
      <c r="A14529" s="95" t="s">
        <v>22013</v>
      </c>
      <c r="B14529" s="182" t="s">
        <v>22012</v>
      </c>
      <c r="C14529" s="183" t="s">
        <v>245</v>
      </c>
      <c r="D14529" s="140" t="n">
        <v>3999.89</v>
      </c>
    </row>
    <row r="14530" customFormat="false" ht="69.65" hidden="false" customHeight="false" outlineLevel="0" collapsed="false">
      <c r="A14530" s="95" t="s">
        <v>22014</v>
      </c>
      <c r="B14530" s="182" t="s">
        <v>22015</v>
      </c>
      <c r="C14530" s="183" t="s">
        <v>245</v>
      </c>
      <c r="D14530" s="140" t="n">
        <v>329.13</v>
      </c>
    </row>
    <row r="14531" customFormat="false" ht="69.65" hidden="false" customHeight="false" outlineLevel="0" collapsed="false">
      <c r="A14531" s="95" t="s">
        <v>22016</v>
      </c>
      <c r="B14531" s="182" t="s">
        <v>22015</v>
      </c>
      <c r="C14531" s="183" t="s">
        <v>245</v>
      </c>
      <c r="D14531" s="140" t="n">
        <v>293.09</v>
      </c>
    </row>
    <row r="14532" customFormat="false" ht="46.75" hidden="false" customHeight="false" outlineLevel="0" collapsed="false">
      <c r="A14532" s="95" t="s">
        <v>22017</v>
      </c>
      <c r="B14532" s="182" t="s">
        <v>22018</v>
      </c>
      <c r="C14532" s="183" t="s">
        <v>245</v>
      </c>
      <c r="D14532" s="140" t="n">
        <v>260.34</v>
      </c>
    </row>
    <row r="14533" customFormat="false" ht="46.75" hidden="false" customHeight="false" outlineLevel="0" collapsed="false">
      <c r="A14533" s="95" t="s">
        <v>22019</v>
      </c>
      <c r="B14533" s="182" t="s">
        <v>22018</v>
      </c>
      <c r="C14533" s="183" t="s">
        <v>245</v>
      </c>
      <c r="D14533" s="140" t="n">
        <v>234.11</v>
      </c>
    </row>
    <row r="14534" customFormat="false" ht="80.55" hidden="false" customHeight="false" outlineLevel="0" collapsed="false">
      <c r="A14534" s="95" t="s">
        <v>22020</v>
      </c>
      <c r="B14534" s="182" t="s">
        <v>22021</v>
      </c>
      <c r="C14534" s="183" t="s">
        <v>245</v>
      </c>
      <c r="D14534" s="140" t="n">
        <v>442.57</v>
      </c>
    </row>
    <row r="14535" customFormat="false" ht="80.55" hidden="false" customHeight="false" outlineLevel="0" collapsed="false">
      <c r="A14535" s="95" t="s">
        <v>22022</v>
      </c>
      <c r="B14535" s="182" t="s">
        <v>22021</v>
      </c>
      <c r="C14535" s="183" t="s">
        <v>245</v>
      </c>
      <c r="D14535" s="140" t="n">
        <v>413.64</v>
      </c>
    </row>
    <row r="14536" customFormat="false" ht="69.65" hidden="false" customHeight="false" outlineLevel="0" collapsed="false">
      <c r="A14536" s="95" t="s">
        <v>22023</v>
      </c>
      <c r="B14536" s="182" t="s">
        <v>22024</v>
      </c>
      <c r="C14536" s="183" t="s">
        <v>245</v>
      </c>
      <c r="D14536" s="140" t="n">
        <v>253.27</v>
      </c>
    </row>
    <row r="14537" customFormat="false" ht="69.65" hidden="false" customHeight="false" outlineLevel="0" collapsed="false">
      <c r="A14537" s="95" t="s">
        <v>22025</v>
      </c>
      <c r="B14537" s="182" t="s">
        <v>22024</v>
      </c>
      <c r="C14537" s="183" t="s">
        <v>245</v>
      </c>
      <c r="D14537" s="140" t="n">
        <v>226.11</v>
      </c>
    </row>
    <row r="14538" customFormat="false" ht="46.75" hidden="false" customHeight="false" outlineLevel="0" collapsed="false">
      <c r="A14538" s="95" t="s">
        <v>22026</v>
      </c>
      <c r="B14538" s="182" t="s">
        <v>22027</v>
      </c>
      <c r="C14538" s="183" t="s">
        <v>245</v>
      </c>
      <c r="D14538" s="140" t="n">
        <v>222.81</v>
      </c>
    </row>
    <row r="14539" customFormat="false" ht="46.75" hidden="false" customHeight="false" outlineLevel="0" collapsed="false">
      <c r="A14539" s="95" t="s">
        <v>22028</v>
      </c>
      <c r="B14539" s="182" t="s">
        <v>22027</v>
      </c>
      <c r="C14539" s="183" t="s">
        <v>245</v>
      </c>
      <c r="D14539" s="140" t="n">
        <v>200.43</v>
      </c>
    </row>
    <row r="14540" customFormat="false" ht="80.55" hidden="false" customHeight="false" outlineLevel="0" collapsed="false">
      <c r="A14540" s="95" t="s">
        <v>22029</v>
      </c>
      <c r="B14540" s="182" t="s">
        <v>22030</v>
      </c>
      <c r="C14540" s="183" t="s">
        <v>245</v>
      </c>
      <c r="D14540" s="140" t="n">
        <v>387.97</v>
      </c>
    </row>
    <row r="14541" customFormat="false" ht="80.55" hidden="false" customHeight="false" outlineLevel="0" collapsed="false">
      <c r="A14541" s="95" t="s">
        <v>22031</v>
      </c>
      <c r="B14541" s="182" t="s">
        <v>22030</v>
      </c>
      <c r="C14541" s="183" t="s">
        <v>245</v>
      </c>
      <c r="D14541" s="140" t="n">
        <v>365.59</v>
      </c>
    </row>
    <row r="14542" customFormat="false" ht="69.65" hidden="false" customHeight="false" outlineLevel="0" collapsed="false">
      <c r="A14542" s="95" t="s">
        <v>22032</v>
      </c>
      <c r="B14542" s="182" t="s">
        <v>22033</v>
      </c>
      <c r="C14542" s="183" t="s">
        <v>245</v>
      </c>
      <c r="D14542" s="140" t="n">
        <v>629.26</v>
      </c>
    </row>
    <row r="14543" customFormat="false" ht="69.65" hidden="false" customHeight="false" outlineLevel="0" collapsed="false">
      <c r="A14543" s="95" t="s">
        <v>22034</v>
      </c>
      <c r="B14543" s="182" t="s">
        <v>22033</v>
      </c>
      <c r="C14543" s="183" t="s">
        <v>245</v>
      </c>
      <c r="D14543" s="140" t="n">
        <v>564.4</v>
      </c>
    </row>
    <row r="14544" customFormat="false" ht="57.7" hidden="false" customHeight="false" outlineLevel="0" collapsed="false">
      <c r="A14544" s="95" t="s">
        <v>22035</v>
      </c>
      <c r="B14544" s="182" t="s">
        <v>22036</v>
      </c>
      <c r="C14544" s="183" t="s">
        <v>245</v>
      </c>
      <c r="D14544" s="140" t="n">
        <v>458.21</v>
      </c>
    </row>
    <row r="14545" customFormat="false" ht="57.7" hidden="false" customHeight="false" outlineLevel="0" collapsed="false">
      <c r="A14545" s="95" t="s">
        <v>22037</v>
      </c>
      <c r="B14545" s="182" t="s">
        <v>22036</v>
      </c>
      <c r="C14545" s="183" t="s">
        <v>245</v>
      </c>
      <c r="D14545" s="140" t="n">
        <v>417.9</v>
      </c>
    </row>
    <row r="14546" customFormat="false" ht="80.55" hidden="false" customHeight="false" outlineLevel="0" collapsed="false">
      <c r="A14546" s="95" t="s">
        <v>22038</v>
      </c>
      <c r="B14546" s="182" t="s">
        <v>22039</v>
      </c>
      <c r="C14546" s="183" t="s">
        <v>245</v>
      </c>
      <c r="D14546" s="140" t="n">
        <v>664.23</v>
      </c>
    </row>
    <row r="14547" customFormat="false" ht="80.55" hidden="false" customHeight="false" outlineLevel="0" collapsed="false">
      <c r="A14547" s="95" t="s">
        <v>22040</v>
      </c>
      <c r="B14547" s="182" t="s">
        <v>22039</v>
      </c>
      <c r="C14547" s="183" t="s">
        <v>245</v>
      </c>
      <c r="D14547" s="140" t="n">
        <v>621.76</v>
      </c>
    </row>
    <row r="14548" customFormat="false" ht="69.65" hidden="false" customHeight="false" outlineLevel="0" collapsed="false">
      <c r="A14548" s="95" t="s">
        <v>22041</v>
      </c>
      <c r="B14548" s="182" t="s">
        <v>22042</v>
      </c>
      <c r="C14548" s="183" t="s">
        <v>245</v>
      </c>
      <c r="D14548" s="140" t="n">
        <v>482.12</v>
      </c>
    </row>
    <row r="14549" customFormat="false" ht="69.65" hidden="false" customHeight="false" outlineLevel="0" collapsed="false">
      <c r="A14549" s="95" t="s">
        <v>22043</v>
      </c>
      <c r="B14549" s="182" t="s">
        <v>22042</v>
      </c>
      <c r="C14549" s="183" t="s">
        <v>245</v>
      </c>
      <c r="D14549" s="140" t="n">
        <v>433.77</v>
      </c>
    </row>
    <row r="14550" customFormat="false" ht="57.7" hidden="false" customHeight="false" outlineLevel="0" collapsed="false">
      <c r="A14550" s="95" t="s">
        <v>22044</v>
      </c>
      <c r="B14550" s="182" t="s">
        <v>22045</v>
      </c>
      <c r="C14550" s="183" t="s">
        <v>245</v>
      </c>
      <c r="D14550" s="140" t="n">
        <v>406.89</v>
      </c>
    </row>
    <row r="14551" customFormat="false" ht="57.7" hidden="false" customHeight="false" outlineLevel="0" collapsed="false">
      <c r="A14551" s="95" t="s">
        <v>22046</v>
      </c>
      <c r="B14551" s="182" t="s">
        <v>22045</v>
      </c>
      <c r="C14551" s="183" t="s">
        <v>245</v>
      </c>
      <c r="D14551" s="140" t="n">
        <v>370.51</v>
      </c>
    </row>
    <row r="14552" customFormat="false" ht="80.55" hidden="false" customHeight="false" outlineLevel="0" collapsed="false">
      <c r="A14552" s="95" t="s">
        <v>22047</v>
      </c>
      <c r="B14552" s="182" t="s">
        <v>22048</v>
      </c>
      <c r="C14552" s="183" t="s">
        <v>245</v>
      </c>
      <c r="D14552" s="140" t="n">
        <v>637.95</v>
      </c>
    </row>
    <row r="14553" customFormat="false" ht="80.55" hidden="false" customHeight="false" outlineLevel="0" collapsed="false">
      <c r="A14553" s="95" t="s">
        <v>22049</v>
      </c>
      <c r="B14553" s="182" t="s">
        <v>22048</v>
      </c>
      <c r="C14553" s="183" t="s">
        <v>245</v>
      </c>
      <c r="D14553" s="140" t="n">
        <v>599.32</v>
      </c>
    </row>
    <row r="14554" customFormat="false" ht="69.65" hidden="false" customHeight="false" outlineLevel="0" collapsed="false">
      <c r="A14554" s="95" t="s">
        <v>22050</v>
      </c>
      <c r="B14554" s="182" t="s">
        <v>22051</v>
      </c>
      <c r="C14554" s="183" t="s">
        <v>245</v>
      </c>
      <c r="D14554" s="140" t="n">
        <v>804.8</v>
      </c>
    </row>
    <row r="14555" customFormat="false" ht="69.65" hidden="false" customHeight="false" outlineLevel="0" collapsed="false">
      <c r="A14555" s="95" t="s">
        <v>22052</v>
      </c>
      <c r="B14555" s="182" t="s">
        <v>22051</v>
      </c>
      <c r="C14555" s="183" t="s">
        <v>245</v>
      </c>
      <c r="D14555" s="140" t="n">
        <v>723.16</v>
      </c>
    </row>
    <row r="14556" customFormat="false" ht="57.7" hidden="false" customHeight="false" outlineLevel="0" collapsed="false">
      <c r="A14556" s="95" t="s">
        <v>22053</v>
      </c>
      <c r="B14556" s="182" t="s">
        <v>22054</v>
      </c>
      <c r="C14556" s="183" t="s">
        <v>245</v>
      </c>
      <c r="D14556" s="140" t="n">
        <v>599.66</v>
      </c>
    </row>
    <row r="14557" customFormat="false" ht="57.7" hidden="false" customHeight="false" outlineLevel="0" collapsed="false">
      <c r="A14557" s="95" t="s">
        <v>22055</v>
      </c>
      <c r="B14557" s="182" t="s">
        <v>22054</v>
      </c>
      <c r="C14557" s="183" t="s">
        <v>245</v>
      </c>
      <c r="D14557" s="140" t="n">
        <v>547.48</v>
      </c>
    </row>
    <row r="14558" customFormat="false" ht="80.55" hidden="false" customHeight="false" outlineLevel="0" collapsed="false">
      <c r="A14558" s="95" t="s">
        <v>22056</v>
      </c>
      <c r="B14558" s="182" t="s">
        <v>22057</v>
      </c>
      <c r="C14558" s="183" t="s">
        <v>245</v>
      </c>
      <c r="D14558" s="140" t="n">
        <v>935.89</v>
      </c>
    </row>
    <row r="14559" customFormat="false" ht="80.55" hidden="false" customHeight="false" outlineLevel="0" collapsed="false">
      <c r="A14559" s="95" t="s">
        <v>22058</v>
      </c>
      <c r="B14559" s="182" t="s">
        <v>22057</v>
      </c>
      <c r="C14559" s="183" t="s">
        <v>245</v>
      </c>
      <c r="D14559" s="140" t="n">
        <v>881.01</v>
      </c>
    </row>
    <row r="14560" customFormat="false" ht="69.65" hidden="false" customHeight="false" outlineLevel="0" collapsed="false">
      <c r="A14560" s="95" t="s">
        <v>22059</v>
      </c>
      <c r="B14560" s="182" t="s">
        <v>22060</v>
      </c>
      <c r="C14560" s="183" t="s">
        <v>245</v>
      </c>
      <c r="D14560" s="140" t="n">
        <v>624.7</v>
      </c>
    </row>
    <row r="14561" customFormat="false" ht="69.65" hidden="false" customHeight="false" outlineLevel="0" collapsed="false">
      <c r="A14561" s="95" t="s">
        <v>22061</v>
      </c>
      <c r="B14561" s="182" t="s">
        <v>22060</v>
      </c>
      <c r="C14561" s="183" t="s">
        <v>245</v>
      </c>
      <c r="D14561" s="140" t="n">
        <v>563.34</v>
      </c>
    </row>
    <row r="14562" customFormat="false" ht="57.7" hidden="false" customHeight="false" outlineLevel="0" collapsed="false">
      <c r="A14562" s="95" t="s">
        <v>22062</v>
      </c>
      <c r="B14562" s="182" t="s">
        <v>22063</v>
      </c>
      <c r="C14562" s="183" t="s">
        <v>245</v>
      </c>
      <c r="D14562" s="140" t="n">
        <v>534.54</v>
      </c>
    </row>
    <row r="14563" customFormat="false" ht="57.7" hidden="false" customHeight="false" outlineLevel="0" collapsed="false">
      <c r="A14563" s="95" t="s">
        <v>22064</v>
      </c>
      <c r="B14563" s="182" t="s">
        <v>22063</v>
      </c>
      <c r="C14563" s="183" t="s">
        <v>245</v>
      </c>
      <c r="D14563" s="140" t="n">
        <v>487.55</v>
      </c>
    </row>
    <row r="14564" customFormat="false" ht="80.55" hidden="false" customHeight="false" outlineLevel="0" collapsed="false">
      <c r="A14564" s="95" t="s">
        <v>22065</v>
      </c>
      <c r="B14564" s="182" t="s">
        <v>22066</v>
      </c>
      <c r="C14564" s="183" t="s">
        <v>245</v>
      </c>
      <c r="D14564" s="140" t="n">
        <v>899.35</v>
      </c>
    </row>
    <row r="14565" customFormat="false" ht="80.55" hidden="false" customHeight="false" outlineLevel="0" collapsed="false">
      <c r="A14565" s="95" t="s">
        <v>22067</v>
      </c>
      <c r="B14565" s="182" t="s">
        <v>22066</v>
      </c>
      <c r="C14565" s="183" t="s">
        <v>245</v>
      </c>
      <c r="D14565" s="140" t="n">
        <v>849.88</v>
      </c>
    </row>
    <row r="14566" customFormat="false" ht="69.65" hidden="false" customHeight="false" outlineLevel="0" collapsed="false">
      <c r="A14566" s="95" t="s">
        <v>22068</v>
      </c>
      <c r="B14566" s="182" t="s">
        <v>22069</v>
      </c>
      <c r="C14566" s="183" t="s">
        <v>245</v>
      </c>
      <c r="D14566" s="140" t="n">
        <v>871.87</v>
      </c>
    </row>
    <row r="14567" customFormat="false" ht="69.65" hidden="false" customHeight="false" outlineLevel="0" collapsed="false">
      <c r="A14567" s="95" t="s">
        <v>22070</v>
      </c>
      <c r="B14567" s="182" t="s">
        <v>22069</v>
      </c>
      <c r="C14567" s="183" t="s">
        <v>245</v>
      </c>
      <c r="D14567" s="140" t="n">
        <v>784.18</v>
      </c>
    </row>
    <row r="14568" customFormat="false" ht="57.7" hidden="false" customHeight="false" outlineLevel="0" collapsed="false">
      <c r="A14568" s="95" t="s">
        <v>22071</v>
      </c>
      <c r="B14568" s="182" t="s">
        <v>22072</v>
      </c>
      <c r="C14568" s="183" t="s">
        <v>245</v>
      </c>
      <c r="D14568" s="140" t="n">
        <v>635.74</v>
      </c>
    </row>
    <row r="14569" customFormat="false" ht="57.7" hidden="false" customHeight="false" outlineLevel="0" collapsed="false">
      <c r="A14569" s="95" t="s">
        <v>22073</v>
      </c>
      <c r="B14569" s="182" t="s">
        <v>22072</v>
      </c>
      <c r="C14569" s="183" t="s">
        <v>245</v>
      </c>
      <c r="D14569" s="140" t="n">
        <v>582.43</v>
      </c>
    </row>
    <row r="14570" customFormat="false" ht="80.55" hidden="false" customHeight="false" outlineLevel="0" collapsed="false">
      <c r="A14570" s="95" t="s">
        <v>22074</v>
      </c>
      <c r="B14570" s="182" t="s">
        <v>22075</v>
      </c>
      <c r="C14570" s="183" t="s">
        <v>245</v>
      </c>
      <c r="D14570" s="140" t="n">
        <v>1098.12</v>
      </c>
    </row>
    <row r="14571" customFormat="false" ht="80.55" hidden="false" customHeight="false" outlineLevel="0" collapsed="false">
      <c r="A14571" s="95" t="s">
        <v>22076</v>
      </c>
      <c r="B14571" s="182" t="s">
        <v>22075</v>
      </c>
      <c r="C14571" s="183" t="s">
        <v>245</v>
      </c>
      <c r="D14571" s="140" t="n">
        <v>1042.1</v>
      </c>
    </row>
    <row r="14572" customFormat="false" ht="69.65" hidden="false" customHeight="false" outlineLevel="0" collapsed="false">
      <c r="A14572" s="95" t="s">
        <v>22077</v>
      </c>
      <c r="B14572" s="182" t="s">
        <v>22078</v>
      </c>
      <c r="C14572" s="183" t="s">
        <v>245</v>
      </c>
      <c r="D14572" s="140" t="n">
        <v>683.4</v>
      </c>
    </row>
    <row r="14573" customFormat="false" ht="69.65" hidden="false" customHeight="false" outlineLevel="0" collapsed="false">
      <c r="A14573" s="95" t="s">
        <v>22079</v>
      </c>
      <c r="B14573" s="182" t="s">
        <v>22078</v>
      </c>
      <c r="C14573" s="183" t="s">
        <v>245</v>
      </c>
      <c r="D14573" s="140" t="n">
        <v>616.49</v>
      </c>
    </row>
    <row r="14574" customFormat="false" ht="57.7" hidden="false" customHeight="false" outlineLevel="0" collapsed="false">
      <c r="A14574" s="95" t="s">
        <v>22080</v>
      </c>
      <c r="B14574" s="182" t="s">
        <v>22081</v>
      </c>
      <c r="C14574" s="183" t="s">
        <v>245</v>
      </c>
      <c r="D14574" s="140" t="n">
        <v>581.42</v>
      </c>
    </row>
    <row r="14575" customFormat="false" ht="57.7" hidden="false" customHeight="false" outlineLevel="0" collapsed="false">
      <c r="A14575" s="95" t="s">
        <v>22082</v>
      </c>
      <c r="B14575" s="182" t="s">
        <v>22081</v>
      </c>
      <c r="C14575" s="183" t="s">
        <v>245</v>
      </c>
      <c r="D14575" s="140" t="n">
        <v>531.27</v>
      </c>
    </row>
    <row r="14576" customFormat="false" ht="80.55" hidden="false" customHeight="false" outlineLevel="0" collapsed="false">
      <c r="A14576" s="95" t="s">
        <v>22083</v>
      </c>
      <c r="B14576" s="182" t="s">
        <v>22084</v>
      </c>
      <c r="C14576" s="183" t="s">
        <v>245</v>
      </c>
      <c r="D14576" s="140" t="n">
        <v>1063.46</v>
      </c>
    </row>
    <row r="14577" customFormat="false" ht="80.55" hidden="false" customHeight="false" outlineLevel="0" collapsed="false">
      <c r="A14577" s="95" t="s">
        <v>22085</v>
      </c>
      <c r="B14577" s="182" t="s">
        <v>22084</v>
      </c>
      <c r="C14577" s="183" t="s">
        <v>245</v>
      </c>
      <c r="D14577" s="140" t="n">
        <v>1010.6</v>
      </c>
    </row>
    <row r="14578" customFormat="false" ht="69.65" hidden="false" customHeight="false" outlineLevel="0" collapsed="false">
      <c r="A14578" s="95" t="s">
        <v>22086</v>
      </c>
      <c r="B14578" s="182" t="s">
        <v>22087</v>
      </c>
      <c r="C14578" s="183" t="s">
        <v>245</v>
      </c>
      <c r="D14578" s="140" t="n">
        <v>987.89</v>
      </c>
    </row>
    <row r="14579" customFormat="false" ht="69.65" hidden="false" customHeight="false" outlineLevel="0" collapsed="false">
      <c r="A14579" s="95" t="s">
        <v>22088</v>
      </c>
      <c r="B14579" s="182" t="s">
        <v>22087</v>
      </c>
      <c r="C14579" s="183" t="s">
        <v>245</v>
      </c>
      <c r="D14579" s="140" t="n">
        <v>888.74</v>
      </c>
    </row>
    <row r="14580" customFormat="false" ht="57.7" hidden="false" customHeight="false" outlineLevel="0" collapsed="false">
      <c r="A14580" s="95" t="s">
        <v>22089</v>
      </c>
      <c r="B14580" s="182" t="s">
        <v>22090</v>
      </c>
      <c r="C14580" s="183" t="s">
        <v>245</v>
      </c>
      <c r="D14580" s="140" t="n">
        <v>722.09</v>
      </c>
    </row>
    <row r="14581" customFormat="false" ht="57.7" hidden="false" customHeight="false" outlineLevel="0" collapsed="false">
      <c r="A14581" s="95" t="s">
        <v>22091</v>
      </c>
      <c r="B14581" s="182" t="s">
        <v>22090</v>
      </c>
      <c r="C14581" s="183" t="s">
        <v>245</v>
      </c>
      <c r="D14581" s="140" t="n">
        <v>662.23</v>
      </c>
    </row>
    <row r="14582" customFormat="false" ht="80.55" hidden="false" customHeight="false" outlineLevel="0" collapsed="false">
      <c r="A14582" s="95" t="s">
        <v>22092</v>
      </c>
      <c r="B14582" s="182" t="s">
        <v>22093</v>
      </c>
      <c r="C14582" s="183" t="s">
        <v>245</v>
      </c>
      <c r="D14582" s="140" t="n">
        <v>1275.92</v>
      </c>
    </row>
    <row r="14583" customFormat="false" ht="80.55" hidden="false" customHeight="false" outlineLevel="0" collapsed="false">
      <c r="A14583" s="95" t="s">
        <v>22094</v>
      </c>
      <c r="B14583" s="182" t="s">
        <v>22093</v>
      </c>
      <c r="C14583" s="183" t="s">
        <v>245</v>
      </c>
      <c r="D14583" s="140" t="n">
        <v>1213.34</v>
      </c>
    </row>
    <row r="14584" customFormat="false" ht="69.65" hidden="false" customHeight="false" outlineLevel="0" collapsed="false">
      <c r="A14584" s="95" t="s">
        <v>22095</v>
      </c>
      <c r="B14584" s="182" t="s">
        <v>22096</v>
      </c>
      <c r="C14584" s="183" t="s">
        <v>245</v>
      </c>
      <c r="D14584" s="140" t="n">
        <v>767.09</v>
      </c>
    </row>
    <row r="14585" customFormat="false" ht="69.65" hidden="false" customHeight="false" outlineLevel="0" collapsed="false">
      <c r="A14585" s="95" t="s">
        <v>22097</v>
      </c>
      <c r="B14585" s="182" t="s">
        <v>22096</v>
      </c>
      <c r="C14585" s="183" t="s">
        <v>245</v>
      </c>
      <c r="D14585" s="140" t="n">
        <v>692.42</v>
      </c>
    </row>
    <row r="14586" customFormat="false" ht="57.7" hidden="false" customHeight="false" outlineLevel="0" collapsed="false">
      <c r="A14586" s="95" t="s">
        <v>22098</v>
      </c>
      <c r="B14586" s="182" t="s">
        <v>22099</v>
      </c>
      <c r="C14586" s="183" t="s">
        <v>245</v>
      </c>
      <c r="D14586" s="140" t="n">
        <v>654.61</v>
      </c>
    </row>
    <row r="14587" customFormat="false" ht="57.7" hidden="false" customHeight="false" outlineLevel="0" collapsed="false">
      <c r="A14587" s="95" t="s">
        <v>22100</v>
      </c>
      <c r="B14587" s="182" t="s">
        <v>22099</v>
      </c>
      <c r="C14587" s="183" t="s">
        <v>245</v>
      </c>
      <c r="D14587" s="140" t="n">
        <v>599.1</v>
      </c>
    </row>
    <row r="14588" customFormat="false" ht="80.55" hidden="false" customHeight="false" outlineLevel="0" collapsed="false">
      <c r="A14588" s="95" t="s">
        <v>22101</v>
      </c>
      <c r="B14588" s="182" t="s">
        <v>22102</v>
      </c>
      <c r="C14588" s="183" t="s">
        <v>245</v>
      </c>
      <c r="D14588" s="140" t="n">
        <v>1231.62</v>
      </c>
    </row>
    <row r="14589" customFormat="false" ht="80.55" hidden="false" customHeight="false" outlineLevel="0" collapsed="false">
      <c r="A14589" s="95" t="s">
        <v>22103</v>
      </c>
      <c r="B14589" s="182" t="s">
        <v>22102</v>
      </c>
      <c r="C14589" s="183" t="s">
        <v>245</v>
      </c>
      <c r="D14589" s="140" t="n">
        <v>1173.4</v>
      </c>
    </row>
    <row r="14590" customFormat="false" ht="69.65" hidden="false" customHeight="false" outlineLevel="0" collapsed="false">
      <c r="A14590" s="95" t="s">
        <v>22104</v>
      </c>
      <c r="B14590" s="182" t="s">
        <v>22105</v>
      </c>
      <c r="C14590" s="183" t="s">
        <v>245</v>
      </c>
      <c r="D14590" s="140" t="n">
        <v>1134.9</v>
      </c>
    </row>
    <row r="14591" customFormat="false" ht="69.65" hidden="false" customHeight="false" outlineLevel="0" collapsed="false">
      <c r="A14591" s="95" t="s">
        <v>22106</v>
      </c>
      <c r="B14591" s="182" t="s">
        <v>22105</v>
      </c>
      <c r="C14591" s="183" t="s">
        <v>245</v>
      </c>
      <c r="D14591" s="140" t="n">
        <v>1020.49</v>
      </c>
    </row>
    <row r="14592" customFormat="false" ht="57.7" hidden="false" customHeight="false" outlineLevel="0" collapsed="false">
      <c r="A14592" s="95" t="s">
        <v>22107</v>
      </c>
      <c r="B14592" s="182" t="s">
        <v>22108</v>
      </c>
      <c r="C14592" s="183" t="s">
        <v>245</v>
      </c>
      <c r="D14592" s="140" t="n">
        <v>835.02</v>
      </c>
    </row>
    <row r="14593" customFormat="false" ht="57.7" hidden="false" customHeight="false" outlineLevel="0" collapsed="false">
      <c r="A14593" s="95" t="s">
        <v>22109</v>
      </c>
      <c r="B14593" s="182" t="s">
        <v>22108</v>
      </c>
      <c r="C14593" s="183" t="s">
        <v>245</v>
      </c>
      <c r="D14593" s="140" t="n">
        <v>764.79</v>
      </c>
    </row>
    <row r="14594" customFormat="false" ht="80.55" hidden="false" customHeight="false" outlineLevel="0" collapsed="false">
      <c r="A14594" s="95" t="s">
        <v>22110</v>
      </c>
      <c r="B14594" s="182" t="s">
        <v>22111</v>
      </c>
      <c r="C14594" s="183" t="s">
        <v>245</v>
      </c>
      <c r="D14594" s="140" t="n">
        <v>1480.29</v>
      </c>
    </row>
    <row r="14595" customFormat="false" ht="80.55" hidden="false" customHeight="false" outlineLevel="0" collapsed="false">
      <c r="A14595" s="95" t="s">
        <v>22112</v>
      </c>
      <c r="B14595" s="182" t="s">
        <v>22111</v>
      </c>
      <c r="C14595" s="183" t="s">
        <v>245</v>
      </c>
      <c r="D14595" s="140" t="n">
        <v>1407.35</v>
      </c>
    </row>
    <row r="14596" customFormat="false" ht="69.65" hidden="false" customHeight="false" outlineLevel="0" collapsed="false">
      <c r="A14596" s="95" t="s">
        <v>22113</v>
      </c>
      <c r="B14596" s="182" t="s">
        <v>22114</v>
      </c>
      <c r="C14596" s="183" t="s">
        <v>245</v>
      </c>
      <c r="D14596" s="140" t="n">
        <v>886.15</v>
      </c>
    </row>
    <row r="14597" customFormat="false" ht="69.65" hidden="false" customHeight="false" outlineLevel="0" collapsed="false">
      <c r="A14597" s="95" t="s">
        <v>22115</v>
      </c>
      <c r="B14597" s="182" t="s">
        <v>22114</v>
      </c>
      <c r="C14597" s="183" t="s">
        <v>245</v>
      </c>
      <c r="D14597" s="140" t="n">
        <v>799.33</v>
      </c>
    </row>
    <row r="14598" customFormat="false" ht="57.7" hidden="false" customHeight="false" outlineLevel="0" collapsed="false">
      <c r="A14598" s="95" t="s">
        <v>22116</v>
      </c>
      <c r="B14598" s="182" t="s">
        <v>22117</v>
      </c>
      <c r="C14598" s="183" t="s">
        <v>245</v>
      </c>
      <c r="D14598" s="140" t="n">
        <v>758.75</v>
      </c>
    </row>
    <row r="14599" customFormat="false" ht="57.7" hidden="false" customHeight="false" outlineLevel="0" collapsed="false">
      <c r="A14599" s="95" t="s">
        <v>22118</v>
      </c>
      <c r="B14599" s="182" t="s">
        <v>22117</v>
      </c>
      <c r="C14599" s="183" t="s">
        <v>245</v>
      </c>
      <c r="D14599" s="140" t="n">
        <v>693.48</v>
      </c>
    </row>
    <row r="14600" customFormat="false" ht="80.55" hidden="false" customHeight="false" outlineLevel="0" collapsed="false">
      <c r="A14600" s="95" t="s">
        <v>22119</v>
      </c>
      <c r="B14600" s="182" t="s">
        <v>22120</v>
      </c>
      <c r="C14600" s="183" t="s">
        <v>245</v>
      </c>
      <c r="D14600" s="140" t="n">
        <v>1429.54</v>
      </c>
    </row>
    <row r="14601" customFormat="false" ht="80.55" hidden="false" customHeight="false" outlineLevel="0" collapsed="false">
      <c r="A14601" s="95" t="s">
        <v>22121</v>
      </c>
      <c r="B14601" s="182" t="s">
        <v>22120</v>
      </c>
      <c r="C14601" s="183" t="s">
        <v>245</v>
      </c>
      <c r="D14601" s="140" t="n">
        <v>1361.57</v>
      </c>
    </row>
    <row r="14602" customFormat="false" ht="69.65" hidden="false" customHeight="false" outlineLevel="0" collapsed="false">
      <c r="A14602" s="95" t="s">
        <v>22122</v>
      </c>
      <c r="B14602" s="182" t="s">
        <v>22123</v>
      </c>
      <c r="C14602" s="183" t="s">
        <v>245</v>
      </c>
      <c r="D14602" s="140" t="n">
        <v>1295.47</v>
      </c>
    </row>
    <row r="14603" customFormat="false" ht="69.65" hidden="false" customHeight="false" outlineLevel="0" collapsed="false">
      <c r="A14603" s="95" t="s">
        <v>22124</v>
      </c>
      <c r="B14603" s="182" t="s">
        <v>22123</v>
      </c>
      <c r="C14603" s="183" t="s">
        <v>245</v>
      </c>
      <c r="D14603" s="140" t="n">
        <v>1167.34</v>
      </c>
    </row>
    <row r="14604" customFormat="false" ht="57.7" hidden="false" customHeight="false" outlineLevel="0" collapsed="false">
      <c r="A14604" s="95" t="s">
        <v>22125</v>
      </c>
      <c r="B14604" s="182" t="s">
        <v>22126</v>
      </c>
      <c r="C14604" s="183" t="s">
        <v>245</v>
      </c>
      <c r="D14604" s="140" t="n">
        <v>969.85</v>
      </c>
    </row>
    <row r="14605" customFormat="false" ht="57.7" hidden="false" customHeight="false" outlineLevel="0" collapsed="false">
      <c r="A14605" s="95" t="s">
        <v>22127</v>
      </c>
      <c r="B14605" s="182" t="s">
        <v>22126</v>
      </c>
      <c r="C14605" s="183" t="s">
        <v>245</v>
      </c>
      <c r="D14605" s="140" t="n">
        <v>889.45</v>
      </c>
    </row>
    <row r="14606" customFormat="false" ht="80.55" hidden="false" customHeight="false" outlineLevel="0" collapsed="false">
      <c r="A14606" s="95" t="s">
        <v>22128</v>
      </c>
      <c r="B14606" s="182" t="s">
        <v>22129</v>
      </c>
      <c r="C14606" s="183" t="s">
        <v>245</v>
      </c>
      <c r="D14606" s="140" t="n">
        <v>1847.15</v>
      </c>
    </row>
    <row r="14607" customFormat="false" ht="80.55" hidden="false" customHeight="false" outlineLevel="0" collapsed="false">
      <c r="A14607" s="95" t="s">
        <v>22130</v>
      </c>
      <c r="B14607" s="182" t="s">
        <v>22129</v>
      </c>
      <c r="C14607" s="183" t="s">
        <v>245</v>
      </c>
      <c r="D14607" s="140" t="n">
        <v>1764.04</v>
      </c>
    </row>
    <row r="14608" customFormat="false" ht="69.65" hidden="false" customHeight="false" outlineLevel="0" collapsed="false">
      <c r="A14608" s="95" t="s">
        <v>22131</v>
      </c>
      <c r="B14608" s="182" t="s">
        <v>22132</v>
      </c>
      <c r="C14608" s="183" t="s">
        <v>245</v>
      </c>
      <c r="D14608" s="140" t="n">
        <v>511.04</v>
      </c>
    </row>
    <row r="14609" customFormat="false" ht="69.65" hidden="false" customHeight="false" outlineLevel="0" collapsed="false">
      <c r="A14609" s="95" t="s">
        <v>22133</v>
      </c>
      <c r="B14609" s="182" t="s">
        <v>22132</v>
      </c>
      <c r="C14609" s="183" t="s">
        <v>245</v>
      </c>
      <c r="D14609" s="140" t="n">
        <v>453.83</v>
      </c>
    </row>
    <row r="14610" customFormat="false" ht="57.7" hidden="false" customHeight="false" outlineLevel="0" collapsed="false">
      <c r="A14610" s="95" t="s">
        <v>22134</v>
      </c>
      <c r="B14610" s="182" t="s">
        <v>22135</v>
      </c>
      <c r="C14610" s="183" t="s">
        <v>245</v>
      </c>
      <c r="D14610" s="140" t="n">
        <v>408.77</v>
      </c>
    </row>
    <row r="14611" customFormat="false" ht="57.7" hidden="false" customHeight="false" outlineLevel="0" collapsed="false">
      <c r="A14611" s="95" t="s">
        <v>22136</v>
      </c>
      <c r="B14611" s="182" t="s">
        <v>22135</v>
      </c>
      <c r="C14611" s="183" t="s">
        <v>245</v>
      </c>
      <c r="D14611" s="140" t="n">
        <v>366.3</v>
      </c>
    </row>
    <row r="14612" customFormat="false" ht="80.55" hidden="false" customHeight="false" outlineLevel="0" collapsed="false">
      <c r="A14612" s="95" t="s">
        <v>22137</v>
      </c>
      <c r="B14612" s="182" t="s">
        <v>22138</v>
      </c>
      <c r="C14612" s="183" t="s">
        <v>245</v>
      </c>
      <c r="D14612" s="140" t="n">
        <v>786.58</v>
      </c>
    </row>
    <row r="14613" customFormat="false" ht="80.55" hidden="false" customHeight="false" outlineLevel="0" collapsed="false">
      <c r="A14613" s="95" t="s">
        <v>22139</v>
      </c>
      <c r="B14613" s="182" t="s">
        <v>22138</v>
      </c>
      <c r="C14613" s="183" t="s">
        <v>245</v>
      </c>
      <c r="D14613" s="140" t="n">
        <v>741.39</v>
      </c>
    </row>
    <row r="14614" customFormat="false" ht="69.65" hidden="false" customHeight="false" outlineLevel="0" collapsed="false">
      <c r="A14614" s="95" t="s">
        <v>22140</v>
      </c>
      <c r="B14614" s="182" t="s">
        <v>22141</v>
      </c>
      <c r="C14614" s="183" t="s">
        <v>245</v>
      </c>
      <c r="D14614" s="140" t="n">
        <v>440.54</v>
      </c>
    </row>
    <row r="14615" customFormat="false" ht="69.65" hidden="false" customHeight="false" outlineLevel="0" collapsed="false">
      <c r="A14615" s="95" t="s">
        <v>22142</v>
      </c>
      <c r="B14615" s="182" t="s">
        <v>22141</v>
      </c>
      <c r="C14615" s="183" t="s">
        <v>245</v>
      </c>
      <c r="D14615" s="140" t="n">
        <v>390.88</v>
      </c>
    </row>
    <row r="14616" customFormat="false" ht="57.7" hidden="false" customHeight="false" outlineLevel="0" collapsed="false">
      <c r="A14616" s="95" t="s">
        <v>22143</v>
      </c>
      <c r="B14616" s="182" t="s">
        <v>22144</v>
      </c>
      <c r="C14616" s="183" t="s">
        <v>245</v>
      </c>
      <c r="D14616" s="140" t="n">
        <v>395.77</v>
      </c>
    </row>
    <row r="14617" customFormat="false" ht="57.7" hidden="false" customHeight="false" outlineLevel="0" collapsed="false">
      <c r="A14617" s="95" t="s">
        <v>22145</v>
      </c>
      <c r="B14617" s="182" t="s">
        <v>22144</v>
      </c>
      <c r="C14617" s="183" t="s">
        <v>245</v>
      </c>
      <c r="D14617" s="140" t="n">
        <v>353.3</v>
      </c>
    </row>
    <row r="14618" customFormat="false" ht="80.55" hidden="false" customHeight="false" outlineLevel="0" collapsed="false">
      <c r="A14618" s="95" t="s">
        <v>22146</v>
      </c>
      <c r="B14618" s="182" t="s">
        <v>22147</v>
      </c>
      <c r="C14618" s="183" t="s">
        <v>245</v>
      </c>
      <c r="D14618" s="140" t="n">
        <v>779.31</v>
      </c>
    </row>
    <row r="14619" customFormat="false" ht="80.55" hidden="false" customHeight="false" outlineLevel="0" collapsed="false">
      <c r="A14619" s="95" t="s">
        <v>22148</v>
      </c>
      <c r="B14619" s="182" t="s">
        <v>22147</v>
      </c>
      <c r="C14619" s="183" t="s">
        <v>245</v>
      </c>
      <c r="D14619" s="140" t="n">
        <v>734.12</v>
      </c>
    </row>
    <row r="14620" customFormat="false" ht="69.65" hidden="false" customHeight="false" outlineLevel="0" collapsed="false">
      <c r="A14620" s="95" t="s">
        <v>22149</v>
      </c>
      <c r="B14620" s="182" t="s">
        <v>22150</v>
      </c>
      <c r="C14620" s="183" t="s">
        <v>245</v>
      </c>
      <c r="D14620" s="140" t="n">
        <v>672.29</v>
      </c>
    </row>
    <row r="14621" customFormat="false" ht="69.65" hidden="false" customHeight="false" outlineLevel="0" collapsed="false">
      <c r="A14621" s="95" t="s">
        <v>22151</v>
      </c>
      <c r="B14621" s="182" t="s">
        <v>22150</v>
      </c>
      <c r="C14621" s="183" t="s">
        <v>245</v>
      </c>
      <c r="D14621" s="140" t="n">
        <v>599.85</v>
      </c>
    </row>
    <row r="14622" customFormat="false" ht="57.7" hidden="false" customHeight="false" outlineLevel="0" collapsed="false">
      <c r="A14622" s="95" t="s">
        <v>22152</v>
      </c>
      <c r="B14622" s="182" t="s">
        <v>22153</v>
      </c>
      <c r="C14622" s="183" t="s">
        <v>245</v>
      </c>
      <c r="D14622" s="140" t="n">
        <v>501.86</v>
      </c>
    </row>
    <row r="14623" customFormat="false" ht="57.7" hidden="false" customHeight="false" outlineLevel="0" collapsed="false">
      <c r="A14623" s="95" t="s">
        <v>22154</v>
      </c>
      <c r="B14623" s="182" t="s">
        <v>22153</v>
      </c>
      <c r="C14623" s="183" t="s">
        <v>245</v>
      </c>
      <c r="D14623" s="140" t="n">
        <v>453.96</v>
      </c>
    </row>
    <row r="14624" customFormat="false" ht="80.55" hidden="false" customHeight="false" outlineLevel="0" collapsed="false">
      <c r="A14624" s="95" t="s">
        <v>22155</v>
      </c>
      <c r="B14624" s="182" t="s">
        <v>22156</v>
      </c>
      <c r="C14624" s="183" t="s">
        <v>245</v>
      </c>
      <c r="D14624" s="140" t="n">
        <v>987.87</v>
      </c>
    </row>
    <row r="14625" customFormat="false" ht="80.55" hidden="false" customHeight="false" outlineLevel="0" collapsed="false">
      <c r="A14625" s="95" t="s">
        <v>22157</v>
      </c>
      <c r="B14625" s="182" t="s">
        <v>22156</v>
      </c>
      <c r="C14625" s="183" t="s">
        <v>245</v>
      </c>
      <c r="D14625" s="140" t="n">
        <v>937.27</v>
      </c>
    </row>
    <row r="14626" customFormat="false" ht="69.65" hidden="false" customHeight="false" outlineLevel="0" collapsed="false">
      <c r="A14626" s="95" t="s">
        <v>22158</v>
      </c>
      <c r="B14626" s="182" t="s">
        <v>22159</v>
      </c>
      <c r="C14626" s="183" t="s">
        <v>245</v>
      </c>
      <c r="D14626" s="140" t="n">
        <v>554.92</v>
      </c>
    </row>
    <row r="14627" customFormat="false" ht="69.65" hidden="false" customHeight="false" outlineLevel="0" collapsed="false">
      <c r="A14627" s="95" t="s">
        <v>22160</v>
      </c>
      <c r="B14627" s="182" t="s">
        <v>22159</v>
      </c>
      <c r="C14627" s="183" t="s">
        <v>245</v>
      </c>
      <c r="D14627" s="140" t="n">
        <v>495.05</v>
      </c>
    </row>
    <row r="14628" customFormat="false" ht="57.7" hidden="false" customHeight="false" outlineLevel="0" collapsed="false">
      <c r="A14628" s="95" t="s">
        <v>22161</v>
      </c>
      <c r="B14628" s="182" t="s">
        <v>22162</v>
      </c>
      <c r="C14628" s="183" t="s">
        <v>245</v>
      </c>
      <c r="D14628" s="140" t="n">
        <v>480.31</v>
      </c>
    </row>
    <row r="14629" customFormat="false" ht="57.7" hidden="false" customHeight="false" outlineLevel="0" collapsed="false">
      <c r="A14629" s="95" t="s">
        <v>22163</v>
      </c>
      <c r="B14629" s="182" t="s">
        <v>22162</v>
      </c>
      <c r="C14629" s="183" t="s">
        <v>245</v>
      </c>
      <c r="D14629" s="140" t="n">
        <v>432.41</v>
      </c>
    </row>
    <row r="14630" customFormat="false" ht="80.55" hidden="false" customHeight="false" outlineLevel="0" collapsed="false">
      <c r="A14630" s="95" t="s">
        <v>22164</v>
      </c>
      <c r="B14630" s="182" t="s">
        <v>22165</v>
      </c>
      <c r="C14630" s="183" t="s">
        <v>245</v>
      </c>
      <c r="D14630" s="140" t="n">
        <v>984.52</v>
      </c>
    </row>
    <row r="14631" customFormat="false" ht="80.55" hidden="false" customHeight="false" outlineLevel="0" collapsed="false">
      <c r="A14631" s="95" t="s">
        <v>22166</v>
      </c>
      <c r="B14631" s="182" t="s">
        <v>22165</v>
      </c>
      <c r="C14631" s="183" t="s">
        <v>245</v>
      </c>
      <c r="D14631" s="140" t="n">
        <v>933.92</v>
      </c>
    </row>
    <row r="14632" customFormat="false" ht="69.65" hidden="false" customHeight="false" outlineLevel="0" collapsed="false">
      <c r="A14632" s="95" t="s">
        <v>22167</v>
      </c>
      <c r="B14632" s="182" t="s">
        <v>22168</v>
      </c>
      <c r="C14632" s="183" t="s">
        <v>245</v>
      </c>
      <c r="D14632" s="140" t="n">
        <v>691.94</v>
      </c>
    </row>
    <row r="14633" customFormat="false" ht="69.65" hidden="false" customHeight="false" outlineLevel="0" collapsed="false">
      <c r="A14633" s="95" t="s">
        <v>22169</v>
      </c>
      <c r="B14633" s="182" t="s">
        <v>22168</v>
      </c>
      <c r="C14633" s="183" t="s">
        <v>245</v>
      </c>
      <c r="D14633" s="140" t="n">
        <v>622.28</v>
      </c>
    </row>
    <row r="14634" customFormat="false" ht="57.7" hidden="false" customHeight="false" outlineLevel="0" collapsed="false">
      <c r="A14634" s="95" t="s">
        <v>22170</v>
      </c>
      <c r="B14634" s="182" t="s">
        <v>22171</v>
      </c>
      <c r="C14634" s="183" t="s">
        <v>245</v>
      </c>
      <c r="D14634" s="140" t="n">
        <v>487.42</v>
      </c>
    </row>
    <row r="14635" customFormat="false" ht="57.7" hidden="false" customHeight="false" outlineLevel="0" collapsed="false">
      <c r="A14635" s="95" t="s">
        <v>22172</v>
      </c>
      <c r="B14635" s="182" t="s">
        <v>22171</v>
      </c>
      <c r="C14635" s="183" t="s">
        <v>245</v>
      </c>
      <c r="D14635" s="140" t="n">
        <v>447.22</v>
      </c>
    </row>
    <row r="14636" customFormat="false" ht="80.55" hidden="false" customHeight="false" outlineLevel="0" collapsed="false">
      <c r="A14636" s="95" t="s">
        <v>22173</v>
      </c>
      <c r="B14636" s="182" t="s">
        <v>22174</v>
      </c>
      <c r="C14636" s="183" t="s">
        <v>245</v>
      </c>
      <c r="D14636" s="140" t="n">
        <v>1083.62</v>
      </c>
    </row>
    <row r="14637" customFormat="false" ht="80.55" hidden="false" customHeight="false" outlineLevel="0" collapsed="false">
      <c r="A14637" s="95" t="s">
        <v>22175</v>
      </c>
      <c r="B14637" s="182" t="s">
        <v>22174</v>
      </c>
      <c r="C14637" s="183" t="s">
        <v>245</v>
      </c>
      <c r="D14637" s="140" t="n">
        <v>1040.53</v>
      </c>
    </row>
    <row r="14638" customFormat="false" ht="69.65" hidden="false" customHeight="false" outlineLevel="0" collapsed="false">
      <c r="A14638" s="95" t="s">
        <v>22176</v>
      </c>
      <c r="B14638" s="182" t="s">
        <v>22177</v>
      </c>
      <c r="C14638" s="183" t="s">
        <v>245</v>
      </c>
      <c r="D14638" s="140" t="n">
        <v>520.16</v>
      </c>
    </row>
    <row r="14639" customFormat="false" ht="69.65" hidden="false" customHeight="false" outlineLevel="0" collapsed="false">
      <c r="A14639" s="95" t="s">
        <v>22178</v>
      </c>
      <c r="B14639" s="182" t="s">
        <v>22177</v>
      </c>
      <c r="C14639" s="183" t="s">
        <v>245</v>
      </c>
      <c r="D14639" s="140" t="n">
        <v>469.65</v>
      </c>
    </row>
    <row r="14640" customFormat="false" ht="57.7" hidden="false" customHeight="false" outlineLevel="0" collapsed="false">
      <c r="A14640" s="95" t="s">
        <v>22179</v>
      </c>
      <c r="B14640" s="182" t="s">
        <v>22180</v>
      </c>
      <c r="C14640" s="183" t="s">
        <v>245</v>
      </c>
      <c r="D14640" s="140" t="n">
        <v>430.62</v>
      </c>
    </row>
    <row r="14641" customFormat="false" ht="57.7" hidden="false" customHeight="false" outlineLevel="0" collapsed="false">
      <c r="A14641" s="95" t="s">
        <v>22181</v>
      </c>
      <c r="B14641" s="182" t="s">
        <v>22180</v>
      </c>
      <c r="C14641" s="183" t="s">
        <v>245</v>
      </c>
      <c r="D14641" s="140" t="n">
        <v>394.49</v>
      </c>
    </row>
    <row r="14642" customFormat="false" ht="80.55" hidden="false" customHeight="false" outlineLevel="0" collapsed="false">
      <c r="A14642" s="95" t="s">
        <v>22182</v>
      </c>
      <c r="B14642" s="182" t="s">
        <v>22183</v>
      </c>
      <c r="C14642" s="183" t="s">
        <v>245</v>
      </c>
      <c r="D14642" s="140" t="n">
        <v>1027.13</v>
      </c>
    </row>
    <row r="14643" customFormat="false" ht="80.55" hidden="false" customHeight="false" outlineLevel="0" collapsed="false">
      <c r="A14643" s="95" t="s">
        <v>22184</v>
      </c>
      <c r="B14643" s="182" t="s">
        <v>22183</v>
      </c>
      <c r="C14643" s="183" t="s">
        <v>245</v>
      </c>
      <c r="D14643" s="140" t="n">
        <v>988.28</v>
      </c>
    </row>
    <row r="14644" customFormat="false" ht="69.65" hidden="false" customHeight="false" outlineLevel="0" collapsed="false">
      <c r="A14644" s="95" t="s">
        <v>22185</v>
      </c>
      <c r="B14644" s="182" t="s">
        <v>22186</v>
      </c>
      <c r="C14644" s="183" t="s">
        <v>245</v>
      </c>
      <c r="D14644" s="140" t="n">
        <v>795.53</v>
      </c>
    </row>
    <row r="14645" customFormat="false" ht="69.65" hidden="false" customHeight="false" outlineLevel="0" collapsed="false">
      <c r="A14645" s="95" t="s">
        <v>22187</v>
      </c>
      <c r="B14645" s="182" t="s">
        <v>22186</v>
      </c>
      <c r="C14645" s="183" t="s">
        <v>245</v>
      </c>
      <c r="D14645" s="140" t="n">
        <v>715.54</v>
      </c>
    </row>
    <row r="14646" customFormat="false" ht="57.7" hidden="false" customHeight="false" outlineLevel="0" collapsed="false">
      <c r="A14646" s="95" t="s">
        <v>22188</v>
      </c>
      <c r="B14646" s="182" t="s">
        <v>22189</v>
      </c>
      <c r="C14646" s="183" t="s">
        <v>245</v>
      </c>
      <c r="D14646" s="140" t="n">
        <v>556.92</v>
      </c>
    </row>
    <row r="14647" customFormat="false" ht="57.7" hidden="false" customHeight="false" outlineLevel="0" collapsed="false">
      <c r="A14647" s="95" t="s">
        <v>22190</v>
      </c>
      <c r="B14647" s="182" t="s">
        <v>22189</v>
      </c>
      <c r="C14647" s="183" t="s">
        <v>245</v>
      </c>
      <c r="D14647" s="140" t="n">
        <v>511.3</v>
      </c>
    </row>
    <row r="14648" customFormat="false" ht="80.55" hidden="false" customHeight="false" outlineLevel="0" collapsed="false">
      <c r="A14648" s="95" t="s">
        <v>22191</v>
      </c>
      <c r="B14648" s="182" t="s">
        <v>22192</v>
      </c>
      <c r="C14648" s="183" t="s">
        <v>245</v>
      </c>
      <c r="D14648" s="140" t="n">
        <v>1368.16</v>
      </c>
    </row>
    <row r="14649" customFormat="false" ht="80.55" hidden="false" customHeight="false" outlineLevel="0" collapsed="false">
      <c r="A14649" s="95" t="s">
        <v>22193</v>
      </c>
      <c r="B14649" s="182" t="s">
        <v>22192</v>
      </c>
      <c r="C14649" s="183" t="s">
        <v>245</v>
      </c>
      <c r="D14649" s="140" t="n">
        <v>1319.83</v>
      </c>
    </row>
    <row r="14650" customFormat="false" ht="69.65" hidden="false" customHeight="false" outlineLevel="0" collapsed="false">
      <c r="A14650" s="95" t="s">
        <v>22194</v>
      </c>
      <c r="B14650" s="182" t="s">
        <v>22195</v>
      </c>
      <c r="C14650" s="183" t="s">
        <v>245</v>
      </c>
      <c r="D14650" s="140" t="n">
        <v>602.24</v>
      </c>
    </row>
    <row r="14651" customFormat="false" ht="69.65" hidden="false" customHeight="false" outlineLevel="0" collapsed="false">
      <c r="A14651" s="95" t="s">
        <v>22196</v>
      </c>
      <c r="B14651" s="182" t="s">
        <v>22195</v>
      </c>
      <c r="C14651" s="183" t="s">
        <v>245</v>
      </c>
      <c r="D14651" s="140" t="n">
        <v>543.64</v>
      </c>
    </row>
    <row r="14652" customFormat="false" ht="57.7" hidden="false" customHeight="false" outlineLevel="0" collapsed="false">
      <c r="A14652" s="95" t="s">
        <v>22197</v>
      </c>
      <c r="B14652" s="182" t="s">
        <v>22198</v>
      </c>
      <c r="C14652" s="183" t="s">
        <v>245</v>
      </c>
      <c r="D14652" s="140" t="n">
        <v>497.78</v>
      </c>
    </row>
    <row r="14653" customFormat="false" ht="57.7" hidden="false" customHeight="false" outlineLevel="0" collapsed="false">
      <c r="A14653" s="95" t="s">
        <v>22199</v>
      </c>
      <c r="B14653" s="182" t="s">
        <v>22198</v>
      </c>
      <c r="C14653" s="183" t="s">
        <v>245</v>
      </c>
      <c r="D14653" s="140" t="n">
        <v>455.95</v>
      </c>
    </row>
    <row r="14654" customFormat="false" ht="80.55" hidden="false" customHeight="false" outlineLevel="0" collapsed="false">
      <c r="A14654" s="95" t="s">
        <v>22200</v>
      </c>
      <c r="B14654" s="182" t="s">
        <v>22201</v>
      </c>
      <c r="C14654" s="183" t="s">
        <v>245</v>
      </c>
      <c r="D14654" s="140" t="n">
        <v>1189.25</v>
      </c>
    </row>
    <row r="14655" customFormat="false" ht="80.55" hidden="false" customHeight="false" outlineLevel="0" collapsed="false">
      <c r="A14655" s="95" t="s">
        <v>22202</v>
      </c>
      <c r="B14655" s="182" t="s">
        <v>22201</v>
      </c>
      <c r="C14655" s="183" t="s">
        <v>245</v>
      </c>
      <c r="D14655" s="140" t="n">
        <v>1144.72</v>
      </c>
    </row>
    <row r="14656" customFormat="false" ht="69.65" hidden="false" customHeight="false" outlineLevel="0" collapsed="false">
      <c r="A14656" s="95" t="s">
        <v>22203</v>
      </c>
      <c r="B14656" s="182" t="s">
        <v>22204</v>
      </c>
      <c r="C14656" s="183" t="s">
        <v>245</v>
      </c>
      <c r="D14656" s="140" t="n">
        <v>923.85</v>
      </c>
    </row>
    <row r="14657" customFormat="false" ht="69.65" hidden="false" customHeight="false" outlineLevel="0" collapsed="false">
      <c r="A14657" s="95" t="s">
        <v>22205</v>
      </c>
      <c r="B14657" s="182" t="s">
        <v>22204</v>
      </c>
      <c r="C14657" s="183" t="s">
        <v>245</v>
      </c>
      <c r="D14657" s="140" t="n">
        <v>830.82</v>
      </c>
    </row>
    <row r="14658" customFormat="false" ht="57.7" hidden="false" customHeight="false" outlineLevel="0" collapsed="false">
      <c r="A14658" s="95" t="s">
        <v>22206</v>
      </c>
      <c r="B14658" s="182" t="s">
        <v>22207</v>
      </c>
      <c r="C14658" s="183" t="s">
        <v>245</v>
      </c>
      <c r="D14658" s="140" t="n">
        <v>651.15</v>
      </c>
    </row>
    <row r="14659" customFormat="false" ht="57.7" hidden="false" customHeight="false" outlineLevel="0" collapsed="false">
      <c r="A14659" s="95" t="s">
        <v>22208</v>
      </c>
      <c r="B14659" s="182" t="s">
        <v>22207</v>
      </c>
      <c r="C14659" s="183" t="s">
        <v>245</v>
      </c>
      <c r="D14659" s="140" t="n">
        <v>597.4</v>
      </c>
    </row>
    <row r="14660" customFormat="false" ht="80.55" hidden="false" customHeight="false" outlineLevel="0" collapsed="false">
      <c r="A14660" s="95" t="s">
        <v>22209</v>
      </c>
      <c r="B14660" s="182" t="s">
        <v>22210</v>
      </c>
      <c r="C14660" s="183" t="s">
        <v>245</v>
      </c>
      <c r="D14660" s="140" t="n">
        <v>1310.85</v>
      </c>
    </row>
    <row r="14661" customFormat="false" ht="80.55" hidden="false" customHeight="false" outlineLevel="0" collapsed="false">
      <c r="A14661" s="95" t="s">
        <v>22211</v>
      </c>
      <c r="B14661" s="182" t="s">
        <v>22210</v>
      </c>
      <c r="C14661" s="183" t="s">
        <v>245</v>
      </c>
      <c r="D14661" s="140" t="n">
        <v>1254.4</v>
      </c>
    </row>
    <row r="14662" customFormat="false" ht="69.65" hidden="false" customHeight="false" outlineLevel="0" collapsed="false">
      <c r="A14662" s="95" t="s">
        <v>22212</v>
      </c>
      <c r="B14662" s="182" t="s">
        <v>22213</v>
      </c>
      <c r="C14662" s="183" t="s">
        <v>245</v>
      </c>
      <c r="D14662" s="140" t="n">
        <v>694.97</v>
      </c>
    </row>
    <row r="14663" customFormat="false" ht="69.65" hidden="false" customHeight="false" outlineLevel="0" collapsed="false">
      <c r="A14663" s="95" t="s">
        <v>22214</v>
      </c>
      <c r="B14663" s="182" t="s">
        <v>22213</v>
      </c>
      <c r="C14663" s="183" t="s">
        <v>245</v>
      </c>
      <c r="D14663" s="140" t="n">
        <v>627.48</v>
      </c>
    </row>
    <row r="14664" customFormat="false" ht="57.7" hidden="false" customHeight="false" outlineLevel="0" collapsed="false">
      <c r="A14664" s="95" t="s">
        <v>22215</v>
      </c>
      <c r="B14664" s="182" t="s">
        <v>22216</v>
      </c>
      <c r="C14664" s="183" t="s">
        <v>245</v>
      </c>
      <c r="D14664" s="140" t="n">
        <v>575.59</v>
      </c>
    </row>
    <row r="14665" customFormat="false" ht="57.7" hidden="false" customHeight="false" outlineLevel="0" collapsed="false">
      <c r="A14665" s="95" t="s">
        <v>22217</v>
      </c>
      <c r="B14665" s="182" t="s">
        <v>22216</v>
      </c>
      <c r="C14665" s="183" t="s">
        <v>245</v>
      </c>
      <c r="D14665" s="140" t="n">
        <v>527.26</v>
      </c>
    </row>
    <row r="14666" customFormat="false" ht="80.55" hidden="false" customHeight="false" outlineLevel="0" collapsed="false">
      <c r="A14666" s="95" t="s">
        <v>22218</v>
      </c>
      <c r="B14666" s="182" t="s">
        <v>22219</v>
      </c>
      <c r="C14666" s="183" t="s">
        <v>245</v>
      </c>
      <c r="D14666" s="140" t="n">
        <v>1500.87</v>
      </c>
    </row>
    <row r="14667" customFormat="false" ht="80.55" hidden="false" customHeight="false" outlineLevel="0" collapsed="false">
      <c r="A14667" s="95" t="s">
        <v>22220</v>
      </c>
      <c r="B14667" s="182" t="s">
        <v>22219</v>
      </c>
      <c r="C14667" s="183" t="s">
        <v>245</v>
      </c>
      <c r="D14667" s="140" t="n">
        <v>1449.84</v>
      </c>
    </row>
    <row r="14668" customFormat="false" ht="69.65" hidden="false" customHeight="false" outlineLevel="0" collapsed="false">
      <c r="A14668" s="95" t="s">
        <v>22221</v>
      </c>
      <c r="B14668" s="182" t="s">
        <v>22222</v>
      </c>
      <c r="C14668" s="183" t="s">
        <v>245</v>
      </c>
      <c r="D14668" s="140" t="n">
        <v>1030.79</v>
      </c>
    </row>
    <row r="14669" customFormat="false" ht="69.65" hidden="false" customHeight="false" outlineLevel="0" collapsed="false">
      <c r="A14669" s="95" t="s">
        <v>22223</v>
      </c>
      <c r="B14669" s="182" t="s">
        <v>22222</v>
      </c>
      <c r="C14669" s="183" t="s">
        <v>245</v>
      </c>
      <c r="D14669" s="140" t="n">
        <v>927.44</v>
      </c>
    </row>
    <row r="14670" customFormat="false" ht="57.7" hidden="false" customHeight="false" outlineLevel="0" collapsed="false">
      <c r="A14670" s="95" t="s">
        <v>22224</v>
      </c>
      <c r="B14670" s="182" t="s">
        <v>22225</v>
      </c>
      <c r="C14670" s="183" t="s">
        <v>245</v>
      </c>
      <c r="D14670" s="140" t="n">
        <v>724.01</v>
      </c>
    </row>
    <row r="14671" customFormat="false" ht="57.7" hidden="false" customHeight="false" outlineLevel="0" collapsed="false">
      <c r="A14671" s="95" t="s">
        <v>22226</v>
      </c>
      <c r="B14671" s="182" t="s">
        <v>22225</v>
      </c>
      <c r="C14671" s="183" t="s">
        <v>245</v>
      </c>
      <c r="D14671" s="140" t="n">
        <v>664.85</v>
      </c>
    </row>
    <row r="14672" customFormat="false" ht="80.55" hidden="false" customHeight="false" outlineLevel="0" collapsed="false">
      <c r="A14672" s="95" t="s">
        <v>22227</v>
      </c>
      <c r="B14672" s="182" t="s">
        <v>22228</v>
      </c>
      <c r="C14672" s="183" t="s">
        <v>245</v>
      </c>
      <c r="D14672" s="140" t="n">
        <v>1858.72</v>
      </c>
    </row>
    <row r="14673" customFormat="false" ht="80.55" hidden="false" customHeight="false" outlineLevel="0" collapsed="false">
      <c r="A14673" s="95" t="s">
        <v>22229</v>
      </c>
      <c r="B14673" s="182" t="s">
        <v>22228</v>
      </c>
      <c r="C14673" s="183" t="s">
        <v>245</v>
      </c>
      <c r="D14673" s="140" t="n">
        <v>1796.84</v>
      </c>
    </row>
    <row r="14674" customFormat="false" ht="35.8" hidden="false" customHeight="false" outlineLevel="0" collapsed="false">
      <c r="A14674" s="95" t="s">
        <v>22230</v>
      </c>
      <c r="B14674" s="182" t="s">
        <v>22231</v>
      </c>
      <c r="C14674" s="183" t="s">
        <v>245</v>
      </c>
      <c r="D14674" s="140" t="n">
        <v>422.53</v>
      </c>
    </row>
    <row r="14675" customFormat="false" ht="35.8" hidden="false" customHeight="false" outlineLevel="0" collapsed="false">
      <c r="A14675" s="95" t="s">
        <v>22232</v>
      </c>
      <c r="B14675" s="182" t="s">
        <v>22231</v>
      </c>
      <c r="C14675" s="183" t="s">
        <v>245</v>
      </c>
      <c r="D14675" s="140" t="n">
        <v>373.77</v>
      </c>
    </row>
    <row r="14676" customFormat="false" ht="35.8" hidden="false" customHeight="false" outlineLevel="0" collapsed="false">
      <c r="A14676" s="95" t="s">
        <v>22233</v>
      </c>
      <c r="B14676" s="182" t="s">
        <v>22234</v>
      </c>
      <c r="C14676" s="183" t="s">
        <v>245</v>
      </c>
      <c r="D14676" s="140" t="n">
        <v>493.74</v>
      </c>
    </row>
    <row r="14677" customFormat="false" ht="35.8" hidden="false" customHeight="false" outlineLevel="0" collapsed="false">
      <c r="A14677" s="95" t="s">
        <v>22235</v>
      </c>
      <c r="B14677" s="182" t="s">
        <v>22234</v>
      </c>
      <c r="C14677" s="183" t="s">
        <v>245</v>
      </c>
      <c r="D14677" s="140" t="n">
        <v>439.56</v>
      </c>
    </row>
    <row r="14678" customFormat="false" ht="35.8" hidden="false" customHeight="false" outlineLevel="0" collapsed="false">
      <c r="A14678" s="95" t="s">
        <v>22236</v>
      </c>
      <c r="B14678" s="182" t="s">
        <v>22237</v>
      </c>
      <c r="C14678" s="183" t="s">
        <v>245</v>
      </c>
      <c r="D14678" s="140" t="n">
        <v>574.92</v>
      </c>
    </row>
    <row r="14679" customFormat="false" ht="35.8" hidden="false" customHeight="false" outlineLevel="0" collapsed="false">
      <c r="A14679" s="95" t="s">
        <v>22238</v>
      </c>
      <c r="B14679" s="182" t="s">
        <v>22237</v>
      </c>
      <c r="C14679" s="183" t="s">
        <v>245</v>
      </c>
      <c r="D14679" s="140" t="n">
        <v>509.91</v>
      </c>
    </row>
    <row r="14680" customFormat="false" ht="35.8" hidden="false" customHeight="false" outlineLevel="0" collapsed="false">
      <c r="A14680" s="95" t="s">
        <v>22239</v>
      </c>
      <c r="B14680" s="182" t="s">
        <v>22240</v>
      </c>
      <c r="C14680" s="183" t="s">
        <v>245</v>
      </c>
      <c r="D14680" s="140" t="n">
        <v>735</v>
      </c>
    </row>
    <row r="14681" customFormat="false" ht="35.8" hidden="false" customHeight="false" outlineLevel="0" collapsed="false">
      <c r="A14681" s="95" t="s">
        <v>22241</v>
      </c>
      <c r="B14681" s="182" t="s">
        <v>22240</v>
      </c>
      <c r="C14681" s="183" t="s">
        <v>245</v>
      </c>
      <c r="D14681" s="140" t="n">
        <v>653.73</v>
      </c>
    </row>
    <row r="14682" customFormat="false" ht="35.8" hidden="false" customHeight="false" outlineLevel="0" collapsed="false">
      <c r="A14682" s="95" t="s">
        <v>22242</v>
      </c>
      <c r="B14682" s="182" t="s">
        <v>22243</v>
      </c>
      <c r="C14682" s="183" t="s">
        <v>245</v>
      </c>
      <c r="D14682" s="140" t="n">
        <v>885.46</v>
      </c>
    </row>
    <row r="14683" customFormat="false" ht="35.8" hidden="false" customHeight="false" outlineLevel="0" collapsed="false">
      <c r="A14683" s="95" t="s">
        <v>22244</v>
      </c>
      <c r="B14683" s="182" t="s">
        <v>22243</v>
      </c>
      <c r="C14683" s="183" t="s">
        <v>245</v>
      </c>
      <c r="D14683" s="140" t="n">
        <v>793.36</v>
      </c>
    </row>
    <row r="14684" customFormat="false" ht="35.8" hidden="false" customHeight="false" outlineLevel="0" collapsed="false">
      <c r="A14684" s="95" t="s">
        <v>22245</v>
      </c>
      <c r="B14684" s="182" t="s">
        <v>22246</v>
      </c>
      <c r="C14684" s="183" t="s">
        <v>245</v>
      </c>
      <c r="D14684" s="140" t="n">
        <v>142.23</v>
      </c>
    </row>
    <row r="14685" customFormat="false" ht="35.8" hidden="false" customHeight="false" outlineLevel="0" collapsed="false">
      <c r="A14685" s="95" t="s">
        <v>22247</v>
      </c>
      <c r="B14685" s="182" t="s">
        <v>22246</v>
      </c>
      <c r="C14685" s="183" t="s">
        <v>245</v>
      </c>
      <c r="D14685" s="140" t="n">
        <v>125.98</v>
      </c>
    </row>
    <row r="14686" customFormat="false" ht="35.8" hidden="false" customHeight="false" outlineLevel="0" collapsed="false">
      <c r="A14686" s="95" t="s">
        <v>22248</v>
      </c>
      <c r="B14686" s="182" t="s">
        <v>22249</v>
      </c>
      <c r="C14686" s="183" t="s">
        <v>245</v>
      </c>
      <c r="D14686" s="140" t="n">
        <v>162.53</v>
      </c>
    </row>
    <row r="14687" customFormat="false" ht="35.8" hidden="false" customHeight="false" outlineLevel="0" collapsed="false">
      <c r="A14687" s="95" t="s">
        <v>22250</v>
      </c>
      <c r="B14687" s="182" t="s">
        <v>22249</v>
      </c>
      <c r="C14687" s="183" t="s">
        <v>245</v>
      </c>
      <c r="D14687" s="140" t="n">
        <v>143.57</v>
      </c>
    </row>
    <row r="14688" customFormat="false" ht="35.8" hidden="false" customHeight="false" outlineLevel="0" collapsed="false">
      <c r="A14688" s="95" t="s">
        <v>22251</v>
      </c>
      <c r="B14688" s="182" t="s">
        <v>22252</v>
      </c>
      <c r="C14688" s="183" t="s">
        <v>245</v>
      </c>
      <c r="D14688" s="140" t="n">
        <v>192.79</v>
      </c>
    </row>
    <row r="14689" customFormat="false" ht="35.8" hidden="false" customHeight="false" outlineLevel="0" collapsed="false">
      <c r="A14689" s="95" t="s">
        <v>22253</v>
      </c>
      <c r="B14689" s="182" t="s">
        <v>22252</v>
      </c>
      <c r="C14689" s="183" t="s">
        <v>245</v>
      </c>
      <c r="D14689" s="140" t="n">
        <v>171.12</v>
      </c>
    </row>
    <row r="14690" customFormat="false" ht="35.8" hidden="false" customHeight="false" outlineLevel="0" collapsed="false">
      <c r="A14690" s="95" t="s">
        <v>22254</v>
      </c>
      <c r="B14690" s="182" t="s">
        <v>22255</v>
      </c>
      <c r="C14690" s="183" t="s">
        <v>245</v>
      </c>
      <c r="D14690" s="140" t="n">
        <v>243.34</v>
      </c>
    </row>
    <row r="14691" customFormat="false" ht="35.8" hidden="false" customHeight="false" outlineLevel="0" collapsed="false">
      <c r="A14691" s="95" t="s">
        <v>22256</v>
      </c>
      <c r="B14691" s="182" t="s">
        <v>22255</v>
      </c>
      <c r="C14691" s="183" t="s">
        <v>245</v>
      </c>
      <c r="D14691" s="140" t="n">
        <v>216.25</v>
      </c>
    </row>
    <row r="14692" customFormat="false" ht="35.8" hidden="false" customHeight="false" outlineLevel="0" collapsed="false">
      <c r="A14692" s="95" t="s">
        <v>22257</v>
      </c>
      <c r="B14692" s="182" t="s">
        <v>22258</v>
      </c>
      <c r="C14692" s="183" t="s">
        <v>245</v>
      </c>
      <c r="D14692" s="140" t="n">
        <v>293.89</v>
      </c>
    </row>
    <row r="14693" customFormat="false" ht="35.8" hidden="false" customHeight="false" outlineLevel="0" collapsed="false">
      <c r="A14693" s="95" t="s">
        <v>22259</v>
      </c>
      <c r="B14693" s="182" t="s">
        <v>22258</v>
      </c>
      <c r="C14693" s="183" t="s">
        <v>245</v>
      </c>
      <c r="D14693" s="140" t="n">
        <v>261.39</v>
      </c>
    </row>
    <row r="14694" customFormat="false" ht="35.8" hidden="false" customHeight="false" outlineLevel="0" collapsed="false">
      <c r="A14694" s="95" t="s">
        <v>22260</v>
      </c>
      <c r="B14694" s="182" t="s">
        <v>22261</v>
      </c>
      <c r="C14694" s="183" t="s">
        <v>245</v>
      </c>
      <c r="D14694" s="140" t="n">
        <v>344.44</v>
      </c>
    </row>
    <row r="14695" customFormat="false" ht="35.8" hidden="false" customHeight="false" outlineLevel="0" collapsed="false">
      <c r="A14695" s="95" t="s">
        <v>22262</v>
      </c>
      <c r="B14695" s="182" t="s">
        <v>22261</v>
      </c>
      <c r="C14695" s="183" t="s">
        <v>245</v>
      </c>
      <c r="D14695" s="140" t="n">
        <v>306.52</v>
      </c>
    </row>
    <row r="14696" customFormat="false" ht="35.8" hidden="false" customHeight="false" outlineLevel="0" collapsed="false">
      <c r="A14696" s="95" t="s">
        <v>22263</v>
      </c>
      <c r="B14696" s="182" t="s">
        <v>22264</v>
      </c>
      <c r="C14696" s="183" t="s">
        <v>245</v>
      </c>
      <c r="D14696" s="140" t="n">
        <v>293.89</v>
      </c>
    </row>
    <row r="14697" customFormat="false" ht="35.8" hidden="false" customHeight="false" outlineLevel="0" collapsed="false">
      <c r="A14697" s="95" t="s">
        <v>22265</v>
      </c>
      <c r="B14697" s="182" t="s">
        <v>22264</v>
      </c>
      <c r="C14697" s="183" t="s">
        <v>245</v>
      </c>
      <c r="D14697" s="140" t="n">
        <v>261.39</v>
      </c>
    </row>
    <row r="14698" customFormat="false" ht="35.8" hidden="false" customHeight="false" outlineLevel="0" collapsed="false">
      <c r="A14698" s="95" t="s">
        <v>22266</v>
      </c>
      <c r="B14698" s="182" t="s">
        <v>22267</v>
      </c>
      <c r="C14698" s="183" t="s">
        <v>245</v>
      </c>
      <c r="D14698" s="140" t="n">
        <v>243.34</v>
      </c>
    </row>
    <row r="14699" customFormat="false" ht="35.8" hidden="false" customHeight="false" outlineLevel="0" collapsed="false">
      <c r="A14699" s="95" t="s">
        <v>22268</v>
      </c>
      <c r="B14699" s="182" t="s">
        <v>22267</v>
      </c>
      <c r="C14699" s="183" t="s">
        <v>245</v>
      </c>
      <c r="D14699" s="140" t="n">
        <v>216.25</v>
      </c>
    </row>
    <row r="14700" customFormat="false" ht="35.8" hidden="false" customHeight="false" outlineLevel="0" collapsed="false">
      <c r="A14700" s="95" t="s">
        <v>22269</v>
      </c>
      <c r="B14700" s="182" t="s">
        <v>22270</v>
      </c>
      <c r="C14700" s="183" t="s">
        <v>245</v>
      </c>
      <c r="D14700" s="140" t="n">
        <v>192.79</v>
      </c>
    </row>
    <row r="14701" customFormat="false" ht="35.8" hidden="false" customHeight="false" outlineLevel="0" collapsed="false">
      <c r="A14701" s="95" t="s">
        <v>22271</v>
      </c>
      <c r="B14701" s="182" t="s">
        <v>22270</v>
      </c>
      <c r="C14701" s="183" t="s">
        <v>245</v>
      </c>
      <c r="D14701" s="140" t="n">
        <v>171.12</v>
      </c>
    </row>
    <row r="14702" customFormat="false" ht="35.8" hidden="false" customHeight="false" outlineLevel="0" collapsed="false">
      <c r="A14702" s="95" t="s">
        <v>22272</v>
      </c>
      <c r="B14702" s="182" t="s">
        <v>22273</v>
      </c>
      <c r="C14702" s="183" t="s">
        <v>245</v>
      </c>
      <c r="D14702" s="140" t="n">
        <v>208.47</v>
      </c>
    </row>
    <row r="14703" customFormat="false" ht="35.8" hidden="false" customHeight="false" outlineLevel="0" collapsed="false">
      <c r="A14703" s="95" t="s">
        <v>22274</v>
      </c>
      <c r="B14703" s="182" t="s">
        <v>22273</v>
      </c>
      <c r="C14703" s="183" t="s">
        <v>245</v>
      </c>
      <c r="D14703" s="140" t="n">
        <v>186.8</v>
      </c>
    </row>
    <row r="14704" customFormat="false" ht="46.75" hidden="false" customHeight="false" outlineLevel="0" collapsed="false">
      <c r="A14704" s="95" t="s">
        <v>22275</v>
      </c>
      <c r="B14704" s="182" t="s">
        <v>22276</v>
      </c>
      <c r="C14704" s="183" t="s">
        <v>245</v>
      </c>
      <c r="D14704" s="140" t="n">
        <v>453.18</v>
      </c>
    </row>
    <row r="14705" customFormat="false" ht="46.75" hidden="false" customHeight="false" outlineLevel="0" collapsed="false">
      <c r="A14705" s="95" t="s">
        <v>22277</v>
      </c>
      <c r="B14705" s="182" t="s">
        <v>22276</v>
      </c>
      <c r="C14705" s="183" t="s">
        <v>245</v>
      </c>
      <c r="D14705" s="140" t="n">
        <v>426.09</v>
      </c>
    </row>
    <row r="14706" customFormat="false" ht="35.8" hidden="false" customHeight="false" outlineLevel="0" collapsed="false">
      <c r="A14706" s="95" t="s">
        <v>22278</v>
      </c>
      <c r="B14706" s="182" t="s">
        <v>22279</v>
      </c>
      <c r="C14706" s="183" t="s">
        <v>245</v>
      </c>
      <c r="D14706" s="140" t="n">
        <v>200.14</v>
      </c>
    </row>
    <row r="14707" customFormat="false" ht="35.8" hidden="false" customHeight="false" outlineLevel="0" collapsed="false">
      <c r="A14707" s="95" t="s">
        <v>22280</v>
      </c>
      <c r="B14707" s="182" t="s">
        <v>22279</v>
      </c>
      <c r="C14707" s="183" t="s">
        <v>245</v>
      </c>
      <c r="D14707" s="140" t="n">
        <v>194.72</v>
      </c>
    </row>
    <row r="14708" customFormat="false" ht="57.7" hidden="false" customHeight="false" outlineLevel="0" collapsed="false">
      <c r="A14708" s="95" t="s">
        <v>22281</v>
      </c>
      <c r="B14708" s="182" t="s">
        <v>22282</v>
      </c>
      <c r="C14708" s="183" t="s">
        <v>245</v>
      </c>
      <c r="D14708" s="140" t="n">
        <v>292.37</v>
      </c>
    </row>
    <row r="14709" customFormat="false" ht="57.7" hidden="false" customHeight="false" outlineLevel="0" collapsed="false">
      <c r="A14709" s="95" t="s">
        <v>22283</v>
      </c>
      <c r="B14709" s="182" t="s">
        <v>22282</v>
      </c>
      <c r="C14709" s="183" t="s">
        <v>245</v>
      </c>
      <c r="D14709" s="140" t="n">
        <v>260.52</v>
      </c>
    </row>
    <row r="14710" customFormat="false" ht="46.75" hidden="false" customHeight="false" outlineLevel="0" collapsed="false">
      <c r="A14710" s="95" t="s">
        <v>22284</v>
      </c>
      <c r="B14710" s="182" t="s">
        <v>22285</v>
      </c>
      <c r="C14710" s="183" t="s">
        <v>245</v>
      </c>
      <c r="D14710" s="140" t="n">
        <v>224.19</v>
      </c>
    </row>
    <row r="14711" customFormat="false" ht="46.75" hidden="false" customHeight="false" outlineLevel="0" collapsed="false">
      <c r="A14711" s="95" t="s">
        <v>22286</v>
      </c>
      <c r="B14711" s="182" t="s">
        <v>22285</v>
      </c>
      <c r="C14711" s="183" t="s">
        <v>245</v>
      </c>
      <c r="D14711" s="140" t="n">
        <v>202.17</v>
      </c>
    </row>
    <row r="14712" customFormat="false" ht="69.65" hidden="false" customHeight="false" outlineLevel="0" collapsed="false">
      <c r="A14712" s="95" t="s">
        <v>22287</v>
      </c>
      <c r="B14712" s="182" t="s">
        <v>22288</v>
      </c>
      <c r="C14712" s="183" t="s">
        <v>245</v>
      </c>
      <c r="D14712" s="140" t="n">
        <v>438.81</v>
      </c>
    </row>
    <row r="14713" customFormat="false" ht="69.65" hidden="false" customHeight="false" outlineLevel="0" collapsed="false">
      <c r="A14713" s="95" t="s">
        <v>22289</v>
      </c>
      <c r="B14713" s="182" t="s">
        <v>22288</v>
      </c>
      <c r="C14713" s="183" t="s">
        <v>245</v>
      </c>
      <c r="D14713" s="140" t="n">
        <v>414.07</v>
      </c>
    </row>
    <row r="14714" customFormat="false" ht="69.65" hidden="false" customHeight="false" outlineLevel="0" collapsed="false">
      <c r="A14714" s="95" t="s">
        <v>22290</v>
      </c>
      <c r="B14714" s="182" t="s">
        <v>22291</v>
      </c>
      <c r="C14714" s="183" t="s">
        <v>245</v>
      </c>
      <c r="D14714" s="140" t="n">
        <v>394.87</v>
      </c>
    </row>
    <row r="14715" customFormat="false" ht="69.65" hidden="false" customHeight="false" outlineLevel="0" collapsed="false">
      <c r="A14715" s="95" t="s">
        <v>22292</v>
      </c>
      <c r="B14715" s="182" t="s">
        <v>22291</v>
      </c>
      <c r="C14715" s="183" t="s">
        <v>245</v>
      </c>
      <c r="D14715" s="140" t="n">
        <v>354.33</v>
      </c>
    </row>
    <row r="14716" customFormat="false" ht="57.7" hidden="false" customHeight="false" outlineLevel="0" collapsed="false">
      <c r="A14716" s="95" t="s">
        <v>22293</v>
      </c>
      <c r="B14716" s="182" t="s">
        <v>22294</v>
      </c>
      <c r="C14716" s="183" t="s">
        <v>245</v>
      </c>
      <c r="D14716" s="140" t="n">
        <v>303.97</v>
      </c>
    </row>
    <row r="14717" customFormat="false" ht="57.7" hidden="false" customHeight="false" outlineLevel="0" collapsed="false">
      <c r="A14717" s="95" t="s">
        <v>22295</v>
      </c>
      <c r="B14717" s="182" t="s">
        <v>22294</v>
      </c>
      <c r="C14717" s="183" t="s">
        <v>245</v>
      </c>
      <c r="D14717" s="140" t="n">
        <v>276.53</v>
      </c>
    </row>
    <row r="14718" customFormat="false" ht="80.55" hidden="false" customHeight="false" outlineLevel="0" collapsed="false">
      <c r="A14718" s="95" t="s">
        <v>22296</v>
      </c>
      <c r="B14718" s="182" t="s">
        <v>22297</v>
      </c>
      <c r="C14718" s="183" t="s">
        <v>245</v>
      </c>
      <c r="D14718" s="140" t="n">
        <v>588.01</v>
      </c>
    </row>
    <row r="14719" customFormat="false" ht="80.55" hidden="false" customHeight="false" outlineLevel="0" collapsed="false">
      <c r="A14719" s="95" t="s">
        <v>22298</v>
      </c>
      <c r="B14719" s="182" t="s">
        <v>22297</v>
      </c>
      <c r="C14719" s="183" t="s">
        <v>245</v>
      </c>
      <c r="D14719" s="140" t="n">
        <v>557.86</v>
      </c>
    </row>
    <row r="14720" customFormat="false" ht="69.65" hidden="false" customHeight="false" outlineLevel="0" collapsed="false">
      <c r="A14720" s="95" t="s">
        <v>22299</v>
      </c>
      <c r="B14720" s="182" t="s">
        <v>22300</v>
      </c>
      <c r="C14720" s="183" t="s">
        <v>245</v>
      </c>
      <c r="D14720" s="140" t="n">
        <v>457.99</v>
      </c>
    </row>
    <row r="14721" customFormat="false" ht="69.65" hidden="false" customHeight="false" outlineLevel="0" collapsed="false">
      <c r="A14721" s="95" t="s">
        <v>22301</v>
      </c>
      <c r="B14721" s="182" t="s">
        <v>22300</v>
      </c>
      <c r="C14721" s="183" t="s">
        <v>245</v>
      </c>
      <c r="D14721" s="140" t="n">
        <v>411.47</v>
      </c>
    </row>
    <row r="14722" customFormat="false" ht="46.75" hidden="false" customHeight="false" outlineLevel="0" collapsed="false">
      <c r="A14722" s="95" t="s">
        <v>22302</v>
      </c>
      <c r="B14722" s="182" t="s">
        <v>22303</v>
      </c>
      <c r="C14722" s="183" t="s">
        <v>245</v>
      </c>
      <c r="D14722" s="140" t="n">
        <v>344.37</v>
      </c>
    </row>
    <row r="14723" customFormat="false" ht="46.75" hidden="false" customHeight="false" outlineLevel="0" collapsed="false">
      <c r="A14723" s="95" t="s">
        <v>22304</v>
      </c>
      <c r="B14723" s="182" t="s">
        <v>22303</v>
      </c>
      <c r="C14723" s="183" t="s">
        <v>245</v>
      </c>
      <c r="D14723" s="140" t="n">
        <v>314.22</v>
      </c>
    </row>
    <row r="14724" customFormat="false" ht="80.55" hidden="false" customHeight="false" outlineLevel="0" collapsed="false">
      <c r="A14724" s="95" t="s">
        <v>22305</v>
      </c>
      <c r="B14724" s="182" t="s">
        <v>22306</v>
      </c>
      <c r="C14724" s="183" t="s">
        <v>245</v>
      </c>
      <c r="D14724" s="140" t="n">
        <v>767.25</v>
      </c>
    </row>
    <row r="14725" customFormat="false" ht="80.55" hidden="false" customHeight="false" outlineLevel="0" collapsed="false">
      <c r="A14725" s="95" t="s">
        <v>22307</v>
      </c>
      <c r="B14725" s="182" t="s">
        <v>22306</v>
      </c>
      <c r="C14725" s="183" t="s">
        <v>245</v>
      </c>
      <c r="D14725" s="140" t="n">
        <v>734.38</v>
      </c>
    </row>
    <row r="14726" customFormat="false" ht="69.65" hidden="false" customHeight="false" outlineLevel="0" collapsed="false">
      <c r="A14726" s="95" t="s">
        <v>22308</v>
      </c>
      <c r="B14726" s="182" t="s">
        <v>22309</v>
      </c>
      <c r="C14726" s="183" t="s">
        <v>245</v>
      </c>
      <c r="D14726" s="140" t="n">
        <v>323</v>
      </c>
    </row>
    <row r="14727" customFormat="false" ht="69.65" hidden="false" customHeight="false" outlineLevel="0" collapsed="false">
      <c r="A14727" s="95" t="s">
        <v>22310</v>
      </c>
      <c r="B14727" s="182" t="s">
        <v>22309</v>
      </c>
      <c r="C14727" s="183" t="s">
        <v>245</v>
      </c>
      <c r="D14727" s="140" t="n">
        <v>289.66</v>
      </c>
    </row>
    <row r="14728" customFormat="false" ht="46.75" hidden="false" customHeight="false" outlineLevel="0" collapsed="false">
      <c r="A14728" s="95" t="s">
        <v>22311</v>
      </c>
      <c r="B14728" s="182" t="s">
        <v>22312</v>
      </c>
      <c r="C14728" s="183" t="s">
        <v>245</v>
      </c>
      <c r="D14728" s="140" t="n">
        <v>251.45</v>
      </c>
    </row>
    <row r="14729" customFormat="false" ht="46.75" hidden="false" customHeight="false" outlineLevel="0" collapsed="false">
      <c r="A14729" s="95" t="s">
        <v>22313</v>
      </c>
      <c r="B14729" s="182" t="s">
        <v>22312</v>
      </c>
      <c r="C14729" s="183" t="s">
        <v>245</v>
      </c>
      <c r="D14729" s="140" t="n">
        <v>227.94</v>
      </c>
    </row>
    <row r="14730" customFormat="false" ht="69.65" hidden="false" customHeight="false" outlineLevel="0" collapsed="false">
      <c r="A14730" s="95" t="s">
        <v>22314</v>
      </c>
      <c r="B14730" s="182" t="s">
        <v>22315</v>
      </c>
      <c r="C14730" s="183" t="s">
        <v>245</v>
      </c>
      <c r="D14730" s="140" t="n">
        <v>324.08</v>
      </c>
    </row>
    <row r="14731" customFormat="false" ht="69.65" hidden="false" customHeight="false" outlineLevel="0" collapsed="false">
      <c r="A14731" s="95" t="s">
        <v>22316</v>
      </c>
      <c r="B14731" s="182" t="s">
        <v>22315</v>
      </c>
      <c r="C14731" s="183" t="s">
        <v>245</v>
      </c>
      <c r="D14731" s="140" t="n">
        <v>290.74</v>
      </c>
    </row>
    <row r="14732" customFormat="false" ht="46.75" hidden="false" customHeight="false" outlineLevel="0" collapsed="false">
      <c r="A14732" s="95" t="s">
        <v>22317</v>
      </c>
      <c r="B14732" s="182" t="s">
        <v>22318</v>
      </c>
      <c r="C14732" s="183" t="s">
        <v>245</v>
      </c>
      <c r="D14732" s="140" t="n">
        <v>258.76</v>
      </c>
    </row>
    <row r="14733" customFormat="false" ht="46.75" hidden="false" customHeight="false" outlineLevel="0" collapsed="false">
      <c r="A14733" s="95" t="s">
        <v>22319</v>
      </c>
      <c r="B14733" s="182" t="s">
        <v>22318</v>
      </c>
      <c r="C14733" s="183" t="s">
        <v>245</v>
      </c>
      <c r="D14733" s="140" t="n">
        <v>235.25</v>
      </c>
    </row>
    <row r="14734" customFormat="false" ht="69.65" hidden="false" customHeight="false" outlineLevel="0" collapsed="false">
      <c r="A14734" s="95" t="s">
        <v>22320</v>
      </c>
      <c r="B14734" s="182" t="s">
        <v>22321</v>
      </c>
      <c r="C14734" s="183" t="s">
        <v>245</v>
      </c>
      <c r="D14734" s="140" t="n">
        <v>477.89</v>
      </c>
    </row>
    <row r="14735" customFormat="false" ht="69.65" hidden="false" customHeight="false" outlineLevel="0" collapsed="false">
      <c r="A14735" s="95" t="s">
        <v>22322</v>
      </c>
      <c r="B14735" s="182" t="s">
        <v>22321</v>
      </c>
      <c r="C14735" s="183" t="s">
        <v>245</v>
      </c>
      <c r="D14735" s="140" t="n">
        <v>451.66</v>
      </c>
    </row>
    <row r="14736" customFormat="false" ht="69.65" hidden="false" customHeight="false" outlineLevel="0" collapsed="false">
      <c r="A14736" s="95" t="s">
        <v>22323</v>
      </c>
      <c r="B14736" s="182" t="s">
        <v>22324</v>
      </c>
      <c r="C14736" s="183" t="s">
        <v>245</v>
      </c>
      <c r="D14736" s="140" t="n">
        <v>485.2</v>
      </c>
    </row>
    <row r="14737" customFormat="false" ht="69.65" hidden="false" customHeight="false" outlineLevel="0" collapsed="false">
      <c r="A14737" s="95" t="s">
        <v>22325</v>
      </c>
      <c r="B14737" s="182" t="s">
        <v>22324</v>
      </c>
      <c r="C14737" s="183" t="s">
        <v>245</v>
      </c>
      <c r="D14737" s="140" t="n">
        <v>458.97</v>
      </c>
    </row>
    <row r="14738" customFormat="false" ht="69.65" hidden="false" customHeight="false" outlineLevel="0" collapsed="false">
      <c r="A14738" s="95" t="s">
        <v>22326</v>
      </c>
      <c r="B14738" s="182" t="s">
        <v>22327</v>
      </c>
      <c r="C14738" s="183" t="s">
        <v>245</v>
      </c>
      <c r="D14738" s="140" t="n">
        <v>255.66</v>
      </c>
    </row>
    <row r="14739" customFormat="false" ht="69.65" hidden="false" customHeight="false" outlineLevel="0" collapsed="false">
      <c r="A14739" s="95" t="s">
        <v>22328</v>
      </c>
      <c r="B14739" s="182" t="s">
        <v>22327</v>
      </c>
      <c r="C14739" s="183" t="s">
        <v>245</v>
      </c>
      <c r="D14739" s="140" t="n">
        <v>230.06</v>
      </c>
    </row>
    <row r="14740" customFormat="false" ht="46.75" hidden="false" customHeight="false" outlineLevel="0" collapsed="false">
      <c r="A14740" s="95" t="s">
        <v>22329</v>
      </c>
      <c r="B14740" s="182" t="s">
        <v>22330</v>
      </c>
      <c r="C14740" s="183" t="s">
        <v>245</v>
      </c>
      <c r="D14740" s="140" t="n">
        <v>222.44</v>
      </c>
    </row>
    <row r="14741" customFormat="false" ht="46.75" hidden="false" customHeight="false" outlineLevel="0" collapsed="false">
      <c r="A14741" s="95" t="s">
        <v>22331</v>
      </c>
      <c r="B14741" s="182" t="s">
        <v>22330</v>
      </c>
      <c r="C14741" s="183" t="s">
        <v>245</v>
      </c>
      <c r="D14741" s="140" t="n">
        <v>201.64</v>
      </c>
    </row>
    <row r="14742" customFormat="false" ht="69.65" hidden="false" customHeight="false" outlineLevel="0" collapsed="false">
      <c r="A14742" s="95" t="s">
        <v>22332</v>
      </c>
      <c r="B14742" s="182" t="s">
        <v>22333</v>
      </c>
      <c r="C14742" s="183" t="s">
        <v>245</v>
      </c>
      <c r="D14742" s="140" t="n">
        <v>256.74</v>
      </c>
    </row>
    <row r="14743" customFormat="false" ht="69.65" hidden="false" customHeight="false" outlineLevel="0" collapsed="false">
      <c r="A14743" s="95" t="s">
        <v>22334</v>
      </c>
      <c r="B14743" s="182" t="s">
        <v>22333</v>
      </c>
      <c r="C14743" s="183" t="s">
        <v>245</v>
      </c>
      <c r="D14743" s="140" t="n">
        <v>231.14</v>
      </c>
    </row>
    <row r="14744" customFormat="false" ht="46.75" hidden="false" customHeight="false" outlineLevel="0" collapsed="false">
      <c r="A14744" s="95" t="s">
        <v>22335</v>
      </c>
      <c r="B14744" s="182" t="s">
        <v>22336</v>
      </c>
      <c r="C14744" s="183" t="s">
        <v>245</v>
      </c>
      <c r="D14744" s="140" t="n">
        <v>229.75</v>
      </c>
    </row>
    <row r="14745" customFormat="false" ht="46.75" hidden="false" customHeight="false" outlineLevel="0" collapsed="false">
      <c r="A14745" s="95" t="s">
        <v>22337</v>
      </c>
      <c r="B14745" s="182" t="s">
        <v>22336</v>
      </c>
      <c r="C14745" s="183" t="s">
        <v>245</v>
      </c>
      <c r="D14745" s="140" t="n">
        <v>208.95</v>
      </c>
    </row>
    <row r="14746" customFormat="false" ht="69.65" hidden="false" customHeight="false" outlineLevel="0" collapsed="false">
      <c r="A14746" s="95" t="s">
        <v>22338</v>
      </c>
      <c r="B14746" s="182" t="s">
        <v>22339</v>
      </c>
      <c r="C14746" s="183" t="s">
        <v>245</v>
      </c>
      <c r="D14746" s="140" t="n">
        <v>419.72</v>
      </c>
    </row>
    <row r="14747" customFormat="false" ht="69.65" hidden="false" customHeight="false" outlineLevel="0" collapsed="false">
      <c r="A14747" s="95" t="s">
        <v>22340</v>
      </c>
      <c r="B14747" s="182" t="s">
        <v>22339</v>
      </c>
      <c r="C14747" s="183" t="s">
        <v>245</v>
      </c>
      <c r="D14747" s="140" t="n">
        <v>396.21</v>
      </c>
    </row>
    <row r="14748" customFormat="false" ht="69.65" hidden="false" customHeight="false" outlineLevel="0" collapsed="false">
      <c r="A14748" s="95" t="s">
        <v>22341</v>
      </c>
      <c r="B14748" s="182" t="s">
        <v>22342</v>
      </c>
      <c r="C14748" s="183" t="s">
        <v>245</v>
      </c>
      <c r="D14748" s="140" t="n">
        <v>427.03</v>
      </c>
    </row>
    <row r="14749" customFormat="false" ht="69.65" hidden="false" customHeight="false" outlineLevel="0" collapsed="false">
      <c r="A14749" s="95" t="s">
        <v>22343</v>
      </c>
      <c r="B14749" s="182" t="s">
        <v>22342</v>
      </c>
      <c r="C14749" s="183" t="s">
        <v>245</v>
      </c>
      <c r="D14749" s="140" t="n">
        <v>403.52</v>
      </c>
    </row>
    <row r="14750" customFormat="false" ht="69.65" hidden="false" customHeight="false" outlineLevel="0" collapsed="false">
      <c r="A14750" s="95" t="s">
        <v>22344</v>
      </c>
      <c r="B14750" s="182" t="s">
        <v>22345</v>
      </c>
      <c r="C14750" s="183" t="s">
        <v>245</v>
      </c>
      <c r="D14750" s="140" t="n">
        <v>434.42</v>
      </c>
    </row>
    <row r="14751" customFormat="false" ht="69.65" hidden="false" customHeight="false" outlineLevel="0" collapsed="false">
      <c r="A14751" s="95" t="s">
        <v>22346</v>
      </c>
      <c r="B14751" s="182" t="s">
        <v>22345</v>
      </c>
      <c r="C14751" s="183" t="s">
        <v>245</v>
      </c>
      <c r="D14751" s="140" t="n">
        <v>391.17</v>
      </c>
    </row>
    <row r="14752" customFormat="false" ht="57.7" hidden="false" customHeight="false" outlineLevel="0" collapsed="false">
      <c r="A14752" s="95" t="s">
        <v>22347</v>
      </c>
      <c r="B14752" s="182" t="s">
        <v>22348</v>
      </c>
      <c r="C14752" s="183" t="s">
        <v>245</v>
      </c>
      <c r="D14752" s="140" t="n">
        <v>328.5</v>
      </c>
    </row>
    <row r="14753" customFormat="false" ht="57.7" hidden="false" customHeight="false" outlineLevel="0" collapsed="false">
      <c r="A14753" s="95" t="s">
        <v>22349</v>
      </c>
      <c r="B14753" s="182" t="s">
        <v>22348</v>
      </c>
      <c r="C14753" s="183" t="s">
        <v>245</v>
      </c>
      <c r="D14753" s="140" t="n">
        <v>299.57</v>
      </c>
    </row>
    <row r="14754" customFormat="false" ht="69.65" hidden="false" customHeight="false" outlineLevel="0" collapsed="false">
      <c r="A14754" s="95" t="s">
        <v>22350</v>
      </c>
      <c r="B14754" s="182" t="s">
        <v>22351</v>
      </c>
      <c r="C14754" s="183" t="s">
        <v>245</v>
      </c>
      <c r="D14754" s="140" t="n">
        <v>439.66</v>
      </c>
    </row>
    <row r="14755" customFormat="false" ht="69.65" hidden="false" customHeight="false" outlineLevel="0" collapsed="false">
      <c r="A14755" s="95" t="s">
        <v>22352</v>
      </c>
      <c r="B14755" s="182" t="s">
        <v>22351</v>
      </c>
      <c r="C14755" s="183" t="s">
        <v>245</v>
      </c>
      <c r="D14755" s="140" t="n">
        <v>396</v>
      </c>
    </row>
    <row r="14756" customFormat="false" ht="57.7" hidden="false" customHeight="false" outlineLevel="0" collapsed="false">
      <c r="A14756" s="95" t="s">
        <v>22353</v>
      </c>
      <c r="B14756" s="182" t="s">
        <v>22354</v>
      </c>
      <c r="C14756" s="183" t="s">
        <v>245</v>
      </c>
      <c r="D14756" s="140" t="n">
        <v>343.12</v>
      </c>
    </row>
    <row r="14757" customFormat="false" ht="57.7" hidden="false" customHeight="false" outlineLevel="0" collapsed="false">
      <c r="A14757" s="95" t="s">
        <v>22355</v>
      </c>
      <c r="B14757" s="182" t="s">
        <v>22354</v>
      </c>
      <c r="C14757" s="183" t="s">
        <v>245</v>
      </c>
      <c r="D14757" s="140" t="n">
        <v>314.19</v>
      </c>
    </row>
    <row r="14758" customFormat="false" ht="69.65" hidden="false" customHeight="false" outlineLevel="0" collapsed="false">
      <c r="A14758" s="95" t="s">
        <v>22356</v>
      </c>
      <c r="B14758" s="182" t="s">
        <v>22357</v>
      </c>
      <c r="C14758" s="183" t="s">
        <v>245</v>
      </c>
      <c r="D14758" s="140" t="n">
        <v>624.36</v>
      </c>
    </row>
    <row r="14759" customFormat="false" ht="69.65" hidden="false" customHeight="false" outlineLevel="0" collapsed="false">
      <c r="A14759" s="95" t="s">
        <v>22358</v>
      </c>
      <c r="B14759" s="182" t="s">
        <v>22357</v>
      </c>
      <c r="C14759" s="183" t="s">
        <v>245</v>
      </c>
      <c r="D14759" s="140" t="n">
        <v>592.72</v>
      </c>
    </row>
    <row r="14760" customFormat="false" ht="69.65" hidden="false" customHeight="false" outlineLevel="0" collapsed="false">
      <c r="A14760" s="95" t="s">
        <v>22359</v>
      </c>
      <c r="B14760" s="182" t="s">
        <v>22360</v>
      </c>
      <c r="C14760" s="183" t="s">
        <v>245</v>
      </c>
      <c r="D14760" s="140" t="n">
        <v>638.98</v>
      </c>
    </row>
    <row r="14761" customFormat="false" ht="69.65" hidden="false" customHeight="false" outlineLevel="0" collapsed="false">
      <c r="A14761" s="95" t="s">
        <v>22361</v>
      </c>
      <c r="B14761" s="182" t="s">
        <v>22360</v>
      </c>
      <c r="C14761" s="183" t="s">
        <v>245</v>
      </c>
      <c r="D14761" s="140" t="n">
        <v>607.34</v>
      </c>
    </row>
    <row r="14762" customFormat="false" ht="69.65" hidden="false" customHeight="false" outlineLevel="0" collapsed="false">
      <c r="A14762" s="95" t="s">
        <v>22362</v>
      </c>
      <c r="B14762" s="182" t="s">
        <v>22363</v>
      </c>
      <c r="C14762" s="183" t="s">
        <v>245</v>
      </c>
      <c r="D14762" s="140" t="n">
        <v>350.55</v>
      </c>
    </row>
    <row r="14763" customFormat="false" ht="69.65" hidden="false" customHeight="false" outlineLevel="0" collapsed="false">
      <c r="A14763" s="95" t="s">
        <v>22364</v>
      </c>
      <c r="B14763" s="182" t="s">
        <v>22363</v>
      </c>
      <c r="C14763" s="183" t="s">
        <v>245</v>
      </c>
      <c r="D14763" s="140" t="n">
        <v>317.14</v>
      </c>
    </row>
    <row r="14764" customFormat="false" ht="57.7" hidden="false" customHeight="false" outlineLevel="0" collapsed="false">
      <c r="A14764" s="95" t="s">
        <v>22365</v>
      </c>
      <c r="B14764" s="182" t="s">
        <v>22366</v>
      </c>
      <c r="C14764" s="183" t="s">
        <v>245</v>
      </c>
      <c r="D14764" s="140" t="n">
        <v>299.04</v>
      </c>
    </row>
    <row r="14765" customFormat="false" ht="57.7" hidden="false" customHeight="false" outlineLevel="0" collapsed="false">
      <c r="A14765" s="95" t="s">
        <v>22367</v>
      </c>
      <c r="B14765" s="182" t="s">
        <v>22366</v>
      </c>
      <c r="C14765" s="183" t="s">
        <v>245</v>
      </c>
      <c r="D14765" s="140" t="n">
        <v>272.81</v>
      </c>
    </row>
    <row r="14766" customFormat="false" ht="69.65" hidden="false" customHeight="false" outlineLevel="0" collapsed="false">
      <c r="A14766" s="95" t="s">
        <v>22368</v>
      </c>
      <c r="B14766" s="182" t="s">
        <v>22369</v>
      </c>
      <c r="C14766" s="183" t="s">
        <v>245</v>
      </c>
      <c r="D14766" s="140" t="n">
        <v>352.71</v>
      </c>
    </row>
    <row r="14767" customFormat="false" ht="69.65" hidden="false" customHeight="false" outlineLevel="0" collapsed="false">
      <c r="A14767" s="95" t="s">
        <v>22370</v>
      </c>
      <c r="B14767" s="182" t="s">
        <v>22369</v>
      </c>
      <c r="C14767" s="183" t="s">
        <v>245</v>
      </c>
      <c r="D14767" s="140" t="n">
        <v>319.3</v>
      </c>
    </row>
    <row r="14768" customFormat="false" ht="57.7" hidden="false" customHeight="false" outlineLevel="0" collapsed="false">
      <c r="A14768" s="95" t="s">
        <v>22371</v>
      </c>
      <c r="B14768" s="182" t="s">
        <v>22372</v>
      </c>
      <c r="C14768" s="183" t="s">
        <v>245</v>
      </c>
      <c r="D14768" s="140" t="n">
        <v>313.66</v>
      </c>
    </row>
    <row r="14769" customFormat="false" ht="57.7" hidden="false" customHeight="false" outlineLevel="0" collapsed="false">
      <c r="A14769" s="95" t="s">
        <v>22373</v>
      </c>
      <c r="B14769" s="182" t="s">
        <v>22372</v>
      </c>
      <c r="C14769" s="183" t="s">
        <v>245</v>
      </c>
      <c r="D14769" s="140" t="n">
        <v>287.43</v>
      </c>
    </row>
    <row r="14770" customFormat="false" ht="69.65" hidden="false" customHeight="false" outlineLevel="0" collapsed="false">
      <c r="A14770" s="95" t="s">
        <v>22374</v>
      </c>
      <c r="B14770" s="182" t="s">
        <v>22375</v>
      </c>
      <c r="C14770" s="183" t="s">
        <v>245</v>
      </c>
      <c r="D14770" s="140" t="n">
        <v>565.73</v>
      </c>
    </row>
    <row r="14771" customFormat="false" ht="69.65" hidden="false" customHeight="false" outlineLevel="0" collapsed="false">
      <c r="A14771" s="95" t="s">
        <v>22376</v>
      </c>
      <c r="B14771" s="182" t="s">
        <v>22375</v>
      </c>
      <c r="C14771" s="183" t="s">
        <v>245</v>
      </c>
      <c r="D14771" s="140" t="n">
        <v>536.8</v>
      </c>
    </row>
    <row r="14772" customFormat="false" ht="69.65" hidden="false" customHeight="false" outlineLevel="0" collapsed="false">
      <c r="A14772" s="95" t="s">
        <v>22377</v>
      </c>
      <c r="B14772" s="182" t="s">
        <v>22378</v>
      </c>
      <c r="C14772" s="183" t="s">
        <v>245</v>
      </c>
      <c r="D14772" s="140" t="n">
        <v>580.35</v>
      </c>
    </row>
    <row r="14773" customFormat="false" ht="69.65" hidden="false" customHeight="false" outlineLevel="0" collapsed="false">
      <c r="A14773" s="95" t="s">
        <v>22379</v>
      </c>
      <c r="B14773" s="182" t="s">
        <v>22378</v>
      </c>
      <c r="C14773" s="183" t="s">
        <v>245</v>
      </c>
      <c r="D14773" s="140" t="n">
        <v>551.42</v>
      </c>
    </row>
    <row r="14774" customFormat="false" ht="69.65" hidden="false" customHeight="false" outlineLevel="0" collapsed="false">
      <c r="A14774" s="95" t="s">
        <v>22380</v>
      </c>
      <c r="B14774" s="182" t="s">
        <v>22381</v>
      </c>
      <c r="C14774" s="183" t="s">
        <v>245</v>
      </c>
      <c r="D14774" s="140" t="n">
        <v>561.82</v>
      </c>
    </row>
    <row r="14775" customFormat="false" ht="69.65" hidden="false" customHeight="false" outlineLevel="0" collapsed="false">
      <c r="A14775" s="95" t="s">
        <v>22382</v>
      </c>
      <c r="B14775" s="182" t="s">
        <v>22381</v>
      </c>
      <c r="C14775" s="183" t="s">
        <v>245</v>
      </c>
      <c r="D14775" s="140" t="n">
        <v>507.83</v>
      </c>
    </row>
    <row r="14776" customFormat="false" ht="57.7" hidden="false" customHeight="false" outlineLevel="0" collapsed="false">
      <c r="A14776" s="95" t="s">
        <v>22383</v>
      </c>
      <c r="B14776" s="182" t="s">
        <v>22384</v>
      </c>
      <c r="C14776" s="183" t="s">
        <v>245</v>
      </c>
      <c r="D14776" s="140" t="n">
        <v>415.37</v>
      </c>
    </row>
    <row r="14777" customFormat="false" ht="57.7" hidden="false" customHeight="false" outlineLevel="0" collapsed="false">
      <c r="A14777" s="95" t="s">
        <v>22385</v>
      </c>
      <c r="B14777" s="182" t="s">
        <v>22384</v>
      </c>
      <c r="C14777" s="183" t="s">
        <v>245</v>
      </c>
      <c r="D14777" s="140" t="n">
        <v>381.02</v>
      </c>
    </row>
    <row r="14778" customFormat="false" ht="69.65" hidden="false" customHeight="false" outlineLevel="0" collapsed="false">
      <c r="A14778" s="95" t="s">
        <v>22386</v>
      </c>
      <c r="B14778" s="182" t="s">
        <v>22387</v>
      </c>
      <c r="C14778" s="183" t="s">
        <v>245</v>
      </c>
      <c r="D14778" s="140" t="n">
        <v>565.06</v>
      </c>
    </row>
    <row r="14779" customFormat="false" ht="69.65" hidden="false" customHeight="false" outlineLevel="0" collapsed="false">
      <c r="A14779" s="95" t="s">
        <v>22388</v>
      </c>
      <c r="B14779" s="182" t="s">
        <v>22387</v>
      </c>
      <c r="C14779" s="183" t="s">
        <v>245</v>
      </c>
      <c r="D14779" s="140" t="n">
        <v>511.07</v>
      </c>
    </row>
    <row r="14780" customFormat="false" ht="57.7" hidden="false" customHeight="false" outlineLevel="0" collapsed="false">
      <c r="A14780" s="95" t="s">
        <v>22389</v>
      </c>
      <c r="B14780" s="182" t="s">
        <v>22390</v>
      </c>
      <c r="C14780" s="183" t="s">
        <v>245</v>
      </c>
      <c r="D14780" s="140" t="n">
        <v>437.3</v>
      </c>
    </row>
    <row r="14781" customFormat="false" ht="57.7" hidden="false" customHeight="false" outlineLevel="0" collapsed="false">
      <c r="A14781" s="95" t="s">
        <v>22391</v>
      </c>
      <c r="B14781" s="182" t="s">
        <v>22390</v>
      </c>
      <c r="C14781" s="183" t="s">
        <v>245</v>
      </c>
      <c r="D14781" s="140" t="n">
        <v>402.95</v>
      </c>
    </row>
    <row r="14782" customFormat="false" ht="69.65" hidden="false" customHeight="false" outlineLevel="0" collapsed="false">
      <c r="A14782" s="95" t="s">
        <v>22392</v>
      </c>
      <c r="B14782" s="182" t="s">
        <v>22393</v>
      </c>
      <c r="C14782" s="183" t="s">
        <v>245</v>
      </c>
      <c r="D14782" s="140" t="n">
        <v>850.06</v>
      </c>
    </row>
    <row r="14783" customFormat="false" ht="69.65" hidden="false" customHeight="false" outlineLevel="0" collapsed="false">
      <c r="A14783" s="95" t="s">
        <v>22394</v>
      </c>
      <c r="B14783" s="182" t="s">
        <v>22393</v>
      </c>
      <c r="C14783" s="183" t="s">
        <v>245</v>
      </c>
      <c r="D14783" s="140" t="n">
        <v>813</v>
      </c>
    </row>
    <row r="14784" customFormat="false" ht="69.65" hidden="false" customHeight="false" outlineLevel="0" collapsed="false">
      <c r="A14784" s="95" t="s">
        <v>22395</v>
      </c>
      <c r="B14784" s="182" t="s">
        <v>22396</v>
      </c>
      <c r="C14784" s="183" t="s">
        <v>245</v>
      </c>
      <c r="D14784" s="140" t="n">
        <v>871.99</v>
      </c>
    </row>
    <row r="14785" customFormat="false" ht="69.65" hidden="false" customHeight="false" outlineLevel="0" collapsed="false">
      <c r="A14785" s="95" t="s">
        <v>22397</v>
      </c>
      <c r="B14785" s="182" t="s">
        <v>22396</v>
      </c>
      <c r="C14785" s="183" t="s">
        <v>245</v>
      </c>
      <c r="D14785" s="140" t="n">
        <v>834.93</v>
      </c>
    </row>
    <row r="14786" customFormat="false" ht="69.65" hidden="false" customHeight="false" outlineLevel="0" collapsed="false">
      <c r="A14786" s="95" t="s">
        <v>22398</v>
      </c>
      <c r="B14786" s="182" t="s">
        <v>22399</v>
      </c>
      <c r="C14786" s="183" t="s">
        <v>245</v>
      </c>
      <c r="D14786" s="140" t="n">
        <v>447.4</v>
      </c>
    </row>
    <row r="14787" customFormat="false" ht="69.65" hidden="false" customHeight="false" outlineLevel="0" collapsed="false">
      <c r="A14787" s="95" t="s">
        <v>22400</v>
      </c>
      <c r="B14787" s="182" t="s">
        <v>22399</v>
      </c>
      <c r="C14787" s="183" t="s">
        <v>245</v>
      </c>
      <c r="D14787" s="140" t="n">
        <v>406.18</v>
      </c>
    </row>
    <row r="14788" customFormat="false" ht="57.7" hidden="false" customHeight="false" outlineLevel="0" collapsed="false">
      <c r="A14788" s="95" t="s">
        <v>22401</v>
      </c>
      <c r="B14788" s="182" t="s">
        <v>22402</v>
      </c>
      <c r="C14788" s="183" t="s">
        <v>245</v>
      </c>
      <c r="D14788" s="140" t="n">
        <v>377.6</v>
      </c>
    </row>
    <row r="14789" customFormat="false" ht="57.7" hidden="false" customHeight="false" outlineLevel="0" collapsed="false">
      <c r="A14789" s="95" t="s">
        <v>22403</v>
      </c>
      <c r="B14789" s="182" t="s">
        <v>22402</v>
      </c>
      <c r="C14789" s="183" t="s">
        <v>245</v>
      </c>
      <c r="D14789" s="140" t="n">
        <v>345.96</v>
      </c>
    </row>
    <row r="14790" customFormat="false" ht="69.65" hidden="false" customHeight="false" outlineLevel="0" collapsed="false">
      <c r="A14790" s="95" t="s">
        <v>22404</v>
      </c>
      <c r="B14790" s="182" t="s">
        <v>22405</v>
      </c>
      <c r="C14790" s="183" t="s">
        <v>245</v>
      </c>
      <c r="D14790" s="140" t="n">
        <v>450.64</v>
      </c>
    </row>
    <row r="14791" customFormat="false" ht="69.65" hidden="false" customHeight="false" outlineLevel="0" collapsed="false">
      <c r="A14791" s="95" t="s">
        <v>22406</v>
      </c>
      <c r="B14791" s="182" t="s">
        <v>22405</v>
      </c>
      <c r="C14791" s="183" t="s">
        <v>245</v>
      </c>
      <c r="D14791" s="140" t="n">
        <v>409.42</v>
      </c>
    </row>
    <row r="14792" customFormat="false" ht="57.7" hidden="false" customHeight="false" outlineLevel="0" collapsed="false">
      <c r="A14792" s="95" t="s">
        <v>22407</v>
      </c>
      <c r="B14792" s="182" t="s">
        <v>22408</v>
      </c>
      <c r="C14792" s="183" t="s">
        <v>245</v>
      </c>
      <c r="D14792" s="140" t="n">
        <v>399.53</v>
      </c>
    </row>
    <row r="14793" customFormat="false" ht="57.7" hidden="false" customHeight="false" outlineLevel="0" collapsed="false">
      <c r="A14793" s="95" t="s">
        <v>22409</v>
      </c>
      <c r="B14793" s="182" t="s">
        <v>22408</v>
      </c>
      <c r="C14793" s="183" t="s">
        <v>245</v>
      </c>
      <c r="D14793" s="140" t="n">
        <v>367.89</v>
      </c>
    </row>
    <row r="14794" customFormat="false" ht="69.65" hidden="false" customHeight="false" outlineLevel="0" collapsed="false">
      <c r="A14794" s="95" t="s">
        <v>22410</v>
      </c>
      <c r="B14794" s="182" t="s">
        <v>22411</v>
      </c>
      <c r="C14794" s="183" t="s">
        <v>245</v>
      </c>
      <c r="D14794" s="140" t="n">
        <v>783.14</v>
      </c>
    </row>
    <row r="14795" customFormat="false" ht="69.65" hidden="false" customHeight="false" outlineLevel="0" collapsed="false">
      <c r="A14795" s="95" t="s">
        <v>22412</v>
      </c>
      <c r="B14795" s="182" t="s">
        <v>22411</v>
      </c>
      <c r="C14795" s="183" t="s">
        <v>245</v>
      </c>
      <c r="D14795" s="140" t="n">
        <v>748.79</v>
      </c>
    </row>
    <row r="14796" customFormat="false" ht="69.65" hidden="false" customHeight="false" outlineLevel="0" collapsed="false">
      <c r="A14796" s="95" t="s">
        <v>22413</v>
      </c>
      <c r="B14796" s="182" t="s">
        <v>22414</v>
      </c>
      <c r="C14796" s="183" t="s">
        <v>245</v>
      </c>
      <c r="D14796" s="140" t="n">
        <v>805.07</v>
      </c>
    </row>
    <row r="14797" customFormat="false" ht="69.65" hidden="false" customHeight="false" outlineLevel="0" collapsed="false">
      <c r="A14797" s="95" t="s">
        <v>22415</v>
      </c>
      <c r="B14797" s="182" t="s">
        <v>22414</v>
      </c>
      <c r="C14797" s="183" t="s">
        <v>245</v>
      </c>
      <c r="D14797" s="140" t="n">
        <v>770.72</v>
      </c>
    </row>
    <row r="14798" customFormat="false" ht="69.65" hidden="false" customHeight="false" outlineLevel="0" collapsed="false">
      <c r="A14798" s="95" t="s">
        <v>22416</v>
      </c>
      <c r="B14798" s="182" t="s">
        <v>22417</v>
      </c>
      <c r="C14798" s="183" t="s">
        <v>245</v>
      </c>
      <c r="D14798" s="140" t="n">
        <v>678.28</v>
      </c>
    </row>
    <row r="14799" customFormat="false" ht="69.65" hidden="false" customHeight="false" outlineLevel="0" collapsed="false">
      <c r="A14799" s="95" t="s">
        <v>22418</v>
      </c>
      <c r="B14799" s="182" t="s">
        <v>22417</v>
      </c>
      <c r="C14799" s="183" t="s">
        <v>245</v>
      </c>
      <c r="D14799" s="140" t="n">
        <v>613.96</v>
      </c>
    </row>
    <row r="14800" customFormat="false" ht="57.7" hidden="false" customHeight="false" outlineLevel="0" collapsed="false">
      <c r="A14800" s="95" t="s">
        <v>22419</v>
      </c>
      <c r="B14800" s="182" t="s">
        <v>22420</v>
      </c>
      <c r="C14800" s="183" t="s">
        <v>245</v>
      </c>
      <c r="D14800" s="140" t="n">
        <v>494.37</v>
      </c>
    </row>
    <row r="14801" customFormat="false" ht="57.7" hidden="false" customHeight="false" outlineLevel="0" collapsed="false">
      <c r="A14801" s="95" t="s">
        <v>22421</v>
      </c>
      <c r="B14801" s="182" t="s">
        <v>22420</v>
      </c>
      <c r="C14801" s="183" t="s">
        <v>245</v>
      </c>
      <c r="D14801" s="140" t="n">
        <v>454.6</v>
      </c>
    </row>
    <row r="14802" customFormat="false" ht="69.65" hidden="false" customHeight="false" outlineLevel="0" collapsed="false">
      <c r="A14802" s="95" t="s">
        <v>22422</v>
      </c>
      <c r="B14802" s="182" t="s">
        <v>22423</v>
      </c>
      <c r="C14802" s="183" t="s">
        <v>245</v>
      </c>
      <c r="D14802" s="140" t="n">
        <v>665.56</v>
      </c>
    </row>
    <row r="14803" customFormat="false" ht="69.65" hidden="false" customHeight="false" outlineLevel="0" collapsed="false">
      <c r="A14803" s="95" t="s">
        <v>22424</v>
      </c>
      <c r="B14803" s="182" t="s">
        <v>22423</v>
      </c>
      <c r="C14803" s="183" t="s">
        <v>245</v>
      </c>
      <c r="D14803" s="140" t="n">
        <v>603.51</v>
      </c>
    </row>
    <row r="14804" customFormat="false" ht="57.7" hidden="false" customHeight="false" outlineLevel="0" collapsed="false">
      <c r="A14804" s="95" t="s">
        <v>22425</v>
      </c>
      <c r="B14804" s="182" t="s">
        <v>22426</v>
      </c>
      <c r="C14804" s="183" t="s">
        <v>245</v>
      </c>
      <c r="D14804" s="140" t="n">
        <v>523.61</v>
      </c>
    </row>
    <row r="14805" customFormat="false" ht="57.7" hidden="false" customHeight="false" outlineLevel="0" collapsed="false">
      <c r="A14805" s="95" t="s">
        <v>22427</v>
      </c>
      <c r="B14805" s="182" t="s">
        <v>22426</v>
      </c>
      <c r="C14805" s="183" t="s">
        <v>245</v>
      </c>
      <c r="D14805" s="140" t="n">
        <v>483.84</v>
      </c>
    </row>
    <row r="14806" customFormat="false" ht="69.65" hidden="false" customHeight="false" outlineLevel="0" collapsed="false">
      <c r="A14806" s="95" t="s">
        <v>22428</v>
      </c>
      <c r="B14806" s="182" t="s">
        <v>22429</v>
      </c>
      <c r="C14806" s="183" t="s">
        <v>245</v>
      </c>
      <c r="D14806" s="140" t="n">
        <v>1067.9</v>
      </c>
    </row>
    <row r="14807" customFormat="false" ht="69.65" hidden="false" customHeight="false" outlineLevel="0" collapsed="false">
      <c r="A14807" s="95" t="s">
        <v>22430</v>
      </c>
      <c r="B14807" s="182" t="s">
        <v>22429</v>
      </c>
      <c r="C14807" s="183" t="s">
        <v>245</v>
      </c>
      <c r="D14807" s="140" t="n">
        <v>1025.43</v>
      </c>
    </row>
    <row r="14808" customFormat="false" ht="69.65" hidden="false" customHeight="false" outlineLevel="0" collapsed="false">
      <c r="A14808" s="95" t="s">
        <v>22431</v>
      </c>
      <c r="B14808" s="182" t="s">
        <v>22432</v>
      </c>
      <c r="C14808" s="183" t="s">
        <v>245</v>
      </c>
      <c r="D14808" s="140" t="n">
        <v>1097.14</v>
      </c>
    </row>
    <row r="14809" customFormat="false" ht="69.65" hidden="false" customHeight="false" outlineLevel="0" collapsed="false">
      <c r="A14809" s="95" t="s">
        <v>22433</v>
      </c>
      <c r="B14809" s="182" t="s">
        <v>22432</v>
      </c>
      <c r="C14809" s="183" t="s">
        <v>245</v>
      </c>
      <c r="D14809" s="140" t="n">
        <v>1054.67</v>
      </c>
    </row>
    <row r="14810" customFormat="false" ht="69.65" hidden="false" customHeight="false" outlineLevel="0" collapsed="false">
      <c r="A14810" s="95" t="s">
        <v>22434</v>
      </c>
      <c r="B14810" s="182" t="s">
        <v>22435</v>
      </c>
      <c r="C14810" s="183" t="s">
        <v>245</v>
      </c>
      <c r="D14810" s="140" t="n">
        <v>540.32</v>
      </c>
    </row>
    <row r="14811" customFormat="false" ht="69.65" hidden="false" customHeight="false" outlineLevel="0" collapsed="false">
      <c r="A14811" s="95" t="s">
        <v>22436</v>
      </c>
      <c r="B14811" s="182" t="s">
        <v>22435</v>
      </c>
      <c r="C14811" s="183" t="s">
        <v>245</v>
      </c>
      <c r="D14811" s="140" t="n">
        <v>491.28</v>
      </c>
    </row>
    <row r="14812" customFormat="false" ht="57.7" hidden="false" customHeight="false" outlineLevel="0" collapsed="false">
      <c r="A14812" s="95" t="s">
        <v>22437</v>
      </c>
      <c r="B14812" s="182" t="s">
        <v>22438</v>
      </c>
      <c r="C14812" s="183" t="s">
        <v>245</v>
      </c>
      <c r="D14812" s="140" t="n">
        <v>452.22</v>
      </c>
    </row>
    <row r="14813" customFormat="false" ht="57.7" hidden="false" customHeight="false" outlineLevel="0" collapsed="false">
      <c r="A14813" s="95" t="s">
        <v>22439</v>
      </c>
      <c r="B14813" s="182" t="s">
        <v>22438</v>
      </c>
      <c r="C14813" s="183" t="s">
        <v>245</v>
      </c>
      <c r="D14813" s="140" t="n">
        <v>415.16</v>
      </c>
    </row>
    <row r="14814" customFormat="false" ht="69.65" hidden="false" customHeight="false" outlineLevel="0" collapsed="false">
      <c r="A14814" s="95" t="s">
        <v>22440</v>
      </c>
      <c r="B14814" s="182" t="s">
        <v>22441</v>
      </c>
      <c r="C14814" s="183" t="s">
        <v>245</v>
      </c>
      <c r="D14814" s="140" t="n">
        <v>544.64</v>
      </c>
    </row>
    <row r="14815" customFormat="false" ht="69.65" hidden="false" customHeight="false" outlineLevel="0" collapsed="false">
      <c r="A14815" s="95" t="s">
        <v>22442</v>
      </c>
      <c r="B14815" s="182" t="s">
        <v>22441</v>
      </c>
      <c r="C14815" s="183" t="s">
        <v>245</v>
      </c>
      <c r="D14815" s="140" t="n">
        <v>495.6</v>
      </c>
    </row>
    <row r="14816" customFormat="false" ht="57.7" hidden="false" customHeight="false" outlineLevel="0" collapsed="false">
      <c r="A14816" s="95" t="s">
        <v>22443</v>
      </c>
      <c r="B14816" s="182" t="s">
        <v>22444</v>
      </c>
      <c r="C14816" s="183" t="s">
        <v>245</v>
      </c>
      <c r="D14816" s="140" t="n">
        <v>481.46</v>
      </c>
    </row>
    <row r="14817" customFormat="false" ht="57.7" hidden="false" customHeight="false" outlineLevel="0" collapsed="false">
      <c r="A14817" s="95" t="s">
        <v>22445</v>
      </c>
      <c r="B14817" s="182" t="s">
        <v>22444</v>
      </c>
      <c r="C14817" s="183" t="s">
        <v>245</v>
      </c>
      <c r="D14817" s="140" t="n">
        <v>444.4</v>
      </c>
    </row>
    <row r="14818" customFormat="false" ht="69.65" hidden="false" customHeight="false" outlineLevel="0" collapsed="false">
      <c r="A14818" s="95" t="s">
        <v>22446</v>
      </c>
      <c r="B14818" s="182" t="s">
        <v>22447</v>
      </c>
      <c r="C14818" s="183" t="s">
        <v>245</v>
      </c>
      <c r="D14818" s="140" t="n">
        <v>996.6</v>
      </c>
    </row>
    <row r="14819" customFormat="false" ht="69.65" hidden="false" customHeight="false" outlineLevel="0" collapsed="false">
      <c r="A14819" s="95" t="s">
        <v>22448</v>
      </c>
      <c r="B14819" s="182" t="s">
        <v>22447</v>
      </c>
      <c r="C14819" s="183" t="s">
        <v>245</v>
      </c>
      <c r="D14819" s="140" t="n">
        <v>956.83</v>
      </c>
    </row>
    <row r="14820" customFormat="false" ht="69.65" hidden="false" customHeight="false" outlineLevel="0" collapsed="false">
      <c r="A14820" s="95" t="s">
        <v>22449</v>
      </c>
      <c r="B14820" s="182" t="s">
        <v>22450</v>
      </c>
      <c r="C14820" s="183" t="s">
        <v>245</v>
      </c>
      <c r="D14820" s="140" t="n">
        <v>1025.84</v>
      </c>
    </row>
    <row r="14821" customFormat="false" ht="69.65" hidden="false" customHeight="false" outlineLevel="0" collapsed="false">
      <c r="A14821" s="95" t="s">
        <v>22451</v>
      </c>
      <c r="B14821" s="182" t="s">
        <v>22450</v>
      </c>
      <c r="C14821" s="183" t="s">
        <v>245</v>
      </c>
      <c r="D14821" s="140" t="n">
        <v>986.07</v>
      </c>
    </row>
    <row r="14822" customFormat="false" ht="46.75" hidden="false" customHeight="false" outlineLevel="0" collapsed="false">
      <c r="A14822" s="95" t="s">
        <v>22452</v>
      </c>
      <c r="B14822" s="182" t="s">
        <v>22453</v>
      </c>
      <c r="C14822" s="183" t="s">
        <v>245</v>
      </c>
      <c r="D14822" s="140" t="n">
        <v>210.59</v>
      </c>
    </row>
    <row r="14823" customFormat="false" ht="46.75" hidden="false" customHeight="false" outlineLevel="0" collapsed="false">
      <c r="A14823" s="95" t="s">
        <v>22454</v>
      </c>
      <c r="B14823" s="182" t="s">
        <v>22453</v>
      </c>
      <c r="C14823" s="183" t="s">
        <v>245</v>
      </c>
      <c r="D14823" s="140" t="n">
        <v>187.12</v>
      </c>
    </row>
    <row r="14824" customFormat="false" ht="57.7" hidden="false" customHeight="false" outlineLevel="0" collapsed="false">
      <c r="A14824" s="95" t="s">
        <v>22455</v>
      </c>
      <c r="B14824" s="182" t="s">
        <v>22456</v>
      </c>
      <c r="C14824" s="183" t="s">
        <v>245</v>
      </c>
      <c r="D14824" s="140" t="n">
        <v>313.98</v>
      </c>
    </row>
    <row r="14825" customFormat="false" ht="57.7" hidden="false" customHeight="false" outlineLevel="0" collapsed="false">
      <c r="A14825" s="95" t="s">
        <v>22457</v>
      </c>
      <c r="B14825" s="182" t="s">
        <v>22456</v>
      </c>
      <c r="C14825" s="183" t="s">
        <v>245</v>
      </c>
      <c r="D14825" s="140" t="n">
        <v>284.62</v>
      </c>
    </row>
    <row r="14826" customFormat="false" ht="57.7" hidden="false" customHeight="false" outlineLevel="0" collapsed="false">
      <c r="A14826" s="95" t="s">
        <v>22458</v>
      </c>
      <c r="B14826" s="182" t="s">
        <v>22459</v>
      </c>
      <c r="C14826" s="183" t="s">
        <v>245</v>
      </c>
      <c r="D14826" s="140" t="n">
        <v>282.14</v>
      </c>
    </row>
    <row r="14827" customFormat="false" ht="57.7" hidden="false" customHeight="false" outlineLevel="0" collapsed="false">
      <c r="A14827" s="95" t="s">
        <v>22460</v>
      </c>
      <c r="B14827" s="182" t="s">
        <v>22459</v>
      </c>
      <c r="C14827" s="183" t="s">
        <v>245</v>
      </c>
      <c r="D14827" s="140" t="n">
        <v>254.35</v>
      </c>
    </row>
    <row r="14828" customFormat="false" ht="57.7" hidden="false" customHeight="false" outlineLevel="0" collapsed="false">
      <c r="A14828" s="95" t="s">
        <v>22461</v>
      </c>
      <c r="B14828" s="182" t="s">
        <v>22462</v>
      </c>
      <c r="C14828" s="183" t="s">
        <v>245</v>
      </c>
      <c r="D14828" s="140" t="n">
        <v>592.75</v>
      </c>
    </row>
    <row r="14829" customFormat="false" ht="57.7" hidden="false" customHeight="false" outlineLevel="0" collapsed="false">
      <c r="A14829" s="95" t="s">
        <v>22463</v>
      </c>
      <c r="B14829" s="182" t="s">
        <v>22462</v>
      </c>
      <c r="C14829" s="183" t="s">
        <v>245</v>
      </c>
      <c r="D14829" s="140" t="n">
        <v>543.28</v>
      </c>
    </row>
    <row r="14830" customFormat="false" ht="57.7" hidden="false" customHeight="false" outlineLevel="0" collapsed="false">
      <c r="A14830" s="95" t="s">
        <v>22464</v>
      </c>
      <c r="B14830" s="182" t="s">
        <v>22465</v>
      </c>
      <c r="C14830" s="183" t="s">
        <v>245</v>
      </c>
      <c r="D14830" s="140" t="n">
        <v>762.77</v>
      </c>
    </row>
    <row r="14831" customFormat="false" ht="57.7" hidden="false" customHeight="false" outlineLevel="0" collapsed="false">
      <c r="A14831" s="95" t="s">
        <v>22466</v>
      </c>
      <c r="B14831" s="182" t="s">
        <v>22465</v>
      </c>
      <c r="C14831" s="183" t="s">
        <v>245</v>
      </c>
      <c r="D14831" s="140" t="n">
        <v>700.89</v>
      </c>
    </row>
    <row r="14832" customFormat="false" ht="57.7" hidden="false" customHeight="false" outlineLevel="0" collapsed="false">
      <c r="A14832" s="95" t="s">
        <v>22467</v>
      </c>
      <c r="B14832" s="182" t="s">
        <v>22468</v>
      </c>
      <c r="C14832" s="183" t="s">
        <v>245</v>
      </c>
      <c r="D14832" s="140" t="n">
        <v>818.45</v>
      </c>
    </row>
    <row r="14833" customFormat="false" ht="57.7" hidden="false" customHeight="false" outlineLevel="0" collapsed="false">
      <c r="A14833" s="95" t="s">
        <v>22469</v>
      </c>
      <c r="B14833" s="182" t="s">
        <v>22468</v>
      </c>
      <c r="C14833" s="183" t="s">
        <v>245</v>
      </c>
      <c r="D14833" s="140" t="n">
        <v>752.42</v>
      </c>
    </row>
    <row r="14834" customFormat="false" ht="57.7" hidden="false" customHeight="false" outlineLevel="0" collapsed="false">
      <c r="A14834" s="95" t="s">
        <v>22470</v>
      </c>
      <c r="B14834" s="182" t="s">
        <v>22471</v>
      </c>
      <c r="C14834" s="183" t="s">
        <v>245</v>
      </c>
      <c r="D14834" s="140" t="n">
        <v>960.46</v>
      </c>
    </row>
    <row r="14835" customFormat="false" ht="57.7" hidden="false" customHeight="false" outlineLevel="0" collapsed="false">
      <c r="A14835" s="95" t="s">
        <v>22472</v>
      </c>
      <c r="B14835" s="182" t="s">
        <v>22471</v>
      </c>
      <c r="C14835" s="183" t="s">
        <v>245</v>
      </c>
      <c r="D14835" s="140" t="n">
        <v>882.06</v>
      </c>
    </row>
    <row r="14836" customFormat="false" ht="57.7" hidden="false" customHeight="false" outlineLevel="0" collapsed="false">
      <c r="A14836" s="95" t="s">
        <v>22473</v>
      </c>
      <c r="B14836" s="182" t="s">
        <v>22474</v>
      </c>
      <c r="C14836" s="183" t="s">
        <v>245</v>
      </c>
      <c r="D14836" s="140" t="n">
        <v>1086.91</v>
      </c>
    </row>
    <row r="14837" customFormat="false" ht="57.7" hidden="false" customHeight="false" outlineLevel="0" collapsed="false">
      <c r="A14837" s="95" t="s">
        <v>22475</v>
      </c>
      <c r="B14837" s="182" t="s">
        <v>22474</v>
      </c>
      <c r="C14837" s="183" t="s">
        <v>245</v>
      </c>
      <c r="D14837" s="140" t="n">
        <v>997.95</v>
      </c>
    </row>
    <row r="14838" customFormat="false" ht="57.7" hidden="false" customHeight="false" outlineLevel="0" collapsed="false">
      <c r="A14838" s="95" t="s">
        <v>22476</v>
      </c>
      <c r="B14838" s="182" t="s">
        <v>22477</v>
      </c>
      <c r="C14838" s="183" t="s">
        <v>245</v>
      </c>
      <c r="D14838" s="140" t="n">
        <v>1252.27</v>
      </c>
    </row>
    <row r="14839" customFormat="false" ht="57.7" hidden="false" customHeight="false" outlineLevel="0" collapsed="false">
      <c r="A14839" s="95" t="s">
        <v>22478</v>
      </c>
      <c r="B14839" s="182" t="s">
        <v>22477</v>
      </c>
      <c r="C14839" s="183" t="s">
        <v>245</v>
      </c>
      <c r="D14839" s="140" t="n">
        <v>1150.2</v>
      </c>
    </row>
    <row r="14840" customFormat="false" ht="57.7" hidden="false" customHeight="false" outlineLevel="0" collapsed="false">
      <c r="A14840" s="95" t="s">
        <v>22479</v>
      </c>
      <c r="B14840" s="182" t="s">
        <v>22480</v>
      </c>
      <c r="C14840" s="183" t="s">
        <v>245</v>
      </c>
      <c r="D14840" s="140" t="n">
        <v>431.27</v>
      </c>
    </row>
    <row r="14841" customFormat="false" ht="57.7" hidden="false" customHeight="false" outlineLevel="0" collapsed="false">
      <c r="A14841" s="95" t="s">
        <v>22481</v>
      </c>
      <c r="B14841" s="182" t="s">
        <v>22480</v>
      </c>
      <c r="C14841" s="183" t="s">
        <v>245</v>
      </c>
      <c r="D14841" s="140" t="n">
        <v>391.07</v>
      </c>
    </row>
    <row r="14842" customFormat="false" ht="57.7" hidden="false" customHeight="false" outlineLevel="0" collapsed="false">
      <c r="A14842" s="95" t="s">
        <v>22482</v>
      </c>
      <c r="B14842" s="182" t="s">
        <v>22483</v>
      </c>
      <c r="C14842" s="183" t="s">
        <v>245</v>
      </c>
      <c r="D14842" s="140" t="n">
        <v>550.52</v>
      </c>
    </row>
    <row r="14843" customFormat="false" ht="57.7" hidden="false" customHeight="false" outlineLevel="0" collapsed="false">
      <c r="A14843" s="95" t="s">
        <v>22484</v>
      </c>
      <c r="B14843" s="182" t="s">
        <v>22483</v>
      </c>
      <c r="C14843" s="183" t="s">
        <v>245</v>
      </c>
      <c r="D14843" s="140" t="n">
        <v>504.9</v>
      </c>
    </row>
    <row r="14844" customFormat="false" ht="57.7" hidden="false" customHeight="false" outlineLevel="0" collapsed="false">
      <c r="A14844" s="95" t="s">
        <v>22485</v>
      </c>
      <c r="B14844" s="182" t="s">
        <v>22486</v>
      </c>
      <c r="C14844" s="183" t="s">
        <v>245</v>
      </c>
      <c r="D14844" s="140" t="n">
        <v>642.49</v>
      </c>
    </row>
    <row r="14845" customFormat="false" ht="57.7" hidden="false" customHeight="false" outlineLevel="0" collapsed="false">
      <c r="A14845" s="95" t="s">
        <v>22487</v>
      </c>
      <c r="B14845" s="182" t="s">
        <v>22486</v>
      </c>
      <c r="C14845" s="183" t="s">
        <v>245</v>
      </c>
      <c r="D14845" s="140" t="n">
        <v>591.28</v>
      </c>
    </row>
    <row r="14846" customFormat="false" ht="57.7" hidden="false" customHeight="false" outlineLevel="0" collapsed="false">
      <c r="A14846" s="95" t="s">
        <v>22488</v>
      </c>
      <c r="B14846" s="182" t="s">
        <v>22489</v>
      </c>
      <c r="C14846" s="183" t="s">
        <v>245</v>
      </c>
      <c r="D14846" s="140" t="n">
        <v>749.37</v>
      </c>
    </row>
    <row r="14847" customFormat="false" ht="57.7" hidden="false" customHeight="false" outlineLevel="0" collapsed="false">
      <c r="A14847" s="95" t="s">
        <v>22490</v>
      </c>
      <c r="B14847" s="182" t="s">
        <v>22489</v>
      </c>
      <c r="C14847" s="183" t="s">
        <v>245</v>
      </c>
      <c r="D14847" s="140" t="n">
        <v>689.27</v>
      </c>
    </row>
    <row r="14848" customFormat="false" ht="57.7" hidden="false" customHeight="false" outlineLevel="0" collapsed="false">
      <c r="A14848" s="95" t="s">
        <v>22491</v>
      </c>
      <c r="B14848" s="182" t="s">
        <v>22492</v>
      </c>
      <c r="C14848" s="183" t="s">
        <v>245</v>
      </c>
      <c r="D14848" s="140" t="n">
        <v>1296.13</v>
      </c>
    </row>
    <row r="14849" customFormat="false" ht="57.7" hidden="false" customHeight="false" outlineLevel="0" collapsed="false">
      <c r="A14849" s="95" t="s">
        <v>22493</v>
      </c>
      <c r="B14849" s="182" t="s">
        <v>22492</v>
      </c>
      <c r="C14849" s="183" t="s">
        <v>245</v>
      </c>
      <c r="D14849" s="140" t="n">
        <v>1226.58</v>
      </c>
    </row>
    <row r="14850" customFormat="false" ht="57.7" hidden="false" customHeight="false" outlineLevel="0" collapsed="false">
      <c r="A14850" s="95" t="s">
        <v>22494</v>
      </c>
      <c r="B14850" s="182" t="s">
        <v>22495</v>
      </c>
      <c r="C14850" s="183" t="s">
        <v>245</v>
      </c>
      <c r="D14850" s="140" t="n">
        <v>1469.35</v>
      </c>
    </row>
    <row r="14851" customFormat="false" ht="57.7" hidden="false" customHeight="false" outlineLevel="0" collapsed="false">
      <c r="A14851" s="95" t="s">
        <v>22496</v>
      </c>
      <c r="B14851" s="182" t="s">
        <v>22495</v>
      </c>
      <c r="C14851" s="183" t="s">
        <v>245</v>
      </c>
      <c r="D14851" s="140" t="n">
        <v>1389.32</v>
      </c>
    </row>
    <row r="14852" customFormat="false" ht="46.75" hidden="false" customHeight="false" outlineLevel="0" collapsed="false">
      <c r="A14852" s="95" t="s">
        <v>22497</v>
      </c>
      <c r="B14852" s="182" t="s">
        <v>22498</v>
      </c>
      <c r="C14852" s="183" t="s">
        <v>245</v>
      </c>
      <c r="D14852" s="140" t="n">
        <v>498.87</v>
      </c>
    </row>
    <row r="14853" customFormat="false" ht="46.75" hidden="false" customHeight="false" outlineLevel="0" collapsed="false">
      <c r="A14853" s="95" t="s">
        <v>22499</v>
      </c>
      <c r="B14853" s="182" t="s">
        <v>22498</v>
      </c>
      <c r="C14853" s="183" t="s">
        <v>245</v>
      </c>
      <c r="D14853" s="140" t="n">
        <v>444.69</v>
      </c>
    </row>
    <row r="14854" customFormat="false" ht="46.75" hidden="false" customHeight="false" outlineLevel="0" collapsed="false">
      <c r="A14854" s="95" t="s">
        <v>22500</v>
      </c>
      <c r="B14854" s="182" t="s">
        <v>22501</v>
      </c>
      <c r="C14854" s="183" t="s">
        <v>245</v>
      </c>
      <c r="D14854" s="140" t="n">
        <v>581.5</v>
      </c>
    </row>
    <row r="14855" customFormat="false" ht="46.75" hidden="false" customHeight="false" outlineLevel="0" collapsed="false">
      <c r="A14855" s="95" t="s">
        <v>22502</v>
      </c>
      <c r="B14855" s="182" t="s">
        <v>22501</v>
      </c>
      <c r="C14855" s="183" t="s">
        <v>245</v>
      </c>
      <c r="D14855" s="140" t="n">
        <v>521.9</v>
      </c>
    </row>
    <row r="14856" customFormat="false" ht="46.75" hidden="false" customHeight="false" outlineLevel="0" collapsed="false">
      <c r="A14856" s="95" t="s">
        <v>22503</v>
      </c>
      <c r="B14856" s="182" t="s">
        <v>22504</v>
      </c>
      <c r="C14856" s="183" t="s">
        <v>245</v>
      </c>
      <c r="D14856" s="140" t="n">
        <v>662.68</v>
      </c>
    </row>
    <row r="14857" customFormat="false" ht="46.75" hidden="false" customHeight="false" outlineLevel="0" collapsed="false">
      <c r="A14857" s="95" t="s">
        <v>22505</v>
      </c>
      <c r="B14857" s="182" t="s">
        <v>22504</v>
      </c>
      <c r="C14857" s="183" t="s">
        <v>245</v>
      </c>
      <c r="D14857" s="140" t="n">
        <v>592.25</v>
      </c>
    </row>
    <row r="14858" customFormat="false" ht="46.75" hidden="false" customHeight="false" outlineLevel="0" collapsed="false">
      <c r="A14858" s="95" t="s">
        <v>22506</v>
      </c>
      <c r="B14858" s="182" t="s">
        <v>22507</v>
      </c>
      <c r="C14858" s="183" t="s">
        <v>245</v>
      </c>
      <c r="D14858" s="140" t="n">
        <v>844.23</v>
      </c>
    </row>
    <row r="14859" customFormat="false" ht="46.75" hidden="false" customHeight="false" outlineLevel="0" collapsed="false">
      <c r="A14859" s="95" t="s">
        <v>22508</v>
      </c>
      <c r="B14859" s="182" t="s">
        <v>22507</v>
      </c>
      <c r="C14859" s="183" t="s">
        <v>245</v>
      </c>
      <c r="D14859" s="140" t="n">
        <v>757.55</v>
      </c>
    </row>
    <row r="14860" customFormat="false" ht="46.75" hidden="false" customHeight="false" outlineLevel="0" collapsed="false">
      <c r="A14860" s="95" t="s">
        <v>22509</v>
      </c>
      <c r="B14860" s="182" t="s">
        <v>22510</v>
      </c>
      <c r="C14860" s="183" t="s">
        <v>245</v>
      </c>
      <c r="D14860" s="140" t="n">
        <v>1042.17</v>
      </c>
    </row>
    <row r="14861" customFormat="false" ht="46.75" hidden="false" customHeight="false" outlineLevel="0" collapsed="false">
      <c r="A14861" s="95" t="s">
        <v>22511</v>
      </c>
      <c r="B14861" s="182" t="s">
        <v>22510</v>
      </c>
      <c r="C14861" s="183" t="s">
        <v>245</v>
      </c>
      <c r="D14861" s="140" t="n">
        <v>944.65</v>
      </c>
    </row>
    <row r="14862" customFormat="false" ht="57.7" hidden="false" customHeight="false" outlineLevel="0" collapsed="false">
      <c r="A14862" s="95" t="s">
        <v>22512</v>
      </c>
      <c r="B14862" s="182" t="s">
        <v>22513</v>
      </c>
      <c r="C14862" s="183" t="s">
        <v>245</v>
      </c>
      <c r="D14862" s="140" t="n">
        <v>302.6</v>
      </c>
    </row>
    <row r="14863" customFormat="false" ht="57.7" hidden="false" customHeight="false" outlineLevel="0" collapsed="false">
      <c r="A14863" s="95" t="s">
        <v>22514</v>
      </c>
      <c r="B14863" s="182" t="s">
        <v>22513</v>
      </c>
      <c r="C14863" s="183" t="s">
        <v>245</v>
      </c>
      <c r="D14863" s="140" t="n">
        <v>275.94</v>
      </c>
    </row>
    <row r="14864" customFormat="false" ht="57.7" hidden="false" customHeight="false" outlineLevel="0" collapsed="false">
      <c r="A14864" s="95" t="s">
        <v>22515</v>
      </c>
      <c r="B14864" s="182" t="s">
        <v>22516</v>
      </c>
      <c r="C14864" s="183" t="s">
        <v>245</v>
      </c>
      <c r="D14864" s="140" t="n">
        <v>395.71</v>
      </c>
    </row>
    <row r="14865" customFormat="false" ht="57.7" hidden="false" customHeight="false" outlineLevel="0" collapsed="false">
      <c r="A14865" s="95" t="s">
        <v>22517</v>
      </c>
      <c r="B14865" s="182" t="s">
        <v>22516</v>
      </c>
      <c r="C14865" s="183" t="s">
        <v>245</v>
      </c>
      <c r="D14865" s="140" t="n">
        <v>363.63</v>
      </c>
    </row>
    <row r="14866" customFormat="false" ht="57.7" hidden="false" customHeight="false" outlineLevel="0" collapsed="false">
      <c r="A14866" s="95" t="s">
        <v>22518</v>
      </c>
      <c r="B14866" s="182" t="s">
        <v>22519</v>
      </c>
      <c r="C14866" s="183" t="s">
        <v>245</v>
      </c>
      <c r="D14866" s="140" t="n">
        <v>490.79</v>
      </c>
    </row>
    <row r="14867" customFormat="false" ht="57.7" hidden="false" customHeight="false" outlineLevel="0" collapsed="false">
      <c r="A14867" s="95" t="s">
        <v>22520</v>
      </c>
      <c r="B14867" s="182" t="s">
        <v>22519</v>
      </c>
      <c r="C14867" s="183" t="s">
        <v>245</v>
      </c>
      <c r="D14867" s="140" t="n">
        <v>453.3</v>
      </c>
    </row>
    <row r="14868" customFormat="false" ht="57.7" hidden="false" customHeight="false" outlineLevel="0" collapsed="false">
      <c r="A14868" s="95" t="s">
        <v>22521</v>
      </c>
      <c r="B14868" s="182" t="s">
        <v>22522</v>
      </c>
      <c r="C14868" s="183" t="s">
        <v>245</v>
      </c>
      <c r="D14868" s="140" t="n">
        <v>581.93</v>
      </c>
    </row>
    <row r="14869" customFormat="false" ht="57.7" hidden="false" customHeight="false" outlineLevel="0" collapsed="false">
      <c r="A14869" s="95" t="s">
        <v>22523</v>
      </c>
      <c r="B14869" s="182" t="s">
        <v>22522</v>
      </c>
      <c r="C14869" s="183" t="s">
        <v>245</v>
      </c>
      <c r="D14869" s="140" t="n">
        <v>539.02</v>
      </c>
    </row>
    <row r="14870" customFormat="false" ht="35.8" hidden="false" customHeight="false" outlineLevel="0" collapsed="false">
      <c r="A14870" s="95" t="s">
        <v>22524</v>
      </c>
      <c r="B14870" s="182" t="s">
        <v>22525</v>
      </c>
      <c r="C14870" s="183" t="s">
        <v>245</v>
      </c>
      <c r="D14870" s="140" t="n">
        <v>14.36</v>
      </c>
    </row>
    <row r="14871" customFormat="false" ht="35.8" hidden="false" customHeight="false" outlineLevel="0" collapsed="false">
      <c r="A14871" s="95" t="s">
        <v>22526</v>
      </c>
      <c r="B14871" s="182" t="s">
        <v>22525</v>
      </c>
      <c r="C14871" s="183" t="s">
        <v>245</v>
      </c>
      <c r="D14871" s="140" t="n">
        <v>13.01</v>
      </c>
    </row>
    <row r="14872" customFormat="false" ht="35.8" hidden="false" customHeight="false" outlineLevel="0" collapsed="false">
      <c r="A14872" s="95" t="s">
        <v>22527</v>
      </c>
      <c r="B14872" s="182" t="s">
        <v>22528</v>
      </c>
      <c r="C14872" s="183" t="s">
        <v>245</v>
      </c>
      <c r="D14872" s="140" t="n">
        <v>15.25</v>
      </c>
    </row>
    <row r="14873" customFormat="false" ht="35.8" hidden="false" customHeight="false" outlineLevel="0" collapsed="false">
      <c r="A14873" s="95" t="s">
        <v>22529</v>
      </c>
      <c r="B14873" s="182" t="s">
        <v>22528</v>
      </c>
      <c r="C14873" s="183" t="s">
        <v>245</v>
      </c>
      <c r="D14873" s="140" t="n">
        <v>13.73</v>
      </c>
    </row>
    <row r="14874" customFormat="false" ht="35.8" hidden="false" customHeight="false" outlineLevel="0" collapsed="false">
      <c r="A14874" s="95" t="s">
        <v>22530</v>
      </c>
      <c r="B14874" s="182" t="s">
        <v>22531</v>
      </c>
      <c r="C14874" s="183" t="s">
        <v>245</v>
      </c>
      <c r="D14874" s="140" t="n">
        <v>18.26</v>
      </c>
    </row>
    <row r="14875" customFormat="false" ht="35.8" hidden="false" customHeight="false" outlineLevel="0" collapsed="false">
      <c r="A14875" s="95" t="s">
        <v>22532</v>
      </c>
      <c r="B14875" s="182" t="s">
        <v>22531</v>
      </c>
      <c r="C14875" s="183" t="s">
        <v>245</v>
      </c>
      <c r="D14875" s="140" t="n">
        <v>16.58</v>
      </c>
    </row>
    <row r="14876" customFormat="false" ht="35.8" hidden="false" customHeight="false" outlineLevel="0" collapsed="false">
      <c r="A14876" s="95" t="s">
        <v>22533</v>
      </c>
      <c r="B14876" s="182" t="s">
        <v>22534</v>
      </c>
      <c r="C14876" s="183" t="s">
        <v>245</v>
      </c>
      <c r="D14876" s="140" t="n">
        <v>19.53</v>
      </c>
    </row>
    <row r="14877" customFormat="false" ht="35.8" hidden="false" customHeight="false" outlineLevel="0" collapsed="false">
      <c r="A14877" s="95" t="s">
        <v>22535</v>
      </c>
      <c r="B14877" s="182" t="s">
        <v>22534</v>
      </c>
      <c r="C14877" s="183" t="s">
        <v>245</v>
      </c>
      <c r="D14877" s="140" t="n">
        <v>17.68</v>
      </c>
    </row>
    <row r="14878" customFormat="false" ht="35.8" hidden="false" customHeight="false" outlineLevel="0" collapsed="false">
      <c r="A14878" s="95" t="s">
        <v>22536</v>
      </c>
      <c r="B14878" s="182" t="s">
        <v>22537</v>
      </c>
      <c r="C14878" s="183" t="s">
        <v>245</v>
      </c>
      <c r="D14878" s="140" t="n">
        <v>30.37</v>
      </c>
    </row>
    <row r="14879" customFormat="false" ht="35.8" hidden="false" customHeight="false" outlineLevel="0" collapsed="false">
      <c r="A14879" s="95" t="s">
        <v>22538</v>
      </c>
      <c r="B14879" s="182" t="s">
        <v>22537</v>
      </c>
      <c r="C14879" s="183" t="s">
        <v>245</v>
      </c>
      <c r="D14879" s="140" t="n">
        <v>28.37</v>
      </c>
    </row>
    <row r="14880" customFormat="false" ht="35.8" hidden="false" customHeight="false" outlineLevel="0" collapsed="false">
      <c r="A14880" s="95" t="s">
        <v>22539</v>
      </c>
      <c r="B14880" s="182" t="s">
        <v>22540</v>
      </c>
      <c r="C14880" s="183" t="s">
        <v>245</v>
      </c>
      <c r="D14880" s="140" t="n">
        <v>35.81</v>
      </c>
    </row>
    <row r="14881" customFormat="false" ht="35.8" hidden="false" customHeight="false" outlineLevel="0" collapsed="false">
      <c r="A14881" s="95" t="s">
        <v>22541</v>
      </c>
      <c r="B14881" s="182" t="s">
        <v>22540</v>
      </c>
      <c r="C14881" s="183" t="s">
        <v>245</v>
      </c>
      <c r="D14881" s="140" t="n">
        <v>33.64</v>
      </c>
    </row>
    <row r="14882" customFormat="false" ht="35.8" hidden="false" customHeight="false" outlineLevel="0" collapsed="false">
      <c r="A14882" s="95" t="s">
        <v>22542</v>
      </c>
      <c r="B14882" s="182" t="s">
        <v>22543</v>
      </c>
      <c r="C14882" s="183" t="s">
        <v>245</v>
      </c>
      <c r="D14882" s="140" t="n">
        <v>47.62</v>
      </c>
    </row>
    <row r="14883" customFormat="false" ht="35.8" hidden="false" customHeight="false" outlineLevel="0" collapsed="false">
      <c r="A14883" s="95" t="s">
        <v>22544</v>
      </c>
      <c r="B14883" s="182" t="s">
        <v>22543</v>
      </c>
      <c r="C14883" s="183" t="s">
        <v>245</v>
      </c>
      <c r="D14883" s="140" t="n">
        <v>45.29</v>
      </c>
    </row>
    <row r="14884" customFormat="false" ht="35.8" hidden="false" customHeight="false" outlineLevel="0" collapsed="false">
      <c r="A14884" s="95" t="s">
        <v>22545</v>
      </c>
      <c r="B14884" s="182" t="s">
        <v>22546</v>
      </c>
      <c r="C14884" s="183" t="s">
        <v>245</v>
      </c>
      <c r="D14884" s="140" t="n">
        <v>55.3</v>
      </c>
    </row>
    <row r="14885" customFormat="false" ht="35.8" hidden="false" customHeight="false" outlineLevel="0" collapsed="false">
      <c r="A14885" s="95" t="s">
        <v>22547</v>
      </c>
      <c r="B14885" s="182" t="s">
        <v>22546</v>
      </c>
      <c r="C14885" s="183" t="s">
        <v>245</v>
      </c>
      <c r="D14885" s="140" t="n">
        <v>52.76</v>
      </c>
    </row>
    <row r="14886" customFormat="false" ht="35.8" hidden="false" customHeight="false" outlineLevel="0" collapsed="false">
      <c r="A14886" s="95" t="s">
        <v>22548</v>
      </c>
      <c r="B14886" s="182" t="s">
        <v>22549</v>
      </c>
      <c r="C14886" s="183" t="s">
        <v>245</v>
      </c>
      <c r="D14886" s="140" t="n">
        <v>83.77</v>
      </c>
    </row>
    <row r="14887" customFormat="false" ht="35.8" hidden="false" customHeight="false" outlineLevel="0" collapsed="false">
      <c r="A14887" s="95" t="s">
        <v>22550</v>
      </c>
      <c r="B14887" s="182" t="s">
        <v>22549</v>
      </c>
      <c r="C14887" s="183" t="s">
        <v>245</v>
      </c>
      <c r="D14887" s="140" t="n">
        <v>80.41</v>
      </c>
    </row>
    <row r="14888" customFormat="false" ht="35.8" hidden="false" customHeight="false" outlineLevel="0" collapsed="false">
      <c r="A14888" s="95" t="s">
        <v>22551</v>
      </c>
      <c r="B14888" s="182" t="s">
        <v>22552</v>
      </c>
      <c r="C14888" s="183" t="s">
        <v>245</v>
      </c>
      <c r="D14888" s="140" t="n">
        <v>106.43</v>
      </c>
    </row>
    <row r="14889" customFormat="false" ht="35.8" hidden="false" customHeight="false" outlineLevel="0" collapsed="false">
      <c r="A14889" s="95" t="s">
        <v>22553</v>
      </c>
      <c r="B14889" s="182" t="s">
        <v>22552</v>
      </c>
      <c r="C14889" s="183" t="s">
        <v>245</v>
      </c>
      <c r="D14889" s="140" t="n">
        <v>102.75</v>
      </c>
    </row>
    <row r="14890" customFormat="false" ht="35.8" hidden="false" customHeight="false" outlineLevel="0" collapsed="false">
      <c r="A14890" s="95" t="s">
        <v>22554</v>
      </c>
      <c r="B14890" s="182" t="s">
        <v>22555</v>
      </c>
      <c r="C14890" s="183" t="s">
        <v>245</v>
      </c>
      <c r="D14890" s="140" t="n">
        <v>123.85</v>
      </c>
    </row>
    <row r="14891" customFormat="false" ht="35.8" hidden="false" customHeight="false" outlineLevel="0" collapsed="false">
      <c r="A14891" s="95" t="s">
        <v>22556</v>
      </c>
      <c r="B14891" s="182" t="s">
        <v>22555</v>
      </c>
      <c r="C14891" s="183" t="s">
        <v>245</v>
      </c>
      <c r="D14891" s="140" t="n">
        <v>119.84</v>
      </c>
    </row>
    <row r="14892" customFormat="false" ht="35.8" hidden="false" customHeight="false" outlineLevel="0" collapsed="false">
      <c r="A14892" s="95" t="s">
        <v>22557</v>
      </c>
      <c r="B14892" s="182" t="s">
        <v>22558</v>
      </c>
      <c r="C14892" s="183" t="s">
        <v>245</v>
      </c>
      <c r="D14892" s="140" t="n">
        <v>188.54</v>
      </c>
    </row>
    <row r="14893" customFormat="false" ht="35.8" hidden="false" customHeight="false" outlineLevel="0" collapsed="false">
      <c r="A14893" s="95" t="s">
        <v>22559</v>
      </c>
      <c r="B14893" s="182" t="s">
        <v>22558</v>
      </c>
      <c r="C14893" s="183" t="s">
        <v>245</v>
      </c>
      <c r="D14893" s="140" t="n">
        <v>184.2</v>
      </c>
    </row>
    <row r="14894" customFormat="false" ht="35.8" hidden="false" customHeight="false" outlineLevel="0" collapsed="false">
      <c r="A14894" s="95" t="s">
        <v>22560</v>
      </c>
      <c r="B14894" s="182" t="s">
        <v>22561</v>
      </c>
      <c r="C14894" s="183" t="s">
        <v>245</v>
      </c>
      <c r="D14894" s="140" t="n">
        <v>222.02</v>
      </c>
    </row>
    <row r="14895" customFormat="false" ht="35.8" hidden="false" customHeight="false" outlineLevel="0" collapsed="false">
      <c r="A14895" s="95" t="s">
        <v>22562</v>
      </c>
      <c r="B14895" s="182" t="s">
        <v>22561</v>
      </c>
      <c r="C14895" s="183" t="s">
        <v>245</v>
      </c>
      <c r="D14895" s="140" t="n">
        <v>217.36</v>
      </c>
    </row>
    <row r="14896" customFormat="false" ht="35.8" hidden="false" customHeight="false" outlineLevel="0" collapsed="false">
      <c r="A14896" s="95" t="s">
        <v>22563</v>
      </c>
      <c r="B14896" s="182" t="s">
        <v>22564</v>
      </c>
      <c r="C14896" s="183" t="s">
        <v>245</v>
      </c>
      <c r="D14896" s="140" t="n">
        <v>243.44</v>
      </c>
    </row>
    <row r="14897" customFormat="false" ht="35.8" hidden="false" customHeight="false" outlineLevel="0" collapsed="false">
      <c r="A14897" s="95" t="s">
        <v>22565</v>
      </c>
      <c r="B14897" s="182" t="s">
        <v>22564</v>
      </c>
      <c r="C14897" s="183" t="s">
        <v>245</v>
      </c>
      <c r="D14897" s="140" t="n">
        <v>238.35</v>
      </c>
    </row>
    <row r="14898" customFormat="false" ht="46.75" hidden="false" customHeight="false" outlineLevel="0" collapsed="false">
      <c r="A14898" s="95" t="s">
        <v>22566</v>
      </c>
      <c r="B14898" s="182" t="s">
        <v>22567</v>
      </c>
      <c r="C14898" s="183" t="s">
        <v>245</v>
      </c>
      <c r="D14898" s="140" t="n">
        <v>46.55</v>
      </c>
    </row>
    <row r="14899" customFormat="false" ht="46.75" hidden="false" customHeight="false" outlineLevel="0" collapsed="false">
      <c r="A14899" s="95" t="s">
        <v>22568</v>
      </c>
      <c r="B14899" s="182" t="s">
        <v>22567</v>
      </c>
      <c r="C14899" s="183" t="s">
        <v>245</v>
      </c>
      <c r="D14899" s="140" t="n">
        <v>45.19</v>
      </c>
    </row>
    <row r="14900" customFormat="false" ht="46.75" hidden="false" customHeight="false" outlineLevel="0" collapsed="false">
      <c r="A14900" s="95" t="s">
        <v>22569</v>
      </c>
      <c r="B14900" s="182" t="s">
        <v>22570</v>
      </c>
      <c r="C14900" s="183" t="s">
        <v>245</v>
      </c>
      <c r="D14900" s="140" t="n">
        <v>106.01</v>
      </c>
    </row>
    <row r="14901" customFormat="false" ht="46.75" hidden="false" customHeight="false" outlineLevel="0" collapsed="false">
      <c r="A14901" s="95" t="s">
        <v>22571</v>
      </c>
      <c r="B14901" s="182" t="s">
        <v>22570</v>
      </c>
      <c r="C14901" s="183" t="s">
        <v>245</v>
      </c>
      <c r="D14901" s="140" t="n">
        <v>104.49</v>
      </c>
    </row>
    <row r="14902" customFormat="false" ht="46.75" hidden="false" customHeight="false" outlineLevel="0" collapsed="false">
      <c r="A14902" s="95" t="s">
        <v>22572</v>
      </c>
      <c r="B14902" s="182" t="s">
        <v>22573</v>
      </c>
      <c r="C14902" s="183" t="s">
        <v>245</v>
      </c>
      <c r="D14902" s="140" t="n">
        <v>183.67</v>
      </c>
    </row>
    <row r="14903" customFormat="false" ht="46.75" hidden="false" customHeight="false" outlineLevel="0" collapsed="false">
      <c r="A14903" s="95" t="s">
        <v>22574</v>
      </c>
      <c r="B14903" s="182" t="s">
        <v>22573</v>
      </c>
      <c r="C14903" s="183" t="s">
        <v>245</v>
      </c>
      <c r="D14903" s="140" t="n">
        <v>181.83</v>
      </c>
    </row>
    <row r="14904" customFormat="false" ht="35.8" hidden="false" customHeight="false" outlineLevel="0" collapsed="false">
      <c r="A14904" s="95" t="s">
        <v>22575</v>
      </c>
      <c r="B14904" s="182" t="s">
        <v>22576</v>
      </c>
      <c r="C14904" s="183" t="s">
        <v>245</v>
      </c>
      <c r="D14904" s="140" t="n">
        <v>10.96</v>
      </c>
    </row>
    <row r="14905" customFormat="false" ht="35.8" hidden="false" customHeight="false" outlineLevel="0" collapsed="false">
      <c r="A14905" s="95" t="s">
        <v>22577</v>
      </c>
      <c r="B14905" s="182" t="s">
        <v>22576</v>
      </c>
      <c r="C14905" s="183" t="s">
        <v>245</v>
      </c>
      <c r="D14905" s="140" t="n">
        <v>9.61</v>
      </c>
    </row>
    <row r="14906" customFormat="false" ht="35.8" hidden="false" customHeight="false" outlineLevel="0" collapsed="false">
      <c r="A14906" s="95" t="s">
        <v>22578</v>
      </c>
      <c r="B14906" s="182" t="s">
        <v>22579</v>
      </c>
      <c r="C14906" s="183" t="s">
        <v>245</v>
      </c>
      <c r="D14906" s="140" t="n">
        <v>11.09</v>
      </c>
    </row>
    <row r="14907" customFormat="false" ht="35.8" hidden="false" customHeight="false" outlineLevel="0" collapsed="false">
      <c r="A14907" s="95" t="s">
        <v>22580</v>
      </c>
      <c r="B14907" s="182" t="s">
        <v>22579</v>
      </c>
      <c r="C14907" s="183" t="s">
        <v>245</v>
      </c>
      <c r="D14907" s="140" t="n">
        <v>9.74</v>
      </c>
    </row>
    <row r="14908" customFormat="false" ht="24.85" hidden="false" customHeight="false" outlineLevel="0" collapsed="false">
      <c r="A14908" s="95" t="s">
        <v>22581</v>
      </c>
      <c r="B14908" s="182" t="s">
        <v>22582</v>
      </c>
      <c r="C14908" s="183" t="s">
        <v>245</v>
      </c>
      <c r="D14908" s="140" t="n">
        <v>11.32</v>
      </c>
    </row>
    <row r="14909" customFormat="false" ht="24.85" hidden="false" customHeight="false" outlineLevel="0" collapsed="false">
      <c r="A14909" s="95" t="s">
        <v>22583</v>
      </c>
      <c r="B14909" s="182" t="s">
        <v>22582</v>
      </c>
      <c r="C14909" s="183" t="s">
        <v>245</v>
      </c>
      <c r="D14909" s="140" t="n">
        <v>9.97</v>
      </c>
    </row>
    <row r="14910" customFormat="false" ht="24.85" hidden="false" customHeight="false" outlineLevel="0" collapsed="false">
      <c r="A14910" s="95" t="s">
        <v>22584</v>
      </c>
      <c r="B14910" s="182" t="s">
        <v>22585</v>
      </c>
      <c r="C14910" s="183" t="s">
        <v>245</v>
      </c>
      <c r="D14910" s="140" t="n">
        <v>11.18</v>
      </c>
    </row>
    <row r="14911" customFormat="false" ht="24.85" hidden="false" customHeight="false" outlineLevel="0" collapsed="false">
      <c r="A14911" s="95" t="s">
        <v>22586</v>
      </c>
      <c r="B14911" s="182" t="s">
        <v>22585</v>
      </c>
      <c r="C14911" s="183" t="s">
        <v>245</v>
      </c>
      <c r="D14911" s="140" t="n">
        <v>9.83</v>
      </c>
    </row>
    <row r="14912" customFormat="false" ht="24.85" hidden="false" customHeight="false" outlineLevel="0" collapsed="false">
      <c r="A14912" s="95" t="s">
        <v>22587</v>
      </c>
      <c r="B14912" s="182" t="s">
        <v>22588</v>
      </c>
      <c r="C14912" s="183" t="s">
        <v>245</v>
      </c>
      <c r="D14912" s="140" t="n">
        <v>11.28</v>
      </c>
    </row>
    <row r="14913" customFormat="false" ht="24.85" hidden="false" customHeight="false" outlineLevel="0" collapsed="false">
      <c r="A14913" s="95" t="s">
        <v>22589</v>
      </c>
      <c r="B14913" s="182" t="s">
        <v>22588</v>
      </c>
      <c r="C14913" s="183" t="s">
        <v>245</v>
      </c>
      <c r="D14913" s="140" t="n">
        <v>9.93</v>
      </c>
    </row>
    <row r="14914" customFormat="false" ht="24.85" hidden="false" customHeight="false" outlineLevel="0" collapsed="false">
      <c r="A14914" s="95" t="s">
        <v>22590</v>
      </c>
      <c r="B14914" s="182" t="s">
        <v>22591</v>
      </c>
      <c r="C14914" s="183" t="s">
        <v>245</v>
      </c>
      <c r="D14914" s="140" t="n">
        <v>13.27</v>
      </c>
    </row>
    <row r="14915" customFormat="false" ht="24.85" hidden="false" customHeight="false" outlineLevel="0" collapsed="false">
      <c r="A14915" s="95" t="s">
        <v>22592</v>
      </c>
      <c r="B14915" s="182" t="s">
        <v>22591</v>
      </c>
      <c r="C14915" s="183" t="s">
        <v>245</v>
      </c>
      <c r="D14915" s="140" t="n">
        <v>11.75</v>
      </c>
    </row>
    <row r="14916" customFormat="false" ht="24.85" hidden="false" customHeight="false" outlineLevel="0" collapsed="false">
      <c r="A14916" s="95" t="s">
        <v>22593</v>
      </c>
      <c r="B14916" s="182" t="s">
        <v>22594</v>
      </c>
      <c r="C14916" s="183" t="s">
        <v>245</v>
      </c>
      <c r="D14916" s="140" t="n">
        <v>13.84</v>
      </c>
    </row>
    <row r="14917" customFormat="false" ht="24.85" hidden="false" customHeight="false" outlineLevel="0" collapsed="false">
      <c r="A14917" s="95" t="s">
        <v>22595</v>
      </c>
      <c r="B14917" s="182" t="s">
        <v>22594</v>
      </c>
      <c r="C14917" s="183" t="s">
        <v>245</v>
      </c>
      <c r="D14917" s="140" t="n">
        <v>12.32</v>
      </c>
    </row>
    <row r="14918" customFormat="false" ht="24.85" hidden="false" customHeight="false" outlineLevel="0" collapsed="false">
      <c r="A14918" s="95" t="s">
        <v>22596</v>
      </c>
      <c r="B14918" s="182" t="s">
        <v>22597</v>
      </c>
      <c r="C14918" s="183" t="s">
        <v>245</v>
      </c>
      <c r="D14918" s="140" t="n">
        <v>15.34</v>
      </c>
    </row>
    <row r="14919" customFormat="false" ht="24.85" hidden="false" customHeight="false" outlineLevel="0" collapsed="false">
      <c r="A14919" s="95" t="s">
        <v>22598</v>
      </c>
      <c r="B14919" s="182" t="s">
        <v>22597</v>
      </c>
      <c r="C14919" s="183" t="s">
        <v>245</v>
      </c>
      <c r="D14919" s="140" t="n">
        <v>13.66</v>
      </c>
    </row>
    <row r="14920" customFormat="false" ht="24.85" hidden="false" customHeight="false" outlineLevel="0" collapsed="false">
      <c r="A14920" s="95" t="s">
        <v>22599</v>
      </c>
      <c r="B14920" s="182" t="s">
        <v>22600</v>
      </c>
      <c r="C14920" s="183" t="s">
        <v>245</v>
      </c>
      <c r="D14920" s="140" t="n">
        <v>18.77</v>
      </c>
    </row>
    <row r="14921" customFormat="false" ht="24.85" hidden="false" customHeight="false" outlineLevel="0" collapsed="false">
      <c r="A14921" s="95" t="s">
        <v>22601</v>
      </c>
      <c r="B14921" s="182" t="s">
        <v>22600</v>
      </c>
      <c r="C14921" s="183" t="s">
        <v>245</v>
      </c>
      <c r="D14921" s="140" t="n">
        <v>16.92</v>
      </c>
    </row>
    <row r="14922" customFormat="false" ht="24.85" hidden="false" customHeight="false" outlineLevel="0" collapsed="false">
      <c r="A14922" s="95" t="s">
        <v>22602</v>
      </c>
      <c r="B14922" s="182" t="s">
        <v>22603</v>
      </c>
      <c r="C14922" s="183" t="s">
        <v>245</v>
      </c>
      <c r="D14922" s="140" t="n">
        <v>19.88</v>
      </c>
    </row>
    <row r="14923" customFormat="false" ht="24.85" hidden="false" customHeight="false" outlineLevel="0" collapsed="false">
      <c r="A14923" s="95" t="s">
        <v>22604</v>
      </c>
      <c r="B14923" s="182" t="s">
        <v>22603</v>
      </c>
      <c r="C14923" s="183" t="s">
        <v>245</v>
      </c>
      <c r="D14923" s="140" t="n">
        <v>18.03</v>
      </c>
    </row>
    <row r="14924" customFormat="false" ht="24.85" hidden="false" customHeight="false" outlineLevel="0" collapsed="false">
      <c r="A14924" s="95" t="s">
        <v>22605</v>
      </c>
      <c r="B14924" s="182" t="s">
        <v>22606</v>
      </c>
      <c r="C14924" s="183" t="s">
        <v>245</v>
      </c>
      <c r="D14924" s="140" t="n">
        <v>22.42</v>
      </c>
    </row>
    <row r="14925" customFormat="false" ht="24.85" hidden="false" customHeight="false" outlineLevel="0" collapsed="false">
      <c r="A14925" s="95" t="s">
        <v>22607</v>
      </c>
      <c r="B14925" s="182" t="s">
        <v>22606</v>
      </c>
      <c r="C14925" s="183" t="s">
        <v>245</v>
      </c>
      <c r="D14925" s="140" t="n">
        <v>20.42</v>
      </c>
    </row>
    <row r="14926" customFormat="false" ht="35.8" hidden="false" customHeight="false" outlineLevel="0" collapsed="false">
      <c r="A14926" s="95" t="s">
        <v>22608</v>
      </c>
      <c r="B14926" s="182" t="s">
        <v>22609</v>
      </c>
      <c r="C14926" s="183" t="s">
        <v>245</v>
      </c>
      <c r="D14926" s="140" t="n">
        <v>28.9</v>
      </c>
    </row>
    <row r="14927" customFormat="false" ht="35.8" hidden="false" customHeight="false" outlineLevel="0" collapsed="false">
      <c r="A14927" s="95" t="s">
        <v>22610</v>
      </c>
      <c r="B14927" s="182" t="s">
        <v>22609</v>
      </c>
      <c r="C14927" s="183" t="s">
        <v>245</v>
      </c>
      <c r="D14927" s="140" t="n">
        <v>26.73</v>
      </c>
    </row>
    <row r="14928" customFormat="false" ht="35.8" hidden="false" customHeight="false" outlineLevel="0" collapsed="false">
      <c r="A14928" s="95" t="s">
        <v>22611</v>
      </c>
      <c r="B14928" s="182" t="s">
        <v>22612</v>
      </c>
      <c r="C14928" s="183" t="s">
        <v>245</v>
      </c>
      <c r="D14928" s="140" t="n">
        <v>31.45</v>
      </c>
    </row>
    <row r="14929" customFormat="false" ht="35.8" hidden="false" customHeight="false" outlineLevel="0" collapsed="false">
      <c r="A14929" s="95" t="s">
        <v>22613</v>
      </c>
      <c r="B14929" s="182" t="s">
        <v>22612</v>
      </c>
      <c r="C14929" s="183" t="s">
        <v>245</v>
      </c>
      <c r="D14929" s="140" t="n">
        <v>29.28</v>
      </c>
    </row>
    <row r="14930" customFormat="false" ht="35.8" hidden="false" customHeight="false" outlineLevel="0" collapsed="false">
      <c r="A14930" s="95" t="s">
        <v>22614</v>
      </c>
      <c r="B14930" s="182" t="s">
        <v>22615</v>
      </c>
      <c r="C14930" s="183" t="s">
        <v>245</v>
      </c>
      <c r="D14930" s="140" t="n">
        <v>33.93</v>
      </c>
    </row>
    <row r="14931" customFormat="false" ht="35.8" hidden="false" customHeight="false" outlineLevel="0" collapsed="false">
      <c r="A14931" s="95" t="s">
        <v>22616</v>
      </c>
      <c r="B14931" s="182" t="s">
        <v>22615</v>
      </c>
      <c r="C14931" s="183" t="s">
        <v>245</v>
      </c>
      <c r="D14931" s="140" t="n">
        <v>31.76</v>
      </c>
    </row>
    <row r="14932" customFormat="false" ht="35.8" hidden="false" customHeight="false" outlineLevel="0" collapsed="false">
      <c r="A14932" s="95" t="s">
        <v>22617</v>
      </c>
      <c r="B14932" s="182" t="s">
        <v>22618</v>
      </c>
      <c r="C14932" s="183" t="s">
        <v>245</v>
      </c>
      <c r="D14932" s="140" t="n">
        <v>47.92</v>
      </c>
    </row>
    <row r="14933" customFormat="false" ht="35.8" hidden="false" customHeight="false" outlineLevel="0" collapsed="false">
      <c r="A14933" s="95" t="s">
        <v>22619</v>
      </c>
      <c r="B14933" s="182" t="s">
        <v>22618</v>
      </c>
      <c r="C14933" s="183" t="s">
        <v>245</v>
      </c>
      <c r="D14933" s="140" t="n">
        <v>45.59</v>
      </c>
    </row>
    <row r="14934" customFormat="false" ht="35.8" hidden="false" customHeight="false" outlineLevel="0" collapsed="false">
      <c r="A14934" s="95" t="s">
        <v>22620</v>
      </c>
      <c r="B14934" s="182" t="s">
        <v>22621</v>
      </c>
      <c r="C14934" s="183" t="s">
        <v>245</v>
      </c>
      <c r="D14934" s="140" t="n">
        <v>62.23</v>
      </c>
    </row>
    <row r="14935" customFormat="false" ht="35.8" hidden="false" customHeight="false" outlineLevel="0" collapsed="false">
      <c r="A14935" s="95" t="s">
        <v>22622</v>
      </c>
      <c r="B14935" s="182" t="s">
        <v>22621</v>
      </c>
      <c r="C14935" s="183" t="s">
        <v>245</v>
      </c>
      <c r="D14935" s="140" t="n">
        <v>59.69</v>
      </c>
    </row>
    <row r="14936" customFormat="false" ht="35.8" hidden="false" customHeight="false" outlineLevel="0" collapsed="false">
      <c r="A14936" s="95" t="s">
        <v>22623</v>
      </c>
      <c r="B14936" s="182" t="s">
        <v>22624</v>
      </c>
      <c r="C14936" s="183" t="s">
        <v>245</v>
      </c>
      <c r="D14936" s="140" t="n">
        <v>14.78</v>
      </c>
    </row>
    <row r="14937" customFormat="false" ht="35.8" hidden="false" customHeight="false" outlineLevel="0" collapsed="false">
      <c r="A14937" s="95" t="s">
        <v>22625</v>
      </c>
      <c r="B14937" s="182" t="s">
        <v>22624</v>
      </c>
      <c r="C14937" s="183" t="s">
        <v>245</v>
      </c>
      <c r="D14937" s="140" t="n">
        <v>13.43</v>
      </c>
    </row>
    <row r="14938" customFormat="false" ht="35.8" hidden="false" customHeight="false" outlineLevel="0" collapsed="false">
      <c r="A14938" s="95" t="s">
        <v>22626</v>
      </c>
      <c r="B14938" s="182" t="s">
        <v>22627</v>
      </c>
      <c r="C14938" s="183" t="s">
        <v>245</v>
      </c>
      <c r="D14938" s="140" t="n">
        <v>17.92</v>
      </c>
    </row>
    <row r="14939" customFormat="false" ht="35.8" hidden="false" customHeight="false" outlineLevel="0" collapsed="false">
      <c r="A14939" s="95" t="s">
        <v>22628</v>
      </c>
      <c r="B14939" s="182" t="s">
        <v>22627</v>
      </c>
      <c r="C14939" s="183" t="s">
        <v>245</v>
      </c>
      <c r="D14939" s="140" t="n">
        <v>16.4</v>
      </c>
    </row>
    <row r="14940" customFormat="false" ht="35.8" hidden="false" customHeight="false" outlineLevel="0" collapsed="false">
      <c r="A14940" s="95" t="s">
        <v>22629</v>
      </c>
      <c r="B14940" s="182" t="s">
        <v>22630</v>
      </c>
      <c r="C14940" s="183" t="s">
        <v>245</v>
      </c>
      <c r="D14940" s="140" t="n">
        <v>19.92</v>
      </c>
    </row>
    <row r="14941" customFormat="false" ht="35.8" hidden="false" customHeight="false" outlineLevel="0" collapsed="false">
      <c r="A14941" s="95" t="s">
        <v>22631</v>
      </c>
      <c r="B14941" s="182" t="s">
        <v>22630</v>
      </c>
      <c r="C14941" s="183" t="s">
        <v>245</v>
      </c>
      <c r="D14941" s="140" t="n">
        <v>18.35</v>
      </c>
    </row>
    <row r="14942" customFormat="false" ht="35.8" hidden="false" customHeight="false" outlineLevel="0" collapsed="false">
      <c r="A14942" s="95" t="s">
        <v>22632</v>
      </c>
      <c r="B14942" s="182" t="s">
        <v>22633</v>
      </c>
      <c r="C14942" s="183" t="s">
        <v>245</v>
      </c>
      <c r="D14942" s="140" t="n">
        <v>21.99</v>
      </c>
    </row>
    <row r="14943" customFormat="false" ht="35.8" hidden="false" customHeight="false" outlineLevel="0" collapsed="false">
      <c r="A14943" s="95" t="s">
        <v>22634</v>
      </c>
      <c r="B14943" s="182" t="s">
        <v>22633</v>
      </c>
      <c r="C14943" s="183" t="s">
        <v>245</v>
      </c>
      <c r="D14943" s="140" t="n">
        <v>20.37</v>
      </c>
    </row>
    <row r="14944" customFormat="false" ht="35.8" hidden="false" customHeight="false" outlineLevel="0" collapsed="false">
      <c r="A14944" s="95" t="s">
        <v>22635</v>
      </c>
      <c r="B14944" s="182" t="s">
        <v>22636</v>
      </c>
      <c r="C14944" s="183" t="s">
        <v>245</v>
      </c>
      <c r="D14944" s="140" t="n">
        <v>24.35</v>
      </c>
    </row>
    <row r="14945" customFormat="false" ht="35.8" hidden="false" customHeight="false" outlineLevel="0" collapsed="false">
      <c r="A14945" s="95" t="s">
        <v>22637</v>
      </c>
      <c r="B14945" s="182" t="s">
        <v>22636</v>
      </c>
      <c r="C14945" s="183" t="s">
        <v>245</v>
      </c>
      <c r="D14945" s="140" t="n">
        <v>22.67</v>
      </c>
    </row>
    <row r="14946" customFormat="false" ht="35.8" hidden="false" customHeight="false" outlineLevel="0" collapsed="false">
      <c r="A14946" s="95" t="s">
        <v>22638</v>
      </c>
      <c r="B14946" s="182" t="s">
        <v>22639</v>
      </c>
      <c r="C14946" s="183" t="s">
        <v>245</v>
      </c>
      <c r="D14946" s="140" t="n">
        <v>30.41</v>
      </c>
    </row>
    <row r="14947" customFormat="false" ht="35.8" hidden="false" customHeight="false" outlineLevel="0" collapsed="false">
      <c r="A14947" s="95" t="s">
        <v>22640</v>
      </c>
      <c r="B14947" s="182" t="s">
        <v>22639</v>
      </c>
      <c r="C14947" s="183" t="s">
        <v>245</v>
      </c>
      <c r="D14947" s="140" t="n">
        <v>28.68</v>
      </c>
    </row>
    <row r="14948" customFormat="false" ht="35.8" hidden="false" customHeight="false" outlineLevel="0" collapsed="false">
      <c r="A14948" s="95" t="s">
        <v>22641</v>
      </c>
      <c r="B14948" s="182" t="s">
        <v>22642</v>
      </c>
      <c r="C14948" s="183" t="s">
        <v>245</v>
      </c>
      <c r="D14948" s="140" t="n">
        <v>35.95</v>
      </c>
    </row>
    <row r="14949" customFormat="false" ht="35.8" hidden="false" customHeight="false" outlineLevel="0" collapsed="false">
      <c r="A14949" s="95" t="s">
        <v>22643</v>
      </c>
      <c r="B14949" s="182" t="s">
        <v>22642</v>
      </c>
      <c r="C14949" s="183" t="s">
        <v>245</v>
      </c>
      <c r="D14949" s="140" t="n">
        <v>34.16</v>
      </c>
    </row>
    <row r="14950" customFormat="false" ht="35.8" hidden="false" customHeight="false" outlineLevel="0" collapsed="false">
      <c r="A14950" s="95" t="s">
        <v>22644</v>
      </c>
      <c r="B14950" s="182" t="s">
        <v>22645</v>
      </c>
      <c r="C14950" s="183" t="s">
        <v>245</v>
      </c>
      <c r="D14950" s="140" t="n">
        <v>41.31</v>
      </c>
    </row>
    <row r="14951" customFormat="false" ht="35.8" hidden="false" customHeight="false" outlineLevel="0" collapsed="false">
      <c r="A14951" s="95" t="s">
        <v>22646</v>
      </c>
      <c r="B14951" s="182" t="s">
        <v>22645</v>
      </c>
      <c r="C14951" s="183" t="s">
        <v>245</v>
      </c>
      <c r="D14951" s="140" t="n">
        <v>39.46</v>
      </c>
    </row>
    <row r="14952" customFormat="false" ht="35.8" hidden="false" customHeight="false" outlineLevel="0" collapsed="false">
      <c r="A14952" s="95" t="s">
        <v>22647</v>
      </c>
      <c r="B14952" s="182" t="s">
        <v>22648</v>
      </c>
      <c r="C14952" s="183" t="s">
        <v>245</v>
      </c>
      <c r="D14952" s="140" t="n">
        <v>47.69</v>
      </c>
    </row>
    <row r="14953" customFormat="false" ht="35.8" hidden="false" customHeight="false" outlineLevel="0" collapsed="false">
      <c r="A14953" s="95" t="s">
        <v>22649</v>
      </c>
      <c r="B14953" s="182" t="s">
        <v>22648</v>
      </c>
      <c r="C14953" s="183" t="s">
        <v>245</v>
      </c>
      <c r="D14953" s="140" t="n">
        <v>45.74</v>
      </c>
    </row>
    <row r="14954" customFormat="false" ht="35.8" hidden="false" customHeight="false" outlineLevel="0" collapsed="false">
      <c r="A14954" s="95" t="s">
        <v>22650</v>
      </c>
      <c r="B14954" s="182" t="s">
        <v>22651</v>
      </c>
      <c r="C14954" s="183" t="s">
        <v>245</v>
      </c>
      <c r="D14954" s="140" t="n">
        <v>62.58</v>
      </c>
    </row>
    <row r="14955" customFormat="false" ht="35.8" hidden="false" customHeight="false" outlineLevel="0" collapsed="false">
      <c r="A14955" s="95" t="s">
        <v>22652</v>
      </c>
      <c r="B14955" s="182" t="s">
        <v>22651</v>
      </c>
      <c r="C14955" s="183" t="s">
        <v>245</v>
      </c>
      <c r="D14955" s="140" t="n">
        <v>60.58</v>
      </c>
    </row>
    <row r="14956" customFormat="false" ht="35.8" hidden="false" customHeight="false" outlineLevel="0" collapsed="false">
      <c r="A14956" s="95" t="s">
        <v>22653</v>
      </c>
      <c r="B14956" s="182" t="s">
        <v>22654</v>
      </c>
      <c r="C14956" s="183" t="s">
        <v>245</v>
      </c>
      <c r="D14956" s="140" t="n">
        <v>81.44</v>
      </c>
    </row>
    <row r="14957" customFormat="false" ht="35.8" hidden="false" customHeight="false" outlineLevel="0" collapsed="false">
      <c r="A14957" s="95" t="s">
        <v>22655</v>
      </c>
      <c r="B14957" s="182" t="s">
        <v>22654</v>
      </c>
      <c r="C14957" s="183" t="s">
        <v>245</v>
      </c>
      <c r="D14957" s="140" t="n">
        <v>79.27</v>
      </c>
    </row>
    <row r="14958" customFormat="false" ht="24.85" hidden="false" customHeight="false" outlineLevel="0" collapsed="false">
      <c r="A14958" s="95" t="s">
        <v>22656</v>
      </c>
      <c r="B14958" s="182" t="s">
        <v>22657</v>
      </c>
      <c r="C14958" s="183" t="s">
        <v>245</v>
      </c>
      <c r="D14958" s="140" t="n">
        <v>12.22</v>
      </c>
    </row>
    <row r="14959" customFormat="false" ht="24.85" hidden="false" customHeight="false" outlineLevel="0" collapsed="false">
      <c r="A14959" s="95" t="s">
        <v>22658</v>
      </c>
      <c r="B14959" s="182" t="s">
        <v>22657</v>
      </c>
      <c r="C14959" s="183" t="s">
        <v>245</v>
      </c>
      <c r="D14959" s="140" t="n">
        <v>11.6</v>
      </c>
    </row>
    <row r="14960" customFormat="false" ht="24.85" hidden="false" customHeight="false" outlineLevel="0" collapsed="false">
      <c r="A14960" s="95" t="s">
        <v>22659</v>
      </c>
      <c r="B14960" s="182" t="s">
        <v>22660</v>
      </c>
      <c r="C14960" s="183" t="s">
        <v>245</v>
      </c>
      <c r="D14960" s="140" t="n">
        <v>16.14</v>
      </c>
    </row>
    <row r="14961" customFormat="false" ht="24.85" hidden="false" customHeight="false" outlineLevel="0" collapsed="false">
      <c r="A14961" s="95" t="s">
        <v>22661</v>
      </c>
      <c r="B14961" s="182" t="s">
        <v>22660</v>
      </c>
      <c r="C14961" s="183" t="s">
        <v>245</v>
      </c>
      <c r="D14961" s="140" t="n">
        <v>15.36</v>
      </c>
    </row>
    <row r="14962" customFormat="false" ht="24.85" hidden="false" customHeight="false" outlineLevel="0" collapsed="false">
      <c r="A14962" s="95" t="s">
        <v>22662</v>
      </c>
      <c r="B14962" s="182" t="s">
        <v>22663</v>
      </c>
      <c r="C14962" s="183" t="s">
        <v>245</v>
      </c>
      <c r="D14962" s="140" t="n">
        <v>16.59</v>
      </c>
    </row>
    <row r="14963" customFormat="false" ht="24.85" hidden="false" customHeight="false" outlineLevel="0" collapsed="false">
      <c r="A14963" s="95" t="s">
        <v>22664</v>
      </c>
      <c r="B14963" s="182" t="s">
        <v>22663</v>
      </c>
      <c r="C14963" s="183" t="s">
        <v>245</v>
      </c>
      <c r="D14963" s="140" t="n">
        <v>15.65</v>
      </c>
    </row>
    <row r="14964" customFormat="false" ht="24.85" hidden="false" customHeight="false" outlineLevel="0" collapsed="false">
      <c r="A14964" s="95" t="s">
        <v>22665</v>
      </c>
      <c r="B14964" s="182" t="s">
        <v>22666</v>
      </c>
      <c r="C14964" s="183" t="s">
        <v>245</v>
      </c>
      <c r="D14964" s="140" t="n">
        <v>12.43</v>
      </c>
    </row>
    <row r="14965" customFormat="false" ht="24.85" hidden="false" customHeight="false" outlineLevel="0" collapsed="false">
      <c r="A14965" s="95" t="s">
        <v>22667</v>
      </c>
      <c r="B14965" s="182" t="s">
        <v>22666</v>
      </c>
      <c r="C14965" s="183" t="s">
        <v>245</v>
      </c>
      <c r="D14965" s="140" t="n">
        <v>11.81</v>
      </c>
    </row>
    <row r="14966" customFormat="false" ht="24.85" hidden="false" customHeight="false" outlineLevel="0" collapsed="false">
      <c r="A14966" s="95" t="s">
        <v>22668</v>
      </c>
      <c r="B14966" s="182" t="s">
        <v>22669</v>
      </c>
      <c r="C14966" s="183" t="s">
        <v>245</v>
      </c>
      <c r="D14966" s="140" t="n">
        <v>13.43</v>
      </c>
    </row>
    <row r="14967" customFormat="false" ht="24.85" hidden="false" customHeight="false" outlineLevel="0" collapsed="false">
      <c r="A14967" s="95" t="s">
        <v>22670</v>
      </c>
      <c r="B14967" s="182" t="s">
        <v>22669</v>
      </c>
      <c r="C14967" s="183" t="s">
        <v>245</v>
      </c>
      <c r="D14967" s="140" t="n">
        <v>12.65</v>
      </c>
    </row>
    <row r="14968" customFormat="false" ht="24.85" hidden="false" customHeight="false" outlineLevel="0" collapsed="false">
      <c r="A14968" s="95" t="s">
        <v>22671</v>
      </c>
      <c r="B14968" s="182" t="s">
        <v>22672</v>
      </c>
      <c r="C14968" s="183" t="s">
        <v>245</v>
      </c>
      <c r="D14968" s="140" t="n">
        <v>17.71</v>
      </c>
    </row>
    <row r="14969" customFormat="false" ht="24.85" hidden="false" customHeight="false" outlineLevel="0" collapsed="false">
      <c r="A14969" s="95" t="s">
        <v>22673</v>
      </c>
      <c r="B14969" s="182" t="s">
        <v>22672</v>
      </c>
      <c r="C14969" s="183" t="s">
        <v>245</v>
      </c>
      <c r="D14969" s="140" t="n">
        <v>16.77</v>
      </c>
    </row>
    <row r="14970" customFormat="false" ht="24.85" hidden="false" customHeight="false" outlineLevel="0" collapsed="false">
      <c r="A14970" s="95" t="s">
        <v>22674</v>
      </c>
      <c r="B14970" s="182" t="s">
        <v>22675</v>
      </c>
      <c r="C14970" s="183" t="s">
        <v>245</v>
      </c>
      <c r="D14970" s="140" t="n">
        <v>12.69</v>
      </c>
    </row>
    <row r="14971" customFormat="false" ht="24.85" hidden="false" customHeight="false" outlineLevel="0" collapsed="false">
      <c r="A14971" s="95" t="s">
        <v>22676</v>
      </c>
      <c r="B14971" s="182" t="s">
        <v>22675</v>
      </c>
      <c r="C14971" s="183" t="s">
        <v>245</v>
      </c>
      <c r="D14971" s="140" t="n">
        <v>12.07</v>
      </c>
    </row>
    <row r="14972" customFormat="false" ht="24.85" hidden="false" customHeight="false" outlineLevel="0" collapsed="false">
      <c r="A14972" s="95" t="s">
        <v>22677</v>
      </c>
      <c r="B14972" s="182" t="s">
        <v>22678</v>
      </c>
      <c r="C14972" s="183" t="s">
        <v>245</v>
      </c>
      <c r="D14972" s="140" t="n">
        <v>13.21</v>
      </c>
    </row>
    <row r="14973" customFormat="false" ht="24.85" hidden="false" customHeight="false" outlineLevel="0" collapsed="false">
      <c r="A14973" s="95" t="s">
        <v>22679</v>
      </c>
      <c r="B14973" s="182" t="s">
        <v>22678</v>
      </c>
      <c r="C14973" s="183" t="s">
        <v>245</v>
      </c>
      <c r="D14973" s="140" t="n">
        <v>12.43</v>
      </c>
    </row>
    <row r="14974" customFormat="false" ht="24.85" hidden="false" customHeight="false" outlineLevel="0" collapsed="false">
      <c r="A14974" s="95" t="s">
        <v>22680</v>
      </c>
      <c r="B14974" s="182" t="s">
        <v>22681</v>
      </c>
      <c r="C14974" s="183" t="s">
        <v>245</v>
      </c>
      <c r="D14974" s="140" t="n">
        <v>16.59</v>
      </c>
    </row>
    <row r="14975" customFormat="false" ht="24.85" hidden="false" customHeight="false" outlineLevel="0" collapsed="false">
      <c r="A14975" s="95" t="s">
        <v>22682</v>
      </c>
      <c r="B14975" s="182" t="s">
        <v>22681</v>
      </c>
      <c r="C14975" s="183" t="s">
        <v>245</v>
      </c>
      <c r="D14975" s="140" t="n">
        <v>15.65</v>
      </c>
    </row>
    <row r="14976" customFormat="false" ht="35.8" hidden="false" customHeight="false" outlineLevel="0" collapsed="false">
      <c r="A14976" s="95" t="s">
        <v>22683</v>
      </c>
      <c r="B14976" s="182" t="s">
        <v>22684</v>
      </c>
      <c r="C14976" s="183" t="s">
        <v>245</v>
      </c>
      <c r="D14976" s="140" t="n">
        <v>12.59</v>
      </c>
    </row>
    <row r="14977" customFormat="false" ht="35.8" hidden="false" customHeight="false" outlineLevel="0" collapsed="false">
      <c r="A14977" s="95" t="s">
        <v>22685</v>
      </c>
      <c r="B14977" s="182" t="s">
        <v>22684</v>
      </c>
      <c r="C14977" s="183" t="s">
        <v>245</v>
      </c>
      <c r="D14977" s="140" t="n">
        <v>11.97</v>
      </c>
    </row>
    <row r="14978" customFormat="false" ht="35.8" hidden="false" customHeight="false" outlineLevel="0" collapsed="false">
      <c r="A14978" s="95" t="s">
        <v>22686</v>
      </c>
      <c r="B14978" s="182" t="s">
        <v>22687</v>
      </c>
      <c r="C14978" s="183" t="s">
        <v>245</v>
      </c>
      <c r="D14978" s="140" t="n">
        <v>13.43</v>
      </c>
    </row>
    <row r="14979" customFormat="false" ht="35.8" hidden="false" customHeight="false" outlineLevel="0" collapsed="false">
      <c r="A14979" s="95" t="s">
        <v>22688</v>
      </c>
      <c r="B14979" s="182" t="s">
        <v>22687</v>
      </c>
      <c r="C14979" s="183" t="s">
        <v>245</v>
      </c>
      <c r="D14979" s="140" t="n">
        <v>12.65</v>
      </c>
    </row>
    <row r="14980" customFormat="false" ht="24.85" hidden="false" customHeight="false" outlineLevel="0" collapsed="false">
      <c r="A14980" s="95" t="s">
        <v>22689</v>
      </c>
      <c r="B14980" s="182" t="s">
        <v>22690</v>
      </c>
      <c r="C14980" s="183" t="s">
        <v>245</v>
      </c>
      <c r="D14980" s="140" t="n">
        <v>16.25</v>
      </c>
    </row>
    <row r="14981" customFormat="false" ht="24.85" hidden="false" customHeight="false" outlineLevel="0" collapsed="false">
      <c r="A14981" s="95" t="s">
        <v>22691</v>
      </c>
      <c r="B14981" s="182" t="s">
        <v>22690</v>
      </c>
      <c r="C14981" s="183" t="s">
        <v>245</v>
      </c>
      <c r="D14981" s="140" t="n">
        <v>15.31</v>
      </c>
    </row>
    <row r="14982" customFormat="false" ht="35.8" hidden="false" customHeight="false" outlineLevel="0" collapsed="false">
      <c r="A14982" s="95" t="s">
        <v>22692</v>
      </c>
      <c r="B14982" s="182" t="s">
        <v>22693</v>
      </c>
      <c r="C14982" s="183" t="s">
        <v>245</v>
      </c>
      <c r="D14982" s="140" t="n">
        <v>51.72</v>
      </c>
    </row>
    <row r="14983" customFormat="false" ht="35.8" hidden="false" customHeight="false" outlineLevel="0" collapsed="false">
      <c r="A14983" s="95" t="s">
        <v>22694</v>
      </c>
      <c r="B14983" s="182" t="s">
        <v>22693</v>
      </c>
      <c r="C14983" s="183" t="s">
        <v>245</v>
      </c>
      <c r="D14983" s="140" t="n">
        <v>50.62</v>
      </c>
    </row>
    <row r="14984" customFormat="false" ht="35.8" hidden="false" customHeight="false" outlineLevel="0" collapsed="false">
      <c r="A14984" s="95" t="s">
        <v>22695</v>
      </c>
      <c r="B14984" s="182" t="s">
        <v>22696</v>
      </c>
      <c r="C14984" s="183" t="s">
        <v>245</v>
      </c>
      <c r="D14984" s="140" t="n">
        <v>12.59</v>
      </c>
    </row>
    <row r="14985" customFormat="false" ht="35.8" hidden="false" customHeight="false" outlineLevel="0" collapsed="false">
      <c r="A14985" s="95" t="s">
        <v>22697</v>
      </c>
      <c r="B14985" s="182" t="s">
        <v>22696</v>
      </c>
      <c r="C14985" s="183" t="s">
        <v>245</v>
      </c>
      <c r="D14985" s="140" t="n">
        <v>11.97</v>
      </c>
    </row>
    <row r="14986" customFormat="false" ht="35.8" hidden="false" customHeight="false" outlineLevel="0" collapsed="false">
      <c r="A14986" s="95" t="s">
        <v>22698</v>
      </c>
      <c r="B14986" s="182" t="s">
        <v>22699</v>
      </c>
      <c r="C14986" s="183" t="s">
        <v>245</v>
      </c>
      <c r="D14986" s="140" t="n">
        <v>12.97</v>
      </c>
    </row>
    <row r="14987" customFormat="false" ht="35.8" hidden="false" customHeight="false" outlineLevel="0" collapsed="false">
      <c r="A14987" s="95" t="s">
        <v>22700</v>
      </c>
      <c r="B14987" s="182" t="s">
        <v>22699</v>
      </c>
      <c r="C14987" s="183" t="s">
        <v>245</v>
      </c>
      <c r="D14987" s="140" t="n">
        <v>12.19</v>
      </c>
    </row>
    <row r="14988" customFormat="false" ht="24.85" hidden="false" customHeight="false" outlineLevel="0" collapsed="false">
      <c r="A14988" s="95" t="s">
        <v>22701</v>
      </c>
      <c r="B14988" s="182" t="s">
        <v>22702</v>
      </c>
      <c r="C14988" s="183" t="s">
        <v>245</v>
      </c>
      <c r="D14988" s="140" t="n">
        <v>16.59</v>
      </c>
    </row>
    <row r="14989" customFormat="false" ht="24.85" hidden="false" customHeight="false" outlineLevel="0" collapsed="false">
      <c r="A14989" s="95" t="s">
        <v>22703</v>
      </c>
      <c r="B14989" s="182" t="s">
        <v>22702</v>
      </c>
      <c r="C14989" s="183" t="s">
        <v>245</v>
      </c>
      <c r="D14989" s="140" t="n">
        <v>15.65</v>
      </c>
    </row>
    <row r="14990" customFormat="false" ht="24.85" hidden="false" customHeight="false" outlineLevel="0" collapsed="false">
      <c r="A14990" s="95" t="s">
        <v>22704</v>
      </c>
      <c r="B14990" s="182" t="s">
        <v>22705</v>
      </c>
      <c r="C14990" s="183" t="s">
        <v>245</v>
      </c>
      <c r="D14990" s="140" t="n">
        <v>15.49</v>
      </c>
    </row>
    <row r="14991" customFormat="false" ht="24.85" hidden="false" customHeight="false" outlineLevel="0" collapsed="false">
      <c r="A14991" s="95" t="s">
        <v>22706</v>
      </c>
      <c r="B14991" s="182" t="s">
        <v>22705</v>
      </c>
      <c r="C14991" s="183" t="s">
        <v>245</v>
      </c>
      <c r="D14991" s="140" t="n">
        <v>14.87</v>
      </c>
    </row>
    <row r="14992" customFormat="false" ht="24.85" hidden="false" customHeight="false" outlineLevel="0" collapsed="false">
      <c r="A14992" s="95" t="s">
        <v>22707</v>
      </c>
      <c r="B14992" s="182" t="s">
        <v>22708</v>
      </c>
      <c r="C14992" s="183" t="s">
        <v>245</v>
      </c>
      <c r="D14992" s="140" t="n">
        <v>18.47</v>
      </c>
    </row>
    <row r="14993" customFormat="false" ht="24.85" hidden="false" customHeight="false" outlineLevel="0" collapsed="false">
      <c r="A14993" s="95" t="s">
        <v>22709</v>
      </c>
      <c r="B14993" s="182" t="s">
        <v>22708</v>
      </c>
      <c r="C14993" s="183" t="s">
        <v>245</v>
      </c>
      <c r="D14993" s="140" t="n">
        <v>17.69</v>
      </c>
    </row>
    <row r="14994" customFormat="false" ht="24.85" hidden="false" customHeight="false" outlineLevel="0" collapsed="false">
      <c r="A14994" s="95" t="s">
        <v>22710</v>
      </c>
      <c r="B14994" s="182" t="s">
        <v>22711</v>
      </c>
      <c r="C14994" s="183" t="s">
        <v>245</v>
      </c>
      <c r="D14994" s="140" t="n">
        <v>20.3</v>
      </c>
    </row>
    <row r="14995" customFormat="false" ht="24.85" hidden="false" customHeight="false" outlineLevel="0" collapsed="false">
      <c r="A14995" s="95" t="s">
        <v>22712</v>
      </c>
      <c r="B14995" s="182" t="s">
        <v>22711</v>
      </c>
      <c r="C14995" s="183" t="s">
        <v>245</v>
      </c>
      <c r="D14995" s="140" t="n">
        <v>19.36</v>
      </c>
    </row>
    <row r="14996" customFormat="false" ht="24.85" hidden="false" customHeight="false" outlineLevel="0" collapsed="false">
      <c r="A14996" s="95" t="s">
        <v>22713</v>
      </c>
      <c r="B14996" s="182" t="s">
        <v>22714</v>
      </c>
      <c r="C14996" s="183" t="s">
        <v>245</v>
      </c>
      <c r="D14996" s="140" t="n">
        <v>20.39</v>
      </c>
    </row>
    <row r="14997" customFormat="false" ht="24.85" hidden="false" customHeight="false" outlineLevel="0" collapsed="false">
      <c r="A14997" s="95" t="s">
        <v>22715</v>
      </c>
      <c r="B14997" s="182" t="s">
        <v>22714</v>
      </c>
      <c r="C14997" s="183" t="s">
        <v>245</v>
      </c>
      <c r="D14997" s="140" t="n">
        <v>19.45</v>
      </c>
    </row>
    <row r="14998" customFormat="false" ht="24.85" hidden="false" customHeight="false" outlineLevel="0" collapsed="false">
      <c r="A14998" s="95" t="s">
        <v>22716</v>
      </c>
      <c r="B14998" s="182" t="s">
        <v>22717</v>
      </c>
      <c r="C14998" s="183" t="s">
        <v>245</v>
      </c>
      <c r="D14998" s="140" t="n">
        <v>55.4</v>
      </c>
    </row>
    <row r="14999" customFormat="false" ht="24.85" hidden="false" customHeight="false" outlineLevel="0" collapsed="false">
      <c r="A14999" s="95" t="s">
        <v>22718</v>
      </c>
      <c r="B14999" s="182" t="s">
        <v>22717</v>
      </c>
      <c r="C14999" s="183" t="s">
        <v>245</v>
      </c>
      <c r="D14999" s="140" t="n">
        <v>54.15</v>
      </c>
    </row>
    <row r="15000" customFormat="false" ht="24.85" hidden="false" customHeight="false" outlineLevel="0" collapsed="false">
      <c r="A15000" s="95" t="s">
        <v>22719</v>
      </c>
      <c r="B15000" s="182" t="s">
        <v>22720</v>
      </c>
      <c r="C15000" s="183" t="s">
        <v>245</v>
      </c>
      <c r="D15000" s="140" t="n">
        <v>14.47</v>
      </c>
    </row>
    <row r="15001" customFormat="false" ht="24.85" hidden="false" customHeight="false" outlineLevel="0" collapsed="false">
      <c r="A15001" s="95" t="s">
        <v>22721</v>
      </c>
      <c r="B15001" s="182" t="s">
        <v>22720</v>
      </c>
      <c r="C15001" s="183" t="s">
        <v>245</v>
      </c>
      <c r="D15001" s="140" t="n">
        <v>13.85</v>
      </c>
    </row>
    <row r="15002" customFormat="false" ht="24.85" hidden="false" customHeight="false" outlineLevel="0" collapsed="false">
      <c r="A15002" s="95" t="s">
        <v>22722</v>
      </c>
      <c r="B15002" s="182" t="s">
        <v>22723</v>
      </c>
      <c r="C15002" s="183" t="s">
        <v>245</v>
      </c>
      <c r="D15002" s="140" t="n">
        <v>12.63</v>
      </c>
    </row>
    <row r="15003" customFormat="false" ht="24.85" hidden="false" customHeight="false" outlineLevel="0" collapsed="false">
      <c r="A15003" s="95" t="s">
        <v>22724</v>
      </c>
      <c r="B15003" s="182" t="s">
        <v>22723</v>
      </c>
      <c r="C15003" s="183" t="s">
        <v>245</v>
      </c>
      <c r="D15003" s="140" t="n">
        <v>11.85</v>
      </c>
    </row>
    <row r="15004" customFormat="false" ht="24.85" hidden="false" customHeight="false" outlineLevel="0" collapsed="false">
      <c r="A15004" s="95" t="s">
        <v>22725</v>
      </c>
      <c r="B15004" s="182" t="s">
        <v>22726</v>
      </c>
      <c r="C15004" s="183" t="s">
        <v>245</v>
      </c>
      <c r="D15004" s="140" t="n">
        <v>16.59</v>
      </c>
    </row>
    <row r="15005" customFormat="false" ht="24.85" hidden="false" customHeight="false" outlineLevel="0" collapsed="false">
      <c r="A15005" s="95" t="s">
        <v>22727</v>
      </c>
      <c r="B15005" s="182" t="s">
        <v>22726</v>
      </c>
      <c r="C15005" s="183" t="s">
        <v>245</v>
      </c>
      <c r="D15005" s="140" t="n">
        <v>15.65</v>
      </c>
    </row>
    <row r="15006" customFormat="false" ht="35.8" hidden="false" customHeight="false" outlineLevel="0" collapsed="false">
      <c r="A15006" s="95" t="s">
        <v>22728</v>
      </c>
      <c r="B15006" s="182" t="s">
        <v>22729</v>
      </c>
      <c r="C15006" s="183" t="s">
        <v>245</v>
      </c>
      <c r="D15006" s="140" t="n">
        <v>9.61</v>
      </c>
    </row>
    <row r="15007" customFormat="false" ht="35.8" hidden="false" customHeight="false" outlineLevel="0" collapsed="false">
      <c r="A15007" s="95" t="s">
        <v>22730</v>
      </c>
      <c r="B15007" s="182" t="s">
        <v>22729</v>
      </c>
      <c r="C15007" s="183" t="s">
        <v>245</v>
      </c>
      <c r="D15007" s="140" t="n">
        <v>8.99</v>
      </c>
    </row>
    <row r="15008" customFormat="false" ht="35.8" hidden="false" customHeight="false" outlineLevel="0" collapsed="false">
      <c r="A15008" s="95" t="s">
        <v>22731</v>
      </c>
      <c r="B15008" s="182" t="s">
        <v>22732</v>
      </c>
      <c r="C15008" s="183" t="s">
        <v>245</v>
      </c>
      <c r="D15008" s="140" t="n">
        <v>10.79</v>
      </c>
    </row>
    <row r="15009" customFormat="false" ht="35.8" hidden="false" customHeight="false" outlineLevel="0" collapsed="false">
      <c r="A15009" s="95" t="s">
        <v>22733</v>
      </c>
      <c r="B15009" s="182" t="s">
        <v>22732</v>
      </c>
      <c r="C15009" s="183" t="s">
        <v>245</v>
      </c>
      <c r="D15009" s="140" t="n">
        <v>10.01</v>
      </c>
    </row>
    <row r="15010" customFormat="false" ht="35.8" hidden="false" customHeight="false" outlineLevel="0" collapsed="false">
      <c r="A15010" s="95" t="s">
        <v>22734</v>
      </c>
      <c r="B15010" s="182" t="s">
        <v>22735</v>
      </c>
      <c r="C15010" s="183" t="s">
        <v>245</v>
      </c>
      <c r="D15010" s="140" t="n">
        <v>11.97</v>
      </c>
    </row>
    <row r="15011" customFormat="false" ht="35.8" hidden="false" customHeight="false" outlineLevel="0" collapsed="false">
      <c r="A15011" s="95" t="s">
        <v>22736</v>
      </c>
      <c r="B15011" s="182" t="s">
        <v>22735</v>
      </c>
      <c r="C15011" s="183" t="s">
        <v>245</v>
      </c>
      <c r="D15011" s="140" t="n">
        <v>11.03</v>
      </c>
    </row>
    <row r="15012" customFormat="false" ht="24.85" hidden="false" customHeight="false" outlineLevel="0" collapsed="false">
      <c r="A15012" s="95" t="s">
        <v>22737</v>
      </c>
      <c r="B15012" s="182" t="s">
        <v>22738</v>
      </c>
      <c r="C15012" s="183" t="s">
        <v>245</v>
      </c>
      <c r="D15012" s="140" t="n">
        <v>7.31</v>
      </c>
    </row>
    <row r="15013" customFormat="false" ht="24.85" hidden="false" customHeight="false" outlineLevel="0" collapsed="false">
      <c r="A15013" s="95" t="s">
        <v>22739</v>
      </c>
      <c r="B15013" s="182" t="s">
        <v>22738</v>
      </c>
      <c r="C15013" s="183" t="s">
        <v>245</v>
      </c>
      <c r="D15013" s="140" t="n">
        <v>6.66</v>
      </c>
    </row>
    <row r="15014" customFormat="false" ht="24.85" hidden="false" customHeight="false" outlineLevel="0" collapsed="false">
      <c r="A15014" s="95" t="s">
        <v>22740</v>
      </c>
      <c r="B15014" s="182" t="s">
        <v>22741</v>
      </c>
      <c r="C15014" s="183" t="s">
        <v>245</v>
      </c>
      <c r="D15014" s="140" t="n">
        <v>7.31</v>
      </c>
    </row>
    <row r="15015" customFormat="false" ht="24.85" hidden="false" customHeight="false" outlineLevel="0" collapsed="false">
      <c r="A15015" s="95" t="s">
        <v>22742</v>
      </c>
      <c r="B15015" s="182" t="s">
        <v>22741</v>
      </c>
      <c r="C15015" s="183" t="s">
        <v>245</v>
      </c>
      <c r="D15015" s="140" t="n">
        <v>6.66</v>
      </c>
    </row>
    <row r="15016" customFormat="false" ht="24.85" hidden="false" customHeight="false" outlineLevel="0" collapsed="false">
      <c r="A15016" s="95" t="s">
        <v>22743</v>
      </c>
      <c r="B15016" s="182" t="s">
        <v>22744</v>
      </c>
      <c r="C15016" s="183" t="s">
        <v>245</v>
      </c>
      <c r="D15016" s="140" t="n">
        <v>8.01</v>
      </c>
    </row>
    <row r="15017" customFormat="false" ht="24.85" hidden="false" customHeight="false" outlineLevel="0" collapsed="false">
      <c r="A15017" s="95" t="s">
        <v>22745</v>
      </c>
      <c r="B15017" s="182" t="s">
        <v>22744</v>
      </c>
      <c r="C15017" s="183" t="s">
        <v>245</v>
      </c>
      <c r="D15017" s="140" t="n">
        <v>7.36</v>
      </c>
    </row>
    <row r="15018" customFormat="false" ht="46.75" hidden="false" customHeight="false" outlineLevel="0" collapsed="false">
      <c r="A15018" s="95" t="s">
        <v>22746</v>
      </c>
      <c r="B15018" s="182" t="s">
        <v>22747</v>
      </c>
      <c r="C15018" s="183" t="s">
        <v>245</v>
      </c>
      <c r="D15018" s="140" t="n">
        <v>37.46</v>
      </c>
    </row>
    <row r="15019" customFormat="false" ht="46.75" hidden="false" customHeight="false" outlineLevel="0" collapsed="false">
      <c r="A15019" s="95" t="s">
        <v>22748</v>
      </c>
      <c r="B15019" s="182" t="s">
        <v>22747</v>
      </c>
      <c r="C15019" s="183" t="s">
        <v>245</v>
      </c>
      <c r="D15019" s="140" t="n">
        <v>33.67</v>
      </c>
    </row>
    <row r="15020" customFormat="false" ht="35.8" hidden="false" customHeight="false" outlineLevel="0" collapsed="false">
      <c r="A15020" s="95" t="s">
        <v>22749</v>
      </c>
      <c r="B15020" s="182" t="s">
        <v>22750</v>
      </c>
      <c r="C15020" s="183" t="s">
        <v>245</v>
      </c>
      <c r="D15020" s="140" t="n">
        <v>18.14</v>
      </c>
    </row>
    <row r="15021" customFormat="false" ht="35.8" hidden="false" customHeight="false" outlineLevel="0" collapsed="false">
      <c r="A15021" s="95" t="s">
        <v>22751</v>
      </c>
      <c r="B15021" s="182" t="s">
        <v>22750</v>
      </c>
      <c r="C15021" s="183" t="s">
        <v>245</v>
      </c>
      <c r="D15021" s="140" t="n">
        <v>15.94</v>
      </c>
    </row>
    <row r="15022" customFormat="false" ht="35.8" hidden="false" customHeight="false" outlineLevel="0" collapsed="false">
      <c r="A15022" s="95" t="s">
        <v>22752</v>
      </c>
      <c r="B15022" s="182" t="s">
        <v>22753</v>
      </c>
      <c r="C15022" s="183" t="s">
        <v>245</v>
      </c>
      <c r="D15022" s="140" t="n">
        <v>61.67</v>
      </c>
    </row>
    <row r="15023" customFormat="false" ht="35.8" hidden="false" customHeight="false" outlineLevel="0" collapsed="false">
      <c r="A15023" s="95" t="s">
        <v>22754</v>
      </c>
      <c r="B15023" s="182" t="s">
        <v>22753</v>
      </c>
      <c r="C15023" s="183" t="s">
        <v>245</v>
      </c>
      <c r="D15023" s="140" t="n">
        <v>59.47</v>
      </c>
    </row>
    <row r="15024" customFormat="false" ht="35.8" hidden="false" customHeight="false" outlineLevel="0" collapsed="false">
      <c r="A15024" s="95" t="s">
        <v>22755</v>
      </c>
      <c r="B15024" s="182" t="s">
        <v>22756</v>
      </c>
      <c r="C15024" s="183" t="s">
        <v>245</v>
      </c>
      <c r="D15024" s="140" t="n">
        <v>135.25</v>
      </c>
    </row>
    <row r="15025" customFormat="false" ht="35.8" hidden="false" customHeight="false" outlineLevel="0" collapsed="false">
      <c r="A15025" s="95" t="s">
        <v>22757</v>
      </c>
      <c r="B15025" s="182" t="s">
        <v>22756</v>
      </c>
      <c r="C15025" s="183" t="s">
        <v>245</v>
      </c>
      <c r="D15025" s="140" t="n">
        <v>132.9</v>
      </c>
    </row>
    <row r="15026" customFormat="false" ht="35.8" hidden="false" customHeight="false" outlineLevel="0" collapsed="false">
      <c r="A15026" s="95" t="s">
        <v>22758</v>
      </c>
      <c r="B15026" s="182" t="s">
        <v>22759</v>
      </c>
      <c r="C15026" s="183" t="s">
        <v>245</v>
      </c>
      <c r="D15026" s="140" t="n">
        <v>192.14</v>
      </c>
    </row>
    <row r="15027" customFormat="false" ht="35.8" hidden="false" customHeight="false" outlineLevel="0" collapsed="false">
      <c r="A15027" s="95" t="s">
        <v>22760</v>
      </c>
      <c r="B15027" s="182" t="s">
        <v>22759</v>
      </c>
      <c r="C15027" s="183" t="s">
        <v>245</v>
      </c>
      <c r="D15027" s="140" t="n">
        <v>189.63</v>
      </c>
    </row>
    <row r="15028" customFormat="false" ht="35.8" hidden="false" customHeight="false" outlineLevel="0" collapsed="false">
      <c r="A15028" s="95" t="s">
        <v>22761</v>
      </c>
      <c r="B15028" s="182" t="s">
        <v>22762</v>
      </c>
      <c r="C15028" s="183" t="s">
        <v>245</v>
      </c>
      <c r="D15028" s="140" t="n">
        <v>324.7</v>
      </c>
    </row>
    <row r="15029" customFormat="false" ht="35.8" hidden="false" customHeight="false" outlineLevel="0" collapsed="false">
      <c r="A15029" s="95" t="s">
        <v>22763</v>
      </c>
      <c r="B15029" s="182" t="s">
        <v>22762</v>
      </c>
      <c r="C15029" s="183" t="s">
        <v>245</v>
      </c>
      <c r="D15029" s="140" t="n">
        <v>322.03</v>
      </c>
    </row>
    <row r="15030" customFormat="false" ht="35.8" hidden="false" customHeight="false" outlineLevel="0" collapsed="false">
      <c r="A15030" s="95" t="s">
        <v>22764</v>
      </c>
      <c r="B15030" s="182" t="s">
        <v>22765</v>
      </c>
      <c r="C15030" s="183" t="s">
        <v>245</v>
      </c>
      <c r="D15030" s="140" t="n">
        <v>825.19</v>
      </c>
    </row>
    <row r="15031" customFormat="false" ht="35.8" hidden="false" customHeight="false" outlineLevel="0" collapsed="false">
      <c r="A15031" s="95" t="s">
        <v>22766</v>
      </c>
      <c r="B15031" s="182" t="s">
        <v>22765</v>
      </c>
      <c r="C15031" s="183" t="s">
        <v>245</v>
      </c>
      <c r="D15031" s="140" t="n">
        <v>822.36</v>
      </c>
    </row>
    <row r="15032" customFormat="false" ht="35.8" hidden="false" customHeight="false" outlineLevel="0" collapsed="false">
      <c r="A15032" s="95" t="s">
        <v>22767</v>
      </c>
      <c r="B15032" s="182" t="s">
        <v>22768</v>
      </c>
      <c r="C15032" s="183" t="s">
        <v>245</v>
      </c>
      <c r="D15032" s="140" t="n">
        <v>1492.21</v>
      </c>
    </row>
    <row r="15033" customFormat="false" ht="35.8" hidden="false" customHeight="false" outlineLevel="0" collapsed="false">
      <c r="A15033" s="95" t="s">
        <v>22769</v>
      </c>
      <c r="B15033" s="182" t="s">
        <v>22768</v>
      </c>
      <c r="C15033" s="183" t="s">
        <v>245</v>
      </c>
      <c r="D15033" s="140" t="n">
        <v>1489.07</v>
      </c>
    </row>
    <row r="15034" customFormat="false" ht="35.8" hidden="false" customHeight="false" outlineLevel="0" collapsed="false">
      <c r="A15034" s="95" t="s">
        <v>22770</v>
      </c>
      <c r="B15034" s="182" t="s">
        <v>22771</v>
      </c>
      <c r="C15034" s="183" t="s">
        <v>245</v>
      </c>
      <c r="D15034" s="140" t="n">
        <v>2852.25</v>
      </c>
    </row>
    <row r="15035" customFormat="false" ht="35.8" hidden="false" customHeight="false" outlineLevel="0" collapsed="false">
      <c r="A15035" s="95" t="s">
        <v>22772</v>
      </c>
      <c r="B15035" s="182" t="s">
        <v>22771</v>
      </c>
      <c r="C15035" s="183" t="s">
        <v>245</v>
      </c>
      <c r="D15035" s="140" t="n">
        <v>2848.79</v>
      </c>
    </row>
    <row r="15036" customFormat="false" ht="46.75" hidden="false" customHeight="false" outlineLevel="0" collapsed="false">
      <c r="A15036" s="95" t="s">
        <v>22773</v>
      </c>
      <c r="B15036" s="182" t="s">
        <v>22774</v>
      </c>
      <c r="C15036" s="183" t="s">
        <v>363</v>
      </c>
      <c r="D15036" s="140" t="n">
        <v>77.02</v>
      </c>
    </row>
    <row r="15037" customFormat="false" ht="46.75" hidden="false" customHeight="false" outlineLevel="0" collapsed="false">
      <c r="A15037" s="95" t="s">
        <v>22775</v>
      </c>
      <c r="B15037" s="182" t="s">
        <v>22774</v>
      </c>
      <c r="C15037" s="183" t="s">
        <v>363</v>
      </c>
      <c r="D15037" s="140" t="n">
        <v>71.6</v>
      </c>
    </row>
    <row r="15038" customFormat="false" ht="46.75" hidden="false" customHeight="false" outlineLevel="0" collapsed="false">
      <c r="A15038" s="95" t="s">
        <v>22776</v>
      </c>
      <c r="B15038" s="182" t="s">
        <v>22777</v>
      </c>
      <c r="C15038" s="183" t="s">
        <v>245</v>
      </c>
      <c r="D15038" s="140" t="n">
        <v>42.5</v>
      </c>
    </row>
    <row r="15039" customFormat="false" ht="46.75" hidden="false" customHeight="false" outlineLevel="0" collapsed="false">
      <c r="A15039" s="95" t="s">
        <v>22778</v>
      </c>
      <c r="B15039" s="182" t="s">
        <v>22777</v>
      </c>
      <c r="C15039" s="183" t="s">
        <v>245</v>
      </c>
      <c r="D15039" s="140" t="n">
        <v>40.07</v>
      </c>
    </row>
    <row r="15040" customFormat="false" ht="24.85" hidden="false" customHeight="false" outlineLevel="0" collapsed="false">
      <c r="A15040" s="95" t="s">
        <v>22779</v>
      </c>
      <c r="B15040" s="182" t="s">
        <v>22780</v>
      </c>
      <c r="C15040" s="183" t="s">
        <v>245</v>
      </c>
      <c r="D15040" s="140" t="n">
        <v>26.05</v>
      </c>
    </row>
    <row r="15041" customFormat="false" ht="24.85" hidden="false" customHeight="false" outlineLevel="0" collapsed="false">
      <c r="A15041" s="95" t="s">
        <v>22781</v>
      </c>
      <c r="B15041" s="182" t="s">
        <v>22780</v>
      </c>
      <c r="C15041" s="183" t="s">
        <v>245</v>
      </c>
      <c r="D15041" s="140" t="n">
        <v>23.34</v>
      </c>
    </row>
    <row r="15042" customFormat="false" ht="24.85" hidden="false" customHeight="false" outlineLevel="0" collapsed="false">
      <c r="A15042" s="95" t="s">
        <v>22782</v>
      </c>
      <c r="B15042" s="182" t="s">
        <v>22783</v>
      </c>
      <c r="C15042" s="183" t="s">
        <v>245</v>
      </c>
      <c r="D15042" s="140" t="n">
        <v>28.14</v>
      </c>
    </row>
    <row r="15043" customFormat="false" ht="24.85" hidden="false" customHeight="false" outlineLevel="0" collapsed="false">
      <c r="A15043" s="95" t="s">
        <v>22784</v>
      </c>
      <c r="B15043" s="182" t="s">
        <v>22783</v>
      </c>
      <c r="C15043" s="183" t="s">
        <v>245</v>
      </c>
      <c r="D15043" s="140" t="n">
        <v>25.43</v>
      </c>
    </row>
    <row r="15044" customFormat="false" ht="24.85" hidden="false" customHeight="false" outlineLevel="0" collapsed="false">
      <c r="A15044" s="95" t="s">
        <v>22785</v>
      </c>
      <c r="B15044" s="182" t="s">
        <v>22786</v>
      </c>
      <c r="C15044" s="183" t="s">
        <v>245</v>
      </c>
      <c r="D15044" s="140" t="n">
        <v>42.38</v>
      </c>
    </row>
    <row r="15045" customFormat="false" ht="24.85" hidden="false" customHeight="false" outlineLevel="0" collapsed="false">
      <c r="A15045" s="95" t="s">
        <v>22787</v>
      </c>
      <c r="B15045" s="182" t="s">
        <v>22786</v>
      </c>
      <c r="C15045" s="183" t="s">
        <v>245</v>
      </c>
      <c r="D15045" s="140" t="n">
        <v>39.51</v>
      </c>
    </row>
    <row r="15046" customFormat="false" ht="24.85" hidden="false" customHeight="false" outlineLevel="0" collapsed="false">
      <c r="A15046" s="95" t="s">
        <v>22788</v>
      </c>
      <c r="B15046" s="182" t="s">
        <v>22789</v>
      </c>
      <c r="C15046" s="183" t="s">
        <v>245</v>
      </c>
      <c r="D15046" s="140" t="n">
        <v>43.11</v>
      </c>
    </row>
    <row r="15047" customFormat="false" ht="24.85" hidden="false" customHeight="false" outlineLevel="0" collapsed="false">
      <c r="A15047" s="95" t="s">
        <v>22790</v>
      </c>
      <c r="B15047" s="182" t="s">
        <v>22789</v>
      </c>
      <c r="C15047" s="183" t="s">
        <v>245</v>
      </c>
      <c r="D15047" s="140" t="n">
        <v>40.24</v>
      </c>
    </row>
    <row r="15048" customFormat="false" ht="24.85" hidden="false" customHeight="false" outlineLevel="0" collapsed="false">
      <c r="A15048" s="95" t="s">
        <v>22791</v>
      </c>
      <c r="B15048" s="182" t="s">
        <v>22792</v>
      </c>
      <c r="C15048" s="183" t="s">
        <v>245</v>
      </c>
      <c r="D15048" s="140" t="n">
        <v>44.56</v>
      </c>
    </row>
    <row r="15049" customFormat="false" ht="24.85" hidden="false" customHeight="false" outlineLevel="0" collapsed="false">
      <c r="A15049" s="95" t="s">
        <v>22793</v>
      </c>
      <c r="B15049" s="182" t="s">
        <v>22792</v>
      </c>
      <c r="C15049" s="183" t="s">
        <v>245</v>
      </c>
      <c r="D15049" s="140" t="n">
        <v>41.69</v>
      </c>
    </row>
    <row r="15050" customFormat="false" ht="24.85" hidden="false" customHeight="false" outlineLevel="0" collapsed="false">
      <c r="A15050" s="95" t="s">
        <v>22794</v>
      </c>
      <c r="B15050" s="182" t="s">
        <v>22795</v>
      </c>
      <c r="C15050" s="183" t="s">
        <v>245</v>
      </c>
      <c r="D15050" s="140" t="n">
        <v>64.77</v>
      </c>
    </row>
    <row r="15051" customFormat="false" ht="24.85" hidden="false" customHeight="false" outlineLevel="0" collapsed="false">
      <c r="A15051" s="95" t="s">
        <v>22796</v>
      </c>
      <c r="B15051" s="182" t="s">
        <v>22795</v>
      </c>
      <c r="C15051" s="183" t="s">
        <v>245</v>
      </c>
      <c r="D15051" s="140" t="n">
        <v>61.79</v>
      </c>
    </row>
    <row r="15052" customFormat="false" ht="24.85" hidden="false" customHeight="false" outlineLevel="0" collapsed="false">
      <c r="A15052" s="95" t="s">
        <v>22797</v>
      </c>
      <c r="B15052" s="182" t="s">
        <v>22798</v>
      </c>
      <c r="C15052" s="183" t="s">
        <v>245</v>
      </c>
      <c r="D15052" s="140" t="n">
        <v>76.66</v>
      </c>
    </row>
    <row r="15053" customFormat="false" ht="24.85" hidden="false" customHeight="false" outlineLevel="0" collapsed="false">
      <c r="A15053" s="95" t="s">
        <v>22799</v>
      </c>
      <c r="B15053" s="182" t="s">
        <v>22798</v>
      </c>
      <c r="C15053" s="183" t="s">
        <v>245</v>
      </c>
      <c r="D15053" s="140" t="n">
        <v>73.68</v>
      </c>
    </row>
    <row r="15054" customFormat="false" ht="24.85" hidden="false" customHeight="false" outlineLevel="0" collapsed="false">
      <c r="A15054" s="95" t="s">
        <v>22800</v>
      </c>
      <c r="B15054" s="182" t="s">
        <v>22801</v>
      </c>
      <c r="C15054" s="183" t="s">
        <v>245</v>
      </c>
      <c r="D15054" s="140" t="n">
        <v>39.95</v>
      </c>
    </row>
    <row r="15055" customFormat="false" ht="24.85" hidden="false" customHeight="false" outlineLevel="0" collapsed="false">
      <c r="A15055" s="95" t="s">
        <v>22802</v>
      </c>
      <c r="B15055" s="182" t="s">
        <v>22801</v>
      </c>
      <c r="C15055" s="183" t="s">
        <v>245</v>
      </c>
      <c r="D15055" s="140" t="n">
        <v>35.58</v>
      </c>
    </row>
    <row r="15056" customFormat="false" ht="24.85" hidden="false" customHeight="false" outlineLevel="0" collapsed="false">
      <c r="A15056" s="95" t="s">
        <v>22803</v>
      </c>
      <c r="B15056" s="182" t="s">
        <v>22804</v>
      </c>
      <c r="C15056" s="183" t="s">
        <v>245</v>
      </c>
      <c r="D15056" s="140" t="n">
        <v>40.68</v>
      </c>
    </row>
    <row r="15057" customFormat="false" ht="24.85" hidden="false" customHeight="false" outlineLevel="0" collapsed="false">
      <c r="A15057" s="95" t="s">
        <v>22805</v>
      </c>
      <c r="B15057" s="182" t="s">
        <v>22804</v>
      </c>
      <c r="C15057" s="183" t="s">
        <v>245</v>
      </c>
      <c r="D15057" s="140" t="n">
        <v>36.29</v>
      </c>
    </row>
    <row r="15058" customFormat="false" ht="24.85" hidden="false" customHeight="false" outlineLevel="0" collapsed="false">
      <c r="A15058" s="95" t="s">
        <v>22806</v>
      </c>
      <c r="B15058" s="182" t="s">
        <v>22807</v>
      </c>
      <c r="C15058" s="183" t="s">
        <v>245</v>
      </c>
      <c r="D15058" s="140" t="n">
        <v>47.63</v>
      </c>
    </row>
    <row r="15059" customFormat="false" ht="24.85" hidden="false" customHeight="false" outlineLevel="0" collapsed="false">
      <c r="A15059" s="95" t="s">
        <v>22808</v>
      </c>
      <c r="B15059" s="182" t="s">
        <v>22807</v>
      </c>
      <c r="C15059" s="183" t="s">
        <v>245</v>
      </c>
      <c r="D15059" s="140" t="n">
        <v>42.78</v>
      </c>
    </row>
    <row r="15060" customFormat="false" ht="24.85" hidden="false" customHeight="false" outlineLevel="0" collapsed="false">
      <c r="A15060" s="95" t="s">
        <v>22809</v>
      </c>
      <c r="B15060" s="182" t="s">
        <v>22810</v>
      </c>
      <c r="C15060" s="183" t="s">
        <v>245</v>
      </c>
      <c r="D15060" s="140" t="n">
        <v>52.37</v>
      </c>
    </row>
    <row r="15061" customFormat="false" ht="24.85" hidden="false" customHeight="false" outlineLevel="0" collapsed="false">
      <c r="A15061" s="95" t="s">
        <v>22811</v>
      </c>
      <c r="B15061" s="182" t="s">
        <v>22810</v>
      </c>
      <c r="C15061" s="183" t="s">
        <v>245</v>
      </c>
      <c r="D15061" s="140" t="n">
        <v>47.48</v>
      </c>
    </row>
    <row r="15062" customFormat="false" ht="24.85" hidden="false" customHeight="false" outlineLevel="0" collapsed="false">
      <c r="A15062" s="95" t="s">
        <v>22812</v>
      </c>
      <c r="B15062" s="182" t="s">
        <v>22813</v>
      </c>
      <c r="C15062" s="183" t="s">
        <v>245</v>
      </c>
      <c r="D15062" s="140" t="n">
        <v>61.4</v>
      </c>
    </row>
    <row r="15063" customFormat="false" ht="24.85" hidden="false" customHeight="false" outlineLevel="0" collapsed="false">
      <c r="A15063" s="95" t="s">
        <v>22814</v>
      </c>
      <c r="B15063" s="182" t="s">
        <v>22813</v>
      </c>
      <c r="C15063" s="183" t="s">
        <v>245</v>
      </c>
      <c r="D15063" s="140" t="n">
        <v>56.48</v>
      </c>
    </row>
    <row r="15064" customFormat="false" ht="24.85" hidden="false" customHeight="false" outlineLevel="0" collapsed="false">
      <c r="A15064" s="95" t="s">
        <v>22815</v>
      </c>
      <c r="B15064" s="182" t="s">
        <v>22816</v>
      </c>
      <c r="C15064" s="183" t="s">
        <v>245</v>
      </c>
      <c r="D15064" s="140" t="n">
        <v>85.84</v>
      </c>
    </row>
    <row r="15065" customFormat="false" ht="24.85" hidden="false" customHeight="false" outlineLevel="0" collapsed="false">
      <c r="A15065" s="95" t="s">
        <v>22817</v>
      </c>
      <c r="B15065" s="182" t="s">
        <v>22816</v>
      </c>
      <c r="C15065" s="183" t="s">
        <v>245</v>
      </c>
      <c r="D15065" s="140" t="n">
        <v>80.35</v>
      </c>
    </row>
    <row r="15066" customFormat="false" ht="24.85" hidden="false" customHeight="false" outlineLevel="0" collapsed="false">
      <c r="A15066" s="95" t="s">
        <v>22818</v>
      </c>
      <c r="B15066" s="182" t="s">
        <v>22819</v>
      </c>
      <c r="C15066" s="183" t="s">
        <v>245</v>
      </c>
      <c r="D15066" s="140" t="n">
        <v>99.45</v>
      </c>
    </row>
    <row r="15067" customFormat="false" ht="24.85" hidden="false" customHeight="false" outlineLevel="0" collapsed="false">
      <c r="A15067" s="95" t="s">
        <v>22820</v>
      </c>
      <c r="B15067" s="182" t="s">
        <v>22819</v>
      </c>
      <c r="C15067" s="183" t="s">
        <v>245</v>
      </c>
      <c r="D15067" s="140" t="n">
        <v>93.86</v>
      </c>
    </row>
    <row r="15068" customFormat="false" ht="46.75" hidden="false" customHeight="false" outlineLevel="0" collapsed="false">
      <c r="A15068" s="95" t="s">
        <v>22821</v>
      </c>
      <c r="B15068" s="182" t="s">
        <v>22822</v>
      </c>
      <c r="C15068" s="183" t="s">
        <v>245</v>
      </c>
      <c r="D15068" s="140" t="n">
        <v>101.39</v>
      </c>
    </row>
    <row r="15069" customFormat="false" ht="46.75" hidden="false" customHeight="false" outlineLevel="0" collapsed="false">
      <c r="A15069" s="95" t="s">
        <v>22823</v>
      </c>
      <c r="B15069" s="182" t="s">
        <v>22822</v>
      </c>
      <c r="C15069" s="183" t="s">
        <v>245</v>
      </c>
      <c r="D15069" s="140" t="n">
        <v>95.97</v>
      </c>
    </row>
    <row r="15070" customFormat="false" ht="46.75" hidden="false" customHeight="false" outlineLevel="0" collapsed="false">
      <c r="A15070" s="95" t="s">
        <v>22824</v>
      </c>
      <c r="B15070" s="182" t="s">
        <v>22825</v>
      </c>
      <c r="C15070" s="183" t="s">
        <v>245</v>
      </c>
      <c r="D15070" s="140" t="n">
        <v>103.24</v>
      </c>
    </row>
    <row r="15071" customFormat="false" ht="46.75" hidden="false" customHeight="false" outlineLevel="0" collapsed="false">
      <c r="A15071" s="95" t="s">
        <v>22826</v>
      </c>
      <c r="B15071" s="182" t="s">
        <v>22825</v>
      </c>
      <c r="C15071" s="183" t="s">
        <v>245</v>
      </c>
      <c r="D15071" s="140" t="n">
        <v>97.82</v>
      </c>
    </row>
    <row r="15072" customFormat="false" ht="46.75" hidden="false" customHeight="false" outlineLevel="0" collapsed="false">
      <c r="A15072" s="95" t="s">
        <v>22827</v>
      </c>
      <c r="B15072" s="182" t="s">
        <v>22828</v>
      </c>
      <c r="C15072" s="183" t="s">
        <v>245</v>
      </c>
      <c r="D15072" s="140" t="n">
        <v>124.63</v>
      </c>
    </row>
    <row r="15073" customFormat="false" ht="46.75" hidden="false" customHeight="false" outlineLevel="0" collapsed="false">
      <c r="A15073" s="95" t="s">
        <v>22829</v>
      </c>
      <c r="B15073" s="182" t="s">
        <v>22828</v>
      </c>
      <c r="C15073" s="183" t="s">
        <v>245</v>
      </c>
      <c r="D15073" s="140" t="n">
        <v>119.21</v>
      </c>
    </row>
    <row r="15074" customFormat="false" ht="46.75" hidden="false" customHeight="false" outlineLevel="0" collapsed="false">
      <c r="A15074" s="95" t="s">
        <v>22830</v>
      </c>
      <c r="B15074" s="182" t="s">
        <v>22831</v>
      </c>
      <c r="C15074" s="183" t="s">
        <v>245</v>
      </c>
      <c r="D15074" s="140" t="n">
        <v>167.54</v>
      </c>
    </row>
    <row r="15075" customFormat="false" ht="46.75" hidden="false" customHeight="false" outlineLevel="0" collapsed="false">
      <c r="A15075" s="95" t="s">
        <v>22832</v>
      </c>
      <c r="B15075" s="182" t="s">
        <v>22831</v>
      </c>
      <c r="C15075" s="183" t="s">
        <v>245</v>
      </c>
      <c r="D15075" s="140" t="n">
        <v>162.12</v>
      </c>
    </row>
    <row r="15076" customFormat="false" ht="46.75" hidden="false" customHeight="false" outlineLevel="0" collapsed="false">
      <c r="A15076" s="95" t="s">
        <v>22833</v>
      </c>
      <c r="B15076" s="182" t="s">
        <v>22834</v>
      </c>
      <c r="C15076" s="183" t="s">
        <v>363</v>
      </c>
      <c r="D15076" s="140" t="n">
        <v>72.15</v>
      </c>
    </row>
    <row r="15077" customFormat="false" ht="46.75" hidden="false" customHeight="false" outlineLevel="0" collapsed="false">
      <c r="A15077" s="95" t="s">
        <v>22835</v>
      </c>
      <c r="B15077" s="182" t="s">
        <v>22834</v>
      </c>
      <c r="C15077" s="183" t="s">
        <v>363</v>
      </c>
      <c r="D15077" s="140" t="n">
        <v>66.73</v>
      </c>
    </row>
    <row r="15078" customFormat="false" ht="46.75" hidden="false" customHeight="false" outlineLevel="0" collapsed="false">
      <c r="A15078" s="95" t="s">
        <v>22836</v>
      </c>
      <c r="B15078" s="182" t="s">
        <v>22837</v>
      </c>
      <c r="C15078" s="183" t="s">
        <v>363</v>
      </c>
      <c r="D15078" s="140" t="n">
        <v>77.82</v>
      </c>
    </row>
    <row r="15079" customFormat="false" ht="46.75" hidden="false" customHeight="false" outlineLevel="0" collapsed="false">
      <c r="A15079" s="95" t="s">
        <v>22838</v>
      </c>
      <c r="B15079" s="182" t="s">
        <v>22837</v>
      </c>
      <c r="C15079" s="183" t="s">
        <v>363</v>
      </c>
      <c r="D15079" s="140" t="n">
        <v>72.4</v>
      </c>
    </row>
    <row r="15080" customFormat="false" ht="46.75" hidden="false" customHeight="false" outlineLevel="0" collapsed="false">
      <c r="A15080" s="95" t="s">
        <v>22839</v>
      </c>
      <c r="B15080" s="182" t="s">
        <v>22840</v>
      </c>
      <c r="C15080" s="183" t="s">
        <v>363</v>
      </c>
      <c r="D15080" s="140" t="n">
        <v>89.6</v>
      </c>
    </row>
    <row r="15081" customFormat="false" ht="46.75" hidden="false" customHeight="false" outlineLevel="0" collapsed="false">
      <c r="A15081" s="95" t="s">
        <v>22841</v>
      </c>
      <c r="B15081" s="182" t="s">
        <v>22840</v>
      </c>
      <c r="C15081" s="183" t="s">
        <v>363</v>
      </c>
      <c r="D15081" s="140" t="n">
        <v>84.18</v>
      </c>
    </row>
    <row r="15082" customFormat="false" ht="46.75" hidden="false" customHeight="false" outlineLevel="0" collapsed="false">
      <c r="A15082" s="95" t="s">
        <v>22842</v>
      </c>
      <c r="B15082" s="182" t="s">
        <v>22843</v>
      </c>
      <c r="C15082" s="183" t="s">
        <v>363</v>
      </c>
      <c r="D15082" s="140" t="n">
        <v>89.27</v>
      </c>
    </row>
    <row r="15083" customFormat="false" ht="46.75" hidden="false" customHeight="false" outlineLevel="0" collapsed="false">
      <c r="A15083" s="95" t="s">
        <v>22844</v>
      </c>
      <c r="B15083" s="182" t="s">
        <v>22843</v>
      </c>
      <c r="C15083" s="183" t="s">
        <v>363</v>
      </c>
      <c r="D15083" s="140" t="n">
        <v>83.85</v>
      </c>
    </row>
    <row r="15084" customFormat="false" ht="46.75" hidden="false" customHeight="false" outlineLevel="0" collapsed="false">
      <c r="A15084" s="95" t="s">
        <v>22845</v>
      </c>
      <c r="B15084" s="182" t="s">
        <v>22846</v>
      </c>
      <c r="C15084" s="183" t="s">
        <v>363</v>
      </c>
      <c r="D15084" s="140" t="n">
        <v>110.5</v>
      </c>
    </row>
    <row r="15085" customFormat="false" ht="46.75" hidden="false" customHeight="false" outlineLevel="0" collapsed="false">
      <c r="A15085" s="95" t="s">
        <v>22847</v>
      </c>
      <c r="B15085" s="182" t="s">
        <v>22846</v>
      </c>
      <c r="C15085" s="183" t="s">
        <v>363</v>
      </c>
      <c r="D15085" s="140" t="n">
        <v>105.08</v>
      </c>
    </row>
    <row r="15086" customFormat="false" ht="46.75" hidden="false" customHeight="false" outlineLevel="0" collapsed="false">
      <c r="A15086" s="95" t="s">
        <v>22848</v>
      </c>
      <c r="B15086" s="182" t="s">
        <v>22849</v>
      </c>
      <c r="C15086" s="183" t="s">
        <v>363</v>
      </c>
      <c r="D15086" s="140" t="n">
        <v>136.53</v>
      </c>
    </row>
    <row r="15087" customFormat="false" ht="46.75" hidden="false" customHeight="false" outlineLevel="0" collapsed="false">
      <c r="A15087" s="95" t="s">
        <v>22850</v>
      </c>
      <c r="B15087" s="182" t="s">
        <v>22849</v>
      </c>
      <c r="C15087" s="183" t="s">
        <v>363</v>
      </c>
      <c r="D15087" s="140" t="n">
        <v>131.11</v>
      </c>
    </row>
    <row r="15088" customFormat="false" ht="46.75" hidden="false" customHeight="false" outlineLevel="0" collapsed="false">
      <c r="A15088" s="95" t="s">
        <v>22851</v>
      </c>
      <c r="B15088" s="182" t="s">
        <v>22852</v>
      </c>
      <c r="C15088" s="183" t="s">
        <v>363</v>
      </c>
      <c r="D15088" s="140" t="n">
        <v>88.43</v>
      </c>
    </row>
    <row r="15089" customFormat="false" ht="46.75" hidden="false" customHeight="false" outlineLevel="0" collapsed="false">
      <c r="A15089" s="95" t="s">
        <v>22853</v>
      </c>
      <c r="B15089" s="182" t="s">
        <v>22852</v>
      </c>
      <c r="C15089" s="183" t="s">
        <v>363</v>
      </c>
      <c r="D15089" s="140" t="n">
        <v>83.01</v>
      </c>
    </row>
    <row r="15090" customFormat="false" ht="46.75" hidden="false" customHeight="false" outlineLevel="0" collapsed="false">
      <c r="A15090" s="95" t="s">
        <v>22854</v>
      </c>
      <c r="B15090" s="182" t="s">
        <v>22855</v>
      </c>
      <c r="C15090" s="183" t="s">
        <v>363</v>
      </c>
      <c r="D15090" s="140" t="n">
        <v>97.13</v>
      </c>
    </row>
    <row r="15091" customFormat="false" ht="46.75" hidden="false" customHeight="false" outlineLevel="0" collapsed="false">
      <c r="A15091" s="95" t="s">
        <v>22856</v>
      </c>
      <c r="B15091" s="182" t="s">
        <v>22855</v>
      </c>
      <c r="C15091" s="183" t="s">
        <v>363</v>
      </c>
      <c r="D15091" s="140" t="n">
        <v>91.71</v>
      </c>
    </row>
    <row r="15092" customFormat="false" ht="46.75" hidden="false" customHeight="false" outlineLevel="0" collapsed="false">
      <c r="A15092" s="95" t="s">
        <v>22857</v>
      </c>
      <c r="B15092" s="182" t="s">
        <v>22858</v>
      </c>
      <c r="C15092" s="183" t="s">
        <v>363</v>
      </c>
      <c r="D15092" s="140" t="n">
        <v>104.18</v>
      </c>
    </row>
    <row r="15093" customFormat="false" ht="46.75" hidden="false" customHeight="false" outlineLevel="0" collapsed="false">
      <c r="A15093" s="95" t="s">
        <v>22859</v>
      </c>
      <c r="B15093" s="182" t="s">
        <v>22858</v>
      </c>
      <c r="C15093" s="183" t="s">
        <v>363</v>
      </c>
      <c r="D15093" s="140" t="n">
        <v>98.77</v>
      </c>
    </row>
    <row r="15094" customFormat="false" ht="46.75" hidden="false" customHeight="false" outlineLevel="0" collapsed="false">
      <c r="A15094" s="95" t="s">
        <v>22860</v>
      </c>
      <c r="B15094" s="182" t="s">
        <v>22861</v>
      </c>
      <c r="C15094" s="183" t="s">
        <v>363</v>
      </c>
      <c r="D15094" s="140" t="n">
        <v>131.62</v>
      </c>
    </row>
    <row r="15095" customFormat="false" ht="46.75" hidden="false" customHeight="false" outlineLevel="0" collapsed="false">
      <c r="A15095" s="95" t="s">
        <v>22862</v>
      </c>
      <c r="B15095" s="182" t="s">
        <v>22861</v>
      </c>
      <c r="C15095" s="183" t="s">
        <v>363</v>
      </c>
      <c r="D15095" s="140" t="n">
        <v>126.2</v>
      </c>
    </row>
    <row r="15096" customFormat="false" ht="46.75" hidden="false" customHeight="false" outlineLevel="0" collapsed="false">
      <c r="A15096" s="95" t="s">
        <v>22863</v>
      </c>
      <c r="B15096" s="182" t="s">
        <v>22864</v>
      </c>
      <c r="C15096" s="183" t="s">
        <v>363</v>
      </c>
      <c r="D15096" s="140" t="n">
        <v>165.16</v>
      </c>
    </row>
    <row r="15097" customFormat="false" ht="46.75" hidden="false" customHeight="false" outlineLevel="0" collapsed="false">
      <c r="A15097" s="95" t="s">
        <v>22865</v>
      </c>
      <c r="B15097" s="182" t="s">
        <v>22864</v>
      </c>
      <c r="C15097" s="183" t="s">
        <v>363</v>
      </c>
      <c r="D15097" s="140" t="n">
        <v>159.75</v>
      </c>
    </row>
    <row r="15098" customFormat="false" ht="46.75" hidden="false" customHeight="false" outlineLevel="0" collapsed="false">
      <c r="A15098" s="95" t="s">
        <v>22866</v>
      </c>
      <c r="B15098" s="182" t="s">
        <v>22867</v>
      </c>
      <c r="C15098" s="183" t="s">
        <v>363</v>
      </c>
      <c r="D15098" s="140" t="n">
        <v>96.35</v>
      </c>
    </row>
    <row r="15099" customFormat="false" ht="46.75" hidden="false" customHeight="false" outlineLevel="0" collapsed="false">
      <c r="A15099" s="95" t="s">
        <v>22868</v>
      </c>
      <c r="B15099" s="182" t="s">
        <v>22867</v>
      </c>
      <c r="C15099" s="183" t="s">
        <v>363</v>
      </c>
      <c r="D15099" s="140" t="n">
        <v>90.93</v>
      </c>
    </row>
    <row r="15100" customFormat="false" ht="46.75" hidden="false" customHeight="false" outlineLevel="0" collapsed="false">
      <c r="A15100" s="95" t="s">
        <v>22869</v>
      </c>
      <c r="B15100" s="182" t="s">
        <v>22870</v>
      </c>
      <c r="C15100" s="183" t="s">
        <v>363</v>
      </c>
      <c r="D15100" s="140" t="n">
        <v>94.34</v>
      </c>
    </row>
    <row r="15101" customFormat="false" ht="46.75" hidden="false" customHeight="false" outlineLevel="0" collapsed="false">
      <c r="A15101" s="95" t="s">
        <v>22871</v>
      </c>
      <c r="B15101" s="182" t="s">
        <v>22870</v>
      </c>
      <c r="C15101" s="183" t="s">
        <v>363</v>
      </c>
      <c r="D15101" s="140" t="n">
        <v>88.92</v>
      </c>
    </row>
    <row r="15102" customFormat="false" ht="46.75" hidden="false" customHeight="false" outlineLevel="0" collapsed="false">
      <c r="A15102" s="95" t="s">
        <v>22872</v>
      </c>
      <c r="B15102" s="182" t="s">
        <v>22873</v>
      </c>
      <c r="C15102" s="183" t="s">
        <v>363</v>
      </c>
      <c r="D15102" s="140" t="n">
        <v>100.63</v>
      </c>
    </row>
    <row r="15103" customFormat="false" ht="46.75" hidden="false" customHeight="false" outlineLevel="0" collapsed="false">
      <c r="A15103" s="95" t="s">
        <v>22874</v>
      </c>
      <c r="B15103" s="182" t="s">
        <v>22873</v>
      </c>
      <c r="C15103" s="183" t="s">
        <v>363</v>
      </c>
      <c r="D15103" s="140" t="n">
        <v>95.21</v>
      </c>
    </row>
    <row r="15104" customFormat="false" ht="46.75" hidden="false" customHeight="false" outlineLevel="0" collapsed="false">
      <c r="A15104" s="95" t="s">
        <v>22875</v>
      </c>
      <c r="B15104" s="182" t="s">
        <v>22876</v>
      </c>
      <c r="C15104" s="183" t="s">
        <v>363</v>
      </c>
      <c r="D15104" s="140" t="n">
        <v>124.31</v>
      </c>
    </row>
    <row r="15105" customFormat="false" ht="46.75" hidden="false" customHeight="false" outlineLevel="0" collapsed="false">
      <c r="A15105" s="95" t="s">
        <v>22877</v>
      </c>
      <c r="B15105" s="182" t="s">
        <v>22876</v>
      </c>
      <c r="C15105" s="183" t="s">
        <v>363</v>
      </c>
      <c r="D15105" s="140" t="n">
        <v>118.89</v>
      </c>
    </row>
    <row r="15106" customFormat="false" ht="46.75" hidden="false" customHeight="false" outlineLevel="0" collapsed="false">
      <c r="A15106" s="95" t="s">
        <v>22878</v>
      </c>
      <c r="B15106" s="182" t="s">
        <v>22879</v>
      </c>
      <c r="C15106" s="183" t="s">
        <v>363</v>
      </c>
      <c r="D15106" s="140" t="n">
        <v>152.53</v>
      </c>
    </row>
    <row r="15107" customFormat="false" ht="46.75" hidden="false" customHeight="false" outlineLevel="0" collapsed="false">
      <c r="A15107" s="95" t="s">
        <v>22880</v>
      </c>
      <c r="B15107" s="182" t="s">
        <v>22879</v>
      </c>
      <c r="C15107" s="183" t="s">
        <v>363</v>
      </c>
      <c r="D15107" s="140" t="n">
        <v>147.11</v>
      </c>
    </row>
    <row r="15108" customFormat="false" ht="46.75" hidden="false" customHeight="false" outlineLevel="0" collapsed="false">
      <c r="A15108" s="95" t="s">
        <v>22881</v>
      </c>
      <c r="B15108" s="182" t="s">
        <v>22882</v>
      </c>
      <c r="C15108" s="183" t="s">
        <v>363</v>
      </c>
      <c r="D15108" s="140" t="n">
        <v>54.03</v>
      </c>
    </row>
    <row r="15109" customFormat="false" ht="46.75" hidden="false" customHeight="false" outlineLevel="0" collapsed="false">
      <c r="A15109" s="95" t="s">
        <v>22883</v>
      </c>
      <c r="B15109" s="182" t="s">
        <v>22882</v>
      </c>
      <c r="C15109" s="183" t="s">
        <v>363</v>
      </c>
      <c r="D15109" s="140" t="n">
        <v>48.61</v>
      </c>
    </row>
    <row r="15110" customFormat="false" ht="46.75" hidden="false" customHeight="false" outlineLevel="0" collapsed="false">
      <c r="A15110" s="95" t="s">
        <v>22884</v>
      </c>
      <c r="B15110" s="182" t="s">
        <v>22885</v>
      </c>
      <c r="C15110" s="183" t="s">
        <v>363</v>
      </c>
      <c r="D15110" s="140" t="n">
        <v>58.51</v>
      </c>
    </row>
    <row r="15111" customFormat="false" ht="46.75" hidden="false" customHeight="false" outlineLevel="0" collapsed="false">
      <c r="A15111" s="95" t="s">
        <v>22886</v>
      </c>
      <c r="B15111" s="182" t="s">
        <v>22885</v>
      </c>
      <c r="C15111" s="183" t="s">
        <v>363</v>
      </c>
      <c r="D15111" s="140" t="n">
        <v>53.09</v>
      </c>
    </row>
    <row r="15112" customFormat="false" ht="46.75" hidden="false" customHeight="false" outlineLevel="0" collapsed="false">
      <c r="A15112" s="95" t="s">
        <v>22887</v>
      </c>
      <c r="B15112" s="182" t="s">
        <v>22888</v>
      </c>
      <c r="C15112" s="183" t="s">
        <v>363</v>
      </c>
      <c r="D15112" s="140" t="n">
        <v>68.09</v>
      </c>
    </row>
    <row r="15113" customFormat="false" ht="46.75" hidden="false" customHeight="false" outlineLevel="0" collapsed="false">
      <c r="A15113" s="95" t="s">
        <v>22889</v>
      </c>
      <c r="B15113" s="182" t="s">
        <v>22888</v>
      </c>
      <c r="C15113" s="183" t="s">
        <v>363</v>
      </c>
      <c r="D15113" s="140" t="n">
        <v>62.67</v>
      </c>
    </row>
    <row r="15114" customFormat="false" ht="46.75" hidden="false" customHeight="false" outlineLevel="0" collapsed="false">
      <c r="A15114" s="95" t="s">
        <v>22890</v>
      </c>
      <c r="B15114" s="182" t="s">
        <v>22891</v>
      </c>
      <c r="C15114" s="183" t="s">
        <v>363</v>
      </c>
      <c r="D15114" s="140" t="n">
        <v>67.46</v>
      </c>
    </row>
    <row r="15115" customFormat="false" ht="46.75" hidden="false" customHeight="false" outlineLevel="0" collapsed="false">
      <c r="A15115" s="95" t="s">
        <v>22892</v>
      </c>
      <c r="B15115" s="182" t="s">
        <v>22891</v>
      </c>
      <c r="C15115" s="183" t="s">
        <v>363</v>
      </c>
      <c r="D15115" s="140" t="n">
        <v>62.04</v>
      </c>
    </row>
    <row r="15116" customFormat="false" ht="46.75" hidden="false" customHeight="false" outlineLevel="0" collapsed="false">
      <c r="A15116" s="95" t="s">
        <v>22893</v>
      </c>
      <c r="B15116" s="182" t="s">
        <v>22894</v>
      </c>
      <c r="C15116" s="183" t="s">
        <v>363</v>
      </c>
      <c r="D15116" s="140" t="n">
        <v>84.67</v>
      </c>
    </row>
    <row r="15117" customFormat="false" ht="46.75" hidden="false" customHeight="false" outlineLevel="0" collapsed="false">
      <c r="A15117" s="95" t="s">
        <v>22895</v>
      </c>
      <c r="B15117" s="182" t="s">
        <v>22894</v>
      </c>
      <c r="C15117" s="183" t="s">
        <v>363</v>
      </c>
      <c r="D15117" s="140" t="n">
        <v>79.25</v>
      </c>
    </row>
    <row r="15118" customFormat="false" ht="46.75" hidden="false" customHeight="false" outlineLevel="0" collapsed="false">
      <c r="A15118" s="95" t="s">
        <v>22896</v>
      </c>
      <c r="B15118" s="182" t="s">
        <v>22897</v>
      </c>
      <c r="C15118" s="183" t="s">
        <v>363</v>
      </c>
      <c r="D15118" s="140" t="n">
        <v>105.88</v>
      </c>
    </row>
    <row r="15119" customFormat="false" ht="46.75" hidden="false" customHeight="false" outlineLevel="0" collapsed="false">
      <c r="A15119" s="95" t="s">
        <v>22898</v>
      </c>
      <c r="B15119" s="182" t="s">
        <v>22897</v>
      </c>
      <c r="C15119" s="183" t="s">
        <v>363</v>
      </c>
      <c r="D15119" s="140" t="n">
        <v>100.46</v>
      </c>
    </row>
    <row r="15120" customFormat="false" ht="46.75" hidden="false" customHeight="false" outlineLevel="0" collapsed="false">
      <c r="A15120" s="95" t="s">
        <v>22899</v>
      </c>
      <c r="B15120" s="182" t="s">
        <v>22900</v>
      </c>
      <c r="C15120" s="183" t="s">
        <v>363</v>
      </c>
      <c r="D15120" s="140" t="n">
        <v>66.81</v>
      </c>
    </row>
    <row r="15121" customFormat="false" ht="46.75" hidden="false" customHeight="false" outlineLevel="0" collapsed="false">
      <c r="A15121" s="95" t="s">
        <v>22901</v>
      </c>
      <c r="B15121" s="182" t="s">
        <v>22900</v>
      </c>
      <c r="C15121" s="183" t="s">
        <v>363</v>
      </c>
      <c r="D15121" s="140" t="n">
        <v>61.39</v>
      </c>
    </row>
    <row r="15122" customFormat="false" ht="46.75" hidden="false" customHeight="false" outlineLevel="0" collapsed="false">
      <c r="A15122" s="95" t="s">
        <v>22902</v>
      </c>
      <c r="B15122" s="182" t="s">
        <v>22903</v>
      </c>
      <c r="C15122" s="183" t="s">
        <v>363</v>
      </c>
      <c r="D15122" s="140" t="n">
        <v>73.6</v>
      </c>
    </row>
    <row r="15123" customFormat="false" ht="46.75" hidden="false" customHeight="false" outlineLevel="0" collapsed="false">
      <c r="A15123" s="95" t="s">
        <v>22904</v>
      </c>
      <c r="B15123" s="182" t="s">
        <v>22903</v>
      </c>
      <c r="C15123" s="183" t="s">
        <v>363</v>
      </c>
      <c r="D15123" s="140" t="n">
        <v>68.18</v>
      </c>
    </row>
    <row r="15124" customFormat="false" ht="46.75" hidden="false" customHeight="false" outlineLevel="0" collapsed="false">
      <c r="A15124" s="95" t="s">
        <v>22905</v>
      </c>
      <c r="B15124" s="182" t="s">
        <v>22906</v>
      </c>
      <c r="C15124" s="183" t="s">
        <v>363</v>
      </c>
      <c r="D15124" s="140" t="n">
        <v>79.09</v>
      </c>
    </row>
    <row r="15125" customFormat="false" ht="46.75" hidden="false" customHeight="false" outlineLevel="0" collapsed="false">
      <c r="A15125" s="95" t="s">
        <v>22907</v>
      </c>
      <c r="B15125" s="182" t="s">
        <v>22906</v>
      </c>
      <c r="C15125" s="183" t="s">
        <v>363</v>
      </c>
      <c r="D15125" s="140" t="n">
        <v>73.67</v>
      </c>
    </row>
    <row r="15126" customFormat="false" ht="46.75" hidden="false" customHeight="false" outlineLevel="0" collapsed="false">
      <c r="A15126" s="95" t="s">
        <v>22908</v>
      </c>
      <c r="B15126" s="182" t="s">
        <v>22909</v>
      </c>
      <c r="C15126" s="183" t="s">
        <v>363</v>
      </c>
      <c r="D15126" s="140" t="n">
        <v>101.52</v>
      </c>
    </row>
    <row r="15127" customFormat="false" ht="46.75" hidden="false" customHeight="false" outlineLevel="0" collapsed="false">
      <c r="A15127" s="95" t="s">
        <v>22910</v>
      </c>
      <c r="B15127" s="182" t="s">
        <v>22909</v>
      </c>
      <c r="C15127" s="183" t="s">
        <v>363</v>
      </c>
      <c r="D15127" s="140" t="n">
        <v>96.1</v>
      </c>
    </row>
    <row r="15128" customFormat="false" ht="46.75" hidden="false" customHeight="false" outlineLevel="0" collapsed="false">
      <c r="A15128" s="95" t="s">
        <v>22911</v>
      </c>
      <c r="B15128" s="182" t="s">
        <v>22912</v>
      </c>
      <c r="C15128" s="183" t="s">
        <v>363</v>
      </c>
      <c r="D15128" s="140" t="n">
        <v>128.82</v>
      </c>
    </row>
    <row r="15129" customFormat="false" ht="46.75" hidden="false" customHeight="false" outlineLevel="0" collapsed="false">
      <c r="A15129" s="95" t="s">
        <v>22913</v>
      </c>
      <c r="B15129" s="182" t="s">
        <v>22912</v>
      </c>
      <c r="C15129" s="183" t="s">
        <v>363</v>
      </c>
      <c r="D15129" s="140" t="n">
        <v>123.4</v>
      </c>
    </row>
    <row r="15130" customFormat="false" ht="46.75" hidden="false" customHeight="false" outlineLevel="0" collapsed="false">
      <c r="A15130" s="95" t="s">
        <v>22914</v>
      </c>
      <c r="B15130" s="182" t="s">
        <v>22915</v>
      </c>
      <c r="C15130" s="183" t="s">
        <v>363</v>
      </c>
      <c r="D15130" s="140" t="n">
        <v>73.6</v>
      </c>
    </row>
    <row r="15131" customFormat="false" ht="46.75" hidden="false" customHeight="false" outlineLevel="0" collapsed="false">
      <c r="A15131" s="95" t="s">
        <v>22916</v>
      </c>
      <c r="B15131" s="182" t="s">
        <v>22915</v>
      </c>
      <c r="C15131" s="183" t="s">
        <v>363</v>
      </c>
      <c r="D15131" s="140" t="n">
        <v>68.18</v>
      </c>
    </row>
    <row r="15132" customFormat="false" ht="46.75" hidden="false" customHeight="false" outlineLevel="0" collapsed="false">
      <c r="A15132" s="95" t="s">
        <v>22917</v>
      </c>
      <c r="B15132" s="182" t="s">
        <v>22918</v>
      </c>
      <c r="C15132" s="183" t="s">
        <v>363</v>
      </c>
      <c r="D15132" s="140" t="n">
        <v>71.93</v>
      </c>
    </row>
    <row r="15133" customFormat="false" ht="46.75" hidden="false" customHeight="false" outlineLevel="0" collapsed="false">
      <c r="A15133" s="95" t="s">
        <v>22919</v>
      </c>
      <c r="B15133" s="182" t="s">
        <v>22918</v>
      </c>
      <c r="C15133" s="183" t="s">
        <v>363</v>
      </c>
      <c r="D15133" s="140" t="n">
        <v>66.51</v>
      </c>
    </row>
    <row r="15134" customFormat="false" ht="46.75" hidden="false" customHeight="false" outlineLevel="0" collapsed="false">
      <c r="A15134" s="95" t="s">
        <v>22920</v>
      </c>
      <c r="B15134" s="182" t="s">
        <v>22921</v>
      </c>
      <c r="C15134" s="183" t="s">
        <v>363</v>
      </c>
      <c r="D15134" s="140" t="n">
        <v>76.43</v>
      </c>
    </row>
    <row r="15135" customFormat="false" ht="46.75" hidden="false" customHeight="false" outlineLevel="0" collapsed="false">
      <c r="A15135" s="95" t="s">
        <v>22922</v>
      </c>
      <c r="B15135" s="182" t="s">
        <v>22921</v>
      </c>
      <c r="C15135" s="183" t="s">
        <v>363</v>
      </c>
      <c r="D15135" s="140" t="n">
        <v>71.01</v>
      </c>
    </row>
    <row r="15136" customFormat="false" ht="46.75" hidden="false" customHeight="false" outlineLevel="0" collapsed="false">
      <c r="A15136" s="95" t="s">
        <v>22923</v>
      </c>
      <c r="B15136" s="182" t="s">
        <v>22924</v>
      </c>
      <c r="C15136" s="183" t="s">
        <v>363</v>
      </c>
      <c r="D15136" s="140" t="n">
        <v>95.69</v>
      </c>
    </row>
    <row r="15137" customFormat="false" ht="46.75" hidden="false" customHeight="false" outlineLevel="0" collapsed="false">
      <c r="A15137" s="95" t="s">
        <v>22925</v>
      </c>
      <c r="B15137" s="182" t="s">
        <v>22924</v>
      </c>
      <c r="C15137" s="183" t="s">
        <v>363</v>
      </c>
      <c r="D15137" s="140" t="n">
        <v>90.28</v>
      </c>
    </row>
    <row r="15138" customFormat="false" ht="46.75" hidden="false" customHeight="false" outlineLevel="0" collapsed="false">
      <c r="A15138" s="95" t="s">
        <v>22926</v>
      </c>
      <c r="B15138" s="182" t="s">
        <v>22927</v>
      </c>
      <c r="C15138" s="183" t="s">
        <v>363</v>
      </c>
      <c r="D15138" s="140" t="n">
        <v>118.93</v>
      </c>
    </row>
    <row r="15139" customFormat="false" ht="46.75" hidden="false" customHeight="false" outlineLevel="0" collapsed="false">
      <c r="A15139" s="95" t="s">
        <v>22928</v>
      </c>
      <c r="B15139" s="182" t="s">
        <v>22927</v>
      </c>
      <c r="C15139" s="183" t="s">
        <v>363</v>
      </c>
      <c r="D15139" s="140" t="n">
        <v>113.51</v>
      </c>
    </row>
    <row r="15140" customFormat="false" ht="46.75" hidden="false" customHeight="false" outlineLevel="0" collapsed="false">
      <c r="A15140" s="95" t="s">
        <v>22929</v>
      </c>
      <c r="B15140" s="182" t="s">
        <v>22930</v>
      </c>
      <c r="C15140" s="183" t="s">
        <v>363</v>
      </c>
      <c r="D15140" s="140" t="n">
        <v>78.7</v>
      </c>
    </row>
    <row r="15141" customFormat="false" ht="46.75" hidden="false" customHeight="false" outlineLevel="0" collapsed="false">
      <c r="A15141" s="95" t="s">
        <v>22931</v>
      </c>
      <c r="B15141" s="182" t="s">
        <v>22930</v>
      </c>
      <c r="C15141" s="183" t="s">
        <v>363</v>
      </c>
      <c r="D15141" s="140" t="n">
        <v>73.28</v>
      </c>
    </row>
    <row r="15142" customFormat="false" ht="46.75" hidden="false" customHeight="false" outlineLevel="0" collapsed="false">
      <c r="A15142" s="95" t="s">
        <v>22932</v>
      </c>
      <c r="B15142" s="182" t="s">
        <v>22933</v>
      </c>
      <c r="C15142" s="183" t="s">
        <v>363</v>
      </c>
      <c r="D15142" s="140" t="n">
        <v>88.74</v>
      </c>
    </row>
    <row r="15143" customFormat="false" ht="46.75" hidden="false" customHeight="false" outlineLevel="0" collapsed="false">
      <c r="A15143" s="95" t="s">
        <v>22934</v>
      </c>
      <c r="B15143" s="182" t="s">
        <v>22933</v>
      </c>
      <c r="C15143" s="183" t="s">
        <v>363</v>
      </c>
      <c r="D15143" s="140" t="n">
        <v>83.32</v>
      </c>
    </row>
    <row r="15144" customFormat="false" ht="46.75" hidden="false" customHeight="false" outlineLevel="0" collapsed="false">
      <c r="A15144" s="95" t="s">
        <v>22935</v>
      </c>
      <c r="B15144" s="182" t="s">
        <v>22936</v>
      </c>
      <c r="C15144" s="183" t="s">
        <v>363</v>
      </c>
      <c r="D15144" s="140" t="n">
        <v>104.86</v>
      </c>
    </row>
    <row r="15145" customFormat="false" ht="46.75" hidden="false" customHeight="false" outlineLevel="0" collapsed="false">
      <c r="A15145" s="95" t="s">
        <v>22937</v>
      </c>
      <c r="B15145" s="182" t="s">
        <v>22936</v>
      </c>
      <c r="C15145" s="183" t="s">
        <v>363</v>
      </c>
      <c r="D15145" s="140" t="n">
        <v>99.45</v>
      </c>
    </row>
    <row r="15146" customFormat="false" ht="46.75" hidden="false" customHeight="false" outlineLevel="0" collapsed="false">
      <c r="A15146" s="95" t="s">
        <v>22938</v>
      </c>
      <c r="B15146" s="182" t="s">
        <v>22939</v>
      </c>
      <c r="C15146" s="183" t="s">
        <v>363</v>
      </c>
      <c r="D15146" s="140" t="n">
        <v>108.9</v>
      </c>
    </row>
    <row r="15147" customFormat="false" ht="46.75" hidden="false" customHeight="false" outlineLevel="0" collapsed="false">
      <c r="A15147" s="95" t="s">
        <v>22940</v>
      </c>
      <c r="B15147" s="182" t="s">
        <v>22939</v>
      </c>
      <c r="C15147" s="183" t="s">
        <v>363</v>
      </c>
      <c r="D15147" s="140" t="n">
        <v>103.48</v>
      </c>
    </row>
    <row r="15148" customFormat="false" ht="46.75" hidden="false" customHeight="false" outlineLevel="0" collapsed="false">
      <c r="A15148" s="95" t="s">
        <v>22941</v>
      </c>
      <c r="B15148" s="182" t="s">
        <v>22942</v>
      </c>
      <c r="C15148" s="183" t="s">
        <v>363</v>
      </c>
      <c r="D15148" s="140" t="n">
        <v>146.45</v>
      </c>
    </row>
    <row r="15149" customFormat="false" ht="46.75" hidden="false" customHeight="false" outlineLevel="0" collapsed="false">
      <c r="A15149" s="95" t="s">
        <v>22943</v>
      </c>
      <c r="B15149" s="182" t="s">
        <v>22942</v>
      </c>
      <c r="C15149" s="183" t="s">
        <v>363</v>
      </c>
      <c r="D15149" s="140" t="n">
        <v>141.03</v>
      </c>
    </row>
    <row r="15150" customFormat="false" ht="46.75" hidden="false" customHeight="false" outlineLevel="0" collapsed="false">
      <c r="A15150" s="95" t="s">
        <v>22944</v>
      </c>
      <c r="B15150" s="182" t="s">
        <v>22945</v>
      </c>
      <c r="C15150" s="183" t="s">
        <v>363</v>
      </c>
      <c r="D15150" s="140" t="n">
        <v>183.54</v>
      </c>
    </row>
    <row r="15151" customFormat="false" ht="46.75" hidden="false" customHeight="false" outlineLevel="0" collapsed="false">
      <c r="A15151" s="95" t="s">
        <v>22946</v>
      </c>
      <c r="B15151" s="182" t="s">
        <v>22945</v>
      </c>
      <c r="C15151" s="183" t="s">
        <v>363</v>
      </c>
      <c r="D15151" s="140" t="n">
        <v>178.12</v>
      </c>
    </row>
    <row r="15152" customFormat="false" ht="46.75" hidden="false" customHeight="false" outlineLevel="0" collapsed="false">
      <c r="A15152" s="95" t="s">
        <v>22947</v>
      </c>
      <c r="B15152" s="182" t="s">
        <v>22948</v>
      </c>
      <c r="C15152" s="183" t="s">
        <v>363</v>
      </c>
      <c r="D15152" s="140" t="n">
        <v>99.35</v>
      </c>
    </row>
    <row r="15153" customFormat="false" ht="46.75" hidden="false" customHeight="false" outlineLevel="0" collapsed="false">
      <c r="A15153" s="95" t="s">
        <v>22949</v>
      </c>
      <c r="B15153" s="182" t="s">
        <v>22948</v>
      </c>
      <c r="C15153" s="183" t="s">
        <v>363</v>
      </c>
      <c r="D15153" s="140" t="n">
        <v>93.93</v>
      </c>
    </row>
    <row r="15154" customFormat="false" ht="46.75" hidden="false" customHeight="false" outlineLevel="0" collapsed="false">
      <c r="A15154" s="95" t="s">
        <v>22950</v>
      </c>
      <c r="B15154" s="182" t="s">
        <v>22951</v>
      </c>
      <c r="C15154" s="183" t="s">
        <v>363</v>
      </c>
      <c r="D15154" s="140" t="n">
        <v>112.48</v>
      </c>
    </row>
    <row r="15155" customFormat="false" ht="46.75" hidden="false" customHeight="false" outlineLevel="0" collapsed="false">
      <c r="A15155" s="95" t="s">
        <v>22952</v>
      </c>
      <c r="B15155" s="182" t="s">
        <v>22951</v>
      </c>
      <c r="C15155" s="183" t="s">
        <v>363</v>
      </c>
      <c r="D15155" s="140" t="n">
        <v>107.07</v>
      </c>
    </row>
    <row r="15156" customFormat="false" ht="46.75" hidden="false" customHeight="false" outlineLevel="0" collapsed="false">
      <c r="A15156" s="95" t="s">
        <v>22953</v>
      </c>
      <c r="B15156" s="182" t="s">
        <v>22954</v>
      </c>
      <c r="C15156" s="183" t="s">
        <v>363</v>
      </c>
      <c r="D15156" s="140" t="n">
        <v>123.81</v>
      </c>
    </row>
    <row r="15157" customFormat="false" ht="46.75" hidden="false" customHeight="false" outlineLevel="0" collapsed="false">
      <c r="A15157" s="95" t="s">
        <v>22955</v>
      </c>
      <c r="B15157" s="182" t="s">
        <v>22954</v>
      </c>
      <c r="C15157" s="183" t="s">
        <v>363</v>
      </c>
      <c r="D15157" s="140" t="n">
        <v>118.4</v>
      </c>
    </row>
    <row r="15158" customFormat="false" ht="46.75" hidden="false" customHeight="false" outlineLevel="0" collapsed="false">
      <c r="A15158" s="95" t="s">
        <v>22956</v>
      </c>
      <c r="B15158" s="182" t="s">
        <v>22957</v>
      </c>
      <c r="C15158" s="183" t="s">
        <v>363</v>
      </c>
      <c r="D15158" s="140" t="n">
        <v>167.57</v>
      </c>
    </row>
    <row r="15159" customFormat="false" ht="46.75" hidden="false" customHeight="false" outlineLevel="0" collapsed="false">
      <c r="A15159" s="95" t="s">
        <v>22958</v>
      </c>
      <c r="B15159" s="182" t="s">
        <v>22957</v>
      </c>
      <c r="C15159" s="183" t="s">
        <v>363</v>
      </c>
      <c r="D15159" s="140" t="n">
        <v>162.15</v>
      </c>
    </row>
    <row r="15160" customFormat="false" ht="46.75" hidden="false" customHeight="false" outlineLevel="0" collapsed="false">
      <c r="A15160" s="95" t="s">
        <v>22959</v>
      </c>
      <c r="B15160" s="182" t="s">
        <v>22960</v>
      </c>
      <c r="C15160" s="183" t="s">
        <v>363</v>
      </c>
      <c r="D15160" s="140" t="n">
        <v>212.17</v>
      </c>
    </row>
    <row r="15161" customFormat="false" ht="46.75" hidden="false" customHeight="false" outlineLevel="0" collapsed="false">
      <c r="A15161" s="95" t="s">
        <v>22961</v>
      </c>
      <c r="B15161" s="182" t="s">
        <v>22960</v>
      </c>
      <c r="C15161" s="183" t="s">
        <v>363</v>
      </c>
      <c r="D15161" s="140" t="n">
        <v>206.75</v>
      </c>
    </row>
    <row r="15162" customFormat="false" ht="46.75" hidden="false" customHeight="false" outlineLevel="0" collapsed="false">
      <c r="A15162" s="95" t="s">
        <v>22962</v>
      </c>
      <c r="B15162" s="182" t="s">
        <v>22963</v>
      </c>
      <c r="C15162" s="183" t="s">
        <v>363</v>
      </c>
      <c r="D15162" s="140" t="n">
        <v>107.26</v>
      </c>
    </row>
    <row r="15163" customFormat="false" ht="46.75" hidden="false" customHeight="false" outlineLevel="0" collapsed="false">
      <c r="A15163" s="95" t="s">
        <v>22964</v>
      </c>
      <c r="B15163" s="182" t="s">
        <v>22963</v>
      </c>
      <c r="C15163" s="183" t="s">
        <v>363</v>
      </c>
      <c r="D15163" s="140" t="n">
        <v>101.85</v>
      </c>
    </row>
    <row r="15164" customFormat="false" ht="46.75" hidden="false" customHeight="false" outlineLevel="0" collapsed="false">
      <c r="A15164" s="95" t="s">
        <v>22965</v>
      </c>
      <c r="B15164" s="182" t="s">
        <v>22966</v>
      </c>
      <c r="C15164" s="183" t="s">
        <v>363</v>
      </c>
      <c r="D15164" s="140" t="n">
        <v>109.6</v>
      </c>
    </row>
    <row r="15165" customFormat="false" ht="46.75" hidden="false" customHeight="false" outlineLevel="0" collapsed="false">
      <c r="A15165" s="95" t="s">
        <v>22967</v>
      </c>
      <c r="B15165" s="182" t="s">
        <v>22966</v>
      </c>
      <c r="C15165" s="183" t="s">
        <v>363</v>
      </c>
      <c r="D15165" s="140" t="n">
        <v>104.18</v>
      </c>
    </row>
    <row r="15166" customFormat="false" ht="46.75" hidden="false" customHeight="false" outlineLevel="0" collapsed="false">
      <c r="A15166" s="95" t="s">
        <v>22968</v>
      </c>
      <c r="B15166" s="182" t="s">
        <v>22969</v>
      </c>
      <c r="C15166" s="183" t="s">
        <v>363</v>
      </c>
      <c r="D15166" s="140" t="n">
        <v>120.26</v>
      </c>
    </row>
    <row r="15167" customFormat="false" ht="46.75" hidden="false" customHeight="false" outlineLevel="0" collapsed="false">
      <c r="A15167" s="95" t="s">
        <v>22970</v>
      </c>
      <c r="B15167" s="182" t="s">
        <v>22969</v>
      </c>
      <c r="C15167" s="183" t="s">
        <v>363</v>
      </c>
      <c r="D15167" s="140" t="n">
        <v>114.84</v>
      </c>
    </row>
    <row r="15168" customFormat="false" ht="46.75" hidden="false" customHeight="false" outlineLevel="0" collapsed="false">
      <c r="A15168" s="95" t="s">
        <v>22971</v>
      </c>
      <c r="B15168" s="182" t="s">
        <v>22972</v>
      </c>
      <c r="C15168" s="183" t="s">
        <v>363</v>
      </c>
      <c r="D15168" s="140" t="n">
        <v>160.26</v>
      </c>
    </row>
    <row r="15169" customFormat="false" ht="46.75" hidden="false" customHeight="false" outlineLevel="0" collapsed="false">
      <c r="A15169" s="95" t="s">
        <v>22973</v>
      </c>
      <c r="B15169" s="182" t="s">
        <v>22972</v>
      </c>
      <c r="C15169" s="183" t="s">
        <v>363</v>
      </c>
      <c r="D15169" s="140" t="n">
        <v>154.84</v>
      </c>
    </row>
    <row r="15170" customFormat="false" ht="46.75" hidden="false" customHeight="false" outlineLevel="0" collapsed="false">
      <c r="A15170" s="95" t="s">
        <v>22974</v>
      </c>
      <c r="B15170" s="182" t="s">
        <v>22975</v>
      </c>
      <c r="C15170" s="183" t="s">
        <v>363</v>
      </c>
      <c r="D15170" s="140" t="n">
        <v>199.54</v>
      </c>
    </row>
    <row r="15171" customFormat="false" ht="46.75" hidden="false" customHeight="false" outlineLevel="0" collapsed="false">
      <c r="A15171" s="95" t="s">
        <v>22976</v>
      </c>
      <c r="B15171" s="182" t="s">
        <v>22975</v>
      </c>
      <c r="C15171" s="183" t="s">
        <v>363</v>
      </c>
      <c r="D15171" s="140" t="n">
        <v>194.12</v>
      </c>
    </row>
    <row r="15172" customFormat="false" ht="46.75" hidden="false" customHeight="false" outlineLevel="0" collapsed="false">
      <c r="A15172" s="95" t="s">
        <v>22977</v>
      </c>
      <c r="B15172" s="182" t="s">
        <v>22978</v>
      </c>
      <c r="C15172" s="183" t="s">
        <v>363</v>
      </c>
      <c r="D15172" s="140" t="n">
        <v>59.49</v>
      </c>
    </row>
    <row r="15173" customFormat="false" ht="46.75" hidden="false" customHeight="false" outlineLevel="0" collapsed="false">
      <c r="A15173" s="95" t="s">
        <v>22979</v>
      </c>
      <c r="B15173" s="182" t="s">
        <v>22978</v>
      </c>
      <c r="C15173" s="183" t="s">
        <v>363</v>
      </c>
      <c r="D15173" s="140" t="n">
        <v>54.07</v>
      </c>
    </row>
    <row r="15174" customFormat="false" ht="46.75" hidden="false" customHeight="false" outlineLevel="0" collapsed="false">
      <c r="A15174" s="95" t="s">
        <v>22980</v>
      </c>
      <c r="B15174" s="182" t="s">
        <v>22981</v>
      </c>
      <c r="C15174" s="183" t="s">
        <v>363</v>
      </c>
      <c r="D15174" s="140" t="n">
        <v>67.6</v>
      </c>
    </row>
    <row r="15175" customFormat="false" ht="46.75" hidden="false" customHeight="false" outlineLevel="0" collapsed="false">
      <c r="A15175" s="95" t="s">
        <v>22982</v>
      </c>
      <c r="B15175" s="182" t="s">
        <v>22981</v>
      </c>
      <c r="C15175" s="183" t="s">
        <v>363</v>
      </c>
      <c r="D15175" s="140" t="n">
        <v>62.19</v>
      </c>
    </row>
    <row r="15176" customFormat="false" ht="46.75" hidden="false" customHeight="false" outlineLevel="0" collapsed="false">
      <c r="A15176" s="95" t="s">
        <v>22983</v>
      </c>
      <c r="B15176" s="182" t="s">
        <v>22984</v>
      </c>
      <c r="C15176" s="183" t="s">
        <v>363</v>
      </c>
      <c r="D15176" s="140" t="n">
        <v>80.81</v>
      </c>
    </row>
    <row r="15177" customFormat="false" ht="46.75" hidden="false" customHeight="false" outlineLevel="0" collapsed="false">
      <c r="A15177" s="95" t="s">
        <v>22985</v>
      </c>
      <c r="B15177" s="182" t="s">
        <v>22984</v>
      </c>
      <c r="C15177" s="183" t="s">
        <v>363</v>
      </c>
      <c r="D15177" s="140" t="n">
        <v>75.39</v>
      </c>
    </row>
    <row r="15178" customFormat="false" ht="46.75" hidden="false" customHeight="false" outlineLevel="0" collapsed="false">
      <c r="A15178" s="95" t="s">
        <v>22986</v>
      </c>
      <c r="B15178" s="182" t="s">
        <v>22987</v>
      </c>
      <c r="C15178" s="183" t="s">
        <v>363</v>
      </c>
      <c r="D15178" s="140" t="n">
        <v>83.82</v>
      </c>
    </row>
    <row r="15179" customFormat="false" ht="46.75" hidden="false" customHeight="false" outlineLevel="0" collapsed="false">
      <c r="A15179" s="95" t="s">
        <v>22988</v>
      </c>
      <c r="B15179" s="182" t="s">
        <v>22987</v>
      </c>
      <c r="C15179" s="183" t="s">
        <v>363</v>
      </c>
      <c r="D15179" s="140" t="n">
        <v>78.4</v>
      </c>
    </row>
    <row r="15180" customFormat="false" ht="46.75" hidden="false" customHeight="false" outlineLevel="0" collapsed="false">
      <c r="A15180" s="95" t="s">
        <v>22989</v>
      </c>
      <c r="B15180" s="182" t="s">
        <v>22990</v>
      </c>
      <c r="C15180" s="183" t="s">
        <v>363</v>
      </c>
      <c r="D15180" s="140" t="n">
        <v>114.63</v>
      </c>
    </row>
    <row r="15181" customFormat="false" ht="46.75" hidden="false" customHeight="false" outlineLevel="0" collapsed="false">
      <c r="A15181" s="95" t="s">
        <v>22991</v>
      </c>
      <c r="B15181" s="182" t="s">
        <v>22990</v>
      </c>
      <c r="C15181" s="183" t="s">
        <v>363</v>
      </c>
      <c r="D15181" s="140" t="n">
        <v>109.21</v>
      </c>
    </row>
    <row r="15182" customFormat="false" ht="46.75" hidden="false" customHeight="false" outlineLevel="0" collapsed="false">
      <c r="A15182" s="95" t="s">
        <v>22992</v>
      </c>
      <c r="B15182" s="182" t="s">
        <v>22993</v>
      </c>
      <c r="C15182" s="183" t="s">
        <v>363</v>
      </c>
      <c r="D15182" s="140" t="n">
        <v>145.05</v>
      </c>
    </row>
    <row r="15183" customFormat="false" ht="46.75" hidden="false" customHeight="false" outlineLevel="0" collapsed="false">
      <c r="A15183" s="95" t="s">
        <v>22994</v>
      </c>
      <c r="B15183" s="182" t="s">
        <v>22993</v>
      </c>
      <c r="C15183" s="183" t="s">
        <v>363</v>
      </c>
      <c r="D15183" s="140" t="n">
        <v>139.63</v>
      </c>
    </row>
    <row r="15184" customFormat="false" ht="46.75" hidden="false" customHeight="false" outlineLevel="0" collapsed="false">
      <c r="A15184" s="95" t="s">
        <v>22995</v>
      </c>
      <c r="B15184" s="182" t="s">
        <v>22996</v>
      </c>
      <c r="C15184" s="183" t="s">
        <v>363</v>
      </c>
      <c r="D15184" s="140" t="n">
        <v>75.91</v>
      </c>
    </row>
    <row r="15185" customFormat="false" ht="46.75" hidden="false" customHeight="false" outlineLevel="0" collapsed="false">
      <c r="A15185" s="95" t="s">
        <v>22997</v>
      </c>
      <c r="B15185" s="182" t="s">
        <v>22996</v>
      </c>
      <c r="C15185" s="183" t="s">
        <v>363</v>
      </c>
      <c r="D15185" s="140" t="n">
        <v>70.49</v>
      </c>
    </row>
    <row r="15186" customFormat="false" ht="46.75" hidden="false" customHeight="false" outlineLevel="0" collapsed="false">
      <c r="A15186" s="95" t="s">
        <v>22998</v>
      </c>
      <c r="B15186" s="182" t="s">
        <v>22999</v>
      </c>
      <c r="C15186" s="183" t="s">
        <v>363</v>
      </c>
      <c r="D15186" s="140" t="n">
        <v>86.32</v>
      </c>
    </row>
    <row r="15187" customFormat="false" ht="46.75" hidden="false" customHeight="false" outlineLevel="0" collapsed="false">
      <c r="A15187" s="95" t="s">
        <v>23000</v>
      </c>
      <c r="B15187" s="182" t="s">
        <v>22999</v>
      </c>
      <c r="C15187" s="183" t="s">
        <v>363</v>
      </c>
      <c r="D15187" s="140" t="n">
        <v>80.9</v>
      </c>
    </row>
    <row r="15188" customFormat="false" ht="46.75" hidden="false" customHeight="false" outlineLevel="0" collapsed="false">
      <c r="A15188" s="95" t="s">
        <v>23001</v>
      </c>
      <c r="B15188" s="182" t="s">
        <v>23002</v>
      </c>
      <c r="C15188" s="183" t="s">
        <v>363</v>
      </c>
      <c r="D15188" s="140" t="n">
        <v>95.45</v>
      </c>
    </row>
    <row r="15189" customFormat="false" ht="46.75" hidden="false" customHeight="false" outlineLevel="0" collapsed="false">
      <c r="A15189" s="95" t="s">
        <v>23003</v>
      </c>
      <c r="B15189" s="182" t="s">
        <v>23002</v>
      </c>
      <c r="C15189" s="183" t="s">
        <v>363</v>
      </c>
      <c r="D15189" s="140" t="n">
        <v>90.03</v>
      </c>
    </row>
    <row r="15190" customFormat="false" ht="46.75" hidden="false" customHeight="false" outlineLevel="0" collapsed="false">
      <c r="A15190" s="95" t="s">
        <v>23004</v>
      </c>
      <c r="B15190" s="182" t="s">
        <v>23005</v>
      </c>
      <c r="C15190" s="183" t="s">
        <v>363</v>
      </c>
      <c r="D15190" s="140" t="n">
        <v>131.48</v>
      </c>
    </row>
    <row r="15191" customFormat="false" ht="46.75" hidden="false" customHeight="false" outlineLevel="0" collapsed="false">
      <c r="A15191" s="95" t="s">
        <v>23006</v>
      </c>
      <c r="B15191" s="182" t="s">
        <v>23005</v>
      </c>
      <c r="C15191" s="183" t="s">
        <v>363</v>
      </c>
      <c r="D15191" s="140" t="n">
        <v>126.06</v>
      </c>
    </row>
    <row r="15192" customFormat="false" ht="46.75" hidden="false" customHeight="false" outlineLevel="0" collapsed="false">
      <c r="A15192" s="95" t="s">
        <v>23007</v>
      </c>
      <c r="B15192" s="182" t="s">
        <v>23008</v>
      </c>
      <c r="C15192" s="183" t="s">
        <v>363</v>
      </c>
      <c r="D15192" s="140" t="n">
        <v>167.99</v>
      </c>
    </row>
    <row r="15193" customFormat="false" ht="46.75" hidden="false" customHeight="false" outlineLevel="0" collapsed="false">
      <c r="A15193" s="95" t="s">
        <v>23009</v>
      </c>
      <c r="B15193" s="182" t="s">
        <v>23008</v>
      </c>
      <c r="C15193" s="183" t="s">
        <v>363</v>
      </c>
      <c r="D15193" s="140" t="n">
        <v>162.57</v>
      </c>
    </row>
    <row r="15194" customFormat="false" ht="46.75" hidden="false" customHeight="false" outlineLevel="0" collapsed="false">
      <c r="A15194" s="95" t="s">
        <v>23010</v>
      </c>
      <c r="B15194" s="182" t="s">
        <v>23011</v>
      </c>
      <c r="C15194" s="183" t="s">
        <v>363</v>
      </c>
      <c r="D15194" s="140" t="n">
        <v>82.7</v>
      </c>
    </row>
    <row r="15195" customFormat="false" ht="46.75" hidden="false" customHeight="false" outlineLevel="0" collapsed="false">
      <c r="A15195" s="95" t="s">
        <v>23012</v>
      </c>
      <c r="B15195" s="182" t="s">
        <v>23011</v>
      </c>
      <c r="C15195" s="183" t="s">
        <v>363</v>
      </c>
      <c r="D15195" s="140" t="n">
        <v>77.28</v>
      </c>
    </row>
    <row r="15196" customFormat="false" ht="46.75" hidden="false" customHeight="false" outlineLevel="0" collapsed="false">
      <c r="A15196" s="95" t="s">
        <v>23013</v>
      </c>
      <c r="B15196" s="182" t="s">
        <v>23014</v>
      </c>
      <c r="C15196" s="183" t="s">
        <v>363</v>
      </c>
      <c r="D15196" s="140" t="n">
        <v>84.65</v>
      </c>
    </row>
    <row r="15197" customFormat="false" ht="46.75" hidden="false" customHeight="false" outlineLevel="0" collapsed="false">
      <c r="A15197" s="95" t="s">
        <v>23015</v>
      </c>
      <c r="B15197" s="182" t="s">
        <v>23014</v>
      </c>
      <c r="C15197" s="183" t="s">
        <v>363</v>
      </c>
      <c r="D15197" s="140" t="n">
        <v>79.23</v>
      </c>
    </row>
    <row r="15198" customFormat="false" ht="46.75" hidden="false" customHeight="false" outlineLevel="0" collapsed="false">
      <c r="A15198" s="95" t="s">
        <v>23016</v>
      </c>
      <c r="B15198" s="182" t="s">
        <v>23017</v>
      </c>
      <c r="C15198" s="183" t="s">
        <v>363</v>
      </c>
      <c r="D15198" s="140" t="n">
        <v>92.78</v>
      </c>
    </row>
    <row r="15199" customFormat="false" ht="46.75" hidden="false" customHeight="false" outlineLevel="0" collapsed="false">
      <c r="A15199" s="95" t="s">
        <v>23018</v>
      </c>
      <c r="B15199" s="182" t="s">
        <v>23017</v>
      </c>
      <c r="C15199" s="183" t="s">
        <v>363</v>
      </c>
      <c r="D15199" s="140" t="n">
        <v>87.37</v>
      </c>
    </row>
    <row r="15200" customFormat="false" ht="46.75" hidden="false" customHeight="false" outlineLevel="0" collapsed="false">
      <c r="A15200" s="95" t="s">
        <v>23019</v>
      </c>
      <c r="B15200" s="182" t="s">
        <v>23020</v>
      </c>
      <c r="C15200" s="183" t="s">
        <v>363</v>
      </c>
      <c r="D15200" s="140" t="n">
        <v>125.65</v>
      </c>
    </row>
    <row r="15201" customFormat="false" ht="46.75" hidden="false" customHeight="false" outlineLevel="0" collapsed="false">
      <c r="A15201" s="95" t="s">
        <v>23021</v>
      </c>
      <c r="B15201" s="182" t="s">
        <v>23020</v>
      </c>
      <c r="C15201" s="183" t="s">
        <v>363</v>
      </c>
      <c r="D15201" s="140" t="n">
        <v>120.23</v>
      </c>
    </row>
    <row r="15202" customFormat="false" ht="46.75" hidden="false" customHeight="false" outlineLevel="0" collapsed="false">
      <c r="A15202" s="95" t="s">
        <v>23022</v>
      </c>
      <c r="B15202" s="182" t="s">
        <v>23023</v>
      </c>
      <c r="C15202" s="183" t="s">
        <v>363</v>
      </c>
      <c r="D15202" s="140" t="n">
        <v>158.11</v>
      </c>
    </row>
    <row r="15203" customFormat="false" ht="46.75" hidden="false" customHeight="false" outlineLevel="0" collapsed="false">
      <c r="A15203" s="95" t="s">
        <v>23024</v>
      </c>
      <c r="B15203" s="182" t="s">
        <v>23023</v>
      </c>
      <c r="C15203" s="183" t="s">
        <v>363</v>
      </c>
      <c r="D15203" s="140" t="n">
        <v>152.69</v>
      </c>
    </row>
    <row r="15204" customFormat="false" ht="46.75" hidden="false" customHeight="false" outlineLevel="0" collapsed="false">
      <c r="A15204" s="95" t="s">
        <v>23025</v>
      </c>
      <c r="B15204" s="182" t="s">
        <v>23026</v>
      </c>
      <c r="C15204" s="183" t="s">
        <v>363</v>
      </c>
      <c r="D15204" s="140" t="n">
        <v>78.7</v>
      </c>
    </row>
    <row r="15205" customFormat="false" ht="46.75" hidden="false" customHeight="false" outlineLevel="0" collapsed="false">
      <c r="A15205" s="95" t="s">
        <v>23027</v>
      </c>
      <c r="B15205" s="182" t="s">
        <v>23026</v>
      </c>
      <c r="C15205" s="183" t="s">
        <v>363</v>
      </c>
      <c r="D15205" s="140" t="n">
        <v>73.28</v>
      </c>
    </row>
    <row r="15206" customFormat="false" ht="46.75" hidden="false" customHeight="false" outlineLevel="0" collapsed="false">
      <c r="A15206" s="95" t="s">
        <v>23028</v>
      </c>
      <c r="B15206" s="182" t="s">
        <v>23029</v>
      </c>
      <c r="C15206" s="183" t="s">
        <v>363</v>
      </c>
      <c r="D15206" s="140" t="n">
        <v>88.74</v>
      </c>
    </row>
    <row r="15207" customFormat="false" ht="46.75" hidden="false" customHeight="false" outlineLevel="0" collapsed="false">
      <c r="A15207" s="95" t="s">
        <v>23030</v>
      </c>
      <c r="B15207" s="182" t="s">
        <v>23029</v>
      </c>
      <c r="C15207" s="183" t="s">
        <v>363</v>
      </c>
      <c r="D15207" s="140" t="n">
        <v>83.32</v>
      </c>
    </row>
    <row r="15208" customFormat="false" ht="46.75" hidden="false" customHeight="false" outlineLevel="0" collapsed="false">
      <c r="A15208" s="95" t="s">
        <v>23031</v>
      </c>
      <c r="B15208" s="182" t="s">
        <v>23032</v>
      </c>
      <c r="C15208" s="183" t="s">
        <v>363</v>
      </c>
      <c r="D15208" s="140" t="n">
        <v>98.72</v>
      </c>
    </row>
    <row r="15209" customFormat="false" ht="46.75" hidden="false" customHeight="false" outlineLevel="0" collapsed="false">
      <c r="A15209" s="95" t="s">
        <v>23033</v>
      </c>
      <c r="B15209" s="182" t="s">
        <v>23032</v>
      </c>
      <c r="C15209" s="183" t="s">
        <v>363</v>
      </c>
      <c r="D15209" s="140" t="n">
        <v>93.31</v>
      </c>
    </row>
    <row r="15210" customFormat="false" ht="46.75" hidden="false" customHeight="false" outlineLevel="0" collapsed="false">
      <c r="A15210" s="95" t="s">
        <v>23034</v>
      </c>
      <c r="B15210" s="182" t="s">
        <v>23035</v>
      </c>
      <c r="C15210" s="183" t="s">
        <v>363</v>
      </c>
      <c r="D15210" s="140" t="n">
        <v>108.9</v>
      </c>
    </row>
    <row r="15211" customFormat="false" ht="46.75" hidden="false" customHeight="false" outlineLevel="0" collapsed="false">
      <c r="A15211" s="95" t="s">
        <v>23036</v>
      </c>
      <c r="B15211" s="182" t="s">
        <v>23035</v>
      </c>
      <c r="C15211" s="183" t="s">
        <v>363</v>
      </c>
      <c r="D15211" s="140" t="n">
        <v>103.48</v>
      </c>
    </row>
    <row r="15212" customFormat="false" ht="46.75" hidden="false" customHeight="false" outlineLevel="0" collapsed="false">
      <c r="A15212" s="95" t="s">
        <v>23037</v>
      </c>
      <c r="B15212" s="182" t="s">
        <v>23038</v>
      </c>
      <c r="C15212" s="183" t="s">
        <v>363</v>
      </c>
      <c r="D15212" s="140" t="n">
        <v>146.45</v>
      </c>
    </row>
    <row r="15213" customFormat="false" ht="46.75" hidden="false" customHeight="false" outlineLevel="0" collapsed="false">
      <c r="A15213" s="95" t="s">
        <v>23039</v>
      </c>
      <c r="B15213" s="182" t="s">
        <v>23038</v>
      </c>
      <c r="C15213" s="183" t="s">
        <v>363</v>
      </c>
      <c r="D15213" s="140" t="n">
        <v>141.03</v>
      </c>
    </row>
    <row r="15214" customFormat="false" ht="46.75" hidden="false" customHeight="false" outlineLevel="0" collapsed="false">
      <c r="A15214" s="95" t="s">
        <v>23040</v>
      </c>
      <c r="B15214" s="182" t="s">
        <v>23041</v>
      </c>
      <c r="C15214" s="183" t="s">
        <v>363</v>
      </c>
      <c r="D15214" s="140" t="n">
        <v>183.51</v>
      </c>
    </row>
    <row r="15215" customFormat="false" ht="46.75" hidden="false" customHeight="false" outlineLevel="0" collapsed="false">
      <c r="A15215" s="95" t="s">
        <v>23042</v>
      </c>
      <c r="B15215" s="182" t="s">
        <v>23041</v>
      </c>
      <c r="C15215" s="183" t="s">
        <v>363</v>
      </c>
      <c r="D15215" s="140" t="n">
        <v>178.09</v>
      </c>
    </row>
    <row r="15216" customFormat="false" ht="46.75" hidden="false" customHeight="false" outlineLevel="0" collapsed="false">
      <c r="A15216" s="95" t="s">
        <v>23043</v>
      </c>
      <c r="B15216" s="182" t="s">
        <v>23044</v>
      </c>
      <c r="C15216" s="183" t="s">
        <v>363</v>
      </c>
      <c r="D15216" s="140" t="n">
        <v>100.89</v>
      </c>
    </row>
    <row r="15217" customFormat="false" ht="46.75" hidden="false" customHeight="false" outlineLevel="0" collapsed="false">
      <c r="A15217" s="95" t="s">
        <v>23045</v>
      </c>
      <c r="B15217" s="182" t="s">
        <v>23044</v>
      </c>
      <c r="C15217" s="183" t="s">
        <v>363</v>
      </c>
      <c r="D15217" s="140" t="n">
        <v>95.47</v>
      </c>
    </row>
    <row r="15218" customFormat="false" ht="46.75" hidden="false" customHeight="false" outlineLevel="0" collapsed="false">
      <c r="A15218" s="95" t="s">
        <v>23046</v>
      </c>
      <c r="B15218" s="182" t="s">
        <v>23047</v>
      </c>
      <c r="C15218" s="183" t="s">
        <v>363</v>
      </c>
      <c r="D15218" s="140" t="n">
        <v>112.48</v>
      </c>
    </row>
    <row r="15219" customFormat="false" ht="46.75" hidden="false" customHeight="false" outlineLevel="0" collapsed="false">
      <c r="A15219" s="95" t="s">
        <v>23048</v>
      </c>
      <c r="B15219" s="182" t="s">
        <v>23047</v>
      </c>
      <c r="C15219" s="183" t="s">
        <v>363</v>
      </c>
      <c r="D15219" s="140" t="n">
        <v>107.07</v>
      </c>
    </row>
    <row r="15220" customFormat="false" ht="46.75" hidden="false" customHeight="false" outlineLevel="0" collapsed="false">
      <c r="A15220" s="95" t="s">
        <v>23049</v>
      </c>
      <c r="B15220" s="182" t="s">
        <v>23050</v>
      </c>
      <c r="C15220" s="183" t="s">
        <v>363</v>
      </c>
      <c r="D15220" s="140" t="n">
        <v>123.81</v>
      </c>
    </row>
    <row r="15221" customFormat="false" ht="46.75" hidden="false" customHeight="false" outlineLevel="0" collapsed="false">
      <c r="A15221" s="95" t="s">
        <v>23051</v>
      </c>
      <c r="B15221" s="182" t="s">
        <v>23050</v>
      </c>
      <c r="C15221" s="183" t="s">
        <v>363</v>
      </c>
      <c r="D15221" s="140" t="n">
        <v>118.39</v>
      </c>
    </row>
    <row r="15222" customFormat="false" ht="46.75" hidden="false" customHeight="false" outlineLevel="0" collapsed="false">
      <c r="A15222" s="95" t="s">
        <v>23052</v>
      </c>
      <c r="B15222" s="182" t="s">
        <v>23053</v>
      </c>
      <c r="C15222" s="183" t="s">
        <v>363</v>
      </c>
      <c r="D15222" s="140" t="n">
        <v>167.57</v>
      </c>
    </row>
    <row r="15223" customFormat="false" ht="46.75" hidden="false" customHeight="false" outlineLevel="0" collapsed="false">
      <c r="A15223" s="95" t="s">
        <v>23054</v>
      </c>
      <c r="B15223" s="182" t="s">
        <v>23053</v>
      </c>
      <c r="C15223" s="183" t="s">
        <v>363</v>
      </c>
      <c r="D15223" s="140" t="n">
        <v>162.15</v>
      </c>
    </row>
    <row r="15224" customFormat="false" ht="46.75" hidden="false" customHeight="false" outlineLevel="0" collapsed="false">
      <c r="A15224" s="95" t="s">
        <v>23055</v>
      </c>
      <c r="B15224" s="182" t="s">
        <v>23056</v>
      </c>
      <c r="C15224" s="183" t="s">
        <v>363</v>
      </c>
      <c r="D15224" s="140" t="n">
        <v>212.13</v>
      </c>
    </row>
    <row r="15225" customFormat="false" ht="46.75" hidden="false" customHeight="false" outlineLevel="0" collapsed="false">
      <c r="A15225" s="95" t="s">
        <v>23057</v>
      </c>
      <c r="B15225" s="182" t="s">
        <v>23056</v>
      </c>
      <c r="C15225" s="183" t="s">
        <v>363</v>
      </c>
      <c r="D15225" s="140" t="n">
        <v>206.71</v>
      </c>
    </row>
    <row r="15226" customFormat="false" ht="46.75" hidden="false" customHeight="false" outlineLevel="0" collapsed="false">
      <c r="A15226" s="95" t="s">
        <v>23058</v>
      </c>
      <c r="B15226" s="182" t="s">
        <v>23059</v>
      </c>
      <c r="C15226" s="183" t="s">
        <v>363</v>
      </c>
      <c r="D15226" s="140" t="n">
        <v>99.89</v>
      </c>
    </row>
    <row r="15227" customFormat="false" ht="46.75" hidden="false" customHeight="false" outlineLevel="0" collapsed="false">
      <c r="A15227" s="95" t="s">
        <v>23060</v>
      </c>
      <c r="B15227" s="182" t="s">
        <v>23059</v>
      </c>
      <c r="C15227" s="183" t="s">
        <v>363</v>
      </c>
      <c r="D15227" s="140" t="n">
        <v>94.48</v>
      </c>
    </row>
    <row r="15228" customFormat="false" ht="46.75" hidden="false" customHeight="false" outlineLevel="0" collapsed="false">
      <c r="A15228" s="95" t="s">
        <v>23061</v>
      </c>
      <c r="B15228" s="182" t="s">
        <v>23062</v>
      </c>
      <c r="C15228" s="183" t="s">
        <v>363</v>
      </c>
      <c r="D15228" s="140" t="n">
        <v>109.55</v>
      </c>
    </row>
    <row r="15229" customFormat="false" ht="46.75" hidden="false" customHeight="false" outlineLevel="0" collapsed="false">
      <c r="A15229" s="95" t="s">
        <v>23063</v>
      </c>
      <c r="B15229" s="182" t="s">
        <v>23062</v>
      </c>
      <c r="C15229" s="183" t="s">
        <v>363</v>
      </c>
      <c r="D15229" s="140" t="n">
        <v>104.14</v>
      </c>
    </row>
    <row r="15230" customFormat="false" ht="46.75" hidden="false" customHeight="false" outlineLevel="0" collapsed="false">
      <c r="A15230" s="95" t="s">
        <v>23064</v>
      </c>
      <c r="B15230" s="182" t="s">
        <v>23065</v>
      </c>
      <c r="C15230" s="183" t="s">
        <v>363</v>
      </c>
      <c r="D15230" s="140" t="n">
        <v>120.23</v>
      </c>
    </row>
    <row r="15231" customFormat="false" ht="46.75" hidden="false" customHeight="false" outlineLevel="0" collapsed="false">
      <c r="A15231" s="95" t="s">
        <v>23066</v>
      </c>
      <c r="B15231" s="182" t="s">
        <v>23065</v>
      </c>
      <c r="C15231" s="183" t="s">
        <v>363</v>
      </c>
      <c r="D15231" s="140" t="n">
        <v>114.81</v>
      </c>
    </row>
    <row r="15232" customFormat="false" ht="46.75" hidden="false" customHeight="false" outlineLevel="0" collapsed="false">
      <c r="A15232" s="95" t="s">
        <v>23067</v>
      </c>
      <c r="B15232" s="182" t="s">
        <v>23068</v>
      </c>
      <c r="C15232" s="183" t="s">
        <v>363</v>
      </c>
      <c r="D15232" s="140" t="n">
        <v>160.26</v>
      </c>
    </row>
    <row r="15233" customFormat="false" ht="46.75" hidden="false" customHeight="false" outlineLevel="0" collapsed="false">
      <c r="A15233" s="95" t="s">
        <v>23069</v>
      </c>
      <c r="B15233" s="182" t="s">
        <v>23068</v>
      </c>
      <c r="C15233" s="183" t="s">
        <v>363</v>
      </c>
      <c r="D15233" s="140" t="n">
        <v>154.84</v>
      </c>
    </row>
    <row r="15234" customFormat="false" ht="46.75" hidden="false" customHeight="false" outlineLevel="0" collapsed="false">
      <c r="A15234" s="95" t="s">
        <v>23070</v>
      </c>
      <c r="B15234" s="182" t="s">
        <v>23071</v>
      </c>
      <c r="C15234" s="183" t="s">
        <v>363</v>
      </c>
      <c r="D15234" s="140" t="n">
        <v>199.52</v>
      </c>
    </row>
    <row r="15235" customFormat="false" ht="46.75" hidden="false" customHeight="false" outlineLevel="0" collapsed="false">
      <c r="A15235" s="95" t="s">
        <v>23072</v>
      </c>
      <c r="B15235" s="182" t="s">
        <v>23071</v>
      </c>
      <c r="C15235" s="183" t="s">
        <v>363</v>
      </c>
      <c r="D15235" s="140" t="n">
        <v>194.11</v>
      </c>
    </row>
    <row r="15236" customFormat="false" ht="46.75" hidden="false" customHeight="false" outlineLevel="0" collapsed="false">
      <c r="A15236" s="95" t="s">
        <v>23073</v>
      </c>
      <c r="B15236" s="182" t="s">
        <v>23074</v>
      </c>
      <c r="C15236" s="183" t="s">
        <v>363</v>
      </c>
      <c r="D15236" s="140" t="n">
        <v>59.49</v>
      </c>
    </row>
    <row r="15237" customFormat="false" ht="46.75" hidden="false" customHeight="false" outlineLevel="0" collapsed="false">
      <c r="A15237" s="95" t="s">
        <v>23075</v>
      </c>
      <c r="B15237" s="182" t="s">
        <v>23074</v>
      </c>
      <c r="C15237" s="183" t="s">
        <v>363</v>
      </c>
      <c r="D15237" s="140" t="n">
        <v>54.07</v>
      </c>
    </row>
    <row r="15238" customFormat="false" ht="46.75" hidden="false" customHeight="false" outlineLevel="0" collapsed="false">
      <c r="A15238" s="95" t="s">
        <v>23076</v>
      </c>
      <c r="B15238" s="182" t="s">
        <v>23077</v>
      </c>
      <c r="C15238" s="183" t="s">
        <v>363</v>
      </c>
      <c r="D15238" s="140" t="n">
        <v>67.6</v>
      </c>
    </row>
    <row r="15239" customFormat="false" ht="46.75" hidden="false" customHeight="false" outlineLevel="0" collapsed="false">
      <c r="A15239" s="95" t="s">
        <v>23078</v>
      </c>
      <c r="B15239" s="182" t="s">
        <v>23077</v>
      </c>
      <c r="C15239" s="183" t="s">
        <v>363</v>
      </c>
      <c r="D15239" s="140" t="n">
        <v>62.19</v>
      </c>
    </row>
    <row r="15240" customFormat="false" ht="46.75" hidden="false" customHeight="false" outlineLevel="0" collapsed="false">
      <c r="A15240" s="95" t="s">
        <v>23079</v>
      </c>
      <c r="B15240" s="182" t="s">
        <v>23080</v>
      </c>
      <c r="C15240" s="183" t="s">
        <v>363</v>
      </c>
      <c r="D15240" s="140" t="n">
        <v>75.69</v>
      </c>
    </row>
    <row r="15241" customFormat="false" ht="46.75" hidden="false" customHeight="false" outlineLevel="0" collapsed="false">
      <c r="A15241" s="95" t="s">
        <v>23081</v>
      </c>
      <c r="B15241" s="182" t="s">
        <v>23080</v>
      </c>
      <c r="C15241" s="183" t="s">
        <v>363</v>
      </c>
      <c r="D15241" s="140" t="n">
        <v>70.27</v>
      </c>
    </row>
    <row r="15242" customFormat="false" ht="46.75" hidden="false" customHeight="false" outlineLevel="0" collapsed="false">
      <c r="A15242" s="95" t="s">
        <v>23082</v>
      </c>
      <c r="B15242" s="182" t="s">
        <v>23083</v>
      </c>
      <c r="C15242" s="183" t="s">
        <v>363</v>
      </c>
      <c r="D15242" s="140" t="n">
        <v>83.82</v>
      </c>
    </row>
    <row r="15243" customFormat="false" ht="46.75" hidden="false" customHeight="false" outlineLevel="0" collapsed="false">
      <c r="A15243" s="95" t="s">
        <v>23084</v>
      </c>
      <c r="B15243" s="182" t="s">
        <v>23083</v>
      </c>
      <c r="C15243" s="183" t="s">
        <v>363</v>
      </c>
      <c r="D15243" s="140" t="n">
        <v>78.4</v>
      </c>
    </row>
    <row r="15244" customFormat="false" ht="46.75" hidden="false" customHeight="false" outlineLevel="0" collapsed="false">
      <c r="A15244" s="95" t="s">
        <v>23085</v>
      </c>
      <c r="B15244" s="182" t="s">
        <v>23086</v>
      </c>
      <c r="C15244" s="183" t="s">
        <v>363</v>
      </c>
      <c r="D15244" s="140" t="n">
        <v>114.63</v>
      </c>
    </row>
    <row r="15245" customFormat="false" ht="46.75" hidden="false" customHeight="false" outlineLevel="0" collapsed="false">
      <c r="A15245" s="95" t="s">
        <v>23087</v>
      </c>
      <c r="B15245" s="182" t="s">
        <v>23086</v>
      </c>
      <c r="C15245" s="183" t="s">
        <v>363</v>
      </c>
      <c r="D15245" s="140" t="n">
        <v>109.21</v>
      </c>
    </row>
    <row r="15246" customFormat="false" ht="46.75" hidden="false" customHeight="false" outlineLevel="0" collapsed="false">
      <c r="A15246" s="95" t="s">
        <v>23088</v>
      </c>
      <c r="B15246" s="182" t="s">
        <v>23089</v>
      </c>
      <c r="C15246" s="183" t="s">
        <v>363</v>
      </c>
      <c r="D15246" s="140" t="n">
        <v>145.03</v>
      </c>
    </row>
    <row r="15247" customFormat="false" ht="46.75" hidden="false" customHeight="false" outlineLevel="0" collapsed="false">
      <c r="A15247" s="95" t="s">
        <v>23090</v>
      </c>
      <c r="B15247" s="182" t="s">
        <v>23089</v>
      </c>
      <c r="C15247" s="183" t="s">
        <v>363</v>
      </c>
      <c r="D15247" s="140" t="n">
        <v>139.61</v>
      </c>
    </row>
    <row r="15248" customFormat="false" ht="46.75" hidden="false" customHeight="false" outlineLevel="0" collapsed="false">
      <c r="A15248" s="95" t="s">
        <v>23091</v>
      </c>
      <c r="B15248" s="182" t="s">
        <v>23092</v>
      </c>
      <c r="C15248" s="183" t="s">
        <v>363</v>
      </c>
      <c r="D15248" s="140" t="n">
        <v>77.19</v>
      </c>
    </row>
    <row r="15249" customFormat="false" ht="46.75" hidden="false" customHeight="false" outlineLevel="0" collapsed="false">
      <c r="A15249" s="95" t="s">
        <v>23093</v>
      </c>
      <c r="B15249" s="182" t="s">
        <v>23092</v>
      </c>
      <c r="C15249" s="183" t="s">
        <v>363</v>
      </c>
      <c r="D15249" s="140" t="n">
        <v>71.77</v>
      </c>
    </row>
    <row r="15250" customFormat="false" ht="46.75" hidden="false" customHeight="false" outlineLevel="0" collapsed="false">
      <c r="A15250" s="95" t="s">
        <v>23094</v>
      </c>
      <c r="B15250" s="182" t="s">
        <v>23095</v>
      </c>
      <c r="C15250" s="183" t="s">
        <v>363</v>
      </c>
      <c r="D15250" s="140" t="n">
        <v>86.32</v>
      </c>
    </row>
    <row r="15251" customFormat="false" ht="46.75" hidden="false" customHeight="false" outlineLevel="0" collapsed="false">
      <c r="A15251" s="95" t="s">
        <v>23096</v>
      </c>
      <c r="B15251" s="182" t="s">
        <v>23095</v>
      </c>
      <c r="C15251" s="183" t="s">
        <v>363</v>
      </c>
      <c r="D15251" s="140" t="n">
        <v>80.9</v>
      </c>
    </row>
    <row r="15252" customFormat="false" ht="46.75" hidden="false" customHeight="false" outlineLevel="0" collapsed="false">
      <c r="A15252" s="95" t="s">
        <v>23097</v>
      </c>
      <c r="B15252" s="182" t="s">
        <v>23098</v>
      </c>
      <c r="C15252" s="183" t="s">
        <v>363</v>
      </c>
      <c r="D15252" s="140" t="n">
        <v>95.44</v>
      </c>
    </row>
    <row r="15253" customFormat="false" ht="46.75" hidden="false" customHeight="false" outlineLevel="0" collapsed="false">
      <c r="A15253" s="95" t="s">
        <v>23099</v>
      </c>
      <c r="B15253" s="182" t="s">
        <v>23098</v>
      </c>
      <c r="C15253" s="183" t="s">
        <v>363</v>
      </c>
      <c r="D15253" s="140" t="n">
        <v>90.03</v>
      </c>
    </row>
    <row r="15254" customFormat="false" ht="46.75" hidden="false" customHeight="false" outlineLevel="0" collapsed="false">
      <c r="A15254" s="95" t="s">
        <v>23100</v>
      </c>
      <c r="B15254" s="182" t="s">
        <v>23101</v>
      </c>
      <c r="C15254" s="183" t="s">
        <v>363</v>
      </c>
      <c r="D15254" s="140" t="n">
        <v>131.48</v>
      </c>
    </row>
    <row r="15255" customFormat="false" ht="46.75" hidden="false" customHeight="false" outlineLevel="0" collapsed="false">
      <c r="A15255" s="95" t="s">
        <v>23102</v>
      </c>
      <c r="B15255" s="182" t="s">
        <v>23101</v>
      </c>
      <c r="C15255" s="183" t="s">
        <v>363</v>
      </c>
      <c r="D15255" s="140" t="n">
        <v>126.06</v>
      </c>
    </row>
    <row r="15256" customFormat="false" ht="46.75" hidden="false" customHeight="false" outlineLevel="0" collapsed="false">
      <c r="A15256" s="95" t="s">
        <v>23103</v>
      </c>
      <c r="B15256" s="182" t="s">
        <v>23104</v>
      </c>
      <c r="C15256" s="183" t="s">
        <v>363</v>
      </c>
      <c r="D15256" s="140" t="n">
        <v>167.96</v>
      </c>
    </row>
    <row r="15257" customFormat="false" ht="46.75" hidden="false" customHeight="false" outlineLevel="0" collapsed="false">
      <c r="A15257" s="95" t="s">
        <v>23105</v>
      </c>
      <c r="B15257" s="182" t="s">
        <v>23104</v>
      </c>
      <c r="C15257" s="183" t="s">
        <v>363</v>
      </c>
      <c r="D15257" s="140" t="n">
        <v>162.54</v>
      </c>
    </row>
    <row r="15258" customFormat="false" ht="46.75" hidden="false" customHeight="false" outlineLevel="0" collapsed="false">
      <c r="A15258" s="95" t="s">
        <v>23106</v>
      </c>
      <c r="B15258" s="182" t="s">
        <v>23107</v>
      </c>
      <c r="C15258" s="183" t="s">
        <v>363</v>
      </c>
      <c r="D15258" s="140" t="n">
        <v>76.56</v>
      </c>
    </row>
    <row r="15259" customFormat="false" ht="46.75" hidden="false" customHeight="false" outlineLevel="0" collapsed="false">
      <c r="A15259" s="95" t="s">
        <v>23108</v>
      </c>
      <c r="B15259" s="182" t="s">
        <v>23107</v>
      </c>
      <c r="C15259" s="183" t="s">
        <v>363</v>
      </c>
      <c r="D15259" s="140" t="n">
        <v>71.14</v>
      </c>
    </row>
    <row r="15260" customFormat="false" ht="46.75" hidden="false" customHeight="false" outlineLevel="0" collapsed="false">
      <c r="A15260" s="95" t="s">
        <v>23109</v>
      </c>
      <c r="B15260" s="182" t="s">
        <v>23110</v>
      </c>
      <c r="C15260" s="183" t="s">
        <v>363</v>
      </c>
      <c r="D15260" s="140" t="n">
        <v>84.64</v>
      </c>
    </row>
    <row r="15261" customFormat="false" ht="46.75" hidden="false" customHeight="false" outlineLevel="0" collapsed="false">
      <c r="A15261" s="95" t="s">
        <v>23111</v>
      </c>
      <c r="B15261" s="182" t="s">
        <v>23110</v>
      </c>
      <c r="C15261" s="183" t="s">
        <v>363</v>
      </c>
      <c r="D15261" s="140" t="n">
        <v>79.22</v>
      </c>
    </row>
    <row r="15262" customFormat="false" ht="46.75" hidden="false" customHeight="false" outlineLevel="0" collapsed="false">
      <c r="A15262" s="95" t="s">
        <v>23112</v>
      </c>
      <c r="B15262" s="182" t="s">
        <v>23113</v>
      </c>
      <c r="C15262" s="183" t="s">
        <v>363</v>
      </c>
      <c r="D15262" s="140" t="n">
        <v>92.76</v>
      </c>
    </row>
    <row r="15263" customFormat="false" ht="46.75" hidden="false" customHeight="false" outlineLevel="0" collapsed="false">
      <c r="A15263" s="95" t="s">
        <v>23114</v>
      </c>
      <c r="B15263" s="182" t="s">
        <v>23113</v>
      </c>
      <c r="C15263" s="183" t="s">
        <v>363</v>
      </c>
      <c r="D15263" s="140" t="n">
        <v>87.34</v>
      </c>
    </row>
    <row r="15264" customFormat="false" ht="46.75" hidden="false" customHeight="false" outlineLevel="0" collapsed="false">
      <c r="A15264" s="95" t="s">
        <v>23115</v>
      </c>
      <c r="B15264" s="182" t="s">
        <v>23116</v>
      </c>
      <c r="C15264" s="183" t="s">
        <v>363</v>
      </c>
      <c r="D15264" s="140" t="n">
        <v>125.65</v>
      </c>
    </row>
    <row r="15265" customFormat="false" ht="46.75" hidden="false" customHeight="false" outlineLevel="0" collapsed="false">
      <c r="A15265" s="95" t="s">
        <v>23117</v>
      </c>
      <c r="B15265" s="182" t="s">
        <v>23116</v>
      </c>
      <c r="C15265" s="183" t="s">
        <v>363</v>
      </c>
      <c r="D15265" s="140" t="n">
        <v>120.23</v>
      </c>
    </row>
    <row r="15266" customFormat="false" ht="46.75" hidden="false" customHeight="false" outlineLevel="0" collapsed="false">
      <c r="A15266" s="95" t="s">
        <v>23118</v>
      </c>
      <c r="B15266" s="182" t="s">
        <v>23119</v>
      </c>
      <c r="C15266" s="183" t="s">
        <v>363</v>
      </c>
      <c r="D15266" s="140" t="n">
        <v>158.09</v>
      </c>
    </row>
    <row r="15267" customFormat="false" ht="46.75" hidden="false" customHeight="false" outlineLevel="0" collapsed="false">
      <c r="A15267" s="95" t="s">
        <v>23120</v>
      </c>
      <c r="B15267" s="182" t="s">
        <v>23119</v>
      </c>
      <c r="C15267" s="183" t="s">
        <v>363</v>
      </c>
      <c r="D15267" s="140" t="n">
        <v>152.68</v>
      </c>
    </row>
    <row r="15268" customFormat="false" ht="24.85" hidden="false" customHeight="false" outlineLevel="0" collapsed="false">
      <c r="A15268" s="95" t="s">
        <v>23121</v>
      </c>
      <c r="B15268" s="182" t="s">
        <v>23122</v>
      </c>
      <c r="C15268" s="183" t="s">
        <v>245</v>
      </c>
      <c r="D15268" s="140" t="n">
        <v>26.52</v>
      </c>
    </row>
    <row r="15269" customFormat="false" ht="24.85" hidden="false" customHeight="false" outlineLevel="0" collapsed="false">
      <c r="A15269" s="95" t="s">
        <v>23123</v>
      </c>
      <c r="B15269" s="182" t="s">
        <v>23122</v>
      </c>
      <c r="C15269" s="183" t="s">
        <v>245</v>
      </c>
      <c r="D15269" s="140" t="n">
        <v>23.81</v>
      </c>
    </row>
    <row r="15270" customFormat="false" ht="24.85" hidden="false" customHeight="false" outlineLevel="0" collapsed="false">
      <c r="A15270" s="95" t="s">
        <v>23124</v>
      </c>
      <c r="B15270" s="182" t="s">
        <v>23125</v>
      </c>
      <c r="C15270" s="183" t="s">
        <v>245</v>
      </c>
      <c r="D15270" s="140" t="n">
        <v>28.6</v>
      </c>
    </row>
    <row r="15271" customFormat="false" ht="24.85" hidden="false" customHeight="false" outlineLevel="0" collapsed="false">
      <c r="A15271" s="95" t="s">
        <v>23126</v>
      </c>
      <c r="B15271" s="182" t="s">
        <v>23125</v>
      </c>
      <c r="C15271" s="183" t="s">
        <v>245</v>
      </c>
      <c r="D15271" s="140" t="n">
        <v>25.89</v>
      </c>
    </row>
    <row r="15272" customFormat="false" ht="24.85" hidden="false" customHeight="false" outlineLevel="0" collapsed="false">
      <c r="A15272" s="95" t="s">
        <v>23127</v>
      </c>
      <c r="B15272" s="182" t="s">
        <v>23128</v>
      </c>
      <c r="C15272" s="183" t="s">
        <v>245</v>
      </c>
      <c r="D15272" s="140" t="n">
        <v>31.15</v>
      </c>
    </row>
    <row r="15273" customFormat="false" ht="24.85" hidden="false" customHeight="false" outlineLevel="0" collapsed="false">
      <c r="A15273" s="95" t="s">
        <v>23129</v>
      </c>
      <c r="B15273" s="182" t="s">
        <v>23128</v>
      </c>
      <c r="C15273" s="183" t="s">
        <v>245</v>
      </c>
      <c r="D15273" s="140" t="n">
        <v>28.44</v>
      </c>
    </row>
    <row r="15274" customFormat="false" ht="24.85" hidden="false" customHeight="false" outlineLevel="0" collapsed="false">
      <c r="A15274" s="95" t="s">
        <v>23130</v>
      </c>
      <c r="B15274" s="182" t="s">
        <v>23131</v>
      </c>
      <c r="C15274" s="183" t="s">
        <v>245</v>
      </c>
      <c r="D15274" s="140" t="n">
        <v>34.08</v>
      </c>
    </row>
    <row r="15275" customFormat="false" ht="24.85" hidden="false" customHeight="false" outlineLevel="0" collapsed="false">
      <c r="A15275" s="95" t="s">
        <v>23132</v>
      </c>
      <c r="B15275" s="182" t="s">
        <v>23131</v>
      </c>
      <c r="C15275" s="183" t="s">
        <v>245</v>
      </c>
      <c r="D15275" s="140" t="n">
        <v>31.37</v>
      </c>
    </row>
    <row r="15276" customFormat="false" ht="24.85" hidden="false" customHeight="false" outlineLevel="0" collapsed="false">
      <c r="A15276" s="95" t="s">
        <v>23133</v>
      </c>
      <c r="B15276" s="182" t="s">
        <v>23134</v>
      </c>
      <c r="C15276" s="183" t="s">
        <v>245</v>
      </c>
      <c r="D15276" s="140" t="n">
        <v>41.04</v>
      </c>
    </row>
    <row r="15277" customFormat="false" ht="24.85" hidden="false" customHeight="false" outlineLevel="0" collapsed="false">
      <c r="A15277" s="95" t="s">
        <v>23135</v>
      </c>
      <c r="B15277" s="182" t="s">
        <v>23134</v>
      </c>
      <c r="C15277" s="183" t="s">
        <v>245</v>
      </c>
      <c r="D15277" s="140" t="n">
        <v>38.33</v>
      </c>
    </row>
    <row r="15278" customFormat="false" ht="24.85" hidden="false" customHeight="false" outlineLevel="0" collapsed="false">
      <c r="A15278" s="95" t="s">
        <v>23136</v>
      </c>
      <c r="B15278" s="182" t="s">
        <v>23137</v>
      </c>
      <c r="C15278" s="183" t="s">
        <v>245</v>
      </c>
      <c r="D15278" s="140" t="n">
        <v>54.47</v>
      </c>
    </row>
    <row r="15279" customFormat="false" ht="24.85" hidden="false" customHeight="false" outlineLevel="0" collapsed="false">
      <c r="A15279" s="95" t="s">
        <v>23138</v>
      </c>
      <c r="B15279" s="182" t="s">
        <v>23137</v>
      </c>
      <c r="C15279" s="183" t="s">
        <v>245</v>
      </c>
      <c r="D15279" s="140" t="n">
        <v>51.76</v>
      </c>
    </row>
    <row r="15280" customFormat="false" ht="24.85" hidden="false" customHeight="false" outlineLevel="0" collapsed="false">
      <c r="A15280" s="95" t="s">
        <v>23139</v>
      </c>
      <c r="B15280" s="182" t="s">
        <v>23140</v>
      </c>
      <c r="C15280" s="183" t="s">
        <v>245</v>
      </c>
      <c r="D15280" s="140" t="n">
        <v>33.35</v>
      </c>
    </row>
    <row r="15281" customFormat="false" ht="24.85" hidden="false" customHeight="false" outlineLevel="0" collapsed="false">
      <c r="A15281" s="95" t="s">
        <v>23141</v>
      </c>
      <c r="B15281" s="182" t="s">
        <v>23140</v>
      </c>
      <c r="C15281" s="183" t="s">
        <v>245</v>
      </c>
      <c r="D15281" s="140" t="n">
        <v>30.64</v>
      </c>
    </row>
    <row r="15282" customFormat="false" ht="24.85" hidden="false" customHeight="false" outlineLevel="0" collapsed="false">
      <c r="A15282" s="95" t="s">
        <v>23142</v>
      </c>
      <c r="B15282" s="182" t="s">
        <v>23143</v>
      </c>
      <c r="C15282" s="183" t="s">
        <v>245</v>
      </c>
      <c r="D15282" s="140" t="n">
        <v>36.72</v>
      </c>
    </row>
    <row r="15283" customFormat="false" ht="24.85" hidden="false" customHeight="false" outlineLevel="0" collapsed="false">
      <c r="A15283" s="95" t="s">
        <v>23144</v>
      </c>
      <c r="B15283" s="182" t="s">
        <v>23143</v>
      </c>
      <c r="C15283" s="183" t="s">
        <v>245</v>
      </c>
      <c r="D15283" s="140" t="n">
        <v>34.01</v>
      </c>
    </row>
    <row r="15284" customFormat="false" ht="24.85" hidden="false" customHeight="false" outlineLevel="0" collapsed="false">
      <c r="A15284" s="95" t="s">
        <v>23145</v>
      </c>
      <c r="B15284" s="182" t="s">
        <v>23146</v>
      </c>
      <c r="C15284" s="183" t="s">
        <v>245</v>
      </c>
      <c r="D15284" s="140" t="n">
        <v>40.54</v>
      </c>
    </row>
    <row r="15285" customFormat="false" ht="24.85" hidden="false" customHeight="false" outlineLevel="0" collapsed="false">
      <c r="A15285" s="95" t="s">
        <v>23147</v>
      </c>
      <c r="B15285" s="182" t="s">
        <v>23146</v>
      </c>
      <c r="C15285" s="183" t="s">
        <v>245</v>
      </c>
      <c r="D15285" s="140" t="n">
        <v>37.83</v>
      </c>
    </row>
    <row r="15286" customFormat="false" ht="24.85" hidden="false" customHeight="false" outlineLevel="0" collapsed="false">
      <c r="A15286" s="95" t="s">
        <v>23148</v>
      </c>
      <c r="B15286" s="182" t="s">
        <v>23149</v>
      </c>
      <c r="C15286" s="183" t="s">
        <v>245</v>
      </c>
      <c r="D15286" s="140" t="n">
        <v>49.57</v>
      </c>
    </row>
    <row r="15287" customFormat="false" ht="24.85" hidden="false" customHeight="false" outlineLevel="0" collapsed="false">
      <c r="A15287" s="95" t="s">
        <v>23150</v>
      </c>
      <c r="B15287" s="182" t="s">
        <v>23149</v>
      </c>
      <c r="C15287" s="183" t="s">
        <v>245</v>
      </c>
      <c r="D15287" s="140" t="n">
        <v>46.86</v>
      </c>
    </row>
    <row r="15288" customFormat="false" ht="24.85" hidden="false" customHeight="false" outlineLevel="0" collapsed="false">
      <c r="A15288" s="95" t="s">
        <v>23151</v>
      </c>
      <c r="B15288" s="182" t="s">
        <v>23152</v>
      </c>
      <c r="C15288" s="183" t="s">
        <v>245</v>
      </c>
      <c r="D15288" s="140" t="n">
        <v>67.27</v>
      </c>
    </row>
    <row r="15289" customFormat="false" ht="24.85" hidden="false" customHeight="false" outlineLevel="0" collapsed="false">
      <c r="A15289" s="95" t="s">
        <v>23153</v>
      </c>
      <c r="B15289" s="182" t="s">
        <v>23152</v>
      </c>
      <c r="C15289" s="183" t="s">
        <v>245</v>
      </c>
      <c r="D15289" s="140" t="n">
        <v>64.56</v>
      </c>
    </row>
    <row r="15290" customFormat="false" ht="24.85" hidden="false" customHeight="false" outlineLevel="0" collapsed="false">
      <c r="A15290" s="95" t="s">
        <v>23154</v>
      </c>
      <c r="B15290" s="182" t="s">
        <v>23155</v>
      </c>
      <c r="C15290" s="183" t="s">
        <v>245</v>
      </c>
      <c r="D15290" s="140" t="n">
        <v>33.4</v>
      </c>
    </row>
    <row r="15291" customFormat="false" ht="24.85" hidden="false" customHeight="false" outlineLevel="0" collapsed="false">
      <c r="A15291" s="95" t="s">
        <v>23156</v>
      </c>
      <c r="B15291" s="182" t="s">
        <v>23155</v>
      </c>
      <c r="C15291" s="183" t="s">
        <v>245</v>
      </c>
      <c r="D15291" s="140" t="n">
        <v>30.69</v>
      </c>
    </row>
    <row r="15292" customFormat="false" ht="24.85" hidden="false" customHeight="false" outlineLevel="0" collapsed="false">
      <c r="A15292" s="95" t="s">
        <v>23157</v>
      </c>
      <c r="B15292" s="182" t="s">
        <v>23158</v>
      </c>
      <c r="C15292" s="183" t="s">
        <v>245</v>
      </c>
      <c r="D15292" s="140" t="n">
        <v>36.17</v>
      </c>
    </row>
    <row r="15293" customFormat="false" ht="24.85" hidden="false" customHeight="false" outlineLevel="0" collapsed="false">
      <c r="A15293" s="95" t="s">
        <v>23159</v>
      </c>
      <c r="B15293" s="182" t="s">
        <v>23158</v>
      </c>
      <c r="C15293" s="183" t="s">
        <v>245</v>
      </c>
      <c r="D15293" s="140" t="n">
        <v>33.46</v>
      </c>
    </row>
    <row r="15294" customFormat="false" ht="24.85" hidden="false" customHeight="false" outlineLevel="0" collapsed="false">
      <c r="A15294" s="95" t="s">
        <v>23160</v>
      </c>
      <c r="B15294" s="182" t="s">
        <v>23161</v>
      </c>
      <c r="C15294" s="183" t="s">
        <v>245</v>
      </c>
      <c r="D15294" s="140" t="n">
        <v>38.9</v>
      </c>
    </row>
    <row r="15295" customFormat="false" ht="24.85" hidden="false" customHeight="false" outlineLevel="0" collapsed="false">
      <c r="A15295" s="95" t="s">
        <v>23162</v>
      </c>
      <c r="B15295" s="182" t="s">
        <v>23161</v>
      </c>
      <c r="C15295" s="183" t="s">
        <v>245</v>
      </c>
      <c r="D15295" s="140" t="n">
        <v>36.19</v>
      </c>
    </row>
    <row r="15296" customFormat="false" ht="24.85" hidden="false" customHeight="false" outlineLevel="0" collapsed="false">
      <c r="A15296" s="95" t="s">
        <v>23163</v>
      </c>
      <c r="B15296" s="182" t="s">
        <v>23164</v>
      </c>
      <c r="C15296" s="183" t="s">
        <v>245</v>
      </c>
      <c r="D15296" s="140" t="n">
        <v>52.44</v>
      </c>
    </row>
    <row r="15297" customFormat="false" ht="24.85" hidden="false" customHeight="false" outlineLevel="0" collapsed="false">
      <c r="A15297" s="95" t="s">
        <v>23165</v>
      </c>
      <c r="B15297" s="182" t="s">
        <v>23164</v>
      </c>
      <c r="C15297" s="183" t="s">
        <v>245</v>
      </c>
      <c r="D15297" s="140" t="n">
        <v>49.73</v>
      </c>
    </row>
    <row r="15298" customFormat="false" ht="24.85" hidden="false" customHeight="false" outlineLevel="0" collapsed="false">
      <c r="A15298" s="95" t="s">
        <v>23166</v>
      </c>
      <c r="B15298" s="182" t="s">
        <v>23167</v>
      </c>
      <c r="C15298" s="183" t="s">
        <v>245</v>
      </c>
      <c r="D15298" s="140" t="n">
        <v>60.46</v>
      </c>
    </row>
    <row r="15299" customFormat="false" ht="24.85" hidden="false" customHeight="false" outlineLevel="0" collapsed="false">
      <c r="A15299" s="95" t="s">
        <v>23168</v>
      </c>
      <c r="B15299" s="182" t="s">
        <v>23167</v>
      </c>
      <c r="C15299" s="183" t="s">
        <v>245</v>
      </c>
      <c r="D15299" s="140" t="n">
        <v>57.75</v>
      </c>
    </row>
    <row r="15300" customFormat="false" ht="24.85" hidden="false" customHeight="false" outlineLevel="0" collapsed="false">
      <c r="A15300" s="95" t="s">
        <v>23169</v>
      </c>
      <c r="B15300" s="182" t="s">
        <v>23170</v>
      </c>
      <c r="C15300" s="183" t="s">
        <v>245</v>
      </c>
      <c r="D15300" s="140" t="n">
        <v>28.21</v>
      </c>
    </row>
    <row r="15301" customFormat="false" ht="24.85" hidden="false" customHeight="false" outlineLevel="0" collapsed="false">
      <c r="A15301" s="95" t="s">
        <v>23171</v>
      </c>
      <c r="B15301" s="182" t="s">
        <v>23170</v>
      </c>
      <c r="C15301" s="183" t="s">
        <v>245</v>
      </c>
      <c r="D15301" s="140" t="n">
        <v>25.5</v>
      </c>
    </row>
    <row r="15302" customFormat="false" ht="24.85" hidden="false" customHeight="false" outlineLevel="0" collapsed="false">
      <c r="A15302" s="95" t="s">
        <v>23172</v>
      </c>
      <c r="B15302" s="182" t="s">
        <v>23173</v>
      </c>
      <c r="C15302" s="183" t="s">
        <v>245</v>
      </c>
      <c r="D15302" s="140" t="n">
        <v>32.05</v>
      </c>
    </row>
    <row r="15303" customFormat="false" ht="24.85" hidden="false" customHeight="false" outlineLevel="0" collapsed="false">
      <c r="A15303" s="95" t="s">
        <v>23174</v>
      </c>
      <c r="B15303" s="182" t="s">
        <v>23173</v>
      </c>
      <c r="C15303" s="183" t="s">
        <v>245</v>
      </c>
      <c r="D15303" s="140" t="n">
        <v>29.34</v>
      </c>
    </row>
    <row r="15304" customFormat="false" ht="24.85" hidden="false" customHeight="false" outlineLevel="0" collapsed="false">
      <c r="A15304" s="95" t="s">
        <v>23175</v>
      </c>
      <c r="B15304" s="182" t="s">
        <v>23176</v>
      </c>
      <c r="C15304" s="183" t="s">
        <v>245</v>
      </c>
      <c r="D15304" s="140" t="n">
        <v>36.49</v>
      </c>
    </row>
    <row r="15305" customFormat="false" ht="24.85" hidden="false" customHeight="false" outlineLevel="0" collapsed="false">
      <c r="A15305" s="95" t="s">
        <v>23177</v>
      </c>
      <c r="B15305" s="182" t="s">
        <v>23176</v>
      </c>
      <c r="C15305" s="183" t="s">
        <v>245</v>
      </c>
      <c r="D15305" s="140" t="n">
        <v>33.78</v>
      </c>
    </row>
    <row r="15306" customFormat="false" ht="24.85" hidden="false" customHeight="false" outlineLevel="0" collapsed="false">
      <c r="A15306" s="95" t="s">
        <v>23178</v>
      </c>
      <c r="B15306" s="182" t="s">
        <v>23179</v>
      </c>
      <c r="C15306" s="183" t="s">
        <v>245</v>
      </c>
      <c r="D15306" s="140" t="n">
        <v>41.46</v>
      </c>
    </row>
    <row r="15307" customFormat="false" ht="24.85" hidden="false" customHeight="false" outlineLevel="0" collapsed="false">
      <c r="A15307" s="95" t="s">
        <v>23180</v>
      </c>
      <c r="B15307" s="182" t="s">
        <v>23179</v>
      </c>
      <c r="C15307" s="183" t="s">
        <v>245</v>
      </c>
      <c r="D15307" s="140" t="n">
        <v>38.75</v>
      </c>
    </row>
    <row r="15308" customFormat="false" ht="24.85" hidden="false" customHeight="false" outlineLevel="0" collapsed="false">
      <c r="A15308" s="95" t="s">
        <v>23181</v>
      </c>
      <c r="B15308" s="182" t="s">
        <v>23182</v>
      </c>
      <c r="C15308" s="183" t="s">
        <v>245</v>
      </c>
      <c r="D15308" s="140" t="n">
        <v>53.95</v>
      </c>
    </row>
    <row r="15309" customFormat="false" ht="24.85" hidden="false" customHeight="false" outlineLevel="0" collapsed="false">
      <c r="A15309" s="95" t="s">
        <v>23183</v>
      </c>
      <c r="B15309" s="182" t="s">
        <v>23182</v>
      </c>
      <c r="C15309" s="183" t="s">
        <v>245</v>
      </c>
      <c r="D15309" s="140" t="n">
        <v>51.24</v>
      </c>
    </row>
    <row r="15310" customFormat="false" ht="24.85" hidden="false" customHeight="false" outlineLevel="0" collapsed="false">
      <c r="A15310" s="95" t="s">
        <v>23184</v>
      </c>
      <c r="B15310" s="182" t="s">
        <v>23185</v>
      </c>
      <c r="C15310" s="183" t="s">
        <v>245</v>
      </c>
      <c r="D15310" s="140" t="n">
        <v>88.78</v>
      </c>
    </row>
    <row r="15311" customFormat="false" ht="24.85" hidden="false" customHeight="false" outlineLevel="0" collapsed="false">
      <c r="A15311" s="95" t="s">
        <v>23186</v>
      </c>
      <c r="B15311" s="182" t="s">
        <v>23185</v>
      </c>
      <c r="C15311" s="183" t="s">
        <v>245</v>
      </c>
      <c r="D15311" s="140" t="n">
        <v>86.07</v>
      </c>
    </row>
    <row r="15312" customFormat="false" ht="24.85" hidden="false" customHeight="false" outlineLevel="0" collapsed="false">
      <c r="A15312" s="95" t="s">
        <v>23187</v>
      </c>
      <c r="B15312" s="182" t="s">
        <v>23188</v>
      </c>
      <c r="C15312" s="183" t="s">
        <v>245</v>
      </c>
      <c r="D15312" s="140" t="n">
        <v>38.77</v>
      </c>
    </row>
    <row r="15313" customFormat="false" ht="24.85" hidden="false" customHeight="false" outlineLevel="0" collapsed="false">
      <c r="A15313" s="95" t="s">
        <v>23189</v>
      </c>
      <c r="B15313" s="182" t="s">
        <v>23188</v>
      </c>
      <c r="C15313" s="183" t="s">
        <v>245</v>
      </c>
      <c r="D15313" s="140" t="n">
        <v>36.06</v>
      </c>
    </row>
    <row r="15314" customFormat="false" ht="24.85" hidden="false" customHeight="false" outlineLevel="0" collapsed="false">
      <c r="A15314" s="95" t="s">
        <v>23190</v>
      </c>
      <c r="B15314" s="182" t="s">
        <v>23191</v>
      </c>
      <c r="C15314" s="183" t="s">
        <v>245</v>
      </c>
      <c r="D15314" s="140" t="n">
        <v>44.04</v>
      </c>
    </row>
    <row r="15315" customFormat="false" ht="24.85" hidden="false" customHeight="false" outlineLevel="0" collapsed="false">
      <c r="A15315" s="95" t="s">
        <v>23192</v>
      </c>
      <c r="B15315" s="182" t="s">
        <v>23191</v>
      </c>
      <c r="C15315" s="183" t="s">
        <v>245</v>
      </c>
      <c r="D15315" s="140" t="n">
        <v>41.33</v>
      </c>
    </row>
    <row r="15316" customFormat="false" ht="24.85" hidden="false" customHeight="false" outlineLevel="0" collapsed="false">
      <c r="A15316" s="95" t="s">
        <v>23193</v>
      </c>
      <c r="B15316" s="182" t="s">
        <v>23194</v>
      </c>
      <c r="C15316" s="183" t="s">
        <v>245</v>
      </c>
      <c r="D15316" s="140" t="n">
        <v>50.59</v>
      </c>
    </row>
    <row r="15317" customFormat="false" ht="24.85" hidden="false" customHeight="false" outlineLevel="0" collapsed="false">
      <c r="A15317" s="95" t="s">
        <v>23195</v>
      </c>
      <c r="B15317" s="182" t="s">
        <v>23194</v>
      </c>
      <c r="C15317" s="183" t="s">
        <v>245</v>
      </c>
      <c r="D15317" s="140" t="n">
        <v>47.88</v>
      </c>
    </row>
    <row r="15318" customFormat="false" ht="24.85" hidden="false" customHeight="false" outlineLevel="0" collapsed="false">
      <c r="A15318" s="95" t="s">
        <v>23196</v>
      </c>
      <c r="B15318" s="182" t="s">
        <v>23197</v>
      </c>
      <c r="C15318" s="183" t="s">
        <v>245</v>
      </c>
      <c r="D15318" s="140" t="n">
        <v>60.7</v>
      </c>
    </row>
    <row r="15319" customFormat="false" ht="24.85" hidden="false" customHeight="false" outlineLevel="0" collapsed="false">
      <c r="A15319" s="95" t="s">
        <v>23198</v>
      </c>
      <c r="B15319" s="182" t="s">
        <v>23197</v>
      </c>
      <c r="C15319" s="183" t="s">
        <v>245</v>
      </c>
      <c r="D15319" s="140" t="n">
        <v>57.99</v>
      </c>
    </row>
    <row r="15320" customFormat="false" ht="24.85" hidden="false" customHeight="false" outlineLevel="0" collapsed="false">
      <c r="A15320" s="95" t="s">
        <v>23199</v>
      </c>
      <c r="B15320" s="182" t="s">
        <v>23200</v>
      </c>
      <c r="C15320" s="183" t="s">
        <v>245</v>
      </c>
      <c r="D15320" s="140" t="n">
        <v>119.15</v>
      </c>
    </row>
    <row r="15321" customFormat="false" ht="24.85" hidden="false" customHeight="false" outlineLevel="0" collapsed="false">
      <c r="A15321" s="95" t="s">
        <v>23201</v>
      </c>
      <c r="B15321" s="182" t="s">
        <v>23200</v>
      </c>
      <c r="C15321" s="183" t="s">
        <v>245</v>
      </c>
      <c r="D15321" s="140" t="n">
        <v>116.44</v>
      </c>
    </row>
    <row r="15322" customFormat="false" ht="24.85" hidden="false" customHeight="false" outlineLevel="0" collapsed="false">
      <c r="A15322" s="95" t="s">
        <v>23202</v>
      </c>
      <c r="B15322" s="182" t="s">
        <v>23203</v>
      </c>
      <c r="C15322" s="183" t="s">
        <v>245</v>
      </c>
      <c r="D15322" s="140" t="n">
        <v>34.39</v>
      </c>
    </row>
    <row r="15323" customFormat="false" ht="24.85" hidden="false" customHeight="false" outlineLevel="0" collapsed="false">
      <c r="A15323" s="95" t="s">
        <v>23204</v>
      </c>
      <c r="B15323" s="182" t="s">
        <v>23203</v>
      </c>
      <c r="C15323" s="183" t="s">
        <v>245</v>
      </c>
      <c r="D15323" s="140" t="n">
        <v>31.68</v>
      </c>
    </row>
    <row r="15324" customFormat="false" ht="24.85" hidden="false" customHeight="false" outlineLevel="0" collapsed="false">
      <c r="A15324" s="95" t="s">
        <v>23205</v>
      </c>
      <c r="B15324" s="182" t="s">
        <v>23206</v>
      </c>
      <c r="C15324" s="183" t="s">
        <v>245</v>
      </c>
      <c r="D15324" s="140" t="n">
        <v>46.79</v>
      </c>
    </row>
    <row r="15325" customFormat="false" ht="24.85" hidden="false" customHeight="false" outlineLevel="0" collapsed="false">
      <c r="A15325" s="95" t="s">
        <v>23207</v>
      </c>
      <c r="B15325" s="182" t="s">
        <v>23206</v>
      </c>
      <c r="C15325" s="183" t="s">
        <v>245</v>
      </c>
      <c r="D15325" s="140" t="n">
        <v>44.08</v>
      </c>
    </row>
    <row r="15326" customFormat="false" ht="24.85" hidden="false" customHeight="false" outlineLevel="0" collapsed="false">
      <c r="A15326" s="95" t="s">
        <v>23208</v>
      </c>
      <c r="B15326" s="182" t="s">
        <v>23209</v>
      </c>
      <c r="C15326" s="183" t="s">
        <v>245</v>
      </c>
      <c r="D15326" s="140" t="n">
        <v>48.43</v>
      </c>
    </row>
    <row r="15327" customFormat="false" ht="24.85" hidden="false" customHeight="false" outlineLevel="0" collapsed="false">
      <c r="A15327" s="95" t="s">
        <v>23210</v>
      </c>
      <c r="B15327" s="182" t="s">
        <v>23209</v>
      </c>
      <c r="C15327" s="183" t="s">
        <v>245</v>
      </c>
      <c r="D15327" s="140" t="n">
        <v>45.72</v>
      </c>
    </row>
    <row r="15328" customFormat="false" ht="24.85" hidden="false" customHeight="false" outlineLevel="0" collapsed="false">
      <c r="A15328" s="95" t="s">
        <v>23211</v>
      </c>
      <c r="B15328" s="182" t="s">
        <v>23212</v>
      </c>
      <c r="C15328" s="183" t="s">
        <v>245</v>
      </c>
      <c r="D15328" s="140" t="n">
        <v>58.27</v>
      </c>
    </row>
    <row r="15329" customFormat="false" ht="24.85" hidden="false" customHeight="false" outlineLevel="0" collapsed="false">
      <c r="A15329" s="95" t="s">
        <v>23213</v>
      </c>
      <c r="B15329" s="182" t="s">
        <v>23212</v>
      </c>
      <c r="C15329" s="183" t="s">
        <v>245</v>
      </c>
      <c r="D15329" s="140" t="n">
        <v>55.56</v>
      </c>
    </row>
    <row r="15330" customFormat="false" ht="24.85" hidden="false" customHeight="false" outlineLevel="0" collapsed="false">
      <c r="A15330" s="95" t="s">
        <v>23214</v>
      </c>
      <c r="B15330" s="182" t="s">
        <v>23215</v>
      </c>
      <c r="C15330" s="183" t="s">
        <v>245</v>
      </c>
      <c r="D15330" s="140" t="n">
        <v>95.99</v>
      </c>
    </row>
    <row r="15331" customFormat="false" ht="24.85" hidden="false" customHeight="false" outlineLevel="0" collapsed="false">
      <c r="A15331" s="95" t="s">
        <v>23216</v>
      </c>
      <c r="B15331" s="182" t="s">
        <v>23215</v>
      </c>
      <c r="C15331" s="183" t="s">
        <v>245</v>
      </c>
      <c r="D15331" s="140" t="n">
        <v>93.28</v>
      </c>
    </row>
    <row r="15332" customFormat="false" ht="24.85" hidden="false" customHeight="false" outlineLevel="0" collapsed="false">
      <c r="A15332" s="95" t="s">
        <v>23217</v>
      </c>
      <c r="B15332" s="182" t="s">
        <v>23218</v>
      </c>
      <c r="C15332" s="183" t="s">
        <v>245</v>
      </c>
      <c r="D15332" s="140" t="n">
        <v>27.43</v>
      </c>
    </row>
    <row r="15333" customFormat="false" ht="24.85" hidden="false" customHeight="false" outlineLevel="0" collapsed="false">
      <c r="A15333" s="95" t="s">
        <v>23219</v>
      </c>
      <c r="B15333" s="182" t="s">
        <v>23218</v>
      </c>
      <c r="C15333" s="183" t="s">
        <v>245</v>
      </c>
      <c r="D15333" s="140" t="n">
        <v>24.72</v>
      </c>
    </row>
    <row r="15334" customFormat="false" ht="35.8" hidden="false" customHeight="false" outlineLevel="0" collapsed="false">
      <c r="A15334" s="95" t="s">
        <v>23220</v>
      </c>
      <c r="B15334" s="182" t="s">
        <v>23221</v>
      </c>
      <c r="C15334" s="183" t="s">
        <v>245</v>
      </c>
      <c r="D15334" s="140" t="n">
        <v>29.91</v>
      </c>
    </row>
    <row r="15335" customFormat="false" ht="35.8" hidden="false" customHeight="false" outlineLevel="0" collapsed="false">
      <c r="A15335" s="95" t="s">
        <v>23222</v>
      </c>
      <c r="B15335" s="182" t="s">
        <v>23221</v>
      </c>
      <c r="C15335" s="183" t="s">
        <v>245</v>
      </c>
      <c r="D15335" s="140" t="n">
        <v>27.2</v>
      </c>
    </row>
    <row r="15336" customFormat="false" ht="35.8" hidden="false" customHeight="false" outlineLevel="0" collapsed="false">
      <c r="A15336" s="95" t="s">
        <v>23223</v>
      </c>
      <c r="B15336" s="182" t="s">
        <v>23224</v>
      </c>
      <c r="C15336" s="183" t="s">
        <v>245</v>
      </c>
      <c r="D15336" s="140" t="n">
        <v>32.17</v>
      </c>
    </row>
    <row r="15337" customFormat="false" ht="35.8" hidden="false" customHeight="false" outlineLevel="0" collapsed="false">
      <c r="A15337" s="95" t="s">
        <v>23225</v>
      </c>
      <c r="B15337" s="182" t="s">
        <v>23224</v>
      </c>
      <c r="C15337" s="183" t="s">
        <v>245</v>
      </c>
      <c r="D15337" s="140" t="n">
        <v>29.46</v>
      </c>
    </row>
    <row r="15338" customFormat="false" ht="35.8" hidden="false" customHeight="false" outlineLevel="0" collapsed="false">
      <c r="A15338" s="95" t="s">
        <v>23226</v>
      </c>
      <c r="B15338" s="182" t="s">
        <v>23227</v>
      </c>
      <c r="C15338" s="183" t="s">
        <v>245</v>
      </c>
      <c r="D15338" s="140" t="n">
        <v>34.55</v>
      </c>
    </row>
    <row r="15339" customFormat="false" ht="35.8" hidden="false" customHeight="false" outlineLevel="0" collapsed="false">
      <c r="A15339" s="95" t="s">
        <v>23228</v>
      </c>
      <c r="B15339" s="182" t="s">
        <v>23227</v>
      </c>
      <c r="C15339" s="183" t="s">
        <v>245</v>
      </c>
      <c r="D15339" s="140" t="n">
        <v>31.85</v>
      </c>
    </row>
    <row r="15340" customFormat="false" ht="35.8" hidden="false" customHeight="false" outlineLevel="0" collapsed="false">
      <c r="A15340" s="95" t="s">
        <v>23229</v>
      </c>
      <c r="B15340" s="182" t="s">
        <v>23230</v>
      </c>
      <c r="C15340" s="183" t="s">
        <v>245</v>
      </c>
      <c r="D15340" s="140" t="n">
        <v>38.99</v>
      </c>
    </row>
    <row r="15341" customFormat="false" ht="35.8" hidden="false" customHeight="false" outlineLevel="0" collapsed="false">
      <c r="A15341" s="95" t="s">
        <v>23231</v>
      </c>
      <c r="B15341" s="182" t="s">
        <v>23230</v>
      </c>
      <c r="C15341" s="183" t="s">
        <v>245</v>
      </c>
      <c r="D15341" s="140" t="n">
        <v>36.28</v>
      </c>
    </row>
    <row r="15342" customFormat="false" ht="35.8" hidden="false" customHeight="false" outlineLevel="0" collapsed="false">
      <c r="A15342" s="95" t="s">
        <v>23232</v>
      </c>
      <c r="B15342" s="182" t="s">
        <v>23233</v>
      </c>
      <c r="C15342" s="183" t="s">
        <v>245</v>
      </c>
      <c r="D15342" s="140" t="n">
        <v>43.54</v>
      </c>
    </row>
    <row r="15343" customFormat="false" ht="35.8" hidden="false" customHeight="false" outlineLevel="0" collapsed="false">
      <c r="A15343" s="95" t="s">
        <v>23234</v>
      </c>
      <c r="B15343" s="182" t="s">
        <v>23233</v>
      </c>
      <c r="C15343" s="183" t="s">
        <v>245</v>
      </c>
      <c r="D15343" s="140" t="n">
        <v>40.83</v>
      </c>
    </row>
    <row r="15344" customFormat="false" ht="35.8" hidden="false" customHeight="false" outlineLevel="0" collapsed="false">
      <c r="A15344" s="95" t="s">
        <v>23235</v>
      </c>
      <c r="B15344" s="182" t="s">
        <v>23236</v>
      </c>
      <c r="C15344" s="183" t="s">
        <v>245</v>
      </c>
      <c r="D15344" s="140" t="n">
        <v>31.03</v>
      </c>
    </row>
    <row r="15345" customFormat="false" ht="35.8" hidden="false" customHeight="false" outlineLevel="0" collapsed="false">
      <c r="A15345" s="95" t="s">
        <v>23237</v>
      </c>
      <c r="B15345" s="182" t="s">
        <v>23236</v>
      </c>
      <c r="C15345" s="183" t="s">
        <v>245</v>
      </c>
      <c r="D15345" s="140" t="n">
        <v>28.32</v>
      </c>
    </row>
    <row r="15346" customFormat="false" ht="35.8" hidden="false" customHeight="false" outlineLevel="0" collapsed="false">
      <c r="A15346" s="95" t="s">
        <v>23238</v>
      </c>
      <c r="B15346" s="182" t="s">
        <v>23239</v>
      </c>
      <c r="C15346" s="183" t="s">
        <v>245</v>
      </c>
      <c r="D15346" s="140" t="n">
        <v>35.14</v>
      </c>
    </row>
    <row r="15347" customFormat="false" ht="35.8" hidden="false" customHeight="false" outlineLevel="0" collapsed="false">
      <c r="A15347" s="95" t="s">
        <v>23240</v>
      </c>
      <c r="B15347" s="182" t="s">
        <v>23239</v>
      </c>
      <c r="C15347" s="183" t="s">
        <v>245</v>
      </c>
      <c r="D15347" s="140" t="n">
        <v>32.44</v>
      </c>
    </row>
    <row r="15348" customFormat="false" ht="35.8" hidden="false" customHeight="false" outlineLevel="0" collapsed="false">
      <c r="A15348" s="95" t="s">
        <v>23241</v>
      </c>
      <c r="B15348" s="182" t="s">
        <v>23242</v>
      </c>
      <c r="C15348" s="183" t="s">
        <v>245</v>
      </c>
      <c r="D15348" s="140" t="n">
        <v>37.82</v>
      </c>
    </row>
    <row r="15349" customFormat="false" ht="35.8" hidden="false" customHeight="false" outlineLevel="0" collapsed="false">
      <c r="A15349" s="95" t="s">
        <v>23243</v>
      </c>
      <c r="B15349" s="182" t="s">
        <v>23242</v>
      </c>
      <c r="C15349" s="183" t="s">
        <v>245</v>
      </c>
      <c r="D15349" s="140" t="n">
        <v>35.11</v>
      </c>
    </row>
    <row r="15350" customFormat="false" ht="35.8" hidden="false" customHeight="false" outlineLevel="0" collapsed="false">
      <c r="A15350" s="95" t="s">
        <v>23244</v>
      </c>
      <c r="B15350" s="182" t="s">
        <v>23245</v>
      </c>
      <c r="C15350" s="183" t="s">
        <v>245</v>
      </c>
      <c r="D15350" s="140" t="n">
        <v>41.94</v>
      </c>
    </row>
    <row r="15351" customFormat="false" ht="35.8" hidden="false" customHeight="false" outlineLevel="0" collapsed="false">
      <c r="A15351" s="95" t="s">
        <v>23246</v>
      </c>
      <c r="B15351" s="182" t="s">
        <v>23245</v>
      </c>
      <c r="C15351" s="183" t="s">
        <v>245</v>
      </c>
      <c r="D15351" s="140" t="n">
        <v>39.23</v>
      </c>
    </row>
    <row r="15352" customFormat="false" ht="35.8" hidden="false" customHeight="false" outlineLevel="0" collapsed="false">
      <c r="A15352" s="95" t="s">
        <v>23247</v>
      </c>
      <c r="B15352" s="182" t="s">
        <v>23248</v>
      </c>
      <c r="C15352" s="183" t="s">
        <v>245</v>
      </c>
      <c r="D15352" s="140" t="n">
        <v>46.45</v>
      </c>
    </row>
    <row r="15353" customFormat="false" ht="35.8" hidden="false" customHeight="false" outlineLevel="0" collapsed="false">
      <c r="A15353" s="95" t="s">
        <v>23249</v>
      </c>
      <c r="B15353" s="182" t="s">
        <v>23248</v>
      </c>
      <c r="C15353" s="183" t="s">
        <v>245</v>
      </c>
      <c r="D15353" s="140" t="n">
        <v>43.74</v>
      </c>
    </row>
    <row r="15354" customFormat="false" ht="35.8" hidden="false" customHeight="false" outlineLevel="0" collapsed="false">
      <c r="A15354" s="95" t="s">
        <v>23250</v>
      </c>
      <c r="B15354" s="182" t="s">
        <v>23251</v>
      </c>
      <c r="C15354" s="183" t="s">
        <v>245</v>
      </c>
      <c r="D15354" s="140" t="n">
        <v>36.21</v>
      </c>
    </row>
    <row r="15355" customFormat="false" ht="35.8" hidden="false" customHeight="false" outlineLevel="0" collapsed="false">
      <c r="A15355" s="95" t="s">
        <v>23252</v>
      </c>
      <c r="B15355" s="182" t="s">
        <v>23251</v>
      </c>
      <c r="C15355" s="183" t="s">
        <v>245</v>
      </c>
      <c r="D15355" s="140" t="n">
        <v>33.5</v>
      </c>
    </row>
    <row r="15356" customFormat="false" ht="35.8" hidden="false" customHeight="false" outlineLevel="0" collapsed="false">
      <c r="A15356" s="95" t="s">
        <v>23253</v>
      </c>
      <c r="B15356" s="182" t="s">
        <v>23254</v>
      </c>
      <c r="C15356" s="183" t="s">
        <v>245</v>
      </c>
      <c r="D15356" s="140" t="n">
        <v>38.71</v>
      </c>
    </row>
    <row r="15357" customFormat="false" ht="35.8" hidden="false" customHeight="false" outlineLevel="0" collapsed="false">
      <c r="A15357" s="95" t="s">
        <v>23255</v>
      </c>
      <c r="B15357" s="182" t="s">
        <v>23254</v>
      </c>
      <c r="C15357" s="183" t="s">
        <v>245</v>
      </c>
      <c r="D15357" s="140" t="n">
        <v>36</v>
      </c>
    </row>
    <row r="15358" customFormat="false" ht="35.8" hidden="false" customHeight="false" outlineLevel="0" collapsed="false">
      <c r="A15358" s="95" t="s">
        <v>23256</v>
      </c>
      <c r="B15358" s="182" t="s">
        <v>23257</v>
      </c>
      <c r="C15358" s="183" t="s">
        <v>245</v>
      </c>
      <c r="D15358" s="140" t="n">
        <v>41.26</v>
      </c>
    </row>
    <row r="15359" customFormat="false" ht="35.8" hidden="false" customHeight="false" outlineLevel="0" collapsed="false">
      <c r="A15359" s="95" t="s">
        <v>23258</v>
      </c>
      <c r="B15359" s="182" t="s">
        <v>23257</v>
      </c>
      <c r="C15359" s="183" t="s">
        <v>245</v>
      </c>
      <c r="D15359" s="140" t="n">
        <v>38.55</v>
      </c>
    </row>
    <row r="15360" customFormat="false" ht="35.8" hidden="false" customHeight="false" outlineLevel="0" collapsed="false">
      <c r="A15360" s="95" t="s">
        <v>23259</v>
      </c>
      <c r="B15360" s="182" t="s">
        <v>23260</v>
      </c>
      <c r="C15360" s="183" t="s">
        <v>245</v>
      </c>
      <c r="D15360" s="140" t="n">
        <v>45.16</v>
      </c>
    </row>
    <row r="15361" customFormat="false" ht="35.8" hidden="false" customHeight="false" outlineLevel="0" collapsed="false">
      <c r="A15361" s="95" t="s">
        <v>23261</v>
      </c>
      <c r="B15361" s="182" t="s">
        <v>23260</v>
      </c>
      <c r="C15361" s="183" t="s">
        <v>245</v>
      </c>
      <c r="D15361" s="140" t="n">
        <v>42.45</v>
      </c>
    </row>
    <row r="15362" customFormat="false" ht="35.8" hidden="false" customHeight="false" outlineLevel="0" collapsed="false">
      <c r="A15362" s="95" t="s">
        <v>23262</v>
      </c>
      <c r="B15362" s="182" t="s">
        <v>23263</v>
      </c>
      <c r="C15362" s="183" t="s">
        <v>245</v>
      </c>
      <c r="D15362" s="140" t="n">
        <v>49.68</v>
      </c>
    </row>
    <row r="15363" customFormat="false" ht="35.8" hidden="false" customHeight="false" outlineLevel="0" collapsed="false">
      <c r="A15363" s="95" t="s">
        <v>23264</v>
      </c>
      <c r="B15363" s="182" t="s">
        <v>23263</v>
      </c>
      <c r="C15363" s="183" t="s">
        <v>245</v>
      </c>
      <c r="D15363" s="140" t="n">
        <v>46.97</v>
      </c>
    </row>
    <row r="15364" customFormat="false" ht="24.85" hidden="false" customHeight="false" outlineLevel="0" collapsed="false">
      <c r="A15364" s="95" t="s">
        <v>23265</v>
      </c>
      <c r="B15364" s="182" t="s">
        <v>23266</v>
      </c>
      <c r="C15364" s="183" t="s">
        <v>245</v>
      </c>
      <c r="D15364" s="140" t="n">
        <v>26.1</v>
      </c>
    </row>
    <row r="15365" customFormat="false" ht="24.85" hidden="false" customHeight="false" outlineLevel="0" collapsed="false">
      <c r="A15365" s="95" t="s">
        <v>23267</v>
      </c>
      <c r="B15365" s="182" t="s">
        <v>23266</v>
      </c>
      <c r="C15365" s="183" t="s">
        <v>245</v>
      </c>
      <c r="D15365" s="140" t="n">
        <v>23.39</v>
      </c>
    </row>
    <row r="15366" customFormat="false" ht="35.8" hidden="false" customHeight="false" outlineLevel="0" collapsed="false">
      <c r="A15366" s="95" t="s">
        <v>23268</v>
      </c>
      <c r="B15366" s="182" t="s">
        <v>23269</v>
      </c>
      <c r="C15366" s="183" t="s">
        <v>245</v>
      </c>
      <c r="D15366" s="140" t="n">
        <v>28.12</v>
      </c>
    </row>
    <row r="15367" customFormat="false" ht="35.8" hidden="false" customHeight="false" outlineLevel="0" collapsed="false">
      <c r="A15367" s="95" t="s">
        <v>23270</v>
      </c>
      <c r="B15367" s="182" t="s">
        <v>23269</v>
      </c>
      <c r="C15367" s="183" t="s">
        <v>245</v>
      </c>
      <c r="D15367" s="140" t="n">
        <v>25.41</v>
      </c>
    </row>
    <row r="15368" customFormat="false" ht="35.8" hidden="false" customHeight="false" outlineLevel="0" collapsed="false">
      <c r="A15368" s="95" t="s">
        <v>23271</v>
      </c>
      <c r="B15368" s="182" t="s">
        <v>23272</v>
      </c>
      <c r="C15368" s="183" t="s">
        <v>245</v>
      </c>
      <c r="D15368" s="140" t="n">
        <v>29.96</v>
      </c>
    </row>
    <row r="15369" customFormat="false" ht="35.8" hidden="false" customHeight="false" outlineLevel="0" collapsed="false">
      <c r="A15369" s="95" t="s">
        <v>23273</v>
      </c>
      <c r="B15369" s="182" t="s">
        <v>23272</v>
      </c>
      <c r="C15369" s="183" t="s">
        <v>245</v>
      </c>
      <c r="D15369" s="140" t="n">
        <v>27.25</v>
      </c>
    </row>
    <row r="15370" customFormat="false" ht="35.8" hidden="false" customHeight="false" outlineLevel="0" collapsed="false">
      <c r="A15370" s="95" t="s">
        <v>23274</v>
      </c>
      <c r="B15370" s="182" t="s">
        <v>23275</v>
      </c>
      <c r="C15370" s="183" t="s">
        <v>245</v>
      </c>
      <c r="D15370" s="140" t="n">
        <v>31.9</v>
      </c>
    </row>
    <row r="15371" customFormat="false" ht="35.8" hidden="false" customHeight="false" outlineLevel="0" collapsed="false">
      <c r="A15371" s="95" t="s">
        <v>23276</v>
      </c>
      <c r="B15371" s="182" t="s">
        <v>23275</v>
      </c>
      <c r="C15371" s="183" t="s">
        <v>245</v>
      </c>
      <c r="D15371" s="140" t="n">
        <v>29.19</v>
      </c>
    </row>
    <row r="15372" customFormat="false" ht="35.8" hidden="false" customHeight="false" outlineLevel="0" collapsed="false">
      <c r="A15372" s="95" t="s">
        <v>23277</v>
      </c>
      <c r="B15372" s="182" t="s">
        <v>23278</v>
      </c>
      <c r="C15372" s="183" t="s">
        <v>245</v>
      </c>
      <c r="D15372" s="140" t="n">
        <v>35.54</v>
      </c>
    </row>
    <row r="15373" customFormat="false" ht="35.8" hidden="false" customHeight="false" outlineLevel="0" collapsed="false">
      <c r="A15373" s="95" t="s">
        <v>23279</v>
      </c>
      <c r="B15373" s="182" t="s">
        <v>23278</v>
      </c>
      <c r="C15373" s="183" t="s">
        <v>245</v>
      </c>
      <c r="D15373" s="140" t="n">
        <v>32.83</v>
      </c>
    </row>
    <row r="15374" customFormat="false" ht="35.8" hidden="false" customHeight="false" outlineLevel="0" collapsed="false">
      <c r="A15374" s="95" t="s">
        <v>23280</v>
      </c>
      <c r="B15374" s="182" t="s">
        <v>23281</v>
      </c>
      <c r="C15374" s="183" t="s">
        <v>245</v>
      </c>
      <c r="D15374" s="140" t="n">
        <v>39.21</v>
      </c>
    </row>
    <row r="15375" customFormat="false" ht="35.8" hidden="false" customHeight="false" outlineLevel="0" collapsed="false">
      <c r="A15375" s="95" t="s">
        <v>23282</v>
      </c>
      <c r="B15375" s="182" t="s">
        <v>23281</v>
      </c>
      <c r="C15375" s="183" t="s">
        <v>245</v>
      </c>
      <c r="D15375" s="140" t="n">
        <v>36.5</v>
      </c>
    </row>
    <row r="15376" customFormat="false" ht="35.8" hidden="false" customHeight="false" outlineLevel="0" collapsed="false">
      <c r="A15376" s="95" t="s">
        <v>23283</v>
      </c>
      <c r="B15376" s="182" t="s">
        <v>23284</v>
      </c>
      <c r="C15376" s="183" t="s">
        <v>245</v>
      </c>
      <c r="D15376" s="140" t="n">
        <v>31.03</v>
      </c>
    </row>
    <row r="15377" customFormat="false" ht="35.8" hidden="false" customHeight="false" outlineLevel="0" collapsed="false">
      <c r="A15377" s="95" t="s">
        <v>23285</v>
      </c>
      <c r="B15377" s="182" t="s">
        <v>23284</v>
      </c>
      <c r="C15377" s="183" t="s">
        <v>245</v>
      </c>
      <c r="D15377" s="140" t="n">
        <v>28.32</v>
      </c>
    </row>
    <row r="15378" customFormat="false" ht="35.8" hidden="false" customHeight="false" outlineLevel="0" collapsed="false">
      <c r="A15378" s="95" t="s">
        <v>23286</v>
      </c>
      <c r="B15378" s="182" t="s">
        <v>23287</v>
      </c>
      <c r="C15378" s="183" t="s">
        <v>245</v>
      </c>
      <c r="D15378" s="140" t="n">
        <v>35.14</v>
      </c>
    </row>
    <row r="15379" customFormat="false" ht="35.8" hidden="false" customHeight="false" outlineLevel="0" collapsed="false">
      <c r="A15379" s="95" t="s">
        <v>23288</v>
      </c>
      <c r="B15379" s="182" t="s">
        <v>23287</v>
      </c>
      <c r="C15379" s="183" t="s">
        <v>245</v>
      </c>
      <c r="D15379" s="140" t="n">
        <v>32.44</v>
      </c>
    </row>
    <row r="15380" customFormat="false" ht="35.8" hidden="false" customHeight="false" outlineLevel="0" collapsed="false">
      <c r="A15380" s="95" t="s">
        <v>23289</v>
      </c>
      <c r="B15380" s="182" t="s">
        <v>23290</v>
      </c>
      <c r="C15380" s="183" t="s">
        <v>245</v>
      </c>
      <c r="D15380" s="140" t="n">
        <v>37.82</v>
      </c>
    </row>
    <row r="15381" customFormat="false" ht="35.8" hidden="false" customHeight="false" outlineLevel="0" collapsed="false">
      <c r="A15381" s="95" t="s">
        <v>23291</v>
      </c>
      <c r="B15381" s="182" t="s">
        <v>23290</v>
      </c>
      <c r="C15381" s="183" t="s">
        <v>245</v>
      </c>
      <c r="D15381" s="140" t="n">
        <v>35.11</v>
      </c>
    </row>
    <row r="15382" customFormat="false" ht="35.8" hidden="false" customHeight="false" outlineLevel="0" collapsed="false">
      <c r="A15382" s="95" t="s">
        <v>23292</v>
      </c>
      <c r="B15382" s="182" t="s">
        <v>23293</v>
      </c>
      <c r="C15382" s="183" t="s">
        <v>245</v>
      </c>
      <c r="D15382" s="140" t="n">
        <v>41.99</v>
      </c>
    </row>
    <row r="15383" customFormat="false" ht="35.8" hidden="false" customHeight="false" outlineLevel="0" collapsed="false">
      <c r="A15383" s="95" t="s">
        <v>23294</v>
      </c>
      <c r="B15383" s="182" t="s">
        <v>23293</v>
      </c>
      <c r="C15383" s="183" t="s">
        <v>245</v>
      </c>
      <c r="D15383" s="140" t="n">
        <v>39.28</v>
      </c>
    </row>
    <row r="15384" customFormat="false" ht="35.8" hidden="false" customHeight="false" outlineLevel="0" collapsed="false">
      <c r="A15384" s="95" t="s">
        <v>23295</v>
      </c>
      <c r="B15384" s="182" t="s">
        <v>23296</v>
      </c>
      <c r="C15384" s="183" t="s">
        <v>245</v>
      </c>
      <c r="D15384" s="140" t="n">
        <v>46.45</v>
      </c>
    </row>
    <row r="15385" customFormat="false" ht="35.8" hidden="false" customHeight="false" outlineLevel="0" collapsed="false">
      <c r="A15385" s="95" t="s">
        <v>23297</v>
      </c>
      <c r="B15385" s="182" t="s">
        <v>23296</v>
      </c>
      <c r="C15385" s="183" t="s">
        <v>245</v>
      </c>
      <c r="D15385" s="140" t="n">
        <v>43.74</v>
      </c>
    </row>
    <row r="15386" customFormat="false" ht="35.8" hidden="false" customHeight="false" outlineLevel="0" collapsed="false">
      <c r="A15386" s="95" t="s">
        <v>23298</v>
      </c>
      <c r="B15386" s="182" t="s">
        <v>23299</v>
      </c>
      <c r="C15386" s="183" t="s">
        <v>245</v>
      </c>
      <c r="D15386" s="140" t="n">
        <v>33.25</v>
      </c>
    </row>
    <row r="15387" customFormat="false" ht="35.8" hidden="false" customHeight="false" outlineLevel="0" collapsed="false">
      <c r="A15387" s="95" t="s">
        <v>23300</v>
      </c>
      <c r="B15387" s="182" t="s">
        <v>23299</v>
      </c>
      <c r="C15387" s="183" t="s">
        <v>245</v>
      </c>
      <c r="D15387" s="140" t="n">
        <v>30.54</v>
      </c>
    </row>
    <row r="15388" customFormat="false" ht="35.8" hidden="false" customHeight="false" outlineLevel="0" collapsed="false">
      <c r="A15388" s="95" t="s">
        <v>23301</v>
      </c>
      <c r="B15388" s="182" t="s">
        <v>23302</v>
      </c>
      <c r="C15388" s="183" t="s">
        <v>245</v>
      </c>
      <c r="D15388" s="140" t="n">
        <v>35.28</v>
      </c>
    </row>
    <row r="15389" customFormat="false" ht="35.8" hidden="false" customHeight="false" outlineLevel="0" collapsed="false">
      <c r="A15389" s="95" t="s">
        <v>23303</v>
      </c>
      <c r="B15389" s="182" t="s">
        <v>23302</v>
      </c>
      <c r="C15389" s="183" t="s">
        <v>245</v>
      </c>
      <c r="D15389" s="140" t="n">
        <v>32.57</v>
      </c>
    </row>
    <row r="15390" customFormat="false" ht="35.8" hidden="false" customHeight="false" outlineLevel="0" collapsed="false">
      <c r="A15390" s="95" t="s">
        <v>23304</v>
      </c>
      <c r="B15390" s="182" t="s">
        <v>23305</v>
      </c>
      <c r="C15390" s="183" t="s">
        <v>245</v>
      </c>
      <c r="D15390" s="140" t="n">
        <v>37.46</v>
      </c>
    </row>
    <row r="15391" customFormat="false" ht="35.8" hidden="false" customHeight="false" outlineLevel="0" collapsed="false">
      <c r="A15391" s="95" t="s">
        <v>23306</v>
      </c>
      <c r="B15391" s="182" t="s">
        <v>23305</v>
      </c>
      <c r="C15391" s="183" t="s">
        <v>245</v>
      </c>
      <c r="D15391" s="140" t="n">
        <v>34.75</v>
      </c>
    </row>
    <row r="15392" customFormat="false" ht="35.8" hidden="false" customHeight="false" outlineLevel="0" collapsed="false">
      <c r="A15392" s="95" t="s">
        <v>23307</v>
      </c>
      <c r="B15392" s="182" t="s">
        <v>23308</v>
      </c>
      <c r="C15392" s="183" t="s">
        <v>245</v>
      </c>
      <c r="D15392" s="140" t="n">
        <v>37.39</v>
      </c>
    </row>
    <row r="15393" customFormat="false" ht="35.8" hidden="false" customHeight="false" outlineLevel="0" collapsed="false">
      <c r="A15393" s="95" t="s">
        <v>23309</v>
      </c>
      <c r="B15393" s="182" t="s">
        <v>23308</v>
      </c>
      <c r="C15393" s="183" t="s">
        <v>245</v>
      </c>
      <c r="D15393" s="140" t="n">
        <v>34.68</v>
      </c>
    </row>
    <row r="15394" customFormat="false" ht="35.8" hidden="false" customHeight="false" outlineLevel="0" collapsed="false">
      <c r="A15394" s="95" t="s">
        <v>23310</v>
      </c>
      <c r="B15394" s="182" t="s">
        <v>23311</v>
      </c>
      <c r="C15394" s="183" t="s">
        <v>245</v>
      </c>
      <c r="D15394" s="140" t="n">
        <v>44.21</v>
      </c>
    </row>
    <row r="15395" customFormat="false" ht="35.8" hidden="false" customHeight="false" outlineLevel="0" collapsed="false">
      <c r="A15395" s="95" t="s">
        <v>23312</v>
      </c>
      <c r="B15395" s="182" t="s">
        <v>23311</v>
      </c>
      <c r="C15395" s="183" t="s">
        <v>245</v>
      </c>
      <c r="D15395" s="140" t="n">
        <v>41.5</v>
      </c>
    </row>
    <row r="15396" customFormat="false" ht="24.85" hidden="false" customHeight="false" outlineLevel="0" collapsed="false">
      <c r="A15396" s="95" t="s">
        <v>23313</v>
      </c>
      <c r="B15396" s="182" t="s">
        <v>23314</v>
      </c>
      <c r="C15396" s="183" t="s">
        <v>245</v>
      </c>
      <c r="D15396" s="140" t="n">
        <v>33.51</v>
      </c>
    </row>
    <row r="15397" customFormat="false" ht="24.85" hidden="false" customHeight="false" outlineLevel="0" collapsed="false">
      <c r="A15397" s="95" t="s">
        <v>23315</v>
      </c>
      <c r="B15397" s="182" t="s">
        <v>23314</v>
      </c>
      <c r="C15397" s="183" t="s">
        <v>245</v>
      </c>
      <c r="D15397" s="140" t="n">
        <v>30.8</v>
      </c>
    </row>
    <row r="15398" customFormat="false" ht="35.8" hidden="false" customHeight="false" outlineLevel="0" collapsed="false">
      <c r="A15398" s="95" t="s">
        <v>23316</v>
      </c>
      <c r="B15398" s="182" t="s">
        <v>23317</v>
      </c>
      <c r="C15398" s="183" t="s">
        <v>245</v>
      </c>
      <c r="D15398" s="140" t="n">
        <v>33.79</v>
      </c>
    </row>
    <row r="15399" customFormat="false" ht="35.8" hidden="false" customHeight="false" outlineLevel="0" collapsed="false">
      <c r="A15399" s="95" t="s">
        <v>23318</v>
      </c>
      <c r="B15399" s="182" t="s">
        <v>23317</v>
      </c>
      <c r="C15399" s="183" t="s">
        <v>245</v>
      </c>
      <c r="D15399" s="140" t="n">
        <v>31.08</v>
      </c>
    </row>
    <row r="15400" customFormat="false" ht="35.8" hidden="false" customHeight="false" outlineLevel="0" collapsed="false">
      <c r="A15400" s="95" t="s">
        <v>23319</v>
      </c>
      <c r="B15400" s="182" t="s">
        <v>23320</v>
      </c>
      <c r="C15400" s="183" t="s">
        <v>245</v>
      </c>
      <c r="D15400" s="140" t="n">
        <v>40.1</v>
      </c>
    </row>
    <row r="15401" customFormat="false" ht="35.8" hidden="false" customHeight="false" outlineLevel="0" collapsed="false">
      <c r="A15401" s="95" t="s">
        <v>23321</v>
      </c>
      <c r="B15401" s="182" t="s">
        <v>23320</v>
      </c>
      <c r="C15401" s="183" t="s">
        <v>245</v>
      </c>
      <c r="D15401" s="140" t="n">
        <v>37.39</v>
      </c>
    </row>
    <row r="15402" customFormat="false" ht="35.8" hidden="false" customHeight="false" outlineLevel="0" collapsed="false">
      <c r="A15402" s="95" t="s">
        <v>23322</v>
      </c>
      <c r="B15402" s="182" t="s">
        <v>23323</v>
      </c>
      <c r="C15402" s="183" t="s">
        <v>245</v>
      </c>
      <c r="D15402" s="140" t="n">
        <v>40.11</v>
      </c>
    </row>
    <row r="15403" customFormat="false" ht="35.8" hidden="false" customHeight="false" outlineLevel="0" collapsed="false">
      <c r="A15403" s="95" t="s">
        <v>23324</v>
      </c>
      <c r="B15403" s="182" t="s">
        <v>23323</v>
      </c>
      <c r="C15403" s="183" t="s">
        <v>245</v>
      </c>
      <c r="D15403" s="140" t="n">
        <v>37.4</v>
      </c>
    </row>
    <row r="15404" customFormat="false" ht="35.8" hidden="false" customHeight="false" outlineLevel="0" collapsed="false">
      <c r="A15404" s="95" t="s">
        <v>23325</v>
      </c>
      <c r="B15404" s="182" t="s">
        <v>23326</v>
      </c>
      <c r="C15404" s="183" t="s">
        <v>245</v>
      </c>
      <c r="D15404" s="140" t="n">
        <v>49.25</v>
      </c>
    </row>
    <row r="15405" customFormat="false" ht="35.8" hidden="false" customHeight="false" outlineLevel="0" collapsed="false">
      <c r="A15405" s="95" t="s">
        <v>23327</v>
      </c>
      <c r="B15405" s="182" t="s">
        <v>23326</v>
      </c>
      <c r="C15405" s="183" t="s">
        <v>245</v>
      </c>
      <c r="D15405" s="140" t="n">
        <v>46.54</v>
      </c>
    </row>
    <row r="15406" customFormat="false" ht="35.8" hidden="false" customHeight="false" outlineLevel="0" collapsed="false">
      <c r="A15406" s="95" t="s">
        <v>23328</v>
      </c>
      <c r="B15406" s="182" t="s">
        <v>23329</v>
      </c>
      <c r="C15406" s="183" t="s">
        <v>245</v>
      </c>
      <c r="D15406" s="140" t="n">
        <v>60.64</v>
      </c>
    </row>
    <row r="15407" customFormat="false" ht="35.8" hidden="false" customHeight="false" outlineLevel="0" collapsed="false">
      <c r="A15407" s="95" t="s">
        <v>23330</v>
      </c>
      <c r="B15407" s="182" t="s">
        <v>23329</v>
      </c>
      <c r="C15407" s="183" t="s">
        <v>245</v>
      </c>
      <c r="D15407" s="140" t="n">
        <v>57.93</v>
      </c>
    </row>
    <row r="15408" customFormat="false" ht="35.8" hidden="false" customHeight="false" outlineLevel="0" collapsed="false">
      <c r="A15408" s="95" t="s">
        <v>23331</v>
      </c>
      <c r="B15408" s="182" t="s">
        <v>23332</v>
      </c>
      <c r="C15408" s="183" t="s">
        <v>245</v>
      </c>
      <c r="D15408" s="140" t="n">
        <v>43.46</v>
      </c>
    </row>
    <row r="15409" customFormat="false" ht="35.8" hidden="false" customHeight="false" outlineLevel="0" collapsed="false">
      <c r="A15409" s="95" t="s">
        <v>23333</v>
      </c>
      <c r="B15409" s="182" t="s">
        <v>23332</v>
      </c>
      <c r="C15409" s="183" t="s">
        <v>245</v>
      </c>
      <c r="D15409" s="140" t="n">
        <v>40.75</v>
      </c>
    </row>
    <row r="15410" customFormat="false" ht="35.8" hidden="false" customHeight="false" outlineLevel="0" collapsed="false">
      <c r="A15410" s="95" t="s">
        <v>23334</v>
      </c>
      <c r="B15410" s="182" t="s">
        <v>23335</v>
      </c>
      <c r="C15410" s="183" t="s">
        <v>245</v>
      </c>
      <c r="D15410" s="140" t="n">
        <v>47.32</v>
      </c>
    </row>
    <row r="15411" customFormat="false" ht="35.8" hidden="false" customHeight="false" outlineLevel="0" collapsed="false">
      <c r="A15411" s="95" t="s">
        <v>23336</v>
      </c>
      <c r="B15411" s="182" t="s">
        <v>23335</v>
      </c>
      <c r="C15411" s="183" t="s">
        <v>245</v>
      </c>
      <c r="D15411" s="140" t="n">
        <v>44.61</v>
      </c>
    </row>
    <row r="15412" customFormat="false" ht="35.8" hidden="false" customHeight="false" outlineLevel="0" collapsed="false">
      <c r="A15412" s="95" t="s">
        <v>23337</v>
      </c>
      <c r="B15412" s="182" t="s">
        <v>23338</v>
      </c>
      <c r="C15412" s="183" t="s">
        <v>245</v>
      </c>
      <c r="D15412" s="140" t="n">
        <v>50.88</v>
      </c>
    </row>
    <row r="15413" customFormat="false" ht="35.8" hidden="false" customHeight="false" outlineLevel="0" collapsed="false">
      <c r="A15413" s="95" t="s">
        <v>23339</v>
      </c>
      <c r="B15413" s="182" t="s">
        <v>23338</v>
      </c>
      <c r="C15413" s="183" t="s">
        <v>245</v>
      </c>
      <c r="D15413" s="140" t="n">
        <v>48.17</v>
      </c>
    </row>
    <row r="15414" customFormat="false" ht="35.8" hidden="false" customHeight="false" outlineLevel="0" collapsed="false">
      <c r="A15414" s="95" t="s">
        <v>23340</v>
      </c>
      <c r="B15414" s="182" t="s">
        <v>23341</v>
      </c>
      <c r="C15414" s="183" t="s">
        <v>245</v>
      </c>
      <c r="D15414" s="140" t="n">
        <v>56.95</v>
      </c>
    </row>
    <row r="15415" customFormat="false" ht="35.8" hidden="false" customHeight="false" outlineLevel="0" collapsed="false">
      <c r="A15415" s="95" t="s">
        <v>23342</v>
      </c>
      <c r="B15415" s="182" t="s">
        <v>23341</v>
      </c>
      <c r="C15415" s="183" t="s">
        <v>245</v>
      </c>
      <c r="D15415" s="140" t="n">
        <v>54.24</v>
      </c>
    </row>
    <row r="15416" customFormat="false" ht="35.8" hidden="false" customHeight="false" outlineLevel="0" collapsed="false">
      <c r="A15416" s="95" t="s">
        <v>23343</v>
      </c>
      <c r="B15416" s="182" t="s">
        <v>23344</v>
      </c>
      <c r="C15416" s="183" t="s">
        <v>245</v>
      </c>
      <c r="D15416" s="140" t="n">
        <v>65.08</v>
      </c>
    </row>
    <row r="15417" customFormat="false" ht="35.8" hidden="false" customHeight="false" outlineLevel="0" collapsed="false">
      <c r="A15417" s="95" t="s">
        <v>23345</v>
      </c>
      <c r="B15417" s="182" t="s">
        <v>23344</v>
      </c>
      <c r="C15417" s="183" t="s">
        <v>245</v>
      </c>
      <c r="D15417" s="140" t="n">
        <v>62.37</v>
      </c>
    </row>
    <row r="15418" customFormat="false" ht="35.8" hidden="false" customHeight="false" outlineLevel="0" collapsed="false">
      <c r="A15418" s="95" t="s">
        <v>23346</v>
      </c>
      <c r="B15418" s="182" t="s">
        <v>23347</v>
      </c>
      <c r="C15418" s="183" t="s">
        <v>245</v>
      </c>
      <c r="D15418" s="140" t="n">
        <v>45.4</v>
      </c>
    </row>
    <row r="15419" customFormat="false" ht="35.8" hidden="false" customHeight="false" outlineLevel="0" collapsed="false">
      <c r="A15419" s="95" t="s">
        <v>23348</v>
      </c>
      <c r="B15419" s="182" t="s">
        <v>23347</v>
      </c>
      <c r="C15419" s="183" t="s">
        <v>245</v>
      </c>
      <c r="D15419" s="140" t="n">
        <v>42.69</v>
      </c>
    </row>
    <row r="15420" customFormat="false" ht="35.8" hidden="false" customHeight="false" outlineLevel="0" collapsed="false">
      <c r="A15420" s="95" t="s">
        <v>23349</v>
      </c>
      <c r="B15420" s="182" t="s">
        <v>23350</v>
      </c>
      <c r="C15420" s="183" t="s">
        <v>245</v>
      </c>
      <c r="D15420" s="140" t="n">
        <v>48.09</v>
      </c>
    </row>
    <row r="15421" customFormat="false" ht="35.8" hidden="false" customHeight="false" outlineLevel="0" collapsed="false">
      <c r="A15421" s="95" t="s">
        <v>23351</v>
      </c>
      <c r="B15421" s="182" t="s">
        <v>23350</v>
      </c>
      <c r="C15421" s="183" t="s">
        <v>245</v>
      </c>
      <c r="D15421" s="140" t="n">
        <v>45.38</v>
      </c>
    </row>
    <row r="15422" customFormat="false" ht="35.8" hidden="false" customHeight="false" outlineLevel="0" collapsed="false">
      <c r="A15422" s="95" t="s">
        <v>23352</v>
      </c>
      <c r="B15422" s="182" t="s">
        <v>23353</v>
      </c>
      <c r="C15422" s="183" t="s">
        <v>245</v>
      </c>
      <c r="D15422" s="140" t="n">
        <v>54.82</v>
      </c>
    </row>
    <row r="15423" customFormat="false" ht="35.8" hidden="false" customHeight="false" outlineLevel="0" collapsed="false">
      <c r="A15423" s="95" t="s">
        <v>23354</v>
      </c>
      <c r="B15423" s="182" t="s">
        <v>23353</v>
      </c>
      <c r="C15423" s="183" t="s">
        <v>245</v>
      </c>
      <c r="D15423" s="140" t="n">
        <v>52.11</v>
      </c>
    </row>
    <row r="15424" customFormat="false" ht="35.8" hidden="false" customHeight="false" outlineLevel="0" collapsed="false">
      <c r="A15424" s="95" t="s">
        <v>23355</v>
      </c>
      <c r="B15424" s="182" t="s">
        <v>23356</v>
      </c>
      <c r="C15424" s="183" t="s">
        <v>245</v>
      </c>
      <c r="D15424" s="140" t="n">
        <v>46.61</v>
      </c>
    </row>
    <row r="15425" customFormat="false" ht="35.8" hidden="false" customHeight="false" outlineLevel="0" collapsed="false">
      <c r="A15425" s="95" t="s">
        <v>23357</v>
      </c>
      <c r="B15425" s="182" t="s">
        <v>23356</v>
      </c>
      <c r="C15425" s="183" t="s">
        <v>245</v>
      </c>
      <c r="D15425" s="140" t="n">
        <v>43.9</v>
      </c>
    </row>
    <row r="15426" customFormat="false" ht="35.8" hidden="false" customHeight="false" outlineLevel="0" collapsed="false">
      <c r="A15426" s="95" t="s">
        <v>23358</v>
      </c>
      <c r="B15426" s="182" t="s">
        <v>23359</v>
      </c>
      <c r="C15426" s="183" t="s">
        <v>245</v>
      </c>
      <c r="D15426" s="140" t="n">
        <v>71.38</v>
      </c>
    </row>
    <row r="15427" customFormat="false" ht="35.8" hidden="false" customHeight="false" outlineLevel="0" collapsed="false">
      <c r="A15427" s="95" t="s">
        <v>23360</v>
      </c>
      <c r="B15427" s="182" t="s">
        <v>23359</v>
      </c>
      <c r="C15427" s="183" t="s">
        <v>245</v>
      </c>
      <c r="D15427" s="140" t="n">
        <v>68.67</v>
      </c>
    </row>
    <row r="15428" customFormat="false" ht="24.85" hidden="false" customHeight="false" outlineLevel="0" collapsed="false">
      <c r="A15428" s="95" t="s">
        <v>23361</v>
      </c>
      <c r="B15428" s="182" t="s">
        <v>23362</v>
      </c>
      <c r="C15428" s="183" t="s">
        <v>245</v>
      </c>
      <c r="D15428" s="140" t="n">
        <v>26.18</v>
      </c>
    </row>
    <row r="15429" customFormat="false" ht="24.85" hidden="false" customHeight="false" outlineLevel="0" collapsed="false">
      <c r="A15429" s="95" t="s">
        <v>23363</v>
      </c>
      <c r="B15429" s="182" t="s">
        <v>23362</v>
      </c>
      <c r="C15429" s="183" t="s">
        <v>245</v>
      </c>
      <c r="D15429" s="140" t="n">
        <v>23.47</v>
      </c>
    </row>
    <row r="15430" customFormat="false" ht="35.8" hidden="false" customHeight="false" outlineLevel="0" collapsed="false">
      <c r="A15430" s="95" t="s">
        <v>23364</v>
      </c>
      <c r="B15430" s="182" t="s">
        <v>23365</v>
      </c>
      <c r="C15430" s="183" t="s">
        <v>245</v>
      </c>
      <c r="D15430" s="140" t="n">
        <v>36.25</v>
      </c>
    </row>
    <row r="15431" customFormat="false" ht="35.8" hidden="false" customHeight="false" outlineLevel="0" collapsed="false">
      <c r="A15431" s="95" t="s">
        <v>23366</v>
      </c>
      <c r="B15431" s="182" t="s">
        <v>23365</v>
      </c>
      <c r="C15431" s="183" t="s">
        <v>245</v>
      </c>
      <c r="D15431" s="140" t="n">
        <v>33.54</v>
      </c>
    </row>
    <row r="15432" customFormat="false" ht="35.8" hidden="false" customHeight="false" outlineLevel="0" collapsed="false">
      <c r="A15432" s="95" t="s">
        <v>23367</v>
      </c>
      <c r="B15432" s="182" t="s">
        <v>23368</v>
      </c>
      <c r="C15432" s="183" t="s">
        <v>245</v>
      </c>
      <c r="D15432" s="140" t="n">
        <v>39.34</v>
      </c>
    </row>
    <row r="15433" customFormat="false" ht="35.8" hidden="false" customHeight="false" outlineLevel="0" collapsed="false">
      <c r="A15433" s="95" t="s">
        <v>23369</v>
      </c>
      <c r="B15433" s="182" t="s">
        <v>23368</v>
      </c>
      <c r="C15433" s="183" t="s">
        <v>245</v>
      </c>
      <c r="D15433" s="140" t="n">
        <v>36.63</v>
      </c>
    </row>
    <row r="15434" customFormat="false" ht="35.8" hidden="false" customHeight="false" outlineLevel="0" collapsed="false">
      <c r="A15434" s="95" t="s">
        <v>23370</v>
      </c>
      <c r="B15434" s="182" t="s">
        <v>23371</v>
      </c>
      <c r="C15434" s="183" t="s">
        <v>245</v>
      </c>
      <c r="D15434" s="140" t="n">
        <v>41.92</v>
      </c>
    </row>
    <row r="15435" customFormat="false" ht="35.8" hidden="false" customHeight="false" outlineLevel="0" collapsed="false">
      <c r="A15435" s="95" t="s">
        <v>23372</v>
      </c>
      <c r="B15435" s="182" t="s">
        <v>23371</v>
      </c>
      <c r="C15435" s="183" t="s">
        <v>245</v>
      </c>
      <c r="D15435" s="140" t="n">
        <v>39.21</v>
      </c>
    </row>
    <row r="15436" customFormat="false" ht="35.8" hidden="false" customHeight="false" outlineLevel="0" collapsed="false">
      <c r="A15436" s="95" t="s">
        <v>23373</v>
      </c>
      <c r="B15436" s="182" t="s">
        <v>23374</v>
      </c>
      <c r="C15436" s="183" t="s">
        <v>245</v>
      </c>
      <c r="D15436" s="140" t="n">
        <v>40.82</v>
      </c>
    </row>
    <row r="15437" customFormat="false" ht="35.8" hidden="false" customHeight="false" outlineLevel="0" collapsed="false">
      <c r="A15437" s="95" t="s">
        <v>23375</v>
      </c>
      <c r="B15437" s="182" t="s">
        <v>23374</v>
      </c>
      <c r="C15437" s="183" t="s">
        <v>245</v>
      </c>
      <c r="D15437" s="140" t="n">
        <v>38.11</v>
      </c>
    </row>
    <row r="15438" customFormat="false" ht="35.8" hidden="false" customHeight="false" outlineLevel="0" collapsed="false">
      <c r="A15438" s="95" t="s">
        <v>23376</v>
      </c>
      <c r="B15438" s="182" t="s">
        <v>23377</v>
      </c>
      <c r="C15438" s="183" t="s">
        <v>245</v>
      </c>
      <c r="D15438" s="140" t="n">
        <v>56.34</v>
      </c>
    </row>
    <row r="15439" customFormat="false" ht="35.8" hidden="false" customHeight="false" outlineLevel="0" collapsed="false">
      <c r="A15439" s="95" t="s">
        <v>23378</v>
      </c>
      <c r="B15439" s="182" t="s">
        <v>23377</v>
      </c>
      <c r="C15439" s="183" t="s">
        <v>245</v>
      </c>
      <c r="D15439" s="140" t="n">
        <v>53.63</v>
      </c>
    </row>
    <row r="15440" customFormat="false" ht="35.8" hidden="false" customHeight="false" outlineLevel="0" collapsed="false">
      <c r="A15440" s="95" t="s">
        <v>23379</v>
      </c>
      <c r="B15440" s="182" t="s">
        <v>23380</v>
      </c>
      <c r="C15440" s="183" t="s">
        <v>245</v>
      </c>
      <c r="D15440" s="140" t="n">
        <v>44.95</v>
      </c>
    </row>
    <row r="15441" customFormat="false" ht="35.8" hidden="false" customHeight="false" outlineLevel="0" collapsed="false">
      <c r="A15441" s="95" t="s">
        <v>23381</v>
      </c>
      <c r="B15441" s="182" t="s">
        <v>23380</v>
      </c>
      <c r="C15441" s="183" t="s">
        <v>245</v>
      </c>
      <c r="D15441" s="140" t="n">
        <v>42.24</v>
      </c>
    </row>
    <row r="15442" customFormat="false" ht="35.8" hidden="false" customHeight="false" outlineLevel="0" collapsed="false">
      <c r="A15442" s="95" t="s">
        <v>23382</v>
      </c>
      <c r="B15442" s="182" t="s">
        <v>23383</v>
      </c>
      <c r="C15442" s="183" t="s">
        <v>245</v>
      </c>
      <c r="D15442" s="140" t="n">
        <v>40.05</v>
      </c>
    </row>
    <row r="15443" customFormat="false" ht="35.8" hidden="false" customHeight="false" outlineLevel="0" collapsed="false">
      <c r="A15443" s="95" t="s">
        <v>23384</v>
      </c>
      <c r="B15443" s="182" t="s">
        <v>23383</v>
      </c>
      <c r="C15443" s="183" t="s">
        <v>245</v>
      </c>
      <c r="D15443" s="140" t="n">
        <v>37.34</v>
      </c>
    </row>
    <row r="15444" customFormat="false" ht="35.8" hidden="false" customHeight="false" outlineLevel="0" collapsed="false">
      <c r="A15444" s="95" t="s">
        <v>23385</v>
      </c>
      <c r="B15444" s="182" t="s">
        <v>23386</v>
      </c>
      <c r="C15444" s="183" t="s">
        <v>245</v>
      </c>
      <c r="D15444" s="140" t="n">
        <v>58.3</v>
      </c>
    </row>
    <row r="15445" customFormat="false" ht="35.8" hidden="false" customHeight="false" outlineLevel="0" collapsed="false">
      <c r="A15445" s="95" t="s">
        <v>23387</v>
      </c>
      <c r="B15445" s="182" t="s">
        <v>23386</v>
      </c>
      <c r="C15445" s="183" t="s">
        <v>245</v>
      </c>
      <c r="D15445" s="140" t="n">
        <v>55.59</v>
      </c>
    </row>
    <row r="15446" customFormat="false" ht="35.8" hidden="false" customHeight="false" outlineLevel="0" collapsed="false">
      <c r="A15446" s="95" t="s">
        <v>23388</v>
      </c>
      <c r="B15446" s="182" t="s">
        <v>23389</v>
      </c>
      <c r="C15446" s="183" t="s">
        <v>245</v>
      </c>
      <c r="D15446" s="140" t="n">
        <v>51.84</v>
      </c>
    </row>
    <row r="15447" customFormat="false" ht="35.8" hidden="false" customHeight="false" outlineLevel="0" collapsed="false">
      <c r="A15447" s="95" t="s">
        <v>23390</v>
      </c>
      <c r="B15447" s="182" t="s">
        <v>23389</v>
      </c>
      <c r="C15447" s="183" t="s">
        <v>245</v>
      </c>
      <c r="D15447" s="140" t="n">
        <v>49.13</v>
      </c>
    </row>
    <row r="15448" customFormat="false" ht="35.8" hidden="false" customHeight="false" outlineLevel="0" collapsed="false">
      <c r="A15448" s="95" t="s">
        <v>23391</v>
      </c>
      <c r="B15448" s="182" t="s">
        <v>23392</v>
      </c>
      <c r="C15448" s="183" t="s">
        <v>245</v>
      </c>
      <c r="D15448" s="140" t="n">
        <v>59.57</v>
      </c>
    </row>
    <row r="15449" customFormat="false" ht="35.8" hidden="false" customHeight="false" outlineLevel="0" collapsed="false">
      <c r="A15449" s="95" t="s">
        <v>23393</v>
      </c>
      <c r="B15449" s="182" t="s">
        <v>23392</v>
      </c>
      <c r="C15449" s="183" t="s">
        <v>245</v>
      </c>
      <c r="D15449" s="140" t="n">
        <v>56.86</v>
      </c>
    </row>
    <row r="15450" customFormat="false" ht="35.8" hidden="false" customHeight="false" outlineLevel="0" collapsed="false">
      <c r="A15450" s="95" t="s">
        <v>23394</v>
      </c>
      <c r="B15450" s="182" t="s">
        <v>23395</v>
      </c>
      <c r="C15450" s="183" t="s">
        <v>245</v>
      </c>
      <c r="D15450" s="140" t="n">
        <v>38.83</v>
      </c>
    </row>
    <row r="15451" customFormat="false" ht="35.8" hidden="false" customHeight="false" outlineLevel="0" collapsed="false">
      <c r="A15451" s="95" t="s">
        <v>23396</v>
      </c>
      <c r="B15451" s="182" t="s">
        <v>23395</v>
      </c>
      <c r="C15451" s="183" t="s">
        <v>245</v>
      </c>
      <c r="D15451" s="140" t="n">
        <v>36.12</v>
      </c>
    </row>
    <row r="15452" customFormat="false" ht="35.8" hidden="false" customHeight="false" outlineLevel="0" collapsed="false">
      <c r="A15452" s="95" t="s">
        <v>23397</v>
      </c>
      <c r="B15452" s="182" t="s">
        <v>23398</v>
      </c>
      <c r="C15452" s="183" t="s">
        <v>245</v>
      </c>
      <c r="D15452" s="140" t="n">
        <v>43.46</v>
      </c>
    </row>
    <row r="15453" customFormat="false" ht="35.8" hidden="false" customHeight="false" outlineLevel="0" collapsed="false">
      <c r="A15453" s="95" t="s">
        <v>23399</v>
      </c>
      <c r="B15453" s="182" t="s">
        <v>23398</v>
      </c>
      <c r="C15453" s="183" t="s">
        <v>245</v>
      </c>
      <c r="D15453" s="140" t="n">
        <v>40.75</v>
      </c>
    </row>
    <row r="15454" customFormat="false" ht="35.8" hidden="false" customHeight="false" outlineLevel="0" collapsed="false">
      <c r="A15454" s="95" t="s">
        <v>23400</v>
      </c>
      <c r="B15454" s="182" t="s">
        <v>23401</v>
      </c>
      <c r="C15454" s="183" t="s">
        <v>245</v>
      </c>
      <c r="D15454" s="140" t="n">
        <v>48.61</v>
      </c>
    </row>
    <row r="15455" customFormat="false" ht="35.8" hidden="false" customHeight="false" outlineLevel="0" collapsed="false">
      <c r="A15455" s="95" t="s">
        <v>23402</v>
      </c>
      <c r="B15455" s="182" t="s">
        <v>23401</v>
      </c>
      <c r="C15455" s="183" t="s">
        <v>245</v>
      </c>
      <c r="D15455" s="140" t="n">
        <v>45.9</v>
      </c>
    </row>
    <row r="15456" customFormat="false" ht="35.8" hidden="false" customHeight="false" outlineLevel="0" collapsed="false">
      <c r="A15456" s="95" t="s">
        <v>23403</v>
      </c>
      <c r="B15456" s="182" t="s">
        <v>23404</v>
      </c>
      <c r="C15456" s="183" t="s">
        <v>245</v>
      </c>
      <c r="D15456" s="140" t="n">
        <v>46.4</v>
      </c>
    </row>
    <row r="15457" customFormat="false" ht="35.8" hidden="false" customHeight="false" outlineLevel="0" collapsed="false">
      <c r="A15457" s="95" t="s">
        <v>23405</v>
      </c>
      <c r="B15457" s="182" t="s">
        <v>23404</v>
      </c>
      <c r="C15457" s="183" t="s">
        <v>245</v>
      </c>
      <c r="D15457" s="140" t="n">
        <v>43.69</v>
      </c>
    </row>
    <row r="15458" customFormat="false" ht="35.8" hidden="false" customHeight="false" outlineLevel="0" collapsed="false">
      <c r="A15458" s="95" t="s">
        <v>23406</v>
      </c>
      <c r="B15458" s="182" t="s">
        <v>23407</v>
      </c>
      <c r="C15458" s="183" t="s">
        <v>245</v>
      </c>
      <c r="D15458" s="140" t="n">
        <v>58.45</v>
      </c>
    </row>
    <row r="15459" customFormat="false" ht="35.8" hidden="false" customHeight="false" outlineLevel="0" collapsed="false">
      <c r="A15459" s="95" t="s">
        <v>23408</v>
      </c>
      <c r="B15459" s="182" t="s">
        <v>23407</v>
      </c>
      <c r="C15459" s="183" t="s">
        <v>245</v>
      </c>
      <c r="D15459" s="140" t="n">
        <v>55.74</v>
      </c>
    </row>
    <row r="15460" customFormat="false" ht="24.85" hidden="false" customHeight="false" outlineLevel="0" collapsed="false">
      <c r="A15460" s="95" t="s">
        <v>23409</v>
      </c>
      <c r="B15460" s="182" t="s">
        <v>23410</v>
      </c>
      <c r="C15460" s="183" t="s">
        <v>245</v>
      </c>
      <c r="D15460" s="140" t="n">
        <v>26.12</v>
      </c>
    </row>
    <row r="15461" customFormat="false" ht="24.85" hidden="false" customHeight="false" outlineLevel="0" collapsed="false">
      <c r="A15461" s="95" t="s">
        <v>23411</v>
      </c>
      <c r="B15461" s="182" t="s">
        <v>23410</v>
      </c>
      <c r="C15461" s="183" t="s">
        <v>245</v>
      </c>
      <c r="D15461" s="140" t="n">
        <v>23.41</v>
      </c>
    </row>
    <row r="15462" customFormat="false" ht="35.8" hidden="false" customHeight="false" outlineLevel="0" collapsed="false">
      <c r="A15462" s="95" t="s">
        <v>23412</v>
      </c>
      <c r="B15462" s="182" t="s">
        <v>23413</v>
      </c>
      <c r="C15462" s="183" t="s">
        <v>245</v>
      </c>
      <c r="D15462" s="140" t="n">
        <v>35.95</v>
      </c>
    </row>
    <row r="15463" customFormat="false" ht="35.8" hidden="false" customHeight="false" outlineLevel="0" collapsed="false">
      <c r="A15463" s="95" t="s">
        <v>23414</v>
      </c>
      <c r="B15463" s="182" t="s">
        <v>23413</v>
      </c>
      <c r="C15463" s="183" t="s">
        <v>245</v>
      </c>
      <c r="D15463" s="140" t="n">
        <v>33.24</v>
      </c>
    </row>
    <row r="15464" customFormat="false" ht="35.8" hidden="false" customHeight="false" outlineLevel="0" collapsed="false">
      <c r="A15464" s="95" t="s">
        <v>23415</v>
      </c>
      <c r="B15464" s="182" t="s">
        <v>23416</v>
      </c>
      <c r="C15464" s="183" t="s">
        <v>245</v>
      </c>
      <c r="D15464" s="140" t="n">
        <v>45.92</v>
      </c>
    </row>
    <row r="15465" customFormat="false" ht="35.8" hidden="false" customHeight="false" outlineLevel="0" collapsed="false">
      <c r="A15465" s="95" t="s">
        <v>23417</v>
      </c>
      <c r="B15465" s="182" t="s">
        <v>23416</v>
      </c>
      <c r="C15465" s="183" t="s">
        <v>245</v>
      </c>
      <c r="D15465" s="140" t="n">
        <v>43.21</v>
      </c>
    </row>
    <row r="15466" customFormat="false" ht="35.8" hidden="false" customHeight="false" outlineLevel="0" collapsed="false">
      <c r="A15466" s="95" t="s">
        <v>23418</v>
      </c>
      <c r="B15466" s="182" t="s">
        <v>23419</v>
      </c>
      <c r="C15466" s="183" t="s">
        <v>245</v>
      </c>
      <c r="D15466" s="140" t="n">
        <v>51.23</v>
      </c>
    </row>
    <row r="15467" customFormat="false" ht="35.8" hidden="false" customHeight="false" outlineLevel="0" collapsed="false">
      <c r="A15467" s="95" t="s">
        <v>23420</v>
      </c>
      <c r="B15467" s="182" t="s">
        <v>23419</v>
      </c>
      <c r="C15467" s="183" t="s">
        <v>245</v>
      </c>
      <c r="D15467" s="140" t="n">
        <v>48.52</v>
      </c>
    </row>
    <row r="15468" customFormat="false" ht="35.8" hidden="false" customHeight="false" outlineLevel="0" collapsed="false">
      <c r="A15468" s="95" t="s">
        <v>23421</v>
      </c>
      <c r="B15468" s="182" t="s">
        <v>23422</v>
      </c>
      <c r="C15468" s="183" t="s">
        <v>245</v>
      </c>
      <c r="D15468" s="140" t="n">
        <v>53.41</v>
      </c>
    </row>
    <row r="15469" customFormat="false" ht="35.8" hidden="false" customHeight="false" outlineLevel="0" collapsed="false">
      <c r="A15469" s="95" t="s">
        <v>23423</v>
      </c>
      <c r="B15469" s="182" t="s">
        <v>23422</v>
      </c>
      <c r="C15469" s="183" t="s">
        <v>245</v>
      </c>
      <c r="D15469" s="140" t="n">
        <v>50.7</v>
      </c>
    </row>
    <row r="15470" customFormat="false" ht="35.8" hidden="false" customHeight="false" outlineLevel="0" collapsed="false">
      <c r="A15470" s="95" t="s">
        <v>23424</v>
      </c>
      <c r="B15470" s="182" t="s">
        <v>23425</v>
      </c>
      <c r="C15470" s="183" t="s">
        <v>245</v>
      </c>
      <c r="D15470" s="140" t="n">
        <v>67.52</v>
      </c>
    </row>
    <row r="15471" customFormat="false" ht="35.8" hidden="false" customHeight="false" outlineLevel="0" collapsed="false">
      <c r="A15471" s="95" t="s">
        <v>23426</v>
      </c>
      <c r="B15471" s="182" t="s">
        <v>23425</v>
      </c>
      <c r="C15471" s="183" t="s">
        <v>245</v>
      </c>
      <c r="D15471" s="140" t="n">
        <v>64.81</v>
      </c>
    </row>
    <row r="15472" customFormat="false" ht="35.8" hidden="false" customHeight="false" outlineLevel="0" collapsed="false">
      <c r="A15472" s="95" t="s">
        <v>23427</v>
      </c>
      <c r="B15472" s="182" t="s">
        <v>23428</v>
      </c>
      <c r="C15472" s="183" t="s">
        <v>245</v>
      </c>
      <c r="D15472" s="140" t="n">
        <v>54.44</v>
      </c>
    </row>
    <row r="15473" customFormat="false" ht="35.8" hidden="false" customHeight="false" outlineLevel="0" collapsed="false">
      <c r="A15473" s="95" t="s">
        <v>23429</v>
      </c>
      <c r="B15473" s="182" t="s">
        <v>23428</v>
      </c>
      <c r="C15473" s="183" t="s">
        <v>245</v>
      </c>
      <c r="D15473" s="140" t="n">
        <v>51.74</v>
      </c>
    </row>
    <row r="15474" customFormat="false" ht="35.8" hidden="false" customHeight="false" outlineLevel="0" collapsed="false">
      <c r="A15474" s="95" t="s">
        <v>23430</v>
      </c>
      <c r="B15474" s="182" t="s">
        <v>23431</v>
      </c>
      <c r="C15474" s="183" t="s">
        <v>245</v>
      </c>
      <c r="D15474" s="140" t="n">
        <v>51.78</v>
      </c>
    </row>
    <row r="15475" customFormat="false" ht="35.8" hidden="false" customHeight="false" outlineLevel="0" collapsed="false">
      <c r="A15475" s="95" t="s">
        <v>23432</v>
      </c>
      <c r="B15475" s="182" t="s">
        <v>23431</v>
      </c>
      <c r="C15475" s="183" t="s">
        <v>245</v>
      </c>
      <c r="D15475" s="140" t="n">
        <v>49.07</v>
      </c>
    </row>
    <row r="15476" customFormat="false" ht="35.8" hidden="false" customHeight="false" outlineLevel="0" collapsed="false">
      <c r="A15476" s="95" t="s">
        <v>23433</v>
      </c>
      <c r="B15476" s="182" t="s">
        <v>23434</v>
      </c>
      <c r="C15476" s="183" t="s">
        <v>245</v>
      </c>
      <c r="D15476" s="140" t="n">
        <v>67.82</v>
      </c>
    </row>
    <row r="15477" customFormat="false" ht="35.8" hidden="false" customHeight="false" outlineLevel="0" collapsed="false">
      <c r="A15477" s="95" t="s">
        <v>23435</v>
      </c>
      <c r="B15477" s="182" t="s">
        <v>23434</v>
      </c>
      <c r="C15477" s="183" t="s">
        <v>245</v>
      </c>
      <c r="D15477" s="140" t="n">
        <v>65.11</v>
      </c>
    </row>
    <row r="15478" customFormat="false" ht="35.8" hidden="false" customHeight="false" outlineLevel="0" collapsed="false">
      <c r="A15478" s="95" t="s">
        <v>23436</v>
      </c>
      <c r="B15478" s="182" t="s">
        <v>23437</v>
      </c>
      <c r="C15478" s="183" t="s">
        <v>245</v>
      </c>
      <c r="D15478" s="140" t="n">
        <v>68.71</v>
      </c>
    </row>
    <row r="15479" customFormat="false" ht="35.8" hidden="false" customHeight="false" outlineLevel="0" collapsed="false">
      <c r="A15479" s="95" t="s">
        <v>23438</v>
      </c>
      <c r="B15479" s="182" t="s">
        <v>23437</v>
      </c>
      <c r="C15479" s="183" t="s">
        <v>245</v>
      </c>
      <c r="D15479" s="140" t="n">
        <v>66</v>
      </c>
    </row>
    <row r="15480" customFormat="false" ht="35.8" hidden="false" customHeight="false" outlineLevel="0" collapsed="false">
      <c r="A15480" s="95" t="s">
        <v>23439</v>
      </c>
      <c r="B15480" s="182" t="s">
        <v>23440</v>
      </c>
      <c r="C15480" s="183" t="s">
        <v>245</v>
      </c>
      <c r="D15480" s="140" t="n">
        <v>88.56</v>
      </c>
    </row>
    <row r="15481" customFormat="false" ht="35.8" hidden="false" customHeight="false" outlineLevel="0" collapsed="false">
      <c r="A15481" s="95" t="s">
        <v>23441</v>
      </c>
      <c r="B15481" s="182" t="s">
        <v>23440</v>
      </c>
      <c r="C15481" s="183" t="s">
        <v>245</v>
      </c>
      <c r="D15481" s="140" t="n">
        <v>85.85</v>
      </c>
    </row>
    <row r="15482" customFormat="false" ht="35.8" hidden="false" customHeight="false" outlineLevel="0" collapsed="false">
      <c r="A15482" s="95" t="s">
        <v>23442</v>
      </c>
      <c r="B15482" s="182" t="s">
        <v>23443</v>
      </c>
      <c r="C15482" s="183" t="s">
        <v>245</v>
      </c>
      <c r="D15482" s="140" t="n">
        <v>55.82</v>
      </c>
    </row>
    <row r="15483" customFormat="false" ht="35.8" hidden="false" customHeight="false" outlineLevel="0" collapsed="false">
      <c r="A15483" s="95" t="s">
        <v>23444</v>
      </c>
      <c r="B15483" s="182" t="s">
        <v>23443</v>
      </c>
      <c r="C15483" s="183" t="s">
        <v>245</v>
      </c>
      <c r="D15483" s="140" t="n">
        <v>53.11</v>
      </c>
    </row>
    <row r="15484" customFormat="false" ht="35.8" hidden="false" customHeight="false" outlineLevel="0" collapsed="false">
      <c r="A15484" s="95" t="s">
        <v>23445</v>
      </c>
      <c r="B15484" s="182" t="s">
        <v>23446</v>
      </c>
      <c r="C15484" s="183" t="s">
        <v>245</v>
      </c>
      <c r="D15484" s="140" t="n">
        <v>52.69</v>
      </c>
    </row>
    <row r="15485" customFormat="false" ht="35.8" hidden="false" customHeight="false" outlineLevel="0" collapsed="false">
      <c r="A15485" s="95" t="s">
        <v>23447</v>
      </c>
      <c r="B15485" s="182" t="s">
        <v>23446</v>
      </c>
      <c r="C15485" s="183" t="s">
        <v>245</v>
      </c>
      <c r="D15485" s="140" t="n">
        <v>49.98</v>
      </c>
    </row>
    <row r="15486" customFormat="false" ht="35.8" hidden="false" customHeight="false" outlineLevel="0" collapsed="false">
      <c r="A15486" s="95" t="s">
        <v>23448</v>
      </c>
      <c r="B15486" s="182" t="s">
        <v>23449</v>
      </c>
      <c r="C15486" s="183" t="s">
        <v>245</v>
      </c>
      <c r="D15486" s="140" t="n">
        <v>70</v>
      </c>
    </row>
    <row r="15487" customFormat="false" ht="35.8" hidden="false" customHeight="false" outlineLevel="0" collapsed="false">
      <c r="A15487" s="95" t="s">
        <v>23450</v>
      </c>
      <c r="B15487" s="182" t="s">
        <v>23449</v>
      </c>
      <c r="C15487" s="183" t="s">
        <v>245</v>
      </c>
      <c r="D15487" s="140" t="n">
        <v>67.29</v>
      </c>
    </row>
    <row r="15488" customFormat="false" ht="35.8" hidden="false" customHeight="false" outlineLevel="0" collapsed="false">
      <c r="A15488" s="95" t="s">
        <v>23451</v>
      </c>
      <c r="B15488" s="182" t="s">
        <v>23452</v>
      </c>
      <c r="C15488" s="183" t="s">
        <v>245</v>
      </c>
      <c r="D15488" s="140" t="n">
        <v>66.35</v>
      </c>
    </row>
    <row r="15489" customFormat="false" ht="35.8" hidden="false" customHeight="false" outlineLevel="0" collapsed="false">
      <c r="A15489" s="95" t="s">
        <v>23453</v>
      </c>
      <c r="B15489" s="182" t="s">
        <v>23452</v>
      </c>
      <c r="C15489" s="183" t="s">
        <v>245</v>
      </c>
      <c r="D15489" s="140" t="n">
        <v>63.64</v>
      </c>
    </row>
    <row r="15490" customFormat="false" ht="35.8" hidden="false" customHeight="false" outlineLevel="0" collapsed="false">
      <c r="A15490" s="95" t="s">
        <v>23454</v>
      </c>
      <c r="B15490" s="182" t="s">
        <v>23455</v>
      </c>
      <c r="C15490" s="183" t="s">
        <v>245</v>
      </c>
      <c r="D15490" s="140" t="n">
        <v>84.87</v>
      </c>
    </row>
    <row r="15491" customFormat="false" ht="35.8" hidden="false" customHeight="false" outlineLevel="0" collapsed="false">
      <c r="A15491" s="95" t="s">
        <v>23456</v>
      </c>
      <c r="B15491" s="182" t="s">
        <v>23455</v>
      </c>
      <c r="C15491" s="183" t="s">
        <v>245</v>
      </c>
      <c r="D15491" s="140" t="n">
        <v>82.16</v>
      </c>
    </row>
    <row r="15492" customFormat="false" ht="24.85" hidden="false" customHeight="false" outlineLevel="0" collapsed="false">
      <c r="A15492" s="95" t="s">
        <v>23457</v>
      </c>
      <c r="B15492" s="182" t="s">
        <v>23458</v>
      </c>
      <c r="C15492" s="183" t="s">
        <v>245</v>
      </c>
      <c r="D15492" s="140" t="n">
        <v>38.78</v>
      </c>
    </row>
    <row r="15493" customFormat="false" ht="24.85" hidden="false" customHeight="false" outlineLevel="0" collapsed="false">
      <c r="A15493" s="95" t="s">
        <v>23459</v>
      </c>
      <c r="B15493" s="182" t="s">
        <v>23458</v>
      </c>
      <c r="C15493" s="183" t="s">
        <v>245</v>
      </c>
      <c r="D15493" s="140" t="n">
        <v>36.07</v>
      </c>
    </row>
    <row r="15494" customFormat="false" ht="24.85" hidden="false" customHeight="false" outlineLevel="0" collapsed="false">
      <c r="A15494" s="95" t="s">
        <v>23460</v>
      </c>
      <c r="B15494" s="182" t="s">
        <v>23461</v>
      </c>
      <c r="C15494" s="183" t="s">
        <v>245</v>
      </c>
      <c r="D15494" s="140" t="n">
        <v>41.69</v>
      </c>
    </row>
    <row r="15495" customFormat="false" ht="24.85" hidden="false" customHeight="false" outlineLevel="0" collapsed="false">
      <c r="A15495" s="95" t="s">
        <v>23462</v>
      </c>
      <c r="B15495" s="182" t="s">
        <v>23461</v>
      </c>
      <c r="C15495" s="183" t="s">
        <v>245</v>
      </c>
      <c r="D15495" s="140" t="n">
        <v>38.98</v>
      </c>
    </row>
    <row r="15496" customFormat="false" ht="24.85" hidden="false" customHeight="false" outlineLevel="0" collapsed="false">
      <c r="A15496" s="95" t="s">
        <v>23463</v>
      </c>
      <c r="B15496" s="182" t="s">
        <v>23464</v>
      </c>
      <c r="C15496" s="183" t="s">
        <v>245</v>
      </c>
      <c r="D15496" s="140" t="n">
        <v>45.53</v>
      </c>
    </row>
    <row r="15497" customFormat="false" ht="24.85" hidden="false" customHeight="false" outlineLevel="0" collapsed="false">
      <c r="A15497" s="95" t="s">
        <v>23465</v>
      </c>
      <c r="B15497" s="182" t="s">
        <v>23464</v>
      </c>
      <c r="C15497" s="183" t="s">
        <v>245</v>
      </c>
      <c r="D15497" s="140" t="n">
        <v>42.82</v>
      </c>
    </row>
    <row r="15498" customFormat="false" ht="24.85" hidden="false" customHeight="false" outlineLevel="0" collapsed="false">
      <c r="A15498" s="95" t="s">
        <v>23466</v>
      </c>
      <c r="B15498" s="182" t="s">
        <v>23467</v>
      </c>
      <c r="C15498" s="183" t="s">
        <v>245</v>
      </c>
      <c r="D15498" s="140" t="n">
        <v>52.92</v>
      </c>
    </row>
    <row r="15499" customFormat="false" ht="24.85" hidden="false" customHeight="false" outlineLevel="0" collapsed="false">
      <c r="A15499" s="95" t="s">
        <v>23468</v>
      </c>
      <c r="B15499" s="182" t="s">
        <v>23467</v>
      </c>
      <c r="C15499" s="183" t="s">
        <v>245</v>
      </c>
      <c r="D15499" s="140" t="n">
        <v>50.21</v>
      </c>
    </row>
    <row r="15500" customFormat="false" ht="24.85" hidden="false" customHeight="false" outlineLevel="0" collapsed="false">
      <c r="A15500" s="95" t="s">
        <v>23469</v>
      </c>
      <c r="B15500" s="182" t="s">
        <v>23470</v>
      </c>
      <c r="C15500" s="183" t="s">
        <v>245</v>
      </c>
      <c r="D15500" s="140" t="n">
        <v>67.07</v>
      </c>
    </row>
    <row r="15501" customFormat="false" ht="24.85" hidden="false" customHeight="false" outlineLevel="0" collapsed="false">
      <c r="A15501" s="95" t="s">
        <v>23471</v>
      </c>
      <c r="B15501" s="182" t="s">
        <v>23470</v>
      </c>
      <c r="C15501" s="183" t="s">
        <v>245</v>
      </c>
      <c r="D15501" s="140" t="n">
        <v>64.36</v>
      </c>
    </row>
    <row r="15502" customFormat="false" ht="24.85" hidden="false" customHeight="false" outlineLevel="0" collapsed="false">
      <c r="A15502" s="95" t="s">
        <v>23472</v>
      </c>
      <c r="B15502" s="182" t="s">
        <v>23473</v>
      </c>
      <c r="C15502" s="183" t="s">
        <v>245</v>
      </c>
      <c r="D15502" s="140" t="n">
        <v>86.82</v>
      </c>
    </row>
    <row r="15503" customFormat="false" ht="24.85" hidden="false" customHeight="false" outlineLevel="0" collapsed="false">
      <c r="A15503" s="95" t="s">
        <v>23474</v>
      </c>
      <c r="B15503" s="182" t="s">
        <v>23473</v>
      </c>
      <c r="C15503" s="183" t="s">
        <v>245</v>
      </c>
      <c r="D15503" s="140" t="n">
        <v>84.11</v>
      </c>
    </row>
    <row r="15504" customFormat="false" ht="24.85" hidden="false" customHeight="false" outlineLevel="0" collapsed="false">
      <c r="A15504" s="95" t="s">
        <v>23475</v>
      </c>
      <c r="B15504" s="182" t="s">
        <v>23476</v>
      </c>
      <c r="C15504" s="183" t="s">
        <v>245</v>
      </c>
      <c r="D15504" s="140" t="n">
        <v>48.54</v>
      </c>
    </row>
    <row r="15505" customFormat="false" ht="24.85" hidden="false" customHeight="false" outlineLevel="0" collapsed="false">
      <c r="A15505" s="95" t="s">
        <v>23477</v>
      </c>
      <c r="B15505" s="182" t="s">
        <v>23476</v>
      </c>
      <c r="C15505" s="183" t="s">
        <v>245</v>
      </c>
      <c r="D15505" s="140" t="n">
        <v>45.83</v>
      </c>
    </row>
    <row r="15506" customFormat="false" ht="24.85" hidden="false" customHeight="false" outlineLevel="0" collapsed="false">
      <c r="A15506" s="95" t="s">
        <v>23478</v>
      </c>
      <c r="B15506" s="182" t="s">
        <v>23479</v>
      </c>
      <c r="C15506" s="183" t="s">
        <v>245</v>
      </c>
      <c r="D15506" s="140" t="n">
        <v>56.53</v>
      </c>
    </row>
    <row r="15507" customFormat="false" ht="24.85" hidden="false" customHeight="false" outlineLevel="0" collapsed="false">
      <c r="A15507" s="95" t="s">
        <v>23480</v>
      </c>
      <c r="B15507" s="182" t="s">
        <v>23479</v>
      </c>
      <c r="C15507" s="183" t="s">
        <v>245</v>
      </c>
      <c r="D15507" s="140" t="n">
        <v>53.82</v>
      </c>
    </row>
    <row r="15508" customFormat="false" ht="24.85" hidden="false" customHeight="false" outlineLevel="0" collapsed="false">
      <c r="A15508" s="95" t="s">
        <v>23481</v>
      </c>
      <c r="B15508" s="182" t="s">
        <v>23482</v>
      </c>
      <c r="C15508" s="183" t="s">
        <v>245</v>
      </c>
      <c r="D15508" s="140" t="n">
        <v>65.61</v>
      </c>
    </row>
    <row r="15509" customFormat="false" ht="24.85" hidden="false" customHeight="false" outlineLevel="0" collapsed="false">
      <c r="A15509" s="95" t="s">
        <v>23483</v>
      </c>
      <c r="B15509" s="182" t="s">
        <v>23482</v>
      </c>
      <c r="C15509" s="183" t="s">
        <v>245</v>
      </c>
      <c r="D15509" s="140" t="n">
        <v>62.9</v>
      </c>
    </row>
    <row r="15510" customFormat="false" ht="24.85" hidden="false" customHeight="false" outlineLevel="0" collapsed="false">
      <c r="A15510" s="95" t="s">
        <v>23484</v>
      </c>
      <c r="B15510" s="182" t="s">
        <v>23485</v>
      </c>
      <c r="C15510" s="183" t="s">
        <v>245</v>
      </c>
      <c r="D15510" s="140" t="n">
        <v>86.82</v>
      </c>
    </row>
    <row r="15511" customFormat="false" ht="24.85" hidden="false" customHeight="false" outlineLevel="0" collapsed="false">
      <c r="A15511" s="95" t="s">
        <v>23486</v>
      </c>
      <c r="B15511" s="182" t="s">
        <v>23485</v>
      </c>
      <c r="C15511" s="183" t="s">
        <v>245</v>
      </c>
      <c r="D15511" s="140" t="n">
        <v>84.11</v>
      </c>
    </row>
    <row r="15512" customFormat="false" ht="24.85" hidden="false" customHeight="false" outlineLevel="0" collapsed="false">
      <c r="A15512" s="95" t="s">
        <v>23487</v>
      </c>
      <c r="B15512" s="182" t="s">
        <v>23488</v>
      </c>
      <c r="C15512" s="183" t="s">
        <v>245</v>
      </c>
      <c r="D15512" s="140" t="n">
        <v>110.67</v>
      </c>
    </row>
    <row r="15513" customFormat="false" ht="24.85" hidden="false" customHeight="false" outlineLevel="0" collapsed="false">
      <c r="A15513" s="95" t="s">
        <v>23489</v>
      </c>
      <c r="B15513" s="182" t="s">
        <v>23488</v>
      </c>
      <c r="C15513" s="183" t="s">
        <v>245</v>
      </c>
      <c r="D15513" s="140" t="n">
        <v>107.97</v>
      </c>
    </row>
    <row r="15514" customFormat="false" ht="24.85" hidden="false" customHeight="false" outlineLevel="0" collapsed="false">
      <c r="A15514" s="95" t="s">
        <v>23490</v>
      </c>
      <c r="B15514" s="182" t="s">
        <v>23491</v>
      </c>
      <c r="C15514" s="183" t="s">
        <v>245</v>
      </c>
      <c r="D15514" s="140" t="n">
        <v>48</v>
      </c>
    </row>
    <row r="15515" customFormat="false" ht="24.85" hidden="false" customHeight="false" outlineLevel="0" collapsed="false">
      <c r="A15515" s="95" t="s">
        <v>23492</v>
      </c>
      <c r="B15515" s="182" t="s">
        <v>23491</v>
      </c>
      <c r="C15515" s="183" t="s">
        <v>245</v>
      </c>
      <c r="D15515" s="140" t="n">
        <v>45.29</v>
      </c>
    </row>
    <row r="15516" customFormat="false" ht="24.85" hidden="false" customHeight="false" outlineLevel="0" collapsed="false">
      <c r="A15516" s="95" t="s">
        <v>23493</v>
      </c>
      <c r="B15516" s="182" t="s">
        <v>23494</v>
      </c>
      <c r="C15516" s="183" t="s">
        <v>245</v>
      </c>
      <c r="D15516" s="140" t="n">
        <v>56.8</v>
      </c>
    </row>
    <row r="15517" customFormat="false" ht="24.85" hidden="false" customHeight="false" outlineLevel="0" collapsed="false">
      <c r="A15517" s="95" t="s">
        <v>23495</v>
      </c>
      <c r="B15517" s="182" t="s">
        <v>23494</v>
      </c>
      <c r="C15517" s="183" t="s">
        <v>245</v>
      </c>
      <c r="D15517" s="140" t="n">
        <v>54.09</v>
      </c>
    </row>
    <row r="15518" customFormat="false" ht="24.85" hidden="false" customHeight="false" outlineLevel="0" collapsed="false">
      <c r="A15518" s="95" t="s">
        <v>23496</v>
      </c>
      <c r="B15518" s="182" t="s">
        <v>23497</v>
      </c>
      <c r="C15518" s="183" t="s">
        <v>245</v>
      </c>
      <c r="D15518" s="140" t="n">
        <v>66.76</v>
      </c>
    </row>
    <row r="15519" customFormat="false" ht="24.85" hidden="false" customHeight="false" outlineLevel="0" collapsed="false">
      <c r="A15519" s="95" t="s">
        <v>23498</v>
      </c>
      <c r="B15519" s="182" t="s">
        <v>23497</v>
      </c>
      <c r="C15519" s="183" t="s">
        <v>245</v>
      </c>
      <c r="D15519" s="140" t="n">
        <v>64.05</v>
      </c>
    </row>
    <row r="15520" customFormat="false" ht="24.85" hidden="false" customHeight="false" outlineLevel="0" collapsed="false">
      <c r="A15520" s="95" t="s">
        <v>23499</v>
      </c>
      <c r="B15520" s="182" t="s">
        <v>23500</v>
      </c>
      <c r="C15520" s="183" t="s">
        <v>245</v>
      </c>
      <c r="D15520" s="140" t="n">
        <v>79.28</v>
      </c>
    </row>
    <row r="15521" customFormat="false" ht="24.85" hidden="false" customHeight="false" outlineLevel="0" collapsed="false">
      <c r="A15521" s="95" t="s">
        <v>23501</v>
      </c>
      <c r="B15521" s="182" t="s">
        <v>23500</v>
      </c>
      <c r="C15521" s="183" t="s">
        <v>245</v>
      </c>
      <c r="D15521" s="140" t="n">
        <v>76.57</v>
      </c>
    </row>
    <row r="15522" customFormat="false" ht="24.85" hidden="false" customHeight="false" outlineLevel="0" collapsed="false">
      <c r="A15522" s="95" t="s">
        <v>23502</v>
      </c>
      <c r="B15522" s="182" t="s">
        <v>23503</v>
      </c>
      <c r="C15522" s="183" t="s">
        <v>245</v>
      </c>
      <c r="D15522" s="140" t="n">
        <v>95.99</v>
      </c>
    </row>
    <row r="15523" customFormat="false" ht="24.85" hidden="false" customHeight="false" outlineLevel="0" collapsed="false">
      <c r="A15523" s="95" t="s">
        <v>23504</v>
      </c>
      <c r="B15523" s="182" t="s">
        <v>23503</v>
      </c>
      <c r="C15523" s="183" t="s">
        <v>245</v>
      </c>
      <c r="D15523" s="140" t="n">
        <v>93.28</v>
      </c>
    </row>
    <row r="15524" customFormat="false" ht="24.85" hidden="false" customHeight="false" outlineLevel="0" collapsed="false">
      <c r="A15524" s="95" t="s">
        <v>23505</v>
      </c>
      <c r="B15524" s="182" t="s">
        <v>23506</v>
      </c>
      <c r="C15524" s="183" t="s">
        <v>245</v>
      </c>
      <c r="D15524" s="140" t="n">
        <v>39.71</v>
      </c>
    </row>
    <row r="15525" customFormat="false" ht="24.85" hidden="false" customHeight="false" outlineLevel="0" collapsed="false">
      <c r="A15525" s="95" t="s">
        <v>23507</v>
      </c>
      <c r="B15525" s="182" t="s">
        <v>23506</v>
      </c>
      <c r="C15525" s="183" t="s">
        <v>245</v>
      </c>
      <c r="D15525" s="140" t="n">
        <v>37</v>
      </c>
    </row>
    <row r="15526" customFormat="false" ht="24.85" hidden="false" customHeight="false" outlineLevel="0" collapsed="false">
      <c r="A15526" s="95" t="s">
        <v>23508</v>
      </c>
      <c r="B15526" s="182" t="s">
        <v>23509</v>
      </c>
      <c r="C15526" s="183" t="s">
        <v>245</v>
      </c>
      <c r="D15526" s="140" t="n">
        <v>43.71</v>
      </c>
    </row>
    <row r="15527" customFormat="false" ht="24.85" hidden="false" customHeight="false" outlineLevel="0" collapsed="false">
      <c r="A15527" s="95" t="s">
        <v>23510</v>
      </c>
      <c r="B15527" s="182" t="s">
        <v>23509</v>
      </c>
      <c r="C15527" s="183" t="s">
        <v>245</v>
      </c>
      <c r="D15527" s="140" t="n">
        <v>41</v>
      </c>
    </row>
    <row r="15528" customFormat="false" ht="24.85" hidden="false" customHeight="false" outlineLevel="0" collapsed="false">
      <c r="A15528" s="95" t="s">
        <v>23511</v>
      </c>
      <c r="B15528" s="182" t="s">
        <v>23512</v>
      </c>
      <c r="C15528" s="183" t="s">
        <v>245</v>
      </c>
      <c r="D15528" s="140" t="n">
        <v>55.45</v>
      </c>
    </row>
    <row r="15529" customFormat="false" ht="24.85" hidden="false" customHeight="false" outlineLevel="0" collapsed="false">
      <c r="A15529" s="95" t="s">
        <v>23513</v>
      </c>
      <c r="B15529" s="182" t="s">
        <v>23512</v>
      </c>
      <c r="C15529" s="183" t="s">
        <v>245</v>
      </c>
      <c r="D15529" s="140" t="n">
        <v>52.74</v>
      </c>
    </row>
    <row r="15530" customFormat="false" ht="24.85" hidden="false" customHeight="false" outlineLevel="0" collapsed="false">
      <c r="A15530" s="95" t="s">
        <v>23514</v>
      </c>
      <c r="B15530" s="182" t="s">
        <v>23515</v>
      </c>
      <c r="C15530" s="183" t="s">
        <v>245</v>
      </c>
      <c r="D15530" s="140" t="n">
        <v>65.33</v>
      </c>
    </row>
    <row r="15531" customFormat="false" ht="24.85" hidden="false" customHeight="false" outlineLevel="0" collapsed="false">
      <c r="A15531" s="95" t="s">
        <v>23516</v>
      </c>
      <c r="B15531" s="182" t="s">
        <v>23515</v>
      </c>
      <c r="C15531" s="183" t="s">
        <v>245</v>
      </c>
      <c r="D15531" s="140" t="n">
        <v>62.62</v>
      </c>
    </row>
    <row r="15532" customFormat="false" ht="24.85" hidden="false" customHeight="false" outlineLevel="0" collapsed="false">
      <c r="A15532" s="95" t="s">
        <v>23517</v>
      </c>
      <c r="B15532" s="182" t="s">
        <v>23518</v>
      </c>
      <c r="C15532" s="183" t="s">
        <v>245</v>
      </c>
      <c r="D15532" s="140" t="n">
        <v>85.72</v>
      </c>
    </row>
    <row r="15533" customFormat="false" ht="24.85" hidden="false" customHeight="false" outlineLevel="0" collapsed="false">
      <c r="A15533" s="95" t="s">
        <v>23519</v>
      </c>
      <c r="B15533" s="182" t="s">
        <v>23518</v>
      </c>
      <c r="C15533" s="183" t="s">
        <v>245</v>
      </c>
      <c r="D15533" s="140" t="n">
        <v>83.01</v>
      </c>
    </row>
    <row r="15534" customFormat="false" ht="24.85" hidden="false" customHeight="false" outlineLevel="0" collapsed="false">
      <c r="A15534" s="95" t="s">
        <v>23520</v>
      </c>
      <c r="B15534" s="182" t="s">
        <v>23521</v>
      </c>
      <c r="C15534" s="183" t="s">
        <v>245</v>
      </c>
      <c r="D15534" s="140" t="n">
        <v>97.54</v>
      </c>
    </row>
    <row r="15535" customFormat="false" ht="24.85" hidden="false" customHeight="false" outlineLevel="0" collapsed="false">
      <c r="A15535" s="95" t="s">
        <v>23522</v>
      </c>
      <c r="B15535" s="182" t="s">
        <v>23521</v>
      </c>
      <c r="C15535" s="183" t="s">
        <v>245</v>
      </c>
      <c r="D15535" s="140" t="n">
        <v>94.83</v>
      </c>
    </row>
    <row r="15536" customFormat="false" ht="24.85" hidden="false" customHeight="false" outlineLevel="0" collapsed="false">
      <c r="A15536" s="95" t="s">
        <v>23523</v>
      </c>
      <c r="B15536" s="182" t="s">
        <v>23524</v>
      </c>
      <c r="C15536" s="183" t="s">
        <v>245</v>
      </c>
      <c r="D15536" s="140" t="n">
        <v>58.35</v>
      </c>
    </row>
    <row r="15537" customFormat="false" ht="24.85" hidden="false" customHeight="false" outlineLevel="0" collapsed="false">
      <c r="A15537" s="95" t="s">
        <v>23525</v>
      </c>
      <c r="B15537" s="182" t="s">
        <v>23524</v>
      </c>
      <c r="C15537" s="183" t="s">
        <v>245</v>
      </c>
      <c r="D15537" s="140" t="n">
        <v>55.64</v>
      </c>
    </row>
    <row r="15538" customFormat="false" ht="24.85" hidden="false" customHeight="false" outlineLevel="0" collapsed="false">
      <c r="A15538" s="95" t="s">
        <v>23526</v>
      </c>
      <c r="B15538" s="182" t="s">
        <v>23527</v>
      </c>
      <c r="C15538" s="183" t="s">
        <v>245</v>
      </c>
      <c r="D15538" s="140" t="n">
        <v>65.75</v>
      </c>
    </row>
    <row r="15539" customFormat="false" ht="24.85" hidden="false" customHeight="false" outlineLevel="0" collapsed="false">
      <c r="A15539" s="95" t="s">
        <v>23528</v>
      </c>
      <c r="B15539" s="182" t="s">
        <v>23527</v>
      </c>
      <c r="C15539" s="183" t="s">
        <v>245</v>
      </c>
      <c r="D15539" s="140" t="n">
        <v>63.04</v>
      </c>
    </row>
    <row r="15540" customFormat="false" ht="24.85" hidden="false" customHeight="false" outlineLevel="0" collapsed="false">
      <c r="A15540" s="95" t="s">
        <v>23529</v>
      </c>
      <c r="B15540" s="182" t="s">
        <v>23530</v>
      </c>
      <c r="C15540" s="183" t="s">
        <v>245</v>
      </c>
      <c r="D15540" s="140" t="n">
        <v>71.73</v>
      </c>
    </row>
    <row r="15541" customFormat="false" ht="24.85" hidden="false" customHeight="false" outlineLevel="0" collapsed="false">
      <c r="A15541" s="95" t="s">
        <v>23531</v>
      </c>
      <c r="B15541" s="182" t="s">
        <v>23530</v>
      </c>
      <c r="C15541" s="183" t="s">
        <v>245</v>
      </c>
      <c r="D15541" s="140" t="n">
        <v>69.02</v>
      </c>
    </row>
    <row r="15542" customFormat="false" ht="24.85" hidden="false" customHeight="false" outlineLevel="0" collapsed="false">
      <c r="A15542" s="95" t="s">
        <v>23532</v>
      </c>
      <c r="B15542" s="182" t="s">
        <v>23533</v>
      </c>
      <c r="C15542" s="183" t="s">
        <v>245</v>
      </c>
      <c r="D15542" s="140" t="n">
        <v>94.02</v>
      </c>
    </row>
    <row r="15543" customFormat="false" ht="24.85" hidden="false" customHeight="false" outlineLevel="0" collapsed="false">
      <c r="A15543" s="95" t="s">
        <v>23534</v>
      </c>
      <c r="B15543" s="182" t="s">
        <v>23533</v>
      </c>
      <c r="C15543" s="183" t="s">
        <v>245</v>
      </c>
      <c r="D15543" s="140" t="n">
        <v>91.31</v>
      </c>
    </row>
    <row r="15544" customFormat="false" ht="24.85" hidden="false" customHeight="false" outlineLevel="0" collapsed="false">
      <c r="A15544" s="95" t="s">
        <v>23535</v>
      </c>
      <c r="B15544" s="182" t="s">
        <v>23536</v>
      </c>
      <c r="C15544" s="183" t="s">
        <v>245</v>
      </c>
      <c r="D15544" s="140" t="n">
        <v>155.28</v>
      </c>
    </row>
    <row r="15545" customFormat="false" ht="24.85" hidden="false" customHeight="false" outlineLevel="0" collapsed="false">
      <c r="A15545" s="95" t="s">
        <v>23537</v>
      </c>
      <c r="B15545" s="182" t="s">
        <v>23536</v>
      </c>
      <c r="C15545" s="183" t="s">
        <v>245</v>
      </c>
      <c r="D15545" s="140" t="n">
        <v>152.57</v>
      </c>
    </row>
    <row r="15546" customFormat="false" ht="24.85" hidden="false" customHeight="false" outlineLevel="0" collapsed="false">
      <c r="A15546" s="95" t="s">
        <v>23538</v>
      </c>
      <c r="B15546" s="182" t="s">
        <v>23539</v>
      </c>
      <c r="C15546" s="183" t="s">
        <v>245</v>
      </c>
      <c r="D15546" s="140" t="n">
        <v>55.97</v>
      </c>
    </row>
    <row r="15547" customFormat="false" ht="24.85" hidden="false" customHeight="false" outlineLevel="0" collapsed="false">
      <c r="A15547" s="95" t="s">
        <v>23540</v>
      </c>
      <c r="B15547" s="182" t="s">
        <v>23539</v>
      </c>
      <c r="C15547" s="183" t="s">
        <v>245</v>
      </c>
      <c r="D15547" s="140" t="n">
        <v>53.26</v>
      </c>
    </row>
    <row r="15548" customFormat="false" ht="24.85" hidden="false" customHeight="false" outlineLevel="0" collapsed="false">
      <c r="A15548" s="95" t="s">
        <v>23541</v>
      </c>
      <c r="B15548" s="182" t="s">
        <v>23542</v>
      </c>
      <c r="C15548" s="183" t="s">
        <v>245</v>
      </c>
      <c r="D15548" s="140" t="n">
        <v>49.11</v>
      </c>
    </row>
    <row r="15549" customFormat="false" ht="24.85" hidden="false" customHeight="false" outlineLevel="0" collapsed="false">
      <c r="A15549" s="95" t="s">
        <v>23543</v>
      </c>
      <c r="B15549" s="182" t="s">
        <v>23542</v>
      </c>
      <c r="C15549" s="183" t="s">
        <v>245</v>
      </c>
      <c r="D15549" s="140" t="n">
        <v>46.4</v>
      </c>
    </row>
    <row r="15550" customFormat="false" ht="24.85" hidden="false" customHeight="false" outlineLevel="0" collapsed="false">
      <c r="A15550" s="95" t="s">
        <v>23544</v>
      </c>
      <c r="B15550" s="182" t="s">
        <v>23545</v>
      </c>
      <c r="C15550" s="183" t="s">
        <v>245</v>
      </c>
      <c r="D15550" s="140" t="n">
        <v>62.09</v>
      </c>
    </row>
    <row r="15551" customFormat="false" ht="24.85" hidden="false" customHeight="false" outlineLevel="0" collapsed="false">
      <c r="A15551" s="95" t="s">
        <v>23546</v>
      </c>
      <c r="B15551" s="182" t="s">
        <v>23545</v>
      </c>
      <c r="C15551" s="183" t="s">
        <v>245</v>
      </c>
      <c r="D15551" s="140" t="n">
        <v>59.38</v>
      </c>
    </row>
    <row r="15552" customFormat="false" ht="24.85" hidden="false" customHeight="false" outlineLevel="0" collapsed="false">
      <c r="A15552" s="95" t="s">
        <v>23547</v>
      </c>
      <c r="B15552" s="182" t="s">
        <v>23548</v>
      </c>
      <c r="C15552" s="183" t="s">
        <v>245</v>
      </c>
      <c r="D15552" s="140" t="n">
        <v>92.34</v>
      </c>
    </row>
    <row r="15553" customFormat="false" ht="24.85" hidden="false" customHeight="false" outlineLevel="0" collapsed="false">
      <c r="A15553" s="95" t="s">
        <v>23549</v>
      </c>
      <c r="B15553" s="182" t="s">
        <v>23548</v>
      </c>
      <c r="C15553" s="183" t="s">
        <v>245</v>
      </c>
      <c r="D15553" s="140" t="n">
        <v>89.63</v>
      </c>
    </row>
    <row r="15554" customFormat="false" ht="24.85" hidden="false" customHeight="false" outlineLevel="0" collapsed="false">
      <c r="A15554" s="95" t="s">
        <v>23550</v>
      </c>
      <c r="B15554" s="182" t="s">
        <v>23551</v>
      </c>
      <c r="C15554" s="183" t="s">
        <v>245</v>
      </c>
      <c r="D15554" s="140" t="n">
        <v>117.62</v>
      </c>
    </row>
    <row r="15555" customFormat="false" ht="24.85" hidden="false" customHeight="false" outlineLevel="0" collapsed="false">
      <c r="A15555" s="95" t="s">
        <v>23552</v>
      </c>
      <c r="B15555" s="182" t="s">
        <v>23551</v>
      </c>
      <c r="C15555" s="183" t="s">
        <v>245</v>
      </c>
      <c r="D15555" s="140" t="n">
        <v>114.91</v>
      </c>
    </row>
    <row r="15556" customFormat="false" ht="24.85" hidden="false" customHeight="false" outlineLevel="0" collapsed="false">
      <c r="A15556" s="95" t="s">
        <v>23553</v>
      </c>
      <c r="B15556" s="182" t="s">
        <v>23554</v>
      </c>
      <c r="C15556" s="183" t="s">
        <v>245</v>
      </c>
      <c r="D15556" s="140" t="n">
        <v>46.82</v>
      </c>
    </row>
    <row r="15557" customFormat="false" ht="24.85" hidden="false" customHeight="false" outlineLevel="0" collapsed="false">
      <c r="A15557" s="95" t="s">
        <v>23555</v>
      </c>
      <c r="B15557" s="182" t="s">
        <v>23554</v>
      </c>
      <c r="C15557" s="183" t="s">
        <v>245</v>
      </c>
      <c r="D15557" s="140" t="n">
        <v>44.11</v>
      </c>
    </row>
    <row r="15558" customFormat="false" ht="35.8" hidden="false" customHeight="false" outlineLevel="0" collapsed="false">
      <c r="A15558" s="95" t="s">
        <v>23556</v>
      </c>
      <c r="B15558" s="182" t="s">
        <v>23557</v>
      </c>
      <c r="C15558" s="183" t="s">
        <v>245</v>
      </c>
      <c r="D15558" s="140" t="n">
        <v>55.78</v>
      </c>
    </row>
    <row r="15559" customFormat="false" ht="35.8" hidden="false" customHeight="false" outlineLevel="0" collapsed="false">
      <c r="A15559" s="95" t="s">
        <v>23558</v>
      </c>
      <c r="B15559" s="182" t="s">
        <v>23557</v>
      </c>
      <c r="C15559" s="183" t="s">
        <v>245</v>
      </c>
      <c r="D15559" s="140" t="n">
        <v>53.07</v>
      </c>
    </row>
    <row r="15560" customFormat="false" ht="35.8" hidden="false" customHeight="false" outlineLevel="0" collapsed="false">
      <c r="A15560" s="95" t="s">
        <v>23559</v>
      </c>
      <c r="B15560" s="182" t="s">
        <v>23560</v>
      </c>
      <c r="C15560" s="183" t="s">
        <v>245</v>
      </c>
      <c r="D15560" s="140" t="n">
        <v>63.89</v>
      </c>
    </row>
    <row r="15561" customFormat="false" ht="35.8" hidden="false" customHeight="false" outlineLevel="0" collapsed="false">
      <c r="A15561" s="95" t="s">
        <v>23561</v>
      </c>
      <c r="B15561" s="182" t="s">
        <v>23560</v>
      </c>
      <c r="C15561" s="183" t="s">
        <v>245</v>
      </c>
      <c r="D15561" s="140" t="n">
        <v>61.18</v>
      </c>
    </row>
    <row r="15562" customFormat="false" ht="35.8" hidden="false" customHeight="false" outlineLevel="0" collapsed="false">
      <c r="A15562" s="95" t="s">
        <v>23562</v>
      </c>
      <c r="B15562" s="182" t="s">
        <v>23563</v>
      </c>
      <c r="C15562" s="183" t="s">
        <v>245</v>
      </c>
      <c r="D15562" s="140" t="n">
        <v>73.81</v>
      </c>
    </row>
    <row r="15563" customFormat="false" ht="35.8" hidden="false" customHeight="false" outlineLevel="0" collapsed="false">
      <c r="A15563" s="95" t="s">
        <v>23564</v>
      </c>
      <c r="B15563" s="182" t="s">
        <v>23563</v>
      </c>
      <c r="C15563" s="183" t="s">
        <v>245</v>
      </c>
      <c r="D15563" s="140" t="n">
        <v>71.1</v>
      </c>
    </row>
    <row r="15564" customFormat="false" ht="35.8" hidden="false" customHeight="false" outlineLevel="0" collapsed="false">
      <c r="A15564" s="95" t="s">
        <v>23565</v>
      </c>
      <c r="B15564" s="182" t="s">
        <v>23566</v>
      </c>
      <c r="C15564" s="183" t="s">
        <v>245</v>
      </c>
      <c r="D15564" s="140" t="n">
        <v>86.34</v>
      </c>
    </row>
    <row r="15565" customFormat="false" ht="35.8" hidden="false" customHeight="false" outlineLevel="0" collapsed="false">
      <c r="A15565" s="95" t="s">
        <v>23567</v>
      </c>
      <c r="B15565" s="182" t="s">
        <v>23566</v>
      </c>
      <c r="C15565" s="183" t="s">
        <v>245</v>
      </c>
      <c r="D15565" s="140" t="n">
        <v>83.63</v>
      </c>
    </row>
    <row r="15566" customFormat="false" ht="35.8" hidden="false" customHeight="false" outlineLevel="0" collapsed="false">
      <c r="A15566" s="95" t="s">
        <v>23568</v>
      </c>
      <c r="B15566" s="182" t="s">
        <v>23569</v>
      </c>
      <c r="C15566" s="183" t="s">
        <v>245</v>
      </c>
      <c r="D15566" s="140" t="n">
        <v>172.68</v>
      </c>
    </row>
    <row r="15567" customFormat="false" ht="35.8" hidden="false" customHeight="false" outlineLevel="0" collapsed="false">
      <c r="A15567" s="95" t="s">
        <v>23570</v>
      </c>
      <c r="B15567" s="182" t="s">
        <v>23569</v>
      </c>
      <c r="C15567" s="183" t="s">
        <v>245</v>
      </c>
      <c r="D15567" s="140" t="n">
        <v>169.97</v>
      </c>
    </row>
    <row r="15568" customFormat="false" ht="35.8" hidden="false" customHeight="false" outlineLevel="0" collapsed="false">
      <c r="A15568" s="95" t="s">
        <v>23571</v>
      </c>
      <c r="B15568" s="182" t="s">
        <v>23572</v>
      </c>
      <c r="C15568" s="183" t="s">
        <v>245</v>
      </c>
      <c r="D15568" s="140" t="n">
        <v>58.32</v>
      </c>
    </row>
    <row r="15569" customFormat="false" ht="35.8" hidden="false" customHeight="false" outlineLevel="0" collapsed="false">
      <c r="A15569" s="95" t="s">
        <v>23573</v>
      </c>
      <c r="B15569" s="182" t="s">
        <v>23572</v>
      </c>
      <c r="C15569" s="183" t="s">
        <v>245</v>
      </c>
      <c r="D15569" s="140" t="n">
        <v>55.61</v>
      </c>
    </row>
    <row r="15570" customFormat="false" ht="35.8" hidden="false" customHeight="false" outlineLevel="0" collapsed="false">
      <c r="A15570" s="95" t="s">
        <v>23574</v>
      </c>
      <c r="B15570" s="182" t="s">
        <v>23575</v>
      </c>
      <c r="C15570" s="183" t="s">
        <v>245</v>
      </c>
      <c r="D15570" s="140" t="n">
        <v>69.65</v>
      </c>
    </row>
    <row r="15571" customFormat="false" ht="35.8" hidden="false" customHeight="false" outlineLevel="0" collapsed="false">
      <c r="A15571" s="95" t="s">
        <v>23576</v>
      </c>
      <c r="B15571" s="182" t="s">
        <v>23575</v>
      </c>
      <c r="C15571" s="183" t="s">
        <v>245</v>
      </c>
      <c r="D15571" s="140" t="n">
        <v>66.94</v>
      </c>
    </row>
    <row r="15572" customFormat="false" ht="35.8" hidden="false" customHeight="false" outlineLevel="0" collapsed="false">
      <c r="A15572" s="95" t="s">
        <v>23577</v>
      </c>
      <c r="B15572" s="182" t="s">
        <v>23578</v>
      </c>
      <c r="C15572" s="183" t="s">
        <v>245</v>
      </c>
      <c r="D15572" s="140" t="n">
        <v>80.04</v>
      </c>
    </row>
    <row r="15573" customFormat="false" ht="35.8" hidden="false" customHeight="false" outlineLevel="0" collapsed="false">
      <c r="A15573" s="95" t="s">
        <v>23579</v>
      </c>
      <c r="B15573" s="182" t="s">
        <v>23578</v>
      </c>
      <c r="C15573" s="183" t="s">
        <v>245</v>
      </c>
      <c r="D15573" s="140" t="n">
        <v>77.33</v>
      </c>
    </row>
    <row r="15574" customFormat="false" ht="35.8" hidden="false" customHeight="false" outlineLevel="0" collapsed="false">
      <c r="A15574" s="95" t="s">
        <v>23580</v>
      </c>
      <c r="B15574" s="182" t="s">
        <v>23581</v>
      </c>
      <c r="C15574" s="183" t="s">
        <v>245</v>
      </c>
      <c r="D15574" s="140" t="n">
        <v>115.47</v>
      </c>
    </row>
    <row r="15575" customFormat="false" ht="35.8" hidden="false" customHeight="false" outlineLevel="0" collapsed="false">
      <c r="A15575" s="95" t="s">
        <v>23582</v>
      </c>
      <c r="B15575" s="182" t="s">
        <v>23581</v>
      </c>
      <c r="C15575" s="183" t="s">
        <v>245</v>
      </c>
      <c r="D15575" s="140" t="n">
        <v>112.76</v>
      </c>
    </row>
    <row r="15576" customFormat="false" ht="35.8" hidden="false" customHeight="false" outlineLevel="0" collapsed="false">
      <c r="A15576" s="95" t="s">
        <v>23583</v>
      </c>
      <c r="B15576" s="182" t="s">
        <v>23584</v>
      </c>
      <c r="C15576" s="183" t="s">
        <v>245</v>
      </c>
      <c r="D15576" s="140" t="n">
        <v>184.8</v>
      </c>
    </row>
    <row r="15577" customFormat="false" ht="35.8" hidden="false" customHeight="false" outlineLevel="0" collapsed="false">
      <c r="A15577" s="95" t="s">
        <v>23585</v>
      </c>
      <c r="B15577" s="182" t="s">
        <v>23584</v>
      </c>
      <c r="C15577" s="183" t="s">
        <v>245</v>
      </c>
      <c r="D15577" s="140" t="n">
        <v>182.1</v>
      </c>
    </row>
    <row r="15578" customFormat="false" ht="35.8" hidden="false" customHeight="false" outlineLevel="0" collapsed="false">
      <c r="A15578" s="95" t="s">
        <v>23586</v>
      </c>
      <c r="B15578" s="182" t="s">
        <v>23587</v>
      </c>
      <c r="C15578" s="183" t="s">
        <v>245</v>
      </c>
      <c r="D15578" s="140" t="n">
        <v>57.29</v>
      </c>
    </row>
    <row r="15579" customFormat="false" ht="35.8" hidden="false" customHeight="false" outlineLevel="0" collapsed="false">
      <c r="A15579" s="95" t="s">
        <v>23588</v>
      </c>
      <c r="B15579" s="182" t="s">
        <v>23587</v>
      </c>
      <c r="C15579" s="183" t="s">
        <v>245</v>
      </c>
      <c r="D15579" s="140" t="n">
        <v>54.58</v>
      </c>
    </row>
    <row r="15580" customFormat="false" ht="35.8" hidden="false" customHeight="false" outlineLevel="0" collapsed="false">
      <c r="A15580" s="95" t="s">
        <v>23589</v>
      </c>
      <c r="B15580" s="182" t="s">
        <v>23590</v>
      </c>
      <c r="C15580" s="183" t="s">
        <v>245</v>
      </c>
      <c r="D15580" s="140" t="n">
        <v>75.65</v>
      </c>
    </row>
    <row r="15581" customFormat="false" ht="35.8" hidden="false" customHeight="false" outlineLevel="0" collapsed="false">
      <c r="A15581" s="95" t="s">
        <v>23591</v>
      </c>
      <c r="B15581" s="182" t="s">
        <v>23590</v>
      </c>
      <c r="C15581" s="183" t="s">
        <v>245</v>
      </c>
      <c r="D15581" s="140" t="n">
        <v>72.94</v>
      </c>
    </row>
    <row r="15582" customFormat="false" ht="35.8" hidden="false" customHeight="false" outlineLevel="0" collapsed="false">
      <c r="A15582" s="95" t="s">
        <v>23592</v>
      </c>
      <c r="B15582" s="182" t="s">
        <v>23593</v>
      </c>
      <c r="C15582" s="183" t="s">
        <v>245</v>
      </c>
      <c r="D15582" s="140" t="n">
        <v>76.32</v>
      </c>
    </row>
    <row r="15583" customFormat="false" ht="35.8" hidden="false" customHeight="false" outlineLevel="0" collapsed="false">
      <c r="A15583" s="95" t="s">
        <v>23594</v>
      </c>
      <c r="B15583" s="182" t="s">
        <v>23593</v>
      </c>
      <c r="C15583" s="183" t="s">
        <v>245</v>
      </c>
      <c r="D15583" s="140" t="n">
        <v>73.61</v>
      </c>
    </row>
    <row r="15584" customFormat="false" ht="35.8" hidden="false" customHeight="false" outlineLevel="0" collapsed="false">
      <c r="A15584" s="95" t="s">
        <v>23595</v>
      </c>
      <c r="B15584" s="182" t="s">
        <v>23596</v>
      </c>
      <c r="C15584" s="183" t="s">
        <v>245</v>
      </c>
      <c r="D15584" s="140" t="n">
        <v>116.24</v>
      </c>
    </row>
    <row r="15585" customFormat="false" ht="35.8" hidden="false" customHeight="false" outlineLevel="0" collapsed="false">
      <c r="A15585" s="95" t="s">
        <v>23597</v>
      </c>
      <c r="B15585" s="182" t="s">
        <v>23596</v>
      </c>
      <c r="C15585" s="183" t="s">
        <v>245</v>
      </c>
      <c r="D15585" s="140" t="n">
        <v>113.53</v>
      </c>
    </row>
    <row r="15586" customFormat="false" ht="35.8" hidden="false" customHeight="false" outlineLevel="0" collapsed="false">
      <c r="A15586" s="95" t="s">
        <v>23598</v>
      </c>
      <c r="B15586" s="182" t="s">
        <v>23599</v>
      </c>
      <c r="C15586" s="183" t="s">
        <v>245</v>
      </c>
      <c r="D15586" s="140" t="n">
        <v>196.94</v>
      </c>
    </row>
    <row r="15587" customFormat="false" ht="35.8" hidden="false" customHeight="false" outlineLevel="0" collapsed="false">
      <c r="A15587" s="95" t="s">
        <v>23600</v>
      </c>
      <c r="B15587" s="182" t="s">
        <v>23599</v>
      </c>
      <c r="C15587" s="183" t="s">
        <v>245</v>
      </c>
      <c r="D15587" s="140" t="n">
        <v>194.23</v>
      </c>
    </row>
    <row r="15588" customFormat="false" ht="24.85" hidden="false" customHeight="false" outlineLevel="0" collapsed="false">
      <c r="A15588" s="95" t="s">
        <v>23601</v>
      </c>
      <c r="B15588" s="182" t="s">
        <v>23602</v>
      </c>
      <c r="C15588" s="183" t="s">
        <v>245</v>
      </c>
      <c r="D15588" s="140" t="n">
        <v>70.18</v>
      </c>
    </row>
    <row r="15589" customFormat="false" ht="24.85" hidden="false" customHeight="false" outlineLevel="0" collapsed="false">
      <c r="A15589" s="95" t="s">
        <v>23603</v>
      </c>
      <c r="B15589" s="182" t="s">
        <v>23602</v>
      </c>
      <c r="C15589" s="183" t="s">
        <v>245</v>
      </c>
      <c r="D15589" s="140" t="n">
        <v>67.47</v>
      </c>
    </row>
    <row r="15590" customFormat="false" ht="24.85" hidden="false" customHeight="false" outlineLevel="0" collapsed="false">
      <c r="A15590" s="95" t="s">
        <v>23604</v>
      </c>
      <c r="B15590" s="182" t="s">
        <v>23605</v>
      </c>
      <c r="C15590" s="183" t="s">
        <v>245</v>
      </c>
      <c r="D15590" s="140" t="n">
        <v>79.7</v>
      </c>
    </row>
    <row r="15591" customFormat="false" ht="24.85" hidden="false" customHeight="false" outlineLevel="0" collapsed="false">
      <c r="A15591" s="95" t="s">
        <v>23606</v>
      </c>
      <c r="B15591" s="182" t="s">
        <v>23605</v>
      </c>
      <c r="C15591" s="183" t="s">
        <v>245</v>
      </c>
      <c r="D15591" s="140" t="n">
        <v>76.99</v>
      </c>
    </row>
    <row r="15592" customFormat="false" ht="24.85" hidden="false" customHeight="false" outlineLevel="0" collapsed="false">
      <c r="A15592" s="95" t="s">
        <v>23607</v>
      </c>
      <c r="B15592" s="182" t="s">
        <v>23608</v>
      </c>
      <c r="C15592" s="183" t="s">
        <v>245</v>
      </c>
      <c r="D15592" s="140" t="n">
        <v>90.1</v>
      </c>
    </row>
    <row r="15593" customFormat="false" ht="24.85" hidden="false" customHeight="false" outlineLevel="0" collapsed="false">
      <c r="A15593" s="95" t="s">
        <v>23609</v>
      </c>
      <c r="B15593" s="182" t="s">
        <v>23608</v>
      </c>
      <c r="C15593" s="183" t="s">
        <v>245</v>
      </c>
      <c r="D15593" s="140" t="n">
        <v>87.39</v>
      </c>
    </row>
    <row r="15594" customFormat="false" ht="24.85" hidden="false" customHeight="false" outlineLevel="0" collapsed="false">
      <c r="A15594" s="95" t="s">
        <v>23610</v>
      </c>
      <c r="B15594" s="182" t="s">
        <v>23611</v>
      </c>
      <c r="C15594" s="183" t="s">
        <v>245</v>
      </c>
      <c r="D15594" s="140" t="n">
        <v>101.67</v>
      </c>
    </row>
    <row r="15595" customFormat="false" ht="24.85" hidden="false" customHeight="false" outlineLevel="0" collapsed="false">
      <c r="A15595" s="95" t="s">
        <v>23612</v>
      </c>
      <c r="B15595" s="182" t="s">
        <v>23611</v>
      </c>
      <c r="C15595" s="183" t="s">
        <v>245</v>
      </c>
      <c r="D15595" s="140" t="n">
        <v>98.96</v>
      </c>
    </row>
    <row r="15596" customFormat="false" ht="24.85" hidden="false" customHeight="false" outlineLevel="0" collapsed="false">
      <c r="A15596" s="95" t="s">
        <v>23613</v>
      </c>
      <c r="B15596" s="182" t="s">
        <v>23614</v>
      </c>
      <c r="C15596" s="183" t="s">
        <v>245</v>
      </c>
      <c r="D15596" s="140" t="n">
        <v>131.98</v>
      </c>
    </row>
    <row r="15597" customFormat="false" ht="24.85" hidden="false" customHeight="false" outlineLevel="0" collapsed="false">
      <c r="A15597" s="95" t="s">
        <v>23615</v>
      </c>
      <c r="B15597" s="182" t="s">
        <v>23614</v>
      </c>
      <c r="C15597" s="183" t="s">
        <v>245</v>
      </c>
      <c r="D15597" s="140" t="n">
        <v>129.27</v>
      </c>
    </row>
    <row r="15598" customFormat="false" ht="24.85" hidden="false" customHeight="false" outlineLevel="0" collapsed="false">
      <c r="A15598" s="95" t="s">
        <v>23616</v>
      </c>
      <c r="B15598" s="182" t="s">
        <v>23617</v>
      </c>
      <c r="C15598" s="183" t="s">
        <v>245</v>
      </c>
      <c r="D15598" s="140" t="n">
        <v>184.26</v>
      </c>
    </row>
    <row r="15599" customFormat="false" ht="24.85" hidden="false" customHeight="false" outlineLevel="0" collapsed="false">
      <c r="A15599" s="95" t="s">
        <v>23618</v>
      </c>
      <c r="B15599" s="182" t="s">
        <v>23617</v>
      </c>
      <c r="C15599" s="183" t="s">
        <v>245</v>
      </c>
      <c r="D15599" s="140" t="n">
        <v>181.56</v>
      </c>
    </row>
    <row r="15600" customFormat="false" ht="24.85" hidden="false" customHeight="false" outlineLevel="0" collapsed="false">
      <c r="A15600" s="95" t="s">
        <v>23619</v>
      </c>
      <c r="B15600" s="182" t="s">
        <v>23620</v>
      </c>
      <c r="C15600" s="183" t="s">
        <v>245</v>
      </c>
      <c r="D15600" s="140" t="n">
        <v>87.12</v>
      </c>
    </row>
    <row r="15601" customFormat="false" ht="24.85" hidden="false" customHeight="false" outlineLevel="0" collapsed="false">
      <c r="A15601" s="95" t="s">
        <v>23621</v>
      </c>
      <c r="B15601" s="182" t="s">
        <v>23620</v>
      </c>
      <c r="C15601" s="183" t="s">
        <v>245</v>
      </c>
      <c r="D15601" s="140" t="n">
        <v>84.41</v>
      </c>
    </row>
    <row r="15602" customFormat="false" ht="24.85" hidden="false" customHeight="false" outlineLevel="0" collapsed="false">
      <c r="A15602" s="95" t="s">
        <v>23622</v>
      </c>
      <c r="B15602" s="182" t="s">
        <v>23623</v>
      </c>
      <c r="C15602" s="183" t="s">
        <v>245</v>
      </c>
      <c r="D15602" s="140" t="n">
        <v>97.82</v>
      </c>
    </row>
    <row r="15603" customFormat="false" ht="24.85" hidden="false" customHeight="false" outlineLevel="0" collapsed="false">
      <c r="A15603" s="95" t="s">
        <v>23624</v>
      </c>
      <c r="B15603" s="182" t="s">
        <v>23623</v>
      </c>
      <c r="C15603" s="183" t="s">
        <v>245</v>
      </c>
      <c r="D15603" s="140" t="n">
        <v>95.12</v>
      </c>
    </row>
    <row r="15604" customFormat="false" ht="24.85" hidden="false" customHeight="false" outlineLevel="0" collapsed="false">
      <c r="A15604" s="95" t="s">
        <v>23625</v>
      </c>
      <c r="B15604" s="182" t="s">
        <v>23626</v>
      </c>
      <c r="C15604" s="183" t="s">
        <v>245</v>
      </c>
      <c r="D15604" s="140" t="n">
        <v>57.85</v>
      </c>
    </row>
    <row r="15605" customFormat="false" ht="24.85" hidden="false" customHeight="false" outlineLevel="0" collapsed="false">
      <c r="A15605" s="95" t="s">
        <v>23627</v>
      </c>
      <c r="B15605" s="182" t="s">
        <v>23626</v>
      </c>
      <c r="C15605" s="183" t="s">
        <v>245</v>
      </c>
      <c r="D15605" s="140" t="n">
        <v>55.14</v>
      </c>
    </row>
    <row r="15606" customFormat="false" ht="24.85" hidden="false" customHeight="false" outlineLevel="0" collapsed="false">
      <c r="A15606" s="95" t="s">
        <v>23628</v>
      </c>
      <c r="B15606" s="182" t="s">
        <v>23629</v>
      </c>
      <c r="C15606" s="183" t="s">
        <v>245</v>
      </c>
      <c r="D15606" s="140" t="n">
        <v>125</v>
      </c>
    </row>
    <row r="15607" customFormat="false" ht="24.85" hidden="false" customHeight="false" outlineLevel="0" collapsed="false">
      <c r="A15607" s="95" t="s">
        <v>23630</v>
      </c>
      <c r="B15607" s="182" t="s">
        <v>23629</v>
      </c>
      <c r="C15607" s="183" t="s">
        <v>245</v>
      </c>
      <c r="D15607" s="140" t="n">
        <v>122.29</v>
      </c>
    </row>
    <row r="15608" customFormat="false" ht="24.85" hidden="false" customHeight="false" outlineLevel="0" collapsed="false">
      <c r="A15608" s="95" t="s">
        <v>23631</v>
      </c>
      <c r="B15608" s="182" t="s">
        <v>23632</v>
      </c>
      <c r="C15608" s="183" t="s">
        <v>245</v>
      </c>
      <c r="D15608" s="140" t="n">
        <v>193.24</v>
      </c>
    </row>
    <row r="15609" customFormat="false" ht="24.85" hidden="false" customHeight="false" outlineLevel="0" collapsed="false">
      <c r="A15609" s="95" t="s">
        <v>23633</v>
      </c>
      <c r="B15609" s="182" t="s">
        <v>23632</v>
      </c>
      <c r="C15609" s="183" t="s">
        <v>245</v>
      </c>
      <c r="D15609" s="140" t="n">
        <v>190.54</v>
      </c>
    </row>
    <row r="15610" customFormat="false" ht="24.85" hidden="false" customHeight="false" outlineLevel="0" collapsed="false">
      <c r="A15610" s="95" t="s">
        <v>23634</v>
      </c>
      <c r="B15610" s="182" t="s">
        <v>23635</v>
      </c>
      <c r="C15610" s="183" t="s">
        <v>245</v>
      </c>
      <c r="D15610" s="140" t="n">
        <v>94.85</v>
      </c>
    </row>
    <row r="15611" customFormat="false" ht="24.85" hidden="false" customHeight="false" outlineLevel="0" collapsed="false">
      <c r="A15611" s="95" t="s">
        <v>23636</v>
      </c>
      <c r="B15611" s="182" t="s">
        <v>23635</v>
      </c>
      <c r="C15611" s="183" t="s">
        <v>245</v>
      </c>
      <c r="D15611" s="140" t="n">
        <v>92.14</v>
      </c>
    </row>
    <row r="15612" customFormat="false" ht="24.85" hidden="false" customHeight="false" outlineLevel="0" collapsed="false">
      <c r="A15612" s="95" t="s">
        <v>23637</v>
      </c>
      <c r="B15612" s="182" t="s">
        <v>23638</v>
      </c>
      <c r="C15612" s="183" t="s">
        <v>245</v>
      </c>
      <c r="D15612" s="140" t="n">
        <v>105.24</v>
      </c>
    </row>
    <row r="15613" customFormat="false" ht="24.85" hidden="false" customHeight="false" outlineLevel="0" collapsed="false">
      <c r="A15613" s="95" t="s">
        <v>23639</v>
      </c>
      <c r="B15613" s="182" t="s">
        <v>23638</v>
      </c>
      <c r="C15613" s="183" t="s">
        <v>245</v>
      </c>
      <c r="D15613" s="140" t="n">
        <v>102.54</v>
      </c>
    </row>
    <row r="15614" customFormat="false" ht="24.85" hidden="false" customHeight="false" outlineLevel="0" collapsed="false">
      <c r="A15614" s="95" t="s">
        <v>23640</v>
      </c>
      <c r="B15614" s="182" t="s">
        <v>23641</v>
      </c>
      <c r="C15614" s="183" t="s">
        <v>245</v>
      </c>
      <c r="D15614" s="140" t="n">
        <v>116.82</v>
      </c>
    </row>
    <row r="15615" customFormat="false" ht="24.85" hidden="false" customHeight="false" outlineLevel="0" collapsed="false">
      <c r="A15615" s="95" t="s">
        <v>23642</v>
      </c>
      <c r="B15615" s="182" t="s">
        <v>23641</v>
      </c>
      <c r="C15615" s="183" t="s">
        <v>245</v>
      </c>
      <c r="D15615" s="140" t="n">
        <v>114.11</v>
      </c>
    </row>
    <row r="15616" customFormat="false" ht="24.85" hidden="false" customHeight="false" outlineLevel="0" collapsed="false">
      <c r="A15616" s="95" t="s">
        <v>23643</v>
      </c>
      <c r="B15616" s="182" t="s">
        <v>23644</v>
      </c>
      <c r="C15616" s="183" t="s">
        <v>245</v>
      </c>
      <c r="D15616" s="140" t="n">
        <v>131.87</v>
      </c>
    </row>
    <row r="15617" customFormat="false" ht="24.85" hidden="false" customHeight="false" outlineLevel="0" collapsed="false">
      <c r="A15617" s="95" t="s">
        <v>23645</v>
      </c>
      <c r="B15617" s="182" t="s">
        <v>23644</v>
      </c>
      <c r="C15617" s="183" t="s">
        <v>245</v>
      </c>
      <c r="D15617" s="140" t="n">
        <v>129.16</v>
      </c>
    </row>
    <row r="15618" customFormat="false" ht="24.85" hidden="false" customHeight="false" outlineLevel="0" collapsed="false">
      <c r="A15618" s="95" t="s">
        <v>23646</v>
      </c>
      <c r="B15618" s="182" t="s">
        <v>23647</v>
      </c>
      <c r="C15618" s="183" t="s">
        <v>245</v>
      </c>
      <c r="D15618" s="140" t="n">
        <v>202.24</v>
      </c>
    </row>
    <row r="15619" customFormat="false" ht="24.85" hidden="false" customHeight="false" outlineLevel="0" collapsed="false">
      <c r="A15619" s="95" t="s">
        <v>23648</v>
      </c>
      <c r="B15619" s="182" t="s">
        <v>23647</v>
      </c>
      <c r="C15619" s="183" t="s">
        <v>245</v>
      </c>
      <c r="D15619" s="140" t="n">
        <v>199.53</v>
      </c>
    </row>
    <row r="15620" customFormat="false" ht="24.85" hidden="false" customHeight="false" outlineLevel="0" collapsed="false">
      <c r="A15620" s="95" t="s">
        <v>23649</v>
      </c>
      <c r="B15620" s="182" t="s">
        <v>23650</v>
      </c>
      <c r="C15620" s="183" t="s">
        <v>245</v>
      </c>
      <c r="D15620" s="140" t="n">
        <v>26.85</v>
      </c>
    </row>
    <row r="15621" customFormat="false" ht="24.85" hidden="false" customHeight="false" outlineLevel="0" collapsed="false">
      <c r="A15621" s="95" t="s">
        <v>23651</v>
      </c>
      <c r="B15621" s="182" t="s">
        <v>23650</v>
      </c>
      <c r="C15621" s="183" t="s">
        <v>245</v>
      </c>
      <c r="D15621" s="140" t="n">
        <v>24.14</v>
      </c>
    </row>
    <row r="15622" customFormat="false" ht="24.85" hidden="false" customHeight="false" outlineLevel="0" collapsed="false">
      <c r="A15622" s="95" t="s">
        <v>23652</v>
      </c>
      <c r="B15622" s="182" t="s">
        <v>23653</v>
      </c>
      <c r="C15622" s="183" t="s">
        <v>245</v>
      </c>
      <c r="D15622" s="140" t="n">
        <v>30.35</v>
      </c>
    </row>
    <row r="15623" customFormat="false" ht="24.85" hidden="false" customHeight="false" outlineLevel="0" collapsed="false">
      <c r="A15623" s="95" t="s">
        <v>23654</v>
      </c>
      <c r="B15623" s="182" t="s">
        <v>23653</v>
      </c>
      <c r="C15623" s="183" t="s">
        <v>245</v>
      </c>
      <c r="D15623" s="140" t="n">
        <v>27.64</v>
      </c>
    </row>
    <row r="15624" customFormat="false" ht="24.85" hidden="false" customHeight="false" outlineLevel="0" collapsed="false">
      <c r="A15624" s="95" t="s">
        <v>23655</v>
      </c>
      <c r="B15624" s="182" t="s">
        <v>23656</v>
      </c>
      <c r="C15624" s="183" t="s">
        <v>245</v>
      </c>
      <c r="D15624" s="140" t="n">
        <v>34.75</v>
      </c>
    </row>
    <row r="15625" customFormat="false" ht="24.85" hidden="false" customHeight="false" outlineLevel="0" collapsed="false">
      <c r="A15625" s="95" t="s">
        <v>23657</v>
      </c>
      <c r="B15625" s="182" t="s">
        <v>23656</v>
      </c>
      <c r="C15625" s="183" t="s">
        <v>245</v>
      </c>
      <c r="D15625" s="140" t="n">
        <v>32.04</v>
      </c>
    </row>
    <row r="15626" customFormat="false" ht="24.85" hidden="false" customHeight="false" outlineLevel="0" collapsed="false">
      <c r="A15626" s="95" t="s">
        <v>23658</v>
      </c>
      <c r="B15626" s="182" t="s">
        <v>23659</v>
      </c>
      <c r="C15626" s="183" t="s">
        <v>245</v>
      </c>
      <c r="D15626" s="140" t="n">
        <v>40.07</v>
      </c>
    </row>
    <row r="15627" customFormat="false" ht="24.85" hidden="false" customHeight="false" outlineLevel="0" collapsed="false">
      <c r="A15627" s="95" t="s">
        <v>23660</v>
      </c>
      <c r="B15627" s="182" t="s">
        <v>23659</v>
      </c>
      <c r="C15627" s="183" t="s">
        <v>245</v>
      </c>
      <c r="D15627" s="140" t="n">
        <v>37.36</v>
      </c>
    </row>
    <row r="15628" customFormat="false" ht="24.85" hidden="false" customHeight="false" outlineLevel="0" collapsed="false">
      <c r="A15628" s="95" t="s">
        <v>23661</v>
      </c>
      <c r="B15628" s="182" t="s">
        <v>23662</v>
      </c>
      <c r="C15628" s="183" t="s">
        <v>245</v>
      </c>
      <c r="D15628" s="140" t="n">
        <v>53.41</v>
      </c>
    </row>
    <row r="15629" customFormat="false" ht="24.85" hidden="false" customHeight="false" outlineLevel="0" collapsed="false">
      <c r="A15629" s="95" t="s">
        <v>23663</v>
      </c>
      <c r="B15629" s="182" t="s">
        <v>23662</v>
      </c>
      <c r="C15629" s="183" t="s">
        <v>245</v>
      </c>
      <c r="D15629" s="140" t="n">
        <v>50.7</v>
      </c>
    </row>
    <row r="15630" customFormat="false" ht="24.85" hidden="false" customHeight="false" outlineLevel="0" collapsed="false">
      <c r="A15630" s="95" t="s">
        <v>23664</v>
      </c>
      <c r="B15630" s="182" t="s">
        <v>23665</v>
      </c>
      <c r="C15630" s="183" t="s">
        <v>245</v>
      </c>
      <c r="D15630" s="140" t="n">
        <v>86.82</v>
      </c>
    </row>
    <row r="15631" customFormat="false" ht="24.85" hidden="false" customHeight="false" outlineLevel="0" collapsed="false">
      <c r="A15631" s="95" t="s">
        <v>23666</v>
      </c>
      <c r="B15631" s="182" t="s">
        <v>23665</v>
      </c>
      <c r="C15631" s="183" t="s">
        <v>245</v>
      </c>
      <c r="D15631" s="140" t="n">
        <v>84.11</v>
      </c>
    </row>
    <row r="15632" customFormat="false" ht="24.85" hidden="false" customHeight="false" outlineLevel="0" collapsed="false">
      <c r="A15632" s="95" t="s">
        <v>23667</v>
      </c>
      <c r="B15632" s="182" t="s">
        <v>23668</v>
      </c>
      <c r="C15632" s="183" t="s">
        <v>245</v>
      </c>
      <c r="D15632" s="140" t="n">
        <v>35.96</v>
      </c>
    </row>
    <row r="15633" customFormat="false" ht="24.85" hidden="false" customHeight="false" outlineLevel="0" collapsed="false">
      <c r="A15633" s="95" t="s">
        <v>23669</v>
      </c>
      <c r="B15633" s="182" t="s">
        <v>23668</v>
      </c>
      <c r="C15633" s="183" t="s">
        <v>245</v>
      </c>
      <c r="D15633" s="140" t="n">
        <v>33.25</v>
      </c>
    </row>
    <row r="15634" customFormat="false" ht="24.85" hidden="false" customHeight="false" outlineLevel="0" collapsed="false">
      <c r="A15634" s="95" t="s">
        <v>23670</v>
      </c>
      <c r="B15634" s="182" t="s">
        <v>23671</v>
      </c>
      <c r="C15634" s="183" t="s">
        <v>245</v>
      </c>
      <c r="D15634" s="140" t="n">
        <v>41.94</v>
      </c>
    </row>
    <row r="15635" customFormat="false" ht="24.85" hidden="false" customHeight="false" outlineLevel="0" collapsed="false">
      <c r="A15635" s="95" t="s">
        <v>23672</v>
      </c>
      <c r="B15635" s="182" t="s">
        <v>23671</v>
      </c>
      <c r="C15635" s="183" t="s">
        <v>245</v>
      </c>
      <c r="D15635" s="140" t="n">
        <v>39.23</v>
      </c>
    </row>
    <row r="15636" customFormat="false" ht="24.85" hidden="false" customHeight="false" outlineLevel="0" collapsed="false">
      <c r="A15636" s="95" t="s">
        <v>23673</v>
      </c>
      <c r="B15636" s="182" t="s">
        <v>23674</v>
      </c>
      <c r="C15636" s="183" t="s">
        <v>245</v>
      </c>
      <c r="D15636" s="140" t="n">
        <v>49.01</v>
      </c>
    </row>
    <row r="15637" customFormat="false" ht="24.85" hidden="false" customHeight="false" outlineLevel="0" collapsed="false">
      <c r="A15637" s="95" t="s">
        <v>23675</v>
      </c>
      <c r="B15637" s="182" t="s">
        <v>23674</v>
      </c>
      <c r="C15637" s="183" t="s">
        <v>245</v>
      </c>
      <c r="D15637" s="140" t="n">
        <v>46.31</v>
      </c>
    </row>
    <row r="15638" customFormat="false" ht="24.85" hidden="false" customHeight="false" outlineLevel="0" collapsed="false">
      <c r="A15638" s="95" t="s">
        <v>23676</v>
      </c>
      <c r="B15638" s="182" t="s">
        <v>23677</v>
      </c>
      <c r="C15638" s="183" t="s">
        <v>245</v>
      </c>
      <c r="D15638" s="140" t="n">
        <v>67.87</v>
      </c>
    </row>
    <row r="15639" customFormat="false" ht="24.85" hidden="false" customHeight="false" outlineLevel="0" collapsed="false">
      <c r="A15639" s="95" t="s">
        <v>23678</v>
      </c>
      <c r="B15639" s="182" t="s">
        <v>23677</v>
      </c>
      <c r="C15639" s="183" t="s">
        <v>245</v>
      </c>
      <c r="D15639" s="140" t="n">
        <v>65.16</v>
      </c>
    </row>
    <row r="15640" customFormat="false" ht="24.85" hidden="false" customHeight="false" outlineLevel="0" collapsed="false">
      <c r="A15640" s="95" t="s">
        <v>23679</v>
      </c>
      <c r="B15640" s="182" t="s">
        <v>23680</v>
      </c>
      <c r="C15640" s="183" t="s">
        <v>245</v>
      </c>
      <c r="D15640" s="140" t="n">
        <v>100.06</v>
      </c>
    </row>
    <row r="15641" customFormat="false" ht="24.85" hidden="false" customHeight="false" outlineLevel="0" collapsed="false">
      <c r="A15641" s="95" t="s">
        <v>23681</v>
      </c>
      <c r="B15641" s="182" t="s">
        <v>23680</v>
      </c>
      <c r="C15641" s="183" t="s">
        <v>245</v>
      </c>
      <c r="D15641" s="140" t="n">
        <v>97.35</v>
      </c>
    </row>
    <row r="15642" customFormat="false" ht="24.85" hidden="false" customHeight="false" outlineLevel="0" collapsed="false">
      <c r="A15642" s="95" t="s">
        <v>23682</v>
      </c>
      <c r="B15642" s="182" t="s">
        <v>23683</v>
      </c>
      <c r="C15642" s="183" t="s">
        <v>245</v>
      </c>
      <c r="D15642" s="140" t="n">
        <v>35.74</v>
      </c>
    </row>
    <row r="15643" customFormat="false" ht="24.85" hidden="false" customHeight="false" outlineLevel="0" collapsed="false">
      <c r="A15643" s="95" t="s">
        <v>23684</v>
      </c>
      <c r="B15643" s="182" t="s">
        <v>23683</v>
      </c>
      <c r="C15643" s="183" t="s">
        <v>245</v>
      </c>
      <c r="D15643" s="140" t="n">
        <v>33.03</v>
      </c>
    </row>
    <row r="15644" customFormat="false" ht="24.85" hidden="false" customHeight="false" outlineLevel="0" collapsed="false">
      <c r="A15644" s="95" t="s">
        <v>23685</v>
      </c>
      <c r="B15644" s="182" t="s">
        <v>23686</v>
      </c>
      <c r="C15644" s="183" t="s">
        <v>245</v>
      </c>
      <c r="D15644" s="140" t="n">
        <v>41.04</v>
      </c>
    </row>
    <row r="15645" customFormat="false" ht="24.85" hidden="false" customHeight="false" outlineLevel="0" collapsed="false">
      <c r="A15645" s="95" t="s">
        <v>23687</v>
      </c>
      <c r="B15645" s="182" t="s">
        <v>23686</v>
      </c>
      <c r="C15645" s="183" t="s">
        <v>245</v>
      </c>
      <c r="D15645" s="140" t="n">
        <v>38.33</v>
      </c>
    </row>
    <row r="15646" customFormat="false" ht="24.85" hidden="false" customHeight="false" outlineLevel="0" collapsed="false">
      <c r="A15646" s="95" t="s">
        <v>23688</v>
      </c>
      <c r="B15646" s="182" t="s">
        <v>23689</v>
      </c>
      <c r="C15646" s="183" t="s">
        <v>245</v>
      </c>
      <c r="D15646" s="140" t="n">
        <v>47.27</v>
      </c>
    </row>
    <row r="15647" customFormat="false" ht="24.85" hidden="false" customHeight="false" outlineLevel="0" collapsed="false">
      <c r="A15647" s="95" t="s">
        <v>23690</v>
      </c>
      <c r="B15647" s="182" t="s">
        <v>23689</v>
      </c>
      <c r="C15647" s="183" t="s">
        <v>245</v>
      </c>
      <c r="D15647" s="140" t="n">
        <v>44.56</v>
      </c>
    </row>
    <row r="15648" customFormat="false" ht="24.85" hidden="false" customHeight="false" outlineLevel="0" collapsed="false">
      <c r="A15648" s="95" t="s">
        <v>23691</v>
      </c>
      <c r="B15648" s="182" t="s">
        <v>23692</v>
      </c>
      <c r="C15648" s="183" t="s">
        <v>245</v>
      </c>
      <c r="D15648" s="140" t="n">
        <v>63.15</v>
      </c>
    </row>
    <row r="15649" customFormat="false" ht="24.85" hidden="false" customHeight="false" outlineLevel="0" collapsed="false">
      <c r="A15649" s="95" t="s">
        <v>23693</v>
      </c>
      <c r="B15649" s="182" t="s">
        <v>23692</v>
      </c>
      <c r="C15649" s="183" t="s">
        <v>245</v>
      </c>
      <c r="D15649" s="140" t="n">
        <v>60.44</v>
      </c>
    </row>
    <row r="15650" customFormat="false" ht="24.85" hidden="false" customHeight="false" outlineLevel="0" collapsed="false">
      <c r="A15650" s="95" t="s">
        <v>23694</v>
      </c>
      <c r="B15650" s="182" t="s">
        <v>23695</v>
      </c>
      <c r="C15650" s="183" t="s">
        <v>245</v>
      </c>
      <c r="D15650" s="140" t="n">
        <v>95.99</v>
      </c>
    </row>
    <row r="15651" customFormat="false" ht="24.85" hidden="false" customHeight="false" outlineLevel="0" collapsed="false">
      <c r="A15651" s="95" t="s">
        <v>23696</v>
      </c>
      <c r="B15651" s="182" t="s">
        <v>23695</v>
      </c>
      <c r="C15651" s="183" t="s">
        <v>245</v>
      </c>
      <c r="D15651" s="140" t="n">
        <v>93.28</v>
      </c>
    </row>
    <row r="15652" customFormat="false" ht="24.85" hidden="false" customHeight="false" outlineLevel="0" collapsed="false">
      <c r="A15652" s="95" t="s">
        <v>23697</v>
      </c>
      <c r="B15652" s="182" t="s">
        <v>23698</v>
      </c>
      <c r="C15652" s="183" t="s">
        <v>245</v>
      </c>
      <c r="D15652" s="140" t="n">
        <v>30.24</v>
      </c>
    </row>
    <row r="15653" customFormat="false" ht="24.85" hidden="false" customHeight="false" outlineLevel="0" collapsed="false">
      <c r="A15653" s="95" t="s">
        <v>23699</v>
      </c>
      <c r="B15653" s="182" t="s">
        <v>23698</v>
      </c>
      <c r="C15653" s="183" t="s">
        <v>245</v>
      </c>
      <c r="D15653" s="140" t="n">
        <v>27.53</v>
      </c>
    </row>
    <row r="15654" customFormat="false" ht="24.85" hidden="false" customHeight="false" outlineLevel="0" collapsed="false">
      <c r="A15654" s="95" t="s">
        <v>23700</v>
      </c>
      <c r="B15654" s="182" t="s">
        <v>23701</v>
      </c>
      <c r="C15654" s="183" t="s">
        <v>245</v>
      </c>
      <c r="D15654" s="140" t="n">
        <v>33.81</v>
      </c>
    </row>
    <row r="15655" customFormat="false" ht="24.85" hidden="false" customHeight="false" outlineLevel="0" collapsed="false">
      <c r="A15655" s="95" t="s">
        <v>23702</v>
      </c>
      <c r="B15655" s="182" t="s">
        <v>23701</v>
      </c>
      <c r="C15655" s="183" t="s">
        <v>245</v>
      </c>
      <c r="D15655" s="140" t="n">
        <v>31.1</v>
      </c>
    </row>
    <row r="15656" customFormat="false" ht="24.85" hidden="false" customHeight="false" outlineLevel="0" collapsed="false">
      <c r="A15656" s="95" t="s">
        <v>23703</v>
      </c>
      <c r="B15656" s="182" t="s">
        <v>23704</v>
      </c>
      <c r="C15656" s="183" t="s">
        <v>245</v>
      </c>
      <c r="D15656" s="140" t="n">
        <v>37.94</v>
      </c>
    </row>
    <row r="15657" customFormat="false" ht="24.85" hidden="false" customHeight="false" outlineLevel="0" collapsed="false">
      <c r="A15657" s="95" t="s">
        <v>23705</v>
      </c>
      <c r="B15657" s="182" t="s">
        <v>23704</v>
      </c>
      <c r="C15657" s="183" t="s">
        <v>245</v>
      </c>
      <c r="D15657" s="140" t="n">
        <v>35.23</v>
      </c>
    </row>
    <row r="15658" customFormat="false" ht="24.85" hidden="false" customHeight="false" outlineLevel="0" collapsed="false">
      <c r="A15658" s="95" t="s">
        <v>23706</v>
      </c>
      <c r="B15658" s="182" t="s">
        <v>23707</v>
      </c>
      <c r="C15658" s="183" t="s">
        <v>245</v>
      </c>
      <c r="D15658" s="140" t="n">
        <v>42.82</v>
      </c>
    </row>
    <row r="15659" customFormat="false" ht="24.85" hidden="false" customHeight="false" outlineLevel="0" collapsed="false">
      <c r="A15659" s="95" t="s">
        <v>23708</v>
      </c>
      <c r="B15659" s="182" t="s">
        <v>23707</v>
      </c>
      <c r="C15659" s="183" t="s">
        <v>245</v>
      </c>
      <c r="D15659" s="140" t="n">
        <v>40.11</v>
      </c>
    </row>
    <row r="15660" customFormat="false" ht="24.85" hidden="false" customHeight="false" outlineLevel="0" collapsed="false">
      <c r="A15660" s="95" t="s">
        <v>23709</v>
      </c>
      <c r="B15660" s="182" t="s">
        <v>23710</v>
      </c>
      <c r="C15660" s="183" t="s">
        <v>245</v>
      </c>
      <c r="D15660" s="140" t="n">
        <v>57.25</v>
      </c>
    </row>
    <row r="15661" customFormat="false" ht="24.85" hidden="false" customHeight="false" outlineLevel="0" collapsed="false">
      <c r="A15661" s="95" t="s">
        <v>23711</v>
      </c>
      <c r="B15661" s="182" t="s">
        <v>23710</v>
      </c>
      <c r="C15661" s="183" t="s">
        <v>245</v>
      </c>
      <c r="D15661" s="140" t="n">
        <v>54.54</v>
      </c>
    </row>
    <row r="15662" customFormat="false" ht="24.85" hidden="false" customHeight="false" outlineLevel="0" collapsed="false">
      <c r="A15662" s="95" t="s">
        <v>23712</v>
      </c>
      <c r="B15662" s="182" t="s">
        <v>23713</v>
      </c>
      <c r="C15662" s="183" t="s">
        <v>245</v>
      </c>
      <c r="D15662" s="140" t="n">
        <v>95.4</v>
      </c>
    </row>
    <row r="15663" customFormat="false" ht="24.85" hidden="false" customHeight="false" outlineLevel="0" collapsed="false">
      <c r="A15663" s="95" t="s">
        <v>23714</v>
      </c>
      <c r="B15663" s="182" t="s">
        <v>23713</v>
      </c>
      <c r="C15663" s="183" t="s">
        <v>245</v>
      </c>
      <c r="D15663" s="140" t="n">
        <v>92.69</v>
      </c>
    </row>
    <row r="15664" customFormat="false" ht="24.85" hidden="false" customHeight="false" outlineLevel="0" collapsed="false">
      <c r="A15664" s="95" t="s">
        <v>23715</v>
      </c>
      <c r="B15664" s="182" t="s">
        <v>23716</v>
      </c>
      <c r="C15664" s="183" t="s">
        <v>245</v>
      </c>
      <c r="D15664" s="140" t="n">
        <v>39.9</v>
      </c>
    </row>
    <row r="15665" customFormat="false" ht="24.85" hidden="false" customHeight="false" outlineLevel="0" collapsed="false">
      <c r="A15665" s="95" t="s">
        <v>23717</v>
      </c>
      <c r="B15665" s="182" t="s">
        <v>23716</v>
      </c>
      <c r="C15665" s="183" t="s">
        <v>245</v>
      </c>
      <c r="D15665" s="140" t="n">
        <v>37.19</v>
      </c>
    </row>
    <row r="15666" customFormat="false" ht="24.85" hidden="false" customHeight="false" outlineLevel="0" collapsed="false">
      <c r="A15666" s="95" t="s">
        <v>23718</v>
      </c>
      <c r="B15666" s="182" t="s">
        <v>23719</v>
      </c>
      <c r="C15666" s="183" t="s">
        <v>245</v>
      </c>
      <c r="D15666" s="140" t="n">
        <v>45.21</v>
      </c>
    </row>
    <row r="15667" customFormat="false" ht="24.85" hidden="false" customHeight="false" outlineLevel="0" collapsed="false">
      <c r="A15667" s="95" t="s">
        <v>23720</v>
      </c>
      <c r="B15667" s="182" t="s">
        <v>23719</v>
      </c>
      <c r="C15667" s="183" t="s">
        <v>245</v>
      </c>
      <c r="D15667" s="140" t="n">
        <v>42.5</v>
      </c>
    </row>
    <row r="15668" customFormat="false" ht="24.85" hidden="false" customHeight="false" outlineLevel="0" collapsed="false">
      <c r="A15668" s="95" t="s">
        <v>23721</v>
      </c>
      <c r="B15668" s="182" t="s">
        <v>23722</v>
      </c>
      <c r="C15668" s="183" t="s">
        <v>245</v>
      </c>
      <c r="D15668" s="140" t="n">
        <v>51.67</v>
      </c>
    </row>
    <row r="15669" customFormat="false" ht="24.85" hidden="false" customHeight="false" outlineLevel="0" collapsed="false">
      <c r="A15669" s="95" t="s">
        <v>23723</v>
      </c>
      <c r="B15669" s="182" t="s">
        <v>23722</v>
      </c>
      <c r="C15669" s="183" t="s">
        <v>245</v>
      </c>
      <c r="D15669" s="140" t="n">
        <v>48.96</v>
      </c>
    </row>
    <row r="15670" customFormat="false" ht="24.85" hidden="false" customHeight="false" outlineLevel="0" collapsed="false">
      <c r="A15670" s="95" t="s">
        <v>23724</v>
      </c>
      <c r="B15670" s="182" t="s">
        <v>23725</v>
      </c>
      <c r="C15670" s="183" t="s">
        <v>245</v>
      </c>
      <c r="D15670" s="140" t="n">
        <v>65.28</v>
      </c>
    </row>
    <row r="15671" customFormat="false" ht="24.85" hidden="false" customHeight="false" outlineLevel="0" collapsed="false">
      <c r="A15671" s="95" t="s">
        <v>23726</v>
      </c>
      <c r="B15671" s="182" t="s">
        <v>23725</v>
      </c>
      <c r="C15671" s="183" t="s">
        <v>245</v>
      </c>
      <c r="D15671" s="140" t="n">
        <v>62.57</v>
      </c>
    </row>
    <row r="15672" customFormat="false" ht="24.85" hidden="false" customHeight="false" outlineLevel="0" collapsed="false">
      <c r="A15672" s="95" t="s">
        <v>23727</v>
      </c>
      <c r="B15672" s="182" t="s">
        <v>23728</v>
      </c>
      <c r="C15672" s="183" t="s">
        <v>245</v>
      </c>
      <c r="D15672" s="140" t="n">
        <v>111.51</v>
      </c>
    </row>
    <row r="15673" customFormat="false" ht="24.85" hidden="false" customHeight="false" outlineLevel="0" collapsed="false">
      <c r="A15673" s="95" t="s">
        <v>23729</v>
      </c>
      <c r="B15673" s="182" t="s">
        <v>23728</v>
      </c>
      <c r="C15673" s="183" t="s">
        <v>245</v>
      </c>
      <c r="D15673" s="140" t="n">
        <v>108.8</v>
      </c>
    </row>
    <row r="15674" customFormat="false" ht="24.85" hidden="false" customHeight="false" outlineLevel="0" collapsed="false">
      <c r="A15674" s="95" t="s">
        <v>23730</v>
      </c>
      <c r="B15674" s="182" t="s">
        <v>23731</v>
      </c>
      <c r="C15674" s="183" t="s">
        <v>245</v>
      </c>
      <c r="D15674" s="140" t="n">
        <v>38.7</v>
      </c>
    </row>
    <row r="15675" customFormat="false" ht="24.85" hidden="false" customHeight="false" outlineLevel="0" collapsed="false">
      <c r="A15675" s="95" t="s">
        <v>23732</v>
      </c>
      <c r="B15675" s="182" t="s">
        <v>23731</v>
      </c>
      <c r="C15675" s="183" t="s">
        <v>245</v>
      </c>
      <c r="D15675" s="140" t="n">
        <v>35.99</v>
      </c>
    </row>
    <row r="15676" customFormat="false" ht="24.85" hidden="false" customHeight="false" outlineLevel="0" collapsed="false">
      <c r="A15676" s="95" t="s">
        <v>23733</v>
      </c>
      <c r="B15676" s="182" t="s">
        <v>23734</v>
      </c>
      <c r="C15676" s="183" t="s">
        <v>245</v>
      </c>
      <c r="D15676" s="140" t="n">
        <v>43.2</v>
      </c>
    </row>
    <row r="15677" customFormat="false" ht="24.85" hidden="false" customHeight="false" outlineLevel="0" collapsed="false">
      <c r="A15677" s="95" t="s">
        <v>23735</v>
      </c>
      <c r="B15677" s="182" t="s">
        <v>23734</v>
      </c>
      <c r="C15677" s="183" t="s">
        <v>245</v>
      </c>
      <c r="D15677" s="140" t="n">
        <v>40.49</v>
      </c>
    </row>
    <row r="15678" customFormat="false" ht="24.85" hidden="false" customHeight="false" outlineLevel="0" collapsed="false">
      <c r="A15678" s="95" t="s">
        <v>23736</v>
      </c>
      <c r="B15678" s="182" t="s">
        <v>23737</v>
      </c>
      <c r="C15678" s="183" t="s">
        <v>245</v>
      </c>
      <c r="D15678" s="140" t="n">
        <v>48.64</v>
      </c>
    </row>
    <row r="15679" customFormat="false" ht="24.85" hidden="false" customHeight="false" outlineLevel="0" collapsed="false">
      <c r="A15679" s="95" t="s">
        <v>23738</v>
      </c>
      <c r="B15679" s="182" t="s">
        <v>23737</v>
      </c>
      <c r="C15679" s="183" t="s">
        <v>245</v>
      </c>
      <c r="D15679" s="140" t="n">
        <v>45.93</v>
      </c>
    </row>
    <row r="15680" customFormat="false" ht="24.85" hidden="false" customHeight="false" outlineLevel="0" collapsed="false">
      <c r="A15680" s="95" t="s">
        <v>23739</v>
      </c>
      <c r="B15680" s="182" t="s">
        <v>23740</v>
      </c>
      <c r="C15680" s="183" t="s">
        <v>245</v>
      </c>
      <c r="D15680" s="140" t="n">
        <v>64.04</v>
      </c>
    </row>
    <row r="15681" customFormat="false" ht="24.85" hidden="false" customHeight="false" outlineLevel="0" collapsed="false">
      <c r="A15681" s="95" t="s">
        <v>23741</v>
      </c>
      <c r="B15681" s="182" t="s">
        <v>23740</v>
      </c>
      <c r="C15681" s="183" t="s">
        <v>245</v>
      </c>
      <c r="D15681" s="140" t="n">
        <v>61.33</v>
      </c>
    </row>
    <row r="15682" customFormat="false" ht="24.85" hidden="false" customHeight="false" outlineLevel="0" collapsed="false">
      <c r="A15682" s="95" t="s">
        <v>23742</v>
      </c>
      <c r="B15682" s="182" t="s">
        <v>23743</v>
      </c>
      <c r="C15682" s="183" t="s">
        <v>245</v>
      </c>
      <c r="D15682" s="140" t="n">
        <v>106.14</v>
      </c>
    </row>
    <row r="15683" customFormat="false" ht="24.85" hidden="false" customHeight="false" outlineLevel="0" collapsed="false">
      <c r="A15683" s="95" t="s">
        <v>23744</v>
      </c>
      <c r="B15683" s="182" t="s">
        <v>23743</v>
      </c>
      <c r="C15683" s="183" t="s">
        <v>245</v>
      </c>
      <c r="D15683" s="140" t="n">
        <v>103.43</v>
      </c>
    </row>
    <row r="15684" customFormat="false" ht="24.85" hidden="false" customHeight="false" outlineLevel="0" collapsed="false">
      <c r="A15684" s="95" t="s">
        <v>23745</v>
      </c>
      <c r="B15684" s="182" t="s">
        <v>23746</v>
      </c>
      <c r="C15684" s="183" t="s">
        <v>245</v>
      </c>
      <c r="D15684" s="140" t="n">
        <v>43.15</v>
      </c>
    </row>
    <row r="15685" customFormat="false" ht="24.85" hidden="false" customHeight="false" outlineLevel="0" collapsed="false">
      <c r="A15685" s="95" t="s">
        <v>23747</v>
      </c>
      <c r="B15685" s="182" t="s">
        <v>23746</v>
      </c>
      <c r="C15685" s="183" t="s">
        <v>245</v>
      </c>
      <c r="D15685" s="140" t="n">
        <v>40.45</v>
      </c>
    </row>
    <row r="15686" customFormat="false" ht="24.85" hidden="false" customHeight="false" outlineLevel="0" collapsed="false">
      <c r="A15686" s="95" t="s">
        <v>23748</v>
      </c>
      <c r="B15686" s="182" t="s">
        <v>23749</v>
      </c>
      <c r="C15686" s="183" t="s">
        <v>245</v>
      </c>
      <c r="D15686" s="140" t="n">
        <v>49.4</v>
      </c>
    </row>
    <row r="15687" customFormat="false" ht="24.85" hidden="false" customHeight="false" outlineLevel="0" collapsed="false">
      <c r="A15687" s="95" t="s">
        <v>23750</v>
      </c>
      <c r="B15687" s="182" t="s">
        <v>23749</v>
      </c>
      <c r="C15687" s="183" t="s">
        <v>245</v>
      </c>
      <c r="D15687" s="140" t="n">
        <v>46.69</v>
      </c>
    </row>
    <row r="15688" customFormat="false" ht="24.85" hidden="false" customHeight="false" outlineLevel="0" collapsed="false">
      <c r="A15688" s="95" t="s">
        <v>23751</v>
      </c>
      <c r="B15688" s="182" t="s">
        <v>23752</v>
      </c>
      <c r="C15688" s="183" t="s">
        <v>245</v>
      </c>
      <c r="D15688" s="140" t="n">
        <v>56.53</v>
      </c>
    </row>
    <row r="15689" customFormat="false" ht="24.85" hidden="false" customHeight="false" outlineLevel="0" collapsed="false">
      <c r="A15689" s="95" t="s">
        <v>23753</v>
      </c>
      <c r="B15689" s="182" t="s">
        <v>23752</v>
      </c>
      <c r="C15689" s="183" t="s">
        <v>245</v>
      </c>
      <c r="D15689" s="140" t="n">
        <v>53.82</v>
      </c>
    </row>
    <row r="15690" customFormat="false" ht="24.85" hidden="false" customHeight="false" outlineLevel="0" collapsed="false">
      <c r="A15690" s="95" t="s">
        <v>23754</v>
      </c>
      <c r="B15690" s="182" t="s">
        <v>23755</v>
      </c>
      <c r="C15690" s="183" t="s">
        <v>245</v>
      </c>
      <c r="D15690" s="140" t="n">
        <v>65.15</v>
      </c>
    </row>
    <row r="15691" customFormat="false" ht="24.85" hidden="false" customHeight="false" outlineLevel="0" collapsed="false">
      <c r="A15691" s="95" t="s">
        <v>23756</v>
      </c>
      <c r="B15691" s="182" t="s">
        <v>23755</v>
      </c>
      <c r="C15691" s="183" t="s">
        <v>245</v>
      </c>
      <c r="D15691" s="140" t="n">
        <v>62.44</v>
      </c>
    </row>
    <row r="15692" customFormat="false" ht="24.85" hidden="false" customHeight="false" outlineLevel="0" collapsed="false">
      <c r="A15692" s="95" t="s">
        <v>23757</v>
      </c>
      <c r="B15692" s="182" t="s">
        <v>23758</v>
      </c>
      <c r="C15692" s="183" t="s">
        <v>245</v>
      </c>
      <c r="D15692" s="140" t="n">
        <v>79.02</v>
      </c>
    </row>
    <row r="15693" customFormat="false" ht="24.85" hidden="false" customHeight="false" outlineLevel="0" collapsed="false">
      <c r="A15693" s="95" t="s">
        <v>23759</v>
      </c>
      <c r="B15693" s="182" t="s">
        <v>23758</v>
      </c>
      <c r="C15693" s="183" t="s">
        <v>245</v>
      </c>
      <c r="D15693" s="140" t="n">
        <v>76.31</v>
      </c>
    </row>
    <row r="15694" customFormat="false" ht="24.85" hidden="false" customHeight="false" outlineLevel="0" collapsed="false">
      <c r="A15694" s="95" t="s">
        <v>23760</v>
      </c>
      <c r="B15694" s="182" t="s">
        <v>23761</v>
      </c>
      <c r="C15694" s="183" t="s">
        <v>245</v>
      </c>
      <c r="D15694" s="140" t="n">
        <v>107.28</v>
      </c>
    </row>
    <row r="15695" customFormat="false" ht="24.85" hidden="false" customHeight="false" outlineLevel="0" collapsed="false">
      <c r="A15695" s="95" t="s">
        <v>23762</v>
      </c>
      <c r="B15695" s="182" t="s">
        <v>23761</v>
      </c>
      <c r="C15695" s="183" t="s">
        <v>245</v>
      </c>
      <c r="D15695" s="140" t="n">
        <v>104.58</v>
      </c>
    </row>
    <row r="15696" customFormat="false" ht="24.85" hidden="false" customHeight="false" outlineLevel="0" collapsed="false">
      <c r="A15696" s="95" t="s">
        <v>23763</v>
      </c>
      <c r="B15696" s="182" t="s">
        <v>23764</v>
      </c>
      <c r="C15696" s="183" t="s">
        <v>245</v>
      </c>
      <c r="D15696" s="140" t="n">
        <v>54.28</v>
      </c>
    </row>
    <row r="15697" customFormat="false" ht="24.85" hidden="false" customHeight="false" outlineLevel="0" collapsed="false">
      <c r="A15697" s="95" t="s">
        <v>23765</v>
      </c>
      <c r="B15697" s="182" t="s">
        <v>23764</v>
      </c>
      <c r="C15697" s="183" t="s">
        <v>245</v>
      </c>
      <c r="D15697" s="140" t="n">
        <v>51.58</v>
      </c>
    </row>
    <row r="15698" customFormat="false" ht="24.85" hidden="false" customHeight="false" outlineLevel="0" collapsed="false">
      <c r="A15698" s="95" t="s">
        <v>23766</v>
      </c>
      <c r="B15698" s="182" t="s">
        <v>23767</v>
      </c>
      <c r="C15698" s="183" t="s">
        <v>245</v>
      </c>
      <c r="D15698" s="140" t="n">
        <v>65.44</v>
      </c>
    </row>
    <row r="15699" customFormat="false" ht="24.85" hidden="false" customHeight="false" outlineLevel="0" collapsed="false">
      <c r="A15699" s="95" t="s">
        <v>23768</v>
      </c>
      <c r="B15699" s="182" t="s">
        <v>23767</v>
      </c>
      <c r="C15699" s="183" t="s">
        <v>245</v>
      </c>
      <c r="D15699" s="140" t="n">
        <v>62.73</v>
      </c>
    </row>
    <row r="15700" customFormat="false" ht="24.85" hidden="false" customHeight="false" outlineLevel="0" collapsed="false">
      <c r="A15700" s="95" t="s">
        <v>23769</v>
      </c>
      <c r="B15700" s="182" t="s">
        <v>23770</v>
      </c>
      <c r="C15700" s="183" t="s">
        <v>245</v>
      </c>
      <c r="D15700" s="140" t="n">
        <v>69.59</v>
      </c>
    </row>
    <row r="15701" customFormat="false" ht="24.85" hidden="false" customHeight="false" outlineLevel="0" collapsed="false">
      <c r="A15701" s="95" t="s">
        <v>23771</v>
      </c>
      <c r="B15701" s="182" t="s">
        <v>23770</v>
      </c>
      <c r="C15701" s="183" t="s">
        <v>245</v>
      </c>
      <c r="D15701" s="140" t="n">
        <v>66.88</v>
      </c>
    </row>
    <row r="15702" customFormat="false" ht="24.85" hidden="false" customHeight="false" outlineLevel="0" collapsed="false">
      <c r="A15702" s="95" t="s">
        <v>23772</v>
      </c>
      <c r="B15702" s="182" t="s">
        <v>23773</v>
      </c>
      <c r="C15702" s="183" t="s">
        <v>245</v>
      </c>
      <c r="D15702" s="140" t="n">
        <v>83.07</v>
      </c>
    </row>
    <row r="15703" customFormat="false" ht="24.85" hidden="false" customHeight="false" outlineLevel="0" collapsed="false">
      <c r="A15703" s="95" t="s">
        <v>23774</v>
      </c>
      <c r="B15703" s="182" t="s">
        <v>23773</v>
      </c>
      <c r="C15703" s="183" t="s">
        <v>245</v>
      </c>
      <c r="D15703" s="140" t="n">
        <v>80.36</v>
      </c>
    </row>
    <row r="15704" customFormat="false" ht="24.85" hidden="false" customHeight="false" outlineLevel="0" collapsed="false">
      <c r="A15704" s="95" t="s">
        <v>23775</v>
      </c>
      <c r="B15704" s="182" t="s">
        <v>23776</v>
      </c>
      <c r="C15704" s="183" t="s">
        <v>245</v>
      </c>
      <c r="D15704" s="140" t="n">
        <v>136.28</v>
      </c>
    </row>
    <row r="15705" customFormat="false" ht="24.85" hidden="false" customHeight="false" outlineLevel="0" collapsed="false">
      <c r="A15705" s="95" t="s">
        <v>23777</v>
      </c>
      <c r="B15705" s="182" t="s">
        <v>23776</v>
      </c>
      <c r="C15705" s="183" t="s">
        <v>245</v>
      </c>
      <c r="D15705" s="140" t="n">
        <v>133.57</v>
      </c>
    </row>
    <row r="15706" customFormat="false" ht="24.85" hidden="false" customHeight="false" outlineLevel="0" collapsed="false">
      <c r="A15706" s="95" t="s">
        <v>23778</v>
      </c>
      <c r="B15706" s="182" t="s">
        <v>23779</v>
      </c>
      <c r="C15706" s="183" t="s">
        <v>245</v>
      </c>
      <c r="D15706" s="140" t="n">
        <v>58.3</v>
      </c>
    </row>
    <row r="15707" customFormat="false" ht="24.85" hidden="false" customHeight="false" outlineLevel="0" collapsed="false">
      <c r="A15707" s="95" t="s">
        <v>23780</v>
      </c>
      <c r="B15707" s="182" t="s">
        <v>23779</v>
      </c>
      <c r="C15707" s="183" t="s">
        <v>245</v>
      </c>
      <c r="D15707" s="140" t="n">
        <v>55.59</v>
      </c>
    </row>
    <row r="15708" customFormat="false" ht="24.85" hidden="false" customHeight="false" outlineLevel="0" collapsed="false">
      <c r="A15708" s="95" t="s">
        <v>23781</v>
      </c>
      <c r="B15708" s="182" t="s">
        <v>23782</v>
      </c>
      <c r="C15708" s="183" t="s">
        <v>245</v>
      </c>
      <c r="D15708" s="140" t="n">
        <v>65.44</v>
      </c>
    </row>
    <row r="15709" customFormat="false" ht="24.85" hidden="false" customHeight="false" outlineLevel="0" collapsed="false">
      <c r="A15709" s="95" t="s">
        <v>23783</v>
      </c>
      <c r="B15709" s="182" t="s">
        <v>23782</v>
      </c>
      <c r="C15709" s="183" t="s">
        <v>245</v>
      </c>
      <c r="D15709" s="140" t="n">
        <v>62.73</v>
      </c>
    </row>
    <row r="15710" customFormat="false" ht="24.85" hidden="false" customHeight="false" outlineLevel="0" collapsed="false">
      <c r="A15710" s="95" t="s">
        <v>23784</v>
      </c>
      <c r="B15710" s="182" t="s">
        <v>23785</v>
      </c>
      <c r="C15710" s="183" t="s">
        <v>245</v>
      </c>
      <c r="D15710" s="140" t="n">
        <v>74.05</v>
      </c>
    </row>
    <row r="15711" customFormat="false" ht="24.85" hidden="false" customHeight="false" outlineLevel="0" collapsed="false">
      <c r="A15711" s="95" t="s">
        <v>23786</v>
      </c>
      <c r="B15711" s="182" t="s">
        <v>23785</v>
      </c>
      <c r="C15711" s="183" t="s">
        <v>245</v>
      </c>
      <c r="D15711" s="140" t="n">
        <v>71.34</v>
      </c>
    </row>
    <row r="15712" customFormat="false" ht="24.85" hidden="false" customHeight="false" outlineLevel="0" collapsed="false">
      <c r="A15712" s="95" t="s">
        <v>23787</v>
      </c>
      <c r="B15712" s="182" t="s">
        <v>23788</v>
      </c>
      <c r="C15712" s="183" t="s">
        <v>245</v>
      </c>
      <c r="D15712" s="140" t="n">
        <v>93.79</v>
      </c>
    </row>
    <row r="15713" customFormat="false" ht="24.85" hidden="false" customHeight="false" outlineLevel="0" collapsed="false">
      <c r="A15713" s="95" t="s">
        <v>23789</v>
      </c>
      <c r="B15713" s="182" t="s">
        <v>23788</v>
      </c>
      <c r="C15713" s="183" t="s">
        <v>245</v>
      </c>
      <c r="D15713" s="140" t="n">
        <v>91.09</v>
      </c>
    </row>
    <row r="15714" customFormat="false" ht="24.85" hidden="false" customHeight="false" outlineLevel="0" collapsed="false">
      <c r="A15714" s="95" t="s">
        <v>23790</v>
      </c>
      <c r="B15714" s="182" t="s">
        <v>23791</v>
      </c>
      <c r="C15714" s="183" t="s">
        <v>245</v>
      </c>
      <c r="D15714" s="140" t="n">
        <v>136.28</v>
      </c>
    </row>
    <row r="15715" customFormat="false" ht="24.85" hidden="false" customHeight="false" outlineLevel="0" collapsed="false">
      <c r="A15715" s="95" t="s">
        <v>23792</v>
      </c>
      <c r="B15715" s="182" t="s">
        <v>23791</v>
      </c>
      <c r="C15715" s="183" t="s">
        <v>245</v>
      </c>
      <c r="D15715" s="140" t="n">
        <v>133.57</v>
      </c>
    </row>
    <row r="15716" customFormat="false" ht="24.85" hidden="false" customHeight="false" outlineLevel="0" collapsed="false">
      <c r="A15716" s="95" t="s">
        <v>23793</v>
      </c>
      <c r="B15716" s="182" t="s">
        <v>23794</v>
      </c>
      <c r="C15716" s="183" t="s">
        <v>245</v>
      </c>
      <c r="D15716" s="140" t="n">
        <v>30.28</v>
      </c>
    </row>
    <row r="15717" customFormat="false" ht="24.85" hidden="false" customHeight="false" outlineLevel="0" collapsed="false">
      <c r="A15717" s="95" t="s">
        <v>23795</v>
      </c>
      <c r="B15717" s="182" t="s">
        <v>23794</v>
      </c>
      <c r="C15717" s="183" t="s">
        <v>245</v>
      </c>
      <c r="D15717" s="140" t="n">
        <v>27.57</v>
      </c>
    </row>
    <row r="15718" customFormat="false" ht="24.85" hidden="false" customHeight="false" outlineLevel="0" collapsed="false">
      <c r="A15718" s="95" t="s">
        <v>23796</v>
      </c>
      <c r="B15718" s="182" t="s">
        <v>23797</v>
      </c>
      <c r="C15718" s="183" t="s">
        <v>245</v>
      </c>
      <c r="D15718" s="140" t="n">
        <v>37.79</v>
      </c>
    </row>
    <row r="15719" customFormat="false" ht="24.85" hidden="false" customHeight="false" outlineLevel="0" collapsed="false">
      <c r="A15719" s="95" t="s">
        <v>23798</v>
      </c>
      <c r="B15719" s="182" t="s">
        <v>23797</v>
      </c>
      <c r="C15719" s="183" t="s">
        <v>245</v>
      </c>
      <c r="D15719" s="140" t="n">
        <v>35.08</v>
      </c>
    </row>
    <row r="15720" customFormat="false" ht="24.85" hidden="false" customHeight="false" outlineLevel="0" collapsed="false">
      <c r="A15720" s="95" t="s">
        <v>23799</v>
      </c>
      <c r="B15720" s="182" t="s">
        <v>23800</v>
      </c>
      <c r="C15720" s="183" t="s">
        <v>245</v>
      </c>
      <c r="D15720" s="140" t="n">
        <v>32.68</v>
      </c>
    </row>
    <row r="15721" customFormat="false" ht="24.85" hidden="false" customHeight="false" outlineLevel="0" collapsed="false">
      <c r="A15721" s="95" t="s">
        <v>23801</v>
      </c>
      <c r="B15721" s="182" t="s">
        <v>23800</v>
      </c>
      <c r="C15721" s="183" t="s">
        <v>245</v>
      </c>
      <c r="D15721" s="140" t="n">
        <v>29.97</v>
      </c>
    </row>
    <row r="15722" customFormat="false" ht="24.85" hidden="false" customHeight="false" outlineLevel="0" collapsed="false">
      <c r="A15722" s="95" t="s">
        <v>23802</v>
      </c>
      <c r="B15722" s="182" t="s">
        <v>23803</v>
      </c>
      <c r="C15722" s="183" t="s">
        <v>245</v>
      </c>
      <c r="D15722" s="140" t="n">
        <v>42.5</v>
      </c>
    </row>
    <row r="15723" customFormat="false" ht="24.85" hidden="false" customHeight="false" outlineLevel="0" collapsed="false">
      <c r="A15723" s="95" t="s">
        <v>23804</v>
      </c>
      <c r="B15723" s="182" t="s">
        <v>23803</v>
      </c>
      <c r="C15723" s="183" t="s">
        <v>245</v>
      </c>
      <c r="D15723" s="140" t="n">
        <v>39.79</v>
      </c>
    </row>
    <row r="15724" customFormat="false" ht="24.85" hidden="false" customHeight="false" outlineLevel="0" collapsed="false">
      <c r="A15724" s="95" t="s">
        <v>23805</v>
      </c>
      <c r="B15724" s="182" t="s">
        <v>23806</v>
      </c>
      <c r="C15724" s="183" t="s">
        <v>245</v>
      </c>
      <c r="D15724" s="140" t="n">
        <v>38.37</v>
      </c>
    </row>
    <row r="15725" customFormat="false" ht="24.85" hidden="false" customHeight="false" outlineLevel="0" collapsed="false">
      <c r="A15725" s="95" t="s">
        <v>23807</v>
      </c>
      <c r="B15725" s="182" t="s">
        <v>23806</v>
      </c>
      <c r="C15725" s="183" t="s">
        <v>245</v>
      </c>
      <c r="D15725" s="140" t="n">
        <v>35.66</v>
      </c>
    </row>
    <row r="15726" customFormat="false" ht="24.85" hidden="false" customHeight="false" outlineLevel="0" collapsed="false">
      <c r="A15726" s="95" t="s">
        <v>23808</v>
      </c>
      <c r="B15726" s="182" t="s">
        <v>23809</v>
      </c>
      <c r="C15726" s="183" t="s">
        <v>245</v>
      </c>
      <c r="D15726" s="140" t="n">
        <v>35.33</v>
      </c>
    </row>
    <row r="15727" customFormat="false" ht="24.85" hidden="false" customHeight="false" outlineLevel="0" collapsed="false">
      <c r="A15727" s="95" t="s">
        <v>23810</v>
      </c>
      <c r="B15727" s="182" t="s">
        <v>23809</v>
      </c>
      <c r="C15727" s="183" t="s">
        <v>245</v>
      </c>
      <c r="D15727" s="140" t="n">
        <v>32.62</v>
      </c>
    </row>
    <row r="15728" customFormat="false" ht="24.85" hidden="false" customHeight="false" outlineLevel="0" collapsed="false">
      <c r="A15728" s="95" t="s">
        <v>23811</v>
      </c>
      <c r="B15728" s="182" t="s">
        <v>23812</v>
      </c>
      <c r="C15728" s="183" t="s">
        <v>245</v>
      </c>
      <c r="D15728" s="140" t="n">
        <v>55.91</v>
      </c>
    </row>
    <row r="15729" customFormat="false" ht="24.85" hidden="false" customHeight="false" outlineLevel="0" collapsed="false">
      <c r="A15729" s="95" t="s">
        <v>23813</v>
      </c>
      <c r="B15729" s="182" t="s">
        <v>23812</v>
      </c>
      <c r="C15729" s="183" t="s">
        <v>245</v>
      </c>
      <c r="D15729" s="140" t="n">
        <v>53.2</v>
      </c>
    </row>
    <row r="15730" customFormat="false" ht="24.85" hidden="false" customHeight="false" outlineLevel="0" collapsed="false">
      <c r="A15730" s="95" t="s">
        <v>23814</v>
      </c>
      <c r="B15730" s="182" t="s">
        <v>23815</v>
      </c>
      <c r="C15730" s="183" t="s">
        <v>245</v>
      </c>
      <c r="D15730" s="140" t="n">
        <v>64.03</v>
      </c>
    </row>
    <row r="15731" customFormat="false" ht="24.85" hidden="false" customHeight="false" outlineLevel="0" collapsed="false">
      <c r="A15731" s="95" t="s">
        <v>23816</v>
      </c>
      <c r="B15731" s="182" t="s">
        <v>23815</v>
      </c>
      <c r="C15731" s="183" t="s">
        <v>245</v>
      </c>
      <c r="D15731" s="140" t="n">
        <v>61.32</v>
      </c>
    </row>
    <row r="15732" customFormat="false" ht="24.85" hidden="false" customHeight="false" outlineLevel="0" collapsed="false">
      <c r="A15732" s="95" t="s">
        <v>23817</v>
      </c>
      <c r="B15732" s="182" t="s">
        <v>23818</v>
      </c>
      <c r="C15732" s="183" t="s">
        <v>245</v>
      </c>
      <c r="D15732" s="140" t="n">
        <v>55.89</v>
      </c>
    </row>
    <row r="15733" customFormat="false" ht="24.85" hidden="false" customHeight="false" outlineLevel="0" collapsed="false">
      <c r="A15733" s="95" t="s">
        <v>23819</v>
      </c>
      <c r="B15733" s="182" t="s">
        <v>23818</v>
      </c>
      <c r="C15733" s="183" t="s">
        <v>245</v>
      </c>
      <c r="D15733" s="140" t="n">
        <v>53.18</v>
      </c>
    </row>
    <row r="15734" customFormat="false" ht="24.85" hidden="false" customHeight="false" outlineLevel="0" collapsed="false">
      <c r="A15734" s="95" t="s">
        <v>23820</v>
      </c>
      <c r="B15734" s="182" t="s">
        <v>23821</v>
      </c>
      <c r="C15734" s="183" t="s">
        <v>245</v>
      </c>
      <c r="D15734" s="140" t="n">
        <v>40.22</v>
      </c>
    </row>
    <row r="15735" customFormat="false" ht="24.85" hidden="false" customHeight="false" outlineLevel="0" collapsed="false">
      <c r="A15735" s="95" t="s">
        <v>23822</v>
      </c>
      <c r="B15735" s="182" t="s">
        <v>23821</v>
      </c>
      <c r="C15735" s="183" t="s">
        <v>245</v>
      </c>
      <c r="D15735" s="140" t="n">
        <v>37.51</v>
      </c>
    </row>
    <row r="15736" customFormat="false" ht="24.85" hidden="false" customHeight="false" outlineLevel="0" collapsed="false">
      <c r="A15736" s="95" t="s">
        <v>23823</v>
      </c>
      <c r="B15736" s="182" t="s">
        <v>23824</v>
      </c>
      <c r="C15736" s="183" t="s">
        <v>245</v>
      </c>
      <c r="D15736" s="140" t="n">
        <v>98.61</v>
      </c>
    </row>
    <row r="15737" customFormat="false" ht="24.85" hidden="false" customHeight="false" outlineLevel="0" collapsed="false">
      <c r="A15737" s="95" t="s">
        <v>23825</v>
      </c>
      <c r="B15737" s="182" t="s">
        <v>23824</v>
      </c>
      <c r="C15737" s="183" t="s">
        <v>245</v>
      </c>
      <c r="D15737" s="140" t="n">
        <v>95.9</v>
      </c>
    </row>
    <row r="15738" customFormat="false" ht="24.85" hidden="false" customHeight="false" outlineLevel="0" collapsed="false">
      <c r="A15738" s="95" t="s">
        <v>23826</v>
      </c>
      <c r="B15738" s="182" t="s">
        <v>23827</v>
      </c>
      <c r="C15738" s="183" t="s">
        <v>245</v>
      </c>
      <c r="D15738" s="140" t="n">
        <v>98.61</v>
      </c>
    </row>
    <row r="15739" customFormat="false" ht="24.85" hidden="false" customHeight="false" outlineLevel="0" collapsed="false">
      <c r="A15739" s="95" t="s">
        <v>23828</v>
      </c>
      <c r="B15739" s="182" t="s">
        <v>23827</v>
      </c>
      <c r="C15739" s="183" t="s">
        <v>245</v>
      </c>
      <c r="D15739" s="140" t="n">
        <v>95.9</v>
      </c>
    </row>
    <row r="15740" customFormat="false" ht="24.85" hidden="false" customHeight="false" outlineLevel="0" collapsed="false">
      <c r="A15740" s="95" t="s">
        <v>23829</v>
      </c>
      <c r="B15740" s="182" t="s">
        <v>23830</v>
      </c>
      <c r="C15740" s="183" t="s">
        <v>245</v>
      </c>
      <c r="D15740" s="140" t="n">
        <v>160.95</v>
      </c>
    </row>
    <row r="15741" customFormat="false" ht="24.85" hidden="false" customHeight="false" outlineLevel="0" collapsed="false">
      <c r="A15741" s="95" t="s">
        <v>23831</v>
      </c>
      <c r="B15741" s="182" t="s">
        <v>23830</v>
      </c>
      <c r="C15741" s="183" t="s">
        <v>245</v>
      </c>
      <c r="D15741" s="140" t="n">
        <v>158.24</v>
      </c>
    </row>
    <row r="15742" customFormat="false" ht="24.85" hidden="false" customHeight="false" outlineLevel="0" collapsed="false">
      <c r="A15742" s="95" t="s">
        <v>23832</v>
      </c>
      <c r="B15742" s="182" t="s">
        <v>23833</v>
      </c>
      <c r="C15742" s="183" t="s">
        <v>245</v>
      </c>
      <c r="D15742" s="140" t="n">
        <v>84</v>
      </c>
    </row>
    <row r="15743" customFormat="false" ht="24.85" hidden="false" customHeight="false" outlineLevel="0" collapsed="false">
      <c r="A15743" s="95" t="s">
        <v>23834</v>
      </c>
      <c r="B15743" s="182" t="s">
        <v>23833</v>
      </c>
      <c r="C15743" s="183" t="s">
        <v>245</v>
      </c>
      <c r="D15743" s="140" t="n">
        <v>81.29</v>
      </c>
    </row>
    <row r="15744" customFormat="false" ht="24.85" hidden="false" customHeight="false" outlineLevel="0" collapsed="false">
      <c r="A15744" s="95" t="s">
        <v>23835</v>
      </c>
      <c r="B15744" s="182" t="s">
        <v>23836</v>
      </c>
      <c r="C15744" s="183" t="s">
        <v>245</v>
      </c>
      <c r="D15744" s="140" t="n">
        <v>73.49</v>
      </c>
    </row>
    <row r="15745" customFormat="false" ht="24.85" hidden="false" customHeight="false" outlineLevel="0" collapsed="false">
      <c r="A15745" s="95" t="s">
        <v>23837</v>
      </c>
      <c r="B15745" s="182" t="s">
        <v>23836</v>
      </c>
      <c r="C15745" s="183" t="s">
        <v>245</v>
      </c>
      <c r="D15745" s="140" t="n">
        <v>70.78</v>
      </c>
    </row>
    <row r="15746" customFormat="false" ht="24.85" hidden="false" customHeight="false" outlineLevel="0" collapsed="false">
      <c r="A15746" s="95" t="s">
        <v>23838</v>
      </c>
      <c r="B15746" s="182" t="s">
        <v>23839</v>
      </c>
      <c r="C15746" s="183" t="s">
        <v>245</v>
      </c>
      <c r="D15746" s="140" t="n">
        <v>36.67</v>
      </c>
    </row>
    <row r="15747" customFormat="false" ht="24.85" hidden="false" customHeight="false" outlineLevel="0" collapsed="false">
      <c r="A15747" s="95" t="s">
        <v>23840</v>
      </c>
      <c r="B15747" s="182" t="s">
        <v>23839</v>
      </c>
      <c r="C15747" s="183" t="s">
        <v>245</v>
      </c>
      <c r="D15747" s="140" t="n">
        <v>33.96</v>
      </c>
    </row>
    <row r="15748" customFormat="false" ht="24.85" hidden="false" customHeight="false" outlineLevel="0" collapsed="false">
      <c r="A15748" s="95" t="s">
        <v>23841</v>
      </c>
      <c r="B15748" s="182" t="s">
        <v>23842</v>
      </c>
      <c r="C15748" s="183" t="s">
        <v>245</v>
      </c>
      <c r="D15748" s="140" t="n">
        <v>41.19</v>
      </c>
    </row>
    <row r="15749" customFormat="false" ht="24.85" hidden="false" customHeight="false" outlineLevel="0" collapsed="false">
      <c r="A15749" s="95" t="s">
        <v>23843</v>
      </c>
      <c r="B15749" s="182" t="s">
        <v>23842</v>
      </c>
      <c r="C15749" s="183" t="s">
        <v>245</v>
      </c>
      <c r="D15749" s="140" t="n">
        <v>38.48</v>
      </c>
    </row>
    <row r="15750" customFormat="false" ht="24.85" hidden="false" customHeight="false" outlineLevel="0" collapsed="false">
      <c r="A15750" s="95" t="s">
        <v>23844</v>
      </c>
      <c r="B15750" s="182" t="s">
        <v>23845</v>
      </c>
      <c r="C15750" s="183" t="s">
        <v>245</v>
      </c>
      <c r="D15750" s="140" t="n">
        <v>44.66</v>
      </c>
    </row>
    <row r="15751" customFormat="false" ht="24.85" hidden="false" customHeight="false" outlineLevel="0" collapsed="false">
      <c r="A15751" s="95" t="s">
        <v>23846</v>
      </c>
      <c r="B15751" s="182" t="s">
        <v>23845</v>
      </c>
      <c r="C15751" s="183" t="s">
        <v>245</v>
      </c>
      <c r="D15751" s="140" t="n">
        <v>41.95</v>
      </c>
    </row>
    <row r="15752" customFormat="false" ht="24.85" hidden="false" customHeight="false" outlineLevel="0" collapsed="false">
      <c r="A15752" s="95" t="s">
        <v>23847</v>
      </c>
      <c r="B15752" s="182" t="s">
        <v>23848</v>
      </c>
      <c r="C15752" s="183" t="s">
        <v>245</v>
      </c>
      <c r="D15752" s="140" t="n">
        <v>46.14</v>
      </c>
    </row>
    <row r="15753" customFormat="false" ht="24.85" hidden="false" customHeight="false" outlineLevel="0" collapsed="false">
      <c r="A15753" s="95" t="s">
        <v>23849</v>
      </c>
      <c r="B15753" s="182" t="s">
        <v>23848</v>
      </c>
      <c r="C15753" s="183" t="s">
        <v>245</v>
      </c>
      <c r="D15753" s="140" t="n">
        <v>43.43</v>
      </c>
    </row>
    <row r="15754" customFormat="false" ht="24.85" hidden="false" customHeight="false" outlineLevel="0" collapsed="false">
      <c r="A15754" s="95" t="s">
        <v>23850</v>
      </c>
      <c r="B15754" s="182" t="s">
        <v>23851</v>
      </c>
      <c r="C15754" s="183" t="s">
        <v>245</v>
      </c>
      <c r="D15754" s="140" t="n">
        <v>62.67</v>
      </c>
    </row>
    <row r="15755" customFormat="false" ht="24.85" hidden="false" customHeight="false" outlineLevel="0" collapsed="false">
      <c r="A15755" s="95" t="s">
        <v>23852</v>
      </c>
      <c r="B15755" s="182" t="s">
        <v>23851</v>
      </c>
      <c r="C15755" s="183" t="s">
        <v>245</v>
      </c>
      <c r="D15755" s="140" t="n">
        <v>59.96</v>
      </c>
    </row>
    <row r="15756" customFormat="false" ht="24.85" hidden="false" customHeight="false" outlineLevel="0" collapsed="false">
      <c r="A15756" s="95" t="s">
        <v>23853</v>
      </c>
      <c r="B15756" s="182" t="s">
        <v>23854</v>
      </c>
      <c r="C15756" s="183" t="s">
        <v>245</v>
      </c>
      <c r="D15756" s="140" t="n">
        <v>99.05</v>
      </c>
    </row>
    <row r="15757" customFormat="false" ht="24.85" hidden="false" customHeight="false" outlineLevel="0" collapsed="false">
      <c r="A15757" s="95" t="s">
        <v>23855</v>
      </c>
      <c r="B15757" s="182" t="s">
        <v>23854</v>
      </c>
      <c r="C15757" s="183" t="s">
        <v>245</v>
      </c>
      <c r="D15757" s="140" t="n">
        <v>96.34</v>
      </c>
    </row>
    <row r="15758" customFormat="false" ht="24.85" hidden="false" customHeight="false" outlineLevel="0" collapsed="false">
      <c r="A15758" s="95" t="s">
        <v>23856</v>
      </c>
      <c r="B15758" s="182" t="s">
        <v>23857</v>
      </c>
      <c r="C15758" s="183" t="s">
        <v>245</v>
      </c>
      <c r="D15758" s="140" t="n">
        <v>59.96</v>
      </c>
    </row>
    <row r="15759" customFormat="false" ht="24.85" hidden="false" customHeight="false" outlineLevel="0" collapsed="false">
      <c r="A15759" s="95" t="s">
        <v>23858</v>
      </c>
      <c r="B15759" s="182" t="s">
        <v>23857</v>
      </c>
      <c r="C15759" s="183" t="s">
        <v>245</v>
      </c>
      <c r="D15759" s="140" t="n">
        <v>57.25</v>
      </c>
    </row>
    <row r="15760" customFormat="false" ht="24.85" hidden="false" customHeight="false" outlineLevel="0" collapsed="false">
      <c r="A15760" s="95" t="s">
        <v>23859</v>
      </c>
      <c r="B15760" s="182" t="s">
        <v>23860</v>
      </c>
      <c r="C15760" s="183" t="s">
        <v>245</v>
      </c>
      <c r="D15760" s="140" t="n">
        <v>53.67</v>
      </c>
    </row>
    <row r="15761" customFormat="false" ht="24.85" hidden="false" customHeight="false" outlineLevel="0" collapsed="false">
      <c r="A15761" s="95" t="s">
        <v>23861</v>
      </c>
      <c r="B15761" s="182" t="s">
        <v>23860</v>
      </c>
      <c r="C15761" s="183" t="s">
        <v>245</v>
      </c>
      <c r="D15761" s="140" t="n">
        <v>50.96</v>
      </c>
    </row>
    <row r="15762" customFormat="false" ht="24.85" hidden="false" customHeight="false" outlineLevel="0" collapsed="false">
      <c r="A15762" s="95" t="s">
        <v>23862</v>
      </c>
      <c r="B15762" s="182" t="s">
        <v>23863</v>
      </c>
      <c r="C15762" s="183" t="s">
        <v>245</v>
      </c>
      <c r="D15762" s="140" t="n">
        <v>78.82</v>
      </c>
    </row>
    <row r="15763" customFormat="false" ht="24.85" hidden="false" customHeight="false" outlineLevel="0" collapsed="false">
      <c r="A15763" s="95" t="s">
        <v>23864</v>
      </c>
      <c r="B15763" s="182" t="s">
        <v>23863</v>
      </c>
      <c r="C15763" s="183" t="s">
        <v>245</v>
      </c>
      <c r="D15763" s="140" t="n">
        <v>76.11</v>
      </c>
    </row>
    <row r="15764" customFormat="false" ht="24.85" hidden="false" customHeight="false" outlineLevel="0" collapsed="false">
      <c r="A15764" s="95" t="s">
        <v>23865</v>
      </c>
      <c r="B15764" s="182" t="s">
        <v>23866</v>
      </c>
      <c r="C15764" s="183" t="s">
        <v>245</v>
      </c>
      <c r="D15764" s="140" t="n">
        <v>77.21</v>
      </c>
    </row>
    <row r="15765" customFormat="false" ht="24.85" hidden="false" customHeight="false" outlineLevel="0" collapsed="false">
      <c r="A15765" s="95" t="s">
        <v>23867</v>
      </c>
      <c r="B15765" s="182" t="s">
        <v>23866</v>
      </c>
      <c r="C15765" s="183" t="s">
        <v>245</v>
      </c>
      <c r="D15765" s="140" t="n">
        <v>74.5</v>
      </c>
    </row>
    <row r="15766" customFormat="false" ht="24.85" hidden="false" customHeight="false" outlineLevel="0" collapsed="false">
      <c r="A15766" s="95" t="s">
        <v>23868</v>
      </c>
      <c r="B15766" s="182" t="s">
        <v>23869</v>
      </c>
      <c r="C15766" s="183" t="s">
        <v>245</v>
      </c>
      <c r="D15766" s="140" t="n">
        <v>117.05</v>
      </c>
    </row>
    <row r="15767" customFormat="false" ht="24.85" hidden="false" customHeight="false" outlineLevel="0" collapsed="false">
      <c r="A15767" s="95" t="s">
        <v>23870</v>
      </c>
      <c r="B15767" s="182" t="s">
        <v>23869</v>
      </c>
      <c r="C15767" s="183" t="s">
        <v>245</v>
      </c>
      <c r="D15767" s="140" t="n">
        <v>114.34</v>
      </c>
    </row>
    <row r="15768" customFormat="false" ht="24.85" hidden="false" customHeight="false" outlineLevel="0" collapsed="false">
      <c r="A15768" s="95" t="s">
        <v>23871</v>
      </c>
      <c r="B15768" s="182" t="s">
        <v>23872</v>
      </c>
      <c r="C15768" s="183" t="s">
        <v>245</v>
      </c>
      <c r="D15768" s="140" t="n">
        <v>46.08</v>
      </c>
    </row>
    <row r="15769" customFormat="false" ht="24.85" hidden="false" customHeight="false" outlineLevel="0" collapsed="false">
      <c r="A15769" s="95" t="s">
        <v>23873</v>
      </c>
      <c r="B15769" s="182" t="s">
        <v>23872</v>
      </c>
      <c r="C15769" s="183" t="s">
        <v>245</v>
      </c>
      <c r="D15769" s="140" t="n">
        <v>43.37</v>
      </c>
    </row>
    <row r="15770" customFormat="false" ht="24.85" hidden="false" customHeight="false" outlineLevel="0" collapsed="false">
      <c r="A15770" s="95" t="s">
        <v>23874</v>
      </c>
      <c r="B15770" s="182" t="s">
        <v>23875</v>
      </c>
      <c r="C15770" s="183" t="s">
        <v>245</v>
      </c>
      <c r="D15770" s="140" t="n">
        <v>50.43</v>
      </c>
    </row>
    <row r="15771" customFormat="false" ht="24.85" hidden="false" customHeight="false" outlineLevel="0" collapsed="false">
      <c r="A15771" s="95" t="s">
        <v>23876</v>
      </c>
      <c r="B15771" s="182" t="s">
        <v>23875</v>
      </c>
      <c r="C15771" s="183" t="s">
        <v>245</v>
      </c>
      <c r="D15771" s="140" t="n">
        <v>47.72</v>
      </c>
    </row>
    <row r="15772" customFormat="false" ht="24.85" hidden="false" customHeight="false" outlineLevel="0" collapsed="false">
      <c r="A15772" s="95" t="s">
        <v>23877</v>
      </c>
      <c r="B15772" s="182" t="s">
        <v>23878</v>
      </c>
      <c r="C15772" s="183" t="s">
        <v>245</v>
      </c>
      <c r="D15772" s="140" t="n">
        <v>54.78</v>
      </c>
    </row>
    <row r="15773" customFormat="false" ht="24.85" hidden="false" customHeight="false" outlineLevel="0" collapsed="false">
      <c r="A15773" s="95" t="s">
        <v>23879</v>
      </c>
      <c r="B15773" s="182" t="s">
        <v>23878</v>
      </c>
      <c r="C15773" s="183" t="s">
        <v>245</v>
      </c>
      <c r="D15773" s="140" t="n">
        <v>52.07</v>
      </c>
    </row>
    <row r="15774" customFormat="false" ht="24.85" hidden="false" customHeight="false" outlineLevel="0" collapsed="false">
      <c r="A15774" s="95" t="s">
        <v>23880</v>
      </c>
      <c r="B15774" s="182" t="s">
        <v>23881</v>
      </c>
      <c r="C15774" s="183" t="s">
        <v>245</v>
      </c>
      <c r="D15774" s="140" t="n">
        <v>58.63</v>
      </c>
    </row>
    <row r="15775" customFormat="false" ht="24.85" hidden="false" customHeight="false" outlineLevel="0" collapsed="false">
      <c r="A15775" s="95" t="s">
        <v>23882</v>
      </c>
      <c r="B15775" s="182" t="s">
        <v>23881</v>
      </c>
      <c r="C15775" s="183" t="s">
        <v>245</v>
      </c>
      <c r="D15775" s="140" t="n">
        <v>55.92</v>
      </c>
    </row>
    <row r="15776" customFormat="false" ht="24.85" hidden="false" customHeight="false" outlineLevel="0" collapsed="false">
      <c r="A15776" s="95" t="s">
        <v>23883</v>
      </c>
      <c r="B15776" s="182" t="s">
        <v>23884</v>
      </c>
      <c r="C15776" s="183" t="s">
        <v>245</v>
      </c>
      <c r="D15776" s="140" t="n">
        <v>99.05</v>
      </c>
    </row>
    <row r="15777" customFormat="false" ht="24.85" hidden="false" customHeight="false" outlineLevel="0" collapsed="false">
      <c r="A15777" s="95" t="s">
        <v>23885</v>
      </c>
      <c r="B15777" s="182" t="s">
        <v>23884</v>
      </c>
      <c r="C15777" s="183" t="s">
        <v>245</v>
      </c>
      <c r="D15777" s="140" t="n">
        <v>96.34</v>
      </c>
    </row>
    <row r="15778" customFormat="false" ht="24.85" hidden="false" customHeight="false" outlineLevel="0" collapsed="false">
      <c r="A15778" s="95" t="s">
        <v>23886</v>
      </c>
      <c r="B15778" s="182" t="s">
        <v>23887</v>
      </c>
      <c r="C15778" s="183" t="s">
        <v>245</v>
      </c>
      <c r="D15778" s="140" t="n">
        <v>51.14</v>
      </c>
    </row>
    <row r="15779" customFormat="false" ht="24.85" hidden="false" customHeight="false" outlineLevel="0" collapsed="false">
      <c r="A15779" s="95" t="s">
        <v>23888</v>
      </c>
      <c r="B15779" s="182" t="s">
        <v>23887</v>
      </c>
      <c r="C15779" s="183" t="s">
        <v>245</v>
      </c>
      <c r="D15779" s="140" t="n">
        <v>48.43</v>
      </c>
    </row>
    <row r="15780" customFormat="false" ht="24.85" hidden="false" customHeight="false" outlineLevel="0" collapsed="false">
      <c r="A15780" s="95" t="s">
        <v>23889</v>
      </c>
      <c r="B15780" s="182" t="s">
        <v>23890</v>
      </c>
      <c r="C15780" s="183" t="s">
        <v>245</v>
      </c>
      <c r="D15780" s="140" t="n">
        <v>54.65</v>
      </c>
    </row>
    <row r="15781" customFormat="false" ht="24.85" hidden="false" customHeight="false" outlineLevel="0" collapsed="false">
      <c r="A15781" s="95" t="s">
        <v>23891</v>
      </c>
      <c r="B15781" s="182" t="s">
        <v>23890</v>
      </c>
      <c r="C15781" s="183" t="s">
        <v>245</v>
      </c>
      <c r="D15781" s="140" t="n">
        <v>51.94</v>
      </c>
    </row>
    <row r="15782" customFormat="false" ht="24.85" hidden="false" customHeight="false" outlineLevel="0" collapsed="false">
      <c r="A15782" s="95" t="s">
        <v>23892</v>
      </c>
      <c r="B15782" s="182" t="s">
        <v>23893</v>
      </c>
      <c r="C15782" s="183" t="s">
        <v>245</v>
      </c>
      <c r="D15782" s="140" t="n">
        <v>69.35</v>
      </c>
    </row>
    <row r="15783" customFormat="false" ht="24.85" hidden="false" customHeight="false" outlineLevel="0" collapsed="false">
      <c r="A15783" s="95" t="s">
        <v>23894</v>
      </c>
      <c r="B15783" s="182" t="s">
        <v>23893</v>
      </c>
      <c r="C15783" s="183" t="s">
        <v>245</v>
      </c>
      <c r="D15783" s="140" t="n">
        <v>66.64</v>
      </c>
    </row>
    <row r="15784" customFormat="false" ht="24.85" hidden="false" customHeight="false" outlineLevel="0" collapsed="false">
      <c r="A15784" s="95" t="s">
        <v>23895</v>
      </c>
      <c r="B15784" s="182" t="s">
        <v>23896</v>
      </c>
      <c r="C15784" s="183" t="s">
        <v>245</v>
      </c>
      <c r="D15784" s="140" t="n">
        <v>75.22</v>
      </c>
    </row>
    <row r="15785" customFormat="false" ht="24.85" hidden="false" customHeight="false" outlineLevel="0" collapsed="false">
      <c r="A15785" s="95" t="s">
        <v>23897</v>
      </c>
      <c r="B15785" s="182" t="s">
        <v>23896</v>
      </c>
      <c r="C15785" s="183" t="s">
        <v>245</v>
      </c>
      <c r="D15785" s="140" t="n">
        <v>72.51</v>
      </c>
    </row>
    <row r="15786" customFormat="false" ht="24.85" hidden="false" customHeight="false" outlineLevel="0" collapsed="false">
      <c r="A15786" s="95" t="s">
        <v>23898</v>
      </c>
      <c r="B15786" s="182" t="s">
        <v>23899</v>
      </c>
      <c r="C15786" s="183" t="s">
        <v>245</v>
      </c>
      <c r="D15786" s="140" t="n">
        <v>76.7</v>
      </c>
    </row>
    <row r="15787" customFormat="false" ht="24.85" hidden="false" customHeight="false" outlineLevel="0" collapsed="false">
      <c r="A15787" s="95" t="s">
        <v>23900</v>
      </c>
      <c r="B15787" s="182" t="s">
        <v>23899</v>
      </c>
      <c r="C15787" s="183" t="s">
        <v>245</v>
      </c>
      <c r="D15787" s="140" t="n">
        <v>73.99</v>
      </c>
    </row>
    <row r="15788" customFormat="false" ht="24.85" hidden="false" customHeight="false" outlineLevel="0" collapsed="false">
      <c r="A15788" s="95" t="s">
        <v>23901</v>
      </c>
      <c r="B15788" s="182" t="s">
        <v>23902</v>
      </c>
      <c r="C15788" s="183" t="s">
        <v>245</v>
      </c>
      <c r="D15788" s="140" t="n">
        <v>113.44</v>
      </c>
    </row>
    <row r="15789" customFormat="false" ht="24.85" hidden="false" customHeight="false" outlineLevel="0" collapsed="false">
      <c r="A15789" s="95" t="s">
        <v>23903</v>
      </c>
      <c r="B15789" s="182" t="s">
        <v>23902</v>
      </c>
      <c r="C15789" s="183" t="s">
        <v>245</v>
      </c>
      <c r="D15789" s="140" t="n">
        <v>110.73</v>
      </c>
    </row>
    <row r="15790" customFormat="false" ht="24.85" hidden="false" customHeight="false" outlineLevel="0" collapsed="false">
      <c r="A15790" s="95" t="s">
        <v>23904</v>
      </c>
      <c r="B15790" s="182" t="s">
        <v>23905</v>
      </c>
      <c r="C15790" s="183" t="s">
        <v>245</v>
      </c>
      <c r="D15790" s="140" t="n">
        <v>68.04</v>
      </c>
    </row>
    <row r="15791" customFormat="false" ht="24.85" hidden="false" customHeight="false" outlineLevel="0" collapsed="false">
      <c r="A15791" s="95" t="s">
        <v>23906</v>
      </c>
      <c r="B15791" s="182" t="s">
        <v>23905</v>
      </c>
      <c r="C15791" s="183" t="s">
        <v>245</v>
      </c>
      <c r="D15791" s="140" t="n">
        <v>65.34</v>
      </c>
    </row>
    <row r="15792" customFormat="false" ht="24.85" hidden="false" customHeight="false" outlineLevel="0" collapsed="false">
      <c r="A15792" s="95" t="s">
        <v>23907</v>
      </c>
      <c r="B15792" s="182" t="s">
        <v>23908</v>
      </c>
      <c r="C15792" s="183" t="s">
        <v>245</v>
      </c>
      <c r="D15792" s="140" t="n">
        <v>74.04</v>
      </c>
    </row>
    <row r="15793" customFormat="false" ht="24.85" hidden="false" customHeight="false" outlineLevel="0" collapsed="false">
      <c r="A15793" s="95" t="s">
        <v>23909</v>
      </c>
      <c r="B15793" s="182" t="s">
        <v>23908</v>
      </c>
      <c r="C15793" s="183" t="s">
        <v>245</v>
      </c>
      <c r="D15793" s="140" t="n">
        <v>71.33</v>
      </c>
    </row>
    <row r="15794" customFormat="false" ht="24.85" hidden="false" customHeight="false" outlineLevel="0" collapsed="false">
      <c r="A15794" s="95" t="s">
        <v>23910</v>
      </c>
      <c r="B15794" s="182" t="s">
        <v>23911</v>
      </c>
      <c r="C15794" s="183" t="s">
        <v>245</v>
      </c>
      <c r="D15794" s="140" t="n">
        <v>79.81</v>
      </c>
    </row>
    <row r="15795" customFormat="false" ht="24.85" hidden="false" customHeight="false" outlineLevel="0" collapsed="false">
      <c r="A15795" s="95" t="s">
        <v>23912</v>
      </c>
      <c r="B15795" s="182" t="s">
        <v>23911</v>
      </c>
      <c r="C15795" s="183" t="s">
        <v>245</v>
      </c>
      <c r="D15795" s="140" t="n">
        <v>77.11</v>
      </c>
    </row>
    <row r="15796" customFormat="false" ht="24.85" hidden="false" customHeight="false" outlineLevel="0" collapsed="false">
      <c r="A15796" s="95" t="s">
        <v>23913</v>
      </c>
      <c r="B15796" s="182" t="s">
        <v>23914</v>
      </c>
      <c r="C15796" s="183" t="s">
        <v>245</v>
      </c>
      <c r="D15796" s="140" t="n">
        <v>81.01</v>
      </c>
    </row>
    <row r="15797" customFormat="false" ht="24.85" hidden="false" customHeight="false" outlineLevel="0" collapsed="false">
      <c r="A15797" s="95" t="s">
        <v>23915</v>
      </c>
      <c r="B15797" s="182" t="s">
        <v>23914</v>
      </c>
      <c r="C15797" s="183" t="s">
        <v>245</v>
      </c>
      <c r="D15797" s="140" t="n">
        <v>78.3</v>
      </c>
    </row>
    <row r="15798" customFormat="false" ht="24.85" hidden="false" customHeight="false" outlineLevel="0" collapsed="false">
      <c r="A15798" s="95" t="s">
        <v>23916</v>
      </c>
      <c r="B15798" s="182" t="s">
        <v>23917</v>
      </c>
      <c r="C15798" s="183" t="s">
        <v>245</v>
      </c>
      <c r="D15798" s="140" t="n">
        <v>134.73</v>
      </c>
    </row>
    <row r="15799" customFormat="false" ht="24.85" hidden="false" customHeight="false" outlineLevel="0" collapsed="false">
      <c r="A15799" s="95" t="s">
        <v>23918</v>
      </c>
      <c r="B15799" s="182" t="s">
        <v>23917</v>
      </c>
      <c r="C15799" s="183" t="s">
        <v>245</v>
      </c>
      <c r="D15799" s="140" t="n">
        <v>132.02</v>
      </c>
    </row>
    <row r="15800" customFormat="false" ht="24.85" hidden="false" customHeight="false" outlineLevel="0" collapsed="false">
      <c r="A15800" s="95" t="s">
        <v>23919</v>
      </c>
      <c r="B15800" s="182" t="s">
        <v>23920</v>
      </c>
      <c r="C15800" s="183" t="s">
        <v>245</v>
      </c>
      <c r="D15800" s="140" t="n">
        <v>64.04</v>
      </c>
    </row>
    <row r="15801" customFormat="false" ht="24.85" hidden="false" customHeight="false" outlineLevel="0" collapsed="false">
      <c r="A15801" s="95" t="s">
        <v>23921</v>
      </c>
      <c r="B15801" s="182" t="s">
        <v>23920</v>
      </c>
      <c r="C15801" s="183" t="s">
        <v>245</v>
      </c>
      <c r="D15801" s="140" t="n">
        <v>61.33</v>
      </c>
    </row>
    <row r="15802" customFormat="false" ht="24.85" hidden="false" customHeight="false" outlineLevel="0" collapsed="false">
      <c r="A15802" s="95" t="s">
        <v>23922</v>
      </c>
      <c r="B15802" s="182" t="s">
        <v>23923</v>
      </c>
      <c r="C15802" s="183" t="s">
        <v>245</v>
      </c>
      <c r="D15802" s="140" t="n">
        <v>68.92</v>
      </c>
    </row>
    <row r="15803" customFormat="false" ht="24.85" hidden="false" customHeight="false" outlineLevel="0" collapsed="false">
      <c r="A15803" s="95" t="s">
        <v>23924</v>
      </c>
      <c r="B15803" s="182" t="s">
        <v>23923</v>
      </c>
      <c r="C15803" s="183" t="s">
        <v>245</v>
      </c>
      <c r="D15803" s="140" t="n">
        <v>66.21</v>
      </c>
    </row>
    <row r="15804" customFormat="false" ht="24.85" hidden="false" customHeight="false" outlineLevel="0" collapsed="false">
      <c r="A15804" s="95" t="s">
        <v>23925</v>
      </c>
      <c r="B15804" s="182" t="s">
        <v>23926</v>
      </c>
      <c r="C15804" s="183" t="s">
        <v>245</v>
      </c>
      <c r="D15804" s="140" t="n">
        <v>86.91</v>
      </c>
    </row>
    <row r="15805" customFormat="false" ht="24.85" hidden="false" customHeight="false" outlineLevel="0" collapsed="false">
      <c r="A15805" s="95" t="s">
        <v>23927</v>
      </c>
      <c r="B15805" s="182" t="s">
        <v>23926</v>
      </c>
      <c r="C15805" s="183" t="s">
        <v>245</v>
      </c>
      <c r="D15805" s="140" t="n">
        <v>84.2</v>
      </c>
    </row>
    <row r="15806" customFormat="false" ht="24.85" hidden="false" customHeight="false" outlineLevel="0" collapsed="false">
      <c r="A15806" s="95" t="s">
        <v>23928</v>
      </c>
      <c r="B15806" s="182" t="s">
        <v>23929</v>
      </c>
      <c r="C15806" s="183" t="s">
        <v>245</v>
      </c>
      <c r="D15806" s="140" t="n">
        <v>72.53</v>
      </c>
    </row>
    <row r="15807" customFormat="false" ht="24.85" hidden="false" customHeight="false" outlineLevel="0" collapsed="false">
      <c r="A15807" s="95" t="s">
        <v>23930</v>
      </c>
      <c r="B15807" s="182" t="s">
        <v>23929</v>
      </c>
      <c r="C15807" s="183" t="s">
        <v>245</v>
      </c>
      <c r="D15807" s="140" t="n">
        <v>69.82</v>
      </c>
    </row>
    <row r="15808" customFormat="false" ht="24.85" hidden="false" customHeight="false" outlineLevel="0" collapsed="false">
      <c r="A15808" s="95" t="s">
        <v>23931</v>
      </c>
      <c r="B15808" s="182" t="s">
        <v>23932</v>
      </c>
      <c r="C15808" s="183" t="s">
        <v>245</v>
      </c>
      <c r="D15808" s="140" t="n">
        <v>113.44</v>
      </c>
    </row>
    <row r="15809" customFormat="false" ht="24.85" hidden="false" customHeight="false" outlineLevel="0" collapsed="false">
      <c r="A15809" s="95" t="s">
        <v>23933</v>
      </c>
      <c r="B15809" s="182" t="s">
        <v>23932</v>
      </c>
      <c r="C15809" s="183" t="s">
        <v>245</v>
      </c>
      <c r="D15809" s="140" t="n">
        <v>110.73</v>
      </c>
    </row>
    <row r="15810" customFormat="false" ht="24.85" hidden="false" customHeight="false" outlineLevel="0" collapsed="false">
      <c r="A15810" s="95" t="s">
        <v>23934</v>
      </c>
      <c r="B15810" s="182" t="s">
        <v>23935</v>
      </c>
      <c r="C15810" s="183" t="s">
        <v>245</v>
      </c>
      <c r="D15810" s="140" t="n">
        <v>9.68</v>
      </c>
    </row>
    <row r="15811" customFormat="false" ht="24.85" hidden="false" customHeight="false" outlineLevel="0" collapsed="false">
      <c r="A15811" s="95" t="s">
        <v>23936</v>
      </c>
      <c r="B15811" s="182" t="s">
        <v>23935</v>
      </c>
      <c r="C15811" s="183" t="s">
        <v>245</v>
      </c>
      <c r="D15811" s="140" t="n">
        <v>8.6</v>
      </c>
    </row>
    <row r="15812" customFormat="false" ht="35.8" hidden="false" customHeight="false" outlineLevel="0" collapsed="false">
      <c r="A15812" s="95" t="s">
        <v>23937</v>
      </c>
      <c r="B15812" s="182" t="s">
        <v>23938</v>
      </c>
      <c r="C15812" s="183" t="s">
        <v>245</v>
      </c>
      <c r="D15812" s="140" t="n">
        <v>9.82</v>
      </c>
    </row>
    <row r="15813" customFormat="false" ht="35.8" hidden="false" customHeight="false" outlineLevel="0" collapsed="false">
      <c r="A15813" s="95" t="s">
        <v>23939</v>
      </c>
      <c r="B15813" s="182" t="s">
        <v>23938</v>
      </c>
      <c r="C15813" s="183" t="s">
        <v>245</v>
      </c>
      <c r="D15813" s="140" t="n">
        <v>8.74</v>
      </c>
    </row>
    <row r="15814" customFormat="false" ht="35.8" hidden="false" customHeight="false" outlineLevel="0" collapsed="false">
      <c r="A15814" s="95" t="s">
        <v>23940</v>
      </c>
      <c r="B15814" s="182" t="s">
        <v>23941</v>
      </c>
      <c r="C15814" s="183" t="s">
        <v>245</v>
      </c>
      <c r="D15814" s="140" t="n">
        <v>10.35</v>
      </c>
    </row>
    <row r="15815" customFormat="false" ht="35.8" hidden="false" customHeight="false" outlineLevel="0" collapsed="false">
      <c r="A15815" s="95" t="s">
        <v>23942</v>
      </c>
      <c r="B15815" s="182" t="s">
        <v>23941</v>
      </c>
      <c r="C15815" s="183" t="s">
        <v>245</v>
      </c>
      <c r="D15815" s="140" t="n">
        <v>9.27</v>
      </c>
    </row>
    <row r="15816" customFormat="false" ht="35.8" hidden="false" customHeight="false" outlineLevel="0" collapsed="false">
      <c r="A15816" s="95" t="s">
        <v>23943</v>
      </c>
      <c r="B15816" s="182" t="s">
        <v>23944</v>
      </c>
      <c r="C15816" s="183" t="s">
        <v>245</v>
      </c>
      <c r="D15816" s="140" t="n">
        <v>11.82</v>
      </c>
    </row>
    <row r="15817" customFormat="false" ht="35.8" hidden="false" customHeight="false" outlineLevel="0" collapsed="false">
      <c r="A15817" s="95" t="s">
        <v>23945</v>
      </c>
      <c r="B15817" s="182" t="s">
        <v>23944</v>
      </c>
      <c r="C15817" s="183" t="s">
        <v>245</v>
      </c>
      <c r="D15817" s="140" t="n">
        <v>10.74</v>
      </c>
    </row>
    <row r="15818" customFormat="false" ht="35.8" hidden="false" customHeight="false" outlineLevel="0" collapsed="false">
      <c r="A15818" s="95" t="s">
        <v>23946</v>
      </c>
      <c r="B15818" s="182" t="s">
        <v>23947</v>
      </c>
      <c r="C15818" s="183" t="s">
        <v>245</v>
      </c>
      <c r="D15818" s="140" t="n">
        <v>11.69</v>
      </c>
    </row>
    <row r="15819" customFormat="false" ht="35.8" hidden="false" customHeight="false" outlineLevel="0" collapsed="false">
      <c r="A15819" s="95" t="s">
        <v>23948</v>
      </c>
      <c r="B15819" s="182" t="s">
        <v>23947</v>
      </c>
      <c r="C15819" s="183" t="s">
        <v>245</v>
      </c>
      <c r="D15819" s="140" t="n">
        <v>10.61</v>
      </c>
    </row>
    <row r="15820" customFormat="false" ht="35.8" hidden="false" customHeight="false" outlineLevel="0" collapsed="false">
      <c r="A15820" s="95" t="s">
        <v>23949</v>
      </c>
      <c r="B15820" s="182" t="s">
        <v>23950</v>
      </c>
      <c r="C15820" s="183" t="s">
        <v>245</v>
      </c>
      <c r="D15820" s="140" t="n">
        <v>12.13</v>
      </c>
    </row>
    <row r="15821" customFormat="false" ht="35.8" hidden="false" customHeight="false" outlineLevel="0" collapsed="false">
      <c r="A15821" s="95" t="s">
        <v>23951</v>
      </c>
      <c r="B15821" s="182" t="s">
        <v>23950</v>
      </c>
      <c r="C15821" s="183" t="s">
        <v>245</v>
      </c>
      <c r="D15821" s="140" t="n">
        <v>11.05</v>
      </c>
    </row>
    <row r="15822" customFormat="false" ht="35.8" hidden="false" customHeight="false" outlineLevel="0" collapsed="false">
      <c r="A15822" s="95" t="s">
        <v>23952</v>
      </c>
      <c r="B15822" s="182" t="s">
        <v>23953</v>
      </c>
      <c r="C15822" s="183" t="s">
        <v>245</v>
      </c>
      <c r="D15822" s="140" t="n">
        <v>10.73</v>
      </c>
    </row>
    <row r="15823" customFormat="false" ht="35.8" hidden="false" customHeight="false" outlineLevel="0" collapsed="false">
      <c r="A15823" s="95" t="s">
        <v>23954</v>
      </c>
      <c r="B15823" s="182" t="s">
        <v>23953</v>
      </c>
      <c r="C15823" s="183" t="s">
        <v>245</v>
      </c>
      <c r="D15823" s="140" t="n">
        <v>9.65</v>
      </c>
    </row>
    <row r="15824" customFormat="false" ht="35.8" hidden="false" customHeight="false" outlineLevel="0" collapsed="false">
      <c r="A15824" s="95" t="s">
        <v>23955</v>
      </c>
      <c r="B15824" s="182" t="s">
        <v>23956</v>
      </c>
      <c r="C15824" s="183" t="s">
        <v>245</v>
      </c>
      <c r="D15824" s="140" t="n">
        <v>11.46</v>
      </c>
    </row>
    <row r="15825" customFormat="false" ht="35.8" hidden="false" customHeight="false" outlineLevel="0" collapsed="false">
      <c r="A15825" s="95" t="s">
        <v>23957</v>
      </c>
      <c r="B15825" s="182" t="s">
        <v>23956</v>
      </c>
      <c r="C15825" s="183" t="s">
        <v>245</v>
      </c>
      <c r="D15825" s="140" t="n">
        <v>10.37</v>
      </c>
    </row>
    <row r="15826" customFormat="false" ht="35.8" hidden="false" customHeight="false" outlineLevel="0" collapsed="false">
      <c r="A15826" s="95" t="s">
        <v>23958</v>
      </c>
      <c r="B15826" s="182" t="s">
        <v>23959</v>
      </c>
      <c r="C15826" s="183" t="s">
        <v>245</v>
      </c>
      <c r="D15826" s="140" t="n">
        <v>11.9</v>
      </c>
    </row>
    <row r="15827" customFormat="false" ht="35.8" hidden="false" customHeight="false" outlineLevel="0" collapsed="false">
      <c r="A15827" s="95" t="s">
        <v>23960</v>
      </c>
      <c r="B15827" s="182" t="s">
        <v>23959</v>
      </c>
      <c r="C15827" s="183" t="s">
        <v>245</v>
      </c>
      <c r="D15827" s="140" t="n">
        <v>10.81</v>
      </c>
    </row>
    <row r="15828" customFormat="false" ht="35.8" hidden="false" customHeight="false" outlineLevel="0" collapsed="false">
      <c r="A15828" s="95" t="s">
        <v>23961</v>
      </c>
      <c r="B15828" s="182" t="s">
        <v>23962</v>
      </c>
      <c r="C15828" s="183" t="s">
        <v>245</v>
      </c>
      <c r="D15828" s="140" t="n">
        <v>13.51</v>
      </c>
    </row>
    <row r="15829" customFormat="false" ht="35.8" hidden="false" customHeight="false" outlineLevel="0" collapsed="false">
      <c r="A15829" s="95" t="s">
        <v>23963</v>
      </c>
      <c r="B15829" s="182" t="s">
        <v>23962</v>
      </c>
      <c r="C15829" s="183" t="s">
        <v>245</v>
      </c>
      <c r="D15829" s="140" t="n">
        <v>12.42</v>
      </c>
    </row>
    <row r="15830" customFormat="false" ht="35.8" hidden="false" customHeight="false" outlineLevel="0" collapsed="false">
      <c r="A15830" s="95" t="s">
        <v>23964</v>
      </c>
      <c r="B15830" s="182" t="s">
        <v>23965</v>
      </c>
      <c r="C15830" s="183" t="s">
        <v>245</v>
      </c>
      <c r="D15830" s="140" t="n">
        <v>14.58</v>
      </c>
    </row>
    <row r="15831" customFormat="false" ht="35.8" hidden="false" customHeight="false" outlineLevel="0" collapsed="false">
      <c r="A15831" s="95" t="s">
        <v>23966</v>
      </c>
      <c r="B15831" s="182" t="s">
        <v>23965</v>
      </c>
      <c r="C15831" s="183" t="s">
        <v>245</v>
      </c>
      <c r="D15831" s="140" t="n">
        <v>13.49</v>
      </c>
    </row>
    <row r="15832" customFormat="false" ht="35.8" hidden="false" customHeight="false" outlineLevel="0" collapsed="false">
      <c r="A15832" s="95" t="s">
        <v>23967</v>
      </c>
      <c r="B15832" s="182" t="s">
        <v>23968</v>
      </c>
      <c r="C15832" s="183" t="s">
        <v>245</v>
      </c>
      <c r="D15832" s="140" t="n">
        <v>10.88</v>
      </c>
    </row>
    <row r="15833" customFormat="false" ht="35.8" hidden="false" customHeight="false" outlineLevel="0" collapsed="false">
      <c r="A15833" s="95" t="s">
        <v>23969</v>
      </c>
      <c r="B15833" s="182" t="s">
        <v>23968</v>
      </c>
      <c r="C15833" s="183" t="s">
        <v>245</v>
      </c>
      <c r="D15833" s="140" t="n">
        <v>9.8</v>
      </c>
    </row>
    <row r="15834" customFormat="false" ht="35.8" hidden="false" customHeight="false" outlineLevel="0" collapsed="false">
      <c r="A15834" s="95" t="s">
        <v>23970</v>
      </c>
      <c r="B15834" s="182" t="s">
        <v>23971</v>
      </c>
      <c r="C15834" s="183" t="s">
        <v>245</v>
      </c>
      <c r="D15834" s="140" t="n">
        <v>11.35</v>
      </c>
    </row>
    <row r="15835" customFormat="false" ht="35.8" hidden="false" customHeight="false" outlineLevel="0" collapsed="false">
      <c r="A15835" s="95" t="s">
        <v>23972</v>
      </c>
      <c r="B15835" s="182" t="s">
        <v>23971</v>
      </c>
      <c r="C15835" s="183" t="s">
        <v>245</v>
      </c>
      <c r="D15835" s="140" t="n">
        <v>10.27</v>
      </c>
    </row>
    <row r="15836" customFormat="false" ht="35.8" hidden="false" customHeight="false" outlineLevel="0" collapsed="false">
      <c r="A15836" s="95" t="s">
        <v>23973</v>
      </c>
      <c r="B15836" s="182" t="s">
        <v>23974</v>
      </c>
      <c r="C15836" s="183" t="s">
        <v>245</v>
      </c>
      <c r="D15836" s="140" t="n">
        <v>12.05</v>
      </c>
    </row>
    <row r="15837" customFormat="false" ht="35.8" hidden="false" customHeight="false" outlineLevel="0" collapsed="false">
      <c r="A15837" s="95" t="s">
        <v>23975</v>
      </c>
      <c r="B15837" s="182" t="s">
        <v>23974</v>
      </c>
      <c r="C15837" s="183" t="s">
        <v>245</v>
      </c>
      <c r="D15837" s="140" t="n">
        <v>10.97</v>
      </c>
    </row>
    <row r="15838" customFormat="false" ht="35.8" hidden="false" customHeight="false" outlineLevel="0" collapsed="false">
      <c r="A15838" s="95" t="s">
        <v>23976</v>
      </c>
      <c r="B15838" s="182" t="s">
        <v>23977</v>
      </c>
      <c r="C15838" s="183" t="s">
        <v>245</v>
      </c>
      <c r="D15838" s="140" t="n">
        <v>13.55</v>
      </c>
    </row>
    <row r="15839" customFormat="false" ht="35.8" hidden="false" customHeight="false" outlineLevel="0" collapsed="false">
      <c r="A15839" s="95" t="s">
        <v>23978</v>
      </c>
      <c r="B15839" s="182" t="s">
        <v>23977</v>
      </c>
      <c r="C15839" s="183" t="s">
        <v>245</v>
      </c>
      <c r="D15839" s="140" t="n">
        <v>12.47</v>
      </c>
    </row>
    <row r="15840" customFormat="false" ht="35.8" hidden="false" customHeight="false" outlineLevel="0" collapsed="false">
      <c r="A15840" s="95" t="s">
        <v>23979</v>
      </c>
      <c r="B15840" s="182" t="s">
        <v>23980</v>
      </c>
      <c r="C15840" s="183" t="s">
        <v>245</v>
      </c>
      <c r="D15840" s="140" t="n">
        <v>14.87</v>
      </c>
    </row>
    <row r="15841" customFormat="false" ht="35.8" hidden="false" customHeight="false" outlineLevel="0" collapsed="false">
      <c r="A15841" s="95" t="s">
        <v>23981</v>
      </c>
      <c r="B15841" s="182" t="s">
        <v>23980</v>
      </c>
      <c r="C15841" s="183" t="s">
        <v>245</v>
      </c>
      <c r="D15841" s="140" t="n">
        <v>13.79</v>
      </c>
    </row>
    <row r="15842" customFormat="false" ht="35.8" hidden="false" customHeight="false" outlineLevel="0" collapsed="false">
      <c r="A15842" s="95" t="s">
        <v>23982</v>
      </c>
      <c r="B15842" s="182" t="s">
        <v>23983</v>
      </c>
      <c r="C15842" s="183" t="s">
        <v>245</v>
      </c>
      <c r="D15842" s="140" t="n">
        <v>11.74</v>
      </c>
    </row>
    <row r="15843" customFormat="false" ht="35.8" hidden="false" customHeight="false" outlineLevel="0" collapsed="false">
      <c r="A15843" s="95" t="s">
        <v>23984</v>
      </c>
      <c r="B15843" s="182" t="s">
        <v>23983</v>
      </c>
      <c r="C15843" s="183" t="s">
        <v>245</v>
      </c>
      <c r="D15843" s="140" t="n">
        <v>10.65</v>
      </c>
    </row>
    <row r="15844" customFormat="false" ht="35.8" hidden="false" customHeight="false" outlineLevel="0" collapsed="false">
      <c r="A15844" s="95" t="s">
        <v>23985</v>
      </c>
      <c r="B15844" s="182" t="s">
        <v>23986</v>
      </c>
      <c r="C15844" s="183" t="s">
        <v>245</v>
      </c>
      <c r="D15844" s="140" t="n">
        <v>12.27</v>
      </c>
    </row>
    <row r="15845" customFormat="false" ht="35.8" hidden="false" customHeight="false" outlineLevel="0" collapsed="false">
      <c r="A15845" s="95" t="s">
        <v>23987</v>
      </c>
      <c r="B15845" s="182" t="s">
        <v>23986</v>
      </c>
      <c r="C15845" s="183" t="s">
        <v>245</v>
      </c>
      <c r="D15845" s="140" t="n">
        <v>11.18</v>
      </c>
    </row>
    <row r="15846" customFormat="false" ht="35.8" hidden="false" customHeight="false" outlineLevel="0" collapsed="false">
      <c r="A15846" s="95" t="s">
        <v>23988</v>
      </c>
      <c r="B15846" s="182" t="s">
        <v>23989</v>
      </c>
      <c r="C15846" s="183" t="s">
        <v>245</v>
      </c>
      <c r="D15846" s="140" t="n">
        <v>13.36</v>
      </c>
    </row>
    <row r="15847" customFormat="false" ht="35.8" hidden="false" customHeight="false" outlineLevel="0" collapsed="false">
      <c r="A15847" s="95" t="s">
        <v>23990</v>
      </c>
      <c r="B15847" s="182" t="s">
        <v>23989</v>
      </c>
      <c r="C15847" s="183" t="s">
        <v>245</v>
      </c>
      <c r="D15847" s="140" t="n">
        <v>12.28</v>
      </c>
    </row>
    <row r="15848" customFormat="false" ht="35.8" hidden="false" customHeight="false" outlineLevel="0" collapsed="false">
      <c r="A15848" s="95" t="s">
        <v>23991</v>
      </c>
      <c r="B15848" s="182" t="s">
        <v>23992</v>
      </c>
      <c r="C15848" s="183" t="s">
        <v>245</v>
      </c>
      <c r="D15848" s="140" t="n">
        <v>15.07</v>
      </c>
    </row>
    <row r="15849" customFormat="false" ht="35.8" hidden="false" customHeight="false" outlineLevel="0" collapsed="false">
      <c r="A15849" s="95" t="s">
        <v>23993</v>
      </c>
      <c r="B15849" s="182" t="s">
        <v>23992</v>
      </c>
      <c r="C15849" s="183" t="s">
        <v>245</v>
      </c>
      <c r="D15849" s="140" t="n">
        <v>13.98</v>
      </c>
    </row>
    <row r="15850" customFormat="false" ht="35.8" hidden="false" customHeight="false" outlineLevel="0" collapsed="false">
      <c r="A15850" s="95" t="s">
        <v>23994</v>
      </c>
      <c r="B15850" s="182" t="s">
        <v>23995</v>
      </c>
      <c r="C15850" s="183" t="s">
        <v>245</v>
      </c>
      <c r="D15850" s="140" t="n">
        <v>16.59</v>
      </c>
    </row>
    <row r="15851" customFormat="false" ht="35.8" hidden="false" customHeight="false" outlineLevel="0" collapsed="false">
      <c r="A15851" s="95" t="s">
        <v>23996</v>
      </c>
      <c r="B15851" s="182" t="s">
        <v>23995</v>
      </c>
      <c r="C15851" s="183" t="s">
        <v>245</v>
      </c>
      <c r="D15851" s="140" t="n">
        <v>15.51</v>
      </c>
    </row>
    <row r="15852" customFormat="false" ht="35.8" hidden="false" customHeight="false" outlineLevel="0" collapsed="false">
      <c r="A15852" s="95" t="s">
        <v>23997</v>
      </c>
      <c r="B15852" s="182" t="s">
        <v>23998</v>
      </c>
      <c r="C15852" s="183" t="s">
        <v>245</v>
      </c>
      <c r="D15852" s="140" t="n">
        <v>16.66</v>
      </c>
    </row>
    <row r="15853" customFormat="false" ht="35.8" hidden="false" customHeight="false" outlineLevel="0" collapsed="false">
      <c r="A15853" s="95" t="s">
        <v>23999</v>
      </c>
      <c r="B15853" s="182" t="s">
        <v>23998</v>
      </c>
      <c r="C15853" s="183" t="s">
        <v>245</v>
      </c>
      <c r="D15853" s="140" t="n">
        <v>15.58</v>
      </c>
    </row>
    <row r="15854" customFormat="false" ht="35.8" hidden="false" customHeight="false" outlineLevel="0" collapsed="false">
      <c r="A15854" s="95" t="s">
        <v>24000</v>
      </c>
      <c r="B15854" s="182" t="s">
        <v>24001</v>
      </c>
      <c r="C15854" s="183" t="s">
        <v>245</v>
      </c>
      <c r="D15854" s="140" t="n">
        <v>12.71</v>
      </c>
    </row>
    <row r="15855" customFormat="false" ht="35.8" hidden="false" customHeight="false" outlineLevel="0" collapsed="false">
      <c r="A15855" s="95" t="s">
        <v>24002</v>
      </c>
      <c r="B15855" s="182" t="s">
        <v>24001</v>
      </c>
      <c r="C15855" s="183" t="s">
        <v>245</v>
      </c>
      <c r="D15855" s="140" t="n">
        <v>11.62</v>
      </c>
    </row>
    <row r="15856" customFormat="false" ht="35.8" hidden="false" customHeight="false" outlineLevel="0" collapsed="false">
      <c r="A15856" s="95" t="s">
        <v>24003</v>
      </c>
      <c r="B15856" s="182" t="s">
        <v>24004</v>
      </c>
      <c r="C15856" s="183" t="s">
        <v>245</v>
      </c>
      <c r="D15856" s="140" t="n">
        <v>13.94</v>
      </c>
    </row>
    <row r="15857" customFormat="false" ht="35.8" hidden="false" customHeight="false" outlineLevel="0" collapsed="false">
      <c r="A15857" s="95" t="s">
        <v>24005</v>
      </c>
      <c r="B15857" s="182" t="s">
        <v>24004</v>
      </c>
      <c r="C15857" s="183" t="s">
        <v>245</v>
      </c>
      <c r="D15857" s="140" t="n">
        <v>12.85</v>
      </c>
    </row>
    <row r="15858" customFormat="false" ht="35.8" hidden="false" customHeight="false" outlineLevel="0" collapsed="false">
      <c r="A15858" s="95" t="s">
        <v>24006</v>
      </c>
      <c r="B15858" s="182" t="s">
        <v>24007</v>
      </c>
      <c r="C15858" s="183" t="s">
        <v>245</v>
      </c>
      <c r="D15858" s="140" t="n">
        <v>15.26</v>
      </c>
    </row>
    <row r="15859" customFormat="false" ht="35.8" hidden="false" customHeight="false" outlineLevel="0" collapsed="false">
      <c r="A15859" s="95" t="s">
        <v>24008</v>
      </c>
      <c r="B15859" s="182" t="s">
        <v>24007</v>
      </c>
      <c r="C15859" s="183" t="s">
        <v>245</v>
      </c>
      <c r="D15859" s="140" t="n">
        <v>14.18</v>
      </c>
    </row>
    <row r="15860" customFormat="false" ht="35.8" hidden="false" customHeight="false" outlineLevel="0" collapsed="false">
      <c r="A15860" s="95" t="s">
        <v>24009</v>
      </c>
      <c r="B15860" s="182" t="s">
        <v>24010</v>
      </c>
      <c r="C15860" s="183" t="s">
        <v>245</v>
      </c>
      <c r="D15860" s="140" t="n">
        <v>17.47</v>
      </c>
    </row>
    <row r="15861" customFormat="false" ht="35.8" hidden="false" customHeight="false" outlineLevel="0" collapsed="false">
      <c r="A15861" s="95" t="s">
        <v>24011</v>
      </c>
      <c r="B15861" s="182" t="s">
        <v>24010</v>
      </c>
      <c r="C15861" s="183" t="s">
        <v>245</v>
      </c>
      <c r="D15861" s="140" t="n">
        <v>16.39</v>
      </c>
    </row>
    <row r="15862" customFormat="false" ht="35.8" hidden="false" customHeight="false" outlineLevel="0" collapsed="false">
      <c r="A15862" s="95" t="s">
        <v>24012</v>
      </c>
      <c r="B15862" s="182" t="s">
        <v>24013</v>
      </c>
      <c r="C15862" s="183" t="s">
        <v>245</v>
      </c>
      <c r="D15862" s="140" t="n">
        <v>19.99</v>
      </c>
    </row>
    <row r="15863" customFormat="false" ht="35.8" hidden="false" customHeight="false" outlineLevel="0" collapsed="false">
      <c r="A15863" s="95" t="s">
        <v>24014</v>
      </c>
      <c r="B15863" s="182" t="s">
        <v>24013</v>
      </c>
      <c r="C15863" s="183" t="s">
        <v>245</v>
      </c>
      <c r="D15863" s="140" t="n">
        <v>18.91</v>
      </c>
    </row>
    <row r="15864" customFormat="false" ht="35.8" hidden="false" customHeight="false" outlineLevel="0" collapsed="false">
      <c r="A15864" s="95" t="s">
        <v>24015</v>
      </c>
      <c r="B15864" s="182" t="s">
        <v>24016</v>
      </c>
      <c r="C15864" s="183" t="s">
        <v>245</v>
      </c>
      <c r="D15864" s="140" t="n">
        <v>14.65</v>
      </c>
    </row>
    <row r="15865" customFormat="false" ht="35.8" hidden="false" customHeight="false" outlineLevel="0" collapsed="false">
      <c r="A15865" s="95" t="s">
        <v>24017</v>
      </c>
      <c r="B15865" s="182" t="s">
        <v>24016</v>
      </c>
      <c r="C15865" s="183" t="s">
        <v>245</v>
      </c>
      <c r="D15865" s="140" t="n">
        <v>13.57</v>
      </c>
    </row>
    <row r="15866" customFormat="false" ht="35.8" hidden="false" customHeight="false" outlineLevel="0" collapsed="false">
      <c r="A15866" s="95" t="s">
        <v>24018</v>
      </c>
      <c r="B15866" s="182" t="s">
        <v>24019</v>
      </c>
      <c r="C15866" s="183" t="s">
        <v>245</v>
      </c>
      <c r="D15866" s="140" t="n">
        <v>15.67</v>
      </c>
    </row>
    <row r="15867" customFormat="false" ht="35.8" hidden="false" customHeight="false" outlineLevel="0" collapsed="false">
      <c r="A15867" s="95" t="s">
        <v>24020</v>
      </c>
      <c r="B15867" s="182" t="s">
        <v>24019</v>
      </c>
      <c r="C15867" s="183" t="s">
        <v>245</v>
      </c>
      <c r="D15867" s="140" t="n">
        <v>14.59</v>
      </c>
    </row>
    <row r="15868" customFormat="false" ht="35.8" hidden="false" customHeight="false" outlineLevel="0" collapsed="false">
      <c r="A15868" s="95" t="s">
        <v>24021</v>
      </c>
      <c r="B15868" s="182" t="s">
        <v>24022</v>
      </c>
      <c r="C15868" s="183" t="s">
        <v>245</v>
      </c>
      <c r="D15868" s="140" t="n">
        <v>16.69</v>
      </c>
    </row>
    <row r="15869" customFormat="false" ht="35.8" hidden="false" customHeight="false" outlineLevel="0" collapsed="false">
      <c r="A15869" s="95" t="s">
        <v>24023</v>
      </c>
      <c r="B15869" s="182" t="s">
        <v>24022</v>
      </c>
      <c r="C15869" s="183" t="s">
        <v>245</v>
      </c>
      <c r="D15869" s="140" t="n">
        <v>15.61</v>
      </c>
    </row>
    <row r="15870" customFormat="false" ht="35.8" hidden="false" customHeight="false" outlineLevel="0" collapsed="false">
      <c r="A15870" s="95" t="s">
        <v>24024</v>
      </c>
      <c r="B15870" s="182" t="s">
        <v>24025</v>
      </c>
      <c r="C15870" s="183" t="s">
        <v>245</v>
      </c>
      <c r="D15870" s="140" t="n">
        <v>20.35</v>
      </c>
    </row>
    <row r="15871" customFormat="false" ht="35.8" hidden="false" customHeight="false" outlineLevel="0" collapsed="false">
      <c r="A15871" s="95" t="s">
        <v>24026</v>
      </c>
      <c r="B15871" s="182" t="s">
        <v>24025</v>
      </c>
      <c r="C15871" s="183" t="s">
        <v>245</v>
      </c>
      <c r="D15871" s="140" t="n">
        <v>19.27</v>
      </c>
    </row>
    <row r="15872" customFormat="false" ht="35.8" hidden="false" customHeight="false" outlineLevel="0" collapsed="false">
      <c r="A15872" s="95" t="s">
        <v>24027</v>
      </c>
      <c r="B15872" s="182" t="s">
        <v>24028</v>
      </c>
      <c r="C15872" s="183" t="s">
        <v>245</v>
      </c>
      <c r="D15872" s="140" t="n">
        <v>22.38</v>
      </c>
    </row>
    <row r="15873" customFormat="false" ht="35.8" hidden="false" customHeight="false" outlineLevel="0" collapsed="false">
      <c r="A15873" s="95" t="s">
        <v>24029</v>
      </c>
      <c r="B15873" s="182" t="s">
        <v>24028</v>
      </c>
      <c r="C15873" s="183" t="s">
        <v>245</v>
      </c>
      <c r="D15873" s="140" t="n">
        <v>21.29</v>
      </c>
    </row>
    <row r="15874" customFormat="false" ht="24.85" hidden="false" customHeight="false" outlineLevel="0" collapsed="false">
      <c r="A15874" s="95" t="s">
        <v>24030</v>
      </c>
      <c r="B15874" s="182" t="s">
        <v>24031</v>
      </c>
      <c r="C15874" s="183" t="s">
        <v>245</v>
      </c>
      <c r="D15874" s="140" t="n">
        <v>9.11</v>
      </c>
    </row>
    <row r="15875" customFormat="false" ht="24.85" hidden="false" customHeight="false" outlineLevel="0" collapsed="false">
      <c r="A15875" s="95" t="s">
        <v>24032</v>
      </c>
      <c r="B15875" s="182" t="s">
        <v>24031</v>
      </c>
      <c r="C15875" s="183" t="s">
        <v>245</v>
      </c>
      <c r="D15875" s="140" t="n">
        <v>8.03</v>
      </c>
    </row>
    <row r="15876" customFormat="false" ht="24.85" hidden="false" customHeight="false" outlineLevel="0" collapsed="false">
      <c r="A15876" s="95" t="s">
        <v>24033</v>
      </c>
      <c r="B15876" s="182" t="s">
        <v>24034</v>
      </c>
      <c r="C15876" s="183" t="s">
        <v>245</v>
      </c>
      <c r="D15876" s="140" t="n">
        <v>11.35</v>
      </c>
    </row>
    <row r="15877" customFormat="false" ht="24.85" hidden="false" customHeight="false" outlineLevel="0" collapsed="false">
      <c r="A15877" s="95" t="s">
        <v>24035</v>
      </c>
      <c r="B15877" s="182" t="s">
        <v>24034</v>
      </c>
      <c r="C15877" s="183" t="s">
        <v>245</v>
      </c>
      <c r="D15877" s="140" t="n">
        <v>10.27</v>
      </c>
    </row>
    <row r="15878" customFormat="false" ht="24.85" hidden="false" customHeight="false" outlineLevel="0" collapsed="false">
      <c r="A15878" s="95" t="s">
        <v>24036</v>
      </c>
      <c r="B15878" s="182" t="s">
        <v>24037</v>
      </c>
      <c r="C15878" s="183" t="s">
        <v>245</v>
      </c>
      <c r="D15878" s="140" t="n">
        <v>11.97</v>
      </c>
    </row>
    <row r="15879" customFormat="false" ht="24.85" hidden="false" customHeight="false" outlineLevel="0" collapsed="false">
      <c r="A15879" s="95" t="s">
        <v>24038</v>
      </c>
      <c r="B15879" s="182" t="s">
        <v>24037</v>
      </c>
      <c r="C15879" s="183" t="s">
        <v>245</v>
      </c>
      <c r="D15879" s="140" t="n">
        <v>10.89</v>
      </c>
    </row>
    <row r="15880" customFormat="false" ht="24.85" hidden="false" customHeight="false" outlineLevel="0" collapsed="false">
      <c r="A15880" s="95" t="s">
        <v>24039</v>
      </c>
      <c r="B15880" s="182" t="s">
        <v>24040</v>
      </c>
      <c r="C15880" s="183" t="s">
        <v>245</v>
      </c>
      <c r="D15880" s="140" t="n">
        <v>12.58</v>
      </c>
    </row>
    <row r="15881" customFormat="false" ht="24.85" hidden="false" customHeight="false" outlineLevel="0" collapsed="false">
      <c r="A15881" s="95" t="s">
        <v>24041</v>
      </c>
      <c r="B15881" s="182" t="s">
        <v>24040</v>
      </c>
      <c r="C15881" s="183" t="s">
        <v>245</v>
      </c>
      <c r="D15881" s="140" t="n">
        <v>11.5</v>
      </c>
    </row>
    <row r="15882" customFormat="false" ht="24.85" hidden="false" customHeight="false" outlineLevel="0" collapsed="false">
      <c r="A15882" s="95" t="s">
        <v>24042</v>
      </c>
      <c r="B15882" s="182" t="s">
        <v>24043</v>
      </c>
      <c r="C15882" s="183" t="s">
        <v>245</v>
      </c>
      <c r="D15882" s="140" t="n">
        <v>13.99</v>
      </c>
    </row>
    <row r="15883" customFormat="false" ht="24.85" hidden="false" customHeight="false" outlineLevel="0" collapsed="false">
      <c r="A15883" s="95" t="s">
        <v>24044</v>
      </c>
      <c r="B15883" s="182" t="s">
        <v>24043</v>
      </c>
      <c r="C15883" s="183" t="s">
        <v>245</v>
      </c>
      <c r="D15883" s="140" t="n">
        <v>12.91</v>
      </c>
    </row>
    <row r="15884" customFormat="false" ht="24.85" hidden="false" customHeight="false" outlineLevel="0" collapsed="false">
      <c r="A15884" s="95" t="s">
        <v>24045</v>
      </c>
      <c r="B15884" s="182" t="s">
        <v>24046</v>
      </c>
      <c r="C15884" s="183" t="s">
        <v>245</v>
      </c>
      <c r="D15884" s="140" t="n">
        <v>15.37</v>
      </c>
    </row>
    <row r="15885" customFormat="false" ht="24.85" hidden="false" customHeight="false" outlineLevel="0" collapsed="false">
      <c r="A15885" s="95" t="s">
        <v>24047</v>
      </c>
      <c r="B15885" s="182" t="s">
        <v>24046</v>
      </c>
      <c r="C15885" s="183" t="s">
        <v>245</v>
      </c>
      <c r="D15885" s="140" t="n">
        <v>14.29</v>
      </c>
    </row>
    <row r="15886" customFormat="false" ht="24.85" hidden="false" customHeight="false" outlineLevel="0" collapsed="false">
      <c r="A15886" s="95" t="s">
        <v>24048</v>
      </c>
      <c r="B15886" s="182" t="s">
        <v>24049</v>
      </c>
      <c r="C15886" s="183" t="s">
        <v>245</v>
      </c>
      <c r="D15886" s="140" t="n">
        <v>13.72</v>
      </c>
    </row>
    <row r="15887" customFormat="false" ht="24.85" hidden="false" customHeight="false" outlineLevel="0" collapsed="false">
      <c r="A15887" s="95" t="s">
        <v>24050</v>
      </c>
      <c r="B15887" s="182" t="s">
        <v>24049</v>
      </c>
      <c r="C15887" s="183" t="s">
        <v>245</v>
      </c>
      <c r="D15887" s="140" t="n">
        <v>12.64</v>
      </c>
    </row>
    <row r="15888" customFormat="false" ht="24.85" hidden="false" customHeight="false" outlineLevel="0" collapsed="false">
      <c r="A15888" s="95" t="s">
        <v>24051</v>
      </c>
      <c r="B15888" s="182" t="s">
        <v>24052</v>
      </c>
      <c r="C15888" s="183" t="s">
        <v>245</v>
      </c>
      <c r="D15888" s="140" t="n">
        <v>15.14</v>
      </c>
    </row>
    <row r="15889" customFormat="false" ht="24.85" hidden="false" customHeight="false" outlineLevel="0" collapsed="false">
      <c r="A15889" s="95" t="s">
        <v>24053</v>
      </c>
      <c r="B15889" s="182" t="s">
        <v>24052</v>
      </c>
      <c r="C15889" s="183" t="s">
        <v>245</v>
      </c>
      <c r="D15889" s="140" t="n">
        <v>14.06</v>
      </c>
    </row>
    <row r="15890" customFormat="false" ht="24.85" hidden="false" customHeight="false" outlineLevel="0" collapsed="false">
      <c r="A15890" s="95" t="s">
        <v>24054</v>
      </c>
      <c r="B15890" s="182" t="s">
        <v>24055</v>
      </c>
      <c r="C15890" s="183" t="s">
        <v>245</v>
      </c>
      <c r="D15890" s="140" t="n">
        <v>16.27</v>
      </c>
    </row>
    <row r="15891" customFormat="false" ht="24.85" hidden="false" customHeight="false" outlineLevel="0" collapsed="false">
      <c r="A15891" s="95" t="s">
        <v>24056</v>
      </c>
      <c r="B15891" s="182" t="s">
        <v>24055</v>
      </c>
      <c r="C15891" s="183" t="s">
        <v>245</v>
      </c>
      <c r="D15891" s="140" t="n">
        <v>15.19</v>
      </c>
    </row>
    <row r="15892" customFormat="false" ht="24.85" hidden="false" customHeight="false" outlineLevel="0" collapsed="false">
      <c r="A15892" s="95" t="s">
        <v>24057</v>
      </c>
      <c r="B15892" s="182" t="s">
        <v>24058</v>
      </c>
      <c r="C15892" s="183" t="s">
        <v>245</v>
      </c>
      <c r="D15892" s="140" t="n">
        <v>18.35</v>
      </c>
    </row>
    <row r="15893" customFormat="false" ht="24.85" hidden="false" customHeight="false" outlineLevel="0" collapsed="false">
      <c r="A15893" s="95" t="s">
        <v>24059</v>
      </c>
      <c r="B15893" s="182" t="s">
        <v>24058</v>
      </c>
      <c r="C15893" s="183" t="s">
        <v>245</v>
      </c>
      <c r="D15893" s="140" t="n">
        <v>17.26</v>
      </c>
    </row>
    <row r="15894" customFormat="false" ht="24.85" hidden="false" customHeight="false" outlineLevel="0" collapsed="false">
      <c r="A15894" s="95" t="s">
        <v>24060</v>
      </c>
      <c r="B15894" s="182" t="s">
        <v>24061</v>
      </c>
      <c r="C15894" s="183" t="s">
        <v>245</v>
      </c>
      <c r="D15894" s="140" t="n">
        <v>20.44</v>
      </c>
    </row>
    <row r="15895" customFormat="false" ht="24.85" hidden="false" customHeight="false" outlineLevel="0" collapsed="false">
      <c r="A15895" s="95" t="s">
        <v>24062</v>
      </c>
      <c r="B15895" s="182" t="s">
        <v>24061</v>
      </c>
      <c r="C15895" s="183" t="s">
        <v>245</v>
      </c>
      <c r="D15895" s="140" t="n">
        <v>19.35</v>
      </c>
    </row>
    <row r="15896" customFormat="false" ht="24.85" hidden="false" customHeight="false" outlineLevel="0" collapsed="false">
      <c r="A15896" s="95" t="s">
        <v>24063</v>
      </c>
      <c r="B15896" s="182" t="s">
        <v>24064</v>
      </c>
      <c r="C15896" s="183" t="s">
        <v>245</v>
      </c>
      <c r="D15896" s="140" t="n">
        <v>13.89</v>
      </c>
    </row>
    <row r="15897" customFormat="false" ht="24.85" hidden="false" customHeight="false" outlineLevel="0" collapsed="false">
      <c r="A15897" s="95" t="s">
        <v>24065</v>
      </c>
      <c r="B15897" s="182" t="s">
        <v>24064</v>
      </c>
      <c r="C15897" s="183" t="s">
        <v>245</v>
      </c>
      <c r="D15897" s="140" t="n">
        <v>12.8</v>
      </c>
    </row>
    <row r="15898" customFormat="false" ht="24.85" hidden="false" customHeight="false" outlineLevel="0" collapsed="false">
      <c r="A15898" s="95" t="s">
        <v>24066</v>
      </c>
      <c r="B15898" s="182" t="s">
        <v>24067</v>
      </c>
      <c r="C15898" s="183" t="s">
        <v>245</v>
      </c>
      <c r="D15898" s="140" t="n">
        <v>15.42</v>
      </c>
    </row>
    <row r="15899" customFormat="false" ht="24.85" hidden="false" customHeight="false" outlineLevel="0" collapsed="false">
      <c r="A15899" s="95" t="s">
        <v>24068</v>
      </c>
      <c r="B15899" s="182" t="s">
        <v>24067</v>
      </c>
      <c r="C15899" s="183" t="s">
        <v>245</v>
      </c>
      <c r="D15899" s="140" t="n">
        <v>14.34</v>
      </c>
    </row>
    <row r="15900" customFormat="false" ht="24.85" hidden="false" customHeight="false" outlineLevel="0" collapsed="false">
      <c r="A15900" s="95" t="s">
        <v>24069</v>
      </c>
      <c r="B15900" s="182" t="s">
        <v>24070</v>
      </c>
      <c r="C15900" s="183" t="s">
        <v>245</v>
      </c>
      <c r="D15900" s="140" t="n">
        <v>16.25</v>
      </c>
    </row>
    <row r="15901" customFormat="false" ht="24.85" hidden="false" customHeight="false" outlineLevel="0" collapsed="false">
      <c r="A15901" s="95" t="s">
        <v>24071</v>
      </c>
      <c r="B15901" s="182" t="s">
        <v>24070</v>
      </c>
      <c r="C15901" s="183" t="s">
        <v>245</v>
      </c>
      <c r="D15901" s="140" t="n">
        <v>15.17</v>
      </c>
    </row>
    <row r="15902" customFormat="false" ht="24.85" hidden="false" customHeight="false" outlineLevel="0" collapsed="false">
      <c r="A15902" s="95" t="s">
        <v>24072</v>
      </c>
      <c r="B15902" s="182" t="s">
        <v>24073</v>
      </c>
      <c r="C15902" s="183" t="s">
        <v>245</v>
      </c>
      <c r="D15902" s="140" t="n">
        <v>19.23</v>
      </c>
    </row>
    <row r="15903" customFormat="false" ht="24.85" hidden="false" customHeight="false" outlineLevel="0" collapsed="false">
      <c r="A15903" s="95" t="s">
        <v>24074</v>
      </c>
      <c r="B15903" s="182" t="s">
        <v>24073</v>
      </c>
      <c r="C15903" s="183" t="s">
        <v>245</v>
      </c>
      <c r="D15903" s="140" t="n">
        <v>18.15</v>
      </c>
    </row>
    <row r="15904" customFormat="false" ht="24.85" hidden="false" customHeight="false" outlineLevel="0" collapsed="false">
      <c r="A15904" s="95" t="s">
        <v>24075</v>
      </c>
      <c r="B15904" s="182" t="s">
        <v>24076</v>
      </c>
      <c r="C15904" s="183" t="s">
        <v>245</v>
      </c>
      <c r="D15904" s="140" t="n">
        <v>24.48</v>
      </c>
    </row>
    <row r="15905" customFormat="false" ht="24.85" hidden="false" customHeight="false" outlineLevel="0" collapsed="false">
      <c r="A15905" s="95" t="s">
        <v>24077</v>
      </c>
      <c r="B15905" s="182" t="s">
        <v>24076</v>
      </c>
      <c r="C15905" s="183" t="s">
        <v>245</v>
      </c>
      <c r="D15905" s="140" t="n">
        <v>23.4</v>
      </c>
    </row>
    <row r="15906" customFormat="false" ht="24.85" hidden="false" customHeight="false" outlineLevel="0" collapsed="false">
      <c r="A15906" s="95" t="s">
        <v>24078</v>
      </c>
      <c r="B15906" s="182" t="s">
        <v>24079</v>
      </c>
      <c r="C15906" s="183" t="s">
        <v>245</v>
      </c>
      <c r="D15906" s="140" t="n">
        <v>10.88</v>
      </c>
    </row>
    <row r="15907" customFormat="false" ht="24.85" hidden="false" customHeight="false" outlineLevel="0" collapsed="false">
      <c r="A15907" s="95" t="s">
        <v>24080</v>
      </c>
      <c r="B15907" s="182" t="s">
        <v>24079</v>
      </c>
      <c r="C15907" s="183" t="s">
        <v>245</v>
      </c>
      <c r="D15907" s="140" t="n">
        <v>9.79</v>
      </c>
    </row>
    <row r="15908" customFormat="false" ht="24.85" hidden="false" customHeight="false" outlineLevel="0" collapsed="false">
      <c r="A15908" s="95" t="s">
        <v>24081</v>
      </c>
      <c r="B15908" s="182" t="s">
        <v>24082</v>
      </c>
      <c r="C15908" s="183" t="s">
        <v>245</v>
      </c>
      <c r="D15908" s="140" t="n">
        <v>10.63</v>
      </c>
    </row>
    <row r="15909" customFormat="false" ht="24.85" hidden="false" customHeight="false" outlineLevel="0" collapsed="false">
      <c r="A15909" s="95" t="s">
        <v>24083</v>
      </c>
      <c r="B15909" s="182" t="s">
        <v>24082</v>
      </c>
      <c r="C15909" s="183" t="s">
        <v>245</v>
      </c>
      <c r="D15909" s="140" t="n">
        <v>9.55</v>
      </c>
    </row>
    <row r="15910" customFormat="false" ht="24.85" hidden="false" customHeight="false" outlineLevel="0" collapsed="false">
      <c r="A15910" s="95" t="s">
        <v>24084</v>
      </c>
      <c r="B15910" s="182" t="s">
        <v>24085</v>
      </c>
      <c r="C15910" s="183" t="s">
        <v>245</v>
      </c>
      <c r="D15910" s="140" t="n">
        <v>13.54</v>
      </c>
    </row>
    <row r="15911" customFormat="false" ht="24.85" hidden="false" customHeight="false" outlineLevel="0" collapsed="false">
      <c r="A15911" s="95" t="s">
        <v>24086</v>
      </c>
      <c r="B15911" s="182" t="s">
        <v>24085</v>
      </c>
      <c r="C15911" s="183" t="s">
        <v>245</v>
      </c>
      <c r="D15911" s="140" t="n">
        <v>12.46</v>
      </c>
    </row>
    <row r="15912" customFormat="false" ht="24.85" hidden="false" customHeight="false" outlineLevel="0" collapsed="false">
      <c r="A15912" s="95" t="s">
        <v>24087</v>
      </c>
      <c r="B15912" s="182" t="s">
        <v>24088</v>
      </c>
      <c r="C15912" s="183" t="s">
        <v>245</v>
      </c>
      <c r="D15912" s="140" t="n">
        <v>14.75</v>
      </c>
    </row>
    <row r="15913" customFormat="false" ht="24.85" hidden="false" customHeight="false" outlineLevel="0" collapsed="false">
      <c r="A15913" s="95" t="s">
        <v>24089</v>
      </c>
      <c r="B15913" s="182" t="s">
        <v>24088</v>
      </c>
      <c r="C15913" s="183" t="s">
        <v>245</v>
      </c>
      <c r="D15913" s="140" t="n">
        <v>13.66</v>
      </c>
    </row>
    <row r="15914" customFormat="false" ht="24.85" hidden="false" customHeight="false" outlineLevel="0" collapsed="false">
      <c r="A15914" s="95" t="s">
        <v>24090</v>
      </c>
      <c r="B15914" s="182" t="s">
        <v>24091</v>
      </c>
      <c r="C15914" s="183" t="s">
        <v>245</v>
      </c>
      <c r="D15914" s="140" t="n">
        <v>19.17</v>
      </c>
    </row>
    <row r="15915" customFormat="false" ht="24.85" hidden="false" customHeight="false" outlineLevel="0" collapsed="false">
      <c r="A15915" s="95" t="s">
        <v>24092</v>
      </c>
      <c r="B15915" s="182" t="s">
        <v>24091</v>
      </c>
      <c r="C15915" s="183" t="s">
        <v>245</v>
      </c>
      <c r="D15915" s="140" t="n">
        <v>18.09</v>
      </c>
    </row>
    <row r="15916" customFormat="false" ht="24.85" hidden="false" customHeight="false" outlineLevel="0" collapsed="false">
      <c r="A15916" s="95" t="s">
        <v>24093</v>
      </c>
      <c r="B15916" s="182" t="s">
        <v>24094</v>
      </c>
      <c r="C15916" s="183" t="s">
        <v>245</v>
      </c>
      <c r="D15916" s="140" t="n">
        <v>22.29</v>
      </c>
    </row>
    <row r="15917" customFormat="false" ht="24.85" hidden="false" customHeight="false" outlineLevel="0" collapsed="false">
      <c r="A15917" s="95" t="s">
        <v>24095</v>
      </c>
      <c r="B15917" s="182" t="s">
        <v>24094</v>
      </c>
      <c r="C15917" s="183" t="s">
        <v>245</v>
      </c>
      <c r="D15917" s="140" t="n">
        <v>21.21</v>
      </c>
    </row>
    <row r="15918" customFormat="false" ht="24.85" hidden="false" customHeight="false" outlineLevel="0" collapsed="false">
      <c r="A15918" s="95" t="s">
        <v>24096</v>
      </c>
      <c r="B15918" s="182" t="s">
        <v>24097</v>
      </c>
      <c r="C15918" s="183" t="s">
        <v>245</v>
      </c>
      <c r="D15918" s="140" t="n">
        <v>12.81</v>
      </c>
    </row>
    <row r="15919" customFormat="false" ht="24.85" hidden="false" customHeight="false" outlineLevel="0" collapsed="false">
      <c r="A15919" s="95" t="s">
        <v>24098</v>
      </c>
      <c r="B15919" s="182" t="s">
        <v>24097</v>
      </c>
      <c r="C15919" s="183" t="s">
        <v>245</v>
      </c>
      <c r="D15919" s="140" t="n">
        <v>11.72</v>
      </c>
    </row>
    <row r="15920" customFormat="false" ht="24.85" hidden="false" customHeight="false" outlineLevel="0" collapsed="false">
      <c r="A15920" s="95" t="s">
        <v>24099</v>
      </c>
      <c r="B15920" s="182" t="s">
        <v>24100</v>
      </c>
      <c r="C15920" s="183" t="s">
        <v>245</v>
      </c>
      <c r="D15920" s="140" t="n">
        <v>14.19</v>
      </c>
    </row>
    <row r="15921" customFormat="false" ht="24.85" hidden="false" customHeight="false" outlineLevel="0" collapsed="false">
      <c r="A15921" s="95" t="s">
        <v>24101</v>
      </c>
      <c r="B15921" s="182" t="s">
        <v>24100</v>
      </c>
      <c r="C15921" s="183" t="s">
        <v>245</v>
      </c>
      <c r="D15921" s="140" t="n">
        <v>13.11</v>
      </c>
    </row>
    <row r="15922" customFormat="false" ht="24.85" hidden="false" customHeight="false" outlineLevel="0" collapsed="false">
      <c r="A15922" s="95" t="s">
        <v>24102</v>
      </c>
      <c r="B15922" s="182" t="s">
        <v>24103</v>
      </c>
      <c r="C15922" s="183" t="s">
        <v>245</v>
      </c>
      <c r="D15922" s="140" t="n">
        <v>16.92</v>
      </c>
    </row>
    <row r="15923" customFormat="false" ht="24.85" hidden="false" customHeight="false" outlineLevel="0" collapsed="false">
      <c r="A15923" s="95" t="s">
        <v>24104</v>
      </c>
      <c r="B15923" s="182" t="s">
        <v>24103</v>
      </c>
      <c r="C15923" s="183" t="s">
        <v>245</v>
      </c>
      <c r="D15923" s="140" t="n">
        <v>15.84</v>
      </c>
    </row>
    <row r="15924" customFormat="false" ht="24.85" hidden="false" customHeight="false" outlineLevel="0" collapsed="false">
      <c r="A15924" s="95" t="s">
        <v>24105</v>
      </c>
      <c r="B15924" s="182" t="s">
        <v>24106</v>
      </c>
      <c r="C15924" s="183" t="s">
        <v>245</v>
      </c>
      <c r="D15924" s="140" t="n">
        <v>20.09</v>
      </c>
    </row>
    <row r="15925" customFormat="false" ht="24.85" hidden="false" customHeight="false" outlineLevel="0" collapsed="false">
      <c r="A15925" s="95" t="s">
        <v>24107</v>
      </c>
      <c r="B15925" s="182" t="s">
        <v>24106</v>
      </c>
      <c r="C15925" s="183" t="s">
        <v>245</v>
      </c>
      <c r="D15925" s="140" t="n">
        <v>19.01</v>
      </c>
    </row>
    <row r="15926" customFormat="false" ht="24.85" hidden="false" customHeight="false" outlineLevel="0" collapsed="false">
      <c r="A15926" s="95" t="s">
        <v>24108</v>
      </c>
      <c r="B15926" s="182" t="s">
        <v>24109</v>
      </c>
      <c r="C15926" s="183" t="s">
        <v>245</v>
      </c>
      <c r="D15926" s="140" t="n">
        <v>23.22</v>
      </c>
    </row>
    <row r="15927" customFormat="false" ht="24.85" hidden="false" customHeight="false" outlineLevel="0" collapsed="false">
      <c r="A15927" s="95" t="s">
        <v>24110</v>
      </c>
      <c r="B15927" s="182" t="s">
        <v>24109</v>
      </c>
      <c r="C15927" s="183" t="s">
        <v>245</v>
      </c>
      <c r="D15927" s="140" t="n">
        <v>22.14</v>
      </c>
    </row>
    <row r="15928" customFormat="false" ht="24.85" hidden="false" customHeight="false" outlineLevel="0" collapsed="false">
      <c r="A15928" s="95" t="s">
        <v>24111</v>
      </c>
      <c r="B15928" s="182" t="s">
        <v>24112</v>
      </c>
      <c r="C15928" s="183" t="s">
        <v>245</v>
      </c>
      <c r="D15928" s="140" t="n">
        <v>13.29</v>
      </c>
    </row>
    <row r="15929" customFormat="false" ht="24.85" hidden="false" customHeight="false" outlineLevel="0" collapsed="false">
      <c r="A15929" s="95" t="s">
        <v>24113</v>
      </c>
      <c r="B15929" s="182" t="s">
        <v>24112</v>
      </c>
      <c r="C15929" s="183" t="s">
        <v>245</v>
      </c>
      <c r="D15929" s="140" t="n">
        <v>12.2</v>
      </c>
    </row>
    <row r="15930" customFormat="false" ht="24.85" hidden="false" customHeight="false" outlineLevel="0" collapsed="false">
      <c r="A15930" s="95" t="s">
        <v>24114</v>
      </c>
      <c r="B15930" s="182" t="s">
        <v>24115</v>
      </c>
      <c r="C15930" s="183" t="s">
        <v>245</v>
      </c>
      <c r="D15930" s="140" t="n">
        <v>16.04</v>
      </c>
    </row>
    <row r="15931" customFormat="false" ht="24.85" hidden="false" customHeight="false" outlineLevel="0" collapsed="false">
      <c r="A15931" s="95" t="s">
        <v>24116</v>
      </c>
      <c r="B15931" s="182" t="s">
        <v>24115</v>
      </c>
      <c r="C15931" s="183" t="s">
        <v>245</v>
      </c>
      <c r="D15931" s="140" t="n">
        <v>14.95</v>
      </c>
    </row>
    <row r="15932" customFormat="false" ht="24.85" hidden="false" customHeight="false" outlineLevel="0" collapsed="false">
      <c r="A15932" s="95" t="s">
        <v>24117</v>
      </c>
      <c r="B15932" s="182" t="s">
        <v>24118</v>
      </c>
      <c r="C15932" s="183" t="s">
        <v>245</v>
      </c>
      <c r="D15932" s="140" t="n">
        <v>15.66</v>
      </c>
    </row>
    <row r="15933" customFormat="false" ht="24.85" hidden="false" customHeight="false" outlineLevel="0" collapsed="false">
      <c r="A15933" s="95" t="s">
        <v>24119</v>
      </c>
      <c r="B15933" s="182" t="s">
        <v>24118</v>
      </c>
      <c r="C15933" s="183" t="s">
        <v>245</v>
      </c>
      <c r="D15933" s="140" t="n">
        <v>14.57</v>
      </c>
    </row>
    <row r="15934" customFormat="false" ht="24.85" hidden="false" customHeight="false" outlineLevel="0" collapsed="false">
      <c r="A15934" s="95" t="s">
        <v>24120</v>
      </c>
      <c r="B15934" s="182" t="s">
        <v>24121</v>
      </c>
      <c r="C15934" s="183" t="s">
        <v>245</v>
      </c>
      <c r="D15934" s="140" t="n">
        <v>18.22</v>
      </c>
    </row>
    <row r="15935" customFormat="false" ht="24.85" hidden="false" customHeight="false" outlineLevel="0" collapsed="false">
      <c r="A15935" s="95" t="s">
        <v>24122</v>
      </c>
      <c r="B15935" s="182" t="s">
        <v>24121</v>
      </c>
      <c r="C15935" s="183" t="s">
        <v>245</v>
      </c>
      <c r="D15935" s="140" t="n">
        <v>17.14</v>
      </c>
    </row>
    <row r="15936" customFormat="false" ht="24.85" hidden="false" customHeight="false" outlineLevel="0" collapsed="false">
      <c r="A15936" s="95" t="s">
        <v>24123</v>
      </c>
      <c r="B15936" s="182" t="s">
        <v>24124</v>
      </c>
      <c r="C15936" s="183" t="s">
        <v>245</v>
      </c>
      <c r="D15936" s="140" t="n">
        <v>23.94</v>
      </c>
    </row>
    <row r="15937" customFormat="false" ht="24.85" hidden="false" customHeight="false" outlineLevel="0" collapsed="false">
      <c r="A15937" s="95" t="s">
        <v>24125</v>
      </c>
      <c r="B15937" s="182" t="s">
        <v>24124</v>
      </c>
      <c r="C15937" s="183" t="s">
        <v>245</v>
      </c>
      <c r="D15937" s="140" t="n">
        <v>22.85</v>
      </c>
    </row>
    <row r="15938" customFormat="false" ht="35.8" hidden="false" customHeight="false" outlineLevel="0" collapsed="false">
      <c r="A15938" s="95" t="s">
        <v>24126</v>
      </c>
      <c r="B15938" s="182" t="s">
        <v>24127</v>
      </c>
      <c r="C15938" s="183" t="s">
        <v>245</v>
      </c>
      <c r="D15938" s="140" t="n">
        <v>62.71</v>
      </c>
    </row>
    <row r="15939" customFormat="false" ht="35.8" hidden="false" customHeight="false" outlineLevel="0" collapsed="false">
      <c r="A15939" s="95" t="s">
        <v>24128</v>
      </c>
      <c r="B15939" s="182" t="s">
        <v>24127</v>
      </c>
      <c r="C15939" s="183" t="s">
        <v>245</v>
      </c>
      <c r="D15939" s="140" t="n">
        <v>61.14</v>
      </c>
    </row>
    <row r="15940" customFormat="false" ht="35.8" hidden="false" customHeight="false" outlineLevel="0" collapsed="false">
      <c r="A15940" s="95" t="s">
        <v>24129</v>
      </c>
      <c r="B15940" s="182" t="s">
        <v>24130</v>
      </c>
      <c r="C15940" s="183" t="s">
        <v>245</v>
      </c>
      <c r="D15940" s="140" t="n">
        <v>97.85</v>
      </c>
    </row>
    <row r="15941" customFormat="false" ht="35.8" hidden="false" customHeight="false" outlineLevel="0" collapsed="false">
      <c r="A15941" s="95" t="s">
        <v>24131</v>
      </c>
      <c r="B15941" s="182" t="s">
        <v>24130</v>
      </c>
      <c r="C15941" s="183" t="s">
        <v>245</v>
      </c>
      <c r="D15941" s="140" t="n">
        <v>96.12</v>
      </c>
    </row>
    <row r="15942" customFormat="false" ht="24.85" hidden="false" customHeight="false" outlineLevel="0" collapsed="false">
      <c r="A15942" s="95" t="s">
        <v>24132</v>
      </c>
      <c r="B15942" s="182" t="s">
        <v>24133</v>
      </c>
      <c r="C15942" s="183" t="s">
        <v>245</v>
      </c>
      <c r="D15942" s="140" t="n">
        <v>8.36</v>
      </c>
    </row>
    <row r="15943" customFormat="false" ht="24.85" hidden="false" customHeight="false" outlineLevel="0" collapsed="false">
      <c r="A15943" s="95" t="s">
        <v>24134</v>
      </c>
      <c r="B15943" s="182" t="s">
        <v>24133</v>
      </c>
      <c r="C15943" s="183" t="s">
        <v>245</v>
      </c>
      <c r="D15943" s="140" t="n">
        <v>7.74</v>
      </c>
    </row>
    <row r="15944" customFormat="false" ht="24.85" hidden="false" customHeight="false" outlineLevel="0" collapsed="false">
      <c r="A15944" s="95" t="s">
        <v>24135</v>
      </c>
      <c r="B15944" s="182" t="s">
        <v>24136</v>
      </c>
      <c r="C15944" s="183" t="s">
        <v>245</v>
      </c>
      <c r="D15944" s="140" t="n">
        <v>14.94</v>
      </c>
    </row>
    <row r="15945" customFormat="false" ht="24.85" hidden="false" customHeight="false" outlineLevel="0" collapsed="false">
      <c r="A15945" s="95" t="s">
        <v>24137</v>
      </c>
      <c r="B15945" s="182" t="s">
        <v>24136</v>
      </c>
      <c r="C15945" s="183" t="s">
        <v>245</v>
      </c>
      <c r="D15945" s="140" t="n">
        <v>14.16</v>
      </c>
    </row>
    <row r="15946" customFormat="false" ht="24.85" hidden="false" customHeight="false" outlineLevel="0" collapsed="false">
      <c r="A15946" s="95" t="s">
        <v>24138</v>
      </c>
      <c r="B15946" s="182" t="s">
        <v>24139</v>
      </c>
      <c r="C15946" s="183" t="s">
        <v>245</v>
      </c>
      <c r="D15946" s="140" t="n">
        <v>17.57</v>
      </c>
    </row>
    <row r="15947" customFormat="false" ht="24.85" hidden="false" customHeight="false" outlineLevel="0" collapsed="false">
      <c r="A15947" s="95" t="s">
        <v>24140</v>
      </c>
      <c r="B15947" s="182" t="s">
        <v>24139</v>
      </c>
      <c r="C15947" s="183" t="s">
        <v>245</v>
      </c>
      <c r="D15947" s="140" t="n">
        <v>16.63</v>
      </c>
    </row>
    <row r="15948" customFormat="false" ht="35.8" hidden="false" customHeight="false" outlineLevel="0" collapsed="false">
      <c r="A15948" s="95" t="s">
        <v>24141</v>
      </c>
      <c r="B15948" s="182" t="s">
        <v>24142</v>
      </c>
      <c r="C15948" s="183" t="s">
        <v>245</v>
      </c>
      <c r="D15948" s="140" t="n">
        <v>12.42</v>
      </c>
    </row>
    <row r="15949" customFormat="false" ht="35.8" hidden="false" customHeight="false" outlineLevel="0" collapsed="false">
      <c r="A15949" s="95" t="s">
        <v>24143</v>
      </c>
      <c r="B15949" s="182" t="s">
        <v>24142</v>
      </c>
      <c r="C15949" s="183" t="s">
        <v>245</v>
      </c>
      <c r="D15949" s="140" t="n">
        <v>11.48</v>
      </c>
    </row>
    <row r="15950" customFormat="false" ht="35.8" hidden="false" customHeight="false" outlineLevel="0" collapsed="false">
      <c r="A15950" s="95" t="s">
        <v>24144</v>
      </c>
      <c r="B15950" s="182" t="s">
        <v>24145</v>
      </c>
      <c r="C15950" s="183" t="s">
        <v>245</v>
      </c>
      <c r="D15950" s="140" t="n">
        <v>18.27</v>
      </c>
    </row>
    <row r="15951" customFormat="false" ht="35.8" hidden="false" customHeight="false" outlineLevel="0" collapsed="false">
      <c r="A15951" s="95" t="s">
        <v>149</v>
      </c>
      <c r="B15951" s="182" t="s">
        <v>24145</v>
      </c>
      <c r="C15951" s="183" t="s">
        <v>245</v>
      </c>
      <c r="D15951" s="140" t="n">
        <v>17.02</v>
      </c>
    </row>
    <row r="15952" customFormat="false" ht="35.8" hidden="false" customHeight="false" outlineLevel="0" collapsed="false">
      <c r="A15952" s="95" t="s">
        <v>24146</v>
      </c>
      <c r="B15952" s="182" t="s">
        <v>24147</v>
      </c>
      <c r="C15952" s="183" t="s">
        <v>245</v>
      </c>
      <c r="D15952" s="140" t="n">
        <v>20.33</v>
      </c>
    </row>
    <row r="15953" customFormat="false" ht="35.8" hidden="false" customHeight="false" outlineLevel="0" collapsed="false">
      <c r="A15953" s="95" t="s">
        <v>24148</v>
      </c>
      <c r="B15953" s="182" t="s">
        <v>24147</v>
      </c>
      <c r="C15953" s="183" t="s">
        <v>245</v>
      </c>
      <c r="D15953" s="140" t="n">
        <v>19.08</v>
      </c>
    </row>
    <row r="15954" customFormat="false" ht="24.85" hidden="false" customHeight="false" outlineLevel="0" collapsed="false">
      <c r="A15954" s="95" t="s">
        <v>24149</v>
      </c>
      <c r="B15954" s="182" t="s">
        <v>24150</v>
      </c>
      <c r="C15954" s="183" t="s">
        <v>245</v>
      </c>
      <c r="D15954" s="140" t="n">
        <v>12.36</v>
      </c>
    </row>
    <row r="15955" customFormat="false" ht="24.85" hidden="false" customHeight="false" outlineLevel="0" collapsed="false">
      <c r="A15955" s="95" t="s">
        <v>24151</v>
      </c>
      <c r="B15955" s="182" t="s">
        <v>24150</v>
      </c>
      <c r="C15955" s="183" t="s">
        <v>245</v>
      </c>
      <c r="D15955" s="140" t="n">
        <v>11.74</v>
      </c>
    </row>
    <row r="15956" customFormat="false" ht="24.85" hidden="false" customHeight="false" outlineLevel="0" collapsed="false">
      <c r="A15956" s="95" t="s">
        <v>24152</v>
      </c>
      <c r="B15956" s="182" t="s">
        <v>24153</v>
      </c>
      <c r="C15956" s="183" t="s">
        <v>245</v>
      </c>
      <c r="D15956" s="140" t="n">
        <v>13.44</v>
      </c>
    </row>
    <row r="15957" customFormat="false" ht="24.85" hidden="false" customHeight="false" outlineLevel="0" collapsed="false">
      <c r="A15957" s="95" t="s">
        <v>24154</v>
      </c>
      <c r="B15957" s="182" t="s">
        <v>24153</v>
      </c>
      <c r="C15957" s="183" t="s">
        <v>245</v>
      </c>
      <c r="D15957" s="140" t="n">
        <v>12.82</v>
      </c>
    </row>
    <row r="15958" customFormat="false" ht="24.85" hidden="false" customHeight="false" outlineLevel="0" collapsed="false">
      <c r="A15958" s="95" t="s">
        <v>24155</v>
      </c>
      <c r="B15958" s="182" t="s">
        <v>24156</v>
      </c>
      <c r="C15958" s="183" t="s">
        <v>245</v>
      </c>
      <c r="D15958" s="140" t="n">
        <v>8.99</v>
      </c>
    </row>
    <row r="15959" customFormat="false" ht="24.85" hidden="false" customHeight="false" outlineLevel="0" collapsed="false">
      <c r="A15959" s="95" t="s">
        <v>24157</v>
      </c>
      <c r="B15959" s="182" t="s">
        <v>24156</v>
      </c>
      <c r="C15959" s="183" t="s">
        <v>245</v>
      </c>
      <c r="D15959" s="140" t="n">
        <v>8.37</v>
      </c>
    </row>
    <row r="15960" customFormat="false" ht="24.85" hidden="false" customHeight="false" outlineLevel="0" collapsed="false">
      <c r="A15960" s="95" t="s">
        <v>24158</v>
      </c>
      <c r="B15960" s="182" t="s">
        <v>24159</v>
      </c>
      <c r="C15960" s="183" t="s">
        <v>245</v>
      </c>
      <c r="D15960" s="140" t="n">
        <v>16.3</v>
      </c>
    </row>
    <row r="15961" customFormat="false" ht="24.85" hidden="false" customHeight="false" outlineLevel="0" collapsed="false">
      <c r="A15961" s="95" t="s">
        <v>24160</v>
      </c>
      <c r="B15961" s="182" t="s">
        <v>24159</v>
      </c>
      <c r="C15961" s="183" t="s">
        <v>245</v>
      </c>
      <c r="D15961" s="140" t="n">
        <v>15.68</v>
      </c>
    </row>
    <row r="15962" customFormat="false" ht="24.85" hidden="false" customHeight="false" outlineLevel="0" collapsed="false">
      <c r="A15962" s="95" t="s">
        <v>24161</v>
      </c>
      <c r="B15962" s="182" t="s">
        <v>24162</v>
      </c>
      <c r="C15962" s="183" t="s">
        <v>245</v>
      </c>
      <c r="D15962" s="140" t="n">
        <v>32.18</v>
      </c>
    </row>
    <row r="15963" customFormat="false" ht="24.85" hidden="false" customHeight="false" outlineLevel="0" collapsed="false">
      <c r="A15963" s="95" t="s">
        <v>24163</v>
      </c>
      <c r="B15963" s="182" t="s">
        <v>24162</v>
      </c>
      <c r="C15963" s="183" t="s">
        <v>245</v>
      </c>
      <c r="D15963" s="140" t="n">
        <v>29.04</v>
      </c>
    </row>
    <row r="15964" customFormat="false" ht="46.75" hidden="false" customHeight="false" outlineLevel="0" collapsed="false">
      <c r="A15964" s="95" t="s">
        <v>24164</v>
      </c>
      <c r="B15964" s="182" t="s">
        <v>24165</v>
      </c>
      <c r="C15964" s="183" t="s">
        <v>245</v>
      </c>
      <c r="D15964" s="140" t="n">
        <v>89.99</v>
      </c>
    </row>
    <row r="15965" customFormat="false" ht="46.75" hidden="false" customHeight="false" outlineLevel="0" collapsed="false">
      <c r="A15965" s="95" t="s">
        <v>24166</v>
      </c>
      <c r="B15965" s="182" t="s">
        <v>24165</v>
      </c>
      <c r="C15965" s="183" t="s">
        <v>245</v>
      </c>
      <c r="D15965" s="140" t="n">
        <v>84.57</v>
      </c>
    </row>
    <row r="15966" customFormat="false" ht="24.85" hidden="false" customHeight="false" outlineLevel="0" collapsed="false">
      <c r="A15966" s="95" t="s">
        <v>24167</v>
      </c>
      <c r="B15966" s="182" t="s">
        <v>24168</v>
      </c>
      <c r="C15966" s="183" t="s">
        <v>245</v>
      </c>
      <c r="D15966" s="140" t="n">
        <v>9.2</v>
      </c>
    </row>
    <row r="15967" customFormat="false" ht="24.85" hidden="false" customHeight="false" outlineLevel="0" collapsed="false">
      <c r="A15967" s="95" t="s">
        <v>24169</v>
      </c>
      <c r="B15967" s="182" t="s">
        <v>24168</v>
      </c>
      <c r="C15967" s="183" t="s">
        <v>245</v>
      </c>
      <c r="D15967" s="140" t="n">
        <v>8.58</v>
      </c>
    </row>
    <row r="15968" customFormat="false" ht="24.85" hidden="false" customHeight="false" outlineLevel="0" collapsed="false">
      <c r="A15968" s="95" t="s">
        <v>24170</v>
      </c>
      <c r="B15968" s="182" t="s">
        <v>24171</v>
      </c>
      <c r="C15968" s="183" t="s">
        <v>245</v>
      </c>
      <c r="D15968" s="140" t="n">
        <v>13.25</v>
      </c>
    </row>
    <row r="15969" customFormat="false" ht="24.85" hidden="false" customHeight="false" outlineLevel="0" collapsed="false">
      <c r="A15969" s="95" t="s">
        <v>24172</v>
      </c>
      <c r="B15969" s="182" t="s">
        <v>24171</v>
      </c>
      <c r="C15969" s="183" t="s">
        <v>245</v>
      </c>
      <c r="D15969" s="140" t="n">
        <v>12.63</v>
      </c>
    </row>
    <row r="15970" customFormat="false" ht="13.8" hidden="false" customHeight="false" outlineLevel="0" collapsed="false">
      <c r="A15970" s="95" t="s">
        <v>24173</v>
      </c>
      <c r="B15970" s="182" t="s">
        <v>24174</v>
      </c>
      <c r="C15970" s="183" t="s">
        <v>245</v>
      </c>
      <c r="D15970" s="140" t="n">
        <v>1.88</v>
      </c>
    </row>
    <row r="15971" customFormat="false" ht="13.8" hidden="false" customHeight="false" outlineLevel="0" collapsed="false">
      <c r="A15971" s="95" t="s">
        <v>24175</v>
      </c>
      <c r="B15971" s="182" t="s">
        <v>24174</v>
      </c>
      <c r="C15971" s="183" t="s">
        <v>245</v>
      </c>
      <c r="D15971" s="140" t="n">
        <v>1.79</v>
      </c>
    </row>
    <row r="15972" customFormat="false" ht="24.85" hidden="false" customHeight="false" outlineLevel="0" collapsed="false">
      <c r="A15972" s="95" t="s">
        <v>24176</v>
      </c>
      <c r="B15972" s="182" t="s">
        <v>24177</v>
      </c>
      <c r="C15972" s="183" t="s">
        <v>245</v>
      </c>
      <c r="D15972" s="140" t="n">
        <v>14.92</v>
      </c>
    </row>
    <row r="15973" customFormat="false" ht="24.85" hidden="false" customHeight="false" outlineLevel="0" collapsed="false">
      <c r="A15973" s="95" t="s">
        <v>24178</v>
      </c>
      <c r="B15973" s="182" t="s">
        <v>24177</v>
      </c>
      <c r="C15973" s="183" t="s">
        <v>245</v>
      </c>
      <c r="D15973" s="140" t="n">
        <v>14.3</v>
      </c>
    </row>
    <row r="15974" customFormat="false" ht="24.85" hidden="false" customHeight="false" outlineLevel="0" collapsed="false">
      <c r="A15974" s="95" t="s">
        <v>24179</v>
      </c>
      <c r="B15974" s="182" t="s">
        <v>24180</v>
      </c>
      <c r="C15974" s="183" t="s">
        <v>245</v>
      </c>
      <c r="D15974" s="140" t="n">
        <v>13.74</v>
      </c>
    </row>
    <row r="15975" customFormat="false" ht="24.85" hidden="false" customHeight="false" outlineLevel="0" collapsed="false">
      <c r="A15975" s="95" t="s">
        <v>24181</v>
      </c>
      <c r="B15975" s="182" t="s">
        <v>24180</v>
      </c>
      <c r="C15975" s="183" t="s">
        <v>245</v>
      </c>
      <c r="D15975" s="140" t="n">
        <v>13.12</v>
      </c>
    </row>
    <row r="15976" customFormat="false" ht="24.85" hidden="false" customHeight="false" outlineLevel="0" collapsed="false">
      <c r="A15976" s="95" t="s">
        <v>24182</v>
      </c>
      <c r="B15976" s="182" t="s">
        <v>24183</v>
      </c>
      <c r="C15976" s="183" t="s">
        <v>245</v>
      </c>
      <c r="D15976" s="140" t="n">
        <v>27.78</v>
      </c>
    </row>
    <row r="15977" customFormat="false" ht="24.85" hidden="false" customHeight="false" outlineLevel="0" collapsed="false">
      <c r="A15977" s="95" t="s">
        <v>24184</v>
      </c>
      <c r="B15977" s="182" t="s">
        <v>24183</v>
      </c>
      <c r="C15977" s="183" t="s">
        <v>245</v>
      </c>
      <c r="D15977" s="140" t="n">
        <v>27.16</v>
      </c>
    </row>
    <row r="15978" customFormat="false" ht="24.85" hidden="false" customHeight="false" outlineLevel="0" collapsed="false">
      <c r="A15978" s="95" t="s">
        <v>24185</v>
      </c>
      <c r="B15978" s="182" t="s">
        <v>24186</v>
      </c>
      <c r="C15978" s="183" t="s">
        <v>245</v>
      </c>
      <c r="D15978" s="140" t="n">
        <v>21.58</v>
      </c>
    </row>
    <row r="15979" customFormat="false" ht="24.85" hidden="false" customHeight="false" outlineLevel="0" collapsed="false">
      <c r="A15979" s="95" t="s">
        <v>24187</v>
      </c>
      <c r="B15979" s="182" t="s">
        <v>24186</v>
      </c>
      <c r="C15979" s="183" t="s">
        <v>245</v>
      </c>
      <c r="D15979" s="140" t="n">
        <v>20.96</v>
      </c>
    </row>
    <row r="15980" customFormat="false" ht="24.85" hidden="false" customHeight="false" outlineLevel="0" collapsed="false">
      <c r="A15980" s="95" t="s">
        <v>24188</v>
      </c>
      <c r="B15980" s="182" t="s">
        <v>24189</v>
      </c>
      <c r="C15980" s="183" t="s">
        <v>245</v>
      </c>
      <c r="D15980" s="140" t="n">
        <v>16.1</v>
      </c>
    </row>
    <row r="15981" customFormat="false" ht="24.85" hidden="false" customHeight="false" outlineLevel="0" collapsed="false">
      <c r="A15981" s="95" t="s">
        <v>24190</v>
      </c>
      <c r="B15981" s="182" t="s">
        <v>24189</v>
      </c>
      <c r="C15981" s="183" t="s">
        <v>245</v>
      </c>
      <c r="D15981" s="140" t="n">
        <v>15.48</v>
      </c>
    </row>
    <row r="15982" customFormat="false" ht="24.85" hidden="false" customHeight="false" outlineLevel="0" collapsed="false">
      <c r="A15982" s="95" t="s">
        <v>24191</v>
      </c>
      <c r="B15982" s="182" t="s">
        <v>24192</v>
      </c>
      <c r="C15982" s="183" t="s">
        <v>245</v>
      </c>
      <c r="D15982" s="140" t="n">
        <v>14.61</v>
      </c>
    </row>
    <row r="15983" customFormat="false" ht="24.85" hidden="false" customHeight="false" outlineLevel="0" collapsed="false">
      <c r="A15983" s="95" t="s">
        <v>24193</v>
      </c>
      <c r="B15983" s="182" t="s">
        <v>24192</v>
      </c>
      <c r="C15983" s="183" t="s">
        <v>245</v>
      </c>
      <c r="D15983" s="140" t="n">
        <v>13.99</v>
      </c>
    </row>
    <row r="15984" customFormat="false" ht="24.85" hidden="false" customHeight="false" outlineLevel="0" collapsed="false">
      <c r="A15984" s="95" t="s">
        <v>24194</v>
      </c>
      <c r="B15984" s="182" t="s">
        <v>24195</v>
      </c>
      <c r="C15984" s="183" t="s">
        <v>245</v>
      </c>
      <c r="D15984" s="140" t="n">
        <v>5.65</v>
      </c>
    </row>
    <row r="15985" customFormat="false" ht="24.85" hidden="false" customHeight="false" outlineLevel="0" collapsed="false">
      <c r="A15985" s="95" t="s">
        <v>24196</v>
      </c>
      <c r="B15985" s="182" t="s">
        <v>24195</v>
      </c>
      <c r="C15985" s="183" t="s">
        <v>245</v>
      </c>
      <c r="D15985" s="140" t="n">
        <v>5.18</v>
      </c>
    </row>
    <row r="15986" customFormat="false" ht="24.85" hidden="false" customHeight="false" outlineLevel="0" collapsed="false">
      <c r="A15986" s="95" t="s">
        <v>24197</v>
      </c>
      <c r="B15986" s="182" t="s">
        <v>24198</v>
      </c>
      <c r="C15986" s="183" t="s">
        <v>245</v>
      </c>
      <c r="D15986" s="140" t="n">
        <v>9.55</v>
      </c>
    </row>
    <row r="15987" customFormat="false" ht="24.85" hidden="false" customHeight="false" outlineLevel="0" collapsed="false">
      <c r="A15987" s="95" t="s">
        <v>24199</v>
      </c>
      <c r="B15987" s="182" t="s">
        <v>24198</v>
      </c>
      <c r="C15987" s="183" t="s">
        <v>245</v>
      </c>
      <c r="D15987" s="140" t="n">
        <v>9.4</v>
      </c>
    </row>
    <row r="15988" customFormat="false" ht="24.85" hidden="false" customHeight="false" outlineLevel="0" collapsed="false">
      <c r="A15988" s="95" t="s">
        <v>24200</v>
      </c>
      <c r="B15988" s="182" t="s">
        <v>24201</v>
      </c>
      <c r="C15988" s="183" t="s">
        <v>245</v>
      </c>
      <c r="D15988" s="140" t="n">
        <v>3.2</v>
      </c>
    </row>
    <row r="15989" customFormat="false" ht="24.85" hidden="false" customHeight="false" outlineLevel="0" collapsed="false">
      <c r="A15989" s="95" t="s">
        <v>24202</v>
      </c>
      <c r="B15989" s="182" t="s">
        <v>24201</v>
      </c>
      <c r="C15989" s="183" t="s">
        <v>245</v>
      </c>
      <c r="D15989" s="140" t="n">
        <v>3.05</v>
      </c>
    </row>
    <row r="15990" customFormat="false" ht="24.85" hidden="false" customHeight="false" outlineLevel="0" collapsed="false">
      <c r="A15990" s="95" t="s">
        <v>24203</v>
      </c>
      <c r="B15990" s="182" t="s">
        <v>24204</v>
      </c>
      <c r="C15990" s="183" t="s">
        <v>245</v>
      </c>
      <c r="D15990" s="140" t="n">
        <v>10.86</v>
      </c>
    </row>
    <row r="15991" customFormat="false" ht="24.85" hidden="false" customHeight="false" outlineLevel="0" collapsed="false">
      <c r="A15991" s="95" t="s">
        <v>24205</v>
      </c>
      <c r="B15991" s="182" t="s">
        <v>24204</v>
      </c>
      <c r="C15991" s="183" t="s">
        <v>245</v>
      </c>
      <c r="D15991" s="140" t="n">
        <v>10.55</v>
      </c>
    </row>
    <row r="15992" customFormat="false" ht="24.85" hidden="false" customHeight="false" outlineLevel="0" collapsed="false">
      <c r="A15992" s="95" t="s">
        <v>24206</v>
      </c>
      <c r="B15992" s="182" t="s">
        <v>24207</v>
      </c>
      <c r="C15992" s="183" t="s">
        <v>245</v>
      </c>
      <c r="D15992" s="140" t="n">
        <v>19.33</v>
      </c>
    </row>
    <row r="15993" customFormat="false" ht="24.85" hidden="false" customHeight="false" outlineLevel="0" collapsed="false">
      <c r="A15993" s="95" t="s">
        <v>24208</v>
      </c>
      <c r="B15993" s="182" t="s">
        <v>24207</v>
      </c>
      <c r="C15993" s="183" t="s">
        <v>245</v>
      </c>
      <c r="D15993" s="140" t="n">
        <v>19.02</v>
      </c>
    </row>
    <row r="15994" customFormat="false" ht="24.85" hidden="false" customHeight="false" outlineLevel="0" collapsed="false">
      <c r="A15994" s="95" t="s">
        <v>24209</v>
      </c>
      <c r="B15994" s="182" t="s">
        <v>24210</v>
      </c>
      <c r="C15994" s="183" t="s">
        <v>245</v>
      </c>
      <c r="D15994" s="140" t="n">
        <v>10.86</v>
      </c>
    </row>
    <row r="15995" customFormat="false" ht="24.85" hidden="false" customHeight="false" outlineLevel="0" collapsed="false">
      <c r="A15995" s="95" t="s">
        <v>24211</v>
      </c>
      <c r="B15995" s="182" t="s">
        <v>24210</v>
      </c>
      <c r="C15995" s="183" t="s">
        <v>245</v>
      </c>
      <c r="D15995" s="140" t="n">
        <v>10.55</v>
      </c>
    </row>
    <row r="15996" customFormat="false" ht="24.85" hidden="false" customHeight="false" outlineLevel="0" collapsed="false">
      <c r="A15996" s="95" t="s">
        <v>24212</v>
      </c>
      <c r="B15996" s="182" t="s">
        <v>24213</v>
      </c>
      <c r="C15996" s="183" t="s">
        <v>245</v>
      </c>
      <c r="D15996" s="140" t="n">
        <v>14.61</v>
      </c>
    </row>
    <row r="15997" customFormat="false" ht="24.85" hidden="false" customHeight="false" outlineLevel="0" collapsed="false">
      <c r="A15997" s="95" t="s">
        <v>24214</v>
      </c>
      <c r="B15997" s="182" t="s">
        <v>24213</v>
      </c>
      <c r="C15997" s="183" t="s">
        <v>245</v>
      </c>
      <c r="D15997" s="140" t="n">
        <v>14.3</v>
      </c>
    </row>
    <row r="15998" customFormat="false" ht="24.85" hidden="false" customHeight="false" outlineLevel="0" collapsed="false">
      <c r="A15998" s="95" t="s">
        <v>24215</v>
      </c>
      <c r="B15998" s="182" t="s">
        <v>24216</v>
      </c>
      <c r="C15998" s="183" t="s">
        <v>245</v>
      </c>
      <c r="D15998" s="140" t="n">
        <v>11.81</v>
      </c>
    </row>
    <row r="15999" customFormat="false" ht="24.85" hidden="false" customHeight="false" outlineLevel="0" collapsed="false">
      <c r="A15999" s="95" t="s">
        <v>24217</v>
      </c>
      <c r="B15999" s="182" t="s">
        <v>24216</v>
      </c>
      <c r="C15999" s="183" t="s">
        <v>245</v>
      </c>
      <c r="D15999" s="140" t="n">
        <v>11.5</v>
      </c>
    </row>
    <row r="16000" customFormat="false" ht="24.85" hidden="false" customHeight="false" outlineLevel="0" collapsed="false">
      <c r="A16000" s="95" t="s">
        <v>24218</v>
      </c>
      <c r="B16000" s="182" t="s">
        <v>24219</v>
      </c>
      <c r="C16000" s="183" t="s">
        <v>245</v>
      </c>
      <c r="D16000" s="140" t="n">
        <v>38.4</v>
      </c>
    </row>
    <row r="16001" customFormat="false" ht="24.85" hidden="false" customHeight="false" outlineLevel="0" collapsed="false">
      <c r="A16001" s="95" t="s">
        <v>24220</v>
      </c>
      <c r="B16001" s="182" t="s">
        <v>24219</v>
      </c>
      <c r="C16001" s="183" t="s">
        <v>245</v>
      </c>
      <c r="D16001" s="140" t="n">
        <v>38.09</v>
      </c>
    </row>
    <row r="16002" customFormat="false" ht="24.85" hidden="false" customHeight="false" outlineLevel="0" collapsed="false">
      <c r="A16002" s="95" t="s">
        <v>24221</v>
      </c>
      <c r="B16002" s="182" t="s">
        <v>24222</v>
      </c>
      <c r="C16002" s="183" t="s">
        <v>245</v>
      </c>
      <c r="D16002" s="140" t="n">
        <v>19.5</v>
      </c>
    </row>
    <row r="16003" customFormat="false" ht="24.85" hidden="false" customHeight="false" outlineLevel="0" collapsed="false">
      <c r="A16003" s="95" t="s">
        <v>24223</v>
      </c>
      <c r="B16003" s="182" t="s">
        <v>24222</v>
      </c>
      <c r="C16003" s="183" t="s">
        <v>245</v>
      </c>
      <c r="D16003" s="140" t="n">
        <v>19.19</v>
      </c>
    </row>
    <row r="16004" customFormat="false" ht="24.85" hidden="false" customHeight="false" outlineLevel="0" collapsed="false">
      <c r="A16004" s="95" t="s">
        <v>24224</v>
      </c>
      <c r="B16004" s="182" t="s">
        <v>24225</v>
      </c>
      <c r="C16004" s="183" t="s">
        <v>245</v>
      </c>
      <c r="D16004" s="140" t="n">
        <v>22.45</v>
      </c>
    </row>
    <row r="16005" customFormat="false" ht="24.85" hidden="false" customHeight="false" outlineLevel="0" collapsed="false">
      <c r="A16005" s="95" t="s">
        <v>24226</v>
      </c>
      <c r="B16005" s="182" t="s">
        <v>24225</v>
      </c>
      <c r="C16005" s="183" t="s">
        <v>245</v>
      </c>
      <c r="D16005" s="140" t="n">
        <v>22.14</v>
      </c>
    </row>
    <row r="16006" customFormat="false" ht="24.85" hidden="false" customHeight="false" outlineLevel="0" collapsed="false">
      <c r="A16006" s="95" t="s">
        <v>24227</v>
      </c>
      <c r="B16006" s="182" t="s">
        <v>24228</v>
      </c>
      <c r="C16006" s="183" t="s">
        <v>245</v>
      </c>
      <c r="D16006" s="140" t="n">
        <v>22.98</v>
      </c>
    </row>
    <row r="16007" customFormat="false" ht="24.85" hidden="false" customHeight="false" outlineLevel="0" collapsed="false">
      <c r="A16007" s="95" t="s">
        <v>24229</v>
      </c>
      <c r="B16007" s="182" t="s">
        <v>24228</v>
      </c>
      <c r="C16007" s="183" t="s">
        <v>245</v>
      </c>
      <c r="D16007" s="140" t="n">
        <v>22.67</v>
      </c>
    </row>
    <row r="16008" customFormat="false" ht="35.8" hidden="false" customHeight="false" outlineLevel="0" collapsed="false">
      <c r="A16008" s="95" t="s">
        <v>24230</v>
      </c>
      <c r="B16008" s="182" t="s">
        <v>24231</v>
      </c>
      <c r="C16008" s="183" t="s">
        <v>245</v>
      </c>
      <c r="D16008" s="140" t="n">
        <v>15.95</v>
      </c>
    </row>
    <row r="16009" customFormat="false" ht="35.8" hidden="false" customHeight="false" outlineLevel="0" collapsed="false">
      <c r="A16009" s="95" t="s">
        <v>24232</v>
      </c>
      <c r="B16009" s="182" t="s">
        <v>24231</v>
      </c>
      <c r="C16009" s="183" t="s">
        <v>245</v>
      </c>
      <c r="D16009" s="140" t="n">
        <v>15.33</v>
      </c>
    </row>
    <row r="16010" customFormat="false" ht="35.8" hidden="false" customHeight="false" outlineLevel="0" collapsed="false">
      <c r="A16010" s="95" t="s">
        <v>24233</v>
      </c>
      <c r="B16010" s="182" t="s">
        <v>24234</v>
      </c>
      <c r="C16010" s="183" t="s">
        <v>245</v>
      </c>
      <c r="D16010" s="140" t="n">
        <v>17.06</v>
      </c>
    </row>
    <row r="16011" customFormat="false" ht="35.8" hidden="false" customHeight="false" outlineLevel="0" collapsed="false">
      <c r="A16011" s="95" t="s">
        <v>24235</v>
      </c>
      <c r="B16011" s="182" t="s">
        <v>24234</v>
      </c>
      <c r="C16011" s="183" t="s">
        <v>245</v>
      </c>
      <c r="D16011" s="140" t="n">
        <v>16.44</v>
      </c>
    </row>
    <row r="16012" customFormat="false" ht="24.85" hidden="false" customHeight="false" outlineLevel="0" collapsed="false">
      <c r="A16012" s="95" t="s">
        <v>24236</v>
      </c>
      <c r="B16012" s="182" t="s">
        <v>24237</v>
      </c>
      <c r="C16012" s="183" t="s">
        <v>245</v>
      </c>
      <c r="D16012" s="140" t="n">
        <v>23.02</v>
      </c>
    </row>
    <row r="16013" customFormat="false" ht="24.85" hidden="false" customHeight="false" outlineLevel="0" collapsed="false">
      <c r="A16013" s="95" t="s">
        <v>24238</v>
      </c>
      <c r="B16013" s="182" t="s">
        <v>24237</v>
      </c>
      <c r="C16013" s="183" t="s">
        <v>245</v>
      </c>
      <c r="D16013" s="140" t="n">
        <v>22.55</v>
      </c>
    </row>
    <row r="16014" customFormat="false" ht="24.85" hidden="false" customHeight="false" outlineLevel="0" collapsed="false">
      <c r="A16014" s="95" t="s">
        <v>24239</v>
      </c>
      <c r="B16014" s="182" t="s">
        <v>24240</v>
      </c>
      <c r="C16014" s="183" t="s">
        <v>245</v>
      </c>
      <c r="D16014" s="140" t="n">
        <v>23.7</v>
      </c>
    </row>
    <row r="16015" customFormat="false" ht="24.85" hidden="false" customHeight="false" outlineLevel="0" collapsed="false">
      <c r="A16015" s="95" t="s">
        <v>24241</v>
      </c>
      <c r="B16015" s="182" t="s">
        <v>24240</v>
      </c>
      <c r="C16015" s="183" t="s">
        <v>245</v>
      </c>
      <c r="D16015" s="140" t="n">
        <v>23.23</v>
      </c>
    </row>
    <row r="16016" customFormat="false" ht="24.85" hidden="false" customHeight="false" outlineLevel="0" collapsed="false">
      <c r="A16016" s="95" t="s">
        <v>24242</v>
      </c>
      <c r="B16016" s="182" t="s">
        <v>24243</v>
      </c>
      <c r="C16016" s="183" t="s">
        <v>245</v>
      </c>
      <c r="D16016" s="140" t="n">
        <v>41.7</v>
      </c>
    </row>
    <row r="16017" customFormat="false" ht="24.85" hidden="false" customHeight="false" outlineLevel="0" collapsed="false">
      <c r="A16017" s="95" t="s">
        <v>24244</v>
      </c>
      <c r="B16017" s="182" t="s">
        <v>24243</v>
      </c>
      <c r="C16017" s="183" t="s">
        <v>245</v>
      </c>
      <c r="D16017" s="140" t="n">
        <v>41.08</v>
      </c>
    </row>
    <row r="16018" customFormat="false" ht="24.85" hidden="false" customHeight="false" outlineLevel="0" collapsed="false">
      <c r="A16018" s="95" t="s">
        <v>24245</v>
      </c>
      <c r="B16018" s="182" t="s">
        <v>24246</v>
      </c>
      <c r="C16018" s="183" t="s">
        <v>245</v>
      </c>
      <c r="D16018" s="140" t="n">
        <v>67.6</v>
      </c>
    </row>
    <row r="16019" customFormat="false" ht="24.85" hidden="false" customHeight="false" outlineLevel="0" collapsed="false">
      <c r="A16019" s="95" t="s">
        <v>24247</v>
      </c>
      <c r="B16019" s="182" t="s">
        <v>24246</v>
      </c>
      <c r="C16019" s="183" t="s">
        <v>245</v>
      </c>
      <c r="D16019" s="140" t="n">
        <v>66.98</v>
      </c>
    </row>
    <row r="16020" customFormat="false" ht="13.8" hidden="false" customHeight="false" outlineLevel="0" collapsed="false">
      <c r="A16020" s="95" t="s">
        <v>24248</v>
      </c>
      <c r="B16020" s="182" t="s">
        <v>24249</v>
      </c>
      <c r="C16020" s="183" t="s">
        <v>245</v>
      </c>
      <c r="D16020" s="140" t="n">
        <v>20.33</v>
      </c>
    </row>
    <row r="16021" customFormat="false" ht="13.8" hidden="false" customHeight="false" outlineLevel="0" collapsed="false">
      <c r="A16021" s="95" t="s">
        <v>24250</v>
      </c>
      <c r="B16021" s="182" t="s">
        <v>24249</v>
      </c>
      <c r="C16021" s="183" t="s">
        <v>245</v>
      </c>
      <c r="D16021" s="140" t="n">
        <v>19.86</v>
      </c>
    </row>
    <row r="16022" customFormat="false" ht="13.8" hidden="false" customHeight="false" outlineLevel="0" collapsed="false">
      <c r="A16022" s="95" t="s">
        <v>24251</v>
      </c>
      <c r="B16022" s="182" t="s">
        <v>24252</v>
      </c>
      <c r="C16022" s="183" t="s">
        <v>245</v>
      </c>
      <c r="D16022" s="140" t="n">
        <v>42.11</v>
      </c>
    </row>
    <row r="16023" customFormat="false" ht="13.8" hidden="false" customHeight="false" outlineLevel="0" collapsed="false">
      <c r="A16023" s="95" t="s">
        <v>24253</v>
      </c>
      <c r="B16023" s="182" t="s">
        <v>24252</v>
      </c>
      <c r="C16023" s="183" t="s">
        <v>245</v>
      </c>
      <c r="D16023" s="140" t="n">
        <v>41.64</v>
      </c>
    </row>
    <row r="16024" customFormat="false" ht="13.8" hidden="false" customHeight="false" outlineLevel="0" collapsed="false">
      <c r="A16024" s="95" t="s">
        <v>24254</v>
      </c>
      <c r="B16024" s="182" t="s">
        <v>24255</v>
      </c>
      <c r="C16024" s="183" t="s">
        <v>245</v>
      </c>
      <c r="D16024" s="140" t="n">
        <v>45.28</v>
      </c>
    </row>
    <row r="16025" customFormat="false" ht="13.8" hidden="false" customHeight="false" outlineLevel="0" collapsed="false">
      <c r="A16025" s="95" t="s">
        <v>24256</v>
      </c>
      <c r="B16025" s="182" t="s">
        <v>24255</v>
      </c>
      <c r="C16025" s="183" t="s">
        <v>245</v>
      </c>
      <c r="D16025" s="140" t="n">
        <v>44.81</v>
      </c>
    </row>
    <row r="16026" customFormat="false" ht="24.85" hidden="false" customHeight="false" outlineLevel="0" collapsed="false">
      <c r="A16026" s="95" t="s">
        <v>24257</v>
      </c>
      <c r="B16026" s="182" t="s">
        <v>24258</v>
      </c>
      <c r="C16026" s="183" t="s">
        <v>245</v>
      </c>
      <c r="D16026" s="140" t="n">
        <v>35.56</v>
      </c>
    </row>
    <row r="16027" customFormat="false" ht="24.85" hidden="false" customHeight="false" outlineLevel="0" collapsed="false">
      <c r="A16027" s="95" t="s">
        <v>24259</v>
      </c>
      <c r="B16027" s="182" t="s">
        <v>24258</v>
      </c>
      <c r="C16027" s="183" t="s">
        <v>245</v>
      </c>
      <c r="D16027" s="140" t="n">
        <v>34.94</v>
      </c>
    </row>
    <row r="16028" customFormat="false" ht="24.85" hidden="false" customHeight="false" outlineLevel="0" collapsed="false">
      <c r="A16028" s="95" t="s">
        <v>24260</v>
      </c>
      <c r="B16028" s="182" t="s">
        <v>24261</v>
      </c>
      <c r="C16028" s="183" t="s">
        <v>245</v>
      </c>
      <c r="D16028" s="140" t="n">
        <v>29.51</v>
      </c>
    </row>
    <row r="16029" customFormat="false" ht="24.85" hidden="false" customHeight="false" outlineLevel="0" collapsed="false">
      <c r="A16029" s="95" t="s">
        <v>24262</v>
      </c>
      <c r="B16029" s="182" t="s">
        <v>24261</v>
      </c>
      <c r="C16029" s="183" t="s">
        <v>245</v>
      </c>
      <c r="D16029" s="140" t="n">
        <v>28.89</v>
      </c>
    </row>
    <row r="16030" customFormat="false" ht="24.85" hidden="false" customHeight="false" outlineLevel="0" collapsed="false">
      <c r="A16030" s="95" t="s">
        <v>24263</v>
      </c>
      <c r="B16030" s="182" t="s">
        <v>24264</v>
      </c>
      <c r="C16030" s="183" t="s">
        <v>245</v>
      </c>
      <c r="D16030" s="140" t="n">
        <v>45.17</v>
      </c>
    </row>
    <row r="16031" customFormat="false" ht="24.85" hidden="false" customHeight="false" outlineLevel="0" collapsed="false">
      <c r="A16031" s="95" t="s">
        <v>24265</v>
      </c>
      <c r="B16031" s="182" t="s">
        <v>24264</v>
      </c>
      <c r="C16031" s="183" t="s">
        <v>245</v>
      </c>
      <c r="D16031" s="140" t="n">
        <v>44.55</v>
      </c>
    </row>
    <row r="16032" customFormat="false" ht="24.85" hidden="false" customHeight="false" outlineLevel="0" collapsed="false">
      <c r="A16032" s="95" t="s">
        <v>24266</v>
      </c>
      <c r="B16032" s="182" t="s">
        <v>24267</v>
      </c>
      <c r="C16032" s="183" t="s">
        <v>245</v>
      </c>
      <c r="D16032" s="140" t="n">
        <v>49.68</v>
      </c>
    </row>
    <row r="16033" customFormat="false" ht="24.85" hidden="false" customHeight="false" outlineLevel="0" collapsed="false">
      <c r="A16033" s="95" t="s">
        <v>24268</v>
      </c>
      <c r="B16033" s="182" t="s">
        <v>24267</v>
      </c>
      <c r="C16033" s="183" t="s">
        <v>245</v>
      </c>
      <c r="D16033" s="140" t="n">
        <v>49.06</v>
      </c>
    </row>
    <row r="16034" customFormat="false" ht="24.85" hidden="false" customHeight="false" outlineLevel="0" collapsed="false">
      <c r="A16034" s="95" t="s">
        <v>24269</v>
      </c>
      <c r="B16034" s="182" t="s">
        <v>24270</v>
      </c>
      <c r="C16034" s="183" t="s">
        <v>245</v>
      </c>
      <c r="D16034" s="140" t="n">
        <v>56.59</v>
      </c>
    </row>
    <row r="16035" customFormat="false" ht="24.85" hidden="false" customHeight="false" outlineLevel="0" collapsed="false">
      <c r="A16035" s="95" t="s">
        <v>24271</v>
      </c>
      <c r="B16035" s="182" t="s">
        <v>24270</v>
      </c>
      <c r="C16035" s="183" t="s">
        <v>245</v>
      </c>
      <c r="D16035" s="140" t="n">
        <v>55.97</v>
      </c>
    </row>
    <row r="16036" customFormat="false" ht="24.85" hidden="false" customHeight="false" outlineLevel="0" collapsed="false">
      <c r="A16036" s="95" t="s">
        <v>24272</v>
      </c>
      <c r="B16036" s="182" t="s">
        <v>24273</v>
      </c>
      <c r="C16036" s="183" t="s">
        <v>245</v>
      </c>
      <c r="D16036" s="140" t="n">
        <v>64.9</v>
      </c>
    </row>
    <row r="16037" customFormat="false" ht="24.85" hidden="false" customHeight="false" outlineLevel="0" collapsed="false">
      <c r="A16037" s="95" t="s">
        <v>24274</v>
      </c>
      <c r="B16037" s="182" t="s">
        <v>24273</v>
      </c>
      <c r="C16037" s="183" t="s">
        <v>245</v>
      </c>
      <c r="D16037" s="140" t="n">
        <v>64.28</v>
      </c>
    </row>
    <row r="16038" customFormat="false" ht="24.85" hidden="false" customHeight="false" outlineLevel="0" collapsed="false">
      <c r="A16038" s="95" t="s">
        <v>24275</v>
      </c>
      <c r="B16038" s="182" t="s">
        <v>24276</v>
      </c>
      <c r="C16038" s="183" t="s">
        <v>245</v>
      </c>
      <c r="D16038" s="140" t="n">
        <v>72.43</v>
      </c>
    </row>
    <row r="16039" customFormat="false" ht="24.85" hidden="false" customHeight="false" outlineLevel="0" collapsed="false">
      <c r="A16039" s="95" t="s">
        <v>24277</v>
      </c>
      <c r="B16039" s="182" t="s">
        <v>24276</v>
      </c>
      <c r="C16039" s="183" t="s">
        <v>245</v>
      </c>
      <c r="D16039" s="140" t="n">
        <v>71.81</v>
      </c>
    </row>
    <row r="16040" customFormat="false" ht="24.85" hidden="false" customHeight="false" outlineLevel="0" collapsed="false">
      <c r="A16040" s="95" t="s">
        <v>24278</v>
      </c>
      <c r="B16040" s="182" t="s">
        <v>24279</v>
      </c>
      <c r="C16040" s="183" t="s">
        <v>245</v>
      </c>
      <c r="D16040" s="140" t="n">
        <v>330.94</v>
      </c>
    </row>
    <row r="16041" customFormat="false" ht="24.85" hidden="false" customHeight="false" outlineLevel="0" collapsed="false">
      <c r="A16041" s="95" t="s">
        <v>24280</v>
      </c>
      <c r="B16041" s="182" t="s">
        <v>24279</v>
      </c>
      <c r="C16041" s="183" t="s">
        <v>245</v>
      </c>
      <c r="D16041" s="140" t="n">
        <v>330.32</v>
      </c>
    </row>
    <row r="16042" customFormat="false" ht="24.85" hidden="false" customHeight="false" outlineLevel="0" collapsed="false">
      <c r="A16042" s="95" t="s">
        <v>24281</v>
      </c>
      <c r="B16042" s="182" t="s">
        <v>24282</v>
      </c>
      <c r="C16042" s="183" t="s">
        <v>245</v>
      </c>
      <c r="D16042" s="140" t="n">
        <v>9.71</v>
      </c>
    </row>
    <row r="16043" customFormat="false" ht="24.85" hidden="false" customHeight="false" outlineLevel="0" collapsed="false">
      <c r="A16043" s="95" t="s">
        <v>24283</v>
      </c>
      <c r="B16043" s="182" t="s">
        <v>24282</v>
      </c>
      <c r="C16043" s="183" t="s">
        <v>245</v>
      </c>
      <c r="D16043" s="140" t="n">
        <v>9.56</v>
      </c>
    </row>
    <row r="16044" customFormat="false" ht="24.85" hidden="false" customHeight="false" outlineLevel="0" collapsed="false">
      <c r="A16044" s="95" t="s">
        <v>24284</v>
      </c>
      <c r="B16044" s="182" t="s">
        <v>24285</v>
      </c>
      <c r="C16044" s="183" t="s">
        <v>245</v>
      </c>
      <c r="D16044" s="140" t="n">
        <v>9</v>
      </c>
    </row>
    <row r="16045" customFormat="false" ht="24.85" hidden="false" customHeight="false" outlineLevel="0" collapsed="false">
      <c r="A16045" s="95" t="s">
        <v>24286</v>
      </c>
      <c r="B16045" s="182" t="s">
        <v>24285</v>
      </c>
      <c r="C16045" s="183" t="s">
        <v>245</v>
      </c>
      <c r="D16045" s="140" t="n">
        <v>8.85</v>
      </c>
    </row>
    <row r="16046" customFormat="false" ht="24.85" hidden="false" customHeight="false" outlineLevel="0" collapsed="false">
      <c r="A16046" s="95" t="s">
        <v>24287</v>
      </c>
      <c r="B16046" s="182" t="s">
        <v>24288</v>
      </c>
      <c r="C16046" s="183" t="s">
        <v>245</v>
      </c>
      <c r="D16046" s="140" t="n">
        <v>10.65</v>
      </c>
    </row>
    <row r="16047" customFormat="false" ht="24.85" hidden="false" customHeight="false" outlineLevel="0" collapsed="false">
      <c r="A16047" s="95" t="s">
        <v>24289</v>
      </c>
      <c r="B16047" s="182" t="s">
        <v>24288</v>
      </c>
      <c r="C16047" s="183" t="s">
        <v>245</v>
      </c>
      <c r="D16047" s="140" t="n">
        <v>10.5</v>
      </c>
    </row>
    <row r="16048" customFormat="false" ht="24.85" hidden="false" customHeight="false" outlineLevel="0" collapsed="false">
      <c r="A16048" s="95" t="s">
        <v>24290</v>
      </c>
      <c r="B16048" s="182" t="s">
        <v>24291</v>
      </c>
      <c r="C16048" s="183" t="s">
        <v>245</v>
      </c>
      <c r="D16048" s="140" t="n">
        <v>9.23</v>
      </c>
    </row>
    <row r="16049" customFormat="false" ht="24.85" hidden="false" customHeight="false" outlineLevel="0" collapsed="false">
      <c r="A16049" s="95" t="s">
        <v>24292</v>
      </c>
      <c r="B16049" s="182" t="s">
        <v>24291</v>
      </c>
      <c r="C16049" s="183" t="s">
        <v>245</v>
      </c>
      <c r="D16049" s="140" t="n">
        <v>9.08</v>
      </c>
    </row>
    <row r="16050" customFormat="false" ht="24.85" hidden="false" customHeight="false" outlineLevel="0" collapsed="false">
      <c r="A16050" s="95" t="s">
        <v>24293</v>
      </c>
      <c r="B16050" s="182" t="s">
        <v>24294</v>
      </c>
      <c r="C16050" s="183" t="s">
        <v>245</v>
      </c>
      <c r="D16050" s="140" t="n">
        <v>19.62</v>
      </c>
    </row>
    <row r="16051" customFormat="false" ht="24.85" hidden="false" customHeight="false" outlineLevel="0" collapsed="false">
      <c r="A16051" s="95" t="s">
        <v>24295</v>
      </c>
      <c r="B16051" s="182" t="s">
        <v>24294</v>
      </c>
      <c r="C16051" s="183" t="s">
        <v>245</v>
      </c>
      <c r="D16051" s="140" t="n">
        <v>19.47</v>
      </c>
    </row>
    <row r="16052" customFormat="false" ht="24.85" hidden="false" customHeight="false" outlineLevel="0" collapsed="false">
      <c r="A16052" s="95" t="s">
        <v>24296</v>
      </c>
      <c r="B16052" s="182" t="s">
        <v>24297</v>
      </c>
      <c r="C16052" s="183" t="s">
        <v>245</v>
      </c>
      <c r="D16052" s="140" t="n">
        <v>22.86</v>
      </c>
    </row>
    <row r="16053" customFormat="false" ht="24.85" hidden="false" customHeight="false" outlineLevel="0" collapsed="false">
      <c r="A16053" s="95" t="s">
        <v>24298</v>
      </c>
      <c r="B16053" s="182" t="s">
        <v>24297</v>
      </c>
      <c r="C16053" s="183" t="s">
        <v>245</v>
      </c>
      <c r="D16053" s="140" t="n">
        <v>22.71</v>
      </c>
    </row>
    <row r="16054" customFormat="false" ht="24.85" hidden="false" customHeight="false" outlineLevel="0" collapsed="false">
      <c r="A16054" s="95" t="s">
        <v>24299</v>
      </c>
      <c r="B16054" s="182" t="s">
        <v>24300</v>
      </c>
      <c r="C16054" s="183" t="s">
        <v>245</v>
      </c>
      <c r="D16054" s="140" t="n">
        <v>54.13</v>
      </c>
    </row>
    <row r="16055" customFormat="false" ht="24.85" hidden="false" customHeight="false" outlineLevel="0" collapsed="false">
      <c r="A16055" s="95" t="s">
        <v>24301</v>
      </c>
      <c r="B16055" s="182" t="s">
        <v>24300</v>
      </c>
      <c r="C16055" s="183" t="s">
        <v>245</v>
      </c>
      <c r="D16055" s="140" t="n">
        <v>53.98</v>
      </c>
    </row>
    <row r="16056" customFormat="false" ht="24.85" hidden="false" customHeight="false" outlineLevel="0" collapsed="false">
      <c r="A16056" s="95" t="s">
        <v>24302</v>
      </c>
      <c r="B16056" s="182" t="s">
        <v>24303</v>
      </c>
      <c r="C16056" s="183" t="s">
        <v>245</v>
      </c>
      <c r="D16056" s="140" t="n">
        <v>40.3</v>
      </c>
    </row>
    <row r="16057" customFormat="false" ht="24.85" hidden="false" customHeight="false" outlineLevel="0" collapsed="false">
      <c r="A16057" s="95" t="s">
        <v>24304</v>
      </c>
      <c r="B16057" s="182" t="s">
        <v>24303</v>
      </c>
      <c r="C16057" s="183" t="s">
        <v>245</v>
      </c>
      <c r="D16057" s="140" t="n">
        <v>40.15</v>
      </c>
    </row>
    <row r="16058" customFormat="false" ht="24.85" hidden="false" customHeight="false" outlineLevel="0" collapsed="false">
      <c r="A16058" s="95" t="s">
        <v>24305</v>
      </c>
      <c r="B16058" s="182" t="s">
        <v>24306</v>
      </c>
      <c r="C16058" s="183" t="s">
        <v>245</v>
      </c>
      <c r="D16058" s="140" t="n">
        <v>38.83</v>
      </c>
    </row>
    <row r="16059" customFormat="false" ht="24.85" hidden="false" customHeight="false" outlineLevel="0" collapsed="false">
      <c r="A16059" s="95" t="s">
        <v>24307</v>
      </c>
      <c r="B16059" s="182" t="s">
        <v>24306</v>
      </c>
      <c r="C16059" s="183" t="s">
        <v>245</v>
      </c>
      <c r="D16059" s="140" t="n">
        <v>38.68</v>
      </c>
    </row>
    <row r="16060" customFormat="false" ht="24.85" hidden="false" customHeight="false" outlineLevel="0" collapsed="false">
      <c r="A16060" s="95" t="s">
        <v>24308</v>
      </c>
      <c r="B16060" s="182" t="s">
        <v>24309</v>
      </c>
      <c r="C16060" s="183" t="s">
        <v>245</v>
      </c>
      <c r="D16060" s="140" t="n">
        <v>26.82</v>
      </c>
    </row>
    <row r="16061" customFormat="false" ht="24.85" hidden="false" customHeight="false" outlineLevel="0" collapsed="false">
      <c r="A16061" s="95" t="s">
        <v>24310</v>
      </c>
      <c r="B16061" s="182" t="s">
        <v>24309</v>
      </c>
      <c r="C16061" s="183" t="s">
        <v>245</v>
      </c>
      <c r="D16061" s="140" t="n">
        <v>26.67</v>
      </c>
    </row>
    <row r="16062" customFormat="false" ht="24.85" hidden="false" customHeight="false" outlineLevel="0" collapsed="false">
      <c r="A16062" s="95" t="s">
        <v>24311</v>
      </c>
      <c r="B16062" s="182" t="s">
        <v>24312</v>
      </c>
      <c r="C16062" s="183" t="s">
        <v>245</v>
      </c>
      <c r="D16062" s="140" t="n">
        <v>23.42</v>
      </c>
    </row>
    <row r="16063" customFormat="false" ht="24.85" hidden="false" customHeight="false" outlineLevel="0" collapsed="false">
      <c r="A16063" s="95" t="s">
        <v>24313</v>
      </c>
      <c r="B16063" s="182" t="s">
        <v>24312</v>
      </c>
      <c r="C16063" s="183" t="s">
        <v>245</v>
      </c>
      <c r="D16063" s="140" t="n">
        <v>23.27</v>
      </c>
    </row>
    <row r="16064" customFormat="false" ht="24.85" hidden="false" customHeight="false" outlineLevel="0" collapsed="false">
      <c r="A16064" s="95" t="s">
        <v>24314</v>
      </c>
      <c r="B16064" s="182" t="s">
        <v>24315</v>
      </c>
      <c r="C16064" s="183" t="s">
        <v>245</v>
      </c>
      <c r="D16064" s="140" t="n">
        <v>146.89</v>
      </c>
    </row>
    <row r="16065" customFormat="false" ht="24.85" hidden="false" customHeight="false" outlineLevel="0" collapsed="false">
      <c r="A16065" s="95" t="s">
        <v>24316</v>
      </c>
      <c r="B16065" s="182" t="s">
        <v>24315</v>
      </c>
      <c r="C16065" s="183" t="s">
        <v>245</v>
      </c>
      <c r="D16065" s="140" t="n">
        <v>146.74</v>
      </c>
    </row>
    <row r="16066" customFormat="false" ht="24.85" hidden="false" customHeight="false" outlineLevel="0" collapsed="false">
      <c r="A16066" s="95" t="s">
        <v>24317</v>
      </c>
      <c r="B16066" s="182" t="s">
        <v>24318</v>
      </c>
      <c r="C16066" s="183" t="s">
        <v>245</v>
      </c>
      <c r="D16066" s="140" t="n">
        <v>17.3</v>
      </c>
    </row>
    <row r="16067" customFormat="false" ht="24.85" hidden="false" customHeight="false" outlineLevel="0" collapsed="false">
      <c r="A16067" s="95" t="s">
        <v>24319</v>
      </c>
      <c r="B16067" s="182" t="s">
        <v>24318</v>
      </c>
      <c r="C16067" s="183" t="s">
        <v>245</v>
      </c>
      <c r="D16067" s="140" t="n">
        <v>17.15</v>
      </c>
    </row>
    <row r="16068" customFormat="false" ht="24.85" hidden="false" customHeight="false" outlineLevel="0" collapsed="false">
      <c r="A16068" s="95" t="s">
        <v>24320</v>
      </c>
      <c r="B16068" s="182" t="s">
        <v>24321</v>
      </c>
      <c r="C16068" s="183" t="s">
        <v>245</v>
      </c>
      <c r="D16068" s="140" t="n">
        <v>11.37</v>
      </c>
    </row>
    <row r="16069" customFormat="false" ht="24.85" hidden="false" customHeight="false" outlineLevel="0" collapsed="false">
      <c r="A16069" s="95" t="s">
        <v>24322</v>
      </c>
      <c r="B16069" s="182" t="s">
        <v>24321</v>
      </c>
      <c r="C16069" s="183" t="s">
        <v>245</v>
      </c>
      <c r="D16069" s="140" t="n">
        <v>11.22</v>
      </c>
    </row>
    <row r="16070" customFormat="false" ht="24.85" hidden="false" customHeight="false" outlineLevel="0" collapsed="false">
      <c r="A16070" s="95" t="s">
        <v>24323</v>
      </c>
      <c r="B16070" s="182" t="s">
        <v>24324</v>
      </c>
      <c r="C16070" s="183" t="s">
        <v>245</v>
      </c>
      <c r="D16070" s="140" t="n">
        <v>15.28</v>
      </c>
    </row>
    <row r="16071" customFormat="false" ht="24.85" hidden="false" customHeight="false" outlineLevel="0" collapsed="false">
      <c r="A16071" s="95" t="s">
        <v>24325</v>
      </c>
      <c r="B16071" s="182" t="s">
        <v>24324</v>
      </c>
      <c r="C16071" s="183" t="s">
        <v>245</v>
      </c>
      <c r="D16071" s="140" t="n">
        <v>15.13</v>
      </c>
    </row>
    <row r="16072" customFormat="false" ht="24.85" hidden="false" customHeight="false" outlineLevel="0" collapsed="false">
      <c r="A16072" s="95" t="s">
        <v>24326</v>
      </c>
      <c r="B16072" s="182" t="s">
        <v>24327</v>
      </c>
      <c r="C16072" s="183" t="s">
        <v>245</v>
      </c>
      <c r="D16072" s="140" t="n">
        <v>27.85</v>
      </c>
    </row>
    <row r="16073" customFormat="false" ht="24.85" hidden="false" customHeight="false" outlineLevel="0" collapsed="false">
      <c r="A16073" s="95" t="s">
        <v>24328</v>
      </c>
      <c r="B16073" s="182" t="s">
        <v>24327</v>
      </c>
      <c r="C16073" s="183" t="s">
        <v>245</v>
      </c>
      <c r="D16073" s="140" t="n">
        <v>27.7</v>
      </c>
    </row>
    <row r="16074" customFormat="false" ht="24.85" hidden="false" customHeight="false" outlineLevel="0" collapsed="false">
      <c r="A16074" s="95" t="s">
        <v>24329</v>
      </c>
      <c r="B16074" s="182" t="s">
        <v>24330</v>
      </c>
      <c r="C16074" s="183" t="s">
        <v>245</v>
      </c>
      <c r="D16074" s="140" t="n">
        <v>33.82</v>
      </c>
    </row>
    <row r="16075" customFormat="false" ht="24.85" hidden="false" customHeight="false" outlineLevel="0" collapsed="false">
      <c r="A16075" s="95" t="s">
        <v>24331</v>
      </c>
      <c r="B16075" s="182" t="s">
        <v>24330</v>
      </c>
      <c r="C16075" s="183" t="s">
        <v>245</v>
      </c>
      <c r="D16075" s="140" t="n">
        <v>33.67</v>
      </c>
    </row>
    <row r="16076" customFormat="false" ht="24.85" hidden="false" customHeight="false" outlineLevel="0" collapsed="false">
      <c r="A16076" s="95" t="s">
        <v>24332</v>
      </c>
      <c r="B16076" s="182" t="s">
        <v>24333</v>
      </c>
      <c r="C16076" s="183" t="s">
        <v>245</v>
      </c>
      <c r="D16076" s="140" t="n">
        <v>47.52</v>
      </c>
    </row>
    <row r="16077" customFormat="false" ht="24.85" hidden="false" customHeight="false" outlineLevel="0" collapsed="false">
      <c r="A16077" s="95" t="s">
        <v>24334</v>
      </c>
      <c r="B16077" s="182" t="s">
        <v>24333</v>
      </c>
      <c r="C16077" s="183" t="s">
        <v>245</v>
      </c>
      <c r="D16077" s="140" t="n">
        <v>47.37</v>
      </c>
    </row>
    <row r="16078" customFormat="false" ht="46.75" hidden="false" customHeight="false" outlineLevel="0" collapsed="false">
      <c r="A16078" s="95" t="s">
        <v>24335</v>
      </c>
      <c r="B16078" s="182" t="s">
        <v>24336</v>
      </c>
      <c r="C16078" s="183" t="s">
        <v>245</v>
      </c>
      <c r="D16078" s="140" t="n">
        <v>522.85</v>
      </c>
    </row>
    <row r="16079" customFormat="false" ht="46.75" hidden="false" customHeight="false" outlineLevel="0" collapsed="false">
      <c r="A16079" s="95" t="s">
        <v>24337</v>
      </c>
      <c r="B16079" s="182" t="s">
        <v>24336</v>
      </c>
      <c r="C16079" s="183" t="s">
        <v>245</v>
      </c>
      <c r="D16079" s="140" t="n">
        <v>464.47</v>
      </c>
    </row>
    <row r="16080" customFormat="false" ht="46.75" hidden="false" customHeight="false" outlineLevel="0" collapsed="false">
      <c r="A16080" s="95" t="s">
        <v>24338</v>
      </c>
      <c r="B16080" s="182" t="s">
        <v>24339</v>
      </c>
      <c r="C16080" s="183" t="s">
        <v>245</v>
      </c>
      <c r="D16080" s="140" t="n">
        <v>545.43</v>
      </c>
    </row>
    <row r="16081" customFormat="false" ht="46.75" hidden="false" customHeight="false" outlineLevel="0" collapsed="false">
      <c r="A16081" s="95" t="s">
        <v>24340</v>
      </c>
      <c r="B16081" s="182" t="s">
        <v>24339</v>
      </c>
      <c r="C16081" s="183" t="s">
        <v>245</v>
      </c>
      <c r="D16081" s="140" t="n">
        <v>484.35</v>
      </c>
    </row>
    <row r="16082" customFormat="false" ht="46.75" hidden="false" customHeight="false" outlineLevel="0" collapsed="false">
      <c r="A16082" s="95" t="s">
        <v>24341</v>
      </c>
      <c r="B16082" s="182" t="s">
        <v>24342</v>
      </c>
      <c r="C16082" s="183" t="s">
        <v>245</v>
      </c>
      <c r="D16082" s="140" t="n">
        <v>573.93</v>
      </c>
    </row>
    <row r="16083" customFormat="false" ht="46.75" hidden="false" customHeight="false" outlineLevel="0" collapsed="false">
      <c r="A16083" s="95" t="s">
        <v>24343</v>
      </c>
      <c r="B16083" s="182" t="s">
        <v>24342</v>
      </c>
      <c r="C16083" s="183" t="s">
        <v>245</v>
      </c>
      <c r="D16083" s="140" t="n">
        <v>510.13</v>
      </c>
    </row>
    <row r="16084" customFormat="false" ht="57.7" hidden="false" customHeight="false" outlineLevel="0" collapsed="false">
      <c r="A16084" s="95" t="s">
        <v>24344</v>
      </c>
      <c r="B16084" s="182" t="s">
        <v>24345</v>
      </c>
      <c r="C16084" s="183" t="s">
        <v>245</v>
      </c>
      <c r="D16084" s="140" t="n">
        <v>656.51</v>
      </c>
    </row>
    <row r="16085" customFormat="false" ht="57.7" hidden="false" customHeight="false" outlineLevel="0" collapsed="false">
      <c r="A16085" s="95" t="s">
        <v>24346</v>
      </c>
      <c r="B16085" s="182" t="s">
        <v>24345</v>
      </c>
      <c r="C16085" s="183" t="s">
        <v>245</v>
      </c>
      <c r="D16085" s="140" t="n">
        <v>587.29</v>
      </c>
    </row>
    <row r="16086" customFormat="false" ht="46.75" hidden="false" customHeight="false" outlineLevel="0" collapsed="false">
      <c r="A16086" s="95" t="s">
        <v>24347</v>
      </c>
      <c r="B16086" s="182" t="s">
        <v>24348</v>
      </c>
      <c r="C16086" s="183" t="s">
        <v>245</v>
      </c>
      <c r="D16086" s="140" t="n">
        <v>685.96</v>
      </c>
    </row>
    <row r="16087" customFormat="false" ht="46.75" hidden="false" customHeight="false" outlineLevel="0" collapsed="false">
      <c r="A16087" s="95" t="s">
        <v>24349</v>
      </c>
      <c r="B16087" s="182" t="s">
        <v>24348</v>
      </c>
      <c r="C16087" s="183" t="s">
        <v>245</v>
      </c>
      <c r="D16087" s="140" t="n">
        <v>614.04</v>
      </c>
    </row>
    <row r="16088" customFormat="false" ht="46.75" hidden="false" customHeight="false" outlineLevel="0" collapsed="false">
      <c r="A16088" s="95" t="s">
        <v>24350</v>
      </c>
      <c r="B16088" s="182" t="s">
        <v>24351</v>
      </c>
      <c r="C16088" s="183" t="s">
        <v>245</v>
      </c>
      <c r="D16088" s="140" t="n">
        <v>713.13</v>
      </c>
    </row>
    <row r="16089" customFormat="false" ht="46.75" hidden="false" customHeight="false" outlineLevel="0" collapsed="false">
      <c r="A16089" s="95" t="s">
        <v>24352</v>
      </c>
      <c r="B16089" s="182" t="s">
        <v>24351</v>
      </c>
      <c r="C16089" s="183" t="s">
        <v>245</v>
      </c>
      <c r="D16089" s="140" t="n">
        <v>638.5</v>
      </c>
    </row>
    <row r="16090" customFormat="false" ht="46.75" hidden="false" customHeight="false" outlineLevel="0" collapsed="false">
      <c r="A16090" s="95" t="s">
        <v>24353</v>
      </c>
      <c r="B16090" s="182" t="s">
        <v>24354</v>
      </c>
      <c r="C16090" s="183" t="s">
        <v>245</v>
      </c>
      <c r="D16090" s="140" t="n">
        <v>756.97</v>
      </c>
    </row>
    <row r="16091" customFormat="false" ht="46.75" hidden="false" customHeight="false" outlineLevel="0" collapsed="false">
      <c r="A16091" s="95" t="s">
        <v>24355</v>
      </c>
      <c r="B16091" s="182" t="s">
        <v>24354</v>
      </c>
      <c r="C16091" s="183" t="s">
        <v>245</v>
      </c>
      <c r="D16091" s="140" t="n">
        <v>676.49</v>
      </c>
    </row>
    <row r="16092" customFormat="false" ht="46.75" hidden="false" customHeight="false" outlineLevel="0" collapsed="false">
      <c r="A16092" s="95" t="s">
        <v>24356</v>
      </c>
      <c r="B16092" s="182" t="s">
        <v>24357</v>
      </c>
      <c r="C16092" s="183" t="s">
        <v>245</v>
      </c>
      <c r="D16092" s="140" t="n">
        <v>779.56</v>
      </c>
    </row>
    <row r="16093" customFormat="false" ht="46.75" hidden="false" customHeight="false" outlineLevel="0" collapsed="false">
      <c r="A16093" s="95" t="s">
        <v>24358</v>
      </c>
      <c r="B16093" s="182" t="s">
        <v>24357</v>
      </c>
      <c r="C16093" s="183" t="s">
        <v>245</v>
      </c>
      <c r="D16093" s="140" t="n">
        <v>696.37</v>
      </c>
    </row>
    <row r="16094" customFormat="false" ht="46.75" hidden="false" customHeight="false" outlineLevel="0" collapsed="false">
      <c r="A16094" s="95" t="s">
        <v>24359</v>
      </c>
      <c r="B16094" s="182" t="s">
        <v>24360</v>
      </c>
      <c r="C16094" s="183" t="s">
        <v>245</v>
      </c>
      <c r="D16094" s="140" t="n">
        <v>866.59</v>
      </c>
    </row>
    <row r="16095" customFormat="false" ht="46.75" hidden="false" customHeight="false" outlineLevel="0" collapsed="false">
      <c r="A16095" s="95" t="s">
        <v>24361</v>
      </c>
      <c r="B16095" s="182" t="s">
        <v>24360</v>
      </c>
      <c r="C16095" s="183" t="s">
        <v>245</v>
      </c>
      <c r="D16095" s="140" t="n">
        <v>774.85</v>
      </c>
    </row>
    <row r="16096" customFormat="false" ht="46.75" hidden="false" customHeight="false" outlineLevel="0" collapsed="false">
      <c r="A16096" s="95" t="s">
        <v>24362</v>
      </c>
      <c r="B16096" s="182" t="s">
        <v>24363</v>
      </c>
      <c r="C16096" s="183" t="s">
        <v>245</v>
      </c>
      <c r="D16096" s="140" t="n">
        <v>953.63</v>
      </c>
    </row>
    <row r="16097" customFormat="false" ht="46.75" hidden="false" customHeight="false" outlineLevel="0" collapsed="false">
      <c r="A16097" s="95" t="s">
        <v>24364</v>
      </c>
      <c r="B16097" s="182" t="s">
        <v>24363</v>
      </c>
      <c r="C16097" s="183" t="s">
        <v>245</v>
      </c>
      <c r="D16097" s="140" t="n">
        <v>853.33</v>
      </c>
    </row>
    <row r="16098" customFormat="false" ht="24.85" hidden="false" customHeight="false" outlineLevel="0" collapsed="false">
      <c r="A16098" s="95" t="s">
        <v>24365</v>
      </c>
      <c r="B16098" s="182" t="s">
        <v>24366</v>
      </c>
      <c r="C16098" s="183" t="s">
        <v>245</v>
      </c>
      <c r="D16098" s="140" t="n">
        <v>48.55</v>
      </c>
    </row>
    <row r="16099" customFormat="false" ht="24.85" hidden="false" customHeight="false" outlineLevel="0" collapsed="false">
      <c r="A16099" s="95" t="s">
        <v>24367</v>
      </c>
      <c r="B16099" s="182" t="s">
        <v>24366</v>
      </c>
      <c r="C16099" s="183" t="s">
        <v>245</v>
      </c>
      <c r="D16099" s="140" t="n">
        <v>45.3</v>
      </c>
    </row>
    <row r="16100" customFormat="false" ht="24.85" hidden="false" customHeight="false" outlineLevel="0" collapsed="false">
      <c r="A16100" s="95" t="s">
        <v>24368</v>
      </c>
      <c r="B16100" s="182" t="s">
        <v>24369</v>
      </c>
      <c r="C16100" s="183" t="s">
        <v>245</v>
      </c>
      <c r="D16100" s="140" t="n">
        <v>53.29</v>
      </c>
    </row>
    <row r="16101" customFormat="false" ht="24.85" hidden="false" customHeight="false" outlineLevel="0" collapsed="false">
      <c r="A16101" s="95" t="s">
        <v>183</v>
      </c>
      <c r="B16101" s="182" t="s">
        <v>24369</v>
      </c>
      <c r="C16101" s="183" t="s">
        <v>245</v>
      </c>
      <c r="D16101" s="140" t="n">
        <v>50.04</v>
      </c>
    </row>
    <row r="16102" customFormat="false" ht="24.85" hidden="false" customHeight="false" outlineLevel="0" collapsed="false">
      <c r="A16102" s="95" t="s">
        <v>24370</v>
      </c>
      <c r="B16102" s="182" t="s">
        <v>24371</v>
      </c>
      <c r="C16102" s="183" t="s">
        <v>245</v>
      </c>
      <c r="D16102" s="140" t="n">
        <v>67.16</v>
      </c>
    </row>
    <row r="16103" customFormat="false" ht="24.85" hidden="false" customHeight="false" outlineLevel="0" collapsed="false">
      <c r="A16103" s="95" t="s">
        <v>24372</v>
      </c>
      <c r="B16103" s="182" t="s">
        <v>24371</v>
      </c>
      <c r="C16103" s="183" t="s">
        <v>245</v>
      </c>
      <c r="D16103" s="140" t="n">
        <v>63.91</v>
      </c>
    </row>
    <row r="16104" customFormat="false" ht="24.85" hidden="false" customHeight="false" outlineLevel="0" collapsed="false">
      <c r="A16104" s="95" t="s">
        <v>24373</v>
      </c>
      <c r="B16104" s="182" t="s">
        <v>24374</v>
      </c>
      <c r="C16104" s="183" t="s">
        <v>245</v>
      </c>
      <c r="D16104" s="140" t="n">
        <v>79.2</v>
      </c>
    </row>
    <row r="16105" customFormat="false" ht="24.85" hidden="false" customHeight="false" outlineLevel="0" collapsed="false">
      <c r="A16105" s="95" t="s">
        <v>24375</v>
      </c>
      <c r="B16105" s="182" t="s">
        <v>24374</v>
      </c>
      <c r="C16105" s="183" t="s">
        <v>245</v>
      </c>
      <c r="D16105" s="140" t="n">
        <v>75.95</v>
      </c>
    </row>
    <row r="16106" customFormat="false" ht="24.85" hidden="false" customHeight="false" outlineLevel="0" collapsed="false">
      <c r="A16106" s="95" t="s">
        <v>24376</v>
      </c>
      <c r="B16106" s="182" t="s">
        <v>24377</v>
      </c>
      <c r="C16106" s="183" t="s">
        <v>245</v>
      </c>
      <c r="D16106" s="140" t="n">
        <v>107.12</v>
      </c>
    </row>
    <row r="16107" customFormat="false" ht="24.85" hidden="false" customHeight="false" outlineLevel="0" collapsed="false">
      <c r="A16107" s="95" t="s">
        <v>24378</v>
      </c>
      <c r="B16107" s="182" t="s">
        <v>24377</v>
      </c>
      <c r="C16107" s="183" t="s">
        <v>245</v>
      </c>
      <c r="D16107" s="140" t="n">
        <v>103.33</v>
      </c>
    </row>
    <row r="16108" customFormat="false" ht="24.85" hidden="false" customHeight="false" outlineLevel="0" collapsed="false">
      <c r="A16108" s="95" t="s">
        <v>24379</v>
      </c>
      <c r="B16108" s="182" t="s">
        <v>24380</v>
      </c>
      <c r="C16108" s="183" t="s">
        <v>245</v>
      </c>
      <c r="D16108" s="140" t="n">
        <v>154.63</v>
      </c>
    </row>
    <row r="16109" customFormat="false" ht="24.85" hidden="false" customHeight="false" outlineLevel="0" collapsed="false">
      <c r="A16109" s="95" t="s">
        <v>24381</v>
      </c>
      <c r="B16109" s="182" t="s">
        <v>24380</v>
      </c>
      <c r="C16109" s="183" t="s">
        <v>245</v>
      </c>
      <c r="D16109" s="140" t="n">
        <v>150.84</v>
      </c>
    </row>
    <row r="16110" customFormat="false" ht="24.85" hidden="false" customHeight="false" outlineLevel="0" collapsed="false">
      <c r="A16110" s="95" t="s">
        <v>24382</v>
      </c>
      <c r="B16110" s="182" t="s">
        <v>24383</v>
      </c>
      <c r="C16110" s="183" t="s">
        <v>245</v>
      </c>
      <c r="D16110" s="140" t="n">
        <v>249.5</v>
      </c>
    </row>
    <row r="16111" customFormat="false" ht="24.85" hidden="false" customHeight="false" outlineLevel="0" collapsed="false">
      <c r="A16111" s="95" t="s">
        <v>24384</v>
      </c>
      <c r="B16111" s="182" t="s">
        <v>24383</v>
      </c>
      <c r="C16111" s="183" t="s">
        <v>245</v>
      </c>
      <c r="D16111" s="140" t="n">
        <v>245.16</v>
      </c>
    </row>
    <row r="16112" customFormat="false" ht="24.85" hidden="false" customHeight="false" outlineLevel="0" collapsed="false">
      <c r="A16112" s="95" t="s">
        <v>24385</v>
      </c>
      <c r="B16112" s="182" t="s">
        <v>24386</v>
      </c>
      <c r="C16112" s="183" t="s">
        <v>245</v>
      </c>
      <c r="D16112" s="140" t="n">
        <v>389.6</v>
      </c>
    </row>
    <row r="16113" customFormat="false" ht="24.85" hidden="false" customHeight="false" outlineLevel="0" collapsed="false">
      <c r="A16113" s="95" t="s">
        <v>24387</v>
      </c>
      <c r="B16113" s="182" t="s">
        <v>24386</v>
      </c>
      <c r="C16113" s="183" t="s">
        <v>245</v>
      </c>
      <c r="D16113" s="140" t="n">
        <v>385.26</v>
      </c>
    </row>
    <row r="16114" customFormat="false" ht="24.85" hidden="false" customHeight="false" outlineLevel="0" collapsed="false">
      <c r="A16114" s="95" t="s">
        <v>24388</v>
      </c>
      <c r="B16114" s="182" t="s">
        <v>24389</v>
      </c>
      <c r="C16114" s="183" t="s">
        <v>245</v>
      </c>
      <c r="D16114" s="140" t="n">
        <v>748.71</v>
      </c>
    </row>
    <row r="16115" customFormat="false" ht="24.85" hidden="false" customHeight="false" outlineLevel="0" collapsed="false">
      <c r="A16115" s="95" t="s">
        <v>24390</v>
      </c>
      <c r="B16115" s="182" t="s">
        <v>24389</v>
      </c>
      <c r="C16115" s="183" t="s">
        <v>245</v>
      </c>
      <c r="D16115" s="140" t="n">
        <v>743.29</v>
      </c>
    </row>
    <row r="16116" customFormat="false" ht="24.85" hidden="false" customHeight="false" outlineLevel="0" collapsed="false">
      <c r="A16116" s="95" t="s">
        <v>24391</v>
      </c>
      <c r="B16116" s="182" t="s">
        <v>24392</v>
      </c>
      <c r="C16116" s="183" t="s">
        <v>245</v>
      </c>
      <c r="D16116" s="140" t="n">
        <v>38.67</v>
      </c>
    </row>
    <row r="16117" customFormat="false" ht="24.85" hidden="false" customHeight="false" outlineLevel="0" collapsed="false">
      <c r="A16117" s="95" t="s">
        <v>24393</v>
      </c>
      <c r="B16117" s="182" t="s">
        <v>24392</v>
      </c>
      <c r="C16117" s="183" t="s">
        <v>245</v>
      </c>
      <c r="D16117" s="140" t="n">
        <v>35.42</v>
      </c>
    </row>
    <row r="16118" customFormat="false" ht="24.85" hidden="false" customHeight="false" outlineLevel="0" collapsed="false">
      <c r="A16118" s="95" t="s">
        <v>24394</v>
      </c>
      <c r="B16118" s="182" t="s">
        <v>24395</v>
      </c>
      <c r="C16118" s="183" t="s">
        <v>245</v>
      </c>
      <c r="D16118" s="140" t="n">
        <v>40.57</v>
      </c>
    </row>
    <row r="16119" customFormat="false" ht="24.85" hidden="false" customHeight="false" outlineLevel="0" collapsed="false">
      <c r="A16119" s="95" t="s">
        <v>24396</v>
      </c>
      <c r="B16119" s="182" t="s">
        <v>24395</v>
      </c>
      <c r="C16119" s="183" t="s">
        <v>245</v>
      </c>
      <c r="D16119" s="140" t="n">
        <v>37.32</v>
      </c>
    </row>
    <row r="16120" customFormat="false" ht="24.85" hidden="false" customHeight="false" outlineLevel="0" collapsed="false">
      <c r="A16120" s="95" t="s">
        <v>24397</v>
      </c>
      <c r="B16120" s="182" t="s">
        <v>24398</v>
      </c>
      <c r="C16120" s="183" t="s">
        <v>245</v>
      </c>
      <c r="D16120" s="140" t="n">
        <v>67.51</v>
      </c>
    </row>
    <row r="16121" customFormat="false" ht="24.85" hidden="false" customHeight="false" outlineLevel="0" collapsed="false">
      <c r="A16121" s="95" t="s">
        <v>24399</v>
      </c>
      <c r="B16121" s="182" t="s">
        <v>24398</v>
      </c>
      <c r="C16121" s="183" t="s">
        <v>245</v>
      </c>
      <c r="D16121" s="140" t="n">
        <v>64.26</v>
      </c>
    </row>
    <row r="16122" customFormat="false" ht="24.85" hidden="false" customHeight="false" outlineLevel="0" collapsed="false">
      <c r="A16122" s="95" t="s">
        <v>24400</v>
      </c>
      <c r="B16122" s="182" t="s">
        <v>24401</v>
      </c>
      <c r="C16122" s="183" t="s">
        <v>245</v>
      </c>
      <c r="D16122" s="140" t="n">
        <v>91.2</v>
      </c>
    </row>
    <row r="16123" customFormat="false" ht="24.85" hidden="false" customHeight="false" outlineLevel="0" collapsed="false">
      <c r="A16123" s="95" t="s">
        <v>24402</v>
      </c>
      <c r="B16123" s="182" t="s">
        <v>24401</v>
      </c>
      <c r="C16123" s="183" t="s">
        <v>245</v>
      </c>
      <c r="D16123" s="140" t="n">
        <v>87.95</v>
      </c>
    </row>
    <row r="16124" customFormat="false" ht="24.85" hidden="false" customHeight="false" outlineLevel="0" collapsed="false">
      <c r="A16124" s="95" t="s">
        <v>24403</v>
      </c>
      <c r="B16124" s="182" t="s">
        <v>24404</v>
      </c>
      <c r="C16124" s="183" t="s">
        <v>245</v>
      </c>
      <c r="D16124" s="140" t="n">
        <v>100.5</v>
      </c>
    </row>
    <row r="16125" customFormat="false" ht="24.85" hidden="false" customHeight="false" outlineLevel="0" collapsed="false">
      <c r="A16125" s="95" t="s">
        <v>24405</v>
      </c>
      <c r="B16125" s="182" t="s">
        <v>24404</v>
      </c>
      <c r="C16125" s="183" t="s">
        <v>245</v>
      </c>
      <c r="D16125" s="140" t="n">
        <v>96.71</v>
      </c>
    </row>
    <row r="16126" customFormat="false" ht="24.85" hidden="false" customHeight="false" outlineLevel="0" collapsed="false">
      <c r="A16126" s="95" t="s">
        <v>24406</v>
      </c>
      <c r="B16126" s="182" t="s">
        <v>24407</v>
      </c>
      <c r="C16126" s="183" t="s">
        <v>245</v>
      </c>
      <c r="D16126" s="140" t="n">
        <v>182.9</v>
      </c>
    </row>
    <row r="16127" customFormat="false" ht="24.85" hidden="false" customHeight="false" outlineLevel="0" collapsed="false">
      <c r="A16127" s="95" t="s">
        <v>24408</v>
      </c>
      <c r="B16127" s="182" t="s">
        <v>24407</v>
      </c>
      <c r="C16127" s="183" t="s">
        <v>245</v>
      </c>
      <c r="D16127" s="140" t="n">
        <v>179.11</v>
      </c>
    </row>
    <row r="16128" customFormat="false" ht="24.85" hidden="false" customHeight="false" outlineLevel="0" collapsed="false">
      <c r="A16128" s="95" t="s">
        <v>24409</v>
      </c>
      <c r="B16128" s="182" t="s">
        <v>24410</v>
      </c>
      <c r="C16128" s="183" t="s">
        <v>245</v>
      </c>
      <c r="D16128" s="140" t="n">
        <v>58.88</v>
      </c>
    </row>
    <row r="16129" customFormat="false" ht="24.85" hidden="false" customHeight="false" outlineLevel="0" collapsed="false">
      <c r="A16129" s="95" t="s">
        <v>24411</v>
      </c>
      <c r="B16129" s="182" t="s">
        <v>24410</v>
      </c>
      <c r="C16129" s="183" t="s">
        <v>245</v>
      </c>
      <c r="D16129" s="140" t="n">
        <v>55.63</v>
      </c>
    </row>
    <row r="16130" customFormat="false" ht="24.85" hidden="false" customHeight="false" outlineLevel="0" collapsed="false">
      <c r="A16130" s="95" t="s">
        <v>24412</v>
      </c>
      <c r="B16130" s="182" t="s">
        <v>24413</v>
      </c>
      <c r="C16130" s="183" t="s">
        <v>245</v>
      </c>
      <c r="D16130" s="140" t="n">
        <v>67.73</v>
      </c>
    </row>
    <row r="16131" customFormat="false" ht="24.85" hidden="false" customHeight="false" outlineLevel="0" collapsed="false">
      <c r="A16131" s="95" t="s">
        <v>24414</v>
      </c>
      <c r="B16131" s="182" t="s">
        <v>24413</v>
      </c>
      <c r="C16131" s="183" t="s">
        <v>245</v>
      </c>
      <c r="D16131" s="140" t="n">
        <v>64.48</v>
      </c>
    </row>
    <row r="16132" customFormat="false" ht="24.85" hidden="false" customHeight="false" outlineLevel="0" collapsed="false">
      <c r="A16132" s="95" t="s">
        <v>24415</v>
      </c>
      <c r="B16132" s="182" t="s">
        <v>24416</v>
      </c>
      <c r="C16132" s="183" t="s">
        <v>245</v>
      </c>
      <c r="D16132" s="140" t="n">
        <v>108.54</v>
      </c>
    </row>
    <row r="16133" customFormat="false" ht="24.85" hidden="false" customHeight="false" outlineLevel="0" collapsed="false">
      <c r="A16133" s="95" t="s">
        <v>24417</v>
      </c>
      <c r="B16133" s="182" t="s">
        <v>24416</v>
      </c>
      <c r="C16133" s="183" t="s">
        <v>245</v>
      </c>
      <c r="D16133" s="140" t="n">
        <v>105.29</v>
      </c>
    </row>
    <row r="16134" customFormat="false" ht="24.85" hidden="false" customHeight="false" outlineLevel="0" collapsed="false">
      <c r="A16134" s="95" t="s">
        <v>24418</v>
      </c>
      <c r="B16134" s="182" t="s">
        <v>24419</v>
      </c>
      <c r="C16134" s="183" t="s">
        <v>245</v>
      </c>
      <c r="D16134" s="140" t="n">
        <v>110</v>
      </c>
    </row>
    <row r="16135" customFormat="false" ht="24.85" hidden="false" customHeight="false" outlineLevel="0" collapsed="false">
      <c r="A16135" s="95" t="s">
        <v>24420</v>
      </c>
      <c r="B16135" s="182" t="s">
        <v>24419</v>
      </c>
      <c r="C16135" s="183" t="s">
        <v>245</v>
      </c>
      <c r="D16135" s="140" t="n">
        <v>106.21</v>
      </c>
    </row>
    <row r="16136" customFormat="false" ht="24.85" hidden="false" customHeight="false" outlineLevel="0" collapsed="false">
      <c r="A16136" s="95" t="s">
        <v>24421</v>
      </c>
      <c r="B16136" s="182" t="s">
        <v>24422</v>
      </c>
      <c r="C16136" s="183" t="s">
        <v>245</v>
      </c>
      <c r="D16136" s="140" t="n">
        <v>141.17</v>
      </c>
    </row>
    <row r="16137" customFormat="false" ht="24.85" hidden="false" customHeight="false" outlineLevel="0" collapsed="false">
      <c r="A16137" s="95" t="s">
        <v>24423</v>
      </c>
      <c r="B16137" s="182" t="s">
        <v>24422</v>
      </c>
      <c r="C16137" s="183" t="s">
        <v>245</v>
      </c>
      <c r="D16137" s="140" t="n">
        <v>137.38</v>
      </c>
    </row>
    <row r="16138" customFormat="false" ht="24.85" hidden="false" customHeight="false" outlineLevel="0" collapsed="false">
      <c r="A16138" s="95" t="s">
        <v>24424</v>
      </c>
      <c r="B16138" s="182" t="s">
        <v>24425</v>
      </c>
      <c r="C16138" s="183" t="s">
        <v>245</v>
      </c>
      <c r="D16138" s="140" t="n">
        <v>251.49</v>
      </c>
    </row>
    <row r="16139" customFormat="false" ht="24.85" hidden="false" customHeight="false" outlineLevel="0" collapsed="false">
      <c r="A16139" s="95" t="s">
        <v>24426</v>
      </c>
      <c r="B16139" s="182" t="s">
        <v>24425</v>
      </c>
      <c r="C16139" s="183" t="s">
        <v>245</v>
      </c>
      <c r="D16139" s="140" t="n">
        <v>247.15</v>
      </c>
    </row>
    <row r="16140" customFormat="false" ht="24.85" hidden="false" customHeight="false" outlineLevel="0" collapsed="false">
      <c r="A16140" s="95" t="s">
        <v>24427</v>
      </c>
      <c r="B16140" s="182" t="s">
        <v>24428</v>
      </c>
      <c r="C16140" s="183" t="s">
        <v>245</v>
      </c>
      <c r="D16140" s="140" t="n">
        <v>450.08</v>
      </c>
    </row>
    <row r="16141" customFormat="false" ht="24.85" hidden="false" customHeight="false" outlineLevel="0" collapsed="false">
      <c r="A16141" s="95" t="s">
        <v>24429</v>
      </c>
      <c r="B16141" s="182" t="s">
        <v>24428</v>
      </c>
      <c r="C16141" s="183" t="s">
        <v>245</v>
      </c>
      <c r="D16141" s="140" t="n">
        <v>445.74</v>
      </c>
    </row>
    <row r="16142" customFormat="false" ht="24.85" hidden="false" customHeight="false" outlineLevel="0" collapsed="false">
      <c r="A16142" s="95" t="s">
        <v>24430</v>
      </c>
      <c r="B16142" s="182" t="s">
        <v>24431</v>
      </c>
      <c r="C16142" s="183" t="s">
        <v>245</v>
      </c>
      <c r="D16142" s="140" t="n">
        <v>812.45</v>
      </c>
    </row>
    <row r="16143" customFormat="false" ht="24.85" hidden="false" customHeight="false" outlineLevel="0" collapsed="false">
      <c r="A16143" s="95" t="s">
        <v>24432</v>
      </c>
      <c r="B16143" s="182" t="s">
        <v>24431</v>
      </c>
      <c r="C16143" s="183" t="s">
        <v>245</v>
      </c>
      <c r="D16143" s="140" t="n">
        <v>807.03</v>
      </c>
    </row>
    <row r="16144" customFormat="false" ht="24.85" hidden="false" customHeight="false" outlineLevel="0" collapsed="false">
      <c r="A16144" s="95" t="s">
        <v>24433</v>
      </c>
      <c r="B16144" s="182" t="s">
        <v>24434</v>
      </c>
      <c r="C16144" s="183" t="s">
        <v>245</v>
      </c>
      <c r="D16144" s="140" t="n">
        <v>60.72</v>
      </c>
    </row>
    <row r="16145" customFormat="false" ht="24.85" hidden="false" customHeight="false" outlineLevel="0" collapsed="false">
      <c r="A16145" s="95" t="s">
        <v>24435</v>
      </c>
      <c r="B16145" s="182" t="s">
        <v>24434</v>
      </c>
      <c r="C16145" s="183" t="s">
        <v>245</v>
      </c>
      <c r="D16145" s="140" t="n">
        <v>57.47</v>
      </c>
    </row>
    <row r="16146" customFormat="false" ht="24.85" hidden="false" customHeight="false" outlineLevel="0" collapsed="false">
      <c r="A16146" s="95" t="s">
        <v>24436</v>
      </c>
      <c r="B16146" s="182" t="s">
        <v>24437</v>
      </c>
      <c r="C16146" s="183" t="s">
        <v>245</v>
      </c>
      <c r="D16146" s="140" t="n">
        <v>64.09</v>
      </c>
    </row>
    <row r="16147" customFormat="false" ht="24.85" hidden="false" customHeight="false" outlineLevel="0" collapsed="false">
      <c r="A16147" s="95" t="s">
        <v>24438</v>
      </c>
      <c r="B16147" s="182" t="s">
        <v>24437</v>
      </c>
      <c r="C16147" s="183" t="s">
        <v>245</v>
      </c>
      <c r="D16147" s="140" t="n">
        <v>60.84</v>
      </c>
    </row>
    <row r="16148" customFormat="false" ht="24.85" hidden="false" customHeight="false" outlineLevel="0" collapsed="false">
      <c r="A16148" s="95" t="s">
        <v>24439</v>
      </c>
      <c r="B16148" s="182" t="s">
        <v>24440</v>
      </c>
      <c r="C16148" s="183" t="s">
        <v>245</v>
      </c>
      <c r="D16148" s="140" t="n">
        <v>85.72</v>
      </c>
    </row>
    <row r="16149" customFormat="false" ht="24.85" hidden="false" customHeight="false" outlineLevel="0" collapsed="false">
      <c r="A16149" s="95" t="s">
        <v>24441</v>
      </c>
      <c r="B16149" s="182" t="s">
        <v>24440</v>
      </c>
      <c r="C16149" s="183" t="s">
        <v>245</v>
      </c>
      <c r="D16149" s="140" t="n">
        <v>82.47</v>
      </c>
    </row>
    <row r="16150" customFormat="false" ht="24.85" hidden="false" customHeight="false" outlineLevel="0" collapsed="false">
      <c r="A16150" s="95" t="s">
        <v>24442</v>
      </c>
      <c r="B16150" s="182" t="s">
        <v>24443</v>
      </c>
      <c r="C16150" s="183" t="s">
        <v>245</v>
      </c>
      <c r="D16150" s="140" t="n">
        <v>97.09</v>
      </c>
    </row>
    <row r="16151" customFormat="false" ht="24.85" hidden="false" customHeight="false" outlineLevel="0" collapsed="false">
      <c r="A16151" s="95" t="s">
        <v>24444</v>
      </c>
      <c r="B16151" s="182" t="s">
        <v>24443</v>
      </c>
      <c r="C16151" s="183" t="s">
        <v>245</v>
      </c>
      <c r="D16151" s="140" t="n">
        <v>93.3</v>
      </c>
    </row>
    <row r="16152" customFormat="false" ht="24.85" hidden="false" customHeight="false" outlineLevel="0" collapsed="false">
      <c r="A16152" s="95" t="s">
        <v>24445</v>
      </c>
      <c r="B16152" s="182" t="s">
        <v>24446</v>
      </c>
      <c r="C16152" s="183" t="s">
        <v>245</v>
      </c>
      <c r="D16152" s="140" t="n">
        <v>146.17</v>
      </c>
    </row>
    <row r="16153" customFormat="false" ht="24.85" hidden="false" customHeight="false" outlineLevel="0" collapsed="false">
      <c r="A16153" s="95" t="s">
        <v>24447</v>
      </c>
      <c r="B16153" s="182" t="s">
        <v>24446</v>
      </c>
      <c r="C16153" s="183" t="s">
        <v>245</v>
      </c>
      <c r="D16153" s="140" t="n">
        <v>142.38</v>
      </c>
    </row>
    <row r="16154" customFormat="false" ht="24.85" hidden="false" customHeight="false" outlineLevel="0" collapsed="false">
      <c r="A16154" s="95" t="s">
        <v>24448</v>
      </c>
      <c r="B16154" s="182" t="s">
        <v>24449</v>
      </c>
      <c r="C16154" s="183" t="s">
        <v>245</v>
      </c>
      <c r="D16154" s="140" t="n">
        <v>192.84</v>
      </c>
    </row>
    <row r="16155" customFormat="false" ht="24.85" hidden="false" customHeight="false" outlineLevel="0" collapsed="false">
      <c r="A16155" s="95" t="s">
        <v>24450</v>
      </c>
      <c r="B16155" s="182" t="s">
        <v>24449</v>
      </c>
      <c r="C16155" s="183" t="s">
        <v>245</v>
      </c>
      <c r="D16155" s="140" t="n">
        <v>188.5</v>
      </c>
    </row>
    <row r="16156" customFormat="false" ht="24.85" hidden="false" customHeight="false" outlineLevel="0" collapsed="false">
      <c r="A16156" s="95" t="s">
        <v>24451</v>
      </c>
      <c r="B16156" s="182" t="s">
        <v>24452</v>
      </c>
      <c r="C16156" s="183" t="s">
        <v>245</v>
      </c>
      <c r="D16156" s="140" t="n">
        <v>301.29</v>
      </c>
    </row>
    <row r="16157" customFormat="false" ht="24.85" hidden="false" customHeight="false" outlineLevel="0" collapsed="false">
      <c r="A16157" s="95" t="s">
        <v>24453</v>
      </c>
      <c r="B16157" s="182" t="s">
        <v>24452</v>
      </c>
      <c r="C16157" s="183" t="s">
        <v>245</v>
      </c>
      <c r="D16157" s="140" t="n">
        <v>296.95</v>
      </c>
    </row>
    <row r="16158" customFormat="false" ht="24.85" hidden="false" customHeight="false" outlineLevel="0" collapsed="false">
      <c r="A16158" s="95" t="s">
        <v>24454</v>
      </c>
      <c r="B16158" s="182" t="s">
        <v>24455</v>
      </c>
      <c r="C16158" s="183" t="s">
        <v>245</v>
      </c>
      <c r="D16158" s="140" t="n">
        <v>611.51</v>
      </c>
    </row>
    <row r="16159" customFormat="false" ht="24.85" hidden="false" customHeight="false" outlineLevel="0" collapsed="false">
      <c r="A16159" s="95" t="s">
        <v>24456</v>
      </c>
      <c r="B16159" s="182" t="s">
        <v>24455</v>
      </c>
      <c r="C16159" s="183" t="s">
        <v>245</v>
      </c>
      <c r="D16159" s="140" t="n">
        <v>606.09</v>
      </c>
    </row>
    <row r="16160" customFormat="false" ht="24.85" hidden="false" customHeight="false" outlineLevel="0" collapsed="false">
      <c r="A16160" s="95" t="s">
        <v>24457</v>
      </c>
      <c r="B16160" s="182" t="s">
        <v>24458</v>
      </c>
      <c r="C16160" s="183" t="s">
        <v>245</v>
      </c>
      <c r="D16160" s="140" t="n">
        <v>80.5</v>
      </c>
    </row>
    <row r="16161" customFormat="false" ht="24.85" hidden="false" customHeight="false" outlineLevel="0" collapsed="false">
      <c r="A16161" s="95" t="s">
        <v>24459</v>
      </c>
      <c r="B16161" s="182" t="s">
        <v>24458</v>
      </c>
      <c r="C16161" s="183" t="s">
        <v>245</v>
      </c>
      <c r="D16161" s="140" t="n">
        <v>77.25</v>
      </c>
    </row>
    <row r="16162" customFormat="false" ht="24.85" hidden="false" customHeight="false" outlineLevel="0" collapsed="false">
      <c r="A16162" s="95" t="s">
        <v>24460</v>
      </c>
      <c r="B16162" s="182" t="s">
        <v>24461</v>
      </c>
      <c r="C16162" s="183" t="s">
        <v>245</v>
      </c>
      <c r="D16162" s="140" t="n">
        <v>101.47</v>
      </c>
    </row>
    <row r="16163" customFormat="false" ht="24.85" hidden="false" customHeight="false" outlineLevel="0" collapsed="false">
      <c r="A16163" s="95" t="s">
        <v>24462</v>
      </c>
      <c r="B16163" s="182" t="s">
        <v>24461</v>
      </c>
      <c r="C16163" s="183" t="s">
        <v>245</v>
      </c>
      <c r="D16163" s="140" t="n">
        <v>98.22</v>
      </c>
    </row>
    <row r="16164" customFormat="false" ht="24.85" hidden="false" customHeight="false" outlineLevel="0" collapsed="false">
      <c r="A16164" s="95" t="s">
        <v>24463</v>
      </c>
      <c r="B16164" s="182" t="s">
        <v>24464</v>
      </c>
      <c r="C16164" s="183" t="s">
        <v>245</v>
      </c>
      <c r="D16164" s="140" t="n">
        <v>139.8</v>
      </c>
    </row>
    <row r="16165" customFormat="false" ht="24.85" hidden="false" customHeight="false" outlineLevel="0" collapsed="false">
      <c r="A16165" s="95" t="s">
        <v>24465</v>
      </c>
      <c r="B16165" s="182" t="s">
        <v>24464</v>
      </c>
      <c r="C16165" s="183" t="s">
        <v>245</v>
      </c>
      <c r="D16165" s="140" t="n">
        <v>136.55</v>
      </c>
    </row>
    <row r="16166" customFormat="false" ht="24.85" hidden="false" customHeight="false" outlineLevel="0" collapsed="false">
      <c r="A16166" s="95" t="s">
        <v>24466</v>
      </c>
      <c r="B16166" s="182" t="s">
        <v>24467</v>
      </c>
      <c r="C16166" s="183" t="s">
        <v>245</v>
      </c>
      <c r="D16166" s="140" t="n">
        <v>157.43</v>
      </c>
    </row>
    <row r="16167" customFormat="false" ht="24.85" hidden="false" customHeight="false" outlineLevel="0" collapsed="false">
      <c r="A16167" s="95" t="s">
        <v>24468</v>
      </c>
      <c r="B16167" s="182" t="s">
        <v>24467</v>
      </c>
      <c r="C16167" s="183" t="s">
        <v>245</v>
      </c>
      <c r="D16167" s="140" t="n">
        <v>153.64</v>
      </c>
    </row>
    <row r="16168" customFormat="false" ht="24.85" hidden="false" customHeight="false" outlineLevel="0" collapsed="false">
      <c r="A16168" s="95" t="s">
        <v>24469</v>
      </c>
      <c r="B16168" s="182" t="s">
        <v>24470</v>
      </c>
      <c r="C16168" s="183" t="s">
        <v>245</v>
      </c>
      <c r="D16168" s="140" t="n">
        <v>209.17</v>
      </c>
    </row>
    <row r="16169" customFormat="false" ht="24.85" hidden="false" customHeight="false" outlineLevel="0" collapsed="false">
      <c r="A16169" s="95" t="s">
        <v>24471</v>
      </c>
      <c r="B16169" s="182" t="s">
        <v>24470</v>
      </c>
      <c r="C16169" s="183" t="s">
        <v>245</v>
      </c>
      <c r="D16169" s="140" t="n">
        <v>205.38</v>
      </c>
    </row>
    <row r="16170" customFormat="false" ht="24.85" hidden="false" customHeight="false" outlineLevel="0" collapsed="false">
      <c r="A16170" s="95" t="s">
        <v>24472</v>
      </c>
      <c r="B16170" s="182" t="s">
        <v>24473</v>
      </c>
      <c r="C16170" s="183" t="s">
        <v>245</v>
      </c>
      <c r="D16170" s="140" t="n">
        <v>357.03</v>
      </c>
    </row>
    <row r="16171" customFormat="false" ht="24.85" hidden="false" customHeight="false" outlineLevel="0" collapsed="false">
      <c r="A16171" s="95" t="s">
        <v>24474</v>
      </c>
      <c r="B16171" s="182" t="s">
        <v>24473</v>
      </c>
      <c r="C16171" s="183" t="s">
        <v>245</v>
      </c>
      <c r="D16171" s="140" t="n">
        <v>352.69</v>
      </c>
    </row>
    <row r="16172" customFormat="false" ht="24.85" hidden="false" customHeight="false" outlineLevel="0" collapsed="false">
      <c r="A16172" s="95" t="s">
        <v>24475</v>
      </c>
      <c r="B16172" s="182" t="s">
        <v>24476</v>
      </c>
      <c r="C16172" s="183" t="s">
        <v>245</v>
      </c>
      <c r="D16172" s="140" t="n">
        <v>423.36</v>
      </c>
    </row>
    <row r="16173" customFormat="false" ht="24.85" hidden="false" customHeight="false" outlineLevel="0" collapsed="false">
      <c r="A16173" s="95" t="s">
        <v>24477</v>
      </c>
      <c r="B16173" s="182" t="s">
        <v>24476</v>
      </c>
      <c r="C16173" s="183" t="s">
        <v>245</v>
      </c>
      <c r="D16173" s="140" t="n">
        <v>419.02</v>
      </c>
    </row>
    <row r="16174" customFormat="false" ht="24.85" hidden="false" customHeight="false" outlineLevel="0" collapsed="false">
      <c r="A16174" s="95" t="s">
        <v>24478</v>
      </c>
      <c r="B16174" s="182" t="s">
        <v>24479</v>
      </c>
      <c r="C16174" s="183" t="s">
        <v>245</v>
      </c>
      <c r="D16174" s="140" t="n">
        <v>777.27</v>
      </c>
    </row>
    <row r="16175" customFormat="false" ht="24.85" hidden="false" customHeight="false" outlineLevel="0" collapsed="false">
      <c r="A16175" s="95" t="s">
        <v>24480</v>
      </c>
      <c r="B16175" s="182" t="s">
        <v>24479</v>
      </c>
      <c r="C16175" s="183" t="s">
        <v>245</v>
      </c>
      <c r="D16175" s="140" t="n">
        <v>771.85</v>
      </c>
    </row>
    <row r="16176" customFormat="false" ht="24.85" hidden="false" customHeight="false" outlineLevel="0" collapsed="false">
      <c r="A16176" s="95" t="s">
        <v>24481</v>
      </c>
      <c r="B16176" s="182" t="s">
        <v>24482</v>
      </c>
      <c r="C16176" s="183" t="s">
        <v>245</v>
      </c>
      <c r="D16176" s="140" t="n">
        <v>31.67</v>
      </c>
    </row>
    <row r="16177" customFormat="false" ht="24.85" hidden="false" customHeight="false" outlineLevel="0" collapsed="false">
      <c r="A16177" s="95" t="s">
        <v>24483</v>
      </c>
      <c r="B16177" s="182" t="s">
        <v>24482</v>
      </c>
      <c r="C16177" s="183" t="s">
        <v>245</v>
      </c>
      <c r="D16177" s="140" t="n">
        <v>28.42</v>
      </c>
    </row>
    <row r="16178" customFormat="false" ht="24.85" hidden="false" customHeight="false" outlineLevel="0" collapsed="false">
      <c r="A16178" s="95" t="s">
        <v>24484</v>
      </c>
      <c r="B16178" s="182" t="s">
        <v>24485</v>
      </c>
      <c r="C16178" s="183" t="s">
        <v>245</v>
      </c>
      <c r="D16178" s="140" t="n">
        <v>33.65</v>
      </c>
    </row>
    <row r="16179" customFormat="false" ht="24.85" hidden="false" customHeight="false" outlineLevel="0" collapsed="false">
      <c r="A16179" s="95" t="s">
        <v>24486</v>
      </c>
      <c r="B16179" s="182" t="s">
        <v>24485</v>
      </c>
      <c r="C16179" s="183" t="s">
        <v>245</v>
      </c>
      <c r="D16179" s="140" t="n">
        <v>30.4</v>
      </c>
    </row>
    <row r="16180" customFormat="false" ht="24.85" hidden="false" customHeight="false" outlineLevel="0" collapsed="false">
      <c r="A16180" s="95" t="s">
        <v>24487</v>
      </c>
      <c r="B16180" s="182" t="s">
        <v>24488</v>
      </c>
      <c r="C16180" s="183" t="s">
        <v>245</v>
      </c>
      <c r="D16180" s="140" t="n">
        <v>46.63</v>
      </c>
    </row>
    <row r="16181" customFormat="false" ht="24.85" hidden="false" customHeight="false" outlineLevel="0" collapsed="false">
      <c r="A16181" s="95" t="s">
        <v>24489</v>
      </c>
      <c r="B16181" s="182" t="s">
        <v>24488</v>
      </c>
      <c r="C16181" s="183" t="s">
        <v>245</v>
      </c>
      <c r="D16181" s="140" t="n">
        <v>43.38</v>
      </c>
    </row>
    <row r="16182" customFormat="false" ht="24.85" hidden="false" customHeight="false" outlineLevel="0" collapsed="false">
      <c r="A16182" s="95" t="s">
        <v>24490</v>
      </c>
      <c r="B16182" s="182" t="s">
        <v>24491</v>
      </c>
      <c r="C16182" s="183" t="s">
        <v>245</v>
      </c>
      <c r="D16182" s="140" t="n">
        <v>59.22</v>
      </c>
    </row>
    <row r="16183" customFormat="false" ht="24.85" hidden="false" customHeight="false" outlineLevel="0" collapsed="false">
      <c r="A16183" s="95" t="s">
        <v>24492</v>
      </c>
      <c r="B16183" s="182" t="s">
        <v>24491</v>
      </c>
      <c r="C16183" s="183" t="s">
        <v>245</v>
      </c>
      <c r="D16183" s="140" t="n">
        <v>55.43</v>
      </c>
    </row>
    <row r="16184" customFormat="false" ht="24.85" hidden="false" customHeight="false" outlineLevel="0" collapsed="false">
      <c r="A16184" s="95" t="s">
        <v>24493</v>
      </c>
      <c r="B16184" s="182" t="s">
        <v>24494</v>
      </c>
      <c r="C16184" s="183" t="s">
        <v>245</v>
      </c>
      <c r="D16184" s="140" t="n">
        <v>61.7</v>
      </c>
    </row>
    <row r="16185" customFormat="false" ht="24.85" hidden="false" customHeight="false" outlineLevel="0" collapsed="false">
      <c r="A16185" s="95" t="s">
        <v>24495</v>
      </c>
      <c r="B16185" s="182" t="s">
        <v>24494</v>
      </c>
      <c r="C16185" s="183" t="s">
        <v>245</v>
      </c>
      <c r="D16185" s="140" t="n">
        <v>57.91</v>
      </c>
    </row>
    <row r="16186" customFormat="false" ht="24.85" hidden="false" customHeight="false" outlineLevel="0" collapsed="false">
      <c r="A16186" s="95" t="s">
        <v>24496</v>
      </c>
      <c r="B16186" s="182" t="s">
        <v>24497</v>
      </c>
      <c r="C16186" s="183" t="s">
        <v>245</v>
      </c>
      <c r="D16186" s="140" t="n">
        <v>87.92</v>
      </c>
    </row>
    <row r="16187" customFormat="false" ht="24.85" hidden="false" customHeight="false" outlineLevel="0" collapsed="false">
      <c r="A16187" s="95" t="s">
        <v>24498</v>
      </c>
      <c r="B16187" s="182" t="s">
        <v>24497</v>
      </c>
      <c r="C16187" s="183" t="s">
        <v>245</v>
      </c>
      <c r="D16187" s="140" t="n">
        <v>84.13</v>
      </c>
    </row>
    <row r="16188" customFormat="false" ht="24.85" hidden="false" customHeight="false" outlineLevel="0" collapsed="false">
      <c r="A16188" s="95" t="s">
        <v>24499</v>
      </c>
      <c r="B16188" s="182" t="s">
        <v>24500</v>
      </c>
      <c r="C16188" s="183" t="s">
        <v>245</v>
      </c>
      <c r="D16188" s="140" t="n">
        <v>51.09</v>
      </c>
    </row>
    <row r="16189" customFormat="false" ht="24.85" hidden="false" customHeight="false" outlineLevel="0" collapsed="false">
      <c r="A16189" s="95" t="s">
        <v>24501</v>
      </c>
      <c r="B16189" s="182" t="s">
        <v>24500</v>
      </c>
      <c r="C16189" s="183" t="s">
        <v>245</v>
      </c>
      <c r="D16189" s="140" t="n">
        <v>47.84</v>
      </c>
    </row>
    <row r="16190" customFormat="false" ht="24.85" hidden="false" customHeight="false" outlineLevel="0" collapsed="false">
      <c r="A16190" s="95" t="s">
        <v>24502</v>
      </c>
      <c r="B16190" s="182" t="s">
        <v>24503</v>
      </c>
      <c r="C16190" s="183" t="s">
        <v>245</v>
      </c>
      <c r="D16190" s="140" t="n">
        <v>56.46</v>
      </c>
    </row>
    <row r="16191" customFormat="false" ht="24.85" hidden="false" customHeight="false" outlineLevel="0" collapsed="false">
      <c r="A16191" s="95" t="s">
        <v>24504</v>
      </c>
      <c r="B16191" s="182" t="s">
        <v>24503</v>
      </c>
      <c r="C16191" s="183" t="s">
        <v>245</v>
      </c>
      <c r="D16191" s="140" t="n">
        <v>53.21</v>
      </c>
    </row>
    <row r="16192" customFormat="false" ht="24.85" hidden="false" customHeight="false" outlineLevel="0" collapsed="false">
      <c r="A16192" s="95" t="s">
        <v>24505</v>
      </c>
      <c r="B16192" s="182" t="s">
        <v>24506</v>
      </c>
      <c r="C16192" s="183" t="s">
        <v>245</v>
      </c>
      <c r="D16192" s="140" t="n">
        <v>91.52</v>
      </c>
    </row>
    <row r="16193" customFormat="false" ht="24.85" hidden="false" customHeight="false" outlineLevel="0" collapsed="false">
      <c r="A16193" s="95" t="s">
        <v>24507</v>
      </c>
      <c r="B16193" s="182" t="s">
        <v>24506</v>
      </c>
      <c r="C16193" s="183" t="s">
        <v>245</v>
      </c>
      <c r="D16193" s="140" t="n">
        <v>87.73</v>
      </c>
    </row>
    <row r="16194" customFormat="false" ht="24.85" hidden="false" customHeight="false" outlineLevel="0" collapsed="false">
      <c r="A16194" s="95" t="s">
        <v>24508</v>
      </c>
      <c r="B16194" s="182" t="s">
        <v>24509</v>
      </c>
      <c r="C16194" s="183" t="s">
        <v>245</v>
      </c>
      <c r="D16194" s="140" t="n">
        <v>92.74</v>
      </c>
    </row>
    <row r="16195" customFormat="false" ht="24.85" hidden="false" customHeight="false" outlineLevel="0" collapsed="false">
      <c r="A16195" s="95" t="s">
        <v>24510</v>
      </c>
      <c r="B16195" s="182" t="s">
        <v>24509</v>
      </c>
      <c r="C16195" s="183" t="s">
        <v>245</v>
      </c>
      <c r="D16195" s="140" t="n">
        <v>88.95</v>
      </c>
    </row>
    <row r="16196" customFormat="false" ht="24.85" hidden="false" customHeight="false" outlineLevel="0" collapsed="false">
      <c r="A16196" s="95" t="s">
        <v>24511</v>
      </c>
      <c r="B16196" s="182" t="s">
        <v>24512</v>
      </c>
      <c r="C16196" s="183" t="s">
        <v>245</v>
      </c>
      <c r="D16196" s="140" t="n">
        <v>135.69</v>
      </c>
    </row>
    <row r="16197" customFormat="false" ht="24.85" hidden="false" customHeight="false" outlineLevel="0" collapsed="false">
      <c r="A16197" s="95" t="s">
        <v>24513</v>
      </c>
      <c r="B16197" s="182" t="s">
        <v>24512</v>
      </c>
      <c r="C16197" s="183" t="s">
        <v>245</v>
      </c>
      <c r="D16197" s="140" t="n">
        <v>131.9</v>
      </c>
    </row>
    <row r="16198" customFormat="false" ht="24.85" hidden="false" customHeight="false" outlineLevel="0" collapsed="false">
      <c r="A16198" s="95" t="s">
        <v>24514</v>
      </c>
      <c r="B16198" s="182" t="s">
        <v>24515</v>
      </c>
      <c r="C16198" s="183" t="s">
        <v>245</v>
      </c>
      <c r="D16198" s="140" t="n">
        <v>51.09</v>
      </c>
    </row>
    <row r="16199" customFormat="false" ht="24.85" hidden="false" customHeight="false" outlineLevel="0" collapsed="false">
      <c r="A16199" s="95" t="s">
        <v>24516</v>
      </c>
      <c r="B16199" s="182" t="s">
        <v>24515</v>
      </c>
      <c r="C16199" s="183" t="s">
        <v>245</v>
      </c>
      <c r="D16199" s="140" t="n">
        <v>47.84</v>
      </c>
    </row>
    <row r="16200" customFormat="false" ht="24.85" hidden="false" customHeight="false" outlineLevel="0" collapsed="false">
      <c r="A16200" s="95" t="s">
        <v>24517</v>
      </c>
      <c r="B16200" s="182" t="s">
        <v>24518</v>
      </c>
      <c r="C16200" s="183" t="s">
        <v>245</v>
      </c>
      <c r="D16200" s="140" t="n">
        <v>61.35</v>
      </c>
    </row>
    <row r="16201" customFormat="false" ht="24.85" hidden="false" customHeight="false" outlineLevel="0" collapsed="false">
      <c r="A16201" s="95" t="s">
        <v>24519</v>
      </c>
      <c r="B16201" s="182" t="s">
        <v>24518</v>
      </c>
      <c r="C16201" s="183" t="s">
        <v>245</v>
      </c>
      <c r="D16201" s="140" t="n">
        <v>58.1</v>
      </c>
    </row>
    <row r="16202" customFormat="false" ht="24.85" hidden="false" customHeight="false" outlineLevel="0" collapsed="false">
      <c r="A16202" s="95" t="s">
        <v>24520</v>
      </c>
      <c r="B16202" s="182" t="s">
        <v>24521</v>
      </c>
      <c r="C16202" s="183" t="s">
        <v>245</v>
      </c>
      <c r="D16202" s="140" t="n">
        <v>80.23</v>
      </c>
    </row>
    <row r="16203" customFormat="false" ht="24.85" hidden="false" customHeight="false" outlineLevel="0" collapsed="false">
      <c r="A16203" s="95" t="s">
        <v>24522</v>
      </c>
      <c r="B16203" s="182" t="s">
        <v>24521</v>
      </c>
      <c r="C16203" s="183" t="s">
        <v>245</v>
      </c>
      <c r="D16203" s="140" t="n">
        <v>76.43</v>
      </c>
    </row>
    <row r="16204" customFormat="false" ht="24.85" hidden="false" customHeight="false" outlineLevel="0" collapsed="false">
      <c r="A16204" s="95" t="s">
        <v>24523</v>
      </c>
      <c r="B16204" s="182" t="s">
        <v>24524</v>
      </c>
      <c r="C16204" s="183" t="s">
        <v>245</v>
      </c>
      <c r="D16204" s="140" t="n">
        <v>83.58</v>
      </c>
    </row>
    <row r="16205" customFormat="false" ht="24.85" hidden="false" customHeight="false" outlineLevel="0" collapsed="false">
      <c r="A16205" s="95" t="s">
        <v>24525</v>
      </c>
      <c r="B16205" s="182" t="s">
        <v>24524</v>
      </c>
      <c r="C16205" s="183" t="s">
        <v>245</v>
      </c>
      <c r="D16205" s="140" t="n">
        <v>79.79</v>
      </c>
    </row>
    <row r="16206" customFormat="false" ht="24.85" hidden="false" customHeight="false" outlineLevel="0" collapsed="false">
      <c r="A16206" s="95" t="s">
        <v>24526</v>
      </c>
      <c r="B16206" s="182" t="s">
        <v>24527</v>
      </c>
      <c r="C16206" s="183" t="s">
        <v>245</v>
      </c>
      <c r="D16206" s="140" t="n">
        <v>116.53</v>
      </c>
    </row>
    <row r="16207" customFormat="false" ht="24.85" hidden="false" customHeight="false" outlineLevel="0" collapsed="false">
      <c r="A16207" s="95" t="s">
        <v>24528</v>
      </c>
      <c r="B16207" s="182" t="s">
        <v>24527</v>
      </c>
      <c r="C16207" s="183" t="s">
        <v>245</v>
      </c>
      <c r="D16207" s="140" t="n">
        <v>112.74</v>
      </c>
    </row>
    <row r="16208" customFormat="false" ht="24.85" hidden="false" customHeight="false" outlineLevel="0" collapsed="false">
      <c r="A16208" s="95" t="s">
        <v>24529</v>
      </c>
      <c r="B16208" s="182" t="s">
        <v>24530</v>
      </c>
      <c r="C16208" s="183" t="s">
        <v>245</v>
      </c>
      <c r="D16208" s="140" t="n">
        <v>51.09</v>
      </c>
    </row>
    <row r="16209" customFormat="false" ht="24.85" hidden="false" customHeight="false" outlineLevel="0" collapsed="false">
      <c r="A16209" s="95" t="s">
        <v>24531</v>
      </c>
      <c r="B16209" s="182" t="s">
        <v>24530</v>
      </c>
      <c r="C16209" s="183" t="s">
        <v>245</v>
      </c>
      <c r="D16209" s="140" t="n">
        <v>47.84</v>
      </c>
    </row>
    <row r="16210" customFormat="false" ht="24.85" hidden="false" customHeight="false" outlineLevel="0" collapsed="false">
      <c r="A16210" s="95" t="s">
        <v>24532</v>
      </c>
      <c r="B16210" s="182" t="s">
        <v>24533</v>
      </c>
      <c r="C16210" s="183" t="s">
        <v>245</v>
      </c>
      <c r="D16210" s="140" t="n">
        <v>61.35</v>
      </c>
    </row>
    <row r="16211" customFormat="false" ht="24.85" hidden="false" customHeight="false" outlineLevel="0" collapsed="false">
      <c r="A16211" s="95" t="s">
        <v>24534</v>
      </c>
      <c r="B16211" s="182" t="s">
        <v>24533</v>
      </c>
      <c r="C16211" s="183" t="s">
        <v>245</v>
      </c>
      <c r="D16211" s="140" t="n">
        <v>58.1</v>
      </c>
    </row>
    <row r="16212" customFormat="false" ht="24.85" hidden="false" customHeight="false" outlineLevel="0" collapsed="false">
      <c r="A16212" s="95" t="s">
        <v>24535</v>
      </c>
      <c r="B16212" s="182" t="s">
        <v>24536</v>
      </c>
      <c r="C16212" s="183" t="s">
        <v>245</v>
      </c>
      <c r="D16212" s="140" t="n">
        <v>80.23</v>
      </c>
    </row>
    <row r="16213" customFormat="false" ht="24.85" hidden="false" customHeight="false" outlineLevel="0" collapsed="false">
      <c r="A16213" s="95" t="s">
        <v>24537</v>
      </c>
      <c r="B16213" s="182" t="s">
        <v>24536</v>
      </c>
      <c r="C16213" s="183" t="s">
        <v>245</v>
      </c>
      <c r="D16213" s="140" t="n">
        <v>76.43</v>
      </c>
    </row>
    <row r="16214" customFormat="false" ht="24.85" hidden="false" customHeight="false" outlineLevel="0" collapsed="false">
      <c r="A16214" s="95" t="s">
        <v>24538</v>
      </c>
      <c r="B16214" s="182" t="s">
        <v>24539</v>
      </c>
      <c r="C16214" s="183" t="s">
        <v>245</v>
      </c>
      <c r="D16214" s="140" t="n">
        <v>83.58</v>
      </c>
    </row>
    <row r="16215" customFormat="false" ht="24.85" hidden="false" customHeight="false" outlineLevel="0" collapsed="false">
      <c r="A16215" s="95" t="s">
        <v>24540</v>
      </c>
      <c r="B16215" s="182" t="s">
        <v>24539</v>
      </c>
      <c r="C16215" s="183" t="s">
        <v>245</v>
      </c>
      <c r="D16215" s="140" t="n">
        <v>79.79</v>
      </c>
    </row>
    <row r="16216" customFormat="false" ht="24.85" hidden="false" customHeight="false" outlineLevel="0" collapsed="false">
      <c r="A16216" s="95" t="s">
        <v>24541</v>
      </c>
      <c r="B16216" s="182" t="s">
        <v>24542</v>
      </c>
      <c r="C16216" s="183" t="s">
        <v>245</v>
      </c>
      <c r="D16216" s="140" t="n">
        <v>116.53</v>
      </c>
    </row>
    <row r="16217" customFormat="false" ht="24.85" hidden="false" customHeight="false" outlineLevel="0" collapsed="false">
      <c r="A16217" s="95" t="s">
        <v>24543</v>
      </c>
      <c r="B16217" s="182" t="s">
        <v>24542</v>
      </c>
      <c r="C16217" s="183" t="s">
        <v>245</v>
      </c>
      <c r="D16217" s="140" t="n">
        <v>112.74</v>
      </c>
    </row>
    <row r="16218" customFormat="false" ht="35.8" hidden="false" customHeight="false" outlineLevel="0" collapsed="false">
      <c r="A16218" s="95" t="s">
        <v>24544</v>
      </c>
      <c r="B16218" s="182" t="s">
        <v>24545</v>
      </c>
      <c r="C16218" s="183" t="s">
        <v>363</v>
      </c>
      <c r="D16218" s="140" t="n">
        <v>25.31</v>
      </c>
    </row>
    <row r="16219" customFormat="false" ht="35.8" hidden="false" customHeight="false" outlineLevel="0" collapsed="false">
      <c r="A16219" s="95" t="s">
        <v>24546</v>
      </c>
      <c r="B16219" s="182" t="s">
        <v>24545</v>
      </c>
      <c r="C16219" s="183" t="s">
        <v>363</v>
      </c>
      <c r="D16219" s="140" t="n">
        <v>24.68</v>
      </c>
    </row>
    <row r="16220" customFormat="false" ht="35.8" hidden="false" customHeight="false" outlineLevel="0" collapsed="false">
      <c r="A16220" s="95" t="s">
        <v>24547</v>
      </c>
      <c r="B16220" s="182" t="s">
        <v>24548</v>
      </c>
      <c r="C16220" s="183" t="s">
        <v>363</v>
      </c>
      <c r="D16220" s="140" t="n">
        <v>35.95</v>
      </c>
    </row>
    <row r="16221" customFormat="false" ht="35.8" hidden="false" customHeight="false" outlineLevel="0" collapsed="false">
      <c r="A16221" s="95" t="s">
        <v>24549</v>
      </c>
      <c r="B16221" s="182" t="s">
        <v>24548</v>
      </c>
      <c r="C16221" s="183" t="s">
        <v>363</v>
      </c>
      <c r="D16221" s="140" t="n">
        <v>35.19</v>
      </c>
    </row>
    <row r="16222" customFormat="false" ht="35.8" hidden="false" customHeight="false" outlineLevel="0" collapsed="false">
      <c r="A16222" s="95" t="s">
        <v>24550</v>
      </c>
      <c r="B16222" s="182" t="s">
        <v>24551</v>
      </c>
      <c r="C16222" s="183" t="s">
        <v>363</v>
      </c>
      <c r="D16222" s="140" t="n">
        <v>38.78</v>
      </c>
    </row>
    <row r="16223" customFormat="false" ht="35.8" hidden="false" customHeight="false" outlineLevel="0" collapsed="false">
      <c r="A16223" s="95" t="s">
        <v>24552</v>
      </c>
      <c r="B16223" s="182" t="s">
        <v>24551</v>
      </c>
      <c r="C16223" s="183" t="s">
        <v>363</v>
      </c>
      <c r="D16223" s="140" t="n">
        <v>37.91</v>
      </c>
    </row>
    <row r="16224" customFormat="false" ht="35.8" hidden="false" customHeight="false" outlineLevel="0" collapsed="false">
      <c r="A16224" s="95" t="s">
        <v>24553</v>
      </c>
      <c r="B16224" s="182" t="s">
        <v>24554</v>
      </c>
      <c r="C16224" s="183" t="s">
        <v>363</v>
      </c>
      <c r="D16224" s="140" t="n">
        <v>48.24</v>
      </c>
    </row>
    <row r="16225" customFormat="false" ht="35.8" hidden="false" customHeight="false" outlineLevel="0" collapsed="false">
      <c r="A16225" s="95" t="s">
        <v>24555</v>
      </c>
      <c r="B16225" s="182" t="s">
        <v>24554</v>
      </c>
      <c r="C16225" s="183" t="s">
        <v>363</v>
      </c>
      <c r="D16225" s="140" t="n">
        <v>47.27</v>
      </c>
    </row>
    <row r="16226" customFormat="false" ht="35.8" hidden="false" customHeight="false" outlineLevel="0" collapsed="false">
      <c r="A16226" s="95" t="s">
        <v>24556</v>
      </c>
      <c r="B16226" s="182" t="s">
        <v>24557</v>
      </c>
      <c r="C16226" s="183" t="s">
        <v>363</v>
      </c>
      <c r="D16226" s="140" t="n">
        <v>58.11</v>
      </c>
    </row>
    <row r="16227" customFormat="false" ht="35.8" hidden="false" customHeight="false" outlineLevel="0" collapsed="false">
      <c r="A16227" s="95" t="s">
        <v>24558</v>
      </c>
      <c r="B16227" s="182" t="s">
        <v>24557</v>
      </c>
      <c r="C16227" s="183" t="s">
        <v>363</v>
      </c>
      <c r="D16227" s="140" t="n">
        <v>56.97</v>
      </c>
    </row>
    <row r="16228" customFormat="false" ht="35.8" hidden="false" customHeight="false" outlineLevel="0" collapsed="false">
      <c r="A16228" s="95" t="s">
        <v>24559</v>
      </c>
      <c r="B16228" s="182" t="s">
        <v>24560</v>
      </c>
      <c r="C16228" s="183" t="s">
        <v>363</v>
      </c>
      <c r="D16228" s="140" t="n">
        <v>101.08</v>
      </c>
    </row>
    <row r="16229" customFormat="false" ht="35.8" hidden="false" customHeight="false" outlineLevel="0" collapsed="false">
      <c r="A16229" s="95" t="s">
        <v>24561</v>
      </c>
      <c r="B16229" s="182" t="s">
        <v>24560</v>
      </c>
      <c r="C16229" s="183" t="s">
        <v>363</v>
      </c>
      <c r="D16229" s="140" t="n">
        <v>99.73</v>
      </c>
    </row>
    <row r="16230" customFormat="false" ht="35.8" hidden="false" customHeight="false" outlineLevel="0" collapsed="false">
      <c r="A16230" s="95" t="s">
        <v>24562</v>
      </c>
      <c r="B16230" s="182" t="s">
        <v>24563</v>
      </c>
      <c r="C16230" s="183" t="s">
        <v>363</v>
      </c>
      <c r="D16230" s="140" t="n">
        <v>107.38</v>
      </c>
    </row>
    <row r="16231" customFormat="false" ht="35.8" hidden="false" customHeight="false" outlineLevel="0" collapsed="false">
      <c r="A16231" s="95" t="s">
        <v>24564</v>
      </c>
      <c r="B16231" s="182" t="s">
        <v>24563</v>
      </c>
      <c r="C16231" s="183" t="s">
        <v>363</v>
      </c>
      <c r="D16231" s="140" t="n">
        <v>105.87</v>
      </c>
    </row>
    <row r="16232" customFormat="false" ht="35.8" hidden="false" customHeight="false" outlineLevel="0" collapsed="false">
      <c r="A16232" s="95" t="s">
        <v>24565</v>
      </c>
      <c r="B16232" s="182" t="s">
        <v>24566</v>
      </c>
      <c r="C16232" s="183" t="s">
        <v>363</v>
      </c>
      <c r="D16232" s="140" t="n">
        <v>114.1</v>
      </c>
    </row>
    <row r="16233" customFormat="false" ht="35.8" hidden="false" customHeight="false" outlineLevel="0" collapsed="false">
      <c r="A16233" s="95" t="s">
        <v>24567</v>
      </c>
      <c r="B16233" s="182" t="s">
        <v>24566</v>
      </c>
      <c r="C16233" s="183" t="s">
        <v>363</v>
      </c>
      <c r="D16233" s="140" t="n">
        <v>112.47</v>
      </c>
    </row>
    <row r="16234" customFormat="false" ht="35.8" hidden="false" customHeight="false" outlineLevel="0" collapsed="false">
      <c r="A16234" s="95" t="s">
        <v>24568</v>
      </c>
      <c r="B16234" s="182" t="s">
        <v>24569</v>
      </c>
      <c r="C16234" s="183" t="s">
        <v>363</v>
      </c>
      <c r="D16234" s="140" t="n">
        <v>153.69</v>
      </c>
    </row>
    <row r="16235" customFormat="false" ht="35.8" hidden="false" customHeight="false" outlineLevel="0" collapsed="false">
      <c r="A16235" s="95" t="s">
        <v>24570</v>
      </c>
      <c r="B16235" s="182" t="s">
        <v>24569</v>
      </c>
      <c r="C16235" s="183" t="s">
        <v>363</v>
      </c>
      <c r="D16235" s="140" t="n">
        <v>151.8</v>
      </c>
    </row>
    <row r="16236" customFormat="false" ht="46.75" hidden="false" customHeight="false" outlineLevel="0" collapsed="false">
      <c r="A16236" s="95" t="s">
        <v>24571</v>
      </c>
      <c r="B16236" s="182" t="s">
        <v>24572</v>
      </c>
      <c r="C16236" s="183" t="s">
        <v>363</v>
      </c>
      <c r="D16236" s="140" t="n">
        <v>27.37</v>
      </c>
    </row>
    <row r="16237" customFormat="false" ht="46.75" hidden="false" customHeight="false" outlineLevel="0" collapsed="false">
      <c r="A16237" s="95" t="s">
        <v>24573</v>
      </c>
      <c r="B16237" s="182" t="s">
        <v>24572</v>
      </c>
      <c r="C16237" s="183" t="s">
        <v>363</v>
      </c>
      <c r="D16237" s="140" t="n">
        <v>26.75</v>
      </c>
    </row>
    <row r="16238" customFormat="false" ht="46.75" hidden="false" customHeight="false" outlineLevel="0" collapsed="false">
      <c r="A16238" s="95" t="s">
        <v>24574</v>
      </c>
      <c r="B16238" s="182" t="s">
        <v>24575</v>
      </c>
      <c r="C16238" s="183" t="s">
        <v>363</v>
      </c>
      <c r="D16238" s="140" t="n">
        <v>38.98</v>
      </c>
    </row>
    <row r="16239" customFormat="false" ht="46.75" hidden="false" customHeight="false" outlineLevel="0" collapsed="false">
      <c r="A16239" s="95" t="s">
        <v>24576</v>
      </c>
      <c r="B16239" s="182" t="s">
        <v>24575</v>
      </c>
      <c r="C16239" s="183" t="s">
        <v>363</v>
      </c>
      <c r="D16239" s="140" t="n">
        <v>38.22</v>
      </c>
    </row>
    <row r="16240" customFormat="false" ht="35.8" hidden="false" customHeight="false" outlineLevel="0" collapsed="false">
      <c r="A16240" s="95" t="s">
        <v>24577</v>
      </c>
      <c r="B16240" s="182" t="s">
        <v>24578</v>
      </c>
      <c r="C16240" s="183" t="s">
        <v>363</v>
      </c>
      <c r="D16240" s="140" t="n">
        <v>42.01</v>
      </c>
    </row>
    <row r="16241" customFormat="false" ht="35.8" hidden="false" customHeight="false" outlineLevel="0" collapsed="false">
      <c r="A16241" s="95" t="s">
        <v>24579</v>
      </c>
      <c r="B16241" s="182" t="s">
        <v>24578</v>
      </c>
      <c r="C16241" s="183" t="s">
        <v>363</v>
      </c>
      <c r="D16241" s="140" t="n">
        <v>41.14</v>
      </c>
    </row>
    <row r="16242" customFormat="false" ht="46.75" hidden="false" customHeight="false" outlineLevel="0" collapsed="false">
      <c r="A16242" s="95" t="s">
        <v>24580</v>
      </c>
      <c r="B16242" s="182" t="s">
        <v>24581</v>
      </c>
      <c r="C16242" s="183" t="s">
        <v>363</v>
      </c>
      <c r="D16242" s="140" t="n">
        <v>52.33</v>
      </c>
    </row>
    <row r="16243" customFormat="false" ht="46.75" hidden="false" customHeight="false" outlineLevel="0" collapsed="false">
      <c r="A16243" s="95" t="s">
        <v>24582</v>
      </c>
      <c r="B16243" s="182" t="s">
        <v>24581</v>
      </c>
      <c r="C16243" s="183" t="s">
        <v>363</v>
      </c>
      <c r="D16243" s="140" t="n">
        <v>51.36</v>
      </c>
    </row>
    <row r="16244" customFormat="false" ht="46.75" hidden="false" customHeight="false" outlineLevel="0" collapsed="false">
      <c r="A16244" s="95" t="s">
        <v>24583</v>
      </c>
      <c r="B16244" s="182" t="s">
        <v>24584</v>
      </c>
      <c r="C16244" s="183" t="s">
        <v>363</v>
      </c>
      <c r="D16244" s="140" t="n">
        <v>63.07</v>
      </c>
    </row>
    <row r="16245" customFormat="false" ht="46.75" hidden="false" customHeight="false" outlineLevel="0" collapsed="false">
      <c r="A16245" s="95" t="s">
        <v>24585</v>
      </c>
      <c r="B16245" s="182" t="s">
        <v>24584</v>
      </c>
      <c r="C16245" s="183" t="s">
        <v>363</v>
      </c>
      <c r="D16245" s="140" t="n">
        <v>61.93</v>
      </c>
    </row>
    <row r="16246" customFormat="false" ht="35.8" hidden="false" customHeight="false" outlineLevel="0" collapsed="false">
      <c r="A16246" s="95" t="s">
        <v>24586</v>
      </c>
      <c r="B16246" s="182" t="s">
        <v>24587</v>
      </c>
      <c r="C16246" s="183" t="s">
        <v>363</v>
      </c>
      <c r="D16246" s="140" t="n">
        <v>110.18</v>
      </c>
    </row>
    <row r="16247" customFormat="false" ht="35.8" hidden="false" customHeight="false" outlineLevel="0" collapsed="false">
      <c r="A16247" s="95" t="s">
        <v>24588</v>
      </c>
      <c r="B16247" s="182" t="s">
        <v>24587</v>
      </c>
      <c r="C16247" s="183" t="s">
        <v>363</v>
      </c>
      <c r="D16247" s="140" t="n">
        <v>108.82</v>
      </c>
    </row>
    <row r="16248" customFormat="false" ht="46.75" hidden="false" customHeight="false" outlineLevel="0" collapsed="false">
      <c r="A16248" s="95" t="s">
        <v>24589</v>
      </c>
      <c r="B16248" s="182" t="s">
        <v>24590</v>
      </c>
      <c r="C16248" s="183" t="s">
        <v>363</v>
      </c>
      <c r="D16248" s="140" t="n">
        <v>116.99</v>
      </c>
    </row>
    <row r="16249" customFormat="false" ht="46.75" hidden="false" customHeight="false" outlineLevel="0" collapsed="false">
      <c r="A16249" s="95" t="s">
        <v>24591</v>
      </c>
      <c r="B16249" s="182" t="s">
        <v>24590</v>
      </c>
      <c r="C16249" s="183" t="s">
        <v>363</v>
      </c>
      <c r="D16249" s="140" t="n">
        <v>115.47</v>
      </c>
    </row>
    <row r="16250" customFormat="false" ht="35.8" hidden="false" customHeight="false" outlineLevel="0" collapsed="false">
      <c r="A16250" s="95" t="s">
        <v>24592</v>
      </c>
      <c r="B16250" s="182" t="s">
        <v>24593</v>
      </c>
      <c r="C16250" s="183" t="s">
        <v>363</v>
      </c>
      <c r="D16250" s="140" t="n">
        <v>124.29</v>
      </c>
    </row>
    <row r="16251" customFormat="false" ht="35.8" hidden="false" customHeight="false" outlineLevel="0" collapsed="false">
      <c r="A16251" s="95" t="s">
        <v>24594</v>
      </c>
      <c r="B16251" s="182" t="s">
        <v>24593</v>
      </c>
      <c r="C16251" s="183" t="s">
        <v>363</v>
      </c>
      <c r="D16251" s="140" t="n">
        <v>122.66</v>
      </c>
    </row>
    <row r="16252" customFormat="false" ht="35.8" hidden="false" customHeight="false" outlineLevel="0" collapsed="false">
      <c r="A16252" s="95" t="s">
        <v>24595</v>
      </c>
      <c r="B16252" s="182" t="s">
        <v>24596</v>
      </c>
      <c r="C16252" s="183" t="s">
        <v>363</v>
      </c>
      <c r="D16252" s="140" t="n">
        <v>167.64</v>
      </c>
    </row>
    <row r="16253" customFormat="false" ht="35.8" hidden="false" customHeight="false" outlineLevel="0" collapsed="false">
      <c r="A16253" s="95" t="s">
        <v>24597</v>
      </c>
      <c r="B16253" s="182" t="s">
        <v>24596</v>
      </c>
      <c r="C16253" s="183" t="s">
        <v>363</v>
      </c>
      <c r="D16253" s="140" t="n">
        <v>165.75</v>
      </c>
    </row>
    <row r="16254" customFormat="false" ht="35.8" hidden="false" customHeight="false" outlineLevel="0" collapsed="false">
      <c r="A16254" s="95" t="s">
        <v>24598</v>
      </c>
      <c r="B16254" s="182" t="s">
        <v>24599</v>
      </c>
      <c r="C16254" s="183" t="s">
        <v>363</v>
      </c>
      <c r="D16254" s="140" t="n">
        <v>329.97</v>
      </c>
    </row>
    <row r="16255" customFormat="false" ht="35.8" hidden="false" customHeight="false" outlineLevel="0" collapsed="false">
      <c r="A16255" s="95" t="s">
        <v>24600</v>
      </c>
      <c r="B16255" s="182" t="s">
        <v>24599</v>
      </c>
      <c r="C16255" s="183" t="s">
        <v>363</v>
      </c>
      <c r="D16255" s="140" t="n">
        <v>327.91</v>
      </c>
    </row>
    <row r="16256" customFormat="false" ht="35.8" hidden="false" customHeight="false" outlineLevel="0" collapsed="false">
      <c r="A16256" s="95" t="s">
        <v>24601</v>
      </c>
      <c r="B16256" s="182" t="s">
        <v>24602</v>
      </c>
      <c r="C16256" s="183" t="s">
        <v>363</v>
      </c>
      <c r="D16256" s="140" t="n">
        <v>413.26</v>
      </c>
    </row>
    <row r="16257" customFormat="false" ht="35.8" hidden="false" customHeight="false" outlineLevel="0" collapsed="false">
      <c r="A16257" s="95" t="s">
        <v>24603</v>
      </c>
      <c r="B16257" s="182" t="s">
        <v>24602</v>
      </c>
      <c r="C16257" s="183" t="s">
        <v>363</v>
      </c>
      <c r="D16257" s="140" t="n">
        <v>411.1</v>
      </c>
    </row>
    <row r="16258" customFormat="false" ht="35.8" hidden="false" customHeight="false" outlineLevel="0" collapsed="false">
      <c r="A16258" s="95" t="s">
        <v>24604</v>
      </c>
      <c r="B16258" s="182" t="s">
        <v>24605</v>
      </c>
      <c r="C16258" s="183" t="s">
        <v>363</v>
      </c>
      <c r="D16258" s="140" t="n">
        <v>301.38</v>
      </c>
    </row>
    <row r="16259" customFormat="false" ht="35.8" hidden="false" customHeight="false" outlineLevel="0" collapsed="false">
      <c r="A16259" s="95" t="s">
        <v>24606</v>
      </c>
      <c r="B16259" s="182" t="s">
        <v>24605</v>
      </c>
      <c r="C16259" s="183" t="s">
        <v>363</v>
      </c>
      <c r="D16259" s="140" t="n">
        <v>299.32</v>
      </c>
    </row>
    <row r="16260" customFormat="false" ht="35.8" hidden="false" customHeight="false" outlineLevel="0" collapsed="false">
      <c r="A16260" s="95" t="s">
        <v>24607</v>
      </c>
      <c r="B16260" s="182" t="s">
        <v>24608</v>
      </c>
      <c r="C16260" s="183" t="s">
        <v>363</v>
      </c>
      <c r="D16260" s="140" t="n">
        <v>377.17</v>
      </c>
    </row>
    <row r="16261" customFormat="false" ht="35.8" hidden="false" customHeight="false" outlineLevel="0" collapsed="false">
      <c r="A16261" s="95" t="s">
        <v>24609</v>
      </c>
      <c r="B16261" s="182" t="s">
        <v>24608</v>
      </c>
      <c r="C16261" s="183" t="s">
        <v>363</v>
      </c>
      <c r="D16261" s="140" t="n">
        <v>375</v>
      </c>
    </row>
    <row r="16262" customFormat="false" ht="35.8" hidden="false" customHeight="false" outlineLevel="0" collapsed="false">
      <c r="A16262" s="95" t="s">
        <v>24610</v>
      </c>
      <c r="B16262" s="182" t="s">
        <v>24611</v>
      </c>
      <c r="C16262" s="183" t="s">
        <v>363</v>
      </c>
      <c r="D16262" s="140" t="n">
        <v>15.21</v>
      </c>
    </row>
    <row r="16263" customFormat="false" ht="35.8" hidden="false" customHeight="false" outlineLevel="0" collapsed="false">
      <c r="A16263" s="95" t="s">
        <v>24612</v>
      </c>
      <c r="B16263" s="182" t="s">
        <v>24611</v>
      </c>
      <c r="C16263" s="183" t="s">
        <v>363</v>
      </c>
      <c r="D16263" s="140" t="n">
        <v>14.45</v>
      </c>
    </row>
    <row r="16264" customFormat="false" ht="35.8" hidden="false" customHeight="false" outlineLevel="0" collapsed="false">
      <c r="A16264" s="95" t="s">
        <v>24613</v>
      </c>
      <c r="B16264" s="182" t="s">
        <v>24614</v>
      </c>
      <c r="C16264" s="183" t="s">
        <v>363</v>
      </c>
      <c r="D16264" s="140" t="n">
        <v>20.05</v>
      </c>
    </row>
    <row r="16265" customFormat="false" ht="35.8" hidden="false" customHeight="false" outlineLevel="0" collapsed="false">
      <c r="A16265" s="95" t="s">
        <v>24615</v>
      </c>
      <c r="B16265" s="182" t="s">
        <v>24614</v>
      </c>
      <c r="C16265" s="183" t="s">
        <v>363</v>
      </c>
      <c r="D16265" s="140" t="n">
        <v>19.18</v>
      </c>
    </row>
    <row r="16266" customFormat="false" ht="35.8" hidden="false" customHeight="false" outlineLevel="0" collapsed="false">
      <c r="A16266" s="95" t="s">
        <v>24616</v>
      </c>
      <c r="B16266" s="182" t="s">
        <v>24617</v>
      </c>
      <c r="C16266" s="183" t="s">
        <v>363</v>
      </c>
      <c r="D16266" s="140" t="n">
        <v>28.79</v>
      </c>
    </row>
    <row r="16267" customFormat="false" ht="35.8" hidden="false" customHeight="false" outlineLevel="0" collapsed="false">
      <c r="A16267" s="95" t="s">
        <v>24618</v>
      </c>
      <c r="B16267" s="182" t="s">
        <v>24617</v>
      </c>
      <c r="C16267" s="183" t="s">
        <v>363</v>
      </c>
      <c r="D16267" s="140" t="n">
        <v>27.82</v>
      </c>
    </row>
    <row r="16268" customFormat="false" ht="35.8" hidden="false" customHeight="false" outlineLevel="0" collapsed="false">
      <c r="A16268" s="95" t="s">
        <v>24619</v>
      </c>
      <c r="B16268" s="182" t="s">
        <v>24620</v>
      </c>
      <c r="C16268" s="183" t="s">
        <v>363</v>
      </c>
      <c r="D16268" s="140" t="n">
        <v>30.13</v>
      </c>
    </row>
    <row r="16269" customFormat="false" ht="35.8" hidden="false" customHeight="false" outlineLevel="0" collapsed="false">
      <c r="A16269" s="95" t="s">
        <v>24621</v>
      </c>
      <c r="B16269" s="182" t="s">
        <v>24620</v>
      </c>
      <c r="C16269" s="183" t="s">
        <v>363</v>
      </c>
      <c r="D16269" s="140" t="n">
        <v>28.99</v>
      </c>
    </row>
    <row r="16270" customFormat="false" ht="35.8" hidden="false" customHeight="false" outlineLevel="0" collapsed="false">
      <c r="A16270" s="95" t="s">
        <v>24622</v>
      </c>
      <c r="B16270" s="182" t="s">
        <v>24623</v>
      </c>
      <c r="C16270" s="183" t="s">
        <v>363</v>
      </c>
      <c r="D16270" s="140" t="n">
        <v>40.32</v>
      </c>
    </row>
    <row r="16271" customFormat="false" ht="35.8" hidden="false" customHeight="false" outlineLevel="0" collapsed="false">
      <c r="A16271" s="95" t="s">
        <v>24624</v>
      </c>
      <c r="B16271" s="182" t="s">
        <v>24623</v>
      </c>
      <c r="C16271" s="183" t="s">
        <v>363</v>
      </c>
      <c r="D16271" s="140" t="n">
        <v>38.97</v>
      </c>
    </row>
    <row r="16272" customFormat="false" ht="35.8" hidden="false" customHeight="false" outlineLevel="0" collapsed="false">
      <c r="A16272" s="95" t="s">
        <v>24625</v>
      </c>
      <c r="B16272" s="182" t="s">
        <v>24626</v>
      </c>
      <c r="C16272" s="183" t="s">
        <v>363</v>
      </c>
      <c r="D16272" s="140" t="n">
        <v>71.56</v>
      </c>
    </row>
    <row r="16273" customFormat="false" ht="35.8" hidden="false" customHeight="false" outlineLevel="0" collapsed="false">
      <c r="A16273" s="95" t="s">
        <v>24627</v>
      </c>
      <c r="B16273" s="182" t="s">
        <v>24626</v>
      </c>
      <c r="C16273" s="183" t="s">
        <v>363</v>
      </c>
      <c r="D16273" s="140" t="n">
        <v>70.04</v>
      </c>
    </row>
    <row r="16274" customFormat="false" ht="35.8" hidden="false" customHeight="false" outlineLevel="0" collapsed="false">
      <c r="A16274" s="95" t="s">
        <v>24628</v>
      </c>
      <c r="B16274" s="182" t="s">
        <v>24629</v>
      </c>
      <c r="C16274" s="183" t="s">
        <v>363</v>
      </c>
      <c r="D16274" s="140" t="n">
        <v>81.22</v>
      </c>
    </row>
    <row r="16275" customFormat="false" ht="35.8" hidden="false" customHeight="false" outlineLevel="0" collapsed="false">
      <c r="A16275" s="95" t="s">
        <v>24630</v>
      </c>
      <c r="B16275" s="182" t="s">
        <v>24629</v>
      </c>
      <c r="C16275" s="183" t="s">
        <v>363</v>
      </c>
      <c r="D16275" s="140" t="n">
        <v>79.6</v>
      </c>
    </row>
    <row r="16276" customFormat="false" ht="35.8" hidden="false" customHeight="false" outlineLevel="0" collapsed="false">
      <c r="A16276" s="95" t="s">
        <v>24631</v>
      </c>
      <c r="B16276" s="182" t="s">
        <v>24632</v>
      </c>
      <c r="C16276" s="183" t="s">
        <v>363</v>
      </c>
      <c r="D16276" s="140" t="n">
        <v>118.11</v>
      </c>
    </row>
    <row r="16277" customFormat="false" ht="35.8" hidden="false" customHeight="false" outlineLevel="0" collapsed="false">
      <c r="A16277" s="95" t="s">
        <v>24633</v>
      </c>
      <c r="B16277" s="182" t="s">
        <v>24632</v>
      </c>
      <c r="C16277" s="183" t="s">
        <v>363</v>
      </c>
      <c r="D16277" s="140" t="n">
        <v>116.21</v>
      </c>
    </row>
    <row r="16278" customFormat="false" ht="46.75" hidden="false" customHeight="false" outlineLevel="0" collapsed="false">
      <c r="A16278" s="95" t="s">
        <v>24634</v>
      </c>
      <c r="B16278" s="182" t="s">
        <v>24635</v>
      </c>
      <c r="C16278" s="183" t="s">
        <v>363</v>
      </c>
      <c r="D16278" s="140" t="n">
        <v>16.17</v>
      </c>
    </row>
    <row r="16279" customFormat="false" ht="46.75" hidden="false" customHeight="false" outlineLevel="0" collapsed="false">
      <c r="A16279" s="95" t="s">
        <v>24636</v>
      </c>
      <c r="B16279" s="182" t="s">
        <v>24635</v>
      </c>
      <c r="C16279" s="183" t="s">
        <v>363</v>
      </c>
      <c r="D16279" s="140" t="n">
        <v>15.41</v>
      </c>
    </row>
    <row r="16280" customFormat="false" ht="35.8" hidden="false" customHeight="false" outlineLevel="0" collapsed="false">
      <c r="A16280" s="95" t="s">
        <v>24637</v>
      </c>
      <c r="B16280" s="182" t="s">
        <v>24638</v>
      </c>
      <c r="C16280" s="183" t="s">
        <v>363</v>
      </c>
      <c r="D16280" s="140" t="n">
        <v>21.4</v>
      </c>
    </row>
    <row r="16281" customFormat="false" ht="35.8" hidden="false" customHeight="false" outlineLevel="0" collapsed="false">
      <c r="A16281" s="95" t="s">
        <v>24639</v>
      </c>
      <c r="B16281" s="182" t="s">
        <v>24638</v>
      </c>
      <c r="C16281" s="183" t="s">
        <v>363</v>
      </c>
      <c r="D16281" s="140" t="n">
        <v>20.53</v>
      </c>
    </row>
    <row r="16282" customFormat="false" ht="46.75" hidden="false" customHeight="false" outlineLevel="0" collapsed="false">
      <c r="A16282" s="95" t="s">
        <v>24640</v>
      </c>
      <c r="B16282" s="182" t="s">
        <v>24641</v>
      </c>
      <c r="C16282" s="183" t="s">
        <v>363</v>
      </c>
      <c r="D16282" s="140" t="n">
        <v>30.94</v>
      </c>
    </row>
    <row r="16283" customFormat="false" ht="46.75" hidden="false" customHeight="false" outlineLevel="0" collapsed="false">
      <c r="A16283" s="95" t="s">
        <v>24642</v>
      </c>
      <c r="B16283" s="182" t="s">
        <v>24641</v>
      </c>
      <c r="C16283" s="183" t="s">
        <v>363</v>
      </c>
      <c r="D16283" s="140" t="n">
        <v>29.97</v>
      </c>
    </row>
    <row r="16284" customFormat="false" ht="46.75" hidden="false" customHeight="false" outlineLevel="0" collapsed="false">
      <c r="A16284" s="95" t="s">
        <v>24643</v>
      </c>
      <c r="B16284" s="182" t="s">
        <v>24644</v>
      </c>
      <c r="C16284" s="183" t="s">
        <v>363</v>
      </c>
      <c r="D16284" s="140" t="n">
        <v>32.29</v>
      </c>
    </row>
    <row r="16285" customFormat="false" ht="46.75" hidden="false" customHeight="false" outlineLevel="0" collapsed="false">
      <c r="A16285" s="95" t="s">
        <v>24645</v>
      </c>
      <c r="B16285" s="182" t="s">
        <v>24644</v>
      </c>
      <c r="C16285" s="183" t="s">
        <v>363</v>
      </c>
      <c r="D16285" s="140" t="n">
        <v>31.16</v>
      </c>
    </row>
    <row r="16286" customFormat="false" ht="35.8" hidden="false" customHeight="false" outlineLevel="0" collapsed="false">
      <c r="A16286" s="95" t="s">
        <v>24646</v>
      </c>
      <c r="B16286" s="182" t="s">
        <v>24647</v>
      </c>
      <c r="C16286" s="183" t="s">
        <v>363</v>
      </c>
      <c r="D16286" s="140" t="n">
        <v>43.34</v>
      </c>
    </row>
    <row r="16287" customFormat="false" ht="35.8" hidden="false" customHeight="false" outlineLevel="0" collapsed="false">
      <c r="A16287" s="95" t="s">
        <v>24648</v>
      </c>
      <c r="B16287" s="182" t="s">
        <v>24647</v>
      </c>
      <c r="C16287" s="183" t="s">
        <v>363</v>
      </c>
      <c r="D16287" s="140" t="n">
        <v>41.99</v>
      </c>
    </row>
    <row r="16288" customFormat="false" ht="46.75" hidden="false" customHeight="false" outlineLevel="0" collapsed="false">
      <c r="A16288" s="95" t="s">
        <v>24649</v>
      </c>
      <c r="B16288" s="182" t="s">
        <v>24650</v>
      </c>
      <c r="C16288" s="183" t="s">
        <v>363</v>
      </c>
      <c r="D16288" s="140" t="n">
        <v>77.58</v>
      </c>
    </row>
    <row r="16289" customFormat="false" ht="46.75" hidden="false" customHeight="false" outlineLevel="0" collapsed="false">
      <c r="A16289" s="95" t="s">
        <v>24651</v>
      </c>
      <c r="B16289" s="182" t="s">
        <v>24650</v>
      </c>
      <c r="C16289" s="183" t="s">
        <v>363</v>
      </c>
      <c r="D16289" s="140" t="n">
        <v>76.06</v>
      </c>
    </row>
    <row r="16290" customFormat="false" ht="35.8" hidden="false" customHeight="false" outlineLevel="0" collapsed="false">
      <c r="A16290" s="95" t="s">
        <v>24652</v>
      </c>
      <c r="B16290" s="182" t="s">
        <v>24653</v>
      </c>
      <c r="C16290" s="183" t="s">
        <v>363</v>
      </c>
      <c r="D16290" s="140" t="n">
        <v>88.13</v>
      </c>
    </row>
    <row r="16291" customFormat="false" ht="35.8" hidden="false" customHeight="false" outlineLevel="0" collapsed="false">
      <c r="A16291" s="95" t="s">
        <v>24654</v>
      </c>
      <c r="B16291" s="182" t="s">
        <v>24653</v>
      </c>
      <c r="C16291" s="183" t="s">
        <v>363</v>
      </c>
      <c r="D16291" s="140" t="n">
        <v>86.5</v>
      </c>
    </row>
    <row r="16292" customFormat="false" ht="35.8" hidden="false" customHeight="false" outlineLevel="0" collapsed="false">
      <c r="A16292" s="95" t="s">
        <v>24655</v>
      </c>
      <c r="B16292" s="182" t="s">
        <v>24656</v>
      </c>
      <c r="C16292" s="183" t="s">
        <v>363</v>
      </c>
      <c r="D16292" s="140" t="n">
        <v>128.5</v>
      </c>
    </row>
    <row r="16293" customFormat="false" ht="35.8" hidden="false" customHeight="false" outlineLevel="0" collapsed="false">
      <c r="A16293" s="95" t="s">
        <v>24657</v>
      </c>
      <c r="B16293" s="182" t="s">
        <v>24656</v>
      </c>
      <c r="C16293" s="183" t="s">
        <v>363</v>
      </c>
      <c r="D16293" s="140" t="n">
        <v>126.6</v>
      </c>
    </row>
    <row r="16294" customFormat="false" ht="46.75" hidden="false" customHeight="false" outlineLevel="0" collapsed="false">
      <c r="A16294" s="95" t="s">
        <v>24658</v>
      </c>
      <c r="B16294" s="182" t="s">
        <v>24659</v>
      </c>
      <c r="C16294" s="183" t="s">
        <v>363</v>
      </c>
      <c r="D16294" s="140" t="n">
        <v>23.03</v>
      </c>
    </row>
    <row r="16295" customFormat="false" ht="46.75" hidden="false" customHeight="false" outlineLevel="0" collapsed="false">
      <c r="A16295" s="95" t="s">
        <v>24660</v>
      </c>
      <c r="B16295" s="182" t="s">
        <v>24659</v>
      </c>
      <c r="C16295" s="183" t="s">
        <v>363</v>
      </c>
      <c r="D16295" s="140" t="n">
        <v>22.41</v>
      </c>
    </row>
    <row r="16296" customFormat="false" ht="46.75" hidden="false" customHeight="false" outlineLevel="0" collapsed="false">
      <c r="A16296" s="95" t="s">
        <v>24661</v>
      </c>
      <c r="B16296" s="182" t="s">
        <v>24662</v>
      </c>
      <c r="C16296" s="183" t="s">
        <v>363</v>
      </c>
      <c r="D16296" s="140" t="n">
        <v>34.05</v>
      </c>
    </row>
    <row r="16297" customFormat="false" ht="46.75" hidden="false" customHeight="false" outlineLevel="0" collapsed="false">
      <c r="A16297" s="95" t="s">
        <v>24663</v>
      </c>
      <c r="B16297" s="182" t="s">
        <v>24662</v>
      </c>
      <c r="C16297" s="183" t="s">
        <v>363</v>
      </c>
      <c r="D16297" s="140" t="n">
        <v>33.29</v>
      </c>
    </row>
    <row r="16298" customFormat="false" ht="46.75" hidden="false" customHeight="false" outlineLevel="0" collapsed="false">
      <c r="A16298" s="95" t="s">
        <v>24664</v>
      </c>
      <c r="B16298" s="182" t="s">
        <v>24665</v>
      </c>
      <c r="C16298" s="183" t="s">
        <v>363</v>
      </c>
      <c r="D16298" s="140" t="n">
        <v>36.95</v>
      </c>
    </row>
    <row r="16299" customFormat="false" ht="46.75" hidden="false" customHeight="false" outlineLevel="0" collapsed="false">
      <c r="A16299" s="95" t="s">
        <v>24666</v>
      </c>
      <c r="B16299" s="182" t="s">
        <v>24665</v>
      </c>
      <c r="C16299" s="183" t="s">
        <v>363</v>
      </c>
      <c r="D16299" s="140" t="n">
        <v>36.09</v>
      </c>
    </row>
    <row r="16300" customFormat="false" ht="46.75" hidden="false" customHeight="false" outlineLevel="0" collapsed="false">
      <c r="A16300" s="95" t="s">
        <v>24667</v>
      </c>
      <c r="B16300" s="182" t="s">
        <v>24668</v>
      </c>
      <c r="C16300" s="183" t="s">
        <v>363</v>
      </c>
      <c r="D16300" s="140" t="n">
        <v>62.64</v>
      </c>
    </row>
    <row r="16301" customFormat="false" ht="46.75" hidden="false" customHeight="false" outlineLevel="0" collapsed="false">
      <c r="A16301" s="95" t="s">
        <v>24669</v>
      </c>
      <c r="B16301" s="182" t="s">
        <v>24668</v>
      </c>
      <c r="C16301" s="183" t="s">
        <v>363</v>
      </c>
      <c r="D16301" s="140" t="n">
        <v>61.66</v>
      </c>
    </row>
    <row r="16302" customFormat="false" ht="46.75" hidden="false" customHeight="false" outlineLevel="0" collapsed="false">
      <c r="A16302" s="95" t="s">
        <v>24670</v>
      </c>
      <c r="B16302" s="182" t="s">
        <v>24671</v>
      </c>
      <c r="C16302" s="183" t="s">
        <v>363</v>
      </c>
      <c r="D16302" s="140" t="n">
        <v>73.34</v>
      </c>
    </row>
    <row r="16303" customFormat="false" ht="46.75" hidden="false" customHeight="false" outlineLevel="0" collapsed="false">
      <c r="A16303" s="95" t="s">
        <v>24672</v>
      </c>
      <c r="B16303" s="182" t="s">
        <v>24671</v>
      </c>
      <c r="C16303" s="183" t="s">
        <v>363</v>
      </c>
      <c r="D16303" s="140" t="n">
        <v>72.2</v>
      </c>
    </row>
    <row r="16304" customFormat="false" ht="46.75" hidden="false" customHeight="false" outlineLevel="0" collapsed="false">
      <c r="A16304" s="95" t="s">
        <v>24673</v>
      </c>
      <c r="B16304" s="182" t="s">
        <v>24674</v>
      </c>
      <c r="C16304" s="183" t="s">
        <v>363</v>
      </c>
      <c r="D16304" s="140" t="n">
        <v>85.81</v>
      </c>
    </row>
    <row r="16305" customFormat="false" ht="46.75" hidden="false" customHeight="false" outlineLevel="0" collapsed="false">
      <c r="A16305" s="95" t="s">
        <v>24675</v>
      </c>
      <c r="B16305" s="182" t="s">
        <v>24674</v>
      </c>
      <c r="C16305" s="183" t="s">
        <v>363</v>
      </c>
      <c r="D16305" s="140" t="n">
        <v>84.46</v>
      </c>
    </row>
    <row r="16306" customFormat="false" ht="46.75" hidden="false" customHeight="false" outlineLevel="0" collapsed="false">
      <c r="A16306" s="95" t="s">
        <v>24676</v>
      </c>
      <c r="B16306" s="182" t="s">
        <v>24677</v>
      </c>
      <c r="C16306" s="183" t="s">
        <v>363</v>
      </c>
      <c r="D16306" s="140" t="n">
        <v>146.21</v>
      </c>
    </row>
    <row r="16307" customFormat="false" ht="46.75" hidden="false" customHeight="false" outlineLevel="0" collapsed="false">
      <c r="A16307" s="95" t="s">
        <v>24678</v>
      </c>
      <c r="B16307" s="182" t="s">
        <v>24677</v>
      </c>
      <c r="C16307" s="183" t="s">
        <v>363</v>
      </c>
      <c r="D16307" s="140" t="n">
        <v>144.75</v>
      </c>
    </row>
    <row r="16308" customFormat="false" ht="46.75" hidden="false" customHeight="false" outlineLevel="0" collapsed="false">
      <c r="A16308" s="95" t="s">
        <v>24679</v>
      </c>
      <c r="B16308" s="182" t="s">
        <v>24680</v>
      </c>
      <c r="C16308" s="183" t="s">
        <v>363</v>
      </c>
      <c r="D16308" s="140" t="n">
        <v>169.58</v>
      </c>
    </row>
    <row r="16309" customFormat="false" ht="46.75" hidden="false" customHeight="false" outlineLevel="0" collapsed="false">
      <c r="A16309" s="95" t="s">
        <v>24681</v>
      </c>
      <c r="B16309" s="182" t="s">
        <v>24680</v>
      </c>
      <c r="C16309" s="183" t="s">
        <v>363</v>
      </c>
      <c r="D16309" s="140" t="n">
        <v>167.95</v>
      </c>
    </row>
    <row r="16310" customFormat="false" ht="46.75" hidden="false" customHeight="false" outlineLevel="0" collapsed="false">
      <c r="A16310" s="95" t="s">
        <v>24682</v>
      </c>
      <c r="B16310" s="182" t="s">
        <v>24683</v>
      </c>
      <c r="C16310" s="183" t="s">
        <v>363</v>
      </c>
      <c r="D16310" s="140" t="n">
        <v>24.87</v>
      </c>
    </row>
    <row r="16311" customFormat="false" ht="46.75" hidden="false" customHeight="false" outlineLevel="0" collapsed="false">
      <c r="A16311" s="95" t="s">
        <v>24684</v>
      </c>
      <c r="B16311" s="182" t="s">
        <v>24683</v>
      </c>
      <c r="C16311" s="183" t="s">
        <v>363</v>
      </c>
      <c r="D16311" s="140" t="n">
        <v>24.24</v>
      </c>
    </row>
    <row r="16312" customFormat="false" ht="46.75" hidden="false" customHeight="false" outlineLevel="0" collapsed="false">
      <c r="A16312" s="95" t="s">
        <v>24685</v>
      </c>
      <c r="B16312" s="182" t="s">
        <v>24686</v>
      </c>
      <c r="C16312" s="183" t="s">
        <v>363</v>
      </c>
      <c r="D16312" s="140" t="n">
        <v>36.89</v>
      </c>
    </row>
    <row r="16313" customFormat="false" ht="46.75" hidden="false" customHeight="false" outlineLevel="0" collapsed="false">
      <c r="A16313" s="95" t="s">
        <v>24687</v>
      </c>
      <c r="B16313" s="182" t="s">
        <v>24686</v>
      </c>
      <c r="C16313" s="183" t="s">
        <v>363</v>
      </c>
      <c r="D16313" s="140" t="n">
        <v>36.13</v>
      </c>
    </row>
    <row r="16314" customFormat="false" ht="46.75" hidden="false" customHeight="false" outlineLevel="0" collapsed="false">
      <c r="A16314" s="95" t="s">
        <v>24688</v>
      </c>
      <c r="B16314" s="182" t="s">
        <v>24689</v>
      </c>
      <c r="C16314" s="183" t="s">
        <v>363</v>
      </c>
      <c r="D16314" s="140" t="n">
        <v>40</v>
      </c>
    </row>
    <row r="16315" customFormat="false" ht="46.75" hidden="false" customHeight="false" outlineLevel="0" collapsed="false">
      <c r="A16315" s="95" t="s">
        <v>24690</v>
      </c>
      <c r="B16315" s="182" t="s">
        <v>24689</v>
      </c>
      <c r="C16315" s="183" t="s">
        <v>363</v>
      </c>
      <c r="D16315" s="140" t="n">
        <v>39.13</v>
      </c>
    </row>
    <row r="16316" customFormat="false" ht="46.75" hidden="false" customHeight="false" outlineLevel="0" collapsed="false">
      <c r="A16316" s="95" t="s">
        <v>24691</v>
      </c>
      <c r="B16316" s="182" t="s">
        <v>24692</v>
      </c>
      <c r="C16316" s="183" t="s">
        <v>363</v>
      </c>
      <c r="D16316" s="140" t="n">
        <v>68.17</v>
      </c>
    </row>
    <row r="16317" customFormat="false" ht="46.75" hidden="false" customHeight="false" outlineLevel="0" collapsed="false">
      <c r="A16317" s="95" t="s">
        <v>24693</v>
      </c>
      <c r="B16317" s="182" t="s">
        <v>24692</v>
      </c>
      <c r="C16317" s="183" t="s">
        <v>363</v>
      </c>
      <c r="D16317" s="140" t="n">
        <v>67.2</v>
      </c>
    </row>
    <row r="16318" customFormat="false" ht="46.75" hidden="false" customHeight="false" outlineLevel="0" collapsed="false">
      <c r="A16318" s="95" t="s">
        <v>24694</v>
      </c>
      <c r="B16318" s="182" t="s">
        <v>24695</v>
      </c>
      <c r="C16318" s="183" t="s">
        <v>363</v>
      </c>
      <c r="D16318" s="140" t="n">
        <v>79.82</v>
      </c>
    </row>
    <row r="16319" customFormat="false" ht="46.75" hidden="false" customHeight="false" outlineLevel="0" collapsed="false">
      <c r="A16319" s="95" t="s">
        <v>24696</v>
      </c>
      <c r="B16319" s="182" t="s">
        <v>24695</v>
      </c>
      <c r="C16319" s="183" t="s">
        <v>363</v>
      </c>
      <c r="D16319" s="140" t="n">
        <v>78.68</v>
      </c>
    </row>
    <row r="16320" customFormat="false" ht="46.75" hidden="false" customHeight="false" outlineLevel="0" collapsed="false">
      <c r="A16320" s="95" t="s">
        <v>24697</v>
      </c>
      <c r="B16320" s="182" t="s">
        <v>24698</v>
      </c>
      <c r="C16320" s="183" t="s">
        <v>363</v>
      </c>
      <c r="D16320" s="140" t="n">
        <v>93.38</v>
      </c>
    </row>
    <row r="16321" customFormat="false" ht="46.75" hidden="false" customHeight="false" outlineLevel="0" collapsed="false">
      <c r="A16321" s="95" t="s">
        <v>24699</v>
      </c>
      <c r="B16321" s="182" t="s">
        <v>24698</v>
      </c>
      <c r="C16321" s="183" t="s">
        <v>363</v>
      </c>
      <c r="D16321" s="140" t="n">
        <v>92.03</v>
      </c>
    </row>
    <row r="16322" customFormat="false" ht="46.75" hidden="false" customHeight="false" outlineLevel="0" collapsed="false">
      <c r="A16322" s="95" t="s">
        <v>24700</v>
      </c>
      <c r="B16322" s="182" t="s">
        <v>24701</v>
      </c>
      <c r="C16322" s="183" t="s">
        <v>363</v>
      </c>
      <c r="D16322" s="140" t="n">
        <v>159.74</v>
      </c>
    </row>
    <row r="16323" customFormat="false" ht="46.75" hidden="false" customHeight="false" outlineLevel="0" collapsed="false">
      <c r="A16323" s="95" t="s">
        <v>24702</v>
      </c>
      <c r="B16323" s="182" t="s">
        <v>24701</v>
      </c>
      <c r="C16323" s="183" t="s">
        <v>363</v>
      </c>
      <c r="D16323" s="140" t="n">
        <v>158.28</v>
      </c>
    </row>
    <row r="16324" customFormat="false" ht="46.75" hidden="false" customHeight="false" outlineLevel="0" collapsed="false">
      <c r="A16324" s="95" t="s">
        <v>24703</v>
      </c>
      <c r="B16324" s="182" t="s">
        <v>24704</v>
      </c>
      <c r="C16324" s="183" t="s">
        <v>363</v>
      </c>
      <c r="D16324" s="140" t="n">
        <v>185.32</v>
      </c>
    </row>
    <row r="16325" customFormat="false" ht="46.75" hidden="false" customHeight="false" outlineLevel="0" collapsed="false">
      <c r="A16325" s="95" t="s">
        <v>24705</v>
      </c>
      <c r="B16325" s="182" t="s">
        <v>24704</v>
      </c>
      <c r="C16325" s="183" t="s">
        <v>363</v>
      </c>
      <c r="D16325" s="140" t="n">
        <v>183.69</v>
      </c>
    </row>
    <row r="16326" customFormat="false" ht="46.75" hidden="false" customHeight="false" outlineLevel="0" collapsed="false">
      <c r="A16326" s="95" t="s">
        <v>24706</v>
      </c>
      <c r="B16326" s="182" t="s">
        <v>24707</v>
      </c>
      <c r="C16326" s="183" t="s">
        <v>363</v>
      </c>
      <c r="D16326" s="140" t="n">
        <v>14.6</v>
      </c>
    </row>
    <row r="16327" customFormat="false" ht="46.75" hidden="false" customHeight="false" outlineLevel="0" collapsed="false">
      <c r="A16327" s="95" t="s">
        <v>24708</v>
      </c>
      <c r="B16327" s="182" t="s">
        <v>24707</v>
      </c>
      <c r="C16327" s="183" t="s">
        <v>363</v>
      </c>
      <c r="D16327" s="140" t="n">
        <v>13.84</v>
      </c>
    </row>
    <row r="16328" customFormat="false" ht="46.75" hidden="false" customHeight="false" outlineLevel="0" collapsed="false">
      <c r="A16328" s="95" t="s">
        <v>24709</v>
      </c>
      <c r="B16328" s="182" t="s">
        <v>24710</v>
      </c>
      <c r="C16328" s="183" t="s">
        <v>363</v>
      </c>
      <c r="D16328" s="140" t="n">
        <v>19.03</v>
      </c>
    </row>
    <row r="16329" customFormat="false" ht="46.75" hidden="false" customHeight="false" outlineLevel="0" collapsed="false">
      <c r="A16329" s="95" t="s">
        <v>24711</v>
      </c>
      <c r="B16329" s="182" t="s">
        <v>24710</v>
      </c>
      <c r="C16329" s="183" t="s">
        <v>363</v>
      </c>
      <c r="D16329" s="140" t="n">
        <v>18.22</v>
      </c>
    </row>
    <row r="16330" customFormat="false" ht="46.75" hidden="false" customHeight="false" outlineLevel="0" collapsed="false">
      <c r="A16330" s="95" t="s">
        <v>24712</v>
      </c>
      <c r="B16330" s="182" t="s">
        <v>24713</v>
      </c>
      <c r="C16330" s="183" t="s">
        <v>363</v>
      </c>
      <c r="D16330" s="140" t="n">
        <v>28.32</v>
      </c>
    </row>
    <row r="16331" customFormat="false" ht="46.75" hidden="false" customHeight="false" outlineLevel="0" collapsed="false">
      <c r="A16331" s="95" t="s">
        <v>24714</v>
      </c>
      <c r="B16331" s="182" t="s">
        <v>24713</v>
      </c>
      <c r="C16331" s="183" t="s">
        <v>363</v>
      </c>
      <c r="D16331" s="140" t="n">
        <v>27.45</v>
      </c>
    </row>
    <row r="16332" customFormat="false" ht="35.8" hidden="false" customHeight="false" outlineLevel="0" collapsed="false">
      <c r="A16332" s="95" t="s">
        <v>24715</v>
      </c>
      <c r="B16332" s="182" t="s">
        <v>24716</v>
      </c>
      <c r="C16332" s="183" t="s">
        <v>363</v>
      </c>
      <c r="D16332" s="140" t="n">
        <v>11.18</v>
      </c>
    </row>
    <row r="16333" customFormat="false" ht="35.8" hidden="false" customHeight="false" outlineLevel="0" collapsed="false">
      <c r="A16333" s="95" t="s">
        <v>24717</v>
      </c>
      <c r="B16333" s="182" t="s">
        <v>24716</v>
      </c>
      <c r="C16333" s="183" t="s">
        <v>363</v>
      </c>
      <c r="D16333" s="140" t="n">
        <v>10.64</v>
      </c>
    </row>
    <row r="16334" customFormat="false" ht="35.8" hidden="false" customHeight="false" outlineLevel="0" collapsed="false">
      <c r="A16334" s="95" t="s">
        <v>24718</v>
      </c>
      <c r="B16334" s="182" t="s">
        <v>24719</v>
      </c>
      <c r="C16334" s="183" t="s">
        <v>363</v>
      </c>
      <c r="D16334" s="140" t="n">
        <v>13.99</v>
      </c>
    </row>
    <row r="16335" customFormat="false" ht="35.8" hidden="false" customHeight="false" outlineLevel="0" collapsed="false">
      <c r="A16335" s="95" t="s">
        <v>24720</v>
      </c>
      <c r="B16335" s="182" t="s">
        <v>24719</v>
      </c>
      <c r="C16335" s="183" t="s">
        <v>363</v>
      </c>
      <c r="D16335" s="140" t="n">
        <v>13.34</v>
      </c>
    </row>
    <row r="16336" customFormat="false" ht="35.8" hidden="false" customHeight="false" outlineLevel="0" collapsed="false">
      <c r="A16336" s="95" t="s">
        <v>24721</v>
      </c>
      <c r="B16336" s="182" t="s">
        <v>24722</v>
      </c>
      <c r="C16336" s="183" t="s">
        <v>363</v>
      </c>
      <c r="D16336" s="140" t="n">
        <v>26.21</v>
      </c>
    </row>
    <row r="16337" customFormat="false" ht="35.8" hidden="false" customHeight="false" outlineLevel="0" collapsed="false">
      <c r="A16337" s="95" t="s">
        <v>24723</v>
      </c>
      <c r="B16337" s="182" t="s">
        <v>24722</v>
      </c>
      <c r="C16337" s="183" t="s">
        <v>363</v>
      </c>
      <c r="D16337" s="140" t="n">
        <v>25.45</v>
      </c>
    </row>
    <row r="16338" customFormat="false" ht="46.75" hidden="false" customHeight="false" outlineLevel="0" collapsed="false">
      <c r="A16338" s="95" t="s">
        <v>24724</v>
      </c>
      <c r="B16338" s="182" t="s">
        <v>24725</v>
      </c>
      <c r="C16338" s="183" t="s">
        <v>363</v>
      </c>
      <c r="D16338" s="140" t="n">
        <v>38.2</v>
      </c>
    </row>
    <row r="16339" customFormat="false" ht="46.75" hidden="false" customHeight="false" outlineLevel="0" collapsed="false">
      <c r="A16339" s="95" t="s">
        <v>24726</v>
      </c>
      <c r="B16339" s="182" t="s">
        <v>24725</v>
      </c>
      <c r="C16339" s="183" t="s">
        <v>363</v>
      </c>
      <c r="D16339" s="140" t="n">
        <v>37.22</v>
      </c>
    </row>
    <row r="16340" customFormat="false" ht="35.8" hidden="false" customHeight="false" outlineLevel="0" collapsed="false">
      <c r="A16340" s="95" t="s">
        <v>24727</v>
      </c>
      <c r="B16340" s="182" t="s">
        <v>24728</v>
      </c>
      <c r="C16340" s="183" t="s">
        <v>363</v>
      </c>
      <c r="D16340" s="140" t="n">
        <v>48.56</v>
      </c>
    </row>
    <row r="16341" customFormat="false" ht="35.8" hidden="false" customHeight="false" outlineLevel="0" collapsed="false">
      <c r="A16341" s="95" t="s">
        <v>24729</v>
      </c>
      <c r="B16341" s="182" t="s">
        <v>24728</v>
      </c>
      <c r="C16341" s="183" t="s">
        <v>363</v>
      </c>
      <c r="D16341" s="140" t="n">
        <v>47.37</v>
      </c>
    </row>
    <row r="16342" customFormat="false" ht="46.75" hidden="false" customHeight="false" outlineLevel="0" collapsed="false">
      <c r="A16342" s="95" t="s">
        <v>24730</v>
      </c>
      <c r="B16342" s="182" t="s">
        <v>24731</v>
      </c>
      <c r="C16342" s="183" t="s">
        <v>363</v>
      </c>
      <c r="D16342" s="140" t="n">
        <v>64.34</v>
      </c>
    </row>
    <row r="16343" customFormat="false" ht="46.75" hidden="false" customHeight="false" outlineLevel="0" collapsed="false">
      <c r="A16343" s="95" t="s">
        <v>24732</v>
      </c>
      <c r="B16343" s="182" t="s">
        <v>24731</v>
      </c>
      <c r="C16343" s="183" t="s">
        <v>363</v>
      </c>
      <c r="D16343" s="140" t="n">
        <v>62.93</v>
      </c>
    </row>
    <row r="16344" customFormat="false" ht="35.8" hidden="false" customHeight="false" outlineLevel="0" collapsed="false">
      <c r="A16344" s="95" t="s">
        <v>24733</v>
      </c>
      <c r="B16344" s="182" t="s">
        <v>24734</v>
      </c>
      <c r="C16344" s="183" t="s">
        <v>363</v>
      </c>
      <c r="D16344" s="140" t="n">
        <v>80.14</v>
      </c>
    </row>
    <row r="16345" customFormat="false" ht="35.8" hidden="false" customHeight="false" outlineLevel="0" collapsed="false">
      <c r="A16345" s="95" t="s">
        <v>24735</v>
      </c>
      <c r="B16345" s="182" t="s">
        <v>24734</v>
      </c>
      <c r="C16345" s="183" t="s">
        <v>363</v>
      </c>
      <c r="D16345" s="140" t="n">
        <v>78.51</v>
      </c>
    </row>
    <row r="16346" customFormat="false" ht="35.8" hidden="false" customHeight="false" outlineLevel="0" collapsed="false">
      <c r="A16346" s="95" t="s">
        <v>24736</v>
      </c>
      <c r="B16346" s="182" t="s">
        <v>24737</v>
      </c>
      <c r="C16346" s="183" t="s">
        <v>363</v>
      </c>
      <c r="D16346" s="140" t="n">
        <v>97.91</v>
      </c>
    </row>
    <row r="16347" customFormat="false" ht="35.8" hidden="false" customHeight="false" outlineLevel="0" collapsed="false">
      <c r="A16347" s="95" t="s">
        <v>24738</v>
      </c>
      <c r="B16347" s="182" t="s">
        <v>24737</v>
      </c>
      <c r="C16347" s="183" t="s">
        <v>363</v>
      </c>
      <c r="D16347" s="140" t="n">
        <v>96.02</v>
      </c>
    </row>
    <row r="16348" customFormat="false" ht="46.75" hidden="false" customHeight="false" outlineLevel="0" collapsed="false">
      <c r="A16348" s="95" t="s">
        <v>24739</v>
      </c>
      <c r="B16348" s="182" t="s">
        <v>24740</v>
      </c>
      <c r="C16348" s="183" t="s">
        <v>363</v>
      </c>
      <c r="D16348" s="140" t="n">
        <v>11.89</v>
      </c>
    </row>
    <row r="16349" customFormat="false" ht="46.75" hidden="false" customHeight="false" outlineLevel="0" collapsed="false">
      <c r="A16349" s="95" t="s">
        <v>24741</v>
      </c>
      <c r="B16349" s="182" t="s">
        <v>24740</v>
      </c>
      <c r="C16349" s="183" t="s">
        <v>363</v>
      </c>
      <c r="D16349" s="140" t="n">
        <v>11.35</v>
      </c>
    </row>
    <row r="16350" customFormat="false" ht="46.75" hidden="false" customHeight="false" outlineLevel="0" collapsed="false">
      <c r="A16350" s="95" t="s">
        <v>24742</v>
      </c>
      <c r="B16350" s="182" t="s">
        <v>24743</v>
      </c>
      <c r="C16350" s="183" t="s">
        <v>363</v>
      </c>
      <c r="D16350" s="140" t="n">
        <v>14.91</v>
      </c>
    </row>
    <row r="16351" customFormat="false" ht="46.75" hidden="false" customHeight="false" outlineLevel="0" collapsed="false">
      <c r="A16351" s="95" t="s">
        <v>24744</v>
      </c>
      <c r="B16351" s="182" t="s">
        <v>24743</v>
      </c>
      <c r="C16351" s="183" t="s">
        <v>363</v>
      </c>
      <c r="D16351" s="140" t="n">
        <v>14.26</v>
      </c>
    </row>
    <row r="16352" customFormat="false" ht="46.75" hidden="false" customHeight="false" outlineLevel="0" collapsed="false">
      <c r="A16352" s="95" t="s">
        <v>24745</v>
      </c>
      <c r="B16352" s="182" t="s">
        <v>24746</v>
      </c>
      <c r="C16352" s="183" t="s">
        <v>363</v>
      </c>
      <c r="D16352" s="140" t="n">
        <v>28.26</v>
      </c>
    </row>
    <row r="16353" customFormat="false" ht="46.75" hidden="false" customHeight="false" outlineLevel="0" collapsed="false">
      <c r="A16353" s="95" t="s">
        <v>24747</v>
      </c>
      <c r="B16353" s="182" t="s">
        <v>24746</v>
      </c>
      <c r="C16353" s="183" t="s">
        <v>363</v>
      </c>
      <c r="D16353" s="140" t="n">
        <v>27.5</v>
      </c>
    </row>
    <row r="16354" customFormat="false" ht="46.75" hidden="false" customHeight="false" outlineLevel="0" collapsed="false">
      <c r="A16354" s="95" t="s">
        <v>24748</v>
      </c>
      <c r="B16354" s="182" t="s">
        <v>24749</v>
      </c>
      <c r="C16354" s="183" t="s">
        <v>363</v>
      </c>
      <c r="D16354" s="140" t="n">
        <v>34.43</v>
      </c>
    </row>
    <row r="16355" customFormat="false" ht="46.75" hidden="false" customHeight="false" outlineLevel="0" collapsed="false">
      <c r="A16355" s="95" t="s">
        <v>24750</v>
      </c>
      <c r="B16355" s="182" t="s">
        <v>24749</v>
      </c>
      <c r="C16355" s="183" t="s">
        <v>363</v>
      </c>
      <c r="D16355" s="140" t="n">
        <v>33.57</v>
      </c>
    </row>
    <row r="16356" customFormat="false" ht="46.75" hidden="false" customHeight="false" outlineLevel="0" collapsed="false">
      <c r="A16356" s="95" t="s">
        <v>24751</v>
      </c>
      <c r="B16356" s="182" t="s">
        <v>24752</v>
      </c>
      <c r="C16356" s="183" t="s">
        <v>363</v>
      </c>
      <c r="D16356" s="140" t="n">
        <v>41.29</v>
      </c>
    </row>
    <row r="16357" customFormat="false" ht="46.75" hidden="false" customHeight="false" outlineLevel="0" collapsed="false">
      <c r="A16357" s="95" t="s">
        <v>24753</v>
      </c>
      <c r="B16357" s="182" t="s">
        <v>24752</v>
      </c>
      <c r="C16357" s="183" t="s">
        <v>363</v>
      </c>
      <c r="D16357" s="140" t="n">
        <v>40.31</v>
      </c>
    </row>
    <row r="16358" customFormat="false" ht="46.75" hidden="false" customHeight="false" outlineLevel="0" collapsed="false">
      <c r="A16358" s="95" t="s">
        <v>24754</v>
      </c>
      <c r="B16358" s="182" t="s">
        <v>24755</v>
      </c>
      <c r="C16358" s="183" t="s">
        <v>363</v>
      </c>
      <c r="D16358" s="140" t="n">
        <v>52.53</v>
      </c>
    </row>
    <row r="16359" customFormat="false" ht="46.75" hidden="false" customHeight="false" outlineLevel="0" collapsed="false">
      <c r="A16359" s="95" t="s">
        <v>24756</v>
      </c>
      <c r="B16359" s="182" t="s">
        <v>24755</v>
      </c>
      <c r="C16359" s="183" t="s">
        <v>363</v>
      </c>
      <c r="D16359" s="140" t="n">
        <v>51.33</v>
      </c>
    </row>
    <row r="16360" customFormat="false" ht="46.75" hidden="false" customHeight="false" outlineLevel="0" collapsed="false">
      <c r="A16360" s="95" t="s">
        <v>24757</v>
      </c>
      <c r="B16360" s="182" t="s">
        <v>24758</v>
      </c>
      <c r="C16360" s="183" t="s">
        <v>363</v>
      </c>
      <c r="D16360" s="140" t="n">
        <v>69.72</v>
      </c>
    </row>
    <row r="16361" customFormat="false" ht="46.75" hidden="false" customHeight="false" outlineLevel="0" collapsed="false">
      <c r="A16361" s="95" t="s">
        <v>24759</v>
      </c>
      <c r="B16361" s="182" t="s">
        <v>24758</v>
      </c>
      <c r="C16361" s="183" t="s">
        <v>363</v>
      </c>
      <c r="D16361" s="140" t="n">
        <v>68.31</v>
      </c>
    </row>
    <row r="16362" customFormat="false" ht="46.75" hidden="false" customHeight="false" outlineLevel="0" collapsed="false">
      <c r="A16362" s="95" t="s">
        <v>24760</v>
      </c>
      <c r="B16362" s="182" t="s">
        <v>24761</v>
      </c>
      <c r="C16362" s="183" t="s">
        <v>363</v>
      </c>
      <c r="D16362" s="140" t="n">
        <v>86.93</v>
      </c>
    </row>
    <row r="16363" customFormat="false" ht="46.75" hidden="false" customHeight="false" outlineLevel="0" collapsed="false">
      <c r="A16363" s="95" t="s">
        <v>24762</v>
      </c>
      <c r="B16363" s="182" t="s">
        <v>24761</v>
      </c>
      <c r="C16363" s="183" t="s">
        <v>363</v>
      </c>
      <c r="D16363" s="140" t="n">
        <v>85.31</v>
      </c>
    </row>
    <row r="16364" customFormat="false" ht="46.75" hidden="false" customHeight="false" outlineLevel="0" collapsed="false">
      <c r="A16364" s="95" t="s">
        <v>24763</v>
      </c>
      <c r="B16364" s="182" t="s">
        <v>24764</v>
      </c>
      <c r="C16364" s="183" t="s">
        <v>363</v>
      </c>
      <c r="D16364" s="140" t="n">
        <v>106.28</v>
      </c>
    </row>
    <row r="16365" customFormat="false" ht="46.75" hidden="false" customHeight="false" outlineLevel="0" collapsed="false">
      <c r="A16365" s="95" t="s">
        <v>24765</v>
      </c>
      <c r="B16365" s="182" t="s">
        <v>24764</v>
      </c>
      <c r="C16365" s="183" t="s">
        <v>363</v>
      </c>
      <c r="D16365" s="140" t="n">
        <v>104.39</v>
      </c>
    </row>
    <row r="16366" customFormat="false" ht="35.8" hidden="false" customHeight="false" outlineLevel="0" collapsed="false">
      <c r="A16366" s="95" t="s">
        <v>24766</v>
      </c>
      <c r="B16366" s="182" t="s">
        <v>24767</v>
      </c>
      <c r="C16366" s="183" t="s">
        <v>363</v>
      </c>
      <c r="D16366" s="140" t="n">
        <v>9.27</v>
      </c>
    </row>
    <row r="16367" customFormat="false" ht="35.8" hidden="false" customHeight="false" outlineLevel="0" collapsed="false">
      <c r="A16367" s="95" t="s">
        <v>24768</v>
      </c>
      <c r="B16367" s="182" t="s">
        <v>24767</v>
      </c>
      <c r="C16367" s="183" t="s">
        <v>363</v>
      </c>
      <c r="D16367" s="140" t="n">
        <v>8.51</v>
      </c>
    </row>
    <row r="16368" customFormat="false" ht="35.8" hidden="false" customHeight="false" outlineLevel="0" collapsed="false">
      <c r="A16368" s="95" t="s">
        <v>24769</v>
      </c>
      <c r="B16368" s="182" t="s">
        <v>24770</v>
      </c>
      <c r="C16368" s="183" t="s">
        <v>363</v>
      </c>
      <c r="D16368" s="140" t="n">
        <v>10.19</v>
      </c>
    </row>
    <row r="16369" customFormat="false" ht="35.8" hidden="false" customHeight="false" outlineLevel="0" collapsed="false">
      <c r="A16369" s="95" t="s">
        <v>173</v>
      </c>
      <c r="B16369" s="182" t="s">
        <v>24770</v>
      </c>
      <c r="C16369" s="183" t="s">
        <v>363</v>
      </c>
      <c r="D16369" s="140" t="n">
        <v>9.38</v>
      </c>
    </row>
    <row r="16370" customFormat="false" ht="35.8" hidden="false" customHeight="false" outlineLevel="0" collapsed="false">
      <c r="A16370" s="95" t="s">
        <v>24771</v>
      </c>
      <c r="B16370" s="182" t="s">
        <v>24772</v>
      </c>
      <c r="C16370" s="183" t="s">
        <v>363</v>
      </c>
      <c r="D16370" s="140" t="n">
        <v>15.42</v>
      </c>
    </row>
    <row r="16371" customFormat="false" ht="35.8" hidden="false" customHeight="false" outlineLevel="0" collapsed="false">
      <c r="A16371" s="95" t="s">
        <v>24773</v>
      </c>
      <c r="B16371" s="182" t="s">
        <v>24772</v>
      </c>
      <c r="C16371" s="183" t="s">
        <v>363</v>
      </c>
      <c r="D16371" s="140" t="n">
        <v>14.55</v>
      </c>
    </row>
    <row r="16372" customFormat="false" ht="35.8" hidden="false" customHeight="false" outlineLevel="0" collapsed="false">
      <c r="A16372" s="95" t="s">
        <v>24774</v>
      </c>
      <c r="B16372" s="182" t="s">
        <v>24775</v>
      </c>
      <c r="C16372" s="183" t="s">
        <v>363</v>
      </c>
      <c r="D16372" s="140" t="n">
        <v>19.94</v>
      </c>
    </row>
    <row r="16373" customFormat="false" ht="35.8" hidden="false" customHeight="false" outlineLevel="0" collapsed="false">
      <c r="A16373" s="95" t="s">
        <v>24776</v>
      </c>
      <c r="B16373" s="182" t="s">
        <v>24775</v>
      </c>
      <c r="C16373" s="183" t="s">
        <v>363</v>
      </c>
      <c r="D16373" s="140" t="n">
        <v>18.97</v>
      </c>
    </row>
    <row r="16374" customFormat="false" ht="35.8" hidden="false" customHeight="false" outlineLevel="0" collapsed="false">
      <c r="A16374" s="95" t="s">
        <v>24777</v>
      </c>
      <c r="B16374" s="182" t="s">
        <v>24778</v>
      </c>
      <c r="C16374" s="183" t="s">
        <v>363</v>
      </c>
      <c r="D16374" s="140" t="n">
        <v>22.16</v>
      </c>
    </row>
    <row r="16375" customFormat="false" ht="35.8" hidden="false" customHeight="false" outlineLevel="0" collapsed="false">
      <c r="A16375" s="95" t="s">
        <v>24779</v>
      </c>
      <c r="B16375" s="182" t="s">
        <v>24778</v>
      </c>
      <c r="C16375" s="183" t="s">
        <v>363</v>
      </c>
      <c r="D16375" s="140" t="n">
        <v>20.97</v>
      </c>
    </row>
    <row r="16376" customFormat="false" ht="35.8" hidden="false" customHeight="false" outlineLevel="0" collapsed="false">
      <c r="A16376" s="95" t="s">
        <v>24780</v>
      </c>
      <c r="B16376" s="182" t="s">
        <v>24781</v>
      </c>
      <c r="C16376" s="183" t="s">
        <v>363</v>
      </c>
      <c r="D16376" s="140" t="n">
        <v>33.34</v>
      </c>
    </row>
    <row r="16377" customFormat="false" ht="35.8" hidden="false" customHeight="false" outlineLevel="0" collapsed="false">
      <c r="A16377" s="95" t="s">
        <v>24782</v>
      </c>
      <c r="B16377" s="182" t="s">
        <v>24781</v>
      </c>
      <c r="C16377" s="183" t="s">
        <v>363</v>
      </c>
      <c r="D16377" s="140" t="n">
        <v>31.94</v>
      </c>
    </row>
    <row r="16378" customFormat="false" ht="35.8" hidden="false" customHeight="false" outlineLevel="0" collapsed="false">
      <c r="A16378" s="95" t="s">
        <v>24783</v>
      </c>
      <c r="B16378" s="182" t="s">
        <v>24784</v>
      </c>
      <c r="C16378" s="183" t="s">
        <v>363</v>
      </c>
      <c r="D16378" s="140" t="n">
        <v>56.65</v>
      </c>
    </row>
    <row r="16379" customFormat="false" ht="35.8" hidden="false" customHeight="false" outlineLevel="0" collapsed="false">
      <c r="A16379" s="95" t="s">
        <v>24785</v>
      </c>
      <c r="B16379" s="182" t="s">
        <v>24784</v>
      </c>
      <c r="C16379" s="183" t="s">
        <v>363</v>
      </c>
      <c r="D16379" s="140" t="n">
        <v>55.03</v>
      </c>
    </row>
    <row r="16380" customFormat="false" ht="35.8" hidden="false" customHeight="false" outlineLevel="0" collapsed="false">
      <c r="A16380" s="95" t="s">
        <v>24786</v>
      </c>
      <c r="B16380" s="182" t="s">
        <v>24787</v>
      </c>
      <c r="C16380" s="183" t="s">
        <v>363</v>
      </c>
      <c r="D16380" s="140" t="n">
        <v>64.73</v>
      </c>
    </row>
    <row r="16381" customFormat="false" ht="35.8" hidden="false" customHeight="false" outlineLevel="0" collapsed="false">
      <c r="A16381" s="95" t="s">
        <v>24788</v>
      </c>
      <c r="B16381" s="182" t="s">
        <v>24787</v>
      </c>
      <c r="C16381" s="183" t="s">
        <v>363</v>
      </c>
      <c r="D16381" s="140" t="n">
        <v>62.83</v>
      </c>
    </row>
    <row r="16382" customFormat="false" ht="35.8" hidden="false" customHeight="false" outlineLevel="0" collapsed="false">
      <c r="A16382" s="95" t="s">
        <v>24789</v>
      </c>
      <c r="B16382" s="182" t="s">
        <v>24790</v>
      </c>
      <c r="C16382" s="183" t="s">
        <v>363</v>
      </c>
      <c r="D16382" s="140" t="n">
        <v>98.08</v>
      </c>
    </row>
    <row r="16383" customFormat="false" ht="35.8" hidden="false" customHeight="false" outlineLevel="0" collapsed="false">
      <c r="A16383" s="95" t="s">
        <v>24791</v>
      </c>
      <c r="B16383" s="182" t="s">
        <v>24790</v>
      </c>
      <c r="C16383" s="183" t="s">
        <v>363</v>
      </c>
      <c r="D16383" s="140" t="n">
        <v>95.91</v>
      </c>
    </row>
    <row r="16384" customFormat="false" ht="35.8" hidden="false" customHeight="false" outlineLevel="0" collapsed="false">
      <c r="A16384" s="95" t="s">
        <v>24792</v>
      </c>
      <c r="B16384" s="182" t="s">
        <v>24793</v>
      </c>
      <c r="C16384" s="183" t="s">
        <v>363</v>
      </c>
      <c r="D16384" s="140" t="n">
        <v>9.63</v>
      </c>
    </row>
    <row r="16385" customFormat="false" ht="35.8" hidden="false" customHeight="false" outlineLevel="0" collapsed="false">
      <c r="A16385" s="95" t="s">
        <v>24794</v>
      </c>
      <c r="B16385" s="182" t="s">
        <v>24793</v>
      </c>
      <c r="C16385" s="183" t="s">
        <v>363</v>
      </c>
      <c r="D16385" s="140" t="n">
        <v>8.87</v>
      </c>
    </row>
    <row r="16386" customFormat="false" ht="35.8" hidden="false" customHeight="false" outlineLevel="0" collapsed="false">
      <c r="A16386" s="95" t="s">
        <v>24795</v>
      </c>
      <c r="B16386" s="182" t="s">
        <v>24796</v>
      </c>
      <c r="C16386" s="183" t="s">
        <v>363</v>
      </c>
      <c r="D16386" s="140" t="n">
        <v>10.6</v>
      </c>
    </row>
    <row r="16387" customFormat="false" ht="35.8" hidden="false" customHeight="false" outlineLevel="0" collapsed="false">
      <c r="A16387" s="95" t="s">
        <v>24797</v>
      </c>
      <c r="B16387" s="182" t="s">
        <v>24796</v>
      </c>
      <c r="C16387" s="183" t="s">
        <v>363</v>
      </c>
      <c r="D16387" s="140" t="n">
        <v>9.79</v>
      </c>
    </row>
    <row r="16388" customFormat="false" ht="35.8" hidden="false" customHeight="false" outlineLevel="0" collapsed="false">
      <c r="A16388" s="95" t="s">
        <v>24798</v>
      </c>
      <c r="B16388" s="182" t="s">
        <v>24799</v>
      </c>
      <c r="C16388" s="183" t="s">
        <v>363</v>
      </c>
      <c r="D16388" s="140" t="n">
        <v>16.31</v>
      </c>
    </row>
    <row r="16389" customFormat="false" ht="35.8" hidden="false" customHeight="false" outlineLevel="0" collapsed="false">
      <c r="A16389" s="95" t="s">
        <v>24800</v>
      </c>
      <c r="B16389" s="182" t="s">
        <v>24799</v>
      </c>
      <c r="C16389" s="183" t="s">
        <v>363</v>
      </c>
      <c r="D16389" s="140" t="n">
        <v>15.45</v>
      </c>
    </row>
    <row r="16390" customFormat="false" ht="35.8" hidden="false" customHeight="false" outlineLevel="0" collapsed="false">
      <c r="A16390" s="95" t="s">
        <v>24801</v>
      </c>
      <c r="B16390" s="182" t="s">
        <v>24802</v>
      </c>
      <c r="C16390" s="183" t="s">
        <v>363</v>
      </c>
      <c r="D16390" s="140" t="n">
        <v>21.21</v>
      </c>
    </row>
    <row r="16391" customFormat="false" ht="35.8" hidden="false" customHeight="false" outlineLevel="0" collapsed="false">
      <c r="A16391" s="95" t="s">
        <v>24803</v>
      </c>
      <c r="B16391" s="182" t="s">
        <v>24802</v>
      </c>
      <c r="C16391" s="183" t="s">
        <v>363</v>
      </c>
      <c r="D16391" s="140" t="n">
        <v>20.23</v>
      </c>
    </row>
    <row r="16392" customFormat="false" ht="35.8" hidden="false" customHeight="false" outlineLevel="0" collapsed="false">
      <c r="A16392" s="95" t="s">
        <v>24804</v>
      </c>
      <c r="B16392" s="182" t="s">
        <v>24805</v>
      </c>
      <c r="C16392" s="183" t="s">
        <v>363</v>
      </c>
      <c r="D16392" s="140" t="n">
        <v>23.49</v>
      </c>
    </row>
    <row r="16393" customFormat="false" ht="35.8" hidden="false" customHeight="false" outlineLevel="0" collapsed="false">
      <c r="A16393" s="95" t="s">
        <v>24806</v>
      </c>
      <c r="B16393" s="182" t="s">
        <v>24805</v>
      </c>
      <c r="C16393" s="183" t="s">
        <v>363</v>
      </c>
      <c r="D16393" s="140" t="n">
        <v>22.3</v>
      </c>
    </row>
    <row r="16394" customFormat="false" ht="35.8" hidden="false" customHeight="false" outlineLevel="0" collapsed="false">
      <c r="A16394" s="95" t="s">
        <v>24807</v>
      </c>
      <c r="B16394" s="182" t="s">
        <v>24808</v>
      </c>
      <c r="C16394" s="183" t="s">
        <v>363</v>
      </c>
      <c r="D16394" s="140" t="n">
        <v>35.62</v>
      </c>
    </row>
    <row r="16395" customFormat="false" ht="35.8" hidden="false" customHeight="false" outlineLevel="0" collapsed="false">
      <c r="A16395" s="95" t="s">
        <v>24809</v>
      </c>
      <c r="B16395" s="182" t="s">
        <v>24808</v>
      </c>
      <c r="C16395" s="183" t="s">
        <v>363</v>
      </c>
      <c r="D16395" s="140" t="n">
        <v>34.22</v>
      </c>
    </row>
    <row r="16396" customFormat="false" ht="35.8" hidden="false" customHeight="false" outlineLevel="0" collapsed="false">
      <c r="A16396" s="95" t="s">
        <v>24810</v>
      </c>
      <c r="B16396" s="182" t="s">
        <v>24811</v>
      </c>
      <c r="C16396" s="183" t="s">
        <v>363</v>
      </c>
      <c r="D16396" s="140" t="n">
        <v>61.1</v>
      </c>
    </row>
    <row r="16397" customFormat="false" ht="35.8" hidden="false" customHeight="false" outlineLevel="0" collapsed="false">
      <c r="A16397" s="95" t="s">
        <v>24812</v>
      </c>
      <c r="B16397" s="182" t="s">
        <v>24811</v>
      </c>
      <c r="C16397" s="183" t="s">
        <v>363</v>
      </c>
      <c r="D16397" s="140" t="n">
        <v>59.47</v>
      </c>
    </row>
    <row r="16398" customFormat="false" ht="35.8" hidden="false" customHeight="false" outlineLevel="0" collapsed="false">
      <c r="A16398" s="95" t="s">
        <v>24813</v>
      </c>
      <c r="B16398" s="182" t="s">
        <v>24814</v>
      </c>
      <c r="C16398" s="183" t="s">
        <v>363</v>
      </c>
      <c r="D16398" s="140" t="n">
        <v>69.78</v>
      </c>
    </row>
    <row r="16399" customFormat="false" ht="35.8" hidden="false" customHeight="false" outlineLevel="0" collapsed="false">
      <c r="A16399" s="95" t="s">
        <v>24815</v>
      </c>
      <c r="B16399" s="182" t="s">
        <v>24814</v>
      </c>
      <c r="C16399" s="183" t="s">
        <v>363</v>
      </c>
      <c r="D16399" s="140" t="n">
        <v>67.88</v>
      </c>
    </row>
    <row r="16400" customFormat="false" ht="35.8" hidden="false" customHeight="false" outlineLevel="0" collapsed="false">
      <c r="A16400" s="95" t="s">
        <v>24816</v>
      </c>
      <c r="B16400" s="182" t="s">
        <v>24817</v>
      </c>
      <c r="C16400" s="183" t="s">
        <v>363</v>
      </c>
      <c r="D16400" s="140" t="n">
        <v>106.26</v>
      </c>
    </row>
    <row r="16401" customFormat="false" ht="35.8" hidden="false" customHeight="false" outlineLevel="0" collapsed="false">
      <c r="A16401" s="95" t="s">
        <v>24818</v>
      </c>
      <c r="B16401" s="182" t="s">
        <v>24817</v>
      </c>
      <c r="C16401" s="183" t="s">
        <v>363</v>
      </c>
      <c r="D16401" s="140" t="n">
        <v>104.1</v>
      </c>
    </row>
    <row r="16402" customFormat="false" ht="35.8" hidden="false" customHeight="false" outlineLevel="0" collapsed="false">
      <c r="A16402" s="95" t="s">
        <v>24819</v>
      </c>
      <c r="B16402" s="182" t="s">
        <v>24820</v>
      </c>
      <c r="C16402" s="183" t="s">
        <v>363</v>
      </c>
      <c r="D16402" s="140" t="n">
        <v>13.47</v>
      </c>
    </row>
    <row r="16403" customFormat="false" ht="35.8" hidden="false" customHeight="false" outlineLevel="0" collapsed="false">
      <c r="A16403" s="95" t="s">
        <v>179</v>
      </c>
      <c r="B16403" s="182" t="s">
        <v>24820</v>
      </c>
      <c r="C16403" s="183" t="s">
        <v>363</v>
      </c>
      <c r="D16403" s="140" t="n">
        <v>12.5</v>
      </c>
    </row>
    <row r="16404" customFormat="false" ht="35.8" hidden="false" customHeight="false" outlineLevel="0" collapsed="false">
      <c r="A16404" s="95" t="s">
        <v>24821</v>
      </c>
      <c r="B16404" s="182" t="s">
        <v>24822</v>
      </c>
      <c r="C16404" s="183" t="s">
        <v>363</v>
      </c>
      <c r="D16404" s="140" t="n">
        <v>19.28</v>
      </c>
    </row>
    <row r="16405" customFormat="false" ht="35.8" hidden="false" customHeight="false" outlineLevel="0" collapsed="false">
      <c r="A16405" s="95" t="s">
        <v>24823</v>
      </c>
      <c r="B16405" s="182" t="s">
        <v>24822</v>
      </c>
      <c r="C16405" s="183" t="s">
        <v>363</v>
      </c>
      <c r="D16405" s="140" t="n">
        <v>18.09</v>
      </c>
    </row>
    <row r="16406" customFormat="false" ht="35.8" hidden="false" customHeight="false" outlineLevel="0" collapsed="false">
      <c r="A16406" s="95" t="s">
        <v>24824</v>
      </c>
      <c r="B16406" s="182" t="s">
        <v>24825</v>
      </c>
      <c r="C16406" s="183" t="s">
        <v>363</v>
      </c>
      <c r="D16406" s="140" t="n">
        <v>26.01</v>
      </c>
    </row>
    <row r="16407" customFormat="false" ht="35.8" hidden="false" customHeight="false" outlineLevel="0" collapsed="false">
      <c r="A16407" s="95" t="s">
        <v>24826</v>
      </c>
      <c r="B16407" s="182" t="s">
        <v>24825</v>
      </c>
      <c r="C16407" s="183" t="s">
        <v>363</v>
      </c>
      <c r="D16407" s="140" t="n">
        <v>24.39</v>
      </c>
    </row>
    <row r="16408" customFormat="false" ht="35.8" hidden="false" customHeight="false" outlineLevel="0" collapsed="false">
      <c r="A16408" s="95" t="s">
        <v>24827</v>
      </c>
      <c r="B16408" s="182" t="s">
        <v>24828</v>
      </c>
      <c r="C16408" s="183" t="s">
        <v>363</v>
      </c>
      <c r="D16408" s="140" t="n">
        <v>28.36</v>
      </c>
    </row>
    <row r="16409" customFormat="false" ht="35.8" hidden="false" customHeight="false" outlineLevel="0" collapsed="false">
      <c r="A16409" s="95" t="s">
        <v>24829</v>
      </c>
      <c r="B16409" s="182" t="s">
        <v>24828</v>
      </c>
      <c r="C16409" s="183" t="s">
        <v>363</v>
      </c>
      <c r="D16409" s="140" t="n">
        <v>26.47</v>
      </c>
    </row>
    <row r="16410" customFormat="false" ht="35.8" hidden="false" customHeight="false" outlineLevel="0" collapsed="false">
      <c r="A16410" s="95" t="s">
        <v>24830</v>
      </c>
      <c r="B16410" s="182" t="s">
        <v>24802</v>
      </c>
      <c r="C16410" s="183" t="s">
        <v>363</v>
      </c>
      <c r="D16410" s="140" t="n">
        <v>14.09</v>
      </c>
    </row>
    <row r="16411" customFormat="false" ht="35.8" hidden="false" customHeight="false" outlineLevel="0" collapsed="false">
      <c r="A16411" s="95" t="s">
        <v>24831</v>
      </c>
      <c r="B16411" s="182" t="s">
        <v>24802</v>
      </c>
      <c r="C16411" s="183" t="s">
        <v>363</v>
      </c>
      <c r="D16411" s="140" t="n">
        <v>13.11</v>
      </c>
    </row>
    <row r="16412" customFormat="false" ht="35.8" hidden="false" customHeight="false" outlineLevel="0" collapsed="false">
      <c r="A16412" s="95" t="s">
        <v>24832</v>
      </c>
      <c r="B16412" s="182" t="s">
        <v>24805</v>
      </c>
      <c r="C16412" s="183" t="s">
        <v>363</v>
      </c>
      <c r="D16412" s="140" t="n">
        <v>20.31</v>
      </c>
    </row>
    <row r="16413" customFormat="false" ht="35.8" hidden="false" customHeight="false" outlineLevel="0" collapsed="false">
      <c r="A16413" s="95" t="s">
        <v>24833</v>
      </c>
      <c r="B16413" s="182" t="s">
        <v>24805</v>
      </c>
      <c r="C16413" s="183" t="s">
        <v>363</v>
      </c>
      <c r="D16413" s="140" t="n">
        <v>19.12</v>
      </c>
    </row>
    <row r="16414" customFormat="false" ht="35.8" hidden="false" customHeight="false" outlineLevel="0" collapsed="false">
      <c r="A16414" s="95" t="s">
        <v>24834</v>
      </c>
      <c r="B16414" s="182" t="s">
        <v>24811</v>
      </c>
      <c r="C16414" s="183" t="s">
        <v>363</v>
      </c>
      <c r="D16414" s="140" t="n">
        <v>27.4</v>
      </c>
    </row>
    <row r="16415" customFormat="false" ht="35.8" hidden="false" customHeight="false" outlineLevel="0" collapsed="false">
      <c r="A16415" s="95" t="s">
        <v>24835</v>
      </c>
      <c r="B16415" s="182" t="s">
        <v>24811</v>
      </c>
      <c r="C16415" s="183" t="s">
        <v>363</v>
      </c>
      <c r="D16415" s="140" t="n">
        <v>25.77</v>
      </c>
    </row>
    <row r="16416" customFormat="false" ht="35.8" hidden="false" customHeight="false" outlineLevel="0" collapsed="false">
      <c r="A16416" s="95" t="s">
        <v>24836</v>
      </c>
      <c r="B16416" s="182" t="s">
        <v>24837</v>
      </c>
      <c r="C16416" s="183" t="s">
        <v>363</v>
      </c>
      <c r="D16416" s="140" t="n">
        <v>29.78</v>
      </c>
    </row>
    <row r="16417" customFormat="false" ht="35.8" hidden="false" customHeight="false" outlineLevel="0" collapsed="false">
      <c r="A16417" s="95" t="s">
        <v>24838</v>
      </c>
      <c r="B16417" s="182" t="s">
        <v>24837</v>
      </c>
      <c r="C16417" s="183" t="s">
        <v>363</v>
      </c>
      <c r="D16417" s="140" t="n">
        <v>27.88</v>
      </c>
    </row>
    <row r="16418" customFormat="false" ht="35.8" hidden="false" customHeight="false" outlineLevel="0" collapsed="false">
      <c r="A16418" s="95" t="s">
        <v>24839</v>
      </c>
      <c r="B16418" s="182" t="s">
        <v>24840</v>
      </c>
      <c r="C16418" s="183" t="s">
        <v>363</v>
      </c>
      <c r="D16418" s="140" t="n">
        <v>65.41</v>
      </c>
    </row>
    <row r="16419" customFormat="false" ht="35.8" hidden="false" customHeight="false" outlineLevel="0" collapsed="false">
      <c r="A16419" s="95" t="s">
        <v>24841</v>
      </c>
      <c r="B16419" s="182" t="s">
        <v>24840</v>
      </c>
      <c r="C16419" s="183" t="s">
        <v>363</v>
      </c>
      <c r="D16419" s="140" t="n">
        <v>63.08</v>
      </c>
    </row>
    <row r="16420" customFormat="false" ht="35.8" hidden="false" customHeight="false" outlineLevel="0" collapsed="false">
      <c r="A16420" s="95" t="s">
        <v>24842</v>
      </c>
      <c r="B16420" s="182" t="s">
        <v>24843</v>
      </c>
      <c r="C16420" s="183" t="s">
        <v>363</v>
      </c>
      <c r="D16420" s="140" t="n">
        <v>6.43</v>
      </c>
    </row>
    <row r="16421" customFormat="false" ht="35.8" hidden="false" customHeight="false" outlineLevel="0" collapsed="false">
      <c r="A16421" s="95" t="s">
        <v>24844</v>
      </c>
      <c r="B16421" s="182" t="s">
        <v>24843</v>
      </c>
      <c r="C16421" s="183" t="s">
        <v>363</v>
      </c>
      <c r="D16421" s="140" t="n">
        <v>5.89</v>
      </c>
    </row>
    <row r="16422" customFormat="false" ht="35.8" hidden="false" customHeight="false" outlineLevel="0" collapsed="false">
      <c r="A16422" s="95" t="s">
        <v>24845</v>
      </c>
      <c r="B16422" s="182" t="s">
        <v>24846</v>
      </c>
      <c r="C16422" s="183" t="s">
        <v>363</v>
      </c>
      <c r="D16422" s="140" t="n">
        <v>8.08</v>
      </c>
    </row>
    <row r="16423" customFormat="false" ht="35.8" hidden="false" customHeight="false" outlineLevel="0" collapsed="false">
      <c r="A16423" s="95" t="s">
        <v>24847</v>
      </c>
      <c r="B16423" s="182" t="s">
        <v>24846</v>
      </c>
      <c r="C16423" s="183" t="s">
        <v>363</v>
      </c>
      <c r="D16423" s="140" t="n">
        <v>7.43</v>
      </c>
    </row>
    <row r="16424" customFormat="false" ht="35.8" hidden="false" customHeight="false" outlineLevel="0" collapsed="false">
      <c r="A16424" s="95" t="s">
        <v>24848</v>
      </c>
      <c r="B16424" s="182" t="s">
        <v>24849</v>
      </c>
      <c r="C16424" s="183" t="s">
        <v>363</v>
      </c>
      <c r="D16424" s="140" t="n">
        <v>9.51</v>
      </c>
    </row>
    <row r="16425" customFormat="false" ht="35.8" hidden="false" customHeight="false" outlineLevel="0" collapsed="false">
      <c r="A16425" s="95" t="s">
        <v>24850</v>
      </c>
      <c r="B16425" s="182" t="s">
        <v>24849</v>
      </c>
      <c r="C16425" s="183" t="s">
        <v>363</v>
      </c>
      <c r="D16425" s="140" t="n">
        <v>8.75</v>
      </c>
    </row>
    <row r="16426" customFormat="false" ht="35.8" hidden="false" customHeight="false" outlineLevel="0" collapsed="false">
      <c r="A16426" s="95" t="s">
        <v>24851</v>
      </c>
      <c r="B16426" s="182" t="s">
        <v>24852</v>
      </c>
      <c r="C16426" s="183" t="s">
        <v>363</v>
      </c>
      <c r="D16426" s="140" t="n">
        <v>10.42</v>
      </c>
    </row>
    <row r="16427" customFormat="false" ht="35.8" hidden="false" customHeight="false" outlineLevel="0" collapsed="false">
      <c r="A16427" s="95" t="s">
        <v>24853</v>
      </c>
      <c r="B16427" s="182" t="s">
        <v>24852</v>
      </c>
      <c r="C16427" s="183" t="s">
        <v>363</v>
      </c>
      <c r="D16427" s="140" t="n">
        <v>9.56</v>
      </c>
    </row>
    <row r="16428" customFormat="false" ht="35.8" hidden="false" customHeight="false" outlineLevel="0" collapsed="false">
      <c r="A16428" s="95" t="s">
        <v>24854</v>
      </c>
      <c r="B16428" s="182" t="s">
        <v>24855</v>
      </c>
      <c r="C16428" s="183" t="s">
        <v>363</v>
      </c>
      <c r="D16428" s="140" t="n">
        <v>11.39</v>
      </c>
    </row>
    <row r="16429" customFormat="false" ht="35.8" hidden="false" customHeight="false" outlineLevel="0" collapsed="false">
      <c r="A16429" s="95" t="s">
        <v>24856</v>
      </c>
      <c r="B16429" s="182" t="s">
        <v>24855</v>
      </c>
      <c r="C16429" s="183" t="s">
        <v>363</v>
      </c>
      <c r="D16429" s="140" t="n">
        <v>10.42</v>
      </c>
    </row>
    <row r="16430" customFormat="false" ht="35.8" hidden="false" customHeight="false" outlineLevel="0" collapsed="false">
      <c r="A16430" s="95" t="s">
        <v>24857</v>
      </c>
      <c r="B16430" s="182" t="s">
        <v>24858</v>
      </c>
      <c r="C16430" s="183" t="s">
        <v>363</v>
      </c>
      <c r="D16430" s="140" t="n">
        <v>19.45</v>
      </c>
    </row>
    <row r="16431" customFormat="false" ht="35.8" hidden="false" customHeight="false" outlineLevel="0" collapsed="false">
      <c r="A16431" s="95" t="s">
        <v>24859</v>
      </c>
      <c r="B16431" s="182" t="s">
        <v>24858</v>
      </c>
      <c r="C16431" s="183" t="s">
        <v>363</v>
      </c>
      <c r="D16431" s="140" t="n">
        <v>18.26</v>
      </c>
    </row>
    <row r="16432" customFormat="false" ht="35.8" hidden="false" customHeight="false" outlineLevel="0" collapsed="false">
      <c r="A16432" s="95" t="s">
        <v>24860</v>
      </c>
      <c r="B16432" s="182" t="s">
        <v>24861</v>
      </c>
      <c r="C16432" s="183" t="s">
        <v>363</v>
      </c>
      <c r="D16432" s="140" t="n">
        <v>28.11</v>
      </c>
    </row>
    <row r="16433" customFormat="false" ht="35.8" hidden="false" customHeight="false" outlineLevel="0" collapsed="false">
      <c r="A16433" s="95" t="s">
        <v>24862</v>
      </c>
      <c r="B16433" s="182" t="s">
        <v>24861</v>
      </c>
      <c r="C16433" s="183" t="s">
        <v>363</v>
      </c>
      <c r="D16433" s="140" t="n">
        <v>26.7</v>
      </c>
    </row>
    <row r="16434" customFormat="false" ht="35.8" hidden="false" customHeight="false" outlineLevel="0" collapsed="false">
      <c r="A16434" s="95" t="s">
        <v>24863</v>
      </c>
      <c r="B16434" s="182" t="s">
        <v>24864</v>
      </c>
      <c r="C16434" s="183" t="s">
        <v>363</v>
      </c>
      <c r="D16434" s="140" t="n">
        <v>31.05</v>
      </c>
    </row>
    <row r="16435" customFormat="false" ht="35.8" hidden="false" customHeight="false" outlineLevel="0" collapsed="false">
      <c r="A16435" s="95" t="s">
        <v>24865</v>
      </c>
      <c r="B16435" s="182" t="s">
        <v>24864</v>
      </c>
      <c r="C16435" s="183" t="s">
        <v>363</v>
      </c>
      <c r="D16435" s="140" t="n">
        <v>29.42</v>
      </c>
    </row>
    <row r="16436" customFormat="false" ht="35.8" hidden="false" customHeight="false" outlineLevel="0" collapsed="false">
      <c r="A16436" s="95" t="s">
        <v>24866</v>
      </c>
      <c r="B16436" s="182" t="s">
        <v>24867</v>
      </c>
      <c r="C16436" s="183" t="s">
        <v>363</v>
      </c>
      <c r="D16436" s="140" t="n">
        <v>45.12</v>
      </c>
    </row>
    <row r="16437" customFormat="false" ht="35.8" hidden="false" customHeight="false" outlineLevel="0" collapsed="false">
      <c r="A16437" s="95" t="s">
        <v>24868</v>
      </c>
      <c r="B16437" s="182" t="s">
        <v>24867</v>
      </c>
      <c r="C16437" s="183" t="s">
        <v>363</v>
      </c>
      <c r="D16437" s="140" t="n">
        <v>43.23</v>
      </c>
    </row>
    <row r="16438" customFormat="false" ht="35.8" hidden="false" customHeight="false" outlineLevel="0" collapsed="false">
      <c r="A16438" s="95" t="s">
        <v>24869</v>
      </c>
      <c r="B16438" s="182" t="s">
        <v>24870</v>
      </c>
      <c r="C16438" s="183" t="s">
        <v>363</v>
      </c>
      <c r="D16438" s="140" t="n">
        <v>6.67</v>
      </c>
    </row>
    <row r="16439" customFormat="false" ht="35.8" hidden="false" customHeight="false" outlineLevel="0" collapsed="false">
      <c r="A16439" s="95" t="s">
        <v>24871</v>
      </c>
      <c r="B16439" s="182" t="s">
        <v>24870</v>
      </c>
      <c r="C16439" s="183" t="s">
        <v>363</v>
      </c>
      <c r="D16439" s="140" t="n">
        <v>6.13</v>
      </c>
    </row>
    <row r="16440" customFormat="false" ht="35.8" hidden="false" customHeight="false" outlineLevel="0" collapsed="false">
      <c r="A16440" s="95" t="s">
        <v>24872</v>
      </c>
      <c r="B16440" s="182" t="s">
        <v>24873</v>
      </c>
      <c r="C16440" s="183" t="s">
        <v>363</v>
      </c>
      <c r="D16440" s="140" t="n">
        <v>8.4</v>
      </c>
    </row>
    <row r="16441" customFormat="false" ht="35.8" hidden="false" customHeight="false" outlineLevel="0" collapsed="false">
      <c r="A16441" s="95" t="s">
        <v>24874</v>
      </c>
      <c r="B16441" s="182" t="s">
        <v>24873</v>
      </c>
      <c r="C16441" s="183" t="s">
        <v>363</v>
      </c>
      <c r="D16441" s="140" t="n">
        <v>7.75</v>
      </c>
    </row>
    <row r="16442" customFormat="false" ht="35.8" hidden="false" customHeight="false" outlineLevel="0" collapsed="false">
      <c r="A16442" s="95" t="s">
        <v>24875</v>
      </c>
      <c r="B16442" s="182" t="s">
        <v>24876</v>
      </c>
      <c r="C16442" s="183" t="s">
        <v>363</v>
      </c>
      <c r="D16442" s="140" t="n">
        <v>9.89</v>
      </c>
    </row>
    <row r="16443" customFormat="false" ht="35.8" hidden="false" customHeight="false" outlineLevel="0" collapsed="false">
      <c r="A16443" s="95" t="s">
        <v>24877</v>
      </c>
      <c r="B16443" s="182" t="s">
        <v>24876</v>
      </c>
      <c r="C16443" s="183" t="s">
        <v>363</v>
      </c>
      <c r="D16443" s="140" t="n">
        <v>9.14</v>
      </c>
    </row>
    <row r="16444" customFormat="false" ht="35.8" hidden="false" customHeight="false" outlineLevel="0" collapsed="false">
      <c r="A16444" s="95" t="s">
        <v>24878</v>
      </c>
      <c r="B16444" s="182" t="s">
        <v>24879</v>
      </c>
      <c r="C16444" s="183" t="s">
        <v>363</v>
      </c>
      <c r="D16444" s="140" t="n">
        <v>10.82</v>
      </c>
    </row>
    <row r="16445" customFormat="false" ht="35.8" hidden="false" customHeight="false" outlineLevel="0" collapsed="false">
      <c r="A16445" s="95" t="s">
        <v>24880</v>
      </c>
      <c r="B16445" s="182" t="s">
        <v>24879</v>
      </c>
      <c r="C16445" s="183" t="s">
        <v>363</v>
      </c>
      <c r="D16445" s="140" t="n">
        <v>9.95</v>
      </c>
    </row>
    <row r="16446" customFormat="false" ht="35.8" hidden="false" customHeight="false" outlineLevel="0" collapsed="false">
      <c r="A16446" s="95" t="s">
        <v>24881</v>
      </c>
      <c r="B16446" s="182" t="s">
        <v>24882</v>
      </c>
      <c r="C16446" s="183" t="s">
        <v>363</v>
      </c>
      <c r="D16446" s="140" t="n">
        <v>11.8</v>
      </c>
    </row>
    <row r="16447" customFormat="false" ht="35.8" hidden="false" customHeight="false" outlineLevel="0" collapsed="false">
      <c r="A16447" s="95" t="s">
        <v>24883</v>
      </c>
      <c r="B16447" s="182" t="s">
        <v>24882</v>
      </c>
      <c r="C16447" s="183" t="s">
        <v>363</v>
      </c>
      <c r="D16447" s="140" t="n">
        <v>10.83</v>
      </c>
    </row>
    <row r="16448" customFormat="false" ht="35.8" hidden="false" customHeight="false" outlineLevel="0" collapsed="false">
      <c r="A16448" s="95" t="s">
        <v>24884</v>
      </c>
      <c r="B16448" s="182" t="s">
        <v>24885</v>
      </c>
      <c r="C16448" s="183" t="s">
        <v>363</v>
      </c>
      <c r="D16448" s="140" t="n">
        <v>20.51</v>
      </c>
    </row>
    <row r="16449" customFormat="false" ht="35.8" hidden="false" customHeight="false" outlineLevel="0" collapsed="false">
      <c r="A16449" s="95" t="s">
        <v>24886</v>
      </c>
      <c r="B16449" s="182" t="s">
        <v>24885</v>
      </c>
      <c r="C16449" s="183" t="s">
        <v>363</v>
      </c>
      <c r="D16449" s="140" t="n">
        <v>19.31</v>
      </c>
    </row>
    <row r="16450" customFormat="false" ht="35.8" hidden="false" customHeight="false" outlineLevel="0" collapsed="false">
      <c r="A16450" s="95" t="s">
        <v>24887</v>
      </c>
      <c r="B16450" s="182" t="s">
        <v>24888</v>
      </c>
      <c r="C16450" s="183" t="s">
        <v>363</v>
      </c>
      <c r="D16450" s="140" t="n">
        <v>29.87</v>
      </c>
    </row>
    <row r="16451" customFormat="false" ht="35.8" hidden="false" customHeight="false" outlineLevel="0" collapsed="false">
      <c r="A16451" s="95" t="s">
        <v>24889</v>
      </c>
      <c r="B16451" s="182" t="s">
        <v>24888</v>
      </c>
      <c r="C16451" s="183" t="s">
        <v>363</v>
      </c>
      <c r="D16451" s="140" t="n">
        <v>28.46</v>
      </c>
    </row>
    <row r="16452" customFormat="false" ht="35.8" hidden="false" customHeight="false" outlineLevel="0" collapsed="false">
      <c r="A16452" s="95" t="s">
        <v>24890</v>
      </c>
      <c r="B16452" s="182" t="s">
        <v>24891</v>
      </c>
      <c r="C16452" s="183" t="s">
        <v>363</v>
      </c>
      <c r="D16452" s="140" t="n">
        <v>32.94</v>
      </c>
    </row>
    <row r="16453" customFormat="false" ht="35.8" hidden="false" customHeight="false" outlineLevel="0" collapsed="false">
      <c r="A16453" s="95" t="s">
        <v>24892</v>
      </c>
      <c r="B16453" s="182" t="s">
        <v>24891</v>
      </c>
      <c r="C16453" s="183" t="s">
        <v>363</v>
      </c>
      <c r="D16453" s="140" t="n">
        <v>31.31</v>
      </c>
    </row>
    <row r="16454" customFormat="false" ht="35.8" hidden="false" customHeight="false" outlineLevel="0" collapsed="false">
      <c r="A16454" s="95" t="s">
        <v>24893</v>
      </c>
      <c r="B16454" s="182" t="s">
        <v>24894</v>
      </c>
      <c r="C16454" s="183" t="s">
        <v>363</v>
      </c>
      <c r="D16454" s="140" t="n">
        <v>48.22</v>
      </c>
    </row>
    <row r="16455" customFormat="false" ht="35.8" hidden="false" customHeight="false" outlineLevel="0" collapsed="false">
      <c r="A16455" s="95" t="s">
        <v>24895</v>
      </c>
      <c r="B16455" s="182" t="s">
        <v>24894</v>
      </c>
      <c r="C16455" s="183" t="s">
        <v>363</v>
      </c>
      <c r="D16455" s="140" t="n">
        <v>46.32</v>
      </c>
    </row>
    <row r="16456" customFormat="false" ht="35.8" hidden="false" customHeight="false" outlineLevel="0" collapsed="false">
      <c r="A16456" s="95" t="s">
        <v>24896</v>
      </c>
      <c r="B16456" s="182" t="s">
        <v>24897</v>
      </c>
      <c r="C16456" s="183" t="s">
        <v>363</v>
      </c>
      <c r="D16456" s="140" t="n">
        <v>4.86</v>
      </c>
    </row>
    <row r="16457" customFormat="false" ht="35.8" hidden="false" customHeight="false" outlineLevel="0" collapsed="false">
      <c r="A16457" s="95" t="s">
        <v>24898</v>
      </c>
      <c r="B16457" s="182" t="s">
        <v>24897</v>
      </c>
      <c r="C16457" s="183" t="s">
        <v>363</v>
      </c>
      <c r="D16457" s="140" t="n">
        <v>4.43</v>
      </c>
    </row>
    <row r="16458" customFormat="false" ht="35.8" hidden="false" customHeight="false" outlineLevel="0" collapsed="false">
      <c r="A16458" s="95" t="s">
        <v>24899</v>
      </c>
      <c r="B16458" s="182" t="s">
        <v>24900</v>
      </c>
      <c r="C16458" s="183" t="s">
        <v>363</v>
      </c>
      <c r="D16458" s="140" t="n">
        <v>6.11</v>
      </c>
    </row>
    <row r="16459" customFormat="false" ht="35.8" hidden="false" customHeight="false" outlineLevel="0" collapsed="false">
      <c r="A16459" s="95" t="s">
        <v>24901</v>
      </c>
      <c r="B16459" s="182" t="s">
        <v>24900</v>
      </c>
      <c r="C16459" s="183" t="s">
        <v>363</v>
      </c>
      <c r="D16459" s="140" t="n">
        <v>5.57</v>
      </c>
    </row>
    <row r="16460" customFormat="false" ht="46.75" hidden="false" customHeight="false" outlineLevel="0" collapsed="false">
      <c r="A16460" s="95" t="s">
        <v>24902</v>
      </c>
      <c r="B16460" s="182" t="s">
        <v>24903</v>
      </c>
      <c r="C16460" s="183" t="s">
        <v>363</v>
      </c>
      <c r="D16460" s="140" t="n">
        <v>26.36</v>
      </c>
    </row>
    <row r="16461" customFormat="false" ht="46.75" hidden="false" customHeight="false" outlineLevel="0" collapsed="false">
      <c r="A16461" s="95" t="s">
        <v>24904</v>
      </c>
      <c r="B16461" s="182" t="s">
        <v>24903</v>
      </c>
      <c r="C16461" s="183" t="s">
        <v>363</v>
      </c>
      <c r="D16461" s="140" t="n">
        <v>25.55</v>
      </c>
    </row>
    <row r="16462" customFormat="false" ht="46.75" hidden="false" customHeight="false" outlineLevel="0" collapsed="false">
      <c r="A16462" s="95" t="s">
        <v>24905</v>
      </c>
      <c r="B16462" s="182" t="s">
        <v>24906</v>
      </c>
      <c r="C16462" s="183" t="s">
        <v>363</v>
      </c>
      <c r="D16462" s="140" t="n">
        <v>40.84</v>
      </c>
    </row>
    <row r="16463" customFormat="false" ht="46.75" hidden="false" customHeight="false" outlineLevel="0" collapsed="false">
      <c r="A16463" s="95" t="s">
        <v>24907</v>
      </c>
      <c r="B16463" s="182" t="s">
        <v>24906</v>
      </c>
      <c r="C16463" s="183" t="s">
        <v>363</v>
      </c>
      <c r="D16463" s="140" t="n">
        <v>39.87</v>
      </c>
    </row>
    <row r="16464" customFormat="false" ht="46.75" hidden="false" customHeight="false" outlineLevel="0" collapsed="false">
      <c r="A16464" s="95" t="s">
        <v>24908</v>
      </c>
      <c r="B16464" s="182" t="s">
        <v>24909</v>
      </c>
      <c r="C16464" s="183" t="s">
        <v>363</v>
      </c>
      <c r="D16464" s="140" t="n">
        <v>63.67</v>
      </c>
    </row>
    <row r="16465" customFormat="false" ht="46.75" hidden="false" customHeight="false" outlineLevel="0" collapsed="false">
      <c r="A16465" s="95" t="s">
        <v>24910</v>
      </c>
      <c r="B16465" s="182" t="s">
        <v>24909</v>
      </c>
      <c r="C16465" s="183" t="s">
        <v>363</v>
      </c>
      <c r="D16465" s="140" t="n">
        <v>62.7</v>
      </c>
    </row>
    <row r="16466" customFormat="false" ht="46.75" hidden="false" customHeight="false" outlineLevel="0" collapsed="false">
      <c r="A16466" s="95" t="s">
        <v>24911</v>
      </c>
      <c r="B16466" s="182" t="s">
        <v>24912</v>
      </c>
      <c r="C16466" s="183" t="s">
        <v>363</v>
      </c>
      <c r="D16466" s="140" t="n">
        <v>28.39</v>
      </c>
    </row>
    <row r="16467" customFormat="false" ht="46.75" hidden="false" customHeight="false" outlineLevel="0" collapsed="false">
      <c r="A16467" s="95" t="s">
        <v>24913</v>
      </c>
      <c r="B16467" s="182" t="s">
        <v>24912</v>
      </c>
      <c r="C16467" s="183" t="s">
        <v>363</v>
      </c>
      <c r="D16467" s="140" t="n">
        <v>27.57</v>
      </c>
    </row>
    <row r="16468" customFormat="false" ht="46.75" hidden="false" customHeight="false" outlineLevel="0" collapsed="false">
      <c r="A16468" s="95" t="s">
        <v>24914</v>
      </c>
      <c r="B16468" s="182" t="s">
        <v>24915</v>
      </c>
      <c r="C16468" s="183" t="s">
        <v>363</v>
      </c>
      <c r="D16468" s="140" t="n">
        <v>44.2</v>
      </c>
    </row>
    <row r="16469" customFormat="false" ht="46.75" hidden="false" customHeight="false" outlineLevel="0" collapsed="false">
      <c r="A16469" s="95" t="s">
        <v>24916</v>
      </c>
      <c r="B16469" s="182" t="s">
        <v>24915</v>
      </c>
      <c r="C16469" s="183" t="s">
        <v>363</v>
      </c>
      <c r="D16469" s="140" t="n">
        <v>43.22</v>
      </c>
    </row>
    <row r="16470" customFormat="false" ht="46.75" hidden="false" customHeight="false" outlineLevel="0" collapsed="false">
      <c r="A16470" s="95" t="s">
        <v>24917</v>
      </c>
      <c r="B16470" s="182" t="s">
        <v>24918</v>
      </c>
      <c r="C16470" s="183" t="s">
        <v>363</v>
      </c>
      <c r="D16470" s="140" t="n">
        <v>69.31</v>
      </c>
    </row>
    <row r="16471" customFormat="false" ht="46.75" hidden="false" customHeight="false" outlineLevel="0" collapsed="false">
      <c r="A16471" s="95" t="s">
        <v>24919</v>
      </c>
      <c r="B16471" s="182" t="s">
        <v>24918</v>
      </c>
      <c r="C16471" s="183" t="s">
        <v>363</v>
      </c>
      <c r="D16471" s="140" t="n">
        <v>68.33</v>
      </c>
    </row>
    <row r="16472" customFormat="false" ht="35.8" hidden="false" customHeight="false" outlineLevel="0" collapsed="false">
      <c r="A16472" s="95" t="s">
        <v>24920</v>
      </c>
      <c r="B16472" s="182" t="s">
        <v>24921</v>
      </c>
      <c r="C16472" s="183" t="s">
        <v>363</v>
      </c>
      <c r="D16472" s="140" t="n">
        <v>91.65</v>
      </c>
    </row>
    <row r="16473" customFormat="false" ht="35.8" hidden="false" customHeight="false" outlineLevel="0" collapsed="false">
      <c r="A16473" s="95" t="s">
        <v>24922</v>
      </c>
      <c r="B16473" s="182" t="s">
        <v>24921</v>
      </c>
      <c r="C16473" s="183" t="s">
        <v>363</v>
      </c>
      <c r="D16473" s="140" t="n">
        <v>90.67</v>
      </c>
    </row>
    <row r="16474" customFormat="false" ht="57.7" hidden="false" customHeight="false" outlineLevel="0" collapsed="false">
      <c r="A16474" s="95" t="s">
        <v>24923</v>
      </c>
      <c r="B16474" s="182" t="s">
        <v>24924</v>
      </c>
      <c r="C16474" s="183" t="s">
        <v>363</v>
      </c>
      <c r="D16474" s="140" t="n">
        <v>51.18</v>
      </c>
    </row>
    <row r="16475" customFormat="false" ht="57.7" hidden="false" customHeight="false" outlineLevel="0" collapsed="false">
      <c r="A16475" s="95" t="s">
        <v>24925</v>
      </c>
      <c r="B16475" s="182" t="s">
        <v>24924</v>
      </c>
      <c r="C16475" s="183" t="s">
        <v>363</v>
      </c>
      <c r="D16475" s="140" t="n">
        <v>48.9</v>
      </c>
    </row>
    <row r="16476" customFormat="false" ht="69.65" hidden="false" customHeight="false" outlineLevel="0" collapsed="false">
      <c r="A16476" s="95" t="s">
        <v>24926</v>
      </c>
      <c r="B16476" s="182" t="s">
        <v>24927</v>
      </c>
      <c r="C16476" s="183" t="s">
        <v>363</v>
      </c>
      <c r="D16476" s="140" t="n">
        <v>102.6</v>
      </c>
    </row>
    <row r="16477" customFormat="false" ht="69.65" hidden="false" customHeight="false" outlineLevel="0" collapsed="false">
      <c r="A16477" s="95" t="s">
        <v>24928</v>
      </c>
      <c r="B16477" s="182" t="s">
        <v>24927</v>
      </c>
      <c r="C16477" s="183" t="s">
        <v>363</v>
      </c>
      <c r="D16477" s="140" t="n">
        <v>98</v>
      </c>
    </row>
    <row r="16478" customFormat="false" ht="69.65" hidden="false" customHeight="false" outlineLevel="0" collapsed="false">
      <c r="A16478" s="95" t="s">
        <v>24929</v>
      </c>
      <c r="B16478" s="182" t="s">
        <v>24930</v>
      </c>
      <c r="C16478" s="183" t="s">
        <v>363</v>
      </c>
      <c r="D16478" s="140" t="n">
        <v>153.55</v>
      </c>
    </row>
    <row r="16479" customFormat="false" ht="69.65" hidden="false" customHeight="false" outlineLevel="0" collapsed="false">
      <c r="A16479" s="95" t="s">
        <v>24931</v>
      </c>
      <c r="B16479" s="182" t="s">
        <v>24930</v>
      </c>
      <c r="C16479" s="183" t="s">
        <v>363</v>
      </c>
      <c r="D16479" s="140" t="n">
        <v>146.7</v>
      </c>
    </row>
    <row r="16480" customFormat="false" ht="24.85" hidden="false" customHeight="false" outlineLevel="0" collapsed="false">
      <c r="A16480" s="95" t="s">
        <v>24932</v>
      </c>
      <c r="B16480" s="182" t="s">
        <v>24933</v>
      </c>
      <c r="C16480" s="183" t="s">
        <v>245</v>
      </c>
      <c r="D16480" s="140" t="n">
        <v>41.18</v>
      </c>
    </row>
    <row r="16481" customFormat="false" ht="24.85" hidden="false" customHeight="false" outlineLevel="0" collapsed="false">
      <c r="A16481" s="95" t="s">
        <v>24934</v>
      </c>
      <c r="B16481" s="182" t="s">
        <v>24933</v>
      </c>
      <c r="C16481" s="183" t="s">
        <v>245</v>
      </c>
      <c r="D16481" s="140" t="n">
        <v>40.32</v>
      </c>
    </row>
    <row r="16482" customFormat="false" ht="24.85" hidden="false" customHeight="false" outlineLevel="0" collapsed="false">
      <c r="A16482" s="95" t="s">
        <v>24935</v>
      </c>
      <c r="B16482" s="182" t="s">
        <v>24936</v>
      </c>
      <c r="C16482" s="183" t="s">
        <v>245</v>
      </c>
      <c r="D16482" s="140" t="n">
        <v>33.65</v>
      </c>
    </row>
    <row r="16483" customFormat="false" ht="24.85" hidden="false" customHeight="false" outlineLevel="0" collapsed="false">
      <c r="A16483" s="95" t="s">
        <v>24937</v>
      </c>
      <c r="B16483" s="182" t="s">
        <v>24936</v>
      </c>
      <c r="C16483" s="183" t="s">
        <v>245</v>
      </c>
      <c r="D16483" s="140" t="n">
        <v>32.78</v>
      </c>
    </row>
    <row r="16484" customFormat="false" ht="24.85" hidden="false" customHeight="false" outlineLevel="0" collapsed="false">
      <c r="A16484" s="95" t="s">
        <v>24938</v>
      </c>
      <c r="B16484" s="182" t="s">
        <v>24939</v>
      </c>
      <c r="C16484" s="183" t="s">
        <v>363</v>
      </c>
      <c r="D16484" s="140" t="n">
        <v>2.68</v>
      </c>
    </row>
    <row r="16485" customFormat="false" ht="24.85" hidden="false" customHeight="false" outlineLevel="0" collapsed="false">
      <c r="A16485" s="95" t="s">
        <v>24940</v>
      </c>
      <c r="B16485" s="182" t="s">
        <v>24939</v>
      </c>
      <c r="C16485" s="183" t="s">
        <v>363</v>
      </c>
      <c r="D16485" s="140" t="n">
        <v>2.52</v>
      </c>
    </row>
    <row r="16486" customFormat="false" ht="24.85" hidden="false" customHeight="false" outlineLevel="0" collapsed="false">
      <c r="A16486" s="95" t="s">
        <v>24941</v>
      </c>
      <c r="B16486" s="182" t="s">
        <v>24942</v>
      </c>
      <c r="C16486" s="183" t="s">
        <v>363</v>
      </c>
      <c r="D16486" s="140" t="n">
        <v>3.08</v>
      </c>
    </row>
    <row r="16487" customFormat="false" ht="24.85" hidden="false" customHeight="false" outlineLevel="0" collapsed="false">
      <c r="A16487" s="95" t="s">
        <v>147</v>
      </c>
      <c r="B16487" s="182" t="s">
        <v>24942</v>
      </c>
      <c r="C16487" s="183" t="s">
        <v>363</v>
      </c>
      <c r="D16487" s="140" t="n">
        <v>2.92</v>
      </c>
    </row>
    <row r="16488" customFormat="false" ht="24.85" hidden="false" customHeight="false" outlineLevel="0" collapsed="false">
      <c r="A16488" s="95" t="s">
        <v>24943</v>
      </c>
      <c r="B16488" s="182" t="s">
        <v>24944</v>
      </c>
      <c r="C16488" s="183" t="s">
        <v>363</v>
      </c>
      <c r="D16488" s="140" t="n">
        <v>4.56</v>
      </c>
    </row>
    <row r="16489" customFormat="false" ht="24.85" hidden="false" customHeight="false" outlineLevel="0" collapsed="false">
      <c r="A16489" s="95" t="s">
        <v>24945</v>
      </c>
      <c r="B16489" s="182" t="s">
        <v>24944</v>
      </c>
      <c r="C16489" s="183" t="s">
        <v>363</v>
      </c>
      <c r="D16489" s="140" t="n">
        <v>4.4</v>
      </c>
    </row>
    <row r="16490" customFormat="false" ht="24.85" hidden="false" customHeight="false" outlineLevel="0" collapsed="false">
      <c r="A16490" s="95" t="s">
        <v>24946</v>
      </c>
      <c r="B16490" s="182" t="s">
        <v>24947</v>
      </c>
      <c r="C16490" s="183" t="s">
        <v>363</v>
      </c>
      <c r="D16490" s="140" t="n">
        <v>6.26</v>
      </c>
    </row>
    <row r="16491" customFormat="false" ht="24.85" hidden="false" customHeight="false" outlineLevel="0" collapsed="false">
      <c r="A16491" s="95" t="s">
        <v>24948</v>
      </c>
      <c r="B16491" s="182" t="s">
        <v>24947</v>
      </c>
      <c r="C16491" s="183" t="s">
        <v>363</v>
      </c>
      <c r="D16491" s="140" t="n">
        <v>5.99</v>
      </c>
    </row>
    <row r="16492" customFormat="false" ht="24.85" hidden="false" customHeight="false" outlineLevel="0" collapsed="false">
      <c r="A16492" s="95" t="s">
        <v>24949</v>
      </c>
      <c r="B16492" s="182" t="s">
        <v>24950</v>
      </c>
      <c r="C16492" s="183" t="s">
        <v>363</v>
      </c>
      <c r="D16492" s="140" t="n">
        <v>9.64</v>
      </c>
    </row>
    <row r="16493" customFormat="false" ht="24.85" hidden="false" customHeight="false" outlineLevel="0" collapsed="false">
      <c r="A16493" s="95" t="s">
        <v>24951</v>
      </c>
      <c r="B16493" s="182" t="s">
        <v>24950</v>
      </c>
      <c r="C16493" s="183" t="s">
        <v>363</v>
      </c>
      <c r="D16493" s="140" t="n">
        <v>9.32</v>
      </c>
    </row>
    <row r="16494" customFormat="false" ht="24.85" hidden="false" customHeight="false" outlineLevel="0" collapsed="false">
      <c r="A16494" s="95" t="s">
        <v>24952</v>
      </c>
      <c r="B16494" s="182" t="s">
        <v>24953</v>
      </c>
      <c r="C16494" s="183" t="s">
        <v>363</v>
      </c>
      <c r="D16494" s="140" t="n">
        <v>11.65</v>
      </c>
    </row>
    <row r="16495" customFormat="false" ht="24.85" hidden="false" customHeight="false" outlineLevel="0" collapsed="false">
      <c r="A16495" s="95" t="s">
        <v>24954</v>
      </c>
      <c r="B16495" s="182" t="s">
        <v>24953</v>
      </c>
      <c r="C16495" s="183" t="s">
        <v>363</v>
      </c>
      <c r="D16495" s="140" t="n">
        <v>11.27</v>
      </c>
    </row>
    <row r="16496" customFormat="false" ht="35.8" hidden="false" customHeight="false" outlineLevel="0" collapsed="false">
      <c r="A16496" s="95" t="s">
        <v>24955</v>
      </c>
      <c r="B16496" s="182" t="s">
        <v>24956</v>
      </c>
      <c r="C16496" s="183" t="s">
        <v>363</v>
      </c>
      <c r="D16496" s="140" t="n">
        <v>16.19</v>
      </c>
    </row>
    <row r="16497" customFormat="false" ht="35.8" hidden="false" customHeight="false" outlineLevel="0" collapsed="false">
      <c r="A16497" s="95" t="s">
        <v>24957</v>
      </c>
      <c r="B16497" s="182" t="s">
        <v>24956</v>
      </c>
      <c r="C16497" s="183" t="s">
        <v>363</v>
      </c>
      <c r="D16497" s="140" t="n">
        <v>15.76</v>
      </c>
    </row>
    <row r="16498" customFormat="false" ht="35.8" hidden="false" customHeight="false" outlineLevel="0" collapsed="false">
      <c r="A16498" s="95" t="s">
        <v>24958</v>
      </c>
      <c r="B16498" s="182" t="s">
        <v>24959</v>
      </c>
      <c r="C16498" s="183" t="s">
        <v>363</v>
      </c>
      <c r="D16498" s="140" t="n">
        <v>19.86</v>
      </c>
    </row>
    <row r="16499" customFormat="false" ht="35.8" hidden="false" customHeight="false" outlineLevel="0" collapsed="false">
      <c r="A16499" s="95" t="s">
        <v>24960</v>
      </c>
      <c r="B16499" s="182" t="s">
        <v>24959</v>
      </c>
      <c r="C16499" s="183" t="s">
        <v>363</v>
      </c>
      <c r="D16499" s="140" t="n">
        <v>19.37</v>
      </c>
    </row>
    <row r="16500" customFormat="false" ht="24.85" hidden="false" customHeight="false" outlineLevel="0" collapsed="false">
      <c r="A16500" s="95" t="s">
        <v>24961</v>
      </c>
      <c r="B16500" s="182" t="s">
        <v>24962</v>
      </c>
      <c r="C16500" s="183" t="s">
        <v>363</v>
      </c>
      <c r="D16500" s="140" t="n">
        <v>29.46</v>
      </c>
    </row>
    <row r="16501" customFormat="false" ht="24.85" hidden="false" customHeight="false" outlineLevel="0" collapsed="false">
      <c r="A16501" s="95" t="s">
        <v>24963</v>
      </c>
      <c r="B16501" s="182" t="s">
        <v>24962</v>
      </c>
      <c r="C16501" s="183" t="s">
        <v>363</v>
      </c>
      <c r="D16501" s="140" t="n">
        <v>28.86</v>
      </c>
    </row>
    <row r="16502" customFormat="false" ht="35.8" hidden="false" customHeight="false" outlineLevel="0" collapsed="false">
      <c r="A16502" s="95" t="s">
        <v>24964</v>
      </c>
      <c r="B16502" s="182" t="s">
        <v>24965</v>
      </c>
      <c r="C16502" s="183" t="s">
        <v>363</v>
      </c>
      <c r="D16502" s="140" t="n">
        <v>41.63</v>
      </c>
    </row>
    <row r="16503" customFormat="false" ht="35.8" hidden="false" customHeight="false" outlineLevel="0" collapsed="false">
      <c r="A16503" s="95" t="s">
        <v>24966</v>
      </c>
      <c r="B16503" s="182" t="s">
        <v>24965</v>
      </c>
      <c r="C16503" s="183" t="s">
        <v>363</v>
      </c>
      <c r="D16503" s="140" t="n">
        <v>40.93</v>
      </c>
    </row>
    <row r="16504" customFormat="false" ht="24.85" hidden="false" customHeight="false" outlineLevel="0" collapsed="false">
      <c r="A16504" s="95" t="s">
        <v>24967</v>
      </c>
      <c r="B16504" s="182" t="s">
        <v>24968</v>
      </c>
      <c r="C16504" s="183" t="s">
        <v>363</v>
      </c>
      <c r="D16504" s="140" t="n">
        <v>42.51</v>
      </c>
    </row>
    <row r="16505" customFormat="false" ht="24.85" hidden="false" customHeight="false" outlineLevel="0" collapsed="false">
      <c r="A16505" s="95" t="s">
        <v>24969</v>
      </c>
      <c r="B16505" s="182" t="s">
        <v>24968</v>
      </c>
      <c r="C16505" s="183" t="s">
        <v>363</v>
      </c>
      <c r="D16505" s="140" t="n">
        <v>41.7</v>
      </c>
    </row>
    <row r="16506" customFormat="false" ht="35.8" hidden="false" customHeight="false" outlineLevel="0" collapsed="false">
      <c r="A16506" s="95" t="s">
        <v>24970</v>
      </c>
      <c r="B16506" s="182" t="s">
        <v>24971</v>
      </c>
      <c r="C16506" s="183" t="s">
        <v>245</v>
      </c>
      <c r="D16506" s="140" t="n">
        <v>11.76</v>
      </c>
    </row>
    <row r="16507" customFormat="false" ht="35.8" hidden="false" customHeight="false" outlineLevel="0" collapsed="false">
      <c r="A16507" s="95" t="s">
        <v>24972</v>
      </c>
      <c r="B16507" s="182" t="s">
        <v>24971</v>
      </c>
      <c r="C16507" s="183" t="s">
        <v>245</v>
      </c>
      <c r="D16507" s="140" t="n">
        <v>11.76</v>
      </c>
    </row>
    <row r="16508" customFormat="false" ht="35.8" hidden="false" customHeight="false" outlineLevel="0" collapsed="false">
      <c r="A16508" s="95" t="s">
        <v>24973</v>
      </c>
      <c r="B16508" s="182" t="s">
        <v>24974</v>
      </c>
      <c r="C16508" s="183" t="s">
        <v>245</v>
      </c>
      <c r="D16508" s="140" t="n">
        <v>16.14</v>
      </c>
    </row>
    <row r="16509" customFormat="false" ht="35.8" hidden="false" customHeight="false" outlineLevel="0" collapsed="false">
      <c r="A16509" s="95" t="s">
        <v>24975</v>
      </c>
      <c r="B16509" s="182" t="s">
        <v>24974</v>
      </c>
      <c r="C16509" s="183" t="s">
        <v>245</v>
      </c>
      <c r="D16509" s="140" t="n">
        <v>16.14</v>
      </c>
    </row>
    <row r="16510" customFormat="false" ht="35.8" hidden="false" customHeight="false" outlineLevel="0" collapsed="false">
      <c r="A16510" s="95" t="s">
        <v>24976</v>
      </c>
      <c r="B16510" s="182" t="s">
        <v>24977</v>
      </c>
      <c r="C16510" s="183" t="s">
        <v>245</v>
      </c>
      <c r="D16510" s="140" t="n">
        <v>22.98</v>
      </c>
    </row>
    <row r="16511" customFormat="false" ht="35.8" hidden="false" customHeight="false" outlineLevel="0" collapsed="false">
      <c r="A16511" s="95" t="s">
        <v>24978</v>
      </c>
      <c r="B16511" s="182" t="s">
        <v>24977</v>
      </c>
      <c r="C16511" s="183" t="s">
        <v>245</v>
      </c>
      <c r="D16511" s="140" t="n">
        <v>22.98</v>
      </c>
    </row>
    <row r="16512" customFormat="false" ht="35.8" hidden="false" customHeight="false" outlineLevel="0" collapsed="false">
      <c r="A16512" s="95" t="s">
        <v>24979</v>
      </c>
      <c r="B16512" s="182" t="s">
        <v>24980</v>
      </c>
      <c r="C16512" s="183" t="s">
        <v>245</v>
      </c>
      <c r="D16512" s="140" t="n">
        <v>30.64</v>
      </c>
    </row>
    <row r="16513" customFormat="false" ht="35.8" hidden="false" customHeight="false" outlineLevel="0" collapsed="false">
      <c r="A16513" s="95" t="s">
        <v>24981</v>
      </c>
      <c r="B16513" s="182" t="s">
        <v>24980</v>
      </c>
      <c r="C16513" s="183" t="s">
        <v>245</v>
      </c>
      <c r="D16513" s="140" t="n">
        <v>30.64</v>
      </c>
    </row>
    <row r="16514" customFormat="false" ht="35.8" hidden="false" customHeight="false" outlineLevel="0" collapsed="false">
      <c r="A16514" s="95" t="s">
        <v>24982</v>
      </c>
      <c r="B16514" s="182" t="s">
        <v>24983</v>
      </c>
      <c r="C16514" s="183" t="s">
        <v>245</v>
      </c>
      <c r="D16514" s="140" t="n">
        <v>34.17</v>
      </c>
    </row>
    <row r="16515" customFormat="false" ht="35.8" hidden="false" customHeight="false" outlineLevel="0" collapsed="false">
      <c r="A16515" s="95" t="s">
        <v>24984</v>
      </c>
      <c r="B16515" s="182" t="s">
        <v>24983</v>
      </c>
      <c r="C16515" s="183" t="s">
        <v>245</v>
      </c>
      <c r="D16515" s="140" t="n">
        <v>34.17</v>
      </c>
    </row>
    <row r="16516" customFormat="false" ht="35.8" hidden="false" customHeight="false" outlineLevel="0" collapsed="false">
      <c r="A16516" s="95" t="s">
        <v>24985</v>
      </c>
      <c r="B16516" s="182" t="s">
        <v>24986</v>
      </c>
      <c r="C16516" s="183" t="s">
        <v>245</v>
      </c>
      <c r="D16516" s="140" t="n">
        <v>44.46</v>
      </c>
    </row>
    <row r="16517" customFormat="false" ht="35.8" hidden="false" customHeight="false" outlineLevel="0" collapsed="false">
      <c r="A16517" s="95" t="s">
        <v>24987</v>
      </c>
      <c r="B16517" s="182" t="s">
        <v>24986</v>
      </c>
      <c r="C16517" s="183" t="s">
        <v>245</v>
      </c>
      <c r="D16517" s="140" t="n">
        <v>44.46</v>
      </c>
    </row>
    <row r="16518" customFormat="false" ht="24.85" hidden="false" customHeight="false" outlineLevel="0" collapsed="false">
      <c r="A16518" s="95" t="s">
        <v>24988</v>
      </c>
      <c r="B16518" s="182" t="s">
        <v>24989</v>
      </c>
      <c r="C16518" s="183" t="s">
        <v>245</v>
      </c>
      <c r="D16518" s="140" t="n">
        <v>0.67</v>
      </c>
    </row>
    <row r="16519" customFormat="false" ht="24.85" hidden="false" customHeight="false" outlineLevel="0" collapsed="false">
      <c r="A16519" s="95" t="s">
        <v>24990</v>
      </c>
      <c r="B16519" s="182" t="s">
        <v>24989</v>
      </c>
      <c r="C16519" s="183" t="s">
        <v>245</v>
      </c>
      <c r="D16519" s="140" t="n">
        <v>0.67</v>
      </c>
    </row>
    <row r="16520" customFormat="false" ht="24.85" hidden="false" customHeight="false" outlineLevel="0" collapsed="false">
      <c r="A16520" s="95" t="s">
        <v>24991</v>
      </c>
      <c r="B16520" s="182" t="s">
        <v>24992</v>
      </c>
      <c r="C16520" s="183" t="s">
        <v>245</v>
      </c>
      <c r="D16520" s="140" t="n">
        <v>2.97</v>
      </c>
    </row>
    <row r="16521" customFormat="false" ht="24.85" hidden="false" customHeight="false" outlineLevel="0" collapsed="false">
      <c r="A16521" s="95" t="s">
        <v>24993</v>
      </c>
      <c r="B16521" s="182" t="s">
        <v>24992</v>
      </c>
      <c r="C16521" s="183" t="s">
        <v>245</v>
      </c>
      <c r="D16521" s="140" t="n">
        <v>2.97</v>
      </c>
    </row>
    <row r="16522" customFormat="false" ht="24.85" hidden="false" customHeight="false" outlineLevel="0" collapsed="false">
      <c r="A16522" s="95" t="s">
        <v>24994</v>
      </c>
      <c r="B16522" s="182" t="s">
        <v>24995</v>
      </c>
      <c r="C16522" s="183" t="s">
        <v>245</v>
      </c>
      <c r="D16522" s="140" t="n">
        <v>3.75</v>
      </c>
    </row>
    <row r="16523" customFormat="false" ht="24.85" hidden="false" customHeight="false" outlineLevel="0" collapsed="false">
      <c r="A16523" s="95" t="s">
        <v>24996</v>
      </c>
      <c r="B16523" s="182" t="s">
        <v>24995</v>
      </c>
      <c r="C16523" s="183" t="s">
        <v>245</v>
      </c>
      <c r="D16523" s="140" t="n">
        <v>3.75</v>
      </c>
    </row>
    <row r="16524" customFormat="false" ht="24.85" hidden="false" customHeight="false" outlineLevel="0" collapsed="false">
      <c r="A16524" s="95" t="s">
        <v>24997</v>
      </c>
      <c r="B16524" s="182" t="s">
        <v>24998</v>
      </c>
      <c r="C16524" s="183" t="s">
        <v>245</v>
      </c>
      <c r="D16524" s="140" t="n">
        <v>5.75</v>
      </c>
    </row>
    <row r="16525" customFormat="false" ht="24.85" hidden="false" customHeight="false" outlineLevel="0" collapsed="false">
      <c r="A16525" s="95" t="s">
        <v>24999</v>
      </c>
      <c r="B16525" s="182" t="s">
        <v>24998</v>
      </c>
      <c r="C16525" s="183" t="s">
        <v>245</v>
      </c>
      <c r="D16525" s="140" t="n">
        <v>5.75</v>
      </c>
    </row>
    <row r="16526" customFormat="false" ht="24.85" hidden="false" customHeight="false" outlineLevel="0" collapsed="false">
      <c r="A16526" s="95" t="s">
        <v>25000</v>
      </c>
      <c r="B16526" s="182" t="s">
        <v>25001</v>
      </c>
      <c r="C16526" s="183" t="s">
        <v>245</v>
      </c>
      <c r="D16526" s="140" t="n">
        <v>5.8</v>
      </c>
    </row>
    <row r="16527" customFormat="false" ht="24.85" hidden="false" customHeight="false" outlineLevel="0" collapsed="false">
      <c r="A16527" s="95" t="s">
        <v>25002</v>
      </c>
      <c r="B16527" s="182" t="s">
        <v>25001</v>
      </c>
      <c r="C16527" s="183" t="s">
        <v>245</v>
      </c>
      <c r="D16527" s="140" t="n">
        <v>5.8</v>
      </c>
    </row>
    <row r="16528" customFormat="false" ht="24.85" hidden="false" customHeight="false" outlineLevel="0" collapsed="false">
      <c r="A16528" s="95" t="s">
        <v>25003</v>
      </c>
      <c r="B16528" s="182" t="s">
        <v>25004</v>
      </c>
      <c r="C16528" s="183" t="s">
        <v>245</v>
      </c>
      <c r="D16528" s="140" t="n">
        <v>7.02</v>
      </c>
    </row>
    <row r="16529" customFormat="false" ht="24.85" hidden="false" customHeight="false" outlineLevel="0" collapsed="false">
      <c r="A16529" s="95" t="s">
        <v>25005</v>
      </c>
      <c r="B16529" s="182" t="s">
        <v>25004</v>
      </c>
      <c r="C16529" s="183" t="s">
        <v>245</v>
      </c>
      <c r="D16529" s="140" t="n">
        <v>7.02</v>
      </c>
    </row>
    <row r="16530" customFormat="false" ht="24.85" hidden="false" customHeight="false" outlineLevel="0" collapsed="false">
      <c r="A16530" s="95" t="s">
        <v>25006</v>
      </c>
      <c r="B16530" s="182" t="s">
        <v>25007</v>
      </c>
      <c r="C16530" s="183" t="s">
        <v>245</v>
      </c>
      <c r="D16530" s="140" t="n">
        <v>7.56</v>
      </c>
    </row>
    <row r="16531" customFormat="false" ht="24.85" hidden="false" customHeight="false" outlineLevel="0" collapsed="false">
      <c r="A16531" s="95" t="s">
        <v>25008</v>
      </c>
      <c r="B16531" s="182" t="s">
        <v>25007</v>
      </c>
      <c r="C16531" s="183" t="s">
        <v>245</v>
      </c>
      <c r="D16531" s="140" t="n">
        <v>7.56</v>
      </c>
    </row>
    <row r="16532" customFormat="false" ht="24.85" hidden="false" customHeight="false" outlineLevel="0" collapsed="false">
      <c r="A16532" s="95" t="s">
        <v>25009</v>
      </c>
      <c r="B16532" s="182" t="s">
        <v>25010</v>
      </c>
      <c r="C16532" s="183" t="s">
        <v>245</v>
      </c>
      <c r="D16532" s="140" t="n">
        <v>8.05</v>
      </c>
    </row>
    <row r="16533" customFormat="false" ht="24.85" hidden="false" customHeight="false" outlineLevel="0" collapsed="false">
      <c r="A16533" s="95" t="s">
        <v>25011</v>
      </c>
      <c r="B16533" s="182" t="s">
        <v>25010</v>
      </c>
      <c r="C16533" s="183" t="s">
        <v>245</v>
      </c>
      <c r="D16533" s="140" t="n">
        <v>8.05</v>
      </c>
    </row>
    <row r="16534" customFormat="false" ht="24.85" hidden="false" customHeight="false" outlineLevel="0" collapsed="false">
      <c r="A16534" s="95" t="s">
        <v>25012</v>
      </c>
      <c r="B16534" s="182" t="s">
        <v>25013</v>
      </c>
      <c r="C16534" s="183" t="s">
        <v>245</v>
      </c>
      <c r="D16534" s="140" t="n">
        <v>14.59</v>
      </c>
    </row>
    <row r="16535" customFormat="false" ht="24.85" hidden="false" customHeight="false" outlineLevel="0" collapsed="false">
      <c r="A16535" s="95" t="s">
        <v>25014</v>
      </c>
      <c r="B16535" s="182" t="s">
        <v>25013</v>
      </c>
      <c r="C16535" s="183" t="s">
        <v>245</v>
      </c>
      <c r="D16535" s="140" t="n">
        <v>14.59</v>
      </c>
    </row>
    <row r="16536" customFormat="false" ht="24.85" hidden="false" customHeight="false" outlineLevel="0" collapsed="false">
      <c r="A16536" s="95" t="s">
        <v>25015</v>
      </c>
      <c r="B16536" s="182" t="s">
        <v>25016</v>
      </c>
      <c r="C16536" s="183" t="s">
        <v>245</v>
      </c>
      <c r="D16536" s="140" t="n">
        <v>15.25</v>
      </c>
    </row>
    <row r="16537" customFormat="false" ht="24.85" hidden="false" customHeight="false" outlineLevel="0" collapsed="false">
      <c r="A16537" s="95" t="s">
        <v>25017</v>
      </c>
      <c r="B16537" s="182" t="s">
        <v>25016</v>
      </c>
      <c r="C16537" s="183" t="s">
        <v>245</v>
      </c>
      <c r="D16537" s="140" t="n">
        <v>15.25</v>
      </c>
    </row>
    <row r="16538" customFormat="false" ht="24.85" hidden="false" customHeight="false" outlineLevel="0" collapsed="false">
      <c r="A16538" s="95" t="s">
        <v>25018</v>
      </c>
      <c r="B16538" s="182" t="s">
        <v>25019</v>
      </c>
      <c r="C16538" s="183" t="s">
        <v>245</v>
      </c>
      <c r="D16538" s="140" t="n">
        <v>16.33</v>
      </c>
    </row>
    <row r="16539" customFormat="false" ht="24.85" hidden="false" customHeight="false" outlineLevel="0" collapsed="false">
      <c r="A16539" s="95" t="s">
        <v>25020</v>
      </c>
      <c r="B16539" s="182" t="s">
        <v>25019</v>
      </c>
      <c r="C16539" s="183" t="s">
        <v>245</v>
      </c>
      <c r="D16539" s="140" t="n">
        <v>16.33</v>
      </c>
    </row>
    <row r="16540" customFormat="false" ht="13.8" hidden="false" customHeight="false" outlineLevel="0" collapsed="false">
      <c r="A16540" s="95" t="s">
        <v>25021</v>
      </c>
      <c r="B16540" s="182" t="s">
        <v>25022</v>
      </c>
      <c r="C16540" s="183" t="s">
        <v>245</v>
      </c>
      <c r="D16540" s="140" t="n">
        <v>1.57</v>
      </c>
    </row>
    <row r="16541" customFormat="false" ht="13.8" hidden="false" customHeight="false" outlineLevel="0" collapsed="false">
      <c r="A16541" s="95" t="s">
        <v>25023</v>
      </c>
      <c r="B16541" s="182" t="s">
        <v>25022</v>
      </c>
      <c r="C16541" s="183" t="s">
        <v>245</v>
      </c>
      <c r="D16541" s="140" t="n">
        <v>1.57</v>
      </c>
    </row>
    <row r="16542" customFormat="false" ht="13.8" hidden="false" customHeight="false" outlineLevel="0" collapsed="false">
      <c r="A16542" s="95" t="s">
        <v>25024</v>
      </c>
      <c r="B16542" s="182" t="s">
        <v>25025</v>
      </c>
      <c r="C16542" s="183" t="s">
        <v>245</v>
      </c>
      <c r="D16542" s="140" t="n">
        <v>2.24</v>
      </c>
    </row>
    <row r="16543" customFormat="false" ht="13.8" hidden="false" customHeight="false" outlineLevel="0" collapsed="false">
      <c r="A16543" s="95" t="s">
        <v>25026</v>
      </c>
      <c r="B16543" s="182" t="s">
        <v>25025</v>
      </c>
      <c r="C16543" s="183" t="s">
        <v>245</v>
      </c>
      <c r="D16543" s="140" t="n">
        <v>2.24</v>
      </c>
    </row>
    <row r="16544" customFormat="false" ht="13.8" hidden="false" customHeight="false" outlineLevel="0" collapsed="false">
      <c r="A16544" s="95" t="s">
        <v>25027</v>
      </c>
      <c r="B16544" s="182" t="s">
        <v>25028</v>
      </c>
      <c r="C16544" s="183" t="s">
        <v>245</v>
      </c>
      <c r="D16544" s="140" t="n">
        <v>4.23</v>
      </c>
    </row>
    <row r="16545" customFormat="false" ht="13.8" hidden="false" customHeight="false" outlineLevel="0" collapsed="false">
      <c r="A16545" s="95" t="s">
        <v>25029</v>
      </c>
      <c r="B16545" s="182" t="s">
        <v>25028</v>
      </c>
      <c r="C16545" s="183" t="s">
        <v>245</v>
      </c>
      <c r="D16545" s="140" t="n">
        <v>4.23</v>
      </c>
    </row>
    <row r="16546" customFormat="false" ht="13.8" hidden="false" customHeight="false" outlineLevel="0" collapsed="false">
      <c r="A16546" s="95" t="s">
        <v>25030</v>
      </c>
      <c r="B16546" s="182" t="s">
        <v>25031</v>
      </c>
      <c r="C16546" s="183" t="s">
        <v>245</v>
      </c>
      <c r="D16546" s="140" t="n">
        <v>12.38</v>
      </c>
    </row>
    <row r="16547" customFormat="false" ht="13.8" hidden="false" customHeight="false" outlineLevel="0" collapsed="false">
      <c r="A16547" s="95" t="s">
        <v>25032</v>
      </c>
      <c r="B16547" s="182" t="s">
        <v>25031</v>
      </c>
      <c r="C16547" s="183" t="s">
        <v>245</v>
      </c>
      <c r="D16547" s="140" t="n">
        <v>12.38</v>
      </c>
    </row>
    <row r="16548" customFormat="false" ht="13.8" hidden="false" customHeight="false" outlineLevel="0" collapsed="false">
      <c r="A16548" s="95" t="s">
        <v>25033</v>
      </c>
      <c r="B16548" s="182" t="s">
        <v>25034</v>
      </c>
      <c r="C16548" s="183" t="s">
        <v>245</v>
      </c>
      <c r="D16548" s="140" t="n">
        <v>12.91</v>
      </c>
    </row>
    <row r="16549" customFormat="false" ht="13.8" hidden="false" customHeight="false" outlineLevel="0" collapsed="false">
      <c r="A16549" s="95" t="s">
        <v>25035</v>
      </c>
      <c r="B16549" s="182" t="s">
        <v>25034</v>
      </c>
      <c r="C16549" s="183" t="s">
        <v>245</v>
      </c>
      <c r="D16549" s="140" t="n">
        <v>12.91</v>
      </c>
    </row>
    <row r="16550" customFormat="false" ht="13.8" hidden="false" customHeight="false" outlineLevel="0" collapsed="false">
      <c r="A16550" s="95" t="s">
        <v>25036</v>
      </c>
      <c r="B16550" s="182" t="s">
        <v>25037</v>
      </c>
      <c r="C16550" s="183" t="s">
        <v>245</v>
      </c>
      <c r="D16550" s="140" t="n">
        <v>25</v>
      </c>
    </row>
    <row r="16551" customFormat="false" ht="13.8" hidden="false" customHeight="false" outlineLevel="0" collapsed="false">
      <c r="A16551" s="95" t="s">
        <v>25038</v>
      </c>
      <c r="B16551" s="182" t="s">
        <v>25037</v>
      </c>
      <c r="C16551" s="183" t="s">
        <v>245</v>
      </c>
      <c r="D16551" s="140" t="n">
        <v>25</v>
      </c>
    </row>
    <row r="16552" customFormat="false" ht="13.8" hidden="false" customHeight="false" outlineLevel="0" collapsed="false">
      <c r="A16552" s="95" t="s">
        <v>25039</v>
      </c>
      <c r="B16552" s="182" t="s">
        <v>25040</v>
      </c>
      <c r="C16552" s="183" t="s">
        <v>245</v>
      </c>
      <c r="D16552" s="140" t="n">
        <v>32.66</v>
      </c>
    </row>
    <row r="16553" customFormat="false" ht="13.8" hidden="false" customHeight="false" outlineLevel="0" collapsed="false">
      <c r="A16553" s="95" t="s">
        <v>25041</v>
      </c>
      <c r="B16553" s="182" t="s">
        <v>25040</v>
      </c>
      <c r="C16553" s="183" t="s">
        <v>245</v>
      </c>
      <c r="D16553" s="140" t="n">
        <v>32.66</v>
      </c>
    </row>
    <row r="16554" customFormat="false" ht="13.8" hidden="false" customHeight="false" outlineLevel="0" collapsed="false">
      <c r="A16554" s="95" t="s">
        <v>25042</v>
      </c>
      <c r="B16554" s="182" t="s">
        <v>25043</v>
      </c>
      <c r="C16554" s="183" t="s">
        <v>245</v>
      </c>
      <c r="D16554" s="140" t="n">
        <v>4.4</v>
      </c>
    </row>
    <row r="16555" customFormat="false" ht="13.8" hidden="false" customHeight="false" outlineLevel="0" collapsed="false">
      <c r="A16555" s="95" t="s">
        <v>25044</v>
      </c>
      <c r="B16555" s="182" t="s">
        <v>25043</v>
      </c>
      <c r="C16555" s="183" t="s">
        <v>245</v>
      </c>
      <c r="D16555" s="140" t="n">
        <v>4.4</v>
      </c>
    </row>
    <row r="16556" customFormat="false" ht="13.8" hidden="false" customHeight="false" outlineLevel="0" collapsed="false">
      <c r="A16556" s="95" t="s">
        <v>25045</v>
      </c>
      <c r="B16556" s="182" t="s">
        <v>25046</v>
      </c>
      <c r="C16556" s="183" t="s">
        <v>245</v>
      </c>
      <c r="D16556" s="140" t="n">
        <v>5.58</v>
      </c>
    </row>
    <row r="16557" customFormat="false" ht="13.8" hidden="false" customHeight="false" outlineLevel="0" collapsed="false">
      <c r="A16557" s="95" t="s">
        <v>25047</v>
      </c>
      <c r="B16557" s="182" t="s">
        <v>25046</v>
      </c>
      <c r="C16557" s="183" t="s">
        <v>245</v>
      </c>
      <c r="D16557" s="140" t="n">
        <v>5.58</v>
      </c>
    </row>
    <row r="16558" customFormat="false" ht="13.8" hidden="false" customHeight="false" outlineLevel="0" collapsed="false">
      <c r="A16558" s="95" t="s">
        <v>25048</v>
      </c>
      <c r="B16558" s="182" t="s">
        <v>25049</v>
      </c>
      <c r="C16558" s="183" t="s">
        <v>245</v>
      </c>
      <c r="D16558" s="140" t="n">
        <v>8.72</v>
      </c>
    </row>
    <row r="16559" customFormat="false" ht="13.8" hidden="false" customHeight="false" outlineLevel="0" collapsed="false">
      <c r="A16559" s="95" t="s">
        <v>25050</v>
      </c>
      <c r="B16559" s="182" t="s">
        <v>25049</v>
      </c>
      <c r="C16559" s="183" t="s">
        <v>245</v>
      </c>
      <c r="D16559" s="140" t="n">
        <v>8.72</v>
      </c>
    </row>
    <row r="16560" customFormat="false" ht="24.85" hidden="false" customHeight="false" outlineLevel="0" collapsed="false">
      <c r="A16560" s="95" t="s">
        <v>25051</v>
      </c>
      <c r="B16560" s="182" t="s">
        <v>25052</v>
      </c>
      <c r="C16560" s="183" t="s">
        <v>245</v>
      </c>
      <c r="D16560" s="140" t="n">
        <v>14.65</v>
      </c>
    </row>
    <row r="16561" customFormat="false" ht="24.85" hidden="false" customHeight="false" outlineLevel="0" collapsed="false">
      <c r="A16561" s="95" t="s">
        <v>25053</v>
      </c>
      <c r="B16561" s="182" t="s">
        <v>25052</v>
      </c>
      <c r="C16561" s="183" t="s">
        <v>245</v>
      </c>
      <c r="D16561" s="140" t="n">
        <v>14.65</v>
      </c>
    </row>
    <row r="16562" customFormat="false" ht="24.85" hidden="false" customHeight="false" outlineLevel="0" collapsed="false">
      <c r="A16562" s="95" t="s">
        <v>25054</v>
      </c>
      <c r="B16562" s="182" t="s">
        <v>25055</v>
      </c>
      <c r="C16562" s="183" t="s">
        <v>245</v>
      </c>
      <c r="D16562" s="140" t="n">
        <v>21.05</v>
      </c>
    </row>
    <row r="16563" customFormat="false" ht="24.85" hidden="false" customHeight="false" outlineLevel="0" collapsed="false">
      <c r="A16563" s="95" t="s">
        <v>25056</v>
      </c>
      <c r="B16563" s="182" t="s">
        <v>25055</v>
      </c>
      <c r="C16563" s="183" t="s">
        <v>245</v>
      </c>
      <c r="D16563" s="140" t="n">
        <v>21.05</v>
      </c>
    </row>
    <row r="16564" customFormat="false" ht="13.8" hidden="false" customHeight="false" outlineLevel="0" collapsed="false">
      <c r="A16564" s="95" t="s">
        <v>25057</v>
      </c>
      <c r="B16564" s="182" t="s">
        <v>25058</v>
      </c>
      <c r="C16564" s="183" t="s">
        <v>245</v>
      </c>
      <c r="D16564" s="140" t="n">
        <v>40.04</v>
      </c>
    </row>
    <row r="16565" customFormat="false" ht="13.8" hidden="false" customHeight="false" outlineLevel="0" collapsed="false">
      <c r="A16565" s="95" t="s">
        <v>25059</v>
      </c>
      <c r="B16565" s="182" t="s">
        <v>25058</v>
      </c>
      <c r="C16565" s="183" t="s">
        <v>245</v>
      </c>
      <c r="D16565" s="140" t="n">
        <v>40.04</v>
      </c>
    </row>
    <row r="16566" customFormat="false" ht="24.85" hidden="false" customHeight="false" outlineLevel="0" collapsed="false">
      <c r="A16566" s="95" t="s">
        <v>25060</v>
      </c>
      <c r="B16566" s="182" t="s">
        <v>25061</v>
      </c>
      <c r="C16566" s="183" t="s">
        <v>245</v>
      </c>
      <c r="D16566" s="140" t="n">
        <v>5.56</v>
      </c>
    </row>
    <row r="16567" customFormat="false" ht="24.85" hidden="false" customHeight="false" outlineLevel="0" collapsed="false">
      <c r="A16567" s="95" t="s">
        <v>25062</v>
      </c>
      <c r="B16567" s="182" t="s">
        <v>25061</v>
      </c>
      <c r="C16567" s="183" t="s">
        <v>245</v>
      </c>
      <c r="D16567" s="140" t="n">
        <v>5.56</v>
      </c>
    </row>
    <row r="16568" customFormat="false" ht="24.85" hidden="false" customHeight="false" outlineLevel="0" collapsed="false">
      <c r="A16568" s="95" t="s">
        <v>25063</v>
      </c>
      <c r="B16568" s="182" t="s">
        <v>25064</v>
      </c>
      <c r="C16568" s="183" t="s">
        <v>245</v>
      </c>
      <c r="D16568" s="140" t="n">
        <v>6.63</v>
      </c>
    </row>
    <row r="16569" customFormat="false" ht="24.85" hidden="false" customHeight="false" outlineLevel="0" collapsed="false">
      <c r="A16569" s="95" t="s">
        <v>25065</v>
      </c>
      <c r="B16569" s="182" t="s">
        <v>25064</v>
      </c>
      <c r="C16569" s="183" t="s">
        <v>245</v>
      </c>
      <c r="D16569" s="140" t="n">
        <v>6.63</v>
      </c>
    </row>
    <row r="16570" customFormat="false" ht="24.85" hidden="false" customHeight="false" outlineLevel="0" collapsed="false">
      <c r="A16570" s="95" t="s">
        <v>25066</v>
      </c>
      <c r="B16570" s="182" t="s">
        <v>25067</v>
      </c>
      <c r="C16570" s="183" t="s">
        <v>245</v>
      </c>
      <c r="D16570" s="140" t="n">
        <v>7.86</v>
      </c>
    </row>
    <row r="16571" customFormat="false" ht="24.85" hidden="false" customHeight="false" outlineLevel="0" collapsed="false">
      <c r="A16571" s="95" t="s">
        <v>25068</v>
      </c>
      <c r="B16571" s="182" t="s">
        <v>25067</v>
      </c>
      <c r="C16571" s="183" t="s">
        <v>245</v>
      </c>
      <c r="D16571" s="140" t="n">
        <v>7.86</v>
      </c>
    </row>
    <row r="16572" customFormat="false" ht="24.85" hidden="false" customHeight="false" outlineLevel="0" collapsed="false">
      <c r="A16572" s="95" t="s">
        <v>25069</v>
      </c>
      <c r="B16572" s="182" t="s">
        <v>25070</v>
      </c>
      <c r="C16572" s="183" t="s">
        <v>245</v>
      </c>
      <c r="D16572" s="140" t="n">
        <v>8.53</v>
      </c>
    </row>
    <row r="16573" customFormat="false" ht="24.85" hidden="false" customHeight="false" outlineLevel="0" collapsed="false">
      <c r="A16573" s="95" t="s">
        <v>25071</v>
      </c>
      <c r="B16573" s="182" t="s">
        <v>25070</v>
      </c>
      <c r="C16573" s="183" t="s">
        <v>245</v>
      </c>
      <c r="D16573" s="140" t="n">
        <v>8.53</v>
      </c>
    </row>
    <row r="16574" customFormat="false" ht="24.85" hidden="false" customHeight="false" outlineLevel="0" collapsed="false">
      <c r="A16574" s="95" t="s">
        <v>25072</v>
      </c>
      <c r="B16574" s="182" t="s">
        <v>25073</v>
      </c>
      <c r="C16574" s="183" t="s">
        <v>245</v>
      </c>
      <c r="D16574" s="140" t="n">
        <v>18.07</v>
      </c>
    </row>
    <row r="16575" customFormat="false" ht="24.85" hidden="false" customHeight="false" outlineLevel="0" collapsed="false">
      <c r="A16575" s="95" t="s">
        <v>25074</v>
      </c>
      <c r="B16575" s="182" t="s">
        <v>25073</v>
      </c>
      <c r="C16575" s="183" t="s">
        <v>245</v>
      </c>
      <c r="D16575" s="140" t="n">
        <v>18.07</v>
      </c>
    </row>
    <row r="16576" customFormat="false" ht="24.85" hidden="false" customHeight="false" outlineLevel="0" collapsed="false">
      <c r="A16576" s="95" t="s">
        <v>25075</v>
      </c>
      <c r="B16576" s="182" t="s">
        <v>25076</v>
      </c>
      <c r="C16576" s="183" t="s">
        <v>245</v>
      </c>
      <c r="D16576" s="140" t="n">
        <v>19.75</v>
      </c>
    </row>
    <row r="16577" customFormat="false" ht="24.85" hidden="false" customHeight="false" outlineLevel="0" collapsed="false">
      <c r="A16577" s="95" t="s">
        <v>25077</v>
      </c>
      <c r="B16577" s="182" t="s">
        <v>25076</v>
      </c>
      <c r="C16577" s="183" t="s">
        <v>245</v>
      </c>
      <c r="D16577" s="140" t="n">
        <v>19.75</v>
      </c>
    </row>
    <row r="16578" customFormat="false" ht="24.85" hidden="false" customHeight="false" outlineLevel="0" collapsed="false">
      <c r="A16578" s="95" t="s">
        <v>25078</v>
      </c>
      <c r="B16578" s="182" t="s">
        <v>25079</v>
      </c>
      <c r="C16578" s="183" t="s">
        <v>245</v>
      </c>
      <c r="D16578" s="140" t="n">
        <v>114.98</v>
      </c>
    </row>
    <row r="16579" customFormat="false" ht="24.85" hidden="false" customHeight="false" outlineLevel="0" collapsed="false">
      <c r="A16579" s="95" t="s">
        <v>25080</v>
      </c>
      <c r="B16579" s="182" t="s">
        <v>25079</v>
      </c>
      <c r="C16579" s="183" t="s">
        <v>245</v>
      </c>
      <c r="D16579" s="140" t="n">
        <v>114.98</v>
      </c>
    </row>
    <row r="16580" customFormat="false" ht="24.85" hidden="false" customHeight="false" outlineLevel="0" collapsed="false">
      <c r="A16580" s="95" t="s">
        <v>25081</v>
      </c>
      <c r="B16580" s="182" t="s">
        <v>25082</v>
      </c>
      <c r="C16580" s="183" t="s">
        <v>245</v>
      </c>
      <c r="D16580" s="140" t="n">
        <v>130.01</v>
      </c>
    </row>
    <row r="16581" customFormat="false" ht="24.85" hidden="false" customHeight="false" outlineLevel="0" collapsed="false">
      <c r="A16581" s="95" t="s">
        <v>25083</v>
      </c>
      <c r="B16581" s="182" t="s">
        <v>25082</v>
      </c>
      <c r="C16581" s="183" t="s">
        <v>245</v>
      </c>
      <c r="D16581" s="140" t="n">
        <v>130.01</v>
      </c>
    </row>
    <row r="16582" customFormat="false" ht="24.85" hidden="false" customHeight="false" outlineLevel="0" collapsed="false">
      <c r="A16582" s="95" t="s">
        <v>25084</v>
      </c>
      <c r="B16582" s="182" t="s">
        <v>25085</v>
      </c>
      <c r="C16582" s="183" t="s">
        <v>245</v>
      </c>
      <c r="D16582" s="140" t="n">
        <v>230.66</v>
      </c>
    </row>
    <row r="16583" customFormat="false" ht="24.85" hidden="false" customHeight="false" outlineLevel="0" collapsed="false">
      <c r="A16583" s="95" t="s">
        <v>25086</v>
      </c>
      <c r="B16583" s="182" t="s">
        <v>25085</v>
      </c>
      <c r="C16583" s="183" t="s">
        <v>245</v>
      </c>
      <c r="D16583" s="140" t="n">
        <v>230.66</v>
      </c>
    </row>
    <row r="16584" customFormat="false" ht="24.85" hidden="false" customHeight="false" outlineLevel="0" collapsed="false">
      <c r="A16584" s="95" t="s">
        <v>25087</v>
      </c>
      <c r="B16584" s="182" t="s">
        <v>25088</v>
      </c>
      <c r="C16584" s="183" t="s">
        <v>245</v>
      </c>
      <c r="D16584" s="140" t="n">
        <v>4.03</v>
      </c>
    </row>
    <row r="16585" customFormat="false" ht="24.85" hidden="false" customHeight="false" outlineLevel="0" collapsed="false">
      <c r="A16585" s="95" t="s">
        <v>25089</v>
      </c>
      <c r="B16585" s="182" t="s">
        <v>25088</v>
      </c>
      <c r="C16585" s="183" t="s">
        <v>245</v>
      </c>
      <c r="D16585" s="140" t="n">
        <v>4.03</v>
      </c>
    </row>
    <row r="16586" customFormat="false" ht="24.85" hidden="false" customHeight="false" outlineLevel="0" collapsed="false">
      <c r="A16586" s="95" t="s">
        <v>25090</v>
      </c>
      <c r="B16586" s="182" t="s">
        <v>25091</v>
      </c>
      <c r="C16586" s="183" t="s">
        <v>245</v>
      </c>
      <c r="D16586" s="140" t="n">
        <v>7.02</v>
      </c>
    </row>
    <row r="16587" customFormat="false" ht="24.85" hidden="false" customHeight="false" outlineLevel="0" collapsed="false">
      <c r="A16587" s="95" t="s">
        <v>25092</v>
      </c>
      <c r="B16587" s="182" t="s">
        <v>25091</v>
      </c>
      <c r="C16587" s="183" t="s">
        <v>245</v>
      </c>
      <c r="D16587" s="140" t="n">
        <v>7.02</v>
      </c>
    </row>
    <row r="16588" customFormat="false" ht="13.8" hidden="false" customHeight="false" outlineLevel="0" collapsed="false">
      <c r="A16588" s="95" t="s">
        <v>25093</v>
      </c>
      <c r="B16588" s="182" t="s">
        <v>25094</v>
      </c>
      <c r="C16588" s="183" t="s">
        <v>245</v>
      </c>
      <c r="D16588" s="140" t="n">
        <v>11.24</v>
      </c>
    </row>
    <row r="16589" customFormat="false" ht="13.8" hidden="false" customHeight="false" outlineLevel="0" collapsed="false">
      <c r="A16589" s="95" t="s">
        <v>25095</v>
      </c>
      <c r="B16589" s="182" t="s">
        <v>25094</v>
      </c>
      <c r="C16589" s="183" t="s">
        <v>245</v>
      </c>
      <c r="D16589" s="140" t="n">
        <v>11.24</v>
      </c>
    </row>
    <row r="16590" customFormat="false" ht="24.85" hidden="false" customHeight="false" outlineLevel="0" collapsed="false">
      <c r="A16590" s="95" t="s">
        <v>25096</v>
      </c>
      <c r="B16590" s="182" t="s">
        <v>25097</v>
      </c>
      <c r="C16590" s="183" t="s">
        <v>245</v>
      </c>
      <c r="D16590" s="140" t="n">
        <v>13.48</v>
      </c>
    </row>
    <row r="16591" customFormat="false" ht="24.85" hidden="false" customHeight="false" outlineLevel="0" collapsed="false">
      <c r="A16591" s="95" t="s">
        <v>25098</v>
      </c>
      <c r="B16591" s="182" t="s">
        <v>25097</v>
      </c>
      <c r="C16591" s="183" t="s">
        <v>245</v>
      </c>
      <c r="D16591" s="140" t="n">
        <v>13.48</v>
      </c>
    </row>
    <row r="16592" customFormat="false" ht="24.85" hidden="false" customHeight="false" outlineLevel="0" collapsed="false">
      <c r="A16592" s="95" t="s">
        <v>25099</v>
      </c>
      <c r="B16592" s="182" t="s">
        <v>25100</v>
      </c>
      <c r="C16592" s="183" t="s">
        <v>245</v>
      </c>
      <c r="D16592" s="140" t="n">
        <v>18.99</v>
      </c>
    </row>
    <row r="16593" customFormat="false" ht="24.85" hidden="false" customHeight="false" outlineLevel="0" collapsed="false">
      <c r="A16593" s="95" t="s">
        <v>185</v>
      </c>
      <c r="B16593" s="182" t="s">
        <v>25100</v>
      </c>
      <c r="C16593" s="183" t="s">
        <v>245</v>
      </c>
      <c r="D16593" s="140" t="n">
        <v>18.99</v>
      </c>
    </row>
    <row r="16594" customFormat="false" ht="13.8" hidden="false" customHeight="false" outlineLevel="0" collapsed="false">
      <c r="A16594" s="95" t="s">
        <v>25101</v>
      </c>
      <c r="B16594" s="182" t="s">
        <v>25102</v>
      </c>
      <c r="C16594" s="183" t="s">
        <v>245</v>
      </c>
      <c r="D16594" s="140" t="n">
        <v>33.37</v>
      </c>
    </row>
    <row r="16595" customFormat="false" ht="13.8" hidden="false" customHeight="false" outlineLevel="0" collapsed="false">
      <c r="A16595" s="95" t="s">
        <v>25103</v>
      </c>
      <c r="B16595" s="182" t="s">
        <v>25102</v>
      </c>
      <c r="C16595" s="183" t="s">
        <v>245</v>
      </c>
      <c r="D16595" s="140" t="n">
        <v>33.37</v>
      </c>
    </row>
    <row r="16596" customFormat="false" ht="24.85" hidden="false" customHeight="false" outlineLevel="0" collapsed="false">
      <c r="A16596" s="95" t="s">
        <v>25104</v>
      </c>
      <c r="B16596" s="182" t="s">
        <v>25105</v>
      </c>
      <c r="C16596" s="183" t="s">
        <v>245</v>
      </c>
      <c r="D16596" s="140" t="n">
        <v>1.86</v>
      </c>
    </row>
    <row r="16597" customFormat="false" ht="24.85" hidden="false" customHeight="false" outlineLevel="0" collapsed="false">
      <c r="A16597" s="95" t="s">
        <v>25106</v>
      </c>
      <c r="B16597" s="182" t="s">
        <v>25105</v>
      </c>
      <c r="C16597" s="183" t="s">
        <v>245</v>
      </c>
      <c r="D16597" s="140" t="n">
        <v>1.86</v>
      </c>
    </row>
    <row r="16598" customFormat="false" ht="24.85" hidden="false" customHeight="false" outlineLevel="0" collapsed="false">
      <c r="A16598" s="95" t="s">
        <v>25107</v>
      </c>
      <c r="B16598" s="182" t="s">
        <v>25108</v>
      </c>
      <c r="C16598" s="183" t="s">
        <v>245</v>
      </c>
      <c r="D16598" s="140" t="n">
        <v>2.41</v>
      </c>
    </row>
    <row r="16599" customFormat="false" ht="24.85" hidden="false" customHeight="false" outlineLevel="0" collapsed="false">
      <c r="A16599" s="95" t="s">
        <v>25109</v>
      </c>
      <c r="B16599" s="182" t="s">
        <v>25108</v>
      </c>
      <c r="C16599" s="183" t="s">
        <v>245</v>
      </c>
      <c r="D16599" s="140" t="n">
        <v>2.41</v>
      </c>
    </row>
    <row r="16600" customFormat="false" ht="13.8" hidden="false" customHeight="false" outlineLevel="0" collapsed="false">
      <c r="A16600" s="95" t="s">
        <v>25110</v>
      </c>
      <c r="B16600" s="182" t="s">
        <v>25111</v>
      </c>
      <c r="C16600" s="183" t="s">
        <v>245</v>
      </c>
      <c r="D16600" s="140" t="n">
        <v>4.78</v>
      </c>
    </row>
    <row r="16601" customFormat="false" ht="13.8" hidden="false" customHeight="false" outlineLevel="0" collapsed="false">
      <c r="A16601" s="95" t="s">
        <v>25112</v>
      </c>
      <c r="B16601" s="182" t="s">
        <v>25111</v>
      </c>
      <c r="C16601" s="183" t="s">
        <v>245</v>
      </c>
      <c r="D16601" s="140" t="n">
        <v>4.78</v>
      </c>
    </row>
    <row r="16602" customFormat="false" ht="24.85" hidden="false" customHeight="false" outlineLevel="0" collapsed="false">
      <c r="A16602" s="95" t="s">
        <v>25113</v>
      </c>
      <c r="B16602" s="182" t="s">
        <v>25114</v>
      </c>
      <c r="C16602" s="183" t="s">
        <v>245</v>
      </c>
      <c r="D16602" s="140" t="n">
        <v>11.22</v>
      </c>
    </row>
    <row r="16603" customFormat="false" ht="24.85" hidden="false" customHeight="false" outlineLevel="0" collapsed="false">
      <c r="A16603" s="95" t="s">
        <v>25115</v>
      </c>
      <c r="B16603" s="182" t="s">
        <v>25114</v>
      </c>
      <c r="C16603" s="183" t="s">
        <v>245</v>
      </c>
      <c r="D16603" s="140" t="n">
        <v>11.22</v>
      </c>
    </row>
    <row r="16604" customFormat="false" ht="24.85" hidden="false" customHeight="false" outlineLevel="0" collapsed="false">
      <c r="A16604" s="95" t="s">
        <v>25116</v>
      </c>
      <c r="B16604" s="182" t="s">
        <v>25117</v>
      </c>
      <c r="C16604" s="183" t="s">
        <v>245</v>
      </c>
      <c r="D16604" s="140" t="n">
        <v>12.55</v>
      </c>
    </row>
    <row r="16605" customFormat="false" ht="24.85" hidden="false" customHeight="false" outlineLevel="0" collapsed="false">
      <c r="A16605" s="95" t="s">
        <v>25118</v>
      </c>
      <c r="B16605" s="182" t="s">
        <v>25117</v>
      </c>
      <c r="C16605" s="183" t="s">
        <v>245</v>
      </c>
      <c r="D16605" s="140" t="n">
        <v>12.55</v>
      </c>
    </row>
    <row r="16606" customFormat="false" ht="13.8" hidden="false" customHeight="false" outlineLevel="0" collapsed="false">
      <c r="A16606" s="95" t="s">
        <v>25119</v>
      </c>
      <c r="B16606" s="182" t="s">
        <v>25120</v>
      </c>
      <c r="C16606" s="183" t="s">
        <v>245</v>
      </c>
      <c r="D16606" s="140" t="n">
        <v>28.45</v>
      </c>
    </row>
    <row r="16607" customFormat="false" ht="13.8" hidden="false" customHeight="false" outlineLevel="0" collapsed="false">
      <c r="A16607" s="95" t="s">
        <v>25121</v>
      </c>
      <c r="B16607" s="182" t="s">
        <v>25120</v>
      </c>
      <c r="C16607" s="183" t="s">
        <v>245</v>
      </c>
      <c r="D16607" s="140" t="n">
        <v>28.45</v>
      </c>
    </row>
    <row r="16608" customFormat="false" ht="24.85" hidden="false" customHeight="false" outlineLevel="0" collapsed="false">
      <c r="A16608" s="95" t="s">
        <v>25122</v>
      </c>
      <c r="B16608" s="182" t="s">
        <v>25123</v>
      </c>
      <c r="C16608" s="183" t="s">
        <v>245</v>
      </c>
      <c r="D16608" s="140" t="n">
        <v>3.09</v>
      </c>
    </row>
    <row r="16609" customFormat="false" ht="24.85" hidden="false" customHeight="false" outlineLevel="0" collapsed="false">
      <c r="A16609" s="95" t="s">
        <v>25124</v>
      </c>
      <c r="B16609" s="182" t="s">
        <v>25123</v>
      </c>
      <c r="C16609" s="183" t="s">
        <v>245</v>
      </c>
      <c r="D16609" s="140" t="n">
        <v>3.09</v>
      </c>
    </row>
    <row r="16610" customFormat="false" ht="24.85" hidden="false" customHeight="false" outlineLevel="0" collapsed="false">
      <c r="A16610" s="95" t="s">
        <v>25125</v>
      </c>
      <c r="B16610" s="182" t="s">
        <v>25126</v>
      </c>
      <c r="C16610" s="183" t="s">
        <v>245</v>
      </c>
      <c r="D16610" s="140" t="n">
        <v>4.93</v>
      </c>
    </row>
    <row r="16611" customFormat="false" ht="24.85" hidden="false" customHeight="false" outlineLevel="0" collapsed="false">
      <c r="A16611" s="95" t="s">
        <v>25127</v>
      </c>
      <c r="B16611" s="182" t="s">
        <v>25126</v>
      </c>
      <c r="C16611" s="183" t="s">
        <v>245</v>
      </c>
      <c r="D16611" s="140" t="n">
        <v>4.93</v>
      </c>
    </row>
    <row r="16612" customFormat="false" ht="24.85" hidden="false" customHeight="false" outlineLevel="0" collapsed="false">
      <c r="A16612" s="95" t="s">
        <v>25128</v>
      </c>
      <c r="B16612" s="182" t="s">
        <v>25129</v>
      </c>
      <c r="C16612" s="183" t="s">
        <v>245</v>
      </c>
      <c r="D16612" s="140" t="n">
        <v>4.88</v>
      </c>
    </row>
    <row r="16613" customFormat="false" ht="24.85" hidden="false" customHeight="false" outlineLevel="0" collapsed="false">
      <c r="A16613" s="95" t="s">
        <v>25130</v>
      </c>
      <c r="B16613" s="182" t="s">
        <v>25129</v>
      </c>
      <c r="C16613" s="183" t="s">
        <v>245</v>
      </c>
      <c r="D16613" s="140" t="n">
        <v>4.88</v>
      </c>
    </row>
    <row r="16614" customFormat="false" ht="24.85" hidden="false" customHeight="false" outlineLevel="0" collapsed="false">
      <c r="A16614" s="95" t="s">
        <v>25131</v>
      </c>
      <c r="B16614" s="182" t="s">
        <v>25132</v>
      </c>
      <c r="C16614" s="183" t="s">
        <v>245</v>
      </c>
      <c r="D16614" s="140" t="n">
        <v>6.06</v>
      </c>
    </row>
    <row r="16615" customFormat="false" ht="24.85" hidden="false" customHeight="false" outlineLevel="0" collapsed="false">
      <c r="A16615" s="95" t="s">
        <v>25133</v>
      </c>
      <c r="B16615" s="182" t="s">
        <v>25132</v>
      </c>
      <c r="C16615" s="183" t="s">
        <v>245</v>
      </c>
      <c r="D16615" s="140" t="n">
        <v>6.06</v>
      </c>
    </row>
    <row r="16616" customFormat="false" ht="13.8" hidden="false" customHeight="false" outlineLevel="0" collapsed="false">
      <c r="A16616" s="95" t="s">
        <v>25134</v>
      </c>
      <c r="B16616" s="182" t="s">
        <v>25135</v>
      </c>
      <c r="C16616" s="183" t="s">
        <v>245</v>
      </c>
      <c r="D16616" s="140" t="n">
        <v>7.43</v>
      </c>
    </row>
    <row r="16617" customFormat="false" ht="13.8" hidden="false" customHeight="false" outlineLevel="0" collapsed="false">
      <c r="A16617" s="95" t="s">
        <v>25136</v>
      </c>
      <c r="B16617" s="182" t="s">
        <v>25135</v>
      </c>
      <c r="C16617" s="183" t="s">
        <v>245</v>
      </c>
      <c r="D16617" s="140" t="n">
        <v>7.43</v>
      </c>
    </row>
    <row r="16618" customFormat="false" ht="24.85" hidden="false" customHeight="false" outlineLevel="0" collapsed="false">
      <c r="A16618" s="95" t="s">
        <v>25137</v>
      </c>
      <c r="B16618" s="182" t="s">
        <v>25138</v>
      </c>
      <c r="C16618" s="183" t="s">
        <v>245</v>
      </c>
      <c r="D16618" s="140" t="n">
        <v>9.44</v>
      </c>
    </row>
    <row r="16619" customFormat="false" ht="24.85" hidden="false" customHeight="false" outlineLevel="0" collapsed="false">
      <c r="A16619" s="95" t="s">
        <v>25139</v>
      </c>
      <c r="B16619" s="182" t="s">
        <v>25138</v>
      </c>
      <c r="C16619" s="183" t="s">
        <v>245</v>
      </c>
      <c r="D16619" s="140" t="n">
        <v>9.44</v>
      </c>
    </row>
    <row r="16620" customFormat="false" ht="24.85" hidden="false" customHeight="false" outlineLevel="0" collapsed="false">
      <c r="A16620" s="95" t="s">
        <v>25140</v>
      </c>
      <c r="B16620" s="182" t="s">
        <v>25141</v>
      </c>
      <c r="C16620" s="183" t="s">
        <v>245</v>
      </c>
      <c r="D16620" s="140" t="n">
        <v>11.36</v>
      </c>
    </row>
    <row r="16621" customFormat="false" ht="24.85" hidden="false" customHeight="false" outlineLevel="0" collapsed="false">
      <c r="A16621" s="95" t="s">
        <v>25142</v>
      </c>
      <c r="B16621" s="182" t="s">
        <v>25141</v>
      </c>
      <c r="C16621" s="183" t="s">
        <v>245</v>
      </c>
      <c r="D16621" s="140" t="n">
        <v>11.36</v>
      </c>
    </row>
    <row r="16622" customFormat="false" ht="13.8" hidden="false" customHeight="false" outlineLevel="0" collapsed="false">
      <c r="A16622" s="95" t="s">
        <v>25143</v>
      </c>
      <c r="B16622" s="182" t="s">
        <v>25144</v>
      </c>
      <c r="C16622" s="183" t="s">
        <v>245</v>
      </c>
      <c r="D16622" s="140" t="n">
        <v>11.88</v>
      </c>
    </row>
    <row r="16623" customFormat="false" ht="13.8" hidden="false" customHeight="false" outlineLevel="0" collapsed="false">
      <c r="A16623" s="95" t="s">
        <v>25145</v>
      </c>
      <c r="B16623" s="182" t="s">
        <v>25144</v>
      </c>
      <c r="C16623" s="183" t="s">
        <v>245</v>
      </c>
      <c r="D16623" s="140" t="n">
        <v>11.88</v>
      </c>
    </row>
    <row r="16624" customFormat="false" ht="13.8" hidden="false" customHeight="false" outlineLevel="0" collapsed="false">
      <c r="A16624" s="95" t="s">
        <v>25146</v>
      </c>
      <c r="B16624" s="182" t="s">
        <v>25147</v>
      </c>
      <c r="C16624" s="183" t="s">
        <v>245</v>
      </c>
      <c r="D16624" s="140" t="n">
        <v>1.08</v>
      </c>
    </row>
    <row r="16625" customFormat="false" ht="13.8" hidden="false" customHeight="false" outlineLevel="0" collapsed="false">
      <c r="A16625" s="95" t="s">
        <v>25148</v>
      </c>
      <c r="B16625" s="182" t="s">
        <v>25147</v>
      </c>
      <c r="C16625" s="183" t="s">
        <v>245</v>
      </c>
      <c r="D16625" s="140" t="n">
        <v>1.08</v>
      </c>
    </row>
    <row r="16626" customFormat="false" ht="13.8" hidden="false" customHeight="false" outlineLevel="0" collapsed="false">
      <c r="A16626" s="95" t="s">
        <v>25149</v>
      </c>
      <c r="B16626" s="182" t="s">
        <v>25150</v>
      </c>
      <c r="C16626" s="183" t="s">
        <v>245</v>
      </c>
      <c r="D16626" s="140" t="n">
        <v>1.79</v>
      </c>
    </row>
    <row r="16627" customFormat="false" ht="13.8" hidden="false" customHeight="false" outlineLevel="0" collapsed="false">
      <c r="A16627" s="95" t="s">
        <v>25151</v>
      </c>
      <c r="B16627" s="182" t="s">
        <v>25150</v>
      </c>
      <c r="C16627" s="183" t="s">
        <v>245</v>
      </c>
      <c r="D16627" s="140" t="n">
        <v>1.79</v>
      </c>
    </row>
    <row r="16628" customFormat="false" ht="13.8" hidden="false" customHeight="false" outlineLevel="0" collapsed="false">
      <c r="A16628" s="95" t="s">
        <v>25152</v>
      </c>
      <c r="B16628" s="182" t="s">
        <v>25153</v>
      </c>
      <c r="C16628" s="183" t="s">
        <v>245</v>
      </c>
      <c r="D16628" s="140" t="n">
        <v>3.96</v>
      </c>
    </row>
    <row r="16629" customFormat="false" ht="13.8" hidden="false" customHeight="false" outlineLevel="0" collapsed="false">
      <c r="A16629" s="95" t="s">
        <v>25154</v>
      </c>
      <c r="B16629" s="182" t="s">
        <v>25153</v>
      </c>
      <c r="C16629" s="183" t="s">
        <v>245</v>
      </c>
      <c r="D16629" s="140" t="n">
        <v>3.96</v>
      </c>
    </row>
    <row r="16630" customFormat="false" ht="13.8" hidden="false" customHeight="false" outlineLevel="0" collapsed="false">
      <c r="A16630" s="95" t="s">
        <v>25155</v>
      </c>
      <c r="B16630" s="182" t="s">
        <v>25156</v>
      </c>
      <c r="C16630" s="183" t="s">
        <v>245</v>
      </c>
      <c r="D16630" s="140" t="n">
        <v>7.05</v>
      </c>
    </row>
    <row r="16631" customFormat="false" ht="13.8" hidden="false" customHeight="false" outlineLevel="0" collapsed="false">
      <c r="A16631" s="95" t="s">
        <v>25157</v>
      </c>
      <c r="B16631" s="182" t="s">
        <v>25156</v>
      </c>
      <c r="C16631" s="183" t="s">
        <v>245</v>
      </c>
      <c r="D16631" s="140" t="n">
        <v>7.05</v>
      </c>
    </row>
    <row r="16632" customFormat="false" ht="13.8" hidden="false" customHeight="false" outlineLevel="0" collapsed="false">
      <c r="A16632" s="95" t="s">
        <v>25158</v>
      </c>
      <c r="B16632" s="182" t="s">
        <v>25159</v>
      </c>
      <c r="C16632" s="183" t="s">
        <v>245</v>
      </c>
      <c r="D16632" s="140" t="n">
        <v>7.71</v>
      </c>
    </row>
    <row r="16633" customFormat="false" ht="13.8" hidden="false" customHeight="false" outlineLevel="0" collapsed="false">
      <c r="A16633" s="95" t="s">
        <v>25160</v>
      </c>
      <c r="B16633" s="182" t="s">
        <v>25159</v>
      </c>
      <c r="C16633" s="183" t="s">
        <v>245</v>
      </c>
      <c r="D16633" s="140" t="n">
        <v>7.71</v>
      </c>
    </row>
    <row r="16634" customFormat="false" ht="13.8" hidden="false" customHeight="false" outlineLevel="0" collapsed="false">
      <c r="A16634" s="95" t="s">
        <v>25161</v>
      </c>
      <c r="B16634" s="182" t="s">
        <v>25162</v>
      </c>
      <c r="C16634" s="183" t="s">
        <v>245</v>
      </c>
      <c r="D16634" s="140" t="n">
        <v>15.56</v>
      </c>
    </row>
    <row r="16635" customFormat="false" ht="13.8" hidden="false" customHeight="false" outlineLevel="0" collapsed="false">
      <c r="A16635" s="95" t="s">
        <v>25163</v>
      </c>
      <c r="B16635" s="182" t="s">
        <v>25162</v>
      </c>
      <c r="C16635" s="183" t="s">
        <v>245</v>
      </c>
      <c r="D16635" s="140" t="n">
        <v>15.56</v>
      </c>
    </row>
    <row r="16636" customFormat="false" ht="13.8" hidden="false" customHeight="false" outlineLevel="0" collapsed="false">
      <c r="A16636" s="95" t="s">
        <v>25164</v>
      </c>
      <c r="B16636" s="182" t="s">
        <v>25165</v>
      </c>
      <c r="C16636" s="183" t="s">
        <v>245</v>
      </c>
      <c r="D16636" s="140" t="n">
        <v>24.12</v>
      </c>
    </row>
    <row r="16637" customFormat="false" ht="13.8" hidden="false" customHeight="false" outlineLevel="0" collapsed="false">
      <c r="A16637" s="95" t="s">
        <v>25166</v>
      </c>
      <c r="B16637" s="182" t="s">
        <v>25165</v>
      </c>
      <c r="C16637" s="183" t="s">
        <v>245</v>
      </c>
      <c r="D16637" s="140" t="n">
        <v>24.12</v>
      </c>
    </row>
    <row r="16638" customFormat="false" ht="13.8" hidden="false" customHeight="false" outlineLevel="0" collapsed="false">
      <c r="A16638" s="95" t="s">
        <v>25167</v>
      </c>
      <c r="B16638" s="182" t="s">
        <v>25168</v>
      </c>
      <c r="C16638" s="183" t="s">
        <v>245</v>
      </c>
      <c r="D16638" s="140" t="n">
        <v>35.11</v>
      </c>
    </row>
    <row r="16639" customFormat="false" ht="13.8" hidden="false" customHeight="false" outlineLevel="0" collapsed="false">
      <c r="A16639" s="95" t="s">
        <v>25169</v>
      </c>
      <c r="B16639" s="182" t="s">
        <v>25168</v>
      </c>
      <c r="C16639" s="183" t="s">
        <v>245</v>
      </c>
      <c r="D16639" s="140" t="n">
        <v>35.11</v>
      </c>
    </row>
    <row r="16640" customFormat="false" ht="13.8" hidden="false" customHeight="false" outlineLevel="0" collapsed="false">
      <c r="A16640" s="95" t="s">
        <v>25170</v>
      </c>
      <c r="B16640" s="182" t="s">
        <v>25171</v>
      </c>
      <c r="C16640" s="183" t="s">
        <v>245</v>
      </c>
      <c r="D16640" s="140" t="n">
        <v>46.72</v>
      </c>
    </row>
    <row r="16641" customFormat="false" ht="13.8" hidden="false" customHeight="false" outlineLevel="0" collapsed="false">
      <c r="A16641" s="95" t="s">
        <v>25172</v>
      </c>
      <c r="B16641" s="182" t="s">
        <v>25171</v>
      </c>
      <c r="C16641" s="183" t="s">
        <v>245</v>
      </c>
      <c r="D16641" s="140" t="n">
        <v>46.72</v>
      </c>
    </row>
    <row r="16642" customFormat="false" ht="24.85" hidden="false" customHeight="false" outlineLevel="0" collapsed="false">
      <c r="A16642" s="95" t="s">
        <v>25173</v>
      </c>
      <c r="B16642" s="182" t="s">
        <v>25174</v>
      </c>
      <c r="C16642" s="183" t="s">
        <v>245</v>
      </c>
      <c r="D16642" s="140" t="n">
        <v>3.41</v>
      </c>
    </row>
    <row r="16643" customFormat="false" ht="24.85" hidden="false" customHeight="false" outlineLevel="0" collapsed="false">
      <c r="A16643" s="95" t="s">
        <v>25175</v>
      </c>
      <c r="B16643" s="182" t="s">
        <v>25174</v>
      </c>
      <c r="C16643" s="183" t="s">
        <v>245</v>
      </c>
      <c r="D16643" s="140" t="n">
        <v>3.41</v>
      </c>
    </row>
    <row r="16644" customFormat="false" ht="24.85" hidden="false" customHeight="false" outlineLevel="0" collapsed="false">
      <c r="A16644" s="95" t="s">
        <v>25176</v>
      </c>
      <c r="B16644" s="182" t="s">
        <v>25177</v>
      </c>
      <c r="C16644" s="183" t="s">
        <v>245</v>
      </c>
      <c r="D16644" s="140" t="n">
        <v>4.87</v>
      </c>
    </row>
    <row r="16645" customFormat="false" ht="24.85" hidden="false" customHeight="false" outlineLevel="0" collapsed="false">
      <c r="A16645" s="95" t="s">
        <v>25178</v>
      </c>
      <c r="B16645" s="182" t="s">
        <v>25177</v>
      </c>
      <c r="C16645" s="183" t="s">
        <v>245</v>
      </c>
      <c r="D16645" s="140" t="n">
        <v>4.87</v>
      </c>
    </row>
    <row r="16646" customFormat="false" ht="24.85" hidden="false" customHeight="false" outlineLevel="0" collapsed="false">
      <c r="A16646" s="95" t="s">
        <v>25179</v>
      </c>
      <c r="B16646" s="182" t="s">
        <v>25180</v>
      </c>
      <c r="C16646" s="183" t="s">
        <v>245</v>
      </c>
      <c r="D16646" s="140" t="n">
        <v>10.31</v>
      </c>
    </row>
    <row r="16647" customFormat="false" ht="24.85" hidden="false" customHeight="false" outlineLevel="0" collapsed="false">
      <c r="A16647" s="95" t="s">
        <v>25181</v>
      </c>
      <c r="B16647" s="182" t="s">
        <v>25180</v>
      </c>
      <c r="C16647" s="183" t="s">
        <v>245</v>
      </c>
      <c r="D16647" s="140" t="n">
        <v>10.31</v>
      </c>
    </row>
    <row r="16648" customFormat="false" ht="24.85" hidden="false" customHeight="false" outlineLevel="0" collapsed="false">
      <c r="A16648" s="95" t="s">
        <v>25182</v>
      </c>
      <c r="B16648" s="182" t="s">
        <v>25183</v>
      </c>
      <c r="C16648" s="183" t="s">
        <v>245</v>
      </c>
      <c r="D16648" s="140" t="n">
        <v>14.62</v>
      </c>
    </row>
    <row r="16649" customFormat="false" ht="24.85" hidden="false" customHeight="false" outlineLevel="0" collapsed="false">
      <c r="A16649" s="95" t="s">
        <v>25184</v>
      </c>
      <c r="B16649" s="182" t="s">
        <v>25183</v>
      </c>
      <c r="C16649" s="183" t="s">
        <v>245</v>
      </c>
      <c r="D16649" s="140" t="n">
        <v>14.62</v>
      </c>
    </row>
    <row r="16650" customFormat="false" ht="24.85" hidden="false" customHeight="false" outlineLevel="0" collapsed="false">
      <c r="A16650" s="95" t="s">
        <v>25185</v>
      </c>
      <c r="B16650" s="182" t="s">
        <v>25186</v>
      </c>
      <c r="C16650" s="183" t="s">
        <v>245</v>
      </c>
      <c r="D16650" s="140" t="n">
        <v>43.8</v>
      </c>
    </row>
    <row r="16651" customFormat="false" ht="24.85" hidden="false" customHeight="false" outlineLevel="0" collapsed="false">
      <c r="A16651" s="95" t="s">
        <v>25187</v>
      </c>
      <c r="B16651" s="182" t="s">
        <v>25186</v>
      </c>
      <c r="C16651" s="183" t="s">
        <v>245</v>
      </c>
      <c r="D16651" s="140" t="n">
        <v>43.8</v>
      </c>
    </row>
    <row r="16652" customFormat="false" ht="13.8" hidden="false" customHeight="false" outlineLevel="0" collapsed="false">
      <c r="A16652" s="95" t="s">
        <v>25188</v>
      </c>
      <c r="B16652" s="182" t="s">
        <v>25189</v>
      </c>
      <c r="C16652" s="183" t="s">
        <v>245</v>
      </c>
      <c r="D16652" s="140" t="n">
        <v>0.64</v>
      </c>
    </row>
    <row r="16653" customFormat="false" ht="13.8" hidden="false" customHeight="false" outlineLevel="0" collapsed="false">
      <c r="A16653" s="95" t="s">
        <v>25190</v>
      </c>
      <c r="B16653" s="182" t="s">
        <v>25189</v>
      </c>
      <c r="C16653" s="183" t="s">
        <v>245</v>
      </c>
      <c r="D16653" s="140" t="n">
        <v>0.64</v>
      </c>
    </row>
    <row r="16654" customFormat="false" ht="13.8" hidden="false" customHeight="false" outlineLevel="0" collapsed="false">
      <c r="A16654" s="95" t="s">
        <v>25191</v>
      </c>
      <c r="B16654" s="182" t="s">
        <v>25192</v>
      </c>
      <c r="C16654" s="183" t="s">
        <v>245</v>
      </c>
      <c r="D16654" s="140" t="n">
        <v>0.91</v>
      </c>
    </row>
    <row r="16655" customFormat="false" ht="13.8" hidden="false" customHeight="false" outlineLevel="0" collapsed="false">
      <c r="A16655" s="95" t="s">
        <v>25193</v>
      </c>
      <c r="B16655" s="182" t="s">
        <v>25192</v>
      </c>
      <c r="C16655" s="183" t="s">
        <v>245</v>
      </c>
      <c r="D16655" s="140" t="n">
        <v>0.91</v>
      </c>
    </row>
    <row r="16656" customFormat="false" ht="13.8" hidden="false" customHeight="false" outlineLevel="0" collapsed="false">
      <c r="A16656" s="95" t="s">
        <v>25194</v>
      </c>
      <c r="B16656" s="182" t="s">
        <v>25195</v>
      </c>
      <c r="C16656" s="183" t="s">
        <v>245</v>
      </c>
      <c r="D16656" s="140" t="n">
        <v>2.99</v>
      </c>
    </row>
    <row r="16657" customFormat="false" ht="13.8" hidden="false" customHeight="false" outlineLevel="0" collapsed="false">
      <c r="A16657" s="95" t="s">
        <v>25196</v>
      </c>
      <c r="B16657" s="182" t="s">
        <v>25195</v>
      </c>
      <c r="C16657" s="183" t="s">
        <v>245</v>
      </c>
      <c r="D16657" s="140" t="n">
        <v>2.99</v>
      </c>
    </row>
    <row r="16658" customFormat="false" ht="13.8" hidden="false" customHeight="false" outlineLevel="0" collapsed="false">
      <c r="A16658" s="95" t="s">
        <v>25197</v>
      </c>
      <c r="B16658" s="182" t="s">
        <v>25198</v>
      </c>
      <c r="C16658" s="183" t="s">
        <v>245</v>
      </c>
      <c r="D16658" s="140" t="n">
        <v>5.95</v>
      </c>
    </row>
    <row r="16659" customFormat="false" ht="13.8" hidden="false" customHeight="false" outlineLevel="0" collapsed="false">
      <c r="A16659" s="95" t="s">
        <v>25199</v>
      </c>
      <c r="B16659" s="182" t="s">
        <v>25198</v>
      </c>
      <c r="C16659" s="183" t="s">
        <v>245</v>
      </c>
      <c r="D16659" s="140" t="n">
        <v>5.95</v>
      </c>
    </row>
    <row r="16660" customFormat="false" ht="13.8" hidden="false" customHeight="false" outlineLevel="0" collapsed="false">
      <c r="A16660" s="95" t="s">
        <v>25200</v>
      </c>
      <c r="B16660" s="182" t="s">
        <v>25201</v>
      </c>
      <c r="C16660" s="183" t="s">
        <v>245</v>
      </c>
      <c r="D16660" s="140" t="n">
        <v>9.09</v>
      </c>
    </row>
    <row r="16661" customFormat="false" ht="13.8" hidden="false" customHeight="false" outlineLevel="0" collapsed="false">
      <c r="A16661" s="95" t="s">
        <v>25202</v>
      </c>
      <c r="B16661" s="182" t="s">
        <v>25201</v>
      </c>
      <c r="C16661" s="183" t="s">
        <v>245</v>
      </c>
      <c r="D16661" s="140" t="n">
        <v>9.09</v>
      </c>
    </row>
    <row r="16662" customFormat="false" ht="13.8" hidden="false" customHeight="false" outlineLevel="0" collapsed="false">
      <c r="A16662" s="95" t="s">
        <v>25203</v>
      </c>
      <c r="B16662" s="182" t="s">
        <v>25204</v>
      </c>
      <c r="C16662" s="183" t="s">
        <v>245</v>
      </c>
      <c r="D16662" s="140" t="n">
        <v>13.44</v>
      </c>
    </row>
    <row r="16663" customFormat="false" ht="13.8" hidden="false" customHeight="false" outlineLevel="0" collapsed="false">
      <c r="A16663" s="95" t="s">
        <v>25205</v>
      </c>
      <c r="B16663" s="182" t="s">
        <v>25204</v>
      </c>
      <c r="C16663" s="183" t="s">
        <v>245</v>
      </c>
      <c r="D16663" s="140" t="n">
        <v>13.44</v>
      </c>
    </row>
    <row r="16664" customFormat="false" ht="13.8" hidden="false" customHeight="false" outlineLevel="0" collapsed="false">
      <c r="A16664" s="95" t="s">
        <v>25206</v>
      </c>
      <c r="B16664" s="182" t="s">
        <v>25207</v>
      </c>
      <c r="C16664" s="183" t="s">
        <v>245</v>
      </c>
      <c r="D16664" s="140" t="n">
        <v>0.57</v>
      </c>
    </row>
    <row r="16665" customFormat="false" ht="13.8" hidden="false" customHeight="false" outlineLevel="0" collapsed="false">
      <c r="A16665" s="95" t="s">
        <v>25208</v>
      </c>
      <c r="B16665" s="182" t="s">
        <v>25207</v>
      </c>
      <c r="C16665" s="183" t="s">
        <v>245</v>
      </c>
      <c r="D16665" s="140" t="n">
        <v>0.57</v>
      </c>
    </row>
    <row r="16666" customFormat="false" ht="13.8" hidden="false" customHeight="false" outlineLevel="0" collapsed="false">
      <c r="A16666" s="95" t="s">
        <v>25209</v>
      </c>
      <c r="B16666" s="182" t="s">
        <v>25210</v>
      </c>
      <c r="C16666" s="183" t="s">
        <v>245</v>
      </c>
      <c r="D16666" s="140" t="n">
        <v>0.87</v>
      </c>
    </row>
    <row r="16667" customFormat="false" ht="13.8" hidden="false" customHeight="false" outlineLevel="0" collapsed="false">
      <c r="A16667" s="95" t="s">
        <v>25211</v>
      </c>
      <c r="B16667" s="182" t="s">
        <v>25210</v>
      </c>
      <c r="C16667" s="183" t="s">
        <v>245</v>
      </c>
      <c r="D16667" s="140" t="n">
        <v>0.87</v>
      </c>
    </row>
    <row r="16668" customFormat="false" ht="13.8" hidden="false" customHeight="false" outlineLevel="0" collapsed="false">
      <c r="A16668" s="95" t="s">
        <v>25212</v>
      </c>
      <c r="B16668" s="182" t="s">
        <v>25213</v>
      </c>
      <c r="C16668" s="183" t="s">
        <v>245</v>
      </c>
      <c r="D16668" s="140" t="n">
        <v>2.43</v>
      </c>
    </row>
    <row r="16669" customFormat="false" ht="13.8" hidden="false" customHeight="false" outlineLevel="0" collapsed="false">
      <c r="A16669" s="95" t="s">
        <v>25214</v>
      </c>
      <c r="B16669" s="182" t="s">
        <v>25213</v>
      </c>
      <c r="C16669" s="183" t="s">
        <v>245</v>
      </c>
      <c r="D16669" s="140" t="n">
        <v>2.43</v>
      </c>
    </row>
    <row r="16670" customFormat="false" ht="13.8" hidden="false" customHeight="false" outlineLevel="0" collapsed="false">
      <c r="A16670" s="95" t="s">
        <v>25215</v>
      </c>
      <c r="B16670" s="182" t="s">
        <v>25216</v>
      </c>
      <c r="C16670" s="183" t="s">
        <v>245</v>
      </c>
      <c r="D16670" s="140" t="n">
        <v>2.71</v>
      </c>
    </row>
    <row r="16671" customFormat="false" ht="13.8" hidden="false" customHeight="false" outlineLevel="0" collapsed="false">
      <c r="A16671" s="95" t="s">
        <v>25217</v>
      </c>
      <c r="B16671" s="182" t="s">
        <v>25216</v>
      </c>
      <c r="C16671" s="183" t="s">
        <v>245</v>
      </c>
      <c r="D16671" s="140" t="n">
        <v>2.71</v>
      </c>
    </row>
    <row r="16672" customFormat="false" ht="13.8" hidden="false" customHeight="false" outlineLevel="0" collapsed="false">
      <c r="A16672" s="95" t="s">
        <v>25218</v>
      </c>
      <c r="B16672" s="182" t="s">
        <v>25219</v>
      </c>
      <c r="C16672" s="183" t="s">
        <v>245</v>
      </c>
      <c r="D16672" s="140" t="n">
        <v>7.19</v>
      </c>
    </row>
    <row r="16673" customFormat="false" ht="13.8" hidden="false" customHeight="false" outlineLevel="0" collapsed="false">
      <c r="A16673" s="95" t="s">
        <v>25220</v>
      </c>
      <c r="B16673" s="182" t="s">
        <v>25219</v>
      </c>
      <c r="C16673" s="183" t="s">
        <v>245</v>
      </c>
      <c r="D16673" s="140" t="n">
        <v>7.19</v>
      </c>
    </row>
    <row r="16674" customFormat="false" ht="13.8" hidden="false" customHeight="false" outlineLevel="0" collapsed="false">
      <c r="A16674" s="95" t="s">
        <v>25221</v>
      </c>
      <c r="B16674" s="182" t="s">
        <v>25222</v>
      </c>
      <c r="C16674" s="183" t="s">
        <v>245</v>
      </c>
      <c r="D16674" s="140" t="n">
        <v>9.8</v>
      </c>
    </row>
    <row r="16675" customFormat="false" ht="13.8" hidden="false" customHeight="false" outlineLevel="0" collapsed="false">
      <c r="A16675" s="95" t="s">
        <v>25223</v>
      </c>
      <c r="B16675" s="182" t="s">
        <v>25222</v>
      </c>
      <c r="C16675" s="183" t="s">
        <v>245</v>
      </c>
      <c r="D16675" s="140" t="n">
        <v>9.8</v>
      </c>
    </row>
    <row r="16676" customFormat="false" ht="13.8" hidden="false" customHeight="false" outlineLevel="0" collapsed="false">
      <c r="A16676" s="95" t="s">
        <v>25224</v>
      </c>
      <c r="B16676" s="182" t="s">
        <v>25225</v>
      </c>
      <c r="C16676" s="183" t="s">
        <v>245</v>
      </c>
      <c r="D16676" s="140" t="n">
        <v>2.26</v>
      </c>
    </row>
    <row r="16677" customFormat="false" ht="13.8" hidden="false" customHeight="false" outlineLevel="0" collapsed="false">
      <c r="A16677" s="95" t="s">
        <v>25226</v>
      </c>
      <c r="B16677" s="182" t="s">
        <v>25225</v>
      </c>
      <c r="C16677" s="183" t="s">
        <v>245</v>
      </c>
      <c r="D16677" s="140" t="n">
        <v>2.26</v>
      </c>
    </row>
    <row r="16678" customFormat="false" ht="13.8" hidden="false" customHeight="false" outlineLevel="0" collapsed="false">
      <c r="A16678" s="95" t="s">
        <v>25227</v>
      </c>
      <c r="B16678" s="182" t="s">
        <v>25228</v>
      </c>
      <c r="C16678" s="183" t="s">
        <v>245</v>
      </c>
      <c r="D16678" s="140" t="n">
        <v>3.66</v>
      </c>
    </row>
    <row r="16679" customFormat="false" ht="13.8" hidden="false" customHeight="false" outlineLevel="0" collapsed="false">
      <c r="A16679" s="95" t="s">
        <v>25229</v>
      </c>
      <c r="B16679" s="182" t="s">
        <v>25228</v>
      </c>
      <c r="C16679" s="183" t="s">
        <v>245</v>
      </c>
      <c r="D16679" s="140" t="n">
        <v>3.66</v>
      </c>
    </row>
    <row r="16680" customFormat="false" ht="13.8" hidden="false" customHeight="false" outlineLevel="0" collapsed="false">
      <c r="A16680" s="95" t="s">
        <v>25230</v>
      </c>
      <c r="B16680" s="182" t="s">
        <v>25231</v>
      </c>
      <c r="C16680" s="183" t="s">
        <v>245</v>
      </c>
      <c r="D16680" s="140" t="n">
        <v>11.96</v>
      </c>
    </row>
    <row r="16681" customFormat="false" ht="13.8" hidden="false" customHeight="false" outlineLevel="0" collapsed="false">
      <c r="A16681" s="95" t="s">
        <v>25232</v>
      </c>
      <c r="B16681" s="182" t="s">
        <v>25231</v>
      </c>
      <c r="C16681" s="183" t="s">
        <v>245</v>
      </c>
      <c r="D16681" s="140" t="n">
        <v>11.96</v>
      </c>
    </row>
    <row r="16682" customFormat="false" ht="13.8" hidden="false" customHeight="false" outlineLevel="0" collapsed="false">
      <c r="A16682" s="95" t="s">
        <v>25233</v>
      </c>
      <c r="B16682" s="182" t="s">
        <v>25234</v>
      </c>
      <c r="C16682" s="183" t="s">
        <v>245</v>
      </c>
      <c r="D16682" s="140" t="n">
        <v>16.24</v>
      </c>
    </row>
    <row r="16683" customFormat="false" ht="13.8" hidden="false" customHeight="false" outlineLevel="0" collapsed="false">
      <c r="A16683" s="95" t="s">
        <v>25235</v>
      </c>
      <c r="B16683" s="182" t="s">
        <v>25234</v>
      </c>
      <c r="C16683" s="183" t="s">
        <v>245</v>
      </c>
      <c r="D16683" s="140" t="n">
        <v>16.24</v>
      </c>
    </row>
    <row r="16684" customFormat="false" ht="13.8" hidden="false" customHeight="false" outlineLevel="0" collapsed="false">
      <c r="A16684" s="95" t="s">
        <v>25236</v>
      </c>
      <c r="B16684" s="182" t="s">
        <v>25237</v>
      </c>
      <c r="C16684" s="183" t="s">
        <v>245</v>
      </c>
      <c r="D16684" s="140" t="n">
        <v>24.56</v>
      </c>
    </row>
    <row r="16685" customFormat="false" ht="13.8" hidden="false" customHeight="false" outlineLevel="0" collapsed="false">
      <c r="A16685" s="95" t="s">
        <v>25238</v>
      </c>
      <c r="B16685" s="182" t="s">
        <v>25237</v>
      </c>
      <c r="C16685" s="183" t="s">
        <v>245</v>
      </c>
      <c r="D16685" s="140" t="n">
        <v>24.56</v>
      </c>
    </row>
    <row r="16686" customFormat="false" ht="13.8" hidden="false" customHeight="false" outlineLevel="0" collapsed="false">
      <c r="A16686" s="95" t="s">
        <v>25239</v>
      </c>
      <c r="B16686" s="182" t="s">
        <v>25240</v>
      </c>
      <c r="C16686" s="183" t="s">
        <v>245</v>
      </c>
      <c r="D16686" s="140" t="n">
        <v>33.32</v>
      </c>
    </row>
    <row r="16687" customFormat="false" ht="13.8" hidden="false" customHeight="false" outlineLevel="0" collapsed="false">
      <c r="A16687" s="95" t="s">
        <v>25241</v>
      </c>
      <c r="B16687" s="182" t="s">
        <v>25240</v>
      </c>
      <c r="C16687" s="183" t="s">
        <v>245</v>
      </c>
      <c r="D16687" s="140" t="n">
        <v>33.32</v>
      </c>
    </row>
    <row r="16688" customFormat="false" ht="24.85" hidden="false" customHeight="false" outlineLevel="0" collapsed="false">
      <c r="A16688" s="95" t="s">
        <v>25242</v>
      </c>
      <c r="B16688" s="182" t="s">
        <v>25243</v>
      </c>
      <c r="C16688" s="183" t="s">
        <v>245</v>
      </c>
      <c r="D16688" s="140" t="n">
        <v>8.4</v>
      </c>
    </row>
    <row r="16689" customFormat="false" ht="24.85" hidden="false" customHeight="false" outlineLevel="0" collapsed="false">
      <c r="A16689" s="95" t="s">
        <v>25244</v>
      </c>
      <c r="B16689" s="182" t="s">
        <v>25243</v>
      </c>
      <c r="C16689" s="183" t="s">
        <v>245</v>
      </c>
      <c r="D16689" s="140" t="n">
        <v>8.4</v>
      </c>
    </row>
    <row r="16690" customFormat="false" ht="24.85" hidden="false" customHeight="false" outlineLevel="0" collapsed="false">
      <c r="A16690" s="95" t="s">
        <v>25245</v>
      </c>
      <c r="B16690" s="182" t="s">
        <v>25246</v>
      </c>
      <c r="C16690" s="183" t="s">
        <v>245</v>
      </c>
      <c r="D16690" s="140" t="n">
        <v>9.4</v>
      </c>
    </row>
    <row r="16691" customFormat="false" ht="24.85" hidden="false" customHeight="false" outlineLevel="0" collapsed="false">
      <c r="A16691" s="95" t="s">
        <v>25247</v>
      </c>
      <c r="B16691" s="182" t="s">
        <v>25246</v>
      </c>
      <c r="C16691" s="183" t="s">
        <v>245</v>
      </c>
      <c r="D16691" s="140" t="n">
        <v>9.4</v>
      </c>
    </row>
    <row r="16692" customFormat="false" ht="24.85" hidden="false" customHeight="false" outlineLevel="0" collapsed="false">
      <c r="A16692" s="95" t="s">
        <v>25248</v>
      </c>
      <c r="B16692" s="182" t="s">
        <v>25249</v>
      </c>
      <c r="C16692" s="183" t="s">
        <v>245</v>
      </c>
      <c r="D16692" s="140" t="n">
        <v>20.26</v>
      </c>
    </row>
    <row r="16693" customFormat="false" ht="24.85" hidden="false" customHeight="false" outlineLevel="0" collapsed="false">
      <c r="A16693" s="95" t="s">
        <v>25250</v>
      </c>
      <c r="B16693" s="182" t="s">
        <v>25249</v>
      </c>
      <c r="C16693" s="183" t="s">
        <v>245</v>
      </c>
      <c r="D16693" s="140" t="n">
        <v>20.26</v>
      </c>
    </row>
    <row r="16694" customFormat="false" ht="13.8" hidden="false" customHeight="false" outlineLevel="0" collapsed="false">
      <c r="A16694" s="95" t="s">
        <v>25251</v>
      </c>
      <c r="B16694" s="182" t="s">
        <v>25252</v>
      </c>
      <c r="C16694" s="183" t="s">
        <v>245</v>
      </c>
      <c r="D16694" s="140" t="n">
        <v>11.66</v>
      </c>
    </row>
    <row r="16695" customFormat="false" ht="13.8" hidden="false" customHeight="false" outlineLevel="0" collapsed="false">
      <c r="A16695" s="95" t="s">
        <v>25253</v>
      </c>
      <c r="B16695" s="182" t="s">
        <v>25252</v>
      </c>
      <c r="C16695" s="183" t="s">
        <v>245</v>
      </c>
      <c r="D16695" s="140" t="n">
        <v>11.66</v>
      </c>
    </row>
    <row r="16696" customFormat="false" ht="13.8" hidden="false" customHeight="false" outlineLevel="0" collapsed="false">
      <c r="A16696" s="95" t="s">
        <v>25254</v>
      </c>
      <c r="B16696" s="182" t="s">
        <v>25255</v>
      </c>
      <c r="C16696" s="183" t="s">
        <v>245</v>
      </c>
      <c r="D16696" s="140" t="n">
        <v>22.12</v>
      </c>
    </row>
    <row r="16697" customFormat="false" ht="13.8" hidden="false" customHeight="false" outlineLevel="0" collapsed="false">
      <c r="A16697" s="95" t="s">
        <v>25256</v>
      </c>
      <c r="B16697" s="182" t="s">
        <v>25255</v>
      </c>
      <c r="C16697" s="183" t="s">
        <v>245</v>
      </c>
      <c r="D16697" s="140" t="n">
        <v>22.12</v>
      </c>
    </row>
    <row r="16698" customFormat="false" ht="13.8" hidden="false" customHeight="false" outlineLevel="0" collapsed="false">
      <c r="A16698" s="95" t="s">
        <v>25257</v>
      </c>
      <c r="B16698" s="182" t="s">
        <v>25258</v>
      </c>
      <c r="C16698" s="183" t="s">
        <v>245</v>
      </c>
      <c r="D16698" s="140" t="n">
        <v>6</v>
      </c>
    </row>
    <row r="16699" customFormat="false" ht="13.8" hidden="false" customHeight="false" outlineLevel="0" collapsed="false">
      <c r="A16699" s="95" t="s">
        <v>25259</v>
      </c>
      <c r="B16699" s="182" t="s">
        <v>25258</v>
      </c>
      <c r="C16699" s="183" t="s">
        <v>245</v>
      </c>
      <c r="D16699" s="140" t="n">
        <v>6</v>
      </c>
    </row>
    <row r="16700" customFormat="false" ht="13.8" hidden="false" customHeight="false" outlineLevel="0" collapsed="false">
      <c r="A16700" s="95" t="s">
        <v>25260</v>
      </c>
      <c r="B16700" s="182" t="s">
        <v>25261</v>
      </c>
      <c r="C16700" s="183" t="s">
        <v>245</v>
      </c>
      <c r="D16700" s="140" t="n">
        <v>7.66</v>
      </c>
    </row>
    <row r="16701" customFormat="false" ht="13.8" hidden="false" customHeight="false" outlineLevel="0" collapsed="false">
      <c r="A16701" s="95" t="s">
        <v>25262</v>
      </c>
      <c r="B16701" s="182" t="s">
        <v>25261</v>
      </c>
      <c r="C16701" s="183" t="s">
        <v>245</v>
      </c>
      <c r="D16701" s="140" t="n">
        <v>7.66</v>
      </c>
    </row>
    <row r="16702" customFormat="false" ht="13.8" hidden="false" customHeight="false" outlineLevel="0" collapsed="false">
      <c r="A16702" s="95" t="s">
        <v>25263</v>
      </c>
      <c r="B16702" s="182" t="s">
        <v>25264</v>
      </c>
      <c r="C16702" s="183" t="s">
        <v>245</v>
      </c>
      <c r="D16702" s="140" t="n">
        <v>15.56</v>
      </c>
    </row>
    <row r="16703" customFormat="false" ht="13.8" hidden="false" customHeight="false" outlineLevel="0" collapsed="false">
      <c r="A16703" s="95" t="s">
        <v>25265</v>
      </c>
      <c r="B16703" s="182" t="s">
        <v>25264</v>
      </c>
      <c r="C16703" s="183" t="s">
        <v>245</v>
      </c>
      <c r="D16703" s="140" t="n">
        <v>15.56</v>
      </c>
    </row>
    <row r="16704" customFormat="false" ht="13.8" hidden="false" customHeight="false" outlineLevel="0" collapsed="false">
      <c r="A16704" s="95" t="s">
        <v>25266</v>
      </c>
      <c r="B16704" s="182" t="s">
        <v>25267</v>
      </c>
      <c r="C16704" s="183" t="s">
        <v>245</v>
      </c>
      <c r="D16704" s="140" t="n">
        <v>26.55</v>
      </c>
    </row>
    <row r="16705" customFormat="false" ht="13.8" hidden="false" customHeight="false" outlineLevel="0" collapsed="false">
      <c r="A16705" s="95" t="s">
        <v>25268</v>
      </c>
      <c r="B16705" s="182" t="s">
        <v>25267</v>
      </c>
      <c r="C16705" s="183" t="s">
        <v>245</v>
      </c>
      <c r="D16705" s="140" t="n">
        <v>26.55</v>
      </c>
    </row>
    <row r="16706" customFormat="false" ht="13.8" hidden="false" customHeight="false" outlineLevel="0" collapsed="false">
      <c r="A16706" s="95" t="s">
        <v>25269</v>
      </c>
      <c r="B16706" s="182" t="s">
        <v>25270</v>
      </c>
      <c r="C16706" s="183" t="s">
        <v>245</v>
      </c>
      <c r="D16706" s="140" t="n">
        <v>30.97</v>
      </c>
    </row>
    <row r="16707" customFormat="false" ht="13.8" hidden="false" customHeight="false" outlineLevel="0" collapsed="false">
      <c r="A16707" s="95" t="s">
        <v>25271</v>
      </c>
      <c r="B16707" s="182" t="s">
        <v>25270</v>
      </c>
      <c r="C16707" s="183" t="s">
        <v>245</v>
      </c>
      <c r="D16707" s="140" t="n">
        <v>30.97</v>
      </c>
    </row>
    <row r="16708" customFormat="false" ht="13.8" hidden="false" customHeight="false" outlineLevel="0" collapsed="false">
      <c r="A16708" s="95" t="s">
        <v>25272</v>
      </c>
      <c r="B16708" s="182" t="s">
        <v>25273</v>
      </c>
      <c r="C16708" s="183" t="s">
        <v>245</v>
      </c>
      <c r="D16708" s="140" t="n">
        <v>41.45</v>
      </c>
    </row>
    <row r="16709" customFormat="false" ht="13.8" hidden="false" customHeight="false" outlineLevel="0" collapsed="false">
      <c r="A16709" s="95" t="s">
        <v>25274</v>
      </c>
      <c r="B16709" s="182" t="s">
        <v>25273</v>
      </c>
      <c r="C16709" s="183" t="s">
        <v>245</v>
      </c>
      <c r="D16709" s="140" t="n">
        <v>41.45</v>
      </c>
    </row>
    <row r="16710" customFormat="false" ht="13.8" hidden="false" customHeight="false" outlineLevel="0" collapsed="false">
      <c r="A16710" s="95" t="s">
        <v>25275</v>
      </c>
      <c r="B16710" s="182" t="s">
        <v>25276</v>
      </c>
      <c r="C16710" s="183" t="s">
        <v>245</v>
      </c>
      <c r="D16710" s="140" t="n">
        <v>113.86</v>
      </c>
    </row>
    <row r="16711" customFormat="false" ht="13.8" hidden="false" customHeight="false" outlineLevel="0" collapsed="false">
      <c r="A16711" s="95" t="s">
        <v>25277</v>
      </c>
      <c r="B16711" s="182" t="s">
        <v>25276</v>
      </c>
      <c r="C16711" s="183" t="s">
        <v>245</v>
      </c>
      <c r="D16711" s="140" t="n">
        <v>113.86</v>
      </c>
    </row>
    <row r="16712" customFormat="false" ht="13.8" hidden="false" customHeight="false" outlineLevel="0" collapsed="false">
      <c r="A16712" s="95" t="s">
        <v>25278</v>
      </c>
      <c r="B16712" s="182" t="s">
        <v>25279</v>
      </c>
      <c r="C16712" s="183" t="s">
        <v>245</v>
      </c>
      <c r="D16712" s="140" t="n">
        <v>156.36</v>
      </c>
    </row>
    <row r="16713" customFormat="false" ht="13.8" hidden="false" customHeight="false" outlineLevel="0" collapsed="false">
      <c r="A16713" s="95" t="s">
        <v>25280</v>
      </c>
      <c r="B16713" s="182" t="s">
        <v>25279</v>
      </c>
      <c r="C16713" s="183" t="s">
        <v>245</v>
      </c>
      <c r="D16713" s="140" t="n">
        <v>156.36</v>
      </c>
    </row>
    <row r="16714" customFormat="false" ht="13.8" hidden="false" customHeight="false" outlineLevel="0" collapsed="false">
      <c r="A16714" s="95" t="s">
        <v>25281</v>
      </c>
      <c r="B16714" s="182" t="s">
        <v>25282</v>
      </c>
      <c r="C16714" s="183" t="s">
        <v>245</v>
      </c>
      <c r="D16714" s="140" t="n">
        <v>261.15</v>
      </c>
    </row>
    <row r="16715" customFormat="false" ht="13.8" hidden="false" customHeight="false" outlineLevel="0" collapsed="false">
      <c r="A16715" s="95" t="s">
        <v>25283</v>
      </c>
      <c r="B16715" s="182" t="s">
        <v>25282</v>
      </c>
      <c r="C16715" s="183" t="s">
        <v>245</v>
      </c>
      <c r="D16715" s="140" t="n">
        <v>261.15</v>
      </c>
    </row>
    <row r="16716" customFormat="false" ht="24.85" hidden="false" customHeight="false" outlineLevel="0" collapsed="false">
      <c r="A16716" s="95" t="s">
        <v>25284</v>
      </c>
      <c r="B16716" s="182" t="s">
        <v>25285</v>
      </c>
      <c r="C16716" s="183" t="s">
        <v>245</v>
      </c>
      <c r="D16716" s="140" t="n">
        <v>10.06</v>
      </c>
    </row>
    <row r="16717" customFormat="false" ht="24.85" hidden="false" customHeight="false" outlineLevel="0" collapsed="false">
      <c r="A16717" s="95" t="s">
        <v>25286</v>
      </c>
      <c r="B16717" s="182" t="s">
        <v>25285</v>
      </c>
      <c r="C16717" s="183" t="s">
        <v>245</v>
      </c>
      <c r="D16717" s="140" t="n">
        <v>10.06</v>
      </c>
    </row>
    <row r="16718" customFormat="false" ht="24.85" hidden="false" customHeight="false" outlineLevel="0" collapsed="false">
      <c r="A16718" s="95" t="s">
        <v>25287</v>
      </c>
      <c r="B16718" s="182" t="s">
        <v>25288</v>
      </c>
      <c r="C16718" s="183" t="s">
        <v>245</v>
      </c>
      <c r="D16718" s="140" t="n">
        <v>14.39</v>
      </c>
    </row>
    <row r="16719" customFormat="false" ht="24.85" hidden="false" customHeight="false" outlineLevel="0" collapsed="false">
      <c r="A16719" s="95" t="s">
        <v>25289</v>
      </c>
      <c r="B16719" s="182" t="s">
        <v>25288</v>
      </c>
      <c r="C16719" s="183" t="s">
        <v>245</v>
      </c>
      <c r="D16719" s="140" t="n">
        <v>14.39</v>
      </c>
    </row>
    <row r="16720" customFormat="false" ht="24.85" hidden="false" customHeight="false" outlineLevel="0" collapsed="false">
      <c r="A16720" s="95" t="s">
        <v>25290</v>
      </c>
      <c r="B16720" s="182" t="s">
        <v>25291</v>
      </c>
      <c r="C16720" s="183" t="s">
        <v>245</v>
      </c>
      <c r="D16720" s="140" t="n">
        <v>14.85</v>
      </c>
    </row>
    <row r="16721" customFormat="false" ht="24.85" hidden="false" customHeight="false" outlineLevel="0" collapsed="false">
      <c r="A16721" s="95" t="s">
        <v>25292</v>
      </c>
      <c r="B16721" s="182" t="s">
        <v>25291</v>
      </c>
      <c r="C16721" s="183" t="s">
        <v>245</v>
      </c>
      <c r="D16721" s="140" t="n">
        <v>14.85</v>
      </c>
    </row>
    <row r="16722" customFormat="false" ht="24.85" hidden="false" customHeight="false" outlineLevel="0" collapsed="false">
      <c r="A16722" s="95" t="s">
        <v>25293</v>
      </c>
      <c r="B16722" s="182" t="s">
        <v>25294</v>
      </c>
      <c r="C16722" s="183" t="s">
        <v>245</v>
      </c>
      <c r="D16722" s="140" t="n">
        <v>0.74</v>
      </c>
    </row>
    <row r="16723" customFormat="false" ht="24.85" hidden="false" customHeight="false" outlineLevel="0" collapsed="false">
      <c r="A16723" s="95" t="s">
        <v>25295</v>
      </c>
      <c r="B16723" s="182" t="s">
        <v>25294</v>
      </c>
      <c r="C16723" s="183" t="s">
        <v>245</v>
      </c>
      <c r="D16723" s="140" t="n">
        <v>0.74</v>
      </c>
    </row>
    <row r="16724" customFormat="false" ht="24.85" hidden="false" customHeight="false" outlineLevel="0" collapsed="false">
      <c r="A16724" s="95" t="s">
        <v>25296</v>
      </c>
      <c r="B16724" s="182" t="s">
        <v>25297</v>
      </c>
      <c r="C16724" s="183" t="s">
        <v>245</v>
      </c>
      <c r="D16724" s="140" t="n">
        <v>0.74</v>
      </c>
    </row>
    <row r="16725" customFormat="false" ht="24.85" hidden="false" customHeight="false" outlineLevel="0" collapsed="false">
      <c r="A16725" s="95" t="s">
        <v>25298</v>
      </c>
      <c r="B16725" s="182" t="s">
        <v>25297</v>
      </c>
      <c r="C16725" s="183" t="s">
        <v>245</v>
      </c>
      <c r="D16725" s="140" t="n">
        <v>0.74</v>
      </c>
    </row>
    <row r="16726" customFormat="false" ht="24.85" hidden="false" customHeight="false" outlineLevel="0" collapsed="false">
      <c r="A16726" s="95" t="s">
        <v>25299</v>
      </c>
      <c r="B16726" s="182" t="s">
        <v>25300</v>
      </c>
      <c r="C16726" s="183" t="s">
        <v>245</v>
      </c>
      <c r="D16726" s="140" t="n">
        <v>1.53</v>
      </c>
    </row>
    <row r="16727" customFormat="false" ht="24.85" hidden="false" customHeight="false" outlineLevel="0" collapsed="false">
      <c r="A16727" s="95" t="s">
        <v>25301</v>
      </c>
      <c r="B16727" s="182" t="s">
        <v>25300</v>
      </c>
      <c r="C16727" s="183" t="s">
        <v>245</v>
      </c>
      <c r="D16727" s="140" t="n">
        <v>1.53</v>
      </c>
    </row>
    <row r="16728" customFormat="false" ht="24.85" hidden="false" customHeight="false" outlineLevel="0" collapsed="false">
      <c r="A16728" s="95" t="s">
        <v>25302</v>
      </c>
      <c r="B16728" s="182" t="s">
        <v>25303</v>
      </c>
      <c r="C16728" s="183" t="s">
        <v>245</v>
      </c>
      <c r="D16728" s="140" t="n">
        <v>3.1</v>
      </c>
    </row>
    <row r="16729" customFormat="false" ht="24.85" hidden="false" customHeight="false" outlineLevel="0" collapsed="false">
      <c r="A16729" s="95" t="s">
        <v>25304</v>
      </c>
      <c r="B16729" s="182" t="s">
        <v>25303</v>
      </c>
      <c r="C16729" s="183" t="s">
        <v>245</v>
      </c>
      <c r="D16729" s="140" t="n">
        <v>3.1</v>
      </c>
    </row>
    <row r="16730" customFormat="false" ht="24.85" hidden="false" customHeight="false" outlineLevel="0" collapsed="false">
      <c r="A16730" s="95" t="s">
        <v>25305</v>
      </c>
      <c r="B16730" s="182" t="s">
        <v>25306</v>
      </c>
      <c r="C16730" s="183" t="s">
        <v>245</v>
      </c>
      <c r="D16730" s="140" t="n">
        <v>7.39</v>
      </c>
    </row>
    <row r="16731" customFormat="false" ht="24.85" hidden="false" customHeight="false" outlineLevel="0" collapsed="false">
      <c r="A16731" s="95" t="s">
        <v>25307</v>
      </c>
      <c r="B16731" s="182" t="s">
        <v>25306</v>
      </c>
      <c r="C16731" s="183" t="s">
        <v>245</v>
      </c>
      <c r="D16731" s="140" t="n">
        <v>7.39</v>
      </c>
    </row>
    <row r="16732" customFormat="false" ht="24.85" hidden="false" customHeight="false" outlineLevel="0" collapsed="false">
      <c r="A16732" s="95" t="s">
        <v>25308</v>
      </c>
      <c r="B16732" s="182" t="s">
        <v>25309</v>
      </c>
      <c r="C16732" s="183" t="s">
        <v>245</v>
      </c>
      <c r="D16732" s="140" t="n">
        <v>8.55</v>
      </c>
    </row>
    <row r="16733" customFormat="false" ht="24.85" hidden="false" customHeight="false" outlineLevel="0" collapsed="false">
      <c r="A16733" s="95" t="s">
        <v>25310</v>
      </c>
      <c r="B16733" s="182" t="s">
        <v>25309</v>
      </c>
      <c r="C16733" s="183" t="s">
        <v>245</v>
      </c>
      <c r="D16733" s="140" t="n">
        <v>8.55</v>
      </c>
    </row>
    <row r="16734" customFormat="false" ht="24.85" hidden="false" customHeight="false" outlineLevel="0" collapsed="false">
      <c r="A16734" s="95" t="s">
        <v>25311</v>
      </c>
      <c r="B16734" s="182" t="s">
        <v>25312</v>
      </c>
      <c r="C16734" s="183" t="s">
        <v>245</v>
      </c>
      <c r="D16734" s="140" t="n">
        <v>3.83</v>
      </c>
    </row>
    <row r="16735" customFormat="false" ht="24.85" hidden="false" customHeight="false" outlineLevel="0" collapsed="false">
      <c r="A16735" s="95" t="s">
        <v>25313</v>
      </c>
      <c r="B16735" s="182" t="s">
        <v>25312</v>
      </c>
      <c r="C16735" s="183" t="s">
        <v>245</v>
      </c>
      <c r="D16735" s="140" t="n">
        <v>3.83</v>
      </c>
    </row>
    <row r="16736" customFormat="false" ht="24.85" hidden="false" customHeight="false" outlineLevel="0" collapsed="false">
      <c r="A16736" s="95" t="s">
        <v>25314</v>
      </c>
      <c r="B16736" s="182" t="s">
        <v>25315</v>
      </c>
      <c r="C16736" s="183" t="s">
        <v>245</v>
      </c>
      <c r="D16736" s="140" t="n">
        <v>10.06</v>
      </c>
    </row>
    <row r="16737" customFormat="false" ht="24.85" hidden="false" customHeight="false" outlineLevel="0" collapsed="false">
      <c r="A16737" s="95" t="s">
        <v>25316</v>
      </c>
      <c r="B16737" s="182" t="s">
        <v>25315</v>
      </c>
      <c r="C16737" s="183" t="s">
        <v>245</v>
      </c>
      <c r="D16737" s="140" t="n">
        <v>10.06</v>
      </c>
    </row>
    <row r="16738" customFormat="false" ht="24.85" hidden="false" customHeight="false" outlineLevel="0" collapsed="false">
      <c r="A16738" s="95" t="s">
        <v>25317</v>
      </c>
      <c r="B16738" s="182" t="s">
        <v>25318</v>
      </c>
      <c r="C16738" s="183" t="s">
        <v>245</v>
      </c>
      <c r="D16738" s="140" t="n">
        <v>17.43</v>
      </c>
    </row>
    <row r="16739" customFormat="false" ht="24.85" hidden="false" customHeight="false" outlineLevel="0" collapsed="false">
      <c r="A16739" s="95" t="s">
        <v>25319</v>
      </c>
      <c r="B16739" s="182" t="s">
        <v>25318</v>
      </c>
      <c r="C16739" s="183" t="s">
        <v>245</v>
      </c>
      <c r="D16739" s="140" t="n">
        <v>17.43</v>
      </c>
    </row>
    <row r="16740" customFormat="false" ht="24.85" hidden="false" customHeight="false" outlineLevel="0" collapsed="false">
      <c r="A16740" s="95" t="s">
        <v>25320</v>
      </c>
      <c r="B16740" s="182" t="s">
        <v>25321</v>
      </c>
      <c r="C16740" s="183" t="s">
        <v>245</v>
      </c>
      <c r="D16740" s="140" t="n">
        <v>23.58</v>
      </c>
    </row>
    <row r="16741" customFormat="false" ht="24.85" hidden="false" customHeight="false" outlineLevel="0" collapsed="false">
      <c r="A16741" s="95" t="s">
        <v>25322</v>
      </c>
      <c r="B16741" s="182" t="s">
        <v>25321</v>
      </c>
      <c r="C16741" s="183" t="s">
        <v>245</v>
      </c>
      <c r="D16741" s="140" t="n">
        <v>23.58</v>
      </c>
    </row>
    <row r="16742" customFormat="false" ht="24.85" hidden="false" customHeight="false" outlineLevel="0" collapsed="false">
      <c r="A16742" s="95" t="s">
        <v>25323</v>
      </c>
      <c r="B16742" s="182" t="s">
        <v>25324</v>
      </c>
      <c r="C16742" s="183" t="s">
        <v>245</v>
      </c>
      <c r="D16742" s="140" t="n">
        <v>40.02</v>
      </c>
    </row>
    <row r="16743" customFormat="false" ht="24.85" hidden="false" customHeight="false" outlineLevel="0" collapsed="false">
      <c r="A16743" s="95" t="s">
        <v>25325</v>
      </c>
      <c r="B16743" s="182" t="s">
        <v>25324</v>
      </c>
      <c r="C16743" s="183" t="s">
        <v>245</v>
      </c>
      <c r="D16743" s="140" t="n">
        <v>40.02</v>
      </c>
    </row>
    <row r="16744" customFormat="false" ht="24.85" hidden="false" customHeight="false" outlineLevel="0" collapsed="false">
      <c r="A16744" s="95" t="s">
        <v>25326</v>
      </c>
      <c r="B16744" s="182" t="s">
        <v>25327</v>
      </c>
      <c r="C16744" s="183" t="s">
        <v>245</v>
      </c>
      <c r="D16744" s="140" t="n">
        <v>11.48</v>
      </c>
    </row>
    <row r="16745" customFormat="false" ht="24.85" hidden="false" customHeight="false" outlineLevel="0" collapsed="false">
      <c r="A16745" s="95" t="s">
        <v>25328</v>
      </c>
      <c r="B16745" s="182" t="s">
        <v>25327</v>
      </c>
      <c r="C16745" s="183" t="s">
        <v>245</v>
      </c>
      <c r="D16745" s="140" t="n">
        <v>11.48</v>
      </c>
    </row>
    <row r="16746" customFormat="false" ht="24.85" hidden="false" customHeight="false" outlineLevel="0" collapsed="false">
      <c r="A16746" s="95" t="s">
        <v>25329</v>
      </c>
      <c r="B16746" s="182" t="s">
        <v>25330</v>
      </c>
      <c r="C16746" s="183" t="s">
        <v>245</v>
      </c>
      <c r="D16746" s="140" t="n">
        <v>18.75</v>
      </c>
    </row>
    <row r="16747" customFormat="false" ht="24.85" hidden="false" customHeight="false" outlineLevel="0" collapsed="false">
      <c r="A16747" s="95" t="s">
        <v>25331</v>
      </c>
      <c r="B16747" s="182" t="s">
        <v>25330</v>
      </c>
      <c r="C16747" s="183" t="s">
        <v>245</v>
      </c>
      <c r="D16747" s="140" t="n">
        <v>18.75</v>
      </c>
    </row>
    <row r="16748" customFormat="false" ht="24.85" hidden="false" customHeight="false" outlineLevel="0" collapsed="false">
      <c r="A16748" s="95" t="s">
        <v>25332</v>
      </c>
      <c r="B16748" s="182" t="s">
        <v>25333</v>
      </c>
      <c r="C16748" s="183" t="s">
        <v>245</v>
      </c>
      <c r="D16748" s="140" t="n">
        <v>20.85</v>
      </c>
    </row>
    <row r="16749" customFormat="false" ht="24.85" hidden="false" customHeight="false" outlineLevel="0" collapsed="false">
      <c r="A16749" s="95" t="s">
        <v>25334</v>
      </c>
      <c r="B16749" s="182" t="s">
        <v>25333</v>
      </c>
      <c r="C16749" s="183" t="s">
        <v>245</v>
      </c>
      <c r="D16749" s="140" t="n">
        <v>20.85</v>
      </c>
    </row>
    <row r="16750" customFormat="false" ht="24.85" hidden="false" customHeight="false" outlineLevel="0" collapsed="false">
      <c r="A16750" s="95" t="s">
        <v>25335</v>
      </c>
      <c r="B16750" s="182" t="s">
        <v>25336</v>
      </c>
      <c r="C16750" s="183" t="s">
        <v>245</v>
      </c>
      <c r="D16750" s="140" t="n">
        <v>22.99</v>
      </c>
    </row>
    <row r="16751" customFormat="false" ht="24.85" hidden="false" customHeight="false" outlineLevel="0" collapsed="false">
      <c r="A16751" s="95" t="s">
        <v>25337</v>
      </c>
      <c r="B16751" s="182" t="s">
        <v>25336</v>
      </c>
      <c r="C16751" s="183" t="s">
        <v>245</v>
      </c>
      <c r="D16751" s="140" t="n">
        <v>22.99</v>
      </c>
    </row>
    <row r="16752" customFormat="false" ht="24.85" hidden="false" customHeight="false" outlineLevel="0" collapsed="false">
      <c r="A16752" s="95" t="s">
        <v>25338</v>
      </c>
      <c r="B16752" s="182" t="s">
        <v>25339</v>
      </c>
      <c r="C16752" s="183" t="s">
        <v>245</v>
      </c>
      <c r="D16752" s="140" t="n">
        <v>37.28</v>
      </c>
    </row>
    <row r="16753" customFormat="false" ht="24.85" hidden="false" customHeight="false" outlineLevel="0" collapsed="false">
      <c r="A16753" s="95" t="s">
        <v>25340</v>
      </c>
      <c r="B16753" s="182" t="s">
        <v>25339</v>
      </c>
      <c r="C16753" s="183" t="s">
        <v>245</v>
      </c>
      <c r="D16753" s="140" t="n">
        <v>37.28</v>
      </c>
    </row>
    <row r="16754" customFormat="false" ht="24.85" hidden="false" customHeight="false" outlineLevel="0" collapsed="false">
      <c r="A16754" s="95" t="s">
        <v>25341</v>
      </c>
      <c r="B16754" s="182" t="s">
        <v>25342</v>
      </c>
      <c r="C16754" s="183" t="s">
        <v>245</v>
      </c>
      <c r="D16754" s="140" t="n">
        <v>183.28</v>
      </c>
    </row>
    <row r="16755" customFormat="false" ht="24.85" hidden="false" customHeight="false" outlineLevel="0" collapsed="false">
      <c r="A16755" s="95" t="s">
        <v>25343</v>
      </c>
      <c r="B16755" s="182" t="s">
        <v>25342</v>
      </c>
      <c r="C16755" s="183" t="s">
        <v>245</v>
      </c>
      <c r="D16755" s="140" t="n">
        <v>183.28</v>
      </c>
    </row>
    <row r="16756" customFormat="false" ht="24.85" hidden="false" customHeight="false" outlineLevel="0" collapsed="false">
      <c r="A16756" s="95" t="s">
        <v>25344</v>
      </c>
      <c r="B16756" s="182" t="s">
        <v>25345</v>
      </c>
      <c r="C16756" s="183" t="s">
        <v>245</v>
      </c>
      <c r="D16756" s="140" t="n">
        <v>248.18</v>
      </c>
    </row>
    <row r="16757" customFormat="false" ht="24.85" hidden="false" customHeight="false" outlineLevel="0" collapsed="false">
      <c r="A16757" s="95" t="s">
        <v>25346</v>
      </c>
      <c r="B16757" s="182" t="s">
        <v>25345</v>
      </c>
      <c r="C16757" s="183" t="s">
        <v>245</v>
      </c>
      <c r="D16757" s="140" t="n">
        <v>248.18</v>
      </c>
    </row>
    <row r="16758" customFormat="false" ht="24.85" hidden="false" customHeight="false" outlineLevel="0" collapsed="false">
      <c r="A16758" s="95" t="s">
        <v>25347</v>
      </c>
      <c r="B16758" s="182" t="s">
        <v>25348</v>
      </c>
      <c r="C16758" s="183" t="s">
        <v>245</v>
      </c>
      <c r="D16758" s="140" t="n">
        <v>222.18</v>
      </c>
    </row>
    <row r="16759" customFormat="false" ht="24.85" hidden="false" customHeight="false" outlineLevel="0" collapsed="false">
      <c r="A16759" s="95" t="s">
        <v>25349</v>
      </c>
      <c r="B16759" s="182" t="s">
        <v>25348</v>
      </c>
      <c r="C16759" s="183" t="s">
        <v>245</v>
      </c>
      <c r="D16759" s="140" t="n">
        <v>222.18</v>
      </c>
    </row>
    <row r="16760" customFormat="false" ht="35.8" hidden="false" customHeight="false" outlineLevel="0" collapsed="false">
      <c r="A16760" s="95" t="s">
        <v>25350</v>
      </c>
      <c r="B16760" s="182" t="s">
        <v>25351</v>
      </c>
      <c r="C16760" s="183" t="s">
        <v>245</v>
      </c>
      <c r="D16760" s="140" t="n">
        <v>18.53</v>
      </c>
    </row>
    <row r="16761" customFormat="false" ht="35.8" hidden="false" customHeight="false" outlineLevel="0" collapsed="false">
      <c r="A16761" s="95" t="s">
        <v>25352</v>
      </c>
      <c r="B16761" s="182" t="s">
        <v>25351</v>
      </c>
      <c r="C16761" s="183" t="s">
        <v>245</v>
      </c>
      <c r="D16761" s="140" t="n">
        <v>18.53</v>
      </c>
    </row>
    <row r="16762" customFormat="false" ht="24.85" hidden="false" customHeight="false" outlineLevel="0" collapsed="false">
      <c r="A16762" s="95" t="s">
        <v>25353</v>
      </c>
      <c r="B16762" s="182" t="s">
        <v>25354</v>
      </c>
      <c r="C16762" s="183" t="s">
        <v>245</v>
      </c>
      <c r="D16762" s="140" t="n">
        <v>20.68</v>
      </c>
    </row>
    <row r="16763" customFormat="false" ht="24.85" hidden="false" customHeight="false" outlineLevel="0" collapsed="false">
      <c r="A16763" s="95" t="s">
        <v>25355</v>
      </c>
      <c r="B16763" s="182" t="s">
        <v>25354</v>
      </c>
      <c r="C16763" s="183" t="s">
        <v>245</v>
      </c>
      <c r="D16763" s="140" t="n">
        <v>20.68</v>
      </c>
    </row>
    <row r="16764" customFormat="false" ht="35.8" hidden="false" customHeight="false" outlineLevel="0" collapsed="false">
      <c r="A16764" s="95" t="s">
        <v>25356</v>
      </c>
      <c r="B16764" s="182" t="s">
        <v>25357</v>
      </c>
      <c r="C16764" s="183" t="s">
        <v>245</v>
      </c>
      <c r="D16764" s="140" t="n">
        <v>30.58</v>
      </c>
    </row>
    <row r="16765" customFormat="false" ht="35.8" hidden="false" customHeight="false" outlineLevel="0" collapsed="false">
      <c r="A16765" s="95" t="s">
        <v>25358</v>
      </c>
      <c r="B16765" s="182" t="s">
        <v>25357</v>
      </c>
      <c r="C16765" s="183" t="s">
        <v>245</v>
      </c>
      <c r="D16765" s="140" t="n">
        <v>30.58</v>
      </c>
    </row>
    <row r="16766" customFormat="false" ht="35.8" hidden="false" customHeight="false" outlineLevel="0" collapsed="false">
      <c r="A16766" s="95" t="s">
        <v>25359</v>
      </c>
      <c r="B16766" s="182" t="s">
        <v>25360</v>
      </c>
      <c r="C16766" s="183" t="s">
        <v>245</v>
      </c>
      <c r="D16766" s="140" t="n">
        <v>35.04</v>
      </c>
    </row>
    <row r="16767" customFormat="false" ht="35.8" hidden="false" customHeight="false" outlineLevel="0" collapsed="false">
      <c r="A16767" s="95" t="s">
        <v>25361</v>
      </c>
      <c r="B16767" s="182" t="s">
        <v>25360</v>
      </c>
      <c r="C16767" s="183" t="s">
        <v>245</v>
      </c>
      <c r="D16767" s="140" t="n">
        <v>35.04</v>
      </c>
    </row>
    <row r="16768" customFormat="false" ht="24.85" hidden="false" customHeight="false" outlineLevel="0" collapsed="false">
      <c r="A16768" s="95" t="s">
        <v>25362</v>
      </c>
      <c r="B16768" s="182" t="s">
        <v>25363</v>
      </c>
      <c r="C16768" s="183" t="s">
        <v>245</v>
      </c>
      <c r="D16768" s="140" t="n">
        <v>59.93</v>
      </c>
    </row>
    <row r="16769" customFormat="false" ht="24.85" hidden="false" customHeight="false" outlineLevel="0" collapsed="false">
      <c r="A16769" s="95" t="s">
        <v>25364</v>
      </c>
      <c r="B16769" s="182" t="s">
        <v>25363</v>
      </c>
      <c r="C16769" s="183" t="s">
        <v>245</v>
      </c>
      <c r="D16769" s="140" t="n">
        <v>59.93</v>
      </c>
    </row>
    <row r="16770" customFormat="false" ht="35.8" hidden="false" customHeight="false" outlineLevel="0" collapsed="false">
      <c r="A16770" s="95" t="s">
        <v>25365</v>
      </c>
      <c r="B16770" s="182" t="s">
        <v>25366</v>
      </c>
      <c r="C16770" s="183" t="s">
        <v>245</v>
      </c>
      <c r="D16770" s="140" t="n">
        <v>195.07</v>
      </c>
    </row>
    <row r="16771" customFormat="false" ht="35.8" hidden="false" customHeight="false" outlineLevel="0" collapsed="false">
      <c r="A16771" s="95" t="s">
        <v>25367</v>
      </c>
      <c r="B16771" s="182" t="s">
        <v>25366</v>
      </c>
      <c r="C16771" s="183" t="s">
        <v>245</v>
      </c>
      <c r="D16771" s="140" t="n">
        <v>195.07</v>
      </c>
    </row>
    <row r="16772" customFormat="false" ht="24.85" hidden="false" customHeight="false" outlineLevel="0" collapsed="false">
      <c r="A16772" s="95" t="s">
        <v>25368</v>
      </c>
      <c r="B16772" s="182" t="s">
        <v>25369</v>
      </c>
      <c r="C16772" s="183" t="s">
        <v>245</v>
      </c>
      <c r="D16772" s="140" t="n">
        <v>268.73</v>
      </c>
    </row>
    <row r="16773" customFormat="false" ht="24.85" hidden="false" customHeight="false" outlineLevel="0" collapsed="false">
      <c r="A16773" s="95" t="s">
        <v>25370</v>
      </c>
      <c r="B16773" s="182" t="s">
        <v>25369</v>
      </c>
      <c r="C16773" s="183" t="s">
        <v>245</v>
      </c>
      <c r="D16773" s="140" t="n">
        <v>268.73</v>
      </c>
    </row>
    <row r="16774" customFormat="false" ht="35.8" hidden="false" customHeight="false" outlineLevel="0" collapsed="false">
      <c r="A16774" s="95" t="s">
        <v>25371</v>
      </c>
      <c r="B16774" s="182" t="s">
        <v>25372</v>
      </c>
      <c r="C16774" s="183" t="s">
        <v>245</v>
      </c>
      <c r="D16774" s="140" t="n">
        <v>345.77</v>
      </c>
    </row>
    <row r="16775" customFormat="false" ht="35.8" hidden="false" customHeight="false" outlineLevel="0" collapsed="false">
      <c r="A16775" s="95" t="s">
        <v>25373</v>
      </c>
      <c r="B16775" s="182" t="s">
        <v>25372</v>
      </c>
      <c r="C16775" s="183" t="s">
        <v>245</v>
      </c>
      <c r="D16775" s="140" t="n">
        <v>345.77</v>
      </c>
    </row>
    <row r="16776" customFormat="false" ht="35.8" hidden="false" customHeight="false" outlineLevel="0" collapsed="false">
      <c r="A16776" s="95" t="s">
        <v>25374</v>
      </c>
      <c r="B16776" s="182" t="s">
        <v>25375</v>
      </c>
      <c r="C16776" s="183" t="s">
        <v>245</v>
      </c>
      <c r="D16776" s="140" t="n">
        <v>9.73</v>
      </c>
    </row>
    <row r="16777" customFormat="false" ht="35.8" hidden="false" customHeight="false" outlineLevel="0" collapsed="false">
      <c r="A16777" s="95" t="s">
        <v>25376</v>
      </c>
      <c r="B16777" s="182" t="s">
        <v>25375</v>
      </c>
      <c r="C16777" s="183" t="s">
        <v>245</v>
      </c>
      <c r="D16777" s="140" t="n">
        <v>9.73</v>
      </c>
    </row>
    <row r="16778" customFormat="false" ht="35.8" hidden="false" customHeight="false" outlineLevel="0" collapsed="false">
      <c r="A16778" s="95" t="s">
        <v>25377</v>
      </c>
      <c r="B16778" s="182" t="s">
        <v>25378</v>
      </c>
      <c r="C16778" s="183" t="s">
        <v>245</v>
      </c>
      <c r="D16778" s="140" t="n">
        <v>11.91</v>
      </c>
    </row>
    <row r="16779" customFormat="false" ht="35.8" hidden="false" customHeight="false" outlineLevel="0" collapsed="false">
      <c r="A16779" s="95" t="s">
        <v>25379</v>
      </c>
      <c r="B16779" s="182" t="s">
        <v>25378</v>
      </c>
      <c r="C16779" s="183" t="s">
        <v>245</v>
      </c>
      <c r="D16779" s="140" t="n">
        <v>11.91</v>
      </c>
    </row>
    <row r="16780" customFormat="false" ht="35.8" hidden="false" customHeight="false" outlineLevel="0" collapsed="false">
      <c r="A16780" s="95" t="s">
        <v>25380</v>
      </c>
      <c r="B16780" s="182" t="s">
        <v>25381</v>
      </c>
      <c r="C16780" s="183" t="s">
        <v>245</v>
      </c>
      <c r="D16780" s="140" t="n">
        <v>17.71</v>
      </c>
    </row>
    <row r="16781" customFormat="false" ht="35.8" hidden="false" customHeight="false" outlineLevel="0" collapsed="false">
      <c r="A16781" s="95" t="s">
        <v>25382</v>
      </c>
      <c r="B16781" s="182" t="s">
        <v>25381</v>
      </c>
      <c r="C16781" s="183" t="s">
        <v>245</v>
      </c>
      <c r="D16781" s="140" t="n">
        <v>17.71</v>
      </c>
    </row>
    <row r="16782" customFormat="false" ht="35.8" hidden="false" customHeight="false" outlineLevel="0" collapsed="false">
      <c r="A16782" s="95" t="s">
        <v>25383</v>
      </c>
      <c r="B16782" s="182" t="s">
        <v>25384</v>
      </c>
      <c r="C16782" s="183" t="s">
        <v>245</v>
      </c>
      <c r="D16782" s="140" t="n">
        <v>26.24</v>
      </c>
    </row>
    <row r="16783" customFormat="false" ht="35.8" hidden="false" customHeight="false" outlineLevel="0" collapsed="false">
      <c r="A16783" s="95" t="s">
        <v>25385</v>
      </c>
      <c r="B16783" s="182" t="s">
        <v>25384</v>
      </c>
      <c r="C16783" s="183" t="s">
        <v>245</v>
      </c>
      <c r="D16783" s="140" t="n">
        <v>26.24</v>
      </c>
    </row>
    <row r="16784" customFormat="false" ht="35.8" hidden="false" customHeight="false" outlineLevel="0" collapsed="false">
      <c r="A16784" s="95" t="s">
        <v>25386</v>
      </c>
      <c r="B16784" s="182" t="s">
        <v>25387</v>
      </c>
      <c r="C16784" s="183" t="s">
        <v>245</v>
      </c>
      <c r="D16784" s="140" t="n">
        <v>26.96</v>
      </c>
    </row>
    <row r="16785" customFormat="false" ht="35.8" hidden="false" customHeight="false" outlineLevel="0" collapsed="false">
      <c r="A16785" s="95" t="s">
        <v>25388</v>
      </c>
      <c r="B16785" s="182" t="s">
        <v>25387</v>
      </c>
      <c r="C16785" s="183" t="s">
        <v>245</v>
      </c>
      <c r="D16785" s="140" t="n">
        <v>26.96</v>
      </c>
    </row>
    <row r="16786" customFormat="false" ht="35.8" hidden="false" customHeight="false" outlineLevel="0" collapsed="false">
      <c r="A16786" s="95" t="s">
        <v>25389</v>
      </c>
      <c r="B16786" s="182" t="s">
        <v>25390</v>
      </c>
      <c r="C16786" s="183" t="s">
        <v>245</v>
      </c>
      <c r="D16786" s="140" t="n">
        <v>43.57</v>
      </c>
    </row>
    <row r="16787" customFormat="false" ht="35.8" hidden="false" customHeight="false" outlineLevel="0" collapsed="false">
      <c r="A16787" s="95" t="s">
        <v>25391</v>
      </c>
      <c r="B16787" s="182" t="s">
        <v>25390</v>
      </c>
      <c r="C16787" s="183" t="s">
        <v>245</v>
      </c>
      <c r="D16787" s="140" t="n">
        <v>43.57</v>
      </c>
    </row>
    <row r="16788" customFormat="false" ht="24.85" hidden="false" customHeight="false" outlineLevel="0" collapsed="false">
      <c r="A16788" s="95" t="s">
        <v>25392</v>
      </c>
      <c r="B16788" s="182" t="s">
        <v>25393</v>
      </c>
      <c r="C16788" s="183" t="s">
        <v>245</v>
      </c>
      <c r="D16788" s="140" t="n">
        <v>0.45</v>
      </c>
    </row>
    <row r="16789" customFormat="false" ht="24.85" hidden="false" customHeight="false" outlineLevel="0" collapsed="false">
      <c r="A16789" s="95" t="s">
        <v>25394</v>
      </c>
      <c r="B16789" s="182" t="s">
        <v>25393</v>
      </c>
      <c r="C16789" s="183" t="s">
        <v>245</v>
      </c>
      <c r="D16789" s="140" t="n">
        <v>0.45</v>
      </c>
    </row>
    <row r="16790" customFormat="false" ht="24.85" hidden="false" customHeight="false" outlineLevel="0" collapsed="false">
      <c r="A16790" s="95" t="s">
        <v>25395</v>
      </c>
      <c r="B16790" s="182" t="s">
        <v>25396</v>
      </c>
      <c r="C16790" s="183" t="s">
        <v>245</v>
      </c>
      <c r="D16790" s="140" t="n">
        <v>0.79</v>
      </c>
    </row>
    <row r="16791" customFormat="false" ht="24.85" hidden="false" customHeight="false" outlineLevel="0" collapsed="false">
      <c r="A16791" s="95" t="s">
        <v>25397</v>
      </c>
      <c r="B16791" s="182" t="s">
        <v>25396</v>
      </c>
      <c r="C16791" s="183" t="s">
        <v>245</v>
      </c>
      <c r="D16791" s="140" t="n">
        <v>0.79</v>
      </c>
    </row>
    <row r="16792" customFormat="false" ht="24.85" hidden="false" customHeight="false" outlineLevel="0" collapsed="false">
      <c r="A16792" s="95" t="s">
        <v>25398</v>
      </c>
      <c r="B16792" s="182" t="s">
        <v>25399</v>
      </c>
      <c r="C16792" s="183" t="s">
        <v>245</v>
      </c>
      <c r="D16792" s="140" t="n">
        <v>1.75</v>
      </c>
    </row>
    <row r="16793" customFormat="false" ht="24.85" hidden="false" customHeight="false" outlineLevel="0" collapsed="false">
      <c r="A16793" s="95" t="s">
        <v>25400</v>
      </c>
      <c r="B16793" s="182" t="s">
        <v>25399</v>
      </c>
      <c r="C16793" s="183" t="s">
        <v>245</v>
      </c>
      <c r="D16793" s="140" t="n">
        <v>1.75</v>
      </c>
    </row>
    <row r="16794" customFormat="false" ht="24.85" hidden="false" customHeight="false" outlineLevel="0" collapsed="false">
      <c r="A16794" s="95" t="s">
        <v>25401</v>
      </c>
      <c r="B16794" s="182" t="s">
        <v>25402</v>
      </c>
      <c r="C16794" s="183" t="s">
        <v>245</v>
      </c>
      <c r="D16794" s="140" t="n">
        <v>3.14</v>
      </c>
    </row>
    <row r="16795" customFormat="false" ht="24.85" hidden="false" customHeight="false" outlineLevel="0" collapsed="false">
      <c r="A16795" s="95" t="s">
        <v>25403</v>
      </c>
      <c r="B16795" s="182" t="s">
        <v>25402</v>
      </c>
      <c r="C16795" s="183" t="s">
        <v>245</v>
      </c>
      <c r="D16795" s="140" t="n">
        <v>3.14</v>
      </c>
    </row>
    <row r="16796" customFormat="false" ht="24.85" hidden="false" customHeight="false" outlineLevel="0" collapsed="false">
      <c r="A16796" s="95" t="s">
        <v>25404</v>
      </c>
      <c r="B16796" s="182" t="s">
        <v>25405</v>
      </c>
      <c r="C16796" s="183" t="s">
        <v>245</v>
      </c>
      <c r="D16796" s="140" t="n">
        <v>5.7</v>
      </c>
    </row>
    <row r="16797" customFormat="false" ht="24.85" hidden="false" customHeight="false" outlineLevel="0" collapsed="false">
      <c r="A16797" s="95" t="s">
        <v>25406</v>
      </c>
      <c r="B16797" s="182" t="s">
        <v>25405</v>
      </c>
      <c r="C16797" s="183" t="s">
        <v>245</v>
      </c>
      <c r="D16797" s="140" t="n">
        <v>5.7</v>
      </c>
    </row>
    <row r="16798" customFormat="false" ht="24.85" hidden="false" customHeight="false" outlineLevel="0" collapsed="false">
      <c r="A16798" s="95" t="s">
        <v>25407</v>
      </c>
      <c r="B16798" s="182" t="s">
        <v>25408</v>
      </c>
      <c r="C16798" s="183" t="s">
        <v>245</v>
      </c>
      <c r="D16798" s="140" t="n">
        <v>5.7</v>
      </c>
    </row>
    <row r="16799" customFormat="false" ht="24.85" hidden="false" customHeight="false" outlineLevel="0" collapsed="false">
      <c r="A16799" s="95" t="s">
        <v>25409</v>
      </c>
      <c r="B16799" s="182" t="s">
        <v>25408</v>
      </c>
      <c r="C16799" s="183" t="s">
        <v>245</v>
      </c>
      <c r="D16799" s="140" t="n">
        <v>5.7</v>
      </c>
    </row>
    <row r="16800" customFormat="false" ht="24.85" hidden="false" customHeight="false" outlineLevel="0" collapsed="false">
      <c r="A16800" s="95" t="s">
        <v>25410</v>
      </c>
      <c r="B16800" s="182" t="s">
        <v>25411</v>
      </c>
      <c r="C16800" s="183" t="s">
        <v>245</v>
      </c>
      <c r="D16800" s="140" t="n">
        <v>13.76</v>
      </c>
    </row>
    <row r="16801" customFormat="false" ht="24.85" hidden="false" customHeight="false" outlineLevel="0" collapsed="false">
      <c r="A16801" s="95" t="s">
        <v>25412</v>
      </c>
      <c r="B16801" s="182" t="s">
        <v>25411</v>
      </c>
      <c r="C16801" s="183" t="s">
        <v>245</v>
      </c>
      <c r="D16801" s="140" t="n">
        <v>13.76</v>
      </c>
    </row>
    <row r="16802" customFormat="false" ht="24.85" hidden="false" customHeight="false" outlineLevel="0" collapsed="false">
      <c r="A16802" s="95" t="s">
        <v>25413</v>
      </c>
      <c r="B16802" s="182" t="s">
        <v>25414</v>
      </c>
      <c r="C16802" s="183" t="s">
        <v>245</v>
      </c>
      <c r="D16802" s="140" t="n">
        <v>64.11</v>
      </c>
    </row>
    <row r="16803" customFormat="false" ht="24.85" hidden="false" customHeight="false" outlineLevel="0" collapsed="false">
      <c r="A16803" s="95" t="s">
        <v>25415</v>
      </c>
      <c r="B16803" s="182" t="s">
        <v>25414</v>
      </c>
      <c r="C16803" s="183" t="s">
        <v>245</v>
      </c>
      <c r="D16803" s="140" t="n">
        <v>64.11</v>
      </c>
    </row>
    <row r="16804" customFormat="false" ht="24.85" hidden="false" customHeight="false" outlineLevel="0" collapsed="false">
      <c r="A16804" s="95" t="s">
        <v>25416</v>
      </c>
      <c r="B16804" s="182" t="s">
        <v>25417</v>
      </c>
      <c r="C16804" s="183" t="s">
        <v>245</v>
      </c>
      <c r="D16804" s="140" t="n">
        <v>2.41</v>
      </c>
    </row>
    <row r="16805" customFormat="false" ht="24.85" hidden="false" customHeight="false" outlineLevel="0" collapsed="false">
      <c r="A16805" s="95" t="s">
        <v>25418</v>
      </c>
      <c r="B16805" s="182" t="s">
        <v>25417</v>
      </c>
      <c r="C16805" s="183" t="s">
        <v>245</v>
      </c>
      <c r="D16805" s="140" t="n">
        <v>2.41</v>
      </c>
    </row>
    <row r="16806" customFormat="false" ht="24.85" hidden="false" customHeight="false" outlineLevel="0" collapsed="false">
      <c r="A16806" s="95" t="s">
        <v>25419</v>
      </c>
      <c r="B16806" s="182" t="s">
        <v>25420</v>
      </c>
      <c r="C16806" s="183" t="s">
        <v>245</v>
      </c>
      <c r="D16806" s="140" t="n">
        <v>3.65</v>
      </c>
    </row>
    <row r="16807" customFormat="false" ht="24.85" hidden="false" customHeight="false" outlineLevel="0" collapsed="false">
      <c r="A16807" s="95" t="s">
        <v>25421</v>
      </c>
      <c r="B16807" s="182" t="s">
        <v>25420</v>
      </c>
      <c r="C16807" s="183" t="s">
        <v>245</v>
      </c>
      <c r="D16807" s="140" t="n">
        <v>3.65</v>
      </c>
    </row>
    <row r="16808" customFormat="false" ht="24.85" hidden="false" customHeight="false" outlineLevel="0" collapsed="false">
      <c r="A16808" s="95" t="s">
        <v>25422</v>
      </c>
      <c r="B16808" s="182" t="s">
        <v>25423</v>
      </c>
      <c r="C16808" s="183" t="s">
        <v>245</v>
      </c>
      <c r="D16808" s="140" t="n">
        <v>3.09</v>
      </c>
    </row>
    <row r="16809" customFormat="false" ht="24.85" hidden="false" customHeight="false" outlineLevel="0" collapsed="false">
      <c r="A16809" s="95" t="s">
        <v>25424</v>
      </c>
      <c r="B16809" s="182" t="s">
        <v>25423</v>
      </c>
      <c r="C16809" s="183" t="s">
        <v>245</v>
      </c>
      <c r="D16809" s="140" t="n">
        <v>3.09</v>
      </c>
    </row>
    <row r="16810" customFormat="false" ht="24.85" hidden="false" customHeight="false" outlineLevel="0" collapsed="false">
      <c r="A16810" s="95" t="s">
        <v>25425</v>
      </c>
      <c r="B16810" s="182" t="s">
        <v>25426</v>
      </c>
      <c r="C16810" s="183" t="s">
        <v>245</v>
      </c>
      <c r="D16810" s="140" t="n">
        <v>4.47</v>
      </c>
    </row>
    <row r="16811" customFormat="false" ht="24.85" hidden="false" customHeight="false" outlineLevel="0" collapsed="false">
      <c r="A16811" s="95" t="s">
        <v>25427</v>
      </c>
      <c r="B16811" s="182" t="s">
        <v>25426</v>
      </c>
      <c r="C16811" s="183" t="s">
        <v>245</v>
      </c>
      <c r="D16811" s="140" t="n">
        <v>4.47</v>
      </c>
    </row>
    <row r="16812" customFormat="false" ht="24.85" hidden="false" customHeight="false" outlineLevel="0" collapsed="false">
      <c r="A16812" s="95" t="s">
        <v>25428</v>
      </c>
      <c r="B16812" s="182" t="s">
        <v>25429</v>
      </c>
      <c r="C16812" s="183" t="s">
        <v>245</v>
      </c>
      <c r="D16812" s="140" t="n">
        <v>3.66</v>
      </c>
    </row>
    <row r="16813" customFormat="false" ht="24.85" hidden="false" customHeight="false" outlineLevel="0" collapsed="false">
      <c r="A16813" s="95" t="s">
        <v>25430</v>
      </c>
      <c r="B16813" s="182" t="s">
        <v>25429</v>
      </c>
      <c r="C16813" s="183" t="s">
        <v>245</v>
      </c>
      <c r="D16813" s="140" t="n">
        <v>3.66</v>
      </c>
    </row>
    <row r="16814" customFormat="false" ht="24.85" hidden="false" customHeight="false" outlineLevel="0" collapsed="false">
      <c r="A16814" s="95" t="s">
        <v>25431</v>
      </c>
      <c r="B16814" s="182" t="s">
        <v>25432</v>
      </c>
      <c r="C16814" s="183" t="s">
        <v>245</v>
      </c>
      <c r="D16814" s="140" t="n">
        <v>5.05</v>
      </c>
    </row>
    <row r="16815" customFormat="false" ht="24.85" hidden="false" customHeight="false" outlineLevel="0" collapsed="false">
      <c r="A16815" s="95" t="s">
        <v>25433</v>
      </c>
      <c r="B16815" s="182" t="s">
        <v>25432</v>
      </c>
      <c r="C16815" s="183" t="s">
        <v>245</v>
      </c>
      <c r="D16815" s="140" t="n">
        <v>5.05</v>
      </c>
    </row>
    <row r="16816" customFormat="false" ht="24.85" hidden="false" customHeight="false" outlineLevel="0" collapsed="false">
      <c r="A16816" s="95" t="s">
        <v>25434</v>
      </c>
      <c r="B16816" s="182" t="s">
        <v>25435</v>
      </c>
      <c r="C16816" s="183" t="s">
        <v>245</v>
      </c>
      <c r="D16816" s="140" t="n">
        <v>8.74</v>
      </c>
    </row>
    <row r="16817" customFormat="false" ht="24.85" hidden="false" customHeight="false" outlineLevel="0" collapsed="false">
      <c r="A16817" s="95" t="s">
        <v>25436</v>
      </c>
      <c r="B16817" s="182" t="s">
        <v>25435</v>
      </c>
      <c r="C16817" s="183" t="s">
        <v>245</v>
      </c>
      <c r="D16817" s="140" t="n">
        <v>8.74</v>
      </c>
    </row>
    <row r="16818" customFormat="false" ht="24.85" hidden="false" customHeight="false" outlineLevel="0" collapsed="false">
      <c r="A16818" s="95" t="s">
        <v>25437</v>
      </c>
      <c r="B16818" s="182" t="s">
        <v>25438</v>
      </c>
      <c r="C16818" s="183" t="s">
        <v>245</v>
      </c>
      <c r="D16818" s="140" t="n">
        <v>10.84</v>
      </c>
    </row>
    <row r="16819" customFormat="false" ht="24.85" hidden="false" customHeight="false" outlineLevel="0" collapsed="false">
      <c r="A16819" s="95" t="s">
        <v>25439</v>
      </c>
      <c r="B16819" s="182" t="s">
        <v>25438</v>
      </c>
      <c r="C16819" s="183" t="s">
        <v>245</v>
      </c>
      <c r="D16819" s="140" t="n">
        <v>10.84</v>
      </c>
    </row>
    <row r="16820" customFormat="false" ht="24.85" hidden="false" customHeight="false" outlineLevel="0" collapsed="false">
      <c r="A16820" s="95" t="s">
        <v>25440</v>
      </c>
      <c r="B16820" s="182" t="s">
        <v>25441</v>
      </c>
      <c r="C16820" s="183" t="s">
        <v>245</v>
      </c>
      <c r="D16820" s="140" t="n">
        <v>12.38</v>
      </c>
    </row>
    <row r="16821" customFormat="false" ht="24.85" hidden="false" customHeight="false" outlineLevel="0" collapsed="false">
      <c r="A16821" s="95" t="s">
        <v>25442</v>
      </c>
      <c r="B16821" s="182" t="s">
        <v>25441</v>
      </c>
      <c r="C16821" s="183" t="s">
        <v>245</v>
      </c>
      <c r="D16821" s="140" t="n">
        <v>12.38</v>
      </c>
    </row>
    <row r="16822" customFormat="false" ht="24.85" hidden="false" customHeight="false" outlineLevel="0" collapsed="false">
      <c r="A16822" s="95" t="s">
        <v>25443</v>
      </c>
      <c r="B16822" s="182" t="s">
        <v>25444</v>
      </c>
      <c r="C16822" s="183" t="s">
        <v>245</v>
      </c>
      <c r="D16822" s="140" t="n">
        <v>14.13</v>
      </c>
    </row>
    <row r="16823" customFormat="false" ht="24.85" hidden="false" customHeight="false" outlineLevel="0" collapsed="false">
      <c r="A16823" s="95" t="s">
        <v>25445</v>
      </c>
      <c r="B16823" s="182" t="s">
        <v>25444</v>
      </c>
      <c r="C16823" s="183" t="s">
        <v>245</v>
      </c>
      <c r="D16823" s="140" t="n">
        <v>14.13</v>
      </c>
    </row>
    <row r="16824" customFormat="false" ht="24.85" hidden="false" customHeight="false" outlineLevel="0" collapsed="false">
      <c r="A16824" s="95" t="s">
        <v>25446</v>
      </c>
      <c r="B16824" s="182" t="s">
        <v>25447</v>
      </c>
      <c r="C16824" s="183" t="s">
        <v>245</v>
      </c>
      <c r="D16824" s="140" t="n">
        <v>16.17</v>
      </c>
    </row>
    <row r="16825" customFormat="false" ht="24.85" hidden="false" customHeight="false" outlineLevel="0" collapsed="false">
      <c r="A16825" s="95" t="s">
        <v>25448</v>
      </c>
      <c r="B16825" s="182" t="s">
        <v>25447</v>
      </c>
      <c r="C16825" s="183" t="s">
        <v>245</v>
      </c>
      <c r="D16825" s="140" t="n">
        <v>16.17</v>
      </c>
    </row>
    <row r="16826" customFormat="false" ht="24.85" hidden="false" customHeight="false" outlineLevel="0" collapsed="false">
      <c r="A16826" s="95" t="s">
        <v>25449</v>
      </c>
      <c r="B16826" s="182" t="s">
        <v>25450</v>
      </c>
      <c r="C16826" s="183" t="s">
        <v>245</v>
      </c>
      <c r="D16826" s="140" t="n">
        <v>16.92</v>
      </c>
    </row>
    <row r="16827" customFormat="false" ht="24.85" hidden="false" customHeight="false" outlineLevel="0" collapsed="false">
      <c r="A16827" s="95" t="s">
        <v>25451</v>
      </c>
      <c r="B16827" s="182" t="s">
        <v>25450</v>
      </c>
      <c r="C16827" s="183" t="s">
        <v>245</v>
      </c>
      <c r="D16827" s="140" t="n">
        <v>16.92</v>
      </c>
    </row>
    <row r="16828" customFormat="false" ht="24.85" hidden="false" customHeight="false" outlineLevel="0" collapsed="false">
      <c r="A16828" s="95" t="s">
        <v>25452</v>
      </c>
      <c r="B16828" s="182" t="s">
        <v>25453</v>
      </c>
      <c r="C16828" s="183" t="s">
        <v>245</v>
      </c>
      <c r="D16828" s="140" t="n">
        <v>39.66</v>
      </c>
    </row>
    <row r="16829" customFormat="false" ht="24.85" hidden="false" customHeight="false" outlineLevel="0" collapsed="false">
      <c r="A16829" s="95" t="s">
        <v>25454</v>
      </c>
      <c r="B16829" s="182" t="s">
        <v>25453</v>
      </c>
      <c r="C16829" s="183" t="s">
        <v>245</v>
      </c>
      <c r="D16829" s="140" t="n">
        <v>39.66</v>
      </c>
    </row>
    <row r="16830" customFormat="false" ht="24.85" hidden="false" customHeight="false" outlineLevel="0" collapsed="false">
      <c r="A16830" s="95" t="s">
        <v>25455</v>
      </c>
      <c r="B16830" s="182" t="s">
        <v>25456</v>
      </c>
      <c r="C16830" s="183" t="s">
        <v>245</v>
      </c>
      <c r="D16830" s="140" t="n">
        <v>70.45</v>
      </c>
    </row>
    <row r="16831" customFormat="false" ht="24.85" hidden="false" customHeight="false" outlineLevel="0" collapsed="false">
      <c r="A16831" s="95" t="s">
        <v>25457</v>
      </c>
      <c r="B16831" s="182" t="s">
        <v>25456</v>
      </c>
      <c r="C16831" s="183" t="s">
        <v>245</v>
      </c>
      <c r="D16831" s="140" t="n">
        <v>70.45</v>
      </c>
    </row>
    <row r="16832" customFormat="false" ht="13.8" hidden="false" customHeight="false" outlineLevel="0" collapsed="false">
      <c r="A16832" s="95" t="s">
        <v>25458</v>
      </c>
      <c r="B16832" s="182" t="s">
        <v>25459</v>
      </c>
      <c r="C16832" s="183" t="s">
        <v>245</v>
      </c>
      <c r="D16832" s="140" t="n">
        <v>1.1</v>
      </c>
    </row>
    <row r="16833" customFormat="false" ht="13.8" hidden="false" customHeight="false" outlineLevel="0" collapsed="false">
      <c r="A16833" s="95" t="s">
        <v>25460</v>
      </c>
      <c r="B16833" s="182" t="s">
        <v>25459</v>
      </c>
      <c r="C16833" s="183" t="s">
        <v>245</v>
      </c>
      <c r="D16833" s="140" t="n">
        <v>1.1</v>
      </c>
    </row>
    <row r="16834" customFormat="false" ht="13.8" hidden="false" customHeight="false" outlineLevel="0" collapsed="false">
      <c r="A16834" s="95" t="s">
        <v>25461</v>
      </c>
      <c r="B16834" s="182" t="s">
        <v>25462</v>
      </c>
      <c r="C16834" s="183" t="s">
        <v>245</v>
      </c>
      <c r="D16834" s="140" t="n">
        <v>1.05</v>
      </c>
    </row>
    <row r="16835" customFormat="false" ht="13.8" hidden="false" customHeight="false" outlineLevel="0" collapsed="false">
      <c r="A16835" s="95" t="s">
        <v>25463</v>
      </c>
      <c r="B16835" s="182" t="s">
        <v>25462</v>
      </c>
      <c r="C16835" s="183" t="s">
        <v>245</v>
      </c>
      <c r="D16835" s="140" t="n">
        <v>1.05</v>
      </c>
    </row>
    <row r="16836" customFormat="false" ht="13.8" hidden="false" customHeight="false" outlineLevel="0" collapsed="false">
      <c r="A16836" s="95" t="s">
        <v>25464</v>
      </c>
      <c r="B16836" s="182" t="s">
        <v>25465</v>
      </c>
      <c r="C16836" s="183" t="s">
        <v>245</v>
      </c>
      <c r="D16836" s="140" t="n">
        <v>1.92</v>
      </c>
    </row>
    <row r="16837" customFormat="false" ht="13.8" hidden="false" customHeight="false" outlineLevel="0" collapsed="false">
      <c r="A16837" s="95" t="s">
        <v>25466</v>
      </c>
      <c r="B16837" s="182" t="s">
        <v>25465</v>
      </c>
      <c r="C16837" s="183" t="s">
        <v>245</v>
      </c>
      <c r="D16837" s="140" t="n">
        <v>1.92</v>
      </c>
    </row>
    <row r="16838" customFormat="false" ht="13.8" hidden="false" customHeight="false" outlineLevel="0" collapsed="false">
      <c r="A16838" s="95" t="s">
        <v>25467</v>
      </c>
      <c r="B16838" s="182" t="s">
        <v>25468</v>
      </c>
      <c r="C16838" s="183" t="s">
        <v>245</v>
      </c>
      <c r="D16838" s="140" t="n">
        <v>3.83</v>
      </c>
    </row>
    <row r="16839" customFormat="false" ht="13.8" hidden="false" customHeight="false" outlineLevel="0" collapsed="false">
      <c r="A16839" s="95" t="s">
        <v>25469</v>
      </c>
      <c r="B16839" s="182" t="s">
        <v>25468</v>
      </c>
      <c r="C16839" s="183" t="s">
        <v>245</v>
      </c>
      <c r="D16839" s="140" t="n">
        <v>3.83</v>
      </c>
    </row>
    <row r="16840" customFormat="false" ht="13.8" hidden="false" customHeight="false" outlineLevel="0" collapsed="false">
      <c r="A16840" s="95" t="s">
        <v>25470</v>
      </c>
      <c r="B16840" s="182" t="s">
        <v>25471</v>
      </c>
      <c r="C16840" s="183" t="s">
        <v>245</v>
      </c>
      <c r="D16840" s="140" t="n">
        <v>6.38</v>
      </c>
    </row>
    <row r="16841" customFormat="false" ht="13.8" hidden="false" customHeight="false" outlineLevel="0" collapsed="false">
      <c r="A16841" s="95" t="s">
        <v>25472</v>
      </c>
      <c r="B16841" s="182" t="s">
        <v>25471</v>
      </c>
      <c r="C16841" s="183" t="s">
        <v>245</v>
      </c>
      <c r="D16841" s="140" t="n">
        <v>6.38</v>
      </c>
    </row>
    <row r="16842" customFormat="false" ht="13.8" hidden="false" customHeight="false" outlineLevel="0" collapsed="false">
      <c r="A16842" s="95" t="s">
        <v>25473</v>
      </c>
      <c r="B16842" s="182" t="s">
        <v>25474</v>
      </c>
      <c r="C16842" s="183" t="s">
        <v>245</v>
      </c>
      <c r="D16842" s="140" t="n">
        <v>10.78</v>
      </c>
    </row>
    <row r="16843" customFormat="false" ht="13.8" hidden="false" customHeight="false" outlineLevel="0" collapsed="false">
      <c r="A16843" s="95" t="s">
        <v>25475</v>
      </c>
      <c r="B16843" s="182" t="s">
        <v>25474</v>
      </c>
      <c r="C16843" s="183" t="s">
        <v>245</v>
      </c>
      <c r="D16843" s="140" t="n">
        <v>10.78</v>
      </c>
    </row>
    <row r="16844" customFormat="false" ht="13.8" hidden="false" customHeight="false" outlineLevel="0" collapsed="false">
      <c r="A16844" s="95" t="s">
        <v>25476</v>
      </c>
      <c r="B16844" s="182" t="s">
        <v>25477</v>
      </c>
      <c r="C16844" s="183" t="s">
        <v>245</v>
      </c>
      <c r="D16844" s="140" t="n">
        <v>19.75</v>
      </c>
    </row>
    <row r="16845" customFormat="false" ht="13.8" hidden="false" customHeight="false" outlineLevel="0" collapsed="false">
      <c r="A16845" s="95" t="s">
        <v>25478</v>
      </c>
      <c r="B16845" s="182" t="s">
        <v>25477</v>
      </c>
      <c r="C16845" s="183" t="s">
        <v>245</v>
      </c>
      <c r="D16845" s="140" t="n">
        <v>19.75</v>
      </c>
    </row>
    <row r="16846" customFormat="false" ht="13.8" hidden="false" customHeight="false" outlineLevel="0" collapsed="false">
      <c r="A16846" s="95" t="s">
        <v>25479</v>
      </c>
      <c r="B16846" s="182" t="s">
        <v>25480</v>
      </c>
      <c r="C16846" s="183" t="s">
        <v>245</v>
      </c>
      <c r="D16846" s="140" t="n">
        <v>43.31</v>
      </c>
    </row>
    <row r="16847" customFormat="false" ht="13.8" hidden="false" customHeight="false" outlineLevel="0" collapsed="false">
      <c r="A16847" s="95" t="s">
        <v>25481</v>
      </c>
      <c r="B16847" s="182" t="s">
        <v>25480</v>
      </c>
      <c r="C16847" s="183" t="s">
        <v>245</v>
      </c>
      <c r="D16847" s="140" t="n">
        <v>43.31</v>
      </c>
    </row>
    <row r="16848" customFormat="false" ht="13.8" hidden="false" customHeight="false" outlineLevel="0" collapsed="false">
      <c r="A16848" s="95" t="s">
        <v>25482</v>
      </c>
      <c r="B16848" s="182" t="s">
        <v>25483</v>
      </c>
      <c r="C16848" s="183" t="s">
        <v>245</v>
      </c>
      <c r="D16848" s="140" t="n">
        <v>65.32</v>
      </c>
    </row>
    <row r="16849" customFormat="false" ht="13.8" hidden="false" customHeight="false" outlineLevel="0" collapsed="false">
      <c r="A16849" s="95" t="s">
        <v>25484</v>
      </c>
      <c r="B16849" s="182" t="s">
        <v>25483</v>
      </c>
      <c r="C16849" s="183" t="s">
        <v>245</v>
      </c>
      <c r="D16849" s="140" t="n">
        <v>65.32</v>
      </c>
    </row>
    <row r="16850" customFormat="false" ht="13.8" hidden="false" customHeight="false" outlineLevel="0" collapsed="false">
      <c r="A16850" s="95" t="s">
        <v>25485</v>
      </c>
      <c r="B16850" s="182" t="s">
        <v>25486</v>
      </c>
      <c r="C16850" s="183" t="s">
        <v>245</v>
      </c>
      <c r="D16850" s="140" t="n">
        <v>1.39</v>
      </c>
    </row>
    <row r="16851" customFormat="false" ht="13.8" hidden="false" customHeight="false" outlineLevel="0" collapsed="false">
      <c r="A16851" s="95" t="s">
        <v>25487</v>
      </c>
      <c r="B16851" s="182" t="s">
        <v>25486</v>
      </c>
      <c r="C16851" s="183" t="s">
        <v>245</v>
      </c>
      <c r="D16851" s="140" t="n">
        <v>1.39</v>
      </c>
    </row>
    <row r="16852" customFormat="false" ht="13.8" hidden="false" customHeight="false" outlineLevel="0" collapsed="false">
      <c r="A16852" s="95" t="s">
        <v>25488</v>
      </c>
      <c r="B16852" s="182" t="s">
        <v>25489</v>
      </c>
      <c r="C16852" s="183" t="s">
        <v>245</v>
      </c>
      <c r="D16852" s="140" t="n">
        <v>1.91</v>
      </c>
    </row>
    <row r="16853" customFormat="false" ht="13.8" hidden="false" customHeight="false" outlineLevel="0" collapsed="false">
      <c r="A16853" s="95" t="s">
        <v>25490</v>
      </c>
      <c r="B16853" s="182" t="s">
        <v>25489</v>
      </c>
      <c r="C16853" s="183" t="s">
        <v>245</v>
      </c>
      <c r="D16853" s="140" t="n">
        <v>1.91</v>
      </c>
    </row>
    <row r="16854" customFormat="false" ht="13.8" hidden="false" customHeight="false" outlineLevel="0" collapsed="false">
      <c r="A16854" s="95" t="s">
        <v>25491</v>
      </c>
      <c r="B16854" s="182" t="s">
        <v>25492</v>
      </c>
      <c r="C16854" s="183" t="s">
        <v>245</v>
      </c>
      <c r="D16854" s="140" t="n">
        <v>2.55</v>
      </c>
    </row>
    <row r="16855" customFormat="false" ht="13.8" hidden="false" customHeight="false" outlineLevel="0" collapsed="false">
      <c r="A16855" s="95" t="s">
        <v>25493</v>
      </c>
      <c r="B16855" s="182" t="s">
        <v>25492</v>
      </c>
      <c r="C16855" s="183" t="s">
        <v>245</v>
      </c>
      <c r="D16855" s="140" t="n">
        <v>2.55</v>
      </c>
    </row>
    <row r="16856" customFormat="false" ht="13.8" hidden="false" customHeight="false" outlineLevel="0" collapsed="false">
      <c r="A16856" s="95" t="s">
        <v>25494</v>
      </c>
      <c r="B16856" s="182" t="s">
        <v>25495</v>
      </c>
      <c r="C16856" s="183" t="s">
        <v>245</v>
      </c>
      <c r="D16856" s="140" t="n">
        <v>4.35</v>
      </c>
    </row>
    <row r="16857" customFormat="false" ht="13.8" hidden="false" customHeight="false" outlineLevel="0" collapsed="false">
      <c r="A16857" s="95" t="s">
        <v>25496</v>
      </c>
      <c r="B16857" s="182" t="s">
        <v>25495</v>
      </c>
      <c r="C16857" s="183" t="s">
        <v>245</v>
      </c>
      <c r="D16857" s="140" t="n">
        <v>4.35</v>
      </c>
    </row>
    <row r="16858" customFormat="false" ht="13.8" hidden="false" customHeight="false" outlineLevel="0" collapsed="false">
      <c r="A16858" s="95" t="s">
        <v>25497</v>
      </c>
      <c r="B16858" s="182" t="s">
        <v>25498</v>
      </c>
      <c r="C16858" s="183" t="s">
        <v>245</v>
      </c>
      <c r="D16858" s="140" t="n">
        <v>7.51</v>
      </c>
    </row>
    <row r="16859" customFormat="false" ht="13.8" hidden="false" customHeight="false" outlineLevel="0" collapsed="false">
      <c r="A16859" s="95" t="s">
        <v>25499</v>
      </c>
      <c r="B16859" s="182" t="s">
        <v>25498</v>
      </c>
      <c r="C16859" s="183" t="s">
        <v>245</v>
      </c>
      <c r="D16859" s="140" t="n">
        <v>7.51</v>
      </c>
    </row>
    <row r="16860" customFormat="false" ht="13.8" hidden="false" customHeight="false" outlineLevel="0" collapsed="false">
      <c r="A16860" s="95" t="s">
        <v>25500</v>
      </c>
      <c r="B16860" s="182" t="s">
        <v>25501</v>
      </c>
      <c r="C16860" s="183" t="s">
        <v>245</v>
      </c>
      <c r="D16860" s="140" t="n">
        <v>13.6</v>
      </c>
    </row>
    <row r="16861" customFormat="false" ht="13.8" hidden="false" customHeight="false" outlineLevel="0" collapsed="false">
      <c r="A16861" s="95" t="s">
        <v>25502</v>
      </c>
      <c r="B16861" s="182" t="s">
        <v>25501</v>
      </c>
      <c r="C16861" s="183" t="s">
        <v>245</v>
      </c>
      <c r="D16861" s="140" t="n">
        <v>13.6</v>
      </c>
    </row>
    <row r="16862" customFormat="false" ht="24.85" hidden="false" customHeight="false" outlineLevel="0" collapsed="false">
      <c r="A16862" s="95" t="s">
        <v>25503</v>
      </c>
      <c r="B16862" s="182" t="s">
        <v>25504</v>
      </c>
      <c r="C16862" s="183" t="s">
        <v>245</v>
      </c>
      <c r="D16862" s="140" t="n">
        <v>26.63</v>
      </c>
    </row>
    <row r="16863" customFormat="false" ht="24.85" hidden="false" customHeight="false" outlineLevel="0" collapsed="false">
      <c r="A16863" s="95" t="s">
        <v>25505</v>
      </c>
      <c r="B16863" s="182" t="s">
        <v>25504</v>
      </c>
      <c r="C16863" s="183" t="s">
        <v>245</v>
      </c>
      <c r="D16863" s="140" t="n">
        <v>26.63</v>
      </c>
    </row>
    <row r="16864" customFormat="false" ht="13.8" hidden="false" customHeight="false" outlineLevel="0" collapsed="false">
      <c r="A16864" s="95" t="s">
        <v>25506</v>
      </c>
      <c r="B16864" s="182" t="s">
        <v>25507</v>
      </c>
      <c r="C16864" s="183" t="s">
        <v>245</v>
      </c>
      <c r="D16864" s="140" t="n">
        <v>36.04</v>
      </c>
    </row>
    <row r="16865" customFormat="false" ht="13.8" hidden="false" customHeight="false" outlineLevel="0" collapsed="false">
      <c r="A16865" s="95" t="s">
        <v>25508</v>
      </c>
      <c r="B16865" s="182" t="s">
        <v>25507</v>
      </c>
      <c r="C16865" s="183" t="s">
        <v>245</v>
      </c>
      <c r="D16865" s="140" t="n">
        <v>36.04</v>
      </c>
    </row>
    <row r="16866" customFormat="false" ht="24.85" hidden="false" customHeight="false" outlineLevel="0" collapsed="false">
      <c r="A16866" s="95" t="s">
        <v>25509</v>
      </c>
      <c r="B16866" s="182" t="s">
        <v>25510</v>
      </c>
      <c r="C16866" s="183" t="s">
        <v>245</v>
      </c>
      <c r="D16866" s="140" t="n">
        <v>79.27</v>
      </c>
    </row>
    <row r="16867" customFormat="false" ht="24.85" hidden="false" customHeight="false" outlineLevel="0" collapsed="false">
      <c r="A16867" s="95" t="s">
        <v>25511</v>
      </c>
      <c r="B16867" s="182" t="s">
        <v>25510</v>
      </c>
      <c r="C16867" s="183" t="s">
        <v>245</v>
      </c>
      <c r="D16867" s="140" t="n">
        <v>79.27</v>
      </c>
    </row>
    <row r="16868" customFormat="false" ht="13.8" hidden="false" customHeight="false" outlineLevel="0" collapsed="false">
      <c r="A16868" s="95" t="s">
        <v>25512</v>
      </c>
      <c r="B16868" s="182" t="s">
        <v>25513</v>
      </c>
      <c r="C16868" s="183" t="s">
        <v>245</v>
      </c>
      <c r="D16868" s="140" t="n">
        <v>2.51</v>
      </c>
    </row>
    <row r="16869" customFormat="false" ht="13.8" hidden="false" customHeight="false" outlineLevel="0" collapsed="false">
      <c r="A16869" s="95" t="s">
        <v>25514</v>
      </c>
      <c r="B16869" s="182" t="s">
        <v>25513</v>
      </c>
      <c r="C16869" s="183" t="s">
        <v>245</v>
      </c>
      <c r="D16869" s="140" t="n">
        <v>2.51</v>
      </c>
    </row>
    <row r="16870" customFormat="false" ht="13.8" hidden="false" customHeight="false" outlineLevel="0" collapsed="false">
      <c r="A16870" s="95" t="s">
        <v>25515</v>
      </c>
      <c r="B16870" s="182" t="s">
        <v>25516</v>
      </c>
      <c r="C16870" s="183" t="s">
        <v>245</v>
      </c>
      <c r="D16870" s="140" t="n">
        <v>3.23</v>
      </c>
    </row>
    <row r="16871" customFormat="false" ht="13.8" hidden="false" customHeight="false" outlineLevel="0" collapsed="false">
      <c r="A16871" s="95" t="s">
        <v>25517</v>
      </c>
      <c r="B16871" s="182" t="s">
        <v>25516</v>
      </c>
      <c r="C16871" s="183" t="s">
        <v>245</v>
      </c>
      <c r="D16871" s="140" t="n">
        <v>3.23</v>
      </c>
    </row>
    <row r="16872" customFormat="false" ht="13.8" hidden="false" customHeight="false" outlineLevel="0" collapsed="false">
      <c r="A16872" s="95" t="s">
        <v>25518</v>
      </c>
      <c r="B16872" s="182" t="s">
        <v>25519</v>
      </c>
      <c r="C16872" s="183" t="s">
        <v>245</v>
      </c>
      <c r="D16872" s="140" t="n">
        <v>5.75</v>
      </c>
    </row>
    <row r="16873" customFormat="false" ht="13.8" hidden="false" customHeight="false" outlineLevel="0" collapsed="false">
      <c r="A16873" s="95" t="s">
        <v>25520</v>
      </c>
      <c r="B16873" s="182" t="s">
        <v>25519</v>
      </c>
      <c r="C16873" s="183" t="s">
        <v>245</v>
      </c>
      <c r="D16873" s="140" t="n">
        <v>5.75</v>
      </c>
    </row>
    <row r="16874" customFormat="false" ht="13.8" hidden="false" customHeight="false" outlineLevel="0" collapsed="false">
      <c r="A16874" s="95" t="s">
        <v>25521</v>
      </c>
      <c r="B16874" s="182" t="s">
        <v>25522</v>
      </c>
      <c r="C16874" s="183" t="s">
        <v>245</v>
      </c>
      <c r="D16874" s="140" t="n">
        <v>10.27</v>
      </c>
    </row>
    <row r="16875" customFormat="false" ht="13.8" hidden="false" customHeight="false" outlineLevel="0" collapsed="false">
      <c r="A16875" s="95" t="s">
        <v>25523</v>
      </c>
      <c r="B16875" s="182" t="s">
        <v>25522</v>
      </c>
      <c r="C16875" s="183" t="s">
        <v>245</v>
      </c>
      <c r="D16875" s="140" t="n">
        <v>10.27</v>
      </c>
    </row>
    <row r="16876" customFormat="false" ht="13.8" hidden="false" customHeight="false" outlineLevel="0" collapsed="false">
      <c r="A16876" s="95" t="s">
        <v>25524</v>
      </c>
      <c r="B16876" s="182" t="s">
        <v>25525</v>
      </c>
      <c r="C16876" s="183" t="s">
        <v>245</v>
      </c>
      <c r="D16876" s="140" t="n">
        <v>15.92</v>
      </c>
    </row>
    <row r="16877" customFormat="false" ht="13.8" hidden="false" customHeight="false" outlineLevel="0" collapsed="false">
      <c r="A16877" s="95" t="s">
        <v>25526</v>
      </c>
      <c r="B16877" s="182" t="s">
        <v>25525</v>
      </c>
      <c r="C16877" s="183" t="s">
        <v>245</v>
      </c>
      <c r="D16877" s="140" t="n">
        <v>15.92</v>
      </c>
    </row>
    <row r="16878" customFormat="false" ht="13.8" hidden="false" customHeight="false" outlineLevel="0" collapsed="false">
      <c r="A16878" s="95" t="s">
        <v>25527</v>
      </c>
      <c r="B16878" s="182" t="s">
        <v>25528</v>
      </c>
      <c r="C16878" s="183" t="s">
        <v>245</v>
      </c>
      <c r="D16878" s="140" t="n">
        <v>29.16</v>
      </c>
    </row>
    <row r="16879" customFormat="false" ht="13.8" hidden="false" customHeight="false" outlineLevel="0" collapsed="false">
      <c r="A16879" s="95" t="s">
        <v>25529</v>
      </c>
      <c r="B16879" s="182" t="s">
        <v>25528</v>
      </c>
      <c r="C16879" s="183" t="s">
        <v>245</v>
      </c>
      <c r="D16879" s="140" t="n">
        <v>29.16</v>
      </c>
    </row>
    <row r="16880" customFormat="false" ht="13.8" hidden="false" customHeight="false" outlineLevel="0" collapsed="false">
      <c r="A16880" s="95" t="s">
        <v>25530</v>
      </c>
      <c r="B16880" s="182" t="s">
        <v>25531</v>
      </c>
      <c r="C16880" s="183" t="s">
        <v>245</v>
      </c>
      <c r="D16880" s="140" t="n">
        <v>36.38</v>
      </c>
    </row>
    <row r="16881" customFormat="false" ht="13.8" hidden="false" customHeight="false" outlineLevel="0" collapsed="false">
      <c r="A16881" s="95" t="s">
        <v>25532</v>
      </c>
      <c r="B16881" s="182" t="s">
        <v>25531</v>
      </c>
      <c r="C16881" s="183" t="s">
        <v>245</v>
      </c>
      <c r="D16881" s="140" t="n">
        <v>36.38</v>
      </c>
    </row>
    <row r="16882" customFormat="false" ht="13.8" hidden="false" customHeight="false" outlineLevel="0" collapsed="false">
      <c r="A16882" s="95" t="s">
        <v>25533</v>
      </c>
      <c r="B16882" s="182" t="s">
        <v>25534</v>
      </c>
      <c r="C16882" s="183" t="s">
        <v>245</v>
      </c>
      <c r="D16882" s="140" t="n">
        <v>57.2</v>
      </c>
    </row>
    <row r="16883" customFormat="false" ht="13.8" hidden="false" customHeight="false" outlineLevel="0" collapsed="false">
      <c r="A16883" s="95" t="s">
        <v>25535</v>
      </c>
      <c r="B16883" s="182" t="s">
        <v>25534</v>
      </c>
      <c r="C16883" s="183" t="s">
        <v>245</v>
      </c>
      <c r="D16883" s="140" t="n">
        <v>57.2</v>
      </c>
    </row>
    <row r="16884" customFormat="false" ht="24.85" hidden="false" customHeight="false" outlineLevel="0" collapsed="false">
      <c r="A16884" s="95" t="s">
        <v>25536</v>
      </c>
      <c r="B16884" s="182" t="s">
        <v>25537</v>
      </c>
      <c r="C16884" s="183" t="s">
        <v>245</v>
      </c>
      <c r="D16884" s="140" t="n">
        <v>124.34</v>
      </c>
    </row>
    <row r="16885" customFormat="false" ht="24.85" hidden="false" customHeight="false" outlineLevel="0" collapsed="false">
      <c r="A16885" s="95" t="s">
        <v>25538</v>
      </c>
      <c r="B16885" s="182" t="s">
        <v>25537</v>
      </c>
      <c r="C16885" s="183" t="s">
        <v>245</v>
      </c>
      <c r="D16885" s="140" t="n">
        <v>124.34</v>
      </c>
    </row>
    <row r="16886" customFormat="false" ht="24.85" hidden="false" customHeight="false" outlineLevel="0" collapsed="false">
      <c r="A16886" s="95" t="s">
        <v>25539</v>
      </c>
      <c r="B16886" s="182" t="s">
        <v>25540</v>
      </c>
      <c r="C16886" s="183" t="s">
        <v>245</v>
      </c>
      <c r="D16886" s="140" t="n">
        <v>1.18</v>
      </c>
    </row>
    <row r="16887" customFormat="false" ht="24.85" hidden="false" customHeight="false" outlineLevel="0" collapsed="false">
      <c r="A16887" s="95" t="s">
        <v>25541</v>
      </c>
      <c r="B16887" s="182" t="s">
        <v>25540</v>
      </c>
      <c r="C16887" s="183" t="s">
        <v>245</v>
      </c>
      <c r="D16887" s="140" t="n">
        <v>1.18</v>
      </c>
    </row>
    <row r="16888" customFormat="false" ht="24.85" hidden="false" customHeight="false" outlineLevel="0" collapsed="false">
      <c r="A16888" s="95" t="s">
        <v>25542</v>
      </c>
      <c r="B16888" s="182" t="s">
        <v>25543</v>
      </c>
      <c r="C16888" s="183" t="s">
        <v>245</v>
      </c>
      <c r="D16888" s="140" t="n">
        <v>1.82</v>
      </c>
    </row>
    <row r="16889" customFormat="false" ht="24.85" hidden="false" customHeight="false" outlineLevel="0" collapsed="false">
      <c r="A16889" s="95" t="s">
        <v>25544</v>
      </c>
      <c r="B16889" s="182" t="s">
        <v>25543</v>
      </c>
      <c r="C16889" s="183" t="s">
        <v>245</v>
      </c>
      <c r="D16889" s="140" t="n">
        <v>1.82</v>
      </c>
    </row>
    <row r="16890" customFormat="false" ht="24.85" hidden="false" customHeight="false" outlineLevel="0" collapsed="false">
      <c r="A16890" s="95" t="s">
        <v>25545</v>
      </c>
      <c r="B16890" s="182" t="s">
        <v>25546</v>
      </c>
      <c r="C16890" s="183" t="s">
        <v>245</v>
      </c>
      <c r="D16890" s="140" t="n">
        <v>5.52</v>
      </c>
    </row>
    <row r="16891" customFormat="false" ht="24.85" hidden="false" customHeight="false" outlineLevel="0" collapsed="false">
      <c r="A16891" s="95" t="s">
        <v>25547</v>
      </c>
      <c r="B16891" s="182" t="s">
        <v>25546</v>
      </c>
      <c r="C16891" s="183" t="s">
        <v>245</v>
      </c>
      <c r="D16891" s="140" t="n">
        <v>5.52</v>
      </c>
    </row>
    <row r="16892" customFormat="false" ht="24.85" hidden="false" customHeight="false" outlineLevel="0" collapsed="false">
      <c r="A16892" s="95" t="s">
        <v>25548</v>
      </c>
      <c r="B16892" s="182" t="s">
        <v>25549</v>
      </c>
      <c r="C16892" s="183" t="s">
        <v>245</v>
      </c>
      <c r="D16892" s="140" t="n">
        <v>6.92</v>
      </c>
    </row>
    <row r="16893" customFormat="false" ht="24.85" hidden="false" customHeight="false" outlineLevel="0" collapsed="false">
      <c r="A16893" s="95" t="s">
        <v>25550</v>
      </c>
      <c r="B16893" s="182" t="s">
        <v>25549</v>
      </c>
      <c r="C16893" s="183" t="s">
        <v>245</v>
      </c>
      <c r="D16893" s="140" t="n">
        <v>6.92</v>
      </c>
    </row>
    <row r="16894" customFormat="false" ht="24.85" hidden="false" customHeight="false" outlineLevel="0" collapsed="false">
      <c r="A16894" s="95" t="s">
        <v>25551</v>
      </c>
      <c r="B16894" s="182" t="s">
        <v>25552</v>
      </c>
      <c r="C16894" s="183" t="s">
        <v>245</v>
      </c>
      <c r="D16894" s="140" t="n">
        <v>9.02</v>
      </c>
    </row>
    <row r="16895" customFormat="false" ht="24.85" hidden="false" customHeight="false" outlineLevel="0" collapsed="false">
      <c r="A16895" s="95" t="s">
        <v>25553</v>
      </c>
      <c r="B16895" s="182" t="s">
        <v>25552</v>
      </c>
      <c r="C16895" s="183" t="s">
        <v>245</v>
      </c>
      <c r="D16895" s="140" t="n">
        <v>9.02</v>
      </c>
    </row>
    <row r="16896" customFormat="false" ht="24.85" hidden="false" customHeight="false" outlineLevel="0" collapsed="false">
      <c r="A16896" s="95" t="s">
        <v>25554</v>
      </c>
      <c r="B16896" s="182" t="s">
        <v>25555</v>
      </c>
      <c r="C16896" s="183" t="s">
        <v>245</v>
      </c>
      <c r="D16896" s="140" t="n">
        <v>23.28</v>
      </c>
    </row>
    <row r="16897" customFormat="false" ht="24.85" hidden="false" customHeight="false" outlineLevel="0" collapsed="false">
      <c r="A16897" s="95" t="s">
        <v>25556</v>
      </c>
      <c r="B16897" s="182" t="s">
        <v>25555</v>
      </c>
      <c r="C16897" s="183" t="s">
        <v>245</v>
      </c>
      <c r="D16897" s="140" t="n">
        <v>23.28</v>
      </c>
    </row>
    <row r="16898" customFormat="false" ht="24.85" hidden="false" customHeight="false" outlineLevel="0" collapsed="false">
      <c r="A16898" s="95" t="s">
        <v>25557</v>
      </c>
      <c r="B16898" s="182" t="s">
        <v>25558</v>
      </c>
      <c r="C16898" s="183" t="s">
        <v>245</v>
      </c>
      <c r="D16898" s="140" t="n">
        <v>57.27</v>
      </c>
    </row>
    <row r="16899" customFormat="false" ht="24.85" hidden="false" customHeight="false" outlineLevel="0" collapsed="false">
      <c r="A16899" s="95" t="s">
        <v>25559</v>
      </c>
      <c r="B16899" s="182" t="s">
        <v>25558</v>
      </c>
      <c r="C16899" s="183" t="s">
        <v>245</v>
      </c>
      <c r="D16899" s="140" t="n">
        <v>57.27</v>
      </c>
    </row>
    <row r="16900" customFormat="false" ht="24.85" hidden="false" customHeight="false" outlineLevel="0" collapsed="false">
      <c r="A16900" s="95" t="s">
        <v>25560</v>
      </c>
      <c r="B16900" s="182" t="s">
        <v>25561</v>
      </c>
      <c r="C16900" s="183" t="s">
        <v>245</v>
      </c>
      <c r="D16900" s="140" t="n">
        <v>65.49</v>
      </c>
    </row>
    <row r="16901" customFormat="false" ht="24.85" hidden="false" customHeight="false" outlineLevel="0" collapsed="false">
      <c r="A16901" s="95" t="s">
        <v>25562</v>
      </c>
      <c r="B16901" s="182" t="s">
        <v>25561</v>
      </c>
      <c r="C16901" s="183" t="s">
        <v>245</v>
      </c>
      <c r="D16901" s="140" t="n">
        <v>65.49</v>
      </c>
    </row>
    <row r="16902" customFormat="false" ht="24.85" hidden="false" customHeight="false" outlineLevel="0" collapsed="false">
      <c r="A16902" s="95" t="s">
        <v>25563</v>
      </c>
      <c r="B16902" s="182" t="s">
        <v>25564</v>
      </c>
      <c r="C16902" s="183" t="s">
        <v>245</v>
      </c>
      <c r="D16902" s="140" t="n">
        <v>209.72</v>
      </c>
    </row>
    <row r="16903" customFormat="false" ht="24.85" hidden="false" customHeight="false" outlineLevel="0" collapsed="false">
      <c r="A16903" s="95" t="s">
        <v>25565</v>
      </c>
      <c r="B16903" s="182" t="s">
        <v>25564</v>
      </c>
      <c r="C16903" s="183" t="s">
        <v>245</v>
      </c>
      <c r="D16903" s="140" t="n">
        <v>209.72</v>
      </c>
    </row>
    <row r="16904" customFormat="false" ht="24.85" hidden="false" customHeight="false" outlineLevel="0" collapsed="false">
      <c r="A16904" s="95" t="s">
        <v>25566</v>
      </c>
      <c r="B16904" s="182" t="s">
        <v>25567</v>
      </c>
      <c r="C16904" s="183" t="s">
        <v>245</v>
      </c>
      <c r="D16904" s="140" t="n">
        <v>0.54</v>
      </c>
    </row>
    <row r="16905" customFormat="false" ht="24.85" hidden="false" customHeight="false" outlineLevel="0" collapsed="false">
      <c r="A16905" s="95" t="s">
        <v>25568</v>
      </c>
      <c r="B16905" s="182" t="s">
        <v>25567</v>
      </c>
      <c r="C16905" s="183" t="s">
        <v>245</v>
      </c>
      <c r="D16905" s="140" t="n">
        <v>0.54</v>
      </c>
    </row>
    <row r="16906" customFormat="false" ht="24.85" hidden="false" customHeight="false" outlineLevel="0" collapsed="false">
      <c r="A16906" s="95" t="s">
        <v>25569</v>
      </c>
      <c r="B16906" s="182" t="s">
        <v>25570</v>
      </c>
      <c r="C16906" s="183" t="s">
        <v>245</v>
      </c>
      <c r="D16906" s="140" t="n">
        <v>0.55</v>
      </c>
    </row>
    <row r="16907" customFormat="false" ht="24.85" hidden="false" customHeight="false" outlineLevel="0" collapsed="false">
      <c r="A16907" s="95" t="s">
        <v>25571</v>
      </c>
      <c r="B16907" s="182" t="s">
        <v>25570</v>
      </c>
      <c r="C16907" s="183" t="s">
        <v>245</v>
      </c>
      <c r="D16907" s="140" t="n">
        <v>0.55</v>
      </c>
    </row>
    <row r="16908" customFormat="false" ht="24.85" hidden="false" customHeight="false" outlineLevel="0" collapsed="false">
      <c r="A16908" s="95" t="s">
        <v>25572</v>
      </c>
      <c r="B16908" s="182" t="s">
        <v>25573</v>
      </c>
      <c r="C16908" s="183" t="s">
        <v>245</v>
      </c>
      <c r="D16908" s="140" t="n">
        <v>2.3</v>
      </c>
    </row>
    <row r="16909" customFormat="false" ht="24.85" hidden="false" customHeight="false" outlineLevel="0" collapsed="false">
      <c r="A16909" s="95" t="s">
        <v>25574</v>
      </c>
      <c r="B16909" s="182" t="s">
        <v>25573</v>
      </c>
      <c r="C16909" s="183" t="s">
        <v>245</v>
      </c>
      <c r="D16909" s="140" t="n">
        <v>2.3</v>
      </c>
    </row>
    <row r="16910" customFormat="false" ht="24.85" hidden="false" customHeight="false" outlineLevel="0" collapsed="false">
      <c r="A16910" s="95" t="s">
        <v>25575</v>
      </c>
      <c r="B16910" s="182" t="s">
        <v>25576</v>
      </c>
      <c r="C16910" s="183" t="s">
        <v>245</v>
      </c>
      <c r="D16910" s="140" t="n">
        <v>5.03</v>
      </c>
    </row>
    <row r="16911" customFormat="false" ht="24.85" hidden="false" customHeight="false" outlineLevel="0" collapsed="false">
      <c r="A16911" s="95" t="s">
        <v>25577</v>
      </c>
      <c r="B16911" s="182" t="s">
        <v>25576</v>
      </c>
      <c r="C16911" s="183" t="s">
        <v>245</v>
      </c>
      <c r="D16911" s="140" t="n">
        <v>5.03</v>
      </c>
    </row>
    <row r="16912" customFormat="false" ht="24.85" hidden="false" customHeight="false" outlineLevel="0" collapsed="false">
      <c r="A16912" s="95" t="s">
        <v>25578</v>
      </c>
      <c r="B16912" s="182" t="s">
        <v>25579</v>
      </c>
      <c r="C16912" s="183" t="s">
        <v>245</v>
      </c>
      <c r="D16912" s="140" t="n">
        <v>4.5</v>
      </c>
    </row>
    <row r="16913" customFormat="false" ht="24.85" hidden="false" customHeight="false" outlineLevel="0" collapsed="false">
      <c r="A16913" s="95" t="s">
        <v>25580</v>
      </c>
      <c r="B16913" s="182" t="s">
        <v>25579</v>
      </c>
      <c r="C16913" s="183" t="s">
        <v>245</v>
      </c>
      <c r="D16913" s="140" t="n">
        <v>4.5</v>
      </c>
    </row>
    <row r="16914" customFormat="false" ht="24.85" hidden="false" customHeight="false" outlineLevel="0" collapsed="false">
      <c r="A16914" s="95" t="s">
        <v>25581</v>
      </c>
      <c r="B16914" s="182" t="s">
        <v>25582</v>
      </c>
      <c r="C16914" s="183" t="s">
        <v>245</v>
      </c>
      <c r="D16914" s="140" t="n">
        <v>24.78</v>
      </c>
    </row>
    <row r="16915" customFormat="false" ht="24.85" hidden="false" customHeight="false" outlineLevel="0" collapsed="false">
      <c r="A16915" s="95" t="s">
        <v>25583</v>
      </c>
      <c r="B16915" s="182" t="s">
        <v>25582</v>
      </c>
      <c r="C16915" s="183" t="s">
        <v>245</v>
      </c>
      <c r="D16915" s="140" t="n">
        <v>24.78</v>
      </c>
    </row>
    <row r="16916" customFormat="false" ht="24.85" hidden="false" customHeight="false" outlineLevel="0" collapsed="false">
      <c r="A16916" s="95" t="s">
        <v>25584</v>
      </c>
      <c r="B16916" s="182" t="s">
        <v>25585</v>
      </c>
      <c r="C16916" s="183" t="s">
        <v>245</v>
      </c>
      <c r="D16916" s="140" t="n">
        <v>23.36</v>
      </c>
    </row>
    <row r="16917" customFormat="false" ht="24.85" hidden="false" customHeight="false" outlineLevel="0" collapsed="false">
      <c r="A16917" s="95" t="s">
        <v>25586</v>
      </c>
      <c r="B16917" s="182" t="s">
        <v>25585</v>
      </c>
      <c r="C16917" s="183" t="s">
        <v>245</v>
      </c>
      <c r="D16917" s="140" t="n">
        <v>23.36</v>
      </c>
    </row>
    <row r="16918" customFormat="false" ht="24.85" hidden="false" customHeight="false" outlineLevel="0" collapsed="false">
      <c r="A16918" s="95" t="s">
        <v>25587</v>
      </c>
      <c r="B16918" s="182" t="s">
        <v>25588</v>
      </c>
      <c r="C16918" s="183" t="s">
        <v>245</v>
      </c>
      <c r="D16918" s="140" t="n">
        <v>70.18</v>
      </c>
    </row>
    <row r="16919" customFormat="false" ht="24.85" hidden="false" customHeight="false" outlineLevel="0" collapsed="false">
      <c r="A16919" s="95" t="s">
        <v>25589</v>
      </c>
      <c r="B16919" s="182" t="s">
        <v>25588</v>
      </c>
      <c r="C16919" s="183" t="s">
        <v>245</v>
      </c>
      <c r="D16919" s="140" t="n">
        <v>70.18</v>
      </c>
    </row>
    <row r="16920" customFormat="false" ht="24.85" hidden="false" customHeight="false" outlineLevel="0" collapsed="false">
      <c r="A16920" s="95" t="s">
        <v>25590</v>
      </c>
      <c r="B16920" s="182" t="s">
        <v>25591</v>
      </c>
      <c r="C16920" s="183" t="s">
        <v>245</v>
      </c>
      <c r="D16920" s="140" t="n">
        <v>164.57</v>
      </c>
    </row>
    <row r="16921" customFormat="false" ht="24.85" hidden="false" customHeight="false" outlineLevel="0" collapsed="false">
      <c r="A16921" s="95" t="s">
        <v>25592</v>
      </c>
      <c r="B16921" s="182" t="s">
        <v>25591</v>
      </c>
      <c r="C16921" s="183" t="s">
        <v>245</v>
      </c>
      <c r="D16921" s="140" t="n">
        <v>164.57</v>
      </c>
    </row>
    <row r="16922" customFormat="false" ht="24.85" hidden="false" customHeight="false" outlineLevel="0" collapsed="false">
      <c r="A16922" s="95" t="s">
        <v>25593</v>
      </c>
      <c r="B16922" s="182" t="s">
        <v>25594</v>
      </c>
      <c r="C16922" s="183" t="s">
        <v>245</v>
      </c>
      <c r="D16922" s="140" t="n">
        <v>2.77</v>
      </c>
    </row>
    <row r="16923" customFormat="false" ht="24.85" hidden="false" customHeight="false" outlineLevel="0" collapsed="false">
      <c r="A16923" s="95" t="s">
        <v>25595</v>
      </c>
      <c r="B16923" s="182" t="s">
        <v>25594</v>
      </c>
      <c r="C16923" s="183" t="s">
        <v>245</v>
      </c>
      <c r="D16923" s="140" t="n">
        <v>2.77</v>
      </c>
    </row>
    <row r="16924" customFormat="false" ht="24.85" hidden="false" customHeight="false" outlineLevel="0" collapsed="false">
      <c r="A16924" s="95" t="s">
        <v>25596</v>
      </c>
      <c r="B16924" s="182" t="s">
        <v>25597</v>
      </c>
      <c r="C16924" s="183" t="s">
        <v>245</v>
      </c>
      <c r="D16924" s="140" t="n">
        <v>5.25</v>
      </c>
    </row>
    <row r="16925" customFormat="false" ht="24.85" hidden="false" customHeight="false" outlineLevel="0" collapsed="false">
      <c r="A16925" s="95" t="s">
        <v>25598</v>
      </c>
      <c r="B16925" s="182" t="s">
        <v>25597</v>
      </c>
      <c r="C16925" s="183" t="s">
        <v>245</v>
      </c>
      <c r="D16925" s="140" t="n">
        <v>5.25</v>
      </c>
    </row>
    <row r="16926" customFormat="false" ht="13.8" hidden="false" customHeight="false" outlineLevel="0" collapsed="false">
      <c r="A16926" s="95" t="s">
        <v>25599</v>
      </c>
      <c r="B16926" s="182" t="s">
        <v>25600</v>
      </c>
      <c r="C16926" s="183" t="s">
        <v>245</v>
      </c>
      <c r="D16926" s="140" t="n">
        <v>0.78</v>
      </c>
    </row>
    <row r="16927" customFormat="false" ht="13.8" hidden="false" customHeight="false" outlineLevel="0" collapsed="false">
      <c r="A16927" s="95" t="s">
        <v>25601</v>
      </c>
      <c r="B16927" s="182" t="s">
        <v>25600</v>
      </c>
      <c r="C16927" s="183" t="s">
        <v>245</v>
      </c>
      <c r="D16927" s="140" t="n">
        <v>0.78</v>
      </c>
    </row>
    <row r="16928" customFormat="false" ht="13.8" hidden="false" customHeight="false" outlineLevel="0" collapsed="false">
      <c r="A16928" s="95" t="s">
        <v>25602</v>
      </c>
      <c r="B16928" s="182" t="s">
        <v>25603</v>
      </c>
      <c r="C16928" s="183" t="s">
        <v>245</v>
      </c>
      <c r="D16928" s="140" t="n">
        <v>1.06</v>
      </c>
    </row>
    <row r="16929" customFormat="false" ht="13.8" hidden="false" customHeight="false" outlineLevel="0" collapsed="false">
      <c r="A16929" s="95" t="s">
        <v>25604</v>
      </c>
      <c r="B16929" s="182" t="s">
        <v>25603</v>
      </c>
      <c r="C16929" s="183" t="s">
        <v>245</v>
      </c>
      <c r="D16929" s="140" t="n">
        <v>1.06</v>
      </c>
    </row>
    <row r="16930" customFormat="false" ht="13.8" hidden="false" customHeight="false" outlineLevel="0" collapsed="false">
      <c r="A16930" s="95" t="s">
        <v>25605</v>
      </c>
      <c r="B16930" s="182" t="s">
        <v>25606</v>
      </c>
      <c r="C16930" s="183" t="s">
        <v>245</v>
      </c>
      <c r="D16930" s="140" t="n">
        <v>2.52</v>
      </c>
    </row>
    <row r="16931" customFormat="false" ht="13.8" hidden="false" customHeight="false" outlineLevel="0" collapsed="false">
      <c r="A16931" s="95" t="s">
        <v>25607</v>
      </c>
      <c r="B16931" s="182" t="s">
        <v>25606</v>
      </c>
      <c r="C16931" s="183" t="s">
        <v>245</v>
      </c>
      <c r="D16931" s="140" t="n">
        <v>2.52</v>
      </c>
    </row>
    <row r="16932" customFormat="false" ht="13.8" hidden="false" customHeight="false" outlineLevel="0" collapsed="false">
      <c r="A16932" s="95" t="s">
        <v>25608</v>
      </c>
      <c r="B16932" s="182" t="s">
        <v>25609</v>
      </c>
      <c r="C16932" s="183" t="s">
        <v>245</v>
      </c>
      <c r="D16932" s="140" t="n">
        <v>4.13</v>
      </c>
    </row>
    <row r="16933" customFormat="false" ht="13.8" hidden="false" customHeight="false" outlineLevel="0" collapsed="false">
      <c r="A16933" s="95" t="s">
        <v>25610</v>
      </c>
      <c r="B16933" s="182" t="s">
        <v>25609</v>
      </c>
      <c r="C16933" s="183" t="s">
        <v>245</v>
      </c>
      <c r="D16933" s="140" t="n">
        <v>4.13</v>
      </c>
    </row>
    <row r="16934" customFormat="false" ht="13.8" hidden="false" customHeight="false" outlineLevel="0" collapsed="false">
      <c r="A16934" s="95" t="s">
        <v>25611</v>
      </c>
      <c r="B16934" s="182" t="s">
        <v>25612</v>
      </c>
      <c r="C16934" s="183" t="s">
        <v>245</v>
      </c>
      <c r="D16934" s="140" t="n">
        <v>4.84</v>
      </c>
    </row>
    <row r="16935" customFormat="false" ht="13.8" hidden="false" customHeight="false" outlineLevel="0" collapsed="false">
      <c r="A16935" s="95" t="s">
        <v>25613</v>
      </c>
      <c r="B16935" s="182" t="s">
        <v>25612</v>
      </c>
      <c r="C16935" s="183" t="s">
        <v>245</v>
      </c>
      <c r="D16935" s="140" t="n">
        <v>4.84</v>
      </c>
    </row>
    <row r="16936" customFormat="false" ht="13.8" hidden="false" customHeight="false" outlineLevel="0" collapsed="false">
      <c r="A16936" s="95" t="s">
        <v>25614</v>
      </c>
      <c r="B16936" s="182" t="s">
        <v>25615</v>
      </c>
      <c r="C16936" s="183" t="s">
        <v>245</v>
      </c>
      <c r="D16936" s="140" t="n">
        <v>11.44</v>
      </c>
    </row>
    <row r="16937" customFormat="false" ht="13.8" hidden="false" customHeight="false" outlineLevel="0" collapsed="false">
      <c r="A16937" s="95" t="s">
        <v>25616</v>
      </c>
      <c r="B16937" s="182" t="s">
        <v>25615</v>
      </c>
      <c r="C16937" s="183" t="s">
        <v>245</v>
      </c>
      <c r="D16937" s="140" t="n">
        <v>11.44</v>
      </c>
    </row>
    <row r="16938" customFormat="false" ht="13.8" hidden="false" customHeight="false" outlineLevel="0" collapsed="false">
      <c r="A16938" s="95" t="s">
        <v>25617</v>
      </c>
      <c r="B16938" s="182" t="s">
        <v>25618</v>
      </c>
      <c r="C16938" s="183" t="s">
        <v>245</v>
      </c>
      <c r="D16938" s="140" t="n">
        <v>16.7</v>
      </c>
    </row>
    <row r="16939" customFormat="false" ht="13.8" hidden="false" customHeight="false" outlineLevel="0" collapsed="false">
      <c r="A16939" s="95" t="s">
        <v>25619</v>
      </c>
      <c r="B16939" s="182" t="s">
        <v>25618</v>
      </c>
      <c r="C16939" s="183" t="s">
        <v>245</v>
      </c>
      <c r="D16939" s="140" t="n">
        <v>16.7</v>
      </c>
    </row>
    <row r="16940" customFormat="false" ht="13.8" hidden="false" customHeight="false" outlineLevel="0" collapsed="false">
      <c r="A16940" s="95" t="s">
        <v>25620</v>
      </c>
      <c r="B16940" s="182" t="s">
        <v>25621</v>
      </c>
      <c r="C16940" s="183" t="s">
        <v>245</v>
      </c>
      <c r="D16940" s="140" t="n">
        <v>32.59</v>
      </c>
    </row>
    <row r="16941" customFormat="false" ht="13.8" hidden="false" customHeight="false" outlineLevel="0" collapsed="false">
      <c r="A16941" s="95" t="s">
        <v>25622</v>
      </c>
      <c r="B16941" s="182" t="s">
        <v>25621</v>
      </c>
      <c r="C16941" s="183" t="s">
        <v>245</v>
      </c>
      <c r="D16941" s="140" t="n">
        <v>32.59</v>
      </c>
    </row>
    <row r="16942" customFormat="false" ht="13.8" hidden="false" customHeight="false" outlineLevel="0" collapsed="false">
      <c r="A16942" s="95" t="s">
        <v>25623</v>
      </c>
      <c r="B16942" s="182" t="s">
        <v>25624</v>
      </c>
      <c r="C16942" s="183" t="s">
        <v>245</v>
      </c>
      <c r="D16942" s="140" t="n">
        <v>70.46</v>
      </c>
    </row>
    <row r="16943" customFormat="false" ht="13.8" hidden="false" customHeight="false" outlineLevel="0" collapsed="false">
      <c r="A16943" s="95" t="s">
        <v>25625</v>
      </c>
      <c r="B16943" s="182" t="s">
        <v>25624</v>
      </c>
      <c r="C16943" s="183" t="s">
        <v>245</v>
      </c>
      <c r="D16943" s="140" t="n">
        <v>70.46</v>
      </c>
    </row>
    <row r="16944" customFormat="false" ht="24.85" hidden="false" customHeight="false" outlineLevel="0" collapsed="false">
      <c r="A16944" s="95" t="s">
        <v>25626</v>
      </c>
      <c r="B16944" s="182" t="s">
        <v>25627</v>
      </c>
      <c r="C16944" s="183" t="s">
        <v>245</v>
      </c>
      <c r="D16944" s="140" t="n">
        <v>1.32</v>
      </c>
    </row>
    <row r="16945" customFormat="false" ht="24.85" hidden="false" customHeight="false" outlineLevel="0" collapsed="false">
      <c r="A16945" s="95" t="s">
        <v>25628</v>
      </c>
      <c r="B16945" s="182" t="s">
        <v>25627</v>
      </c>
      <c r="C16945" s="183" t="s">
        <v>245</v>
      </c>
      <c r="D16945" s="140" t="n">
        <v>1.32</v>
      </c>
    </row>
    <row r="16946" customFormat="false" ht="24.85" hidden="false" customHeight="false" outlineLevel="0" collapsed="false">
      <c r="A16946" s="95" t="s">
        <v>25629</v>
      </c>
      <c r="B16946" s="182" t="s">
        <v>25630</v>
      </c>
      <c r="C16946" s="183" t="s">
        <v>245</v>
      </c>
      <c r="D16946" s="140" t="n">
        <v>4.16</v>
      </c>
    </row>
    <row r="16947" customFormat="false" ht="24.85" hidden="false" customHeight="false" outlineLevel="0" collapsed="false">
      <c r="A16947" s="95" t="s">
        <v>25631</v>
      </c>
      <c r="B16947" s="182" t="s">
        <v>25630</v>
      </c>
      <c r="C16947" s="183" t="s">
        <v>245</v>
      </c>
      <c r="D16947" s="140" t="n">
        <v>4.16</v>
      </c>
    </row>
    <row r="16948" customFormat="false" ht="24.85" hidden="false" customHeight="false" outlineLevel="0" collapsed="false">
      <c r="A16948" s="95" t="s">
        <v>25632</v>
      </c>
      <c r="B16948" s="182" t="s">
        <v>25633</v>
      </c>
      <c r="C16948" s="183" t="s">
        <v>245</v>
      </c>
      <c r="D16948" s="140" t="n">
        <v>4.85</v>
      </c>
    </row>
    <row r="16949" customFormat="false" ht="24.85" hidden="false" customHeight="false" outlineLevel="0" collapsed="false">
      <c r="A16949" s="95" t="s">
        <v>25634</v>
      </c>
      <c r="B16949" s="182" t="s">
        <v>25633</v>
      </c>
      <c r="C16949" s="183" t="s">
        <v>245</v>
      </c>
      <c r="D16949" s="140" t="n">
        <v>4.85</v>
      </c>
    </row>
    <row r="16950" customFormat="false" ht="24.85" hidden="false" customHeight="false" outlineLevel="0" collapsed="false">
      <c r="A16950" s="95" t="s">
        <v>25635</v>
      </c>
      <c r="B16950" s="182" t="s">
        <v>25636</v>
      </c>
      <c r="C16950" s="183" t="s">
        <v>245</v>
      </c>
      <c r="D16950" s="140" t="n">
        <v>11.33</v>
      </c>
    </row>
    <row r="16951" customFormat="false" ht="24.85" hidden="false" customHeight="false" outlineLevel="0" collapsed="false">
      <c r="A16951" s="95" t="s">
        <v>25637</v>
      </c>
      <c r="B16951" s="182" t="s">
        <v>25636</v>
      </c>
      <c r="C16951" s="183" t="s">
        <v>245</v>
      </c>
      <c r="D16951" s="140" t="n">
        <v>11.33</v>
      </c>
    </row>
    <row r="16952" customFormat="false" ht="24.85" hidden="false" customHeight="false" outlineLevel="0" collapsed="false">
      <c r="A16952" s="95" t="s">
        <v>25638</v>
      </c>
      <c r="B16952" s="182" t="s">
        <v>25639</v>
      </c>
      <c r="C16952" s="183" t="s">
        <v>245</v>
      </c>
      <c r="D16952" s="140" t="n">
        <v>9.09</v>
      </c>
    </row>
    <row r="16953" customFormat="false" ht="24.85" hidden="false" customHeight="false" outlineLevel="0" collapsed="false">
      <c r="A16953" s="95" t="s">
        <v>25640</v>
      </c>
      <c r="B16953" s="182" t="s">
        <v>25639</v>
      </c>
      <c r="C16953" s="183" t="s">
        <v>245</v>
      </c>
      <c r="D16953" s="140" t="n">
        <v>9.09</v>
      </c>
    </row>
    <row r="16954" customFormat="false" ht="24.85" hidden="false" customHeight="false" outlineLevel="0" collapsed="false">
      <c r="A16954" s="95" t="s">
        <v>25641</v>
      </c>
      <c r="B16954" s="182" t="s">
        <v>25642</v>
      </c>
      <c r="C16954" s="183" t="s">
        <v>245</v>
      </c>
      <c r="D16954" s="140" t="n">
        <v>10.75</v>
      </c>
    </row>
    <row r="16955" customFormat="false" ht="24.85" hidden="false" customHeight="false" outlineLevel="0" collapsed="false">
      <c r="A16955" s="95" t="s">
        <v>25643</v>
      </c>
      <c r="B16955" s="182" t="s">
        <v>25642</v>
      </c>
      <c r="C16955" s="183" t="s">
        <v>245</v>
      </c>
      <c r="D16955" s="140" t="n">
        <v>10.75</v>
      </c>
    </row>
    <row r="16956" customFormat="false" ht="24.85" hidden="false" customHeight="false" outlineLevel="0" collapsed="false">
      <c r="A16956" s="95" t="s">
        <v>25644</v>
      </c>
      <c r="B16956" s="182" t="s">
        <v>25645</v>
      </c>
      <c r="C16956" s="183" t="s">
        <v>245</v>
      </c>
      <c r="D16956" s="140" t="n">
        <v>29.19</v>
      </c>
    </row>
    <row r="16957" customFormat="false" ht="24.85" hidden="false" customHeight="false" outlineLevel="0" collapsed="false">
      <c r="A16957" s="95" t="s">
        <v>25646</v>
      </c>
      <c r="B16957" s="182" t="s">
        <v>25645</v>
      </c>
      <c r="C16957" s="183" t="s">
        <v>245</v>
      </c>
      <c r="D16957" s="140" t="n">
        <v>29.19</v>
      </c>
    </row>
    <row r="16958" customFormat="false" ht="13.8" hidden="false" customHeight="false" outlineLevel="0" collapsed="false">
      <c r="A16958" s="95" t="s">
        <v>25647</v>
      </c>
      <c r="B16958" s="182" t="s">
        <v>25648</v>
      </c>
      <c r="C16958" s="183" t="s">
        <v>245</v>
      </c>
      <c r="D16958" s="140" t="n">
        <v>0.71</v>
      </c>
    </row>
    <row r="16959" customFormat="false" ht="13.8" hidden="false" customHeight="false" outlineLevel="0" collapsed="false">
      <c r="A16959" s="95" t="s">
        <v>25649</v>
      </c>
      <c r="B16959" s="182" t="s">
        <v>25648</v>
      </c>
      <c r="C16959" s="183" t="s">
        <v>245</v>
      </c>
      <c r="D16959" s="140" t="n">
        <v>0.71</v>
      </c>
    </row>
    <row r="16960" customFormat="false" ht="13.8" hidden="false" customHeight="false" outlineLevel="0" collapsed="false">
      <c r="A16960" s="95" t="s">
        <v>25650</v>
      </c>
      <c r="B16960" s="182" t="s">
        <v>25651</v>
      </c>
      <c r="C16960" s="183" t="s">
        <v>245</v>
      </c>
      <c r="D16960" s="140" t="n">
        <v>0.85</v>
      </c>
    </row>
    <row r="16961" customFormat="false" ht="13.8" hidden="false" customHeight="false" outlineLevel="0" collapsed="false">
      <c r="A16961" s="95" t="s">
        <v>25652</v>
      </c>
      <c r="B16961" s="182" t="s">
        <v>25651</v>
      </c>
      <c r="C16961" s="183" t="s">
        <v>245</v>
      </c>
      <c r="D16961" s="140" t="n">
        <v>0.85</v>
      </c>
    </row>
    <row r="16962" customFormat="false" ht="13.8" hidden="false" customHeight="false" outlineLevel="0" collapsed="false">
      <c r="A16962" s="95" t="s">
        <v>25653</v>
      </c>
      <c r="B16962" s="182" t="s">
        <v>25654</v>
      </c>
      <c r="C16962" s="183" t="s">
        <v>245</v>
      </c>
      <c r="D16962" s="140" t="n">
        <v>3.62</v>
      </c>
    </row>
    <row r="16963" customFormat="false" ht="13.8" hidden="false" customHeight="false" outlineLevel="0" collapsed="false">
      <c r="A16963" s="95" t="s">
        <v>25655</v>
      </c>
      <c r="B16963" s="182" t="s">
        <v>25654</v>
      </c>
      <c r="C16963" s="183" t="s">
        <v>245</v>
      </c>
      <c r="D16963" s="140" t="n">
        <v>3.62</v>
      </c>
    </row>
    <row r="16964" customFormat="false" ht="13.8" hidden="false" customHeight="false" outlineLevel="0" collapsed="false">
      <c r="A16964" s="95" t="s">
        <v>25656</v>
      </c>
      <c r="B16964" s="182" t="s">
        <v>25657</v>
      </c>
      <c r="C16964" s="183" t="s">
        <v>245</v>
      </c>
      <c r="D16964" s="140" t="n">
        <v>8.52</v>
      </c>
    </row>
    <row r="16965" customFormat="false" ht="13.8" hidden="false" customHeight="false" outlineLevel="0" collapsed="false">
      <c r="A16965" s="95" t="s">
        <v>25658</v>
      </c>
      <c r="B16965" s="182" t="s">
        <v>25657</v>
      </c>
      <c r="C16965" s="183" t="s">
        <v>245</v>
      </c>
      <c r="D16965" s="140" t="n">
        <v>8.52</v>
      </c>
    </row>
    <row r="16966" customFormat="false" ht="13.8" hidden="false" customHeight="false" outlineLevel="0" collapsed="false">
      <c r="A16966" s="95" t="s">
        <v>25659</v>
      </c>
      <c r="B16966" s="182" t="s">
        <v>25660</v>
      </c>
      <c r="C16966" s="183" t="s">
        <v>245</v>
      </c>
      <c r="D16966" s="140" t="n">
        <v>8.53</v>
      </c>
    </row>
    <row r="16967" customFormat="false" ht="13.8" hidden="false" customHeight="false" outlineLevel="0" collapsed="false">
      <c r="A16967" s="95" t="s">
        <v>25661</v>
      </c>
      <c r="B16967" s="182" t="s">
        <v>25660</v>
      </c>
      <c r="C16967" s="183" t="s">
        <v>245</v>
      </c>
      <c r="D16967" s="140" t="n">
        <v>8.53</v>
      </c>
    </row>
    <row r="16968" customFormat="false" ht="13.8" hidden="false" customHeight="false" outlineLevel="0" collapsed="false">
      <c r="A16968" s="95" t="s">
        <v>25662</v>
      </c>
      <c r="B16968" s="182" t="s">
        <v>25663</v>
      </c>
      <c r="C16968" s="183" t="s">
        <v>245</v>
      </c>
      <c r="D16968" s="140" t="n">
        <v>26.55</v>
      </c>
    </row>
    <row r="16969" customFormat="false" ht="13.8" hidden="false" customHeight="false" outlineLevel="0" collapsed="false">
      <c r="A16969" s="95" t="s">
        <v>25664</v>
      </c>
      <c r="B16969" s="182" t="s">
        <v>25663</v>
      </c>
      <c r="C16969" s="183" t="s">
        <v>245</v>
      </c>
      <c r="D16969" s="140" t="n">
        <v>26.55</v>
      </c>
    </row>
    <row r="16970" customFormat="false" ht="13.8" hidden="false" customHeight="false" outlineLevel="0" collapsed="false">
      <c r="A16970" s="95" t="s">
        <v>25665</v>
      </c>
      <c r="B16970" s="182" t="s">
        <v>25666</v>
      </c>
      <c r="C16970" s="183" t="s">
        <v>245</v>
      </c>
      <c r="D16970" s="140" t="n">
        <v>49.38</v>
      </c>
    </row>
    <row r="16971" customFormat="false" ht="13.8" hidden="false" customHeight="false" outlineLevel="0" collapsed="false">
      <c r="A16971" s="95" t="s">
        <v>25667</v>
      </c>
      <c r="B16971" s="182" t="s">
        <v>25666</v>
      </c>
      <c r="C16971" s="183" t="s">
        <v>245</v>
      </c>
      <c r="D16971" s="140" t="n">
        <v>49.38</v>
      </c>
    </row>
    <row r="16972" customFormat="false" ht="13.8" hidden="false" customHeight="false" outlineLevel="0" collapsed="false">
      <c r="A16972" s="95" t="s">
        <v>25668</v>
      </c>
      <c r="B16972" s="182" t="s">
        <v>25669</v>
      </c>
      <c r="C16972" s="183" t="s">
        <v>245</v>
      </c>
      <c r="D16972" s="140" t="n">
        <v>79.51</v>
      </c>
    </row>
    <row r="16973" customFormat="false" ht="13.8" hidden="false" customHeight="false" outlineLevel="0" collapsed="false">
      <c r="A16973" s="95" t="s">
        <v>25670</v>
      </c>
      <c r="B16973" s="182" t="s">
        <v>25669</v>
      </c>
      <c r="C16973" s="183" t="s">
        <v>245</v>
      </c>
      <c r="D16973" s="140" t="n">
        <v>79.51</v>
      </c>
    </row>
    <row r="16974" customFormat="false" ht="13.8" hidden="false" customHeight="false" outlineLevel="0" collapsed="false">
      <c r="A16974" s="95" t="s">
        <v>25671</v>
      </c>
      <c r="B16974" s="182" t="s">
        <v>25672</v>
      </c>
      <c r="C16974" s="183" t="s">
        <v>245</v>
      </c>
      <c r="D16974" s="140" t="n">
        <v>169.85</v>
      </c>
    </row>
    <row r="16975" customFormat="false" ht="13.8" hidden="false" customHeight="false" outlineLevel="0" collapsed="false">
      <c r="A16975" s="95" t="s">
        <v>25673</v>
      </c>
      <c r="B16975" s="182" t="s">
        <v>25672</v>
      </c>
      <c r="C16975" s="183" t="s">
        <v>245</v>
      </c>
      <c r="D16975" s="140" t="n">
        <v>169.85</v>
      </c>
    </row>
    <row r="16976" customFormat="false" ht="24.85" hidden="false" customHeight="false" outlineLevel="0" collapsed="false">
      <c r="A16976" s="95" t="s">
        <v>25674</v>
      </c>
      <c r="B16976" s="182" t="s">
        <v>25675</v>
      </c>
      <c r="C16976" s="183" t="s">
        <v>245</v>
      </c>
      <c r="D16976" s="140" t="n">
        <v>3.53</v>
      </c>
    </row>
    <row r="16977" customFormat="false" ht="24.85" hidden="false" customHeight="false" outlineLevel="0" collapsed="false">
      <c r="A16977" s="95" t="s">
        <v>25676</v>
      </c>
      <c r="B16977" s="182" t="s">
        <v>25675</v>
      </c>
      <c r="C16977" s="183" t="s">
        <v>245</v>
      </c>
      <c r="D16977" s="140" t="n">
        <v>3.53</v>
      </c>
    </row>
    <row r="16978" customFormat="false" ht="24.85" hidden="false" customHeight="false" outlineLevel="0" collapsed="false">
      <c r="A16978" s="95" t="s">
        <v>25677</v>
      </c>
      <c r="B16978" s="182" t="s">
        <v>25678</v>
      </c>
      <c r="C16978" s="183" t="s">
        <v>245</v>
      </c>
      <c r="D16978" s="140" t="n">
        <v>5.73</v>
      </c>
    </row>
    <row r="16979" customFormat="false" ht="24.85" hidden="false" customHeight="false" outlineLevel="0" collapsed="false">
      <c r="A16979" s="95" t="s">
        <v>25679</v>
      </c>
      <c r="B16979" s="182" t="s">
        <v>25678</v>
      </c>
      <c r="C16979" s="183" t="s">
        <v>245</v>
      </c>
      <c r="D16979" s="140" t="n">
        <v>5.73</v>
      </c>
    </row>
    <row r="16980" customFormat="false" ht="24.85" hidden="false" customHeight="false" outlineLevel="0" collapsed="false">
      <c r="A16980" s="95" t="s">
        <v>25680</v>
      </c>
      <c r="B16980" s="182" t="s">
        <v>25681</v>
      </c>
      <c r="C16980" s="183" t="s">
        <v>245</v>
      </c>
      <c r="D16980" s="140" t="n">
        <v>7.99</v>
      </c>
    </row>
    <row r="16981" customFormat="false" ht="24.85" hidden="false" customHeight="false" outlineLevel="0" collapsed="false">
      <c r="A16981" s="95" t="s">
        <v>25682</v>
      </c>
      <c r="B16981" s="182" t="s">
        <v>25681</v>
      </c>
      <c r="C16981" s="183" t="s">
        <v>245</v>
      </c>
      <c r="D16981" s="140" t="n">
        <v>7.99</v>
      </c>
    </row>
    <row r="16982" customFormat="false" ht="24.85" hidden="false" customHeight="false" outlineLevel="0" collapsed="false">
      <c r="A16982" s="95" t="s">
        <v>25683</v>
      </c>
      <c r="B16982" s="182" t="s">
        <v>25684</v>
      </c>
      <c r="C16982" s="183" t="s">
        <v>245</v>
      </c>
      <c r="D16982" s="140" t="n">
        <v>8.77</v>
      </c>
    </row>
    <row r="16983" customFormat="false" ht="24.85" hidden="false" customHeight="false" outlineLevel="0" collapsed="false">
      <c r="A16983" s="95" t="s">
        <v>25685</v>
      </c>
      <c r="B16983" s="182" t="s">
        <v>25684</v>
      </c>
      <c r="C16983" s="183" t="s">
        <v>245</v>
      </c>
      <c r="D16983" s="140" t="n">
        <v>8.77</v>
      </c>
    </row>
    <row r="16984" customFormat="false" ht="24.85" hidden="false" customHeight="false" outlineLevel="0" collapsed="false">
      <c r="A16984" s="95" t="s">
        <v>25686</v>
      </c>
      <c r="B16984" s="182" t="s">
        <v>25687</v>
      </c>
      <c r="C16984" s="183" t="s">
        <v>245</v>
      </c>
      <c r="D16984" s="140" t="n">
        <v>9.39</v>
      </c>
    </row>
    <row r="16985" customFormat="false" ht="24.85" hidden="false" customHeight="false" outlineLevel="0" collapsed="false">
      <c r="A16985" s="95" t="s">
        <v>25688</v>
      </c>
      <c r="B16985" s="182" t="s">
        <v>25687</v>
      </c>
      <c r="C16985" s="183" t="s">
        <v>245</v>
      </c>
      <c r="D16985" s="140" t="n">
        <v>9.39</v>
      </c>
    </row>
    <row r="16986" customFormat="false" ht="24.85" hidden="false" customHeight="false" outlineLevel="0" collapsed="false">
      <c r="A16986" s="95" t="s">
        <v>25689</v>
      </c>
      <c r="B16986" s="182" t="s">
        <v>25690</v>
      </c>
      <c r="C16986" s="183" t="s">
        <v>245</v>
      </c>
      <c r="D16986" s="140" t="n">
        <v>12.68</v>
      </c>
    </row>
    <row r="16987" customFormat="false" ht="24.85" hidden="false" customHeight="false" outlineLevel="0" collapsed="false">
      <c r="A16987" s="95" t="s">
        <v>25691</v>
      </c>
      <c r="B16987" s="182" t="s">
        <v>25690</v>
      </c>
      <c r="C16987" s="183" t="s">
        <v>245</v>
      </c>
      <c r="D16987" s="140" t="n">
        <v>12.68</v>
      </c>
    </row>
    <row r="16988" customFormat="false" ht="24.85" hidden="false" customHeight="false" outlineLevel="0" collapsed="false">
      <c r="A16988" s="95" t="s">
        <v>25692</v>
      </c>
      <c r="B16988" s="182" t="s">
        <v>25693</v>
      </c>
      <c r="C16988" s="183" t="s">
        <v>245</v>
      </c>
      <c r="D16988" s="140" t="n">
        <v>16.63</v>
      </c>
    </row>
    <row r="16989" customFormat="false" ht="24.85" hidden="false" customHeight="false" outlineLevel="0" collapsed="false">
      <c r="A16989" s="95" t="s">
        <v>25694</v>
      </c>
      <c r="B16989" s="182" t="s">
        <v>25693</v>
      </c>
      <c r="C16989" s="183" t="s">
        <v>245</v>
      </c>
      <c r="D16989" s="140" t="n">
        <v>16.63</v>
      </c>
    </row>
    <row r="16990" customFormat="false" ht="24.85" hidden="false" customHeight="false" outlineLevel="0" collapsed="false">
      <c r="A16990" s="95" t="s">
        <v>25695</v>
      </c>
      <c r="B16990" s="182" t="s">
        <v>25696</v>
      </c>
      <c r="C16990" s="183" t="s">
        <v>245</v>
      </c>
      <c r="D16990" s="140" t="n">
        <v>43.31</v>
      </c>
    </row>
    <row r="16991" customFormat="false" ht="24.85" hidden="false" customHeight="false" outlineLevel="0" collapsed="false">
      <c r="A16991" s="95" t="s">
        <v>25697</v>
      </c>
      <c r="B16991" s="182" t="s">
        <v>25696</v>
      </c>
      <c r="C16991" s="183" t="s">
        <v>245</v>
      </c>
      <c r="D16991" s="140" t="n">
        <v>43.31</v>
      </c>
    </row>
    <row r="16992" customFormat="false" ht="24.85" hidden="false" customHeight="false" outlineLevel="0" collapsed="false">
      <c r="A16992" s="95" t="s">
        <v>25698</v>
      </c>
      <c r="B16992" s="182" t="s">
        <v>25699</v>
      </c>
      <c r="C16992" s="183" t="s">
        <v>245</v>
      </c>
      <c r="D16992" s="140" t="n">
        <v>90.57</v>
      </c>
    </row>
    <row r="16993" customFormat="false" ht="24.85" hidden="false" customHeight="false" outlineLevel="0" collapsed="false">
      <c r="A16993" s="95" t="s">
        <v>25700</v>
      </c>
      <c r="B16993" s="182" t="s">
        <v>25699</v>
      </c>
      <c r="C16993" s="183" t="s">
        <v>245</v>
      </c>
      <c r="D16993" s="140" t="n">
        <v>90.57</v>
      </c>
    </row>
    <row r="16994" customFormat="false" ht="24.85" hidden="false" customHeight="false" outlineLevel="0" collapsed="false">
      <c r="A16994" s="95" t="s">
        <v>25701</v>
      </c>
      <c r="B16994" s="182" t="s">
        <v>25702</v>
      </c>
      <c r="C16994" s="183" t="s">
        <v>245</v>
      </c>
      <c r="D16994" s="140" t="n">
        <v>138.19</v>
      </c>
    </row>
    <row r="16995" customFormat="false" ht="24.85" hidden="false" customHeight="false" outlineLevel="0" collapsed="false">
      <c r="A16995" s="95" t="s">
        <v>25703</v>
      </c>
      <c r="B16995" s="182" t="s">
        <v>25702</v>
      </c>
      <c r="C16995" s="183" t="s">
        <v>245</v>
      </c>
      <c r="D16995" s="140" t="n">
        <v>138.19</v>
      </c>
    </row>
    <row r="16996" customFormat="false" ht="13.8" hidden="false" customHeight="false" outlineLevel="0" collapsed="false">
      <c r="A16996" s="95" t="s">
        <v>25704</v>
      </c>
      <c r="B16996" s="182" t="s">
        <v>25705</v>
      </c>
      <c r="C16996" s="183" t="s">
        <v>245</v>
      </c>
      <c r="D16996" s="140" t="n">
        <v>4.25</v>
      </c>
    </row>
    <row r="16997" customFormat="false" ht="13.8" hidden="false" customHeight="false" outlineLevel="0" collapsed="false">
      <c r="A16997" s="95" t="s">
        <v>25706</v>
      </c>
      <c r="B16997" s="182" t="s">
        <v>25705</v>
      </c>
      <c r="C16997" s="183" t="s">
        <v>245</v>
      </c>
      <c r="D16997" s="140" t="n">
        <v>4.25</v>
      </c>
    </row>
    <row r="16998" customFormat="false" ht="13.8" hidden="false" customHeight="false" outlineLevel="0" collapsed="false">
      <c r="A16998" s="95" t="s">
        <v>25707</v>
      </c>
      <c r="B16998" s="182" t="s">
        <v>25708</v>
      </c>
      <c r="C16998" s="183" t="s">
        <v>245</v>
      </c>
      <c r="D16998" s="140" t="n">
        <v>15.48</v>
      </c>
    </row>
    <row r="16999" customFormat="false" ht="13.8" hidden="false" customHeight="false" outlineLevel="0" collapsed="false">
      <c r="A16999" s="95" t="s">
        <v>25709</v>
      </c>
      <c r="B16999" s="182" t="s">
        <v>25708</v>
      </c>
      <c r="C16999" s="183" t="s">
        <v>245</v>
      </c>
      <c r="D16999" s="140" t="n">
        <v>15.48</v>
      </c>
    </row>
    <row r="17000" customFormat="false" ht="13.8" hidden="false" customHeight="false" outlineLevel="0" collapsed="false">
      <c r="A17000" s="95" t="s">
        <v>25710</v>
      </c>
      <c r="B17000" s="182" t="s">
        <v>25711</v>
      </c>
      <c r="C17000" s="183" t="s">
        <v>245</v>
      </c>
      <c r="D17000" s="140" t="n">
        <v>6.15</v>
      </c>
    </row>
    <row r="17001" customFormat="false" ht="13.8" hidden="false" customHeight="false" outlineLevel="0" collapsed="false">
      <c r="A17001" s="95" t="s">
        <v>25712</v>
      </c>
      <c r="B17001" s="182" t="s">
        <v>25711</v>
      </c>
      <c r="C17001" s="183" t="s">
        <v>245</v>
      </c>
      <c r="D17001" s="140" t="n">
        <v>6.15</v>
      </c>
    </row>
    <row r="17002" customFormat="false" ht="13.8" hidden="false" customHeight="false" outlineLevel="0" collapsed="false">
      <c r="A17002" s="95" t="s">
        <v>25713</v>
      </c>
      <c r="B17002" s="182" t="s">
        <v>25714</v>
      </c>
      <c r="C17002" s="183" t="s">
        <v>245</v>
      </c>
      <c r="D17002" s="140" t="n">
        <v>6.83</v>
      </c>
    </row>
    <row r="17003" customFormat="false" ht="13.8" hidden="false" customHeight="false" outlineLevel="0" collapsed="false">
      <c r="A17003" s="95" t="s">
        <v>25715</v>
      </c>
      <c r="B17003" s="182" t="s">
        <v>25714</v>
      </c>
      <c r="C17003" s="183" t="s">
        <v>245</v>
      </c>
      <c r="D17003" s="140" t="n">
        <v>6.83</v>
      </c>
    </row>
    <row r="17004" customFormat="false" ht="13.8" hidden="false" customHeight="false" outlineLevel="0" collapsed="false">
      <c r="A17004" s="95" t="s">
        <v>25716</v>
      </c>
      <c r="B17004" s="182" t="s">
        <v>25717</v>
      </c>
      <c r="C17004" s="183" t="s">
        <v>245</v>
      </c>
      <c r="D17004" s="140" t="n">
        <v>11.52</v>
      </c>
    </row>
    <row r="17005" customFormat="false" ht="13.8" hidden="false" customHeight="false" outlineLevel="0" collapsed="false">
      <c r="A17005" s="95" t="s">
        <v>25718</v>
      </c>
      <c r="B17005" s="182" t="s">
        <v>25717</v>
      </c>
      <c r="C17005" s="183" t="s">
        <v>245</v>
      </c>
      <c r="D17005" s="140" t="n">
        <v>11.52</v>
      </c>
    </row>
    <row r="17006" customFormat="false" ht="13.8" hidden="false" customHeight="false" outlineLevel="0" collapsed="false">
      <c r="A17006" s="95" t="s">
        <v>25719</v>
      </c>
      <c r="B17006" s="182" t="s">
        <v>25720</v>
      </c>
      <c r="C17006" s="183" t="s">
        <v>245</v>
      </c>
      <c r="D17006" s="140" t="n">
        <v>23.24</v>
      </c>
    </row>
    <row r="17007" customFormat="false" ht="13.8" hidden="false" customHeight="false" outlineLevel="0" collapsed="false">
      <c r="A17007" s="95" t="s">
        <v>25721</v>
      </c>
      <c r="B17007" s="182" t="s">
        <v>25720</v>
      </c>
      <c r="C17007" s="183" t="s">
        <v>245</v>
      </c>
      <c r="D17007" s="140" t="n">
        <v>23.24</v>
      </c>
    </row>
    <row r="17008" customFormat="false" ht="13.8" hidden="false" customHeight="false" outlineLevel="0" collapsed="false">
      <c r="A17008" s="95" t="s">
        <v>25722</v>
      </c>
      <c r="B17008" s="182" t="s">
        <v>25723</v>
      </c>
      <c r="C17008" s="183" t="s">
        <v>245</v>
      </c>
      <c r="D17008" s="140" t="n">
        <v>26.4</v>
      </c>
    </row>
    <row r="17009" customFormat="false" ht="13.8" hidden="false" customHeight="false" outlineLevel="0" collapsed="false">
      <c r="A17009" s="95" t="s">
        <v>25724</v>
      </c>
      <c r="B17009" s="182" t="s">
        <v>25723</v>
      </c>
      <c r="C17009" s="183" t="s">
        <v>245</v>
      </c>
      <c r="D17009" s="140" t="n">
        <v>26.4</v>
      </c>
    </row>
    <row r="17010" customFormat="false" ht="13.8" hidden="false" customHeight="false" outlineLevel="0" collapsed="false">
      <c r="A17010" s="95" t="s">
        <v>25725</v>
      </c>
      <c r="B17010" s="182" t="s">
        <v>25726</v>
      </c>
      <c r="C17010" s="183" t="s">
        <v>245</v>
      </c>
      <c r="D17010" s="140" t="n">
        <v>62.57</v>
      </c>
    </row>
    <row r="17011" customFormat="false" ht="13.8" hidden="false" customHeight="false" outlineLevel="0" collapsed="false">
      <c r="A17011" s="95" t="s">
        <v>25727</v>
      </c>
      <c r="B17011" s="182" t="s">
        <v>25726</v>
      </c>
      <c r="C17011" s="183" t="s">
        <v>245</v>
      </c>
      <c r="D17011" s="140" t="n">
        <v>62.57</v>
      </c>
    </row>
    <row r="17012" customFormat="false" ht="13.8" hidden="false" customHeight="false" outlineLevel="0" collapsed="false">
      <c r="A17012" s="95" t="s">
        <v>25728</v>
      </c>
      <c r="B17012" s="182" t="s">
        <v>25729</v>
      </c>
      <c r="C17012" s="183" t="s">
        <v>245</v>
      </c>
      <c r="D17012" s="140" t="n">
        <v>123.76</v>
      </c>
    </row>
    <row r="17013" customFormat="false" ht="13.8" hidden="false" customHeight="false" outlineLevel="0" collapsed="false">
      <c r="A17013" s="95" t="s">
        <v>25730</v>
      </c>
      <c r="B17013" s="182" t="s">
        <v>25729</v>
      </c>
      <c r="C17013" s="183" t="s">
        <v>245</v>
      </c>
      <c r="D17013" s="140" t="n">
        <v>123.76</v>
      </c>
    </row>
    <row r="17014" customFormat="false" ht="13.8" hidden="false" customHeight="false" outlineLevel="0" collapsed="false">
      <c r="A17014" s="95" t="s">
        <v>25731</v>
      </c>
      <c r="B17014" s="182" t="s">
        <v>25732</v>
      </c>
      <c r="C17014" s="183" t="s">
        <v>245</v>
      </c>
      <c r="D17014" s="140" t="n">
        <v>158.93</v>
      </c>
    </row>
    <row r="17015" customFormat="false" ht="13.8" hidden="false" customHeight="false" outlineLevel="0" collapsed="false">
      <c r="A17015" s="95" t="s">
        <v>25733</v>
      </c>
      <c r="B17015" s="182" t="s">
        <v>25732</v>
      </c>
      <c r="C17015" s="183" t="s">
        <v>245</v>
      </c>
      <c r="D17015" s="140" t="n">
        <v>158.93</v>
      </c>
    </row>
    <row r="17016" customFormat="false" ht="13.8" hidden="false" customHeight="false" outlineLevel="0" collapsed="false">
      <c r="A17016" s="95" t="s">
        <v>25734</v>
      </c>
      <c r="B17016" s="182" t="s">
        <v>25735</v>
      </c>
      <c r="C17016" s="183" t="s">
        <v>245</v>
      </c>
      <c r="D17016" s="140" t="n">
        <v>353.53</v>
      </c>
    </row>
    <row r="17017" customFormat="false" ht="13.8" hidden="false" customHeight="false" outlineLevel="0" collapsed="false">
      <c r="A17017" s="95" t="s">
        <v>25736</v>
      </c>
      <c r="B17017" s="182" t="s">
        <v>25735</v>
      </c>
      <c r="C17017" s="183" t="s">
        <v>245</v>
      </c>
      <c r="D17017" s="140" t="n">
        <v>353.53</v>
      </c>
    </row>
    <row r="17018" customFormat="false" ht="24.85" hidden="false" customHeight="false" outlineLevel="0" collapsed="false">
      <c r="A17018" s="95" t="s">
        <v>25737</v>
      </c>
      <c r="B17018" s="182" t="s">
        <v>25738</v>
      </c>
      <c r="C17018" s="183" t="s">
        <v>245</v>
      </c>
      <c r="D17018" s="140" t="n">
        <v>1.87</v>
      </c>
    </row>
    <row r="17019" customFormat="false" ht="24.85" hidden="false" customHeight="false" outlineLevel="0" collapsed="false">
      <c r="A17019" s="95" t="s">
        <v>25739</v>
      </c>
      <c r="B17019" s="182" t="s">
        <v>25738</v>
      </c>
      <c r="C17019" s="183" t="s">
        <v>245</v>
      </c>
      <c r="D17019" s="140" t="n">
        <v>1.87</v>
      </c>
    </row>
    <row r="17020" customFormat="false" ht="24.85" hidden="false" customHeight="false" outlineLevel="0" collapsed="false">
      <c r="A17020" s="95" t="s">
        <v>25740</v>
      </c>
      <c r="B17020" s="182" t="s">
        <v>25741</v>
      </c>
      <c r="C17020" s="183" t="s">
        <v>245</v>
      </c>
      <c r="D17020" s="140" t="n">
        <v>2.36</v>
      </c>
    </row>
    <row r="17021" customFormat="false" ht="24.85" hidden="false" customHeight="false" outlineLevel="0" collapsed="false">
      <c r="A17021" s="95" t="s">
        <v>25742</v>
      </c>
      <c r="B17021" s="182" t="s">
        <v>25741</v>
      </c>
      <c r="C17021" s="183" t="s">
        <v>245</v>
      </c>
      <c r="D17021" s="140" t="n">
        <v>2.36</v>
      </c>
    </row>
    <row r="17022" customFormat="false" ht="24.85" hidden="false" customHeight="false" outlineLevel="0" collapsed="false">
      <c r="A17022" s="95" t="s">
        <v>25743</v>
      </c>
      <c r="B17022" s="182" t="s">
        <v>25744</v>
      </c>
      <c r="C17022" s="183" t="s">
        <v>245</v>
      </c>
      <c r="D17022" s="140" t="n">
        <v>3.51</v>
      </c>
    </row>
    <row r="17023" customFormat="false" ht="24.85" hidden="false" customHeight="false" outlineLevel="0" collapsed="false">
      <c r="A17023" s="95" t="s">
        <v>25745</v>
      </c>
      <c r="B17023" s="182" t="s">
        <v>25744</v>
      </c>
      <c r="C17023" s="183" t="s">
        <v>245</v>
      </c>
      <c r="D17023" s="140" t="n">
        <v>3.51</v>
      </c>
    </row>
    <row r="17024" customFormat="false" ht="24.85" hidden="false" customHeight="false" outlineLevel="0" collapsed="false">
      <c r="A17024" s="95" t="s">
        <v>25746</v>
      </c>
      <c r="B17024" s="182" t="s">
        <v>25747</v>
      </c>
      <c r="C17024" s="183" t="s">
        <v>245</v>
      </c>
      <c r="D17024" s="140" t="n">
        <v>9.21</v>
      </c>
    </row>
    <row r="17025" customFormat="false" ht="24.85" hidden="false" customHeight="false" outlineLevel="0" collapsed="false">
      <c r="A17025" s="95" t="s">
        <v>25748</v>
      </c>
      <c r="B17025" s="182" t="s">
        <v>25747</v>
      </c>
      <c r="C17025" s="183" t="s">
        <v>245</v>
      </c>
      <c r="D17025" s="140" t="n">
        <v>9.21</v>
      </c>
    </row>
    <row r="17026" customFormat="false" ht="24.85" hidden="false" customHeight="false" outlineLevel="0" collapsed="false">
      <c r="A17026" s="95" t="s">
        <v>25749</v>
      </c>
      <c r="B17026" s="182" t="s">
        <v>25750</v>
      </c>
      <c r="C17026" s="183" t="s">
        <v>245</v>
      </c>
      <c r="D17026" s="140" t="n">
        <v>1.25</v>
      </c>
    </row>
    <row r="17027" customFormat="false" ht="24.85" hidden="false" customHeight="false" outlineLevel="0" collapsed="false">
      <c r="A17027" s="95" t="s">
        <v>25751</v>
      </c>
      <c r="B17027" s="182" t="s">
        <v>25750</v>
      </c>
      <c r="C17027" s="183" t="s">
        <v>245</v>
      </c>
      <c r="D17027" s="140" t="n">
        <v>1.25</v>
      </c>
    </row>
    <row r="17028" customFormat="false" ht="24.85" hidden="false" customHeight="false" outlineLevel="0" collapsed="false">
      <c r="A17028" s="95" t="s">
        <v>25752</v>
      </c>
      <c r="B17028" s="182" t="s">
        <v>25753</v>
      </c>
      <c r="C17028" s="183" t="s">
        <v>245</v>
      </c>
      <c r="D17028" s="140" t="n">
        <v>1.75</v>
      </c>
    </row>
    <row r="17029" customFormat="false" ht="24.85" hidden="false" customHeight="false" outlineLevel="0" collapsed="false">
      <c r="A17029" s="95" t="s">
        <v>25754</v>
      </c>
      <c r="B17029" s="182" t="s">
        <v>25753</v>
      </c>
      <c r="C17029" s="183" t="s">
        <v>245</v>
      </c>
      <c r="D17029" s="140" t="n">
        <v>1.75</v>
      </c>
    </row>
    <row r="17030" customFormat="false" ht="24.85" hidden="false" customHeight="false" outlineLevel="0" collapsed="false">
      <c r="A17030" s="95" t="s">
        <v>25755</v>
      </c>
      <c r="B17030" s="182" t="s">
        <v>25756</v>
      </c>
      <c r="C17030" s="183" t="s">
        <v>245</v>
      </c>
      <c r="D17030" s="140" t="n">
        <v>1.71</v>
      </c>
    </row>
    <row r="17031" customFormat="false" ht="24.85" hidden="false" customHeight="false" outlineLevel="0" collapsed="false">
      <c r="A17031" s="95" t="s">
        <v>25757</v>
      </c>
      <c r="B17031" s="182" t="s">
        <v>25756</v>
      </c>
      <c r="C17031" s="183" t="s">
        <v>245</v>
      </c>
      <c r="D17031" s="140" t="n">
        <v>1.71</v>
      </c>
    </row>
    <row r="17032" customFormat="false" ht="24.85" hidden="false" customHeight="false" outlineLevel="0" collapsed="false">
      <c r="A17032" s="95" t="s">
        <v>25758</v>
      </c>
      <c r="B17032" s="182" t="s">
        <v>25759</v>
      </c>
      <c r="C17032" s="183" t="s">
        <v>245</v>
      </c>
      <c r="D17032" s="140" t="n">
        <v>4.44</v>
      </c>
    </row>
    <row r="17033" customFormat="false" ht="24.85" hidden="false" customHeight="false" outlineLevel="0" collapsed="false">
      <c r="A17033" s="95" t="s">
        <v>25760</v>
      </c>
      <c r="B17033" s="182" t="s">
        <v>25759</v>
      </c>
      <c r="C17033" s="183" t="s">
        <v>245</v>
      </c>
      <c r="D17033" s="140" t="n">
        <v>4.44</v>
      </c>
    </row>
    <row r="17034" customFormat="false" ht="24.85" hidden="false" customHeight="false" outlineLevel="0" collapsed="false">
      <c r="A17034" s="95" t="s">
        <v>25761</v>
      </c>
      <c r="B17034" s="182" t="s">
        <v>25762</v>
      </c>
      <c r="C17034" s="183" t="s">
        <v>245</v>
      </c>
      <c r="D17034" s="140" t="n">
        <v>9.83</v>
      </c>
    </row>
    <row r="17035" customFormat="false" ht="24.85" hidden="false" customHeight="false" outlineLevel="0" collapsed="false">
      <c r="A17035" s="95" t="s">
        <v>25763</v>
      </c>
      <c r="B17035" s="182" t="s">
        <v>25762</v>
      </c>
      <c r="C17035" s="183" t="s">
        <v>245</v>
      </c>
      <c r="D17035" s="140" t="n">
        <v>9.83</v>
      </c>
    </row>
    <row r="17036" customFormat="false" ht="24.85" hidden="false" customHeight="false" outlineLevel="0" collapsed="false">
      <c r="A17036" s="95" t="s">
        <v>25764</v>
      </c>
      <c r="B17036" s="182" t="s">
        <v>25765</v>
      </c>
      <c r="C17036" s="183" t="s">
        <v>245</v>
      </c>
      <c r="D17036" s="140" t="n">
        <v>16.95</v>
      </c>
    </row>
    <row r="17037" customFormat="false" ht="24.85" hidden="false" customHeight="false" outlineLevel="0" collapsed="false">
      <c r="A17037" s="95" t="s">
        <v>25766</v>
      </c>
      <c r="B17037" s="182" t="s">
        <v>25765</v>
      </c>
      <c r="C17037" s="183" t="s">
        <v>245</v>
      </c>
      <c r="D17037" s="140" t="n">
        <v>16.95</v>
      </c>
    </row>
    <row r="17038" customFormat="false" ht="24.85" hidden="false" customHeight="false" outlineLevel="0" collapsed="false">
      <c r="A17038" s="95" t="s">
        <v>25767</v>
      </c>
      <c r="B17038" s="182" t="s">
        <v>25768</v>
      </c>
      <c r="C17038" s="183" t="s">
        <v>245</v>
      </c>
      <c r="D17038" s="140" t="n">
        <v>3.09</v>
      </c>
    </row>
    <row r="17039" customFormat="false" ht="24.85" hidden="false" customHeight="false" outlineLevel="0" collapsed="false">
      <c r="A17039" s="95" t="s">
        <v>25769</v>
      </c>
      <c r="B17039" s="182" t="s">
        <v>25768</v>
      </c>
      <c r="C17039" s="183" t="s">
        <v>245</v>
      </c>
      <c r="D17039" s="140" t="n">
        <v>3.09</v>
      </c>
    </row>
    <row r="17040" customFormat="false" ht="24.85" hidden="false" customHeight="false" outlineLevel="0" collapsed="false">
      <c r="A17040" s="95" t="s">
        <v>25770</v>
      </c>
      <c r="B17040" s="182" t="s">
        <v>25771</v>
      </c>
      <c r="C17040" s="183" t="s">
        <v>245</v>
      </c>
      <c r="D17040" s="140" t="n">
        <v>5.67</v>
      </c>
    </row>
    <row r="17041" customFormat="false" ht="24.85" hidden="false" customHeight="false" outlineLevel="0" collapsed="false">
      <c r="A17041" s="95" t="s">
        <v>25772</v>
      </c>
      <c r="B17041" s="182" t="s">
        <v>25771</v>
      </c>
      <c r="C17041" s="183" t="s">
        <v>245</v>
      </c>
      <c r="D17041" s="140" t="n">
        <v>5.67</v>
      </c>
    </row>
    <row r="17042" customFormat="false" ht="24.85" hidden="false" customHeight="false" outlineLevel="0" collapsed="false">
      <c r="A17042" s="95" t="s">
        <v>25773</v>
      </c>
      <c r="B17042" s="182" t="s">
        <v>25774</v>
      </c>
      <c r="C17042" s="183" t="s">
        <v>245</v>
      </c>
      <c r="D17042" s="140" t="n">
        <v>4.02</v>
      </c>
    </row>
    <row r="17043" customFormat="false" ht="24.85" hidden="false" customHeight="false" outlineLevel="0" collapsed="false">
      <c r="A17043" s="95" t="s">
        <v>25775</v>
      </c>
      <c r="B17043" s="182" t="s">
        <v>25774</v>
      </c>
      <c r="C17043" s="183" t="s">
        <v>245</v>
      </c>
      <c r="D17043" s="140" t="n">
        <v>4.02</v>
      </c>
    </row>
    <row r="17044" customFormat="false" ht="24.85" hidden="false" customHeight="false" outlineLevel="0" collapsed="false">
      <c r="A17044" s="95" t="s">
        <v>25776</v>
      </c>
      <c r="B17044" s="182" t="s">
        <v>25777</v>
      </c>
      <c r="C17044" s="183" t="s">
        <v>245</v>
      </c>
      <c r="D17044" s="140" t="n">
        <v>9.66</v>
      </c>
    </row>
    <row r="17045" customFormat="false" ht="24.85" hidden="false" customHeight="false" outlineLevel="0" collapsed="false">
      <c r="A17045" s="95" t="s">
        <v>25778</v>
      </c>
      <c r="B17045" s="182" t="s">
        <v>25777</v>
      </c>
      <c r="C17045" s="183" t="s">
        <v>245</v>
      </c>
      <c r="D17045" s="140" t="n">
        <v>9.66</v>
      </c>
    </row>
    <row r="17046" customFormat="false" ht="24.85" hidden="false" customHeight="false" outlineLevel="0" collapsed="false">
      <c r="A17046" s="95" t="s">
        <v>25779</v>
      </c>
      <c r="B17046" s="182" t="s">
        <v>25780</v>
      </c>
      <c r="C17046" s="183" t="s">
        <v>245</v>
      </c>
      <c r="D17046" s="140" t="n">
        <v>5.75</v>
      </c>
    </row>
    <row r="17047" customFormat="false" ht="24.85" hidden="false" customHeight="false" outlineLevel="0" collapsed="false">
      <c r="A17047" s="95" t="s">
        <v>25781</v>
      </c>
      <c r="B17047" s="182" t="s">
        <v>25780</v>
      </c>
      <c r="C17047" s="183" t="s">
        <v>245</v>
      </c>
      <c r="D17047" s="140" t="n">
        <v>5.75</v>
      </c>
    </row>
    <row r="17048" customFormat="false" ht="24.85" hidden="false" customHeight="false" outlineLevel="0" collapsed="false">
      <c r="A17048" s="95" t="s">
        <v>25782</v>
      </c>
      <c r="B17048" s="182" t="s">
        <v>25783</v>
      </c>
      <c r="C17048" s="183" t="s">
        <v>245</v>
      </c>
      <c r="D17048" s="140" t="n">
        <v>4.99</v>
      </c>
    </row>
    <row r="17049" customFormat="false" ht="24.85" hidden="false" customHeight="false" outlineLevel="0" collapsed="false">
      <c r="A17049" s="95" t="s">
        <v>25784</v>
      </c>
      <c r="B17049" s="182" t="s">
        <v>25783</v>
      </c>
      <c r="C17049" s="183" t="s">
        <v>245</v>
      </c>
      <c r="D17049" s="140" t="n">
        <v>4.99</v>
      </c>
    </row>
    <row r="17050" customFormat="false" ht="24.85" hidden="false" customHeight="false" outlineLevel="0" collapsed="false">
      <c r="A17050" s="95" t="s">
        <v>25785</v>
      </c>
      <c r="B17050" s="182" t="s">
        <v>25786</v>
      </c>
      <c r="C17050" s="183" t="s">
        <v>245</v>
      </c>
      <c r="D17050" s="140" t="n">
        <v>8.24</v>
      </c>
    </row>
    <row r="17051" customFormat="false" ht="24.85" hidden="false" customHeight="false" outlineLevel="0" collapsed="false">
      <c r="A17051" s="95" t="s">
        <v>25787</v>
      </c>
      <c r="B17051" s="182" t="s">
        <v>25786</v>
      </c>
      <c r="C17051" s="183" t="s">
        <v>245</v>
      </c>
      <c r="D17051" s="140" t="n">
        <v>8.24</v>
      </c>
    </row>
    <row r="17052" customFormat="false" ht="24.85" hidden="false" customHeight="false" outlineLevel="0" collapsed="false">
      <c r="A17052" s="95" t="s">
        <v>25788</v>
      </c>
      <c r="B17052" s="182" t="s">
        <v>25789</v>
      </c>
      <c r="C17052" s="183" t="s">
        <v>245</v>
      </c>
      <c r="D17052" s="140" t="n">
        <v>10.87</v>
      </c>
    </row>
    <row r="17053" customFormat="false" ht="24.85" hidden="false" customHeight="false" outlineLevel="0" collapsed="false">
      <c r="A17053" s="95" t="s">
        <v>25790</v>
      </c>
      <c r="B17053" s="182" t="s">
        <v>25789</v>
      </c>
      <c r="C17053" s="183" t="s">
        <v>245</v>
      </c>
      <c r="D17053" s="140" t="n">
        <v>10.87</v>
      </c>
    </row>
    <row r="17054" customFormat="false" ht="24.85" hidden="false" customHeight="false" outlineLevel="0" collapsed="false">
      <c r="A17054" s="95" t="s">
        <v>25791</v>
      </c>
      <c r="B17054" s="182" t="s">
        <v>25792</v>
      </c>
      <c r="C17054" s="183" t="s">
        <v>245</v>
      </c>
      <c r="D17054" s="140" t="n">
        <v>5.39</v>
      </c>
    </row>
    <row r="17055" customFormat="false" ht="24.85" hidden="false" customHeight="false" outlineLevel="0" collapsed="false">
      <c r="A17055" s="95" t="s">
        <v>25793</v>
      </c>
      <c r="B17055" s="182" t="s">
        <v>25792</v>
      </c>
      <c r="C17055" s="183" t="s">
        <v>245</v>
      </c>
      <c r="D17055" s="140" t="n">
        <v>5.39</v>
      </c>
    </row>
    <row r="17056" customFormat="false" ht="24.85" hidden="false" customHeight="false" outlineLevel="0" collapsed="false">
      <c r="A17056" s="95" t="s">
        <v>25794</v>
      </c>
      <c r="B17056" s="182" t="s">
        <v>25795</v>
      </c>
      <c r="C17056" s="183" t="s">
        <v>245</v>
      </c>
      <c r="D17056" s="140" t="n">
        <v>5.33</v>
      </c>
    </row>
    <row r="17057" customFormat="false" ht="24.85" hidden="false" customHeight="false" outlineLevel="0" collapsed="false">
      <c r="A17057" s="95" t="s">
        <v>25796</v>
      </c>
      <c r="B17057" s="182" t="s">
        <v>25795</v>
      </c>
      <c r="C17057" s="183" t="s">
        <v>245</v>
      </c>
      <c r="D17057" s="140" t="n">
        <v>5.33</v>
      </c>
    </row>
    <row r="17058" customFormat="false" ht="24.85" hidden="false" customHeight="false" outlineLevel="0" collapsed="false">
      <c r="A17058" s="95" t="s">
        <v>25797</v>
      </c>
      <c r="B17058" s="182" t="s">
        <v>25798</v>
      </c>
      <c r="C17058" s="183" t="s">
        <v>245</v>
      </c>
      <c r="D17058" s="140" t="n">
        <v>7.1</v>
      </c>
    </row>
    <row r="17059" customFormat="false" ht="24.85" hidden="false" customHeight="false" outlineLevel="0" collapsed="false">
      <c r="A17059" s="95" t="s">
        <v>25799</v>
      </c>
      <c r="B17059" s="182" t="s">
        <v>25798</v>
      </c>
      <c r="C17059" s="183" t="s">
        <v>245</v>
      </c>
      <c r="D17059" s="140" t="n">
        <v>7.1</v>
      </c>
    </row>
    <row r="17060" customFormat="false" ht="35.8" hidden="false" customHeight="false" outlineLevel="0" collapsed="false">
      <c r="A17060" s="95" t="s">
        <v>25800</v>
      </c>
      <c r="B17060" s="182" t="s">
        <v>25801</v>
      </c>
      <c r="C17060" s="183" t="s">
        <v>245</v>
      </c>
      <c r="D17060" s="140" t="n">
        <v>7.84</v>
      </c>
    </row>
    <row r="17061" customFormat="false" ht="35.8" hidden="false" customHeight="false" outlineLevel="0" collapsed="false">
      <c r="A17061" s="95" t="s">
        <v>25802</v>
      </c>
      <c r="B17061" s="182" t="s">
        <v>25801</v>
      </c>
      <c r="C17061" s="183" t="s">
        <v>245</v>
      </c>
      <c r="D17061" s="140" t="n">
        <v>7.84</v>
      </c>
    </row>
    <row r="17062" customFormat="false" ht="35.8" hidden="false" customHeight="false" outlineLevel="0" collapsed="false">
      <c r="A17062" s="95" t="s">
        <v>25803</v>
      </c>
      <c r="B17062" s="182" t="s">
        <v>25804</v>
      </c>
      <c r="C17062" s="183" t="s">
        <v>245</v>
      </c>
      <c r="D17062" s="140" t="n">
        <v>8.55</v>
      </c>
    </row>
    <row r="17063" customFormat="false" ht="35.8" hidden="false" customHeight="false" outlineLevel="0" collapsed="false">
      <c r="A17063" s="95" t="s">
        <v>25805</v>
      </c>
      <c r="B17063" s="182" t="s">
        <v>25804</v>
      </c>
      <c r="C17063" s="183" t="s">
        <v>245</v>
      </c>
      <c r="D17063" s="140" t="n">
        <v>8.55</v>
      </c>
    </row>
    <row r="17064" customFormat="false" ht="35.8" hidden="false" customHeight="false" outlineLevel="0" collapsed="false">
      <c r="A17064" s="95" t="s">
        <v>25806</v>
      </c>
      <c r="B17064" s="182" t="s">
        <v>25807</v>
      </c>
      <c r="C17064" s="183" t="s">
        <v>245</v>
      </c>
      <c r="D17064" s="140" t="n">
        <v>9.41</v>
      </c>
    </row>
    <row r="17065" customFormat="false" ht="35.8" hidden="false" customHeight="false" outlineLevel="0" collapsed="false">
      <c r="A17065" s="95" t="s">
        <v>25808</v>
      </c>
      <c r="B17065" s="182" t="s">
        <v>25807</v>
      </c>
      <c r="C17065" s="183" t="s">
        <v>245</v>
      </c>
      <c r="D17065" s="140" t="n">
        <v>9.41</v>
      </c>
    </row>
    <row r="17066" customFormat="false" ht="35.8" hidden="false" customHeight="false" outlineLevel="0" collapsed="false">
      <c r="A17066" s="95" t="s">
        <v>25809</v>
      </c>
      <c r="B17066" s="182" t="s">
        <v>25810</v>
      </c>
      <c r="C17066" s="183" t="s">
        <v>245</v>
      </c>
      <c r="D17066" s="140" t="n">
        <v>11.82</v>
      </c>
    </row>
    <row r="17067" customFormat="false" ht="35.8" hidden="false" customHeight="false" outlineLevel="0" collapsed="false">
      <c r="A17067" s="95" t="s">
        <v>25811</v>
      </c>
      <c r="B17067" s="182" t="s">
        <v>25810</v>
      </c>
      <c r="C17067" s="183" t="s">
        <v>245</v>
      </c>
      <c r="D17067" s="140" t="n">
        <v>11.82</v>
      </c>
    </row>
    <row r="17068" customFormat="false" ht="46.75" hidden="false" customHeight="false" outlineLevel="0" collapsed="false">
      <c r="A17068" s="95" t="s">
        <v>25812</v>
      </c>
      <c r="B17068" s="182" t="s">
        <v>25813</v>
      </c>
      <c r="C17068" s="183" t="s">
        <v>363</v>
      </c>
      <c r="D17068" s="140" t="n">
        <v>32.86</v>
      </c>
    </row>
    <row r="17069" customFormat="false" ht="46.75" hidden="false" customHeight="false" outlineLevel="0" collapsed="false">
      <c r="A17069" s="95" t="s">
        <v>25814</v>
      </c>
      <c r="B17069" s="182" t="s">
        <v>25813</v>
      </c>
      <c r="C17069" s="183" t="s">
        <v>363</v>
      </c>
      <c r="D17069" s="140" t="n">
        <v>32.11</v>
      </c>
    </row>
    <row r="17070" customFormat="false" ht="46.75" hidden="false" customHeight="false" outlineLevel="0" collapsed="false">
      <c r="A17070" s="95" t="s">
        <v>25815</v>
      </c>
      <c r="B17070" s="182" t="s">
        <v>25816</v>
      </c>
      <c r="C17070" s="183" t="s">
        <v>363</v>
      </c>
      <c r="D17070" s="140" t="n">
        <v>52.61</v>
      </c>
    </row>
    <row r="17071" customFormat="false" ht="46.75" hidden="false" customHeight="false" outlineLevel="0" collapsed="false">
      <c r="A17071" s="95" t="s">
        <v>25817</v>
      </c>
      <c r="B17071" s="182" t="s">
        <v>25816</v>
      </c>
      <c r="C17071" s="183" t="s">
        <v>363</v>
      </c>
      <c r="D17071" s="140" t="n">
        <v>51.78</v>
      </c>
    </row>
    <row r="17072" customFormat="false" ht="46.75" hidden="false" customHeight="false" outlineLevel="0" collapsed="false">
      <c r="A17072" s="95" t="s">
        <v>25818</v>
      </c>
      <c r="B17072" s="182" t="s">
        <v>25819</v>
      </c>
      <c r="C17072" s="183" t="s">
        <v>363</v>
      </c>
      <c r="D17072" s="140" t="n">
        <v>55.53</v>
      </c>
    </row>
    <row r="17073" customFormat="false" ht="46.75" hidden="false" customHeight="false" outlineLevel="0" collapsed="false">
      <c r="A17073" s="95" t="s">
        <v>25820</v>
      </c>
      <c r="B17073" s="182" t="s">
        <v>25819</v>
      </c>
      <c r="C17073" s="183" t="s">
        <v>363</v>
      </c>
      <c r="D17073" s="140" t="n">
        <v>54.63</v>
      </c>
    </row>
    <row r="17074" customFormat="false" ht="46.75" hidden="false" customHeight="false" outlineLevel="0" collapsed="false">
      <c r="A17074" s="95" t="s">
        <v>25821</v>
      </c>
      <c r="B17074" s="182" t="s">
        <v>25822</v>
      </c>
      <c r="C17074" s="183" t="s">
        <v>363</v>
      </c>
      <c r="D17074" s="140" t="n">
        <v>94.8</v>
      </c>
    </row>
    <row r="17075" customFormat="false" ht="46.75" hidden="false" customHeight="false" outlineLevel="0" collapsed="false">
      <c r="A17075" s="95" t="s">
        <v>25823</v>
      </c>
      <c r="B17075" s="182" t="s">
        <v>25822</v>
      </c>
      <c r="C17075" s="183" t="s">
        <v>363</v>
      </c>
      <c r="D17075" s="140" t="n">
        <v>93.85</v>
      </c>
    </row>
    <row r="17076" customFormat="false" ht="46.75" hidden="false" customHeight="false" outlineLevel="0" collapsed="false">
      <c r="A17076" s="95" t="s">
        <v>25824</v>
      </c>
      <c r="B17076" s="182" t="s">
        <v>25825</v>
      </c>
      <c r="C17076" s="183" t="s">
        <v>363</v>
      </c>
      <c r="D17076" s="140" t="n">
        <v>133.2</v>
      </c>
    </row>
    <row r="17077" customFormat="false" ht="46.75" hidden="false" customHeight="false" outlineLevel="0" collapsed="false">
      <c r="A17077" s="95" t="s">
        <v>25826</v>
      </c>
      <c r="B17077" s="182" t="s">
        <v>25825</v>
      </c>
      <c r="C17077" s="183" t="s">
        <v>363</v>
      </c>
      <c r="D17077" s="140" t="n">
        <v>132.13</v>
      </c>
    </row>
    <row r="17078" customFormat="false" ht="46.75" hidden="false" customHeight="false" outlineLevel="0" collapsed="false">
      <c r="A17078" s="95" t="s">
        <v>25827</v>
      </c>
      <c r="B17078" s="182" t="s">
        <v>25828</v>
      </c>
      <c r="C17078" s="183" t="s">
        <v>363</v>
      </c>
      <c r="D17078" s="140" t="n">
        <v>188.8</v>
      </c>
    </row>
    <row r="17079" customFormat="false" ht="46.75" hidden="false" customHeight="false" outlineLevel="0" collapsed="false">
      <c r="A17079" s="95" t="s">
        <v>25829</v>
      </c>
      <c r="B17079" s="182" t="s">
        <v>25828</v>
      </c>
      <c r="C17079" s="183" t="s">
        <v>363</v>
      </c>
      <c r="D17079" s="140" t="n">
        <v>187.49</v>
      </c>
    </row>
    <row r="17080" customFormat="false" ht="46.75" hidden="false" customHeight="false" outlineLevel="0" collapsed="false">
      <c r="A17080" s="95" t="s">
        <v>25830</v>
      </c>
      <c r="B17080" s="182" t="s">
        <v>25831</v>
      </c>
      <c r="C17080" s="183" t="s">
        <v>363</v>
      </c>
      <c r="D17080" s="140" t="n">
        <v>262.17</v>
      </c>
    </row>
    <row r="17081" customFormat="false" ht="46.75" hidden="false" customHeight="false" outlineLevel="0" collapsed="false">
      <c r="A17081" s="95" t="s">
        <v>25832</v>
      </c>
      <c r="B17081" s="182" t="s">
        <v>25831</v>
      </c>
      <c r="C17081" s="183" t="s">
        <v>363</v>
      </c>
      <c r="D17081" s="140" t="n">
        <v>260.62</v>
      </c>
    </row>
    <row r="17082" customFormat="false" ht="46.75" hidden="false" customHeight="false" outlineLevel="0" collapsed="false">
      <c r="A17082" s="95" t="s">
        <v>25833</v>
      </c>
      <c r="B17082" s="182" t="s">
        <v>25834</v>
      </c>
      <c r="C17082" s="183" t="s">
        <v>363</v>
      </c>
      <c r="D17082" s="140" t="n">
        <v>304.88</v>
      </c>
    </row>
    <row r="17083" customFormat="false" ht="46.75" hidden="false" customHeight="false" outlineLevel="0" collapsed="false">
      <c r="A17083" s="95" t="s">
        <v>25835</v>
      </c>
      <c r="B17083" s="182" t="s">
        <v>25834</v>
      </c>
      <c r="C17083" s="183" t="s">
        <v>363</v>
      </c>
      <c r="D17083" s="140" t="n">
        <v>303.09</v>
      </c>
    </row>
    <row r="17084" customFormat="false" ht="46.75" hidden="false" customHeight="false" outlineLevel="0" collapsed="false">
      <c r="A17084" s="95" t="s">
        <v>25836</v>
      </c>
      <c r="B17084" s="182" t="s">
        <v>25837</v>
      </c>
      <c r="C17084" s="183" t="s">
        <v>363</v>
      </c>
      <c r="D17084" s="140" t="n">
        <v>477.86</v>
      </c>
    </row>
    <row r="17085" customFormat="false" ht="46.75" hidden="false" customHeight="false" outlineLevel="0" collapsed="false">
      <c r="A17085" s="95" t="s">
        <v>25838</v>
      </c>
      <c r="B17085" s="182" t="s">
        <v>25837</v>
      </c>
      <c r="C17085" s="183" t="s">
        <v>363</v>
      </c>
      <c r="D17085" s="140" t="n">
        <v>475.48</v>
      </c>
    </row>
    <row r="17086" customFormat="false" ht="35.8" hidden="false" customHeight="false" outlineLevel="0" collapsed="false">
      <c r="A17086" s="95" t="s">
        <v>25839</v>
      </c>
      <c r="B17086" s="182" t="s">
        <v>25840</v>
      </c>
      <c r="C17086" s="183" t="s">
        <v>363</v>
      </c>
      <c r="D17086" s="140" t="n">
        <v>56.42</v>
      </c>
    </row>
    <row r="17087" customFormat="false" ht="35.8" hidden="false" customHeight="false" outlineLevel="0" collapsed="false">
      <c r="A17087" s="95" t="s">
        <v>25841</v>
      </c>
      <c r="B17087" s="182" t="s">
        <v>25840</v>
      </c>
      <c r="C17087" s="183" t="s">
        <v>363</v>
      </c>
      <c r="D17087" s="140" t="n">
        <v>55.66</v>
      </c>
    </row>
    <row r="17088" customFormat="false" ht="35.8" hidden="false" customHeight="false" outlineLevel="0" collapsed="false">
      <c r="A17088" s="95" t="s">
        <v>25842</v>
      </c>
      <c r="B17088" s="182" t="s">
        <v>25843</v>
      </c>
      <c r="C17088" s="183" t="s">
        <v>363</v>
      </c>
      <c r="D17088" s="140" t="n">
        <v>87.84</v>
      </c>
    </row>
    <row r="17089" customFormat="false" ht="35.8" hidden="false" customHeight="false" outlineLevel="0" collapsed="false">
      <c r="A17089" s="95" t="s">
        <v>25844</v>
      </c>
      <c r="B17089" s="182" t="s">
        <v>25843</v>
      </c>
      <c r="C17089" s="183" t="s">
        <v>363</v>
      </c>
      <c r="D17089" s="140" t="n">
        <v>87.01</v>
      </c>
    </row>
    <row r="17090" customFormat="false" ht="35.8" hidden="false" customHeight="false" outlineLevel="0" collapsed="false">
      <c r="A17090" s="95" t="s">
        <v>25845</v>
      </c>
      <c r="B17090" s="182" t="s">
        <v>25846</v>
      </c>
      <c r="C17090" s="183" t="s">
        <v>363</v>
      </c>
      <c r="D17090" s="140" t="n">
        <v>101.18</v>
      </c>
    </row>
    <row r="17091" customFormat="false" ht="35.8" hidden="false" customHeight="false" outlineLevel="0" collapsed="false">
      <c r="A17091" s="95" t="s">
        <v>25847</v>
      </c>
      <c r="B17091" s="182" t="s">
        <v>25846</v>
      </c>
      <c r="C17091" s="183" t="s">
        <v>363</v>
      </c>
      <c r="D17091" s="140" t="n">
        <v>100.29</v>
      </c>
    </row>
    <row r="17092" customFormat="false" ht="35.8" hidden="false" customHeight="false" outlineLevel="0" collapsed="false">
      <c r="A17092" s="95" t="s">
        <v>25848</v>
      </c>
      <c r="B17092" s="182" t="s">
        <v>25849</v>
      </c>
      <c r="C17092" s="183" t="s">
        <v>363</v>
      </c>
      <c r="D17092" s="140" t="n">
        <v>219.52</v>
      </c>
    </row>
    <row r="17093" customFormat="false" ht="35.8" hidden="false" customHeight="false" outlineLevel="0" collapsed="false">
      <c r="A17093" s="95" t="s">
        <v>25850</v>
      </c>
      <c r="B17093" s="182" t="s">
        <v>25849</v>
      </c>
      <c r="C17093" s="183" t="s">
        <v>363</v>
      </c>
      <c r="D17093" s="140" t="n">
        <v>218.45</v>
      </c>
    </row>
    <row r="17094" customFormat="false" ht="46.75" hidden="false" customHeight="false" outlineLevel="0" collapsed="false">
      <c r="A17094" s="95" t="s">
        <v>25851</v>
      </c>
      <c r="B17094" s="182" t="s">
        <v>25852</v>
      </c>
      <c r="C17094" s="183" t="s">
        <v>245</v>
      </c>
      <c r="D17094" s="140" t="n">
        <v>8.14</v>
      </c>
    </row>
    <row r="17095" customFormat="false" ht="46.75" hidden="false" customHeight="false" outlineLevel="0" collapsed="false">
      <c r="A17095" s="95" t="s">
        <v>25853</v>
      </c>
      <c r="B17095" s="182" t="s">
        <v>25852</v>
      </c>
      <c r="C17095" s="183" t="s">
        <v>245</v>
      </c>
      <c r="D17095" s="140" t="n">
        <v>7.19</v>
      </c>
    </row>
    <row r="17096" customFormat="false" ht="46.75" hidden="false" customHeight="false" outlineLevel="0" collapsed="false">
      <c r="A17096" s="95" t="s">
        <v>25854</v>
      </c>
      <c r="B17096" s="182" t="s">
        <v>25855</v>
      </c>
      <c r="C17096" s="183" t="s">
        <v>245</v>
      </c>
      <c r="D17096" s="140" t="n">
        <v>10.3</v>
      </c>
    </row>
    <row r="17097" customFormat="false" ht="46.75" hidden="false" customHeight="false" outlineLevel="0" collapsed="false">
      <c r="A17097" s="95" t="s">
        <v>25856</v>
      </c>
      <c r="B17097" s="182" t="s">
        <v>25855</v>
      </c>
      <c r="C17097" s="183" t="s">
        <v>245</v>
      </c>
      <c r="D17097" s="140" t="n">
        <v>9.1</v>
      </c>
    </row>
    <row r="17098" customFormat="false" ht="46.75" hidden="false" customHeight="false" outlineLevel="0" collapsed="false">
      <c r="A17098" s="95" t="s">
        <v>25857</v>
      </c>
      <c r="B17098" s="182" t="s">
        <v>25858</v>
      </c>
      <c r="C17098" s="183" t="s">
        <v>245</v>
      </c>
      <c r="D17098" s="140" t="n">
        <v>12.73</v>
      </c>
    </row>
    <row r="17099" customFormat="false" ht="46.75" hidden="false" customHeight="false" outlineLevel="0" collapsed="false">
      <c r="A17099" s="95" t="s">
        <v>25859</v>
      </c>
      <c r="B17099" s="182" t="s">
        <v>25858</v>
      </c>
      <c r="C17099" s="183" t="s">
        <v>245</v>
      </c>
      <c r="D17099" s="140" t="n">
        <v>11.29</v>
      </c>
    </row>
    <row r="17100" customFormat="false" ht="46.75" hidden="false" customHeight="false" outlineLevel="0" collapsed="false">
      <c r="A17100" s="95" t="s">
        <v>25860</v>
      </c>
      <c r="B17100" s="182" t="s">
        <v>25861</v>
      </c>
      <c r="C17100" s="183" t="s">
        <v>245</v>
      </c>
      <c r="D17100" s="140" t="n">
        <v>15.78</v>
      </c>
    </row>
    <row r="17101" customFormat="false" ht="46.75" hidden="false" customHeight="false" outlineLevel="0" collapsed="false">
      <c r="A17101" s="95" t="s">
        <v>25862</v>
      </c>
      <c r="B17101" s="182" t="s">
        <v>25861</v>
      </c>
      <c r="C17101" s="183" t="s">
        <v>245</v>
      </c>
      <c r="D17101" s="140" t="n">
        <v>14.12</v>
      </c>
    </row>
    <row r="17102" customFormat="false" ht="46.75" hidden="false" customHeight="false" outlineLevel="0" collapsed="false">
      <c r="A17102" s="95" t="s">
        <v>25863</v>
      </c>
      <c r="B17102" s="182" t="s">
        <v>25864</v>
      </c>
      <c r="C17102" s="183" t="s">
        <v>245</v>
      </c>
      <c r="D17102" s="140" t="n">
        <v>18.62</v>
      </c>
    </row>
    <row r="17103" customFormat="false" ht="46.75" hidden="false" customHeight="false" outlineLevel="0" collapsed="false">
      <c r="A17103" s="95" t="s">
        <v>25865</v>
      </c>
      <c r="B17103" s="182" t="s">
        <v>25864</v>
      </c>
      <c r="C17103" s="183" t="s">
        <v>245</v>
      </c>
      <c r="D17103" s="140" t="n">
        <v>16.72</v>
      </c>
    </row>
    <row r="17104" customFormat="false" ht="46.75" hidden="false" customHeight="false" outlineLevel="0" collapsed="false">
      <c r="A17104" s="95" t="s">
        <v>25866</v>
      </c>
      <c r="B17104" s="182" t="s">
        <v>25867</v>
      </c>
      <c r="C17104" s="183" t="s">
        <v>245</v>
      </c>
      <c r="D17104" s="140" t="n">
        <v>29.63</v>
      </c>
    </row>
    <row r="17105" customFormat="false" ht="46.75" hidden="false" customHeight="false" outlineLevel="0" collapsed="false">
      <c r="A17105" s="95" t="s">
        <v>25868</v>
      </c>
      <c r="B17105" s="182" t="s">
        <v>25867</v>
      </c>
      <c r="C17105" s="183" t="s">
        <v>245</v>
      </c>
      <c r="D17105" s="140" t="n">
        <v>26.63</v>
      </c>
    </row>
    <row r="17106" customFormat="false" ht="46.75" hidden="false" customHeight="false" outlineLevel="0" collapsed="false">
      <c r="A17106" s="95" t="s">
        <v>25869</v>
      </c>
      <c r="B17106" s="182" t="s">
        <v>25870</v>
      </c>
      <c r="C17106" s="183" t="s">
        <v>245</v>
      </c>
      <c r="D17106" s="140" t="n">
        <v>37.1</v>
      </c>
    </row>
    <row r="17107" customFormat="false" ht="46.75" hidden="false" customHeight="false" outlineLevel="0" collapsed="false">
      <c r="A17107" s="95" t="s">
        <v>25871</v>
      </c>
      <c r="B17107" s="182" t="s">
        <v>25870</v>
      </c>
      <c r="C17107" s="183" t="s">
        <v>245</v>
      </c>
      <c r="D17107" s="140" t="n">
        <v>33.21</v>
      </c>
    </row>
    <row r="17108" customFormat="false" ht="46.75" hidden="false" customHeight="false" outlineLevel="0" collapsed="false">
      <c r="A17108" s="95" t="s">
        <v>25872</v>
      </c>
      <c r="B17108" s="182" t="s">
        <v>25873</v>
      </c>
      <c r="C17108" s="183" t="s">
        <v>245</v>
      </c>
      <c r="D17108" s="140" t="n">
        <v>57.77</v>
      </c>
    </row>
    <row r="17109" customFormat="false" ht="46.75" hidden="false" customHeight="false" outlineLevel="0" collapsed="false">
      <c r="A17109" s="95" t="s">
        <v>25874</v>
      </c>
      <c r="B17109" s="182" t="s">
        <v>25873</v>
      </c>
      <c r="C17109" s="183" t="s">
        <v>245</v>
      </c>
      <c r="D17109" s="140" t="n">
        <v>51.74</v>
      </c>
    </row>
    <row r="17110" customFormat="false" ht="46.75" hidden="false" customHeight="false" outlineLevel="0" collapsed="false">
      <c r="A17110" s="95" t="s">
        <v>25875</v>
      </c>
      <c r="B17110" s="182" t="s">
        <v>25876</v>
      </c>
      <c r="C17110" s="183" t="s">
        <v>245</v>
      </c>
      <c r="D17110" s="140" t="n">
        <v>86.43</v>
      </c>
    </row>
    <row r="17111" customFormat="false" ht="46.75" hidden="false" customHeight="false" outlineLevel="0" collapsed="false">
      <c r="A17111" s="95" t="s">
        <v>25877</v>
      </c>
      <c r="B17111" s="182" t="s">
        <v>25876</v>
      </c>
      <c r="C17111" s="183" t="s">
        <v>245</v>
      </c>
      <c r="D17111" s="140" t="n">
        <v>77.85</v>
      </c>
    </row>
    <row r="17112" customFormat="false" ht="35.8" hidden="false" customHeight="false" outlineLevel="0" collapsed="false">
      <c r="A17112" s="95" t="s">
        <v>25878</v>
      </c>
      <c r="B17112" s="182" t="s">
        <v>25879</v>
      </c>
      <c r="C17112" s="183" t="s">
        <v>245</v>
      </c>
      <c r="D17112" s="140" t="n">
        <v>12.17</v>
      </c>
    </row>
    <row r="17113" customFormat="false" ht="35.8" hidden="false" customHeight="false" outlineLevel="0" collapsed="false">
      <c r="A17113" s="95" t="s">
        <v>25880</v>
      </c>
      <c r="B17113" s="182" t="s">
        <v>25879</v>
      </c>
      <c r="C17113" s="183" t="s">
        <v>245</v>
      </c>
      <c r="D17113" s="140" t="n">
        <v>10.55</v>
      </c>
    </row>
    <row r="17114" customFormat="false" ht="35.8" hidden="false" customHeight="false" outlineLevel="0" collapsed="false">
      <c r="A17114" s="95" t="s">
        <v>25881</v>
      </c>
      <c r="B17114" s="182" t="s">
        <v>25882</v>
      </c>
      <c r="C17114" s="183" t="s">
        <v>245</v>
      </c>
      <c r="D17114" s="140" t="n">
        <v>14.2</v>
      </c>
    </row>
    <row r="17115" customFormat="false" ht="35.8" hidden="false" customHeight="false" outlineLevel="0" collapsed="false">
      <c r="A17115" s="95" t="s">
        <v>25883</v>
      </c>
      <c r="B17115" s="182" t="s">
        <v>25882</v>
      </c>
      <c r="C17115" s="183" t="s">
        <v>245</v>
      </c>
      <c r="D17115" s="140" t="n">
        <v>12.31</v>
      </c>
    </row>
    <row r="17116" customFormat="false" ht="35.8" hidden="false" customHeight="false" outlineLevel="0" collapsed="false">
      <c r="A17116" s="95" t="s">
        <v>25884</v>
      </c>
      <c r="B17116" s="182" t="s">
        <v>25885</v>
      </c>
      <c r="C17116" s="183" t="s">
        <v>245</v>
      </c>
      <c r="D17116" s="140" t="n">
        <v>17.25</v>
      </c>
    </row>
    <row r="17117" customFormat="false" ht="35.8" hidden="false" customHeight="false" outlineLevel="0" collapsed="false">
      <c r="A17117" s="95" t="s">
        <v>25886</v>
      </c>
      <c r="B17117" s="182" t="s">
        <v>25885</v>
      </c>
      <c r="C17117" s="183" t="s">
        <v>245</v>
      </c>
      <c r="D17117" s="140" t="n">
        <v>14.94</v>
      </c>
    </row>
    <row r="17118" customFormat="false" ht="35.8" hidden="false" customHeight="false" outlineLevel="0" collapsed="false">
      <c r="A17118" s="95" t="s">
        <v>25887</v>
      </c>
      <c r="B17118" s="182" t="s">
        <v>25888</v>
      </c>
      <c r="C17118" s="183" t="s">
        <v>245</v>
      </c>
      <c r="D17118" s="140" t="n">
        <v>19.28</v>
      </c>
    </row>
    <row r="17119" customFormat="false" ht="35.8" hidden="false" customHeight="false" outlineLevel="0" collapsed="false">
      <c r="A17119" s="95" t="s">
        <v>25889</v>
      </c>
      <c r="B17119" s="182" t="s">
        <v>25888</v>
      </c>
      <c r="C17119" s="183" t="s">
        <v>245</v>
      </c>
      <c r="D17119" s="140" t="n">
        <v>16.7</v>
      </c>
    </row>
    <row r="17120" customFormat="false" ht="35.8" hidden="false" customHeight="false" outlineLevel="0" collapsed="false">
      <c r="A17120" s="95" t="s">
        <v>25890</v>
      </c>
      <c r="B17120" s="182" t="s">
        <v>25891</v>
      </c>
      <c r="C17120" s="183" t="s">
        <v>245</v>
      </c>
      <c r="D17120" s="140" t="n">
        <v>26.38</v>
      </c>
    </row>
    <row r="17121" customFormat="false" ht="35.8" hidden="false" customHeight="false" outlineLevel="0" collapsed="false">
      <c r="A17121" s="95" t="s">
        <v>25892</v>
      </c>
      <c r="B17121" s="182" t="s">
        <v>25891</v>
      </c>
      <c r="C17121" s="183" t="s">
        <v>245</v>
      </c>
      <c r="D17121" s="140" t="n">
        <v>22.86</v>
      </c>
    </row>
    <row r="17122" customFormat="false" ht="35.8" hidden="false" customHeight="false" outlineLevel="0" collapsed="false">
      <c r="A17122" s="95" t="s">
        <v>25893</v>
      </c>
      <c r="B17122" s="182" t="s">
        <v>25894</v>
      </c>
      <c r="C17122" s="183" t="s">
        <v>245</v>
      </c>
      <c r="D17122" s="140" t="n">
        <v>32.47</v>
      </c>
    </row>
    <row r="17123" customFormat="false" ht="35.8" hidden="false" customHeight="false" outlineLevel="0" collapsed="false">
      <c r="A17123" s="95" t="s">
        <v>25895</v>
      </c>
      <c r="B17123" s="182" t="s">
        <v>25894</v>
      </c>
      <c r="C17123" s="183" t="s">
        <v>245</v>
      </c>
      <c r="D17123" s="140" t="n">
        <v>28.13</v>
      </c>
    </row>
    <row r="17124" customFormat="false" ht="35.8" hidden="false" customHeight="false" outlineLevel="0" collapsed="false">
      <c r="A17124" s="95" t="s">
        <v>25896</v>
      </c>
      <c r="B17124" s="182" t="s">
        <v>25897</v>
      </c>
      <c r="C17124" s="183" t="s">
        <v>245</v>
      </c>
      <c r="D17124" s="140" t="n">
        <v>48.71</v>
      </c>
    </row>
    <row r="17125" customFormat="false" ht="35.8" hidden="false" customHeight="false" outlineLevel="0" collapsed="false">
      <c r="A17125" s="95" t="s">
        <v>25898</v>
      </c>
      <c r="B17125" s="182" t="s">
        <v>25897</v>
      </c>
      <c r="C17125" s="183" t="s">
        <v>245</v>
      </c>
      <c r="D17125" s="140" t="n">
        <v>42.2</v>
      </c>
    </row>
    <row r="17126" customFormat="false" ht="35.8" hidden="false" customHeight="false" outlineLevel="0" collapsed="false">
      <c r="A17126" s="95" t="s">
        <v>25899</v>
      </c>
      <c r="B17126" s="182" t="s">
        <v>25900</v>
      </c>
      <c r="C17126" s="183" t="s">
        <v>245</v>
      </c>
      <c r="D17126" s="140" t="n">
        <v>60.88</v>
      </c>
    </row>
    <row r="17127" customFormat="false" ht="35.8" hidden="false" customHeight="false" outlineLevel="0" collapsed="false">
      <c r="A17127" s="95" t="s">
        <v>25901</v>
      </c>
      <c r="B17127" s="182" t="s">
        <v>25900</v>
      </c>
      <c r="C17127" s="183" t="s">
        <v>245</v>
      </c>
      <c r="D17127" s="140" t="n">
        <v>52.76</v>
      </c>
    </row>
    <row r="17128" customFormat="false" ht="35.8" hidden="false" customHeight="false" outlineLevel="0" collapsed="false">
      <c r="A17128" s="95" t="s">
        <v>25902</v>
      </c>
      <c r="B17128" s="182" t="s">
        <v>25903</v>
      </c>
      <c r="C17128" s="183" t="s">
        <v>245</v>
      </c>
      <c r="D17128" s="140" t="n">
        <v>77.12</v>
      </c>
    </row>
    <row r="17129" customFormat="false" ht="35.8" hidden="false" customHeight="false" outlineLevel="0" collapsed="false">
      <c r="A17129" s="95" t="s">
        <v>25904</v>
      </c>
      <c r="B17129" s="182" t="s">
        <v>25903</v>
      </c>
      <c r="C17129" s="183" t="s">
        <v>245</v>
      </c>
      <c r="D17129" s="140" t="n">
        <v>66.83</v>
      </c>
    </row>
    <row r="17130" customFormat="false" ht="46.75" hidden="false" customHeight="false" outlineLevel="0" collapsed="false">
      <c r="A17130" s="95" t="s">
        <v>25905</v>
      </c>
      <c r="B17130" s="182" t="s">
        <v>25906</v>
      </c>
      <c r="C17130" s="183" t="s">
        <v>245</v>
      </c>
      <c r="D17130" s="140" t="n">
        <v>14.2</v>
      </c>
    </row>
    <row r="17131" customFormat="false" ht="46.75" hidden="false" customHeight="false" outlineLevel="0" collapsed="false">
      <c r="A17131" s="95" t="s">
        <v>25907</v>
      </c>
      <c r="B17131" s="182" t="s">
        <v>25906</v>
      </c>
      <c r="C17131" s="183" t="s">
        <v>245</v>
      </c>
      <c r="D17131" s="140" t="n">
        <v>12.31</v>
      </c>
    </row>
    <row r="17132" customFormat="false" ht="46.75" hidden="false" customHeight="false" outlineLevel="0" collapsed="false">
      <c r="A17132" s="95" t="s">
        <v>25908</v>
      </c>
      <c r="B17132" s="182" t="s">
        <v>25909</v>
      </c>
      <c r="C17132" s="183" t="s">
        <v>245</v>
      </c>
      <c r="D17132" s="140" t="n">
        <v>16.23</v>
      </c>
    </row>
    <row r="17133" customFormat="false" ht="46.75" hidden="false" customHeight="false" outlineLevel="0" collapsed="false">
      <c r="A17133" s="95" t="s">
        <v>25910</v>
      </c>
      <c r="B17133" s="182" t="s">
        <v>25909</v>
      </c>
      <c r="C17133" s="183" t="s">
        <v>245</v>
      </c>
      <c r="D17133" s="140" t="n">
        <v>14.06</v>
      </c>
    </row>
    <row r="17134" customFormat="false" ht="46.75" hidden="false" customHeight="false" outlineLevel="0" collapsed="false">
      <c r="A17134" s="95" t="s">
        <v>25911</v>
      </c>
      <c r="B17134" s="182" t="s">
        <v>25912</v>
      </c>
      <c r="C17134" s="183" t="s">
        <v>245</v>
      </c>
      <c r="D17134" s="140" t="n">
        <v>22.32</v>
      </c>
    </row>
    <row r="17135" customFormat="false" ht="46.75" hidden="false" customHeight="false" outlineLevel="0" collapsed="false">
      <c r="A17135" s="95" t="s">
        <v>25913</v>
      </c>
      <c r="B17135" s="182" t="s">
        <v>25912</v>
      </c>
      <c r="C17135" s="183" t="s">
        <v>245</v>
      </c>
      <c r="D17135" s="140" t="n">
        <v>19.34</v>
      </c>
    </row>
    <row r="17136" customFormat="false" ht="46.75" hidden="false" customHeight="false" outlineLevel="0" collapsed="false">
      <c r="A17136" s="95" t="s">
        <v>25914</v>
      </c>
      <c r="B17136" s="182" t="s">
        <v>25915</v>
      </c>
      <c r="C17136" s="183" t="s">
        <v>245</v>
      </c>
      <c r="D17136" s="140" t="n">
        <v>22.73</v>
      </c>
    </row>
    <row r="17137" customFormat="false" ht="46.75" hidden="false" customHeight="false" outlineLevel="0" collapsed="false">
      <c r="A17137" s="95" t="s">
        <v>25916</v>
      </c>
      <c r="B17137" s="182" t="s">
        <v>25915</v>
      </c>
      <c r="C17137" s="183" t="s">
        <v>245</v>
      </c>
      <c r="D17137" s="140" t="n">
        <v>19.69</v>
      </c>
    </row>
    <row r="17138" customFormat="false" ht="46.75" hidden="false" customHeight="false" outlineLevel="0" collapsed="false">
      <c r="A17138" s="95" t="s">
        <v>25917</v>
      </c>
      <c r="B17138" s="182" t="s">
        <v>25918</v>
      </c>
      <c r="C17138" s="183" t="s">
        <v>245</v>
      </c>
      <c r="D17138" s="140" t="n">
        <v>28.41</v>
      </c>
    </row>
    <row r="17139" customFormat="false" ht="46.75" hidden="false" customHeight="false" outlineLevel="0" collapsed="false">
      <c r="A17139" s="95" t="s">
        <v>25919</v>
      </c>
      <c r="B17139" s="182" t="s">
        <v>25918</v>
      </c>
      <c r="C17139" s="183" t="s">
        <v>245</v>
      </c>
      <c r="D17139" s="140" t="n">
        <v>24.62</v>
      </c>
    </row>
    <row r="17140" customFormat="false" ht="46.75" hidden="false" customHeight="false" outlineLevel="0" collapsed="false">
      <c r="A17140" s="95" t="s">
        <v>25920</v>
      </c>
      <c r="B17140" s="182" t="s">
        <v>25921</v>
      </c>
      <c r="C17140" s="183" t="s">
        <v>245</v>
      </c>
      <c r="D17140" s="140" t="n">
        <v>44.65</v>
      </c>
    </row>
    <row r="17141" customFormat="false" ht="46.75" hidden="false" customHeight="false" outlineLevel="0" collapsed="false">
      <c r="A17141" s="95" t="s">
        <v>25922</v>
      </c>
      <c r="B17141" s="182" t="s">
        <v>25921</v>
      </c>
      <c r="C17141" s="183" t="s">
        <v>245</v>
      </c>
      <c r="D17141" s="140" t="n">
        <v>38.69</v>
      </c>
    </row>
    <row r="17142" customFormat="false" ht="46.75" hidden="false" customHeight="false" outlineLevel="0" collapsed="false">
      <c r="A17142" s="95" t="s">
        <v>25923</v>
      </c>
      <c r="B17142" s="182" t="s">
        <v>25924</v>
      </c>
      <c r="C17142" s="183" t="s">
        <v>245</v>
      </c>
      <c r="D17142" s="140" t="n">
        <v>81.18</v>
      </c>
    </row>
    <row r="17143" customFormat="false" ht="46.75" hidden="false" customHeight="false" outlineLevel="0" collapsed="false">
      <c r="A17143" s="95" t="s">
        <v>25925</v>
      </c>
      <c r="B17143" s="182" t="s">
        <v>25924</v>
      </c>
      <c r="C17143" s="183" t="s">
        <v>245</v>
      </c>
      <c r="D17143" s="140" t="n">
        <v>70.34</v>
      </c>
    </row>
    <row r="17144" customFormat="false" ht="46.75" hidden="false" customHeight="false" outlineLevel="0" collapsed="false">
      <c r="A17144" s="95" t="s">
        <v>25926</v>
      </c>
      <c r="B17144" s="182" t="s">
        <v>25927</v>
      </c>
      <c r="C17144" s="183" t="s">
        <v>245</v>
      </c>
      <c r="D17144" s="140" t="n">
        <v>93.36</v>
      </c>
    </row>
    <row r="17145" customFormat="false" ht="46.75" hidden="false" customHeight="false" outlineLevel="0" collapsed="false">
      <c r="A17145" s="95" t="s">
        <v>25928</v>
      </c>
      <c r="B17145" s="182" t="s">
        <v>25927</v>
      </c>
      <c r="C17145" s="183" t="s">
        <v>245</v>
      </c>
      <c r="D17145" s="140" t="n">
        <v>80.9</v>
      </c>
    </row>
    <row r="17146" customFormat="false" ht="46.75" hidden="false" customHeight="false" outlineLevel="0" collapsed="false">
      <c r="A17146" s="95" t="s">
        <v>25929</v>
      </c>
      <c r="B17146" s="182" t="s">
        <v>25930</v>
      </c>
      <c r="C17146" s="183" t="s">
        <v>245</v>
      </c>
      <c r="D17146" s="140" t="n">
        <v>117.71</v>
      </c>
    </row>
    <row r="17147" customFormat="false" ht="46.75" hidden="false" customHeight="false" outlineLevel="0" collapsed="false">
      <c r="A17147" s="95" t="s">
        <v>25931</v>
      </c>
      <c r="B17147" s="182" t="s">
        <v>25930</v>
      </c>
      <c r="C17147" s="183" t="s">
        <v>245</v>
      </c>
      <c r="D17147" s="140" t="n">
        <v>102</v>
      </c>
    </row>
    <row r="17148" customFormat="false" ht="35.8" hidden="false" customHeight="false" outlineLevel="0" collapsed="false">
      <c r="A17148" s="95" t="s">
        <v>25932</v>
      </c>
      <c r="B17148" s="182" t="s">
        <v>25933</v>
      </c>
      <c r="C17148" s="183" t="s">
        <v>245</v>
      </c>
      <c r="D17148" s="140" t="n">
        <v>5.07</v>
      </c>
    </row>
    <row r="17149" customFormat="false" ht="35.8" hidden="false" customHeight="false" outlineLevel="0" collapsed="false">
      <c r="A17149" s="95" t="s">
        <v>25934</v>
      </c>
      <c r="B17149" s="182" t="s">
        <v>25933</v>
      </c>
      <c r="C17149" s="183" t="s">
        <v>245</v>
      </c>
      <c r="D17149" s="140" t="n">
        <v>4.39</v>
      </c>
    </row>
    <row r="17150" customFormat="false" ht="35.8" hidden="false" customHeight="false" outlineLevel="0" collapsed="false">
      <c r="A17150" s="95" t="s">
        <v>25935</v>
      </c>
      <c r="B17150" s="182" t="s">
        <v>25936</v>
      </c>
      <c r="C17150" s="183" t="s">
        <v>245</v>
      </c>
      <c r="D17150" s="140" t="n">
        <v>6.08</v>
      </c>
    </row>
    <row r="17151" customFormat="false" ht="35.8" hidden="false" customHeight="false" outlineLevel="0" collapsed="false">
      <c r="A17151" s="95" t="s">
        <v>25937</v>
      </c>
      <c r="B17151" s="182" t="s">
        <v>25936</v>
      </c>
      <c r="C17151" s="183" t="s">
        <v>245</v>
      </c>
      <c r="D17151" s="140" t="n">
        <v>5.27</v>
      </c>
    </row>
    <row r="17152" customFormat="false" ht="35.8" hidden="false" customHeight="false" outlineLevel="0" collapsed="false">
      <c r="A17152" s="95" t="s">
        <v>25938</v>
      </c>
      <c r="B17152" s="182" t="s">
        <v>25939</v>
      </c>
      <c r="C17152" s="183" t="s">
        <v>245</v>
      </c>
      <c r="D17152" s="140" t="n">
        <v>7.5</v>
      </c>
    </row>
    <row r="17153" customFormat="false" ht="35.8" hidden="false" customHeight="false" outlineLevel="0" collapsed="false">
      <c r="A17153" s="95" t="s">
        <v>25940</v>
      </c>
      <c r="B17153" s="182" t="s">
        <v>25939</v>
      </c>
      <c r="C17153" s="183" t="s">
        <v>245</v>
      </c>
      <c r="D17153" s="140" t="n">
        <v>6.5</v>
      </c>
    </row>
    <row r="17154" customFormat="false" ht="35.8" hidden="false" customHeight="false" outlineLevel="0" collapsed="false">
      <c r="A17154" s="95" t="s">
        <v>25941</v>
      </c>
      <c r="B17154" s="182" t="s">
        <v>25942</v>
      </c>
      <c r="C17154" s="183" t="s">
        <v>245</v>
      </c>
      <c r="D17154" s="140" t="n">
        <v>8.93</v>
      </c>
    </row>
    <row r="17155" customFormat="false" ht="35.8" hidden="false" customHeight="false" outlineLevel="0" collapsed="false">
      <c r="A17155" s="95" t="s">
        <v>25943</v>
      </c>
      <c r="B17155" s="182" t="s">
        <v>25942</v>
      </c>
      <c r="C17155" s="183" t="s">
        <v>245</v>
      </c>
      <c r="D17155" s="140" t="n">
        <v>7.73</v>
      </c>
    </row>
    <row r="17156" customFormat="false" ht="35.8" hidden="false" customHeight="false" outlineLevel="0" collapsed="false">
      <c r="A17156" s="95" t="s">
        <v>25944</v>
      </c>
      <c r="B17156" s="182" t="s">
        <v>25945</v>
      </c>
      <c r="C17156" s="183" t="s">
        <v>245</v>
      </c>
      <c r="D17156" s="140" t="n">
        <v>10.14</v>
      </c>
    </row>
    <row r="17157" customFormat="false" ht="35.8" hidden="false" customHeight="false" outlineLevel="0" collapsed="false">
      <c r="A17157" s="95" t="s">
        <v>25946</v>
      </c>
      <c r="B17157" s="182" t="s">
        <v>25945</v>
      </c>
      <c r="C17157" s="183" t="s">
        <v>245</v>
      </c>
      <c r="D17157" s="140" t="n">
        <v>8.79</v>
      </c>
    </row>
    <row r="17158" customFormat="false" ht="35.8" hidden="false" customHeight="false" outlineLevel="0" collapsed="false">
      <c r="A17158" s="95" t="s">
        <v>25947</v>
      </c>
      <c r="B17158" s="182" t="s">
        <v>25948</v>
      </c>
      <c r="C17158" s="183" t="s">
        <v>245</v>
      </c>
      <c r="D17158" s="140" t="n">
        <v>16.23</v>
      </c>
    </row>
    <row r="17159" customFormat="false" ht="35.8" hidden="false" customHeight="false" outlineLevel="0" collapsed="false">
      <c r="A17159" s="95" t="s">
        <v>25949</v>
      </c>
      <c r="B17159" s="182" t="s">
        <v>25948</v>
      </c>
      <c r="C17159" s="183" t="s">
        <v>245</v>
      </c>
      <c r="D17159" s="140" t="n">
        <v>14.06</v>
      </c>
    </row>
    <row r="17160" customFormat="false" ht="35.8" hidden="false" customHeight="false" outlineLevel="0" collapsed="false">
      <c r="A17160" s="95" t="s">
        <v>25950</v>
      </c>
      <c r="B17160" s="182" t="s">
        <v>25951</v>
      </c>
      <c r="C17160" s="183" t="s">
        <v>245</v>
      </c>
      <c r="D17160" s="140" t="n">
        <v>20.29</v>
      </c>
    </row>
    <row r="17161" customFormat="false" ht="35.8" hidden="false" customHeight="false" outlineLevel="0" collapsed="false">
      <c r="A17161" s="95" t="s">
        <v>25952</v>
      </c>
      <c r="B17161" s="182" t="s">
        <v>25951</v>
      </c>
      <c r="C17161" s="183" t="s">
        <v>245</v>
      </c>
      <c r="D17161" s="140" t="n">
        <v>17.58</v>
      </c>
    </row>
    <row r="17162" customFormat="false" ht="35.8" hidden="false" customHeight="false" outlineLevel="0" collapsed="false">
      <c r="A17162" s="95" t="s">
        <v>25953</v>
      </c>
      <c r="B17162" s="182" t="s">
        <v>25954</v>
      </c>
      <c r="C17162" s="183" t="s">
        <v>245</v>
      </c>
      <c r="D17162" s="140" t="n">
        <v>30.44</v>
      </c>
    </row>
    <row r="17163" customFormat="false" ht="35.8" hidden="false" customHeight="false" outlineLevel="0" collapsed="false">
      <c r="A17163" s="95" t="s">
        <v>25955</v>
      </c>
      <c r="B17163" s="182" t="s">
        <v>25954</v>
      </c>
      <c r="C17163" s="183" t="s">
        <v>245</v>
      </c>
      <c r="D17163" s="140" t="n">
        <v>26.38</v>
      </c>
    </row>
    <row r="17164" customFormat="false" ht="35.8" hidden="false" customHeight="false" outlineLevel="0" collapsed="false">
      <c r="A17164" s="95" t="s">
        <v>25956</v>
      </c>
      <c r="B17164" s="182" t="s">
        <v>25957</v>
      </c>
      <c r="C17164" s="183" t="s">
        <v>245</v>
      </c>
      <c r="D17164" s="140" t="n">
        <v>40.59</v>
      </c>
    </row>
    <row r="17165" customFormat="false" ht="35.8" hidden="false" customHeight="false" outlineLevel="0" collapsed="false">
      <c r="A17165" s="95" t="s">
        <v>25958</v>
      </c>
      <c r="B17165" s="182" t="s">
        <v>25957</v>
      </c>
      <c r="C17165" s="183" t="s">
        <v>245</v>
      </c>
      <c r="D17165" s="140" t="n">
        <v>35.17</v>
      </c>
    </row>
    <row r="17166" customFormat="false" ht="35.8" hidden="false" customHeight="false" outlineLevel="0" collapsed="false">
      <c r="A17166" s="95" t="s">
        <v>25959</v>
      </c>
      <c r="B17166" s="182" t="s">
        <v>25960</v>
      </c>
      <c r="C17166" s="183" t="s">
        <v>245</v>
      </c>
      <c r="D17166" s="140" t="n">
        <v>3.55</v>
      </c>
    </row>
    <row r="17167" customFormat="false" ht="35.8" hidden="false" customHeight="false" outlineLevel="0" collapsed="false">
      <c r="A17167" s="95" t="s">
        <v>25961</v>
      </c>
      <c r="B17167" s="182" t="s">
        <v>25960</v>
      </c>
      <c r="C17167" s="183" t="s">
        <v>245</v>
      </c>
      <c r="D17167" s="140" t="n">
        <v>3.07</v>
      </c>
    </row>
    <row r="17168" customFormat="false" ht="35.8" hidden="false" customHeight="false" outlineLevel="0" collapsed="false">
      <c r="A17168" s="95" t="s">
        <v>25962</v>
      </c>
      <c r="B17168" s="182" t="s">
        <v>25963</v>
      </c>
      <c r="C17168" s="183" t="s">
        <v>245</v>
      </c>
      <c r="D17168" s="140" t="n">
        <v>4.26</v>
      </c>
    </row>
    <row r="17169" customFormat="false" ht="35.8" hidden="false" customHeight="false" outlineLevel="0" collapsed="false">
      <c r="A17169" s="95" t="s">
        <v>25964</v>
      </c>
      <c r="B17169" s="182" t="s">
        <v>25963</v>
      </c>
      <c r="C17169" s="183" t="s">
        <v>245</v>
      </c>
      <c r="D17169" s="140" t="n">
        <v>3.69</v>
      </c>
    </row>
    <row r="17170" customFormat="false" ht="35.8" hidden="false" customHeight="false" outlineLevel="0" collapsed="false">
      <c r="A17170" s="95" t="s">
        <v>25965</v>
      </c>
      <c r="B17170" s="182" t="s">
        <v>25966</v>
      </c>
      <c r="C17170" s="183" t="s">
        <v>245</v>
      </c>
      <c r="D17170" s="140" t="n">
        <v>5.27</v>
      </c>
    </row>
    <row r="17171" customFormat="false" ht="35.8" hidden="false" customHeight="false" outlineLevel="0" collapsed="false">
      <c r="A17171" s="95" t="s">
        <v>25967</v>
      </c>
      <c r="B17171" s="182" t="s">
        <v>25966</v>
      </c>
      <c r="C17171" s="183" t="s">
        <v>245</v>
      </c>
      <c r="D17171" s="140" t="n">
        <v>4.57</v>
      </c>
    </row>
    <row r="17172" customFormat="false" ht="35.8" hidden="false" customHeight="false" outlineLevel="0" collapsed="false">
      <c r="A17172" s="95" t="s">
        <v>25968</v>
      </c>
      <c r="B17172" s="182" t="s">
        <v>25969</v>
      </c>
      <c r="C17172" s="183" t="s">
        <v>245</v>
      </c>
      <c r="D17172" s="140" t="n">
        <v>6.08</v>
      </c>
    </row>
    <row r="17173" customFormat="false" ht="35.8" hidden="false" customHeight="false" outlineLevel="0" collapsed="false">
      <c r="A17173" s="95" t="s">
        <v>25970</v>
      </c>
      <c r="B17173" s="182" t="s">
        <v>25969</v>
      </c>
      <c r="C17173" s="183" t="s">
        <v>245</v>
      </c>
      <c r="D17173" s="140" t="n">
        <v>5.27</v>
      </c>
    </row>
    <row r="17174" customFormat="false" ht="35.8" hidden="false" customHeight="false" outlineLevel="0" collapsed="false">
      <c r="A17174" s="95" t="s">
        <v>25971</v>
      </c>
      <c r="B17174" s="182" t="s">
        <v>25972</v>
      </c>
      <c r="C17174" s="183" t="s">
        <v>245</v>
      </c>
      <c r="D17174" s="140" t="n">
        <v>7.1</v>
      </c>
    </row>
    <row r="17175" customFormat="false" ht="35.8" hidden="false" customHeight="false" outlineLevel="0" collapsed="false">
      <c r="A17175" s="95" t="s">
        <v>25973</v>
      </c>
      <c r="B17175" s="182" t="s">
        <v>25972</v>
      </c>
      <c r="C17175" s="183" t="s">
        <v>245</v>
      </c>
      <c r="D17175" s="140" t="n">
        <v>6.15</v>
      </c>
    </row>
    <row r="17176" customFormat="false" ht="35.8" hidden="false" customHeight="false" outlineLevel="0" collapsed="false">
      <c r="A17176" s="95" t="s">
        <v>25974</v>
      </c>
      <c r="B17176" s="182" t="s">
        <v>25975</v>
      </c>
      <c r="C17176" s="183" t="s">
        <v>245</v>
      </c>
      <c r="D17176" s="140" t="n">
        <v>11.36</v>
      </c>
    </row>
    <row r="17177" customFormat="false" ht="35.8" hidden="false" customHeight="false" outlineLevel="0" collapsed="false">
      <c r="A17177" s="95" t="s">
        <v>25976</v>
      </c>
      <c r="B17177" s="182" t="s">
        <v>25975</v>
      </c>
      <c r="C17177" s="183" t="s">
        <v>245</v>
      </c>
      <c r="D17177" s="140" t="n">
        <v>9.84</v>
      </c>
    </row>
    <row r="17178" customFormat="false" ht="35.8" hidden="false" customHeight="false" outlineLevel="0" collapsed="false">
      <c r="A17178" s="95" t="s">
        <v>25977</v>
      </c>
      <c r="B17178" s="182" t="s">
        <v>25978</v>
      </c>
      <c r="C17178" s="183" t="s">
        <v>245</v>
      </c>
      <c r="D17178" s="140" t="n">
        <v>14.2</v>
      </c>
    </row>
    <row r="17179" customFormat="false" ht="35.8" hidden="false" customHeight="false" outlineLevel="0" collapsed="false">
      <c r="A17179" s="95" t="s">
        <v>25979</v>
      </c>
      <c r="B17179" s="182" t="s">
        <v>25978</v>
      </c>
      <c r="C17179" s="183" t="s">
        <v>245</v>
      </c>
      <c r="D17179" s="140" t="n">
        <v>12.31</v>
      </c>
    </row>
    <row r="17180" customFormat="false" ht="35.8" hidden="false" customHeight="false" outlineLevel="0" collapsed="false">
      <c r="A17180" s="95" t="s">
        <v>25980</v>
      </c>
      <c r="B17180" s="182" t="s">
        <v>25981</v>
      </c>
      <c r="C17180" s="183" t="s">
        <v>245</v>
      </c>
      <c r="D17180" s="140" t="n">
        <v>22.32</v>
      </c>
    </row>
    <row r="17181" customFormat="false" ht="35.8" hidden="false" customHeight="false" outlineLevel="0" collapsed="false">
      <c r="A17181" s="95" t="s">
        <v>25982</v>
      </c>
      <c r="B17181" s="182" t="s">
        <v>25981</v>
      </c>
      <c r="C17181" s="183" t="s">
        <v>245</v>
      </c>
      <c r="D17181" s="140" t="n">
        <v>19.34</v>
      </c>
    </row>
    <row r="17182" customFormat="false" ht="35.8" hidden="false" customHeight="false" outlineLevel="0" collapsed="false">
      <c r="A17182" s="95" t="s">
        <v>25983</v>
      </c>
      <c r="B17182" s="182" t="s">
        <v>25984</v>
      </c>
      <c r="C17182" s="183" t="s">
        <v>245</v>
      </c>
      <c r="D17182" s="140" t="n">
        <v>28.41</v>
      </c>
    </row>
    <row r="17183" customFormat="false" ht="35.8" hidden="false" customHeight="false" outlineLevel="0" collapsed="false">
      <c r="A17183" s="95" t="s">
        <v>25985</v>
      </c>
      <c r="B17183" s="182" t="s">
        <v>25984</v>
      </c>
      <c r="C17183" s="183" t="s">
        <v>245</v>
      </c>
      <c r="D17183" s="140" t="n">
        <v>24.62</v>
      </c>
    </row>
    <row r="17184" customFormat="false" ht="35.8" hidden="false" customHeight="false" outlineLevel="0" collapsed="false">
      <c r="A17184" s="95" t="s">
        <v>25986</v>
      </c>
      <c r="B17184" s="182" t="s">
        <v>25987</v>
      </c>
      <c r="C17184" s="183" t="s">
        <v>245</v>
      </c>
      <c r="D17184" s="140" t="n">
        <v>1.62</v>
      </c>
    </row>
    <row r="17185" customFormat="false" ht="35.8" hidden="false" customHeight="false" outlineLevel="0" collapsed="false">
      <c r="A17185" s="95" t="s">
        <v>25988</v>
      </c>
      <c r="B17185" s="182" t="s">
        <v>25987</v>
      </c>
      <c r="C17185" s="183" t="s">
        <v>245</v>
      </c>
      <c r="D17185" s="140" t="n">
        <v>1.4</v>
      </c>
    </row>
    <row r="17186" customFormat="false" ht="35.8" hidden="false" customHeight="false" outlineLevel="0" collapsed="false">
      <c r="A17186" s="95" t="s">
        <v>25989</v>
      </c>
      <c r="B17186" s="182" t="s">
        <v>25990</v>
      </c>
      <c r="C17186" s="183" t="s">
        <v>245</v>
      </c>
      <c r="D17186" s="140" t="n">
        <v>2.02</v>
      </c>
    </row>
    <row r="17187" customFormat="false" ht="35.8" hidden="false" customHeight="false" outlineLevel="0" collapsed="false">
      <c r="A17187" s="95" t="s">
        <v>25991</v>
      </c>
      <c r="B17187" s="182" t="s">
        <v>25990</v>
      </c>
      <c r="C17187" s="183" t="s">
        <v>245</v>
      </c>
      <c r="D17187" s="140" t="n">
        <v>1.75</v>
      </c>
    </row>
    <row r="17188" customFormat="false" ht="35.8" hidden="false" customHeight="false" outlineLevel="0" collapsed="false">
      <c r="A17188" s="95" t="s">
        <v>25992</v>
      </c>
      <c r="B17188" s="182" t="s">
        <v>25993</v>
      </c>
      <c r="C17188" s="183" t="s">
        <v>245</v>
      </c>
      <c r="D17188" s="140" t="n">
        <v>2.43</v>
      </c>
    </row>
    <row r="17189" customFormat="false" ht="35.8" hidden="false" customHeight="false" outlineLevel="0" collapsed="false">
      <c r="A17189" s="95" t="s">
        <v>25994</v>
      </c>
      <c r="B17189" s="182" t="s">
        <v>25993</v>
      </c>
      <c r="C17189" s="183" t="s">
        <v>245</v>
      </c>
      <c r="D17189" s="140" t="n">
        <v>2.11</v>
      </c>
    </row>
    <row r="17190" customFormat="false" ht="35.8" hidden="false" customHeight="false" outlineLevel="0" collapsed="false">
      <c r="A17190" s="95" t="s">
        <v>25995</v>
      </c>
      <c r="B17190" s="182" t="s">
        <v>25996</v>
      </c>
      <c r="C17190" s="183" t="s">
        <v>245</v>
      </c>
      <c r="D17190" s="140" t="n">
        <v>2.84</v>
      </c>
    </row>
    <row r="17191" customFormat="false" ht="35.8" hidden="false" customHeight="false" outlineLevel="0" collapsed="false">
      <c r="A17191" s="95" t="s">
        <v>25997</v>
      </c>
      <c r="B17191" s="182" t="s">
        <v>25996</v>
      </c>
      <c r="C17191" s="183" t="s">
        <v>245</v>
      </c>
      <c r="D17191" s="140" t="n">
        <v>2.46</v>
      </c>
    </row>
    <row r="17192" customFormat="false" ht="35.8" hidden="false" customHeight="false" outlineLevel="0" collapsed="false">
      <c r="A17192" s="95" t="s">
        <v>25998</v>
      </c>
      <c r="B17192" s="182" t="s">
        <v>25999</v>
      </c>
      <c r="C17192" s="183" t="s">
        <v>245</v>
      </c>
      <c r="D17192" s="140" t="n">
        <v>6.49</v>
      </c>
    </row>
    <row r="17193" customFormat="false" ht="35.8" hidden="false" customHeight="false" outlineLevel="0" collapsed="false">
      <c r="A17193" s="95" t="s">
        <v>26000</v>
      </c>
      <c r="B17193" s="182" t="s">
        <v>25999</v>
      </c>
      <c r="C17193" s="183" t="s">
        <v>245</v>
      </c>
      <c r="D17193" s="140" t="n">
        <v>5.62</v>
      </c>
    </row>
    <row r="17194" customFormat="false" ht="35.8" hidden="false" customHeight="false" outlineLevel="0" collapsed="false">
      <c r="A17194" s="95" t="s">
        <v>26001</v>
      </c>
      <c r="B17194" s="182" t="s">
        <v>26002</v>
      </c>
      <c r="C17194" s="183" t="s">
        <v>245</v>
      </c>
      <c r="D17194" s="140" t="n">
        <v>8.11</v>
      </c>
    </row>
    <row r="17195" customFormat="false" ht="35.8" hidden="false" customHeight="false" outlineLevel="0" collapsed="false">
      <c r="A17195" s="95" t="s">
        <v>26003</v>
      </c>
      <c r="B17195" s="182" t="s">
        <v>26002</v>
      </c>
      <c r="C17195" s="183" t="s">
        <v>245</v>
      </c>
      <c r="D17195" s="140" t="n">
        <v>7.03</v>
      </c>
    </row>
    <row r="17196" customFormat="false" ht="35.8" hidden="false" customHeight="false" outlineLevel="0" collapsed="false">
      <c r="A17196" s="95" t="s">
        <v>26004</v>
      </c>
      <c r="B17196" s="182" t="s">
        <v>26005</v>
      </c>
      <c r="C17196" s="183" t="s">
        <v>245</v>
      </c>
      <c r="D17196" s="140" t="n">
        <v>12.17</v>
      </c>
    </row>
    <row r="17197" customFormat="false" ht="35.8" hidden="false" customHeight="false" outlineLevel="0" collapsed="false">
      <c r="A17197" s="95" t="s">
        <v>26006</v>
      </c>
      <c r="B17197" s="182" t="s">
        <v>26005</v>
      </c>
      <c r="C17197" s="183" t="s">
        <v>245</v>
      </c>
      <c r="D17197" s="140" t="n">
        <v>10.55</v>
      </c>
    </row>
    <row r="17198" customFormat="false" ht="35.8" hidden="false" customHeight="false" outlineLevel="0" collapsed="false">
      <c r="A17198" s="95" t="s">
        <v>26007</v>
      </c>
      <c r="B17198" s="182" t="s">
        <v>26008</v>
      </c>
      <c r="C17198" s="183" t="s">
        <v>245</v>
      </c>
      <c r="D17198" s="140" t="n">
        <v>16.23</v>
      </c>
    </row>
    <row r="17199" customFormat="false" ht="35.8" hidden="false" customHeight="false" outlineLevel="0" collapsed="false">
      <c r="A17199" s="95" t="s">
        <v>26009</v>
      </c>
      <c r="B17199" s="182" t="s">
        <v>26008</v>
      </c>
      <c r="C17199" s="183" t="s">
        <v>245</v>
      </c>
      <c r="D17199" s="140" t="n">
        <v>14.06</v>
      </c>
    </row>
    <row r="17200" customFormat="false" ht="35.8" hidden="false" customHeight="false" outlineLevel="0" collapsed="false">
      <c r="A17200" s="95" t="s">
        <v>26010</v>
      </c>
      <c r="B17200" s="182" t="s">
        <v>26011</v>
      </c>
      <c r="C17200" s="183" t="s">
        <v>245</v>
      </c>
      <c r="D17200" s="140" t="n">
        <v>20.29</v>
      </c>
    </row>
    <row r="17201" customFormat="false" ht="35.8" hidden="false" customHeight="false" outlineLevel="0" collapsed="false">
      <c r="A17201" s="95" t="s">
        <v>26012</v>
      </c>
      <c r="B17201" s="182" t="s">
        <v>26011</v>
      </c>
      <c r="C17201" s="183" t="s">
        <v>245</v>
      </c>
      <c r="D17201" s="140" t="n">
        <v>17.58</v>
      </c>
    </row>
    <row r="17202" customFormat="false" ht="35.8" hidden="false" customHeight="false" outlineLevel="0" collapsed="false">
      <c r="A17202" s="95" t="s">
        <v>26013</v>
      </c>
      <c r="B17202" s="182" t="s">
        <v>26014</v>
      </c>
      <c r="C17202" s="183" t="s">
        <v>245</v>
      </c>
      <c r="D17202" s="140" t="n">
        <v>24.35</v>
      </c>
    </row>
    <row r="17203" customFormat="false" ht="35.8" hidden="false" customHeight="false" outlineLevel="0" collapsed="false">
      <c r="A17203" s="95" t="s">
        <v>26015</v>
      </c>
      <c r="B17203" s="182" t="s">
        <v>26014</v>
      </c>
      <c r="C17203" s="183" t="s">
        <v>245</v>
      </c>
      <c r="D17203" s="140" t="n">
        <v>21.1</v>
      </c>
    </row>
    <row r="17204" customFormat="false" ht="35.8" hidden="false" customHeight="false" outlineLevel="0" collapsed="false">
      <c r="A17204" s="95" t="s">
        <v>26016</v>
      </c>
      <c r="B17204" s="182" t="s">
        <v>26017</v>
      </c>
      <c r="C17204" s="183" t="s">
        <v>245</v>
      </c>
      <c r="D17204" s="140" t="n">
        <v>28.41</v>
      </c>
    </row>
    <row r="17205" customFormat="false" ht="35.8" hidden="false" customHeight="false" outlineLevel="0" collapsed="false">
      <c r="A17205" s="95" t="s">
        <v>26018</v>
      </c>
      <c r="B17205" s="182" t="s">
        <v>26017</v>
      </c>
      <c r="C17205" s="183" t="s">
        <v>245</v>
      </c>
      <c r="D17205" s="140" t="n">
        <v>24.62</v>
      </c>
    </row>
    <row r="17206" customFormat="false" ht="35.8" hidden="false" customHeight="false" outlineLevel="0" collapsed="false">
      <c r="A17206" s="95" t="s">
        <v>26019</v>
      </c>
      <c r="B17206" s="182" t="s">
        <v>26020</v>
      </c>
      <c r="C17206" s="183" t="s">
        <v>245</v>
      </c>
      <c r="D17206" s="140" t="n">
        <v>32.47</v>
      </c>
    </row>
    <row r="17207" customFormat="false" ht="35.8" hidden="false" customHeight="false" outlineLevel="0" collapsed="false">
      <c r="A17207" s="95" t="s">
        <v>26021</v>
      </c>
      <c r="B17207" s="182" t="s">
        <v>26020</v>
      </c>
      <c r="C17207" s="183" t="s">
        <v>245</v>
      </c>
      <c r="D17207" s="140" t="n">
        <v>28.13</v>
      </c>
    </row>
    <row r="17208" customFormat="false" ht="35.8" hidden="false" customHeight="false" outlineLevel="0" collapsed="false">
      <c r="A17208" s="95" t="s">
        <v>26022</v>
      </c>
      <c r="B17208" s="182" t="s">
        <v>26023</v>
      </c>
      <c r="C17208" s="183" t="s">
        <v>245</v>
      </c>
      <c r="D17208" s="140" t="n">
        <v>36.53</v>
      </c>
    </row>
    <row r="17209" customFormat="false" ht="35.8" hidden="false" customHeight="false" outlineLevel="0" collapsed="false">
      <c r="A17209" s="95" t="s">
        <v>26024</v>
      </c>
      <c r="B17209" s="182" t="s">
        <v>26023</v>
      </c>
      <c r="C17209" s="183" t="s">
        <v>245</v>
      </c>
      <c r="D17209" s="140" t="n">
        <v>31.65</v>
      </c>
    </row>
    <row r="17210" customFormat="false" ht="24.85" hidden="false" customHeight="false" outlineLevel="0" collapsed="false">
      <c r="A17210" s="95" t="s">
        <v>26025</v>
      </c>
      <c r="B17210" s="182" t="s">
        <v>26026</v>
      </c>
      <c r="C17210" s="183" t="s">
        <v>245</v>
      </c>
      <c r="D17210" s="140" t="n">
        <v>7.06</v>
      </c>
    </row>
    <row r="17211" customFormat="false" ht="24.85" hidden="false" customHeight="false" outlineLevel="0" collapsed="false">
      <c r="A17211" s="95" t="s">
        <v>26027</v>
      </c>
      <c r="B17211" s="182" t="s">
        <v>26026</v>
      </c>
      <c r="C17211" s="183" t="s">
        <v>245</v>
      </c>
      <c r="D17211" s="140" t="n">
        <v>6.14</v>
      </c>
    </row>
    <row r="17212" customFormat="false" ht="24.85" hidden="false" customHeight="false" outlineLevel="0" collapsed="false">
      <c r="A17212" s="95" t="s">
        <v>26028</v>
      </c>
      <c r="B17212" s="182" t="s">
        <v>26029</v>
      </c>
      <c r="C17212" s="183" t="s">
        <v>245</v>
      </c>
      <c r="D17212" s="140" t="n">
        <v>8.07</v>
      </c>
    </row>
    <row r="17213" customFormat="false" ht="24.85" hidden="false" customHeight="false" outlineLevel="0" collapsed="false">
      <c r="A17213" s="95" t="s">
        <v>26030</v>
      </c>
      <c r="B17213" s="182" t="s">
        <v>26029</v>
      </c>
      <c r="C17213" s="183" t="s">
        <v>245</v>
      </c>
      <c r="D17213" s="140" t="n">
        <v>7.03</v>
      </c>
    </row>
    <row r="17214" customFormat="false" ht="24.85" hidden="false" customHeight="false" outlineLevel="0" collapsed="false">
      <c r="A17214" s="95" t="s">
        <v>26031</v>
      </c>
      <c r="B17214" s="182" t="s">
        <v>26032</v>
      </c>
      <c r="C17214" s="183" t="s">
        <v>245</v>
      </c>
      <c r="D17214" s="140" t="n">
        <v>10.12</v>
      </c>
    </row>
    <row r="17215" customFormat="false" ht="24.85" hidden="false" customHeight="false" outlineLevel="0" collapsed="false">
      <c r="A17215" s="95" t="s">
        <v>26033</v>
      </c>
      <c r="B17215" s="182" t="s">
        <v>26032</v>
      </c>
      <c r="C17215" s="183" t="s">
        <v>245</v>
      </c>
      <c r="D17215" s="140" t="n">
        <v>8.82</v>
      </c>
    </row>
    <row r="17216" customFormat="false" ht="24.85" hidden="false" customHeight="false" outlineLevel="0" collapsed="false">
      <c r="A17216" s="95" t="s">
        <v>26034</v>
      </c>
      <c r="B17216" s="182" t="s">
        <v>26035</v>
      </c>
      <c r="C17216" s="183" t="s">
        <v>245</v>
      </c>
      <c r="D17216" s="140" t="n">
        <v>15.2</v>
      </c>
    </row>
    <row r="17217" customFormat="false" ht="24.85" hidden="false" customHeight="false" outlineLevel="0" collapsed="false">
      <c r="A17217" s="95" t="s">
        <v>26036</v>
      </c>
      <c r="B17217" s="182" t="s">
        <v>26035</v>
      </c>
      <c r="C17217" s="183" t="s">
        <v>245</v>
      </c>
      <c r="D17217" s="140" t="n">
        <v>13.25</v>
      </c>
    </row>
    <row r="17218" customFormat="false" ht="24.85" hidden="false" customHeight="false" outlineLevel="0" collapsed="false">
      <c r="A17218" s="95" t="s">
        <v>26037</v>
      </c>
      <c r="B17218" s="182" t="s">
        <v>26038</v>
      </c>
      <c r="C17218" s="183" t="s">
        <v>245</v>
      </c>
      <c r="D17218" s="140" t="n">
        <v>20.51</v>
      </c>
    </row>
    <row r="17219" customFormat="false" ht="24.85" hidden="false" customHeight="false" outlineLevel="0" collapsed="false">
      <c r="A17219" s="95" t="s">
        <v>26039</v>
      </c>
      <c r="B17219" s="182" t="s">
        <v>26038</v>
      </c>
      <c r="C17219" s="183" t="s">
        <v>245</v>
      </c>
      <c r="D17219" s="140" t="n">
        <v>17.91</v>
      </c>
    </row>
    <row r="17220" customFormat="false" ht="24.85" hidden="false" customHeight="false" outlineLevel="0" collapsed="false">
      <c r="A17220" s="95" t="s">
        <v>26040</v>
      </c>
      <c r="B17220" s="182" t="s">
        <v>26041</v>
      </c>
      <c r="C17220" s="183" t="s">
        <v>245</v>
      </c>
      <c r="D17220" s="140" t="n">
        <v>25.77</v>
      </c>
    </row>
    <row r="17221" customFormat="false" ht="24.85" hidden="false" customHeight="false" outlineLevel="0" collapsed="false">
      <c r="A17221" s="95" t="s">
        <v>26042</v>
      </c>
      <c r="B17221" s="182" t="s">
        <v>26041</v>
      </c>
      <c r="C17221" s="183" t="s">
        <v>245</v>
      </c>
      <c r="D17221" s="140" t="n">
        <v>22.52</v>
      </c>
    </row>
    <row r="17222" customFormat="false" ht="24.85" hidden="false" customHeight="false" outlineLevel="0" collapsed="false">
      <c r="A17222" s="95" t="s">
        <v>26043</v>
      </c>
      <c r="B17222" s="182" t="s">
        <v>26044</v>
      </c>
      <c r="C17222" s="183" t="s">
        <v>245</v>
      </c>
      <c r="D17222" s="140" t="n">
        <v>32.2</v>
      </c>
    </row>
    <row r="17223" customFormat="false" ht="24.85" hidden="false" customHeight="false" outlineLevel="0" collapsed="false">
      <c r="A17223" s="95" t="s">
        <v>26045</v>
      </c>
      <c r="B17223" s="182" t="s">
        <v>26044</v>
      </c>
      <c r="C17223" s="183" t="s">
        <v>245</v>
      </c>
      <c r="D17223" s="140" t="n">
        <v>28.13</v>
      </c>
    </row>
    <row r="17224" customFormat="false" ht="24.85" hidden="false" customHeight="false" outlineLevel="0" collapsed="false">
      <c r="A17224" s="95" t="s">
        <v>26046</v>
      </c>
      <c r="B17224" s="182" t="s">
        <v>26047</v>
      </c>
      <c r="C17224" s="183" t="s">
        <v>245</v>
      </c>
      <c r="D17224" s="140" t="n">
        <v>36.18</v>
      </c>
    </row>
    <row r="17225" customFormat="false" ht="24.85" hidden="false" customHeight="false" outlineLevel="0" collapsed="false">
      <c r="A17225" s="95" t="s">
        <v>26048</v>
      </c>
      <c r="B17225" s="182" t="s">
        <v>26047</v>
      </c>
      <c r="C17225" s="183" t="s">
        <v>245</v>
      </c>
      <c r="D17225" s="140" t="n">
        <v>31.63</v>
      </c>
    </row>
    <row r="17226" customFormat="false" ht="24.85" hidden="false" customHeight="false" outlineLevel="0" collapsed="false">
      <c r="A17226" s="95" t="s">
        <v>26049</v>
      </c>
      <c r="B17226" s="182" t="s">
        <v>26050</v>
      </c>
      <c r="C17226" s="183" t="s">
        <v>245</v>
      </c>
      <c r="D17226" s="140" t="n">
        <v>46.44</v>
      </c>
    </row>
    <row r="17227" customFormat="false" ht="24.85" hidden="false" customHeight="false" outlineLevel="0" collapsed="false">
      <c r="A17227" s="95" t="s">
        <v>26051</v>
      </c>
      <c r="B17227" s="182" t="s">
        <v>26050</v>
      </c>
      <c r="C17227" s="183" t="s">
        <v>245</v>
      </c>
      <c r="D17227" s="140" t="n">
        <v>40.59</v>
      </c>
    </row>
    <row r="17228" customFormat="false" ht="35.8" hidden="false" customHeight="false" outlineLevel="0" collapsed="false">
      <c r="A17228" s="95" t="s">
        <v>26052</v>
      </c>
      <c r="B17228" s="182" t="s">
        <v>26053</v>
      </c>
      <c r="C17228" s="183" t="s">
        <v>363</v>
      </c>
      <c r="D17228" s="140" t="n">
        <v>13.08</v>
      </c>
    </row>
    <row r="17229" customFormat="false" ht="35.8" hidden="false" customHeight="false" outlineLevel="0" collapsed="false">
      <c r="A17229" s="95" t="s">
        <v>26054</v>
      </c>
      <c r="B17229" s="182" t="s">
        <v>26053</v>
      </c>
      <c r="C17229" s="183" t="s">
        <v>363</v>
      </c>
      <c r="D17229" s="140" t="n">
        <v>11.38</v>
      </c>
    </row>
    <row r="17230" customFormat="false" ht="35.8" hidden="false" customHeight="false" outlineLevel="0" collapsed="false">
      <c r="A17230" s="95" t="s">
        <v>26055</v>
      </c>
      <c r="B17230" s="182" t="s">
        <v>26056</v>
      </c>
      <c r="C17230" s="183" t="s">
        <v>363</v>
      </c>
      <c r="D17230" s="140" t="n">
        <v>63.9</v>
      </c>
    </row>
    <row r="17231" customFormat="false" ht="35.8" hidden="false" customHeight="false" outlineLevel="0" collapsed="false">
      <c r="A17231" s="95" t="s">
        <v>26057</v>
      </c>
      <c r="B17231" s="182" t="s">
        <v>26056</v>
      </c>
      <c r="C17231" s="183" t="s">
        <v>363</v>
      </c>
      <c r="D17231" s="140" t="n">
        <v>55.42</v>
      </c>
    </row>
    <row r="17232" customFormat="false" ht="35.8" hidden="false" customHeight="false" outlineLevel="0" collapsed="false">
      <c r="A17232" s="95" t="s">
        <v>26058</v>
      </c>
      <c r="B17232" s="182" t="s">
        <v>26059</v>
      </c>
      <c r="C17232" s="183" t="s">
        <v>363</v>
      </c>
      <c r="D17232" s="140" t="n">
        <v>21.12</v>
      </c>
    </row>
    <row r="17233" customFormat="false" ht="35.8" hidden="false" customHeight="false" outlineLevel="0" collapsed="false">
      <c r="A17233" s="95" t="s">
        <v>26060</v>
      </c>
      <c r="B17233" s="182" t="s">
        <v>26059</v>
      </c>
      <c r="C17233" s="183" t="s">
        <v>363</v>
      </c>
      <c r="D17233" s="140" t="n">
        <v>18.41</v>
      </c>
    </row>
    <row r="17234" customFormat="false" ht="35.8" hidden="false" customHeight="false" outlineLevel="0" collapsed="false">
      <c r="A17234" s="95" t="s">
        <v>26061</v>
      </c>
      <c r="B17234" s="182" t="s">
        <v>26062</v>
      </c>
      <c r="C17234" s="183" t="s">
        <v>363</v>
      </c>
      <c r="D17234" s="140" t="n">
        <v>101.82</v>
      </c>
    </row>
    <row r="17235" customFormat="false" ht="35.8" hidden="false" customHeight="false" outlineLevel="0" collapsed="false">
      <c r="A17235" s="95" t="s">
        <v>26063</v>
      </c>
      <c r="B17235" s="182" t="s">
        <v>26062</v>
      </c>
      <c r="C17235" s="183" t="s">
        <v>363</v>
      </c>
      <c r="D17235" s="140" t="n">
        <v>88.33</v>
      </c>
    </row>
    <row r="17236" customFormat="false" ht="35.8" hidden="false" customHeight="false" outlineLevel="0" collapsed="false">
      <c r="A17236" s="95" t="s">
        <v>26064</v>
      </c>
      <c r="B17236" s="182" t="s">
        <v>26065</v>
      </c>
      <c r="C17236" s="183" t="s">
        <v>363</v>
      </c>
      <c r="D17236" s="140" t="n">
        <v>30.72</v>
      </c>
    </row>
    <row r="17237" customFormat="false" ht="35.8" hidden="false" customHeight="false" outlineLevel="0" collapsed="false">
      <c r="A17237" s="95" t="s">
        <v>26066</v>
      </c>
      <c r="B17237" s="182" t="s">
        <v>26065</v>
      </c>
      <c r="C17237" s="183" t="s">
        <v>363</v>
      </c>
      <c r="D17237" s="140" t="n">
        <v>26.84</v>
      </c>
    </row>
    <row r="17238" customFormat="false" ht="35.8" hidden="false" customHeight="false" outlineLevel="0" collapsed="false">
      <c r="A17238" s="95" t="s">
        <v>26067</v>
      </c>
      <c r="B17238" s="182" t="s">
        <v>26068</v>
      </c>
      <c r="C17238" s="183" t="s">
        <v>363</v>
      </c>
      <c r="D17238" s="140" t="n">
        <v>146</v>
      </c>
    </row>
    <row r="17239" customFormat="false" ht="35.8" hidden="false" customHeight="false" outlineLevel="0" collapsed="false">
      <c r="A17239" s="95" t="s">
        <v>26069</v>
      </c>
      <c r="B17239" s="182" t="s">
        <v>26068</v>
      </c>
      <c r="C17239" s="183" t="s">
        <v>363</v>
      </c>
      <c r="D17239" s="140" t="n">
        <v>126.73</v>
      </c>
    </row>
    <row r="17240" customFormat="false" ht="46.75" hidden="false" customHeight="false" outlineLevel="0" collapsed="false">
      <c r="A17240" s="95" t="s">
        <v>26070</v>
      </c>
      <c r="B17240" s="182" t="s">
        <v>26071</v>
      </c>
      <c r="C17240" s="183" t="s">
        <v>245</v>
      </c>
      <c r="D17240" s="140" t="n">
        <v>17.91</v>
      </c>
    </row>
    <row r="17241" customFormat="false" ht="46.75" hidden="false" customHeight="false" outlineLevel="0" collapsed="false">
      <c r="A17241" s="95" t="s">
        <v>26072</v>
      </c>
      <c r="B17241" s="182" t="s">
        <v>26071</v>
      </c>
      <c r="C17241" s="183" t="s">
        <v>245</v>
      </c>
      <c r="D17241" s="140" t="n">
        <v>15.66</v>
      </c>
    </row>
    <row r="17242" customFormat="false" ht="46.75" hidden="false" customHeight="false" outlineLevel="0" collapsed="false">
      <c r="A17242" s="95" t="s">
        <v>26073</v>
      </c>
      <c r="B17242" s="182" t="s">
        <v>26074</v>
      </c>
      <c r="C17242" s="183" t="s">
        <v>245</v>
      </c>
      <c r="D17242" s="140" t="n">
        <v>19.78</v>
      </c>
    </row>
    <row r="17243" customFormat="false" ht="46.75" hidden="false" customHeight="false" outlineLevel="0" collapsed="false">
      <c r="A17243" s="95" t="s">
        <v>26075</v>
      </c>
      <c r="B17243" s="182" t="s">
        <v>26074</v>
      </c>
      <c r="C17243" s="183" t="s">
        <v>245</v>
      </c>
      <c r="D17243" s="140" t="n">
        <v>17.3</v>
      </c>
    </row>
    <row r="17244" customFormat="false" ht="46.75" hidden="false" customHeight="false" outlineLevel="0" collapsed="false">
      <c r="A17244" s="95" t="s">
        <v>26076</v>
      </c>
      <c r="B17244" s="182" t="s">
        <v>26077</v>
      </c>
      <c r="C17244" s="183" t="s">
        <v>245</v>
      </c>
      <c r="D17244" s="140" t="n">
        <v>24.3</v>
      </c>
    </row>
    <row r="17245" customFormat="false" ht="46.75" hidden="false" customHeight="false" outlineLevel="0" collapsed="false">
      <c r="A17245" s="95" t="s">
        <v>26078</v>
      </c>
      <c r="B17245" s="182" t="s">
        <v>26077</v>
      </c>
      <c r="C17245" s="183" t="s">
        <v>245</v>
      </c>
      <c r="D17245" s="140" t="n">
        <v>21.3</v>
      </c>
    </row>
    <row r="17246" customFormat="false" ht="46.75" hidden="false" customHeight="false" outlineLevel="0" collapsed="false">
      <c r="A17246" s="95" t="s">
        <v>26079</v>
      </c>
      <c r="B17246" s="182" t="s">
        <v>26080</v>
      </c>
      <c r="C17246" s="183" t="s">
        <v>245</v>
      </c>
      <c r="D17246" s="140" t="n">
        <v>28.63</v>
      </c>
    </row>
    <row r="17247" customFormat="false" ht="46.75" hidden="false" customHeight="false" outlineLevel="0" collapsed="false">
      <c r="A17247" s="95" t="s">
        <v>26081</v>
      </c>
      <c r="B17247" s="182" t="s">
        <v>26080</v>
      </c>
      <c r="C17247" s="183" t="s">
        <v>245</v>
      </c>
      <c r="D17247" s="140" t="n">
        <v>25.12</v>
      </c>
    </row>
    <row r="17248" customFormat="false" ht="46.75" hidden="false" customHeight="false" outlineLevel="0" collapsed="false">
      <c r="A17248" s="95" t="s">
        <v>26082</v>
      </c>
      <c r="B17248" s="182" t="s">
        <v>26083</v>
      </c>
      <c r="C17248" s="183" t="s">
        <v>245</v>
      </c>
      <c r="D17248" s="140" t="n">
        <v>37.65</v>
      </c>
    </row>
    <row r="17249" customFormat="false" ht="46.75" hidden="false" customHeight="false" outlineLevel="0" collapsed="false">
      <c r="A17249" s="95" t="s">
        <v>26084</v>
      </c>
      <c r="B17249" s="182" t="s">
        <v>26083</v>
      </c>
      <c r="C17249" s="183" t="s">
        <v>245</v>
      </c>
      <c r="D17249" s="140" t="n">
        <v>32.98</v>
      </c>
    </row>
    <row r="17250" customFormat="false" ht="46.75" hidden="false" customHeight="false" outlineLevel="0" collapsed="false">
      <c r="A17250" s="95" t="s">
        <v>26085</v>
      </c>
      <c r="B17250" s="182" t="s">
        <v>26086</v>
      </c>
      <c r="C17250" s="183" t="s">
        <v>245</v>
      </c>
      <c r="D17250" s="140" t="n">
        <v>64.9</v>
      </c>
    </row>
    <row r="17251" customFormat="false" ht="46.75" hidden="false" customHeight="false" outlineLevel="0" collapsed="false">
      <c r="A17251" s="95" t="s">
        <v>26087</v>
      </c>
      <c r="B17251" s="182" t="s">
        <v>26086</v>
      </c>
      <c r="C17251" s="183" t="s">
        <v>245</v>
      </c>
      <c r="D17251" s="140" t="n">
        <v>56.88</v>
      </c>
    </row>
    <row r="17252" customFormat="false" ht="46.75" hidden="false" customHeight="false" outlineLevel="0" collapsed="false">
      <c r="A17252" s="95" t="s">
        <v>26088</v>
      </c>
      <c r="B17252" s="182" t="s">
        <v>26089</v>
      </c>
      <c r="C17252" s="183" t="s">
        <v>245</v>
      </c>
      <c r="D17252" s="140" t="n">
        <v>106.57</v>
      </c>
    </row>
    <row r="17253" customFormat="false" ht="46.75" hidden="false" customHeight="false" outlineLevel="0" collapsed="false">
      <c r="A17253" s="95" t="s">
        <v>26090</v>
      </c>
      <c r="B17253" s="182" t="s">
        <v>26089</v>
      </c>
      <c r="C17253" s="183" t="s">
        <v>245</v>
      </c>
      <c r="D17253" s="140" t="n">
        <v>93.2</v>
      </c>
    </row>
    <row r="17254" customFormat="false" ht="46.75" hidden="false" customHeight="false" outlineLevel="0" collapsed="false">
      <c r="A17254" s="95" t="s">
        <v>26091</v>
      </c>
      <c r="B17254" s="182" t="s">
        <v>26092</v>
      </c>
      <c r="C17254" s="183" t="s">
        <v>245</v>
      </c>
      <c r="D17254" s="140" t="n">
        <v>121</v>
      </c>
    </row>
    <row r="17255" customFormat="false" ht="46.75" hidden="false" customHeight="false" outlineLevel="0" collapsed="false">
      <c r="A17255" s="95" t="s">
        <v>26093</v>
      </c>
      <c r="B17255" s="182" t="s">
        <v>26092</v>
      </c>
      <c r="C17255" s="183" t="s">
        <v>245</v>
      </c>
      <c r="D17255" s="140" t="n">
        <v>106.17</v>
      </c>
    </row>
    <row r="17256" customFormat="false" ht="46.75" hidden="false" customHeight="false" outlineLevel="0" collapsed="false">
      <c r="A17256" s="95" t="s">
        <v>26094</v>
      </c>
      <c r="B17256" s="182" t="s">
        <v>26095</v>
      </c>
      <c r="C17256" s="183" t="s">
        <v>245</v>
      </c>
      <c r="D17256" s="140" t="n">
        <v>149.62</v>
      </c>
    </row>
    <row r="17257" customFormat="false" ht="46.75" hidden="false" customHeight="false" outlineLevel="0" collapsed="false">
      <c r="A17257" s="95" t="s">
        <v>26096</v>
      </c>
      <c r="B17257" s="182" t="s">
        <v>26095</v>
      </c>
      <c r="C17257" s="183" t="s">
        <v>245</v>
      </c>
      <c r="D17257" s="140" t="n">
        <v>131.66</v>
      </c>
    </row>
    <row r="17258" customFormat="false" ht="80.55" hidden="false" customHeight="false" outlineLevel="0" collapsed="false">
      <c r="A17258" s="95" t="s">
        <v>26097</v>
      </c>
      <c r="B17258" s="182" t="s">
        <v>26098</v>
      </c>
      <c r="C17258" s="183" t="s">
        <v>363</v>
      </c>
      <c r="D17258" s="140" t="n">
        <v>30.17</v>
      </c>
    </row>
    <row r="17259" customFormat="false" ht="80.55" hidden="false" customHeight="false" outlineLevel="0" collapsed="false">
      <c r="A17259" s="95" t="s">
        <v>26099</v>
      </c>
      <c r="B17259" s="182" t="s">
        <v>26098</v>
      </c>
      <c r="C17259" s="183" t="s">
        <v>363</v>
      </c>
      <c r="D17259" s="140" t="n">
        <v>29.36</v>
      </c>
    </row>
    <row r="17260" customFormat="false" ht="80.55" hidden="false" customHeight="false" outlineLevel="0" collapsed="false">
      <c r="A17260" s="95" t="s">
        <v>26100</v>
      </c>
      <c r="B17260" s="182" t="s">
        <v>26101</v>
      </c>
      <c r="C17260" s="183" t="s">
        <v>363</v>
      </c>
      <c r="D17260" s="140" t="n">
        <v>37.95</v>
      </c>
    </row>
    <row r="17261" customFormat="false" ht="80.55" hidden="false" customHeight="false" outlineLevel="0" collapsed="false">
      <c r="A17261" s="95" t="s">
        <v>26102</v>
      </c>
      <c r="B17261" s="182" t="s">
        <v>26101</v>
      </c>
      <c r="C17261" s="183" t="s">
        <v>363</v>
      </c>
      <c r="D17261" s="140" t="n">
        <v>37.03</v>
      </c>
    </row>
    <row r="17262" customFormat="false" ht="91.5" hidden="false" customHeight="false" outlineLevel="0" collapsed="false">
      <c r="A17262" s="95" t="s">
        <v>26103</v>
      </c>
      <c r="B17262" s="182" t="s">
        <v>26104</v>
      </c>
      <c r="C17262" s="183" t="s">
        <v>363</v>
      </c>
      <c r="D17262" s="140" t="n">
        <v>41.28</v>
      </c>
    </row>
    <row r="17263" customFormat="false" ht="91.5" hidden="false" customHeight="false" outlineLevel="0" collapsed="false">
      <c r="A17263" s="95" t="s">
        <v>26105</v>
      </c>
      <c r="B17263" s="182" t="s">
        <v>26104</v>
      </c>
      <c r="C17263" s="183" t="s">
        <v>363</v>
      </c>
      <c r="D17263" s="140" t="n">
        <v>40.2</v>
      </c>
    </row>
    <row r="17264" customFormat="false" ht="80.55" hidden="false" customHeight="false" outlineLevel="0" collapsed="false">
      <c r="A17264" s="95" t="s">
        <v>26106</v>
      </c>
      <c r="B17264" s="182" t="s">
        <v>26107</v>
      </c>
      <c r="C17264" s="183" t="s">
        <v>363</v>
      </c>
      <c r="D17264" s="140" t="n">
        <v>47.24</v>
      </c>
    </row>
    <row r="17265" customFormat="false" ht="80.55" hidden="false" customHeight="false" outlineLevel="0" collapsed="false">
      <c r="A17265" s="95" t="s">
        <v>26108</v>
      </c>
      <c r="B17265" s="182" t="s">
        <v>26107</v>
      </c>
      <c r="C17265" s="183" t="s">
        <v>363</v>
      </c>
      <c r="D17265" s="140" t="n">
        <v>46.05</v>
      </c>
    </row>
    <row r="17266" customFormat="false" ht="80.55" hidden="false" customHeight="false" outlineLevel="0" collapsed="false">
      <c r="A17266" s="95" t="s">
        <v>26109</v>
      </c>
      <c r="B17266" s="182" t="s">
        <v>26110</v>
      </c>
      <c r="C17266" s="183" t="s">
        <v>363</v>
      </c>
      <c r="D17266" s="140" t="n">
        <v>51.32</v>
      </c>
    </row>
    <row r="17267" customFormat="false" ht="80.55" hidden="false" customHeight="false" outlineLevel="0" collapsed="false">
      <c r="A17267" s="95" t="s">
        <v>26111</v>
      </c>
      <c r="B17267" s="182" t="s">
        <v>26110</v>
      </c>
      <c r="C17267" s="183" t="s">
        <v>363</v>
      </c>
      <c r="D17267" s="140" t="n">
        <v>50.08</v>
      </c>
    </row>
    <row r="17268" customFormat="false" ht="91.5" hidden="false" customHeight="false" outlineLevel="0" collapsed="false">
      <c r="A17268" s="95" t="s">
        <v>26112</v>
      </c>
      <c r="B17268" s="182" t="s">
        <v>26113</v>
      </c>
      <c r="C17268" s="183" t="s">
        <v>363</v>
      </c>
      <c r="D17268" s="140" t="n">
        <v>84.93</v>
      </c>
    </row>
    <row r="17269" customFormat="false" ht="91.5" hidden="false" customHeight="false" outlineLevel="0" collapsed="false">
      <c r="A17269" s="95" t="s">
        <v>26114</v>
      </c>
      <c r="B17269" s="182" t="s">
        <v>26113</v>
      </c>
      <c r="C17269" s="183" t="s">
        <v>363</v>
      </c>
      <c r="D17269" s="140" t="n">
        <v>83.58</v>
      </c>
    </row>
    <row r="17270" customFormat="false" ht="80.55" hidden="false" customHeight="false" outlineLevel="0" collapsed="false">
      <c r="A17270" s="95" t="s">
        <v>26115</v>
      </c>
      <c r="B17270" s="182" t="s">
        <v>26116</v>
      </c>
      <c r="C17270" s="183" t="s">
        <v>363</v>
      </c>
      <c r="D17270" s="140" t="n">
        <v>94.24</v>
      </c>
    </row>
    <row r="17271" customFormat="false" ht="80.55" hidden="false" customHeight="false" outlineLevel="0" collapsed="false">
      <c r="A17271" s="95" t="s">
        <v>26117</v>
      </c>
      <c r="B17271" s="182" t="s">
        <v>26116</v>
      </c>
      <c r="C17271" s="183" t="s">
        <v>363</v>
      </c>
      <c r="D17271" s="140" t="n">
        <v>92.72</v>
      </c>
    </row>
    <row r="17272" customFormat="false" ht="91.5" hidden="false" customHeight="false" outlineLevel="0" collapsed="false">
      <c r="A17272" s="95" t="s">
        <v>26118</v>
      </c>
      <c r="B17272" s="182" t="s">
        <v>26119</v>
      </c>
      <c r="C17272" s="183" t="s">
        <v>363</v>
      </c>
      <c r="D17272" s="140" t="n">
        <v>103.29</v>
      </c>
    </row>
    <row r="17273" customFormat="false" ht="91.5" hidden="false" customHeight="false" outlineLevel="0" collapsed="false">
      <c r="A17273" s="95" t="s">
        <v>26120</v>
      </c>
      <c r="B17273" s="182" t="s">
        <v>26119</v>
      </c>
      <c r="C17273" s="183" t="s">
        <v>363</v>
      </c>
      <c r="D17273" s="140" t="n">
        <v>101.66</v>
      </c>
    </row>
    <row r="17274" customFormat="false" ht="91.5" hidden="false" customHeight="false" outlineLevel="0" collapsed="false">
      <c r="A17274" s="95" t="s">
        <v>26121</v>
      </c>
      <c r="B17274" s="182" t="s">
        <v>26122</v>
      </c>
      <c r="C17274" s="183" t="s">
        <v>363</v>
      </c>
      <c r="D17274" s="140" t="n">
        <v>128.02</v>
      </c>
    </row>
    <row r="17275" customFormat="false" ht="91.5" hidden="false" customHeight="false" outlineLevel="0" collapsed="false">
      <c r="A17275" s="95" t="s">
        <v>26123</v>
      </c>
      <c r="B17275" s="182" t="s">
        <v>26122</v>
      </c>
      <c r="C17275" s="183" t="s">
        <v>363</v>
      </c>
      <c r="D17275" s="140" t="n">
        <v>126.12</v>
      </c>
    </row>
    <row r="17276" customFormat="false" ht="35.8" hidden="false" customHeight="false" outlineLevel="0" collapsed="false">
      <c r="A17276" s="95" t="s">
        <v>26124</v>
      </c>
      <c r="B17276" s="182" t="s">
        <v>26125</v>
      </c>
      <c r="C17276" s="183" t="s">
        <v>16159</v>
      </c>
      <c r="D17276" s="140" t="n">
        <v>23.68</v>
      </c>
    </row>
    <row r="17277" customFormat="false" ht="35.8" hidden="false" customHeight="false" outlineLevel="0" collapsed="false">
      <c r="A17277" s="95" t="s">
        <v>26126</v>
      </c>
      <c r="B17277" s="182" t="s">
        <v>26125</v>
      </c>
      <c r="C17277" s="183" t="s">
        <v>16159</v>
      </c>
      <c r="D17277" s="140" t="n">
        <v>23.68</v>
      </c>
    </row>
    <row r="17278" customFormat="false" ht="24.85" hidden="false" customHeight="false" outlineLevel="0" collapsed="false">
      <c r="A17278" s="95" t="s">
        <v>26127</v>
      </c>
      <c r="B17278" s="182" t="s">
        <v>26128</v>
      </c>
      <c r="C17278" s="183" t="s">
        <v>16159</v>
      </c>
      <c r="D17278" s="140" t="n">
        <v>24.87</v>
      </c>
    </row>
    <row r="17279" customFormat="false" ht="24.85" hidden="false" customHeight="false" outlineLevel="0" collapsed="false">
      <c r="A17279" s="95" t="s">
        <v>26129</v>
      </c>
      <c r="B17279" s="182" t="s">
        <v>26128</v>
      </c>
      <c r="C17279" s="183" t="s">
        <v>16159</v>
      </c>
      <c r="D17279" s="140" t="n">
        <v>24.87</v>
      </c>
    </row>
    <row r="17280" customFormat="false" ht="35.8" hidden="false" customHeight="false" outlineLevel="0" collapsed="false">
      <c r="A17280" s="95" t="s">
        <v>26130</v>
      </c>
      <c r="B17280" s="182" t="s">
        <v>26131</v>
      </c>
      <c r="C17280" s="183" t="s">
        <v>16159</v>
      </c>
      <c r="D17280" s="140" t="n">
        <v>29.1</v>
      </c>
    </row>
    <row r="17281" customFormat="false" ht="35.8" hidden="false" customHeight="false" outlineLevel="0" collapsed="false">
      <c r="A17281" s="95" t="s">
        <v>26132</v>
      </c>
      <c r="B17281" s="182" t="s">
        <v>26131</v>
      </c>
      <c r="C17281" s="183" t="s">
        <v>16159</v>
      </c>
      <c r="D17281" s="140" t="n">
        <v>29.1</v>
      </c>
    </row>
    <row r="17282" customFormat="false" ht="35.8" hidden="false" customHeight="false" outlineLevel="0" collapsed="false">
      <c r="A17282" s="95" t="s">
        <v>26133</v>
      </c>
      <c r="B17282" s="182" t="s">
        <v>26134</v>
      </c>
      <c r="C17282" s="183" t="s">
        <v>16159</v>
      </c>
      <c r="D17282" s="140" t="n">
        <v>18.78</v>
      </c>
    </row>
    <row r="17283" customFormat="false" ht="35.8" hidden="false" customHeight="false" outlineLevel="0" collapsed="false">
      <c r="A17283" s="95" t="s">
        <v>26135</v>
      </c>
      <c r="B17283" s="182" t="s">
        <v>26134</v>
      </c>
      <c r="C17283" s="183" t="s">
        <v>16159</v>
      </c>
      <c r="D17283" s="140" t="n">
        <v>18.78</v>
      </c>
    </row>
    <row r="17284" customFormat="false" ht="24.85" hidden="false" customHeight="false" outlineLevel="0" collapsed="false">
      <c r="A17284" s="95" t="s">
        <v>26136</v>
      </c>
      <c r="B17284" s="182" t="s">
        <v>26137</v>
      </c>
      <c r="C17284" s="183" t="s">
        <v>16159</v>
      </c>
      <c r="D17284" s="140" t="n">
        <v>21.57</v>
      </c>
    </row>
    <row r="17285" customFormat="false" ht="24.85" hidden="false" customHeight="false" outlineLevel="0" collapsed="false">
      <c r="A17285" s="95" t="s">
        <v>26138</v>
      </c>
      <c r="B17285" s="182" t="s">
        <v>26137</v>
      </c>
      <c r="C17285" s="183" t="s">
        <v>16159</v>
      </c>
      <c r="D17285" s="140" t="n">
        <v>21.57</v>
      </c>
    </row>
    <row r="17286" customFormat="false" ht="35.8" hidden="false" customHeight="false" outlineLevel="0" collapsed="false">
      <c r="A17286" s="95" t="s">
        <v>26139</v>
      </c>
      <c r="B17286" s="182" t="s">
        <v>26140</v>
      </c>
      <c r="C17286" s="183" t="s">
        <v>16159</v>
      </c>
      <c r="D17286" s="140" t="n">
        <v>22.77</v>
      </c>
    </row>
    <row r="17287" customFormat="false" ht="35.8" hidden="false" customHeight="false" outlineLevel="0" collapsed="false">
      <c r="A17287" s="95" t="s">
        <v>26141</v>
      </c>
      <c r="B17287" s="182" t="s">
        <v>26140</v>
      </c>
      <c r="C17287" s="183" t="s">
        <v>16159</v>
      </c>
      <c r="D17287" s="140" t="n">
        <v>22.77</v>
      </c>
    </row>
    <row r="17288" customFormat="false" ht="57.7" hidden="false" customHeight="false" outlineLevel="0" collapsed="false">
      <c r="A17288" s="95" t="s">
        <v>26142</v>
      </c>
      <c r="B17288" s="182" t="s">
        <v>26143</v>
      </c>
      <c r="C17288" s="183" t="s">
        <v>245</v>
      </c>
      <c r="D17288" s="140" t="n">
        <v>1832.7</v>
      </c>
    </row>
    <row r="17289" customFormat="false" ht="57.7" hidden="false" customHeight="false" outlineLevel="0" collapsed="false">
      <c r="A17289" s="95" t="s">
        <v>26144</v>
      </c>
      <c r="B17289" s="182" t="s">
        <v>26143</v>
      </c>
      <c r="C17289" s="183" t="s">
        <v>245</v>
      </c>
      <c r="D17289" s="140" t="n">
        <v>1701.12</v>
      </c>
    </row>
    <row r="17290" customFormat="false" ht="57.7" hidden="false" customHeight="false" outlineLevel="0" collapsed="false">
      <c r="A17290" s="95" t="s">
        <v>26145</v>
      </c>
      <c r="B17290" s="182" t="s">
        <v>26146</v>
      </c>
      <c r="C17290" s="183" t="s">
        <v>245</v>
      </c>
      <c r="D17290" s="140" t="n">
        <v>2039.82</v>
      </c>
    </row>
    <row r="17291" customFormat="false" ht="57.7" hidden="false" customHeight="false" outlineLevel="0" collapsed="false">
      <c r="A17291" s="95" t="s">
        <v>26147</v>
      </c>
      <c r="B17291" s="182" t="s">
        <v>26146</v>
      </c>
      <c r="C17291" s="183" t="s">
        <v>245</v>
      </c>
      <c r="D17291" s="140" t="n">
        <v>1908.28</v>
      </c>
    </row>
    <row r="17292" customFormat="false" ht="57.7" hidden="false" customHeight="false" outlineLevel="0" collapsed="false">
      <c r="A17292" s="95" t="s">
        <v>26148</v>
      </c>
      <c r="B17292" s="182" t="s">
        <v>26149</v>
      </c>
      <c r="C17292" s="183" t="s">
        <v>245</v>
      </c>
      <c r="D17292" s="140" t="n">
        <v>2606.03</v>
      </c>
    </row>
    <row r="17293" customFormat="false" ht="57.7" hidden="false" customHeight="false" outlineLevel="0" collapsed="false">
      <c r="A17293" s="95" t="s">
        <v>26150</v>
      </c>
      <c r="B17293" s="182" t="s">
        <v>26149</v>
      </c>
      <c r="C17293" s="183" t="s">
        <v>245</v>
      </c>
      <c r="D17293" s="140" t="n">
        <v>2391.56</v>
      </c>
    </row>
    <row r="17294" customFormat="false" ht="57.7" hidden="false" customHeight="false" outlineLevel="0" collapsed="false">
      <c r="A17294" s="95" t="s">
        <v>26151</v>
      </c>
      <c r="B17294" s="182" t="s">
        <v>26152</v>
      </c>
      <c r="C17294" s="183" t="s">
        <v>245</v>
      </c>
      <c r="D17294" s="140" t="n">
        <v>2846.51</v>
      </c>
    </row>
    <row r="17295" customFormat="false" ht="57.7" hidden="false" customHeight="false" outlineLevel="0" collapsed="false">
      <c r="A17295" s="95" t="s">
        <v>26153</v>
      </c>
      <c r="B17295" s="182" t="s">
        <v>26152</v>
      </c>
      <c r="C17295" s="183" t="s">
        <v>245</v>
      </c>
      <c r="D17295" s="140" t="n">
        <v>2632.04</v>
      </c>
    </row>
    <row r="17296" customFormat="false" ht="69.65" hidden="false" customHeight="false" outlineLevel="0" collapsed="false">
      <c r="A17296" s="95" t="s">
        <v>26154</v>
      </c>
      <c r="B17296" s="182" t="s">
        <v>26155</v>
      </c>
      <c r="C17296" s="183" t="s">
        <v>245</v>
      </c>
      <c r="D17296" s="140" t="n">
        <v>3711.88</v>
      </c>
    </row>
    <row r="17297" customFormat="false" ht="69.65" hidden="false" customHeight="false" outlineLevel="0" collapsed="false">
      <c r="A17297" s="95" t="s">
        <v>26156</v>
      </c>
      <c r="B17297" s="182" t="s">
        <v>26155</v>
      </c>
      <c r="C17297" s="183" t="s">
        <v>245</v>
      </c>
      <c r="D17297" s="140" t="n">
        <v>3409.26</v>
      </c>
    </row>
    <row r="17298" customFormat="false" ht="69.65" hidden="false" customHeight="false" outlineLevel="0" collapsed="false">
      <c r="A17298" s="95" t="s">
        <v>26157</v>
      </c>
      <c r="B17298" s="182" t="s">
        <v>26158</v>
      </c>
      <c r="C17298" s="183" t="s">
        <v>245</v>
      </c>
      <c r="D17298" s="140" t="n">
        <v>3885.65</v>
      </c>
    </row>
    <row r="17299" customFormat="false" ht="69.65" hidden="false" customHeight="false" outlineLevel="0" collapsed="false">
      <c r="A17299" s="95" t="s">
        <v>26159</v>
      </c>
      <c r="B17299" s="182" t="s">
        <v>26158</v>
      </c>
      <c r="C17299" s="183" t="s">
        <v>245</v>
      </c>
      <c r="D17299" s="140" t="n">
        <v>3586.46</v>
      </c>
    </row>
    <row r="17300" customFormat="false" ht="69.65" hidden="false" customHeight="false" outlineLevel="0" collapsed="false">
      <c r="A17300" s="95" t="s">
        <v>26160</v>
      </c>
      <c r="B17300" s="182" t="s">
        <v>26161</v>
      </c>
      <c r="C17300" s="183" t="s">
        <v>245</v>
      </c>
      <c r="D17300" s="140" t="n">
        <v>4538.47</v>
      </c>
    </row>
    <row r="17301" customFormat="false" ht="69.65" hidden="false" customHeight="false" outlineLevel="0" collapsed="false">
      <c r="A17301" s="95" t="s">
        <v>26162</v>
      </c>
      <c r="B17301" s="182" t="s">
        <v>26161</v>
      </c>
      <c r="C17301" s="183" t="s">
        <v>245</v>
      </c>
      <c r="D17301" s="140" t="n">
        <v>4218.74</v>
      </c>
    </row>
    <row r="17302" customFormat="false" ht="69.65" hidden="false" customHeight="false" outlineLevel="0" collapsed="false">
      <c r="A17302" s="95" t="s">
        <v>26163</v>
      </c>
      <c r="B17302" s="182" t="s">
        <v>26164</v>
      </c>
      <c r="C17302" s="183" t="s">
        <v>245</v>
      </c>
      <c r="D17302" s="140" t="n">
        <v>5453.4</v>
      </c>
    </row>
    <row r="17303" customFormat="false" ht="69.65" hidden="false" customHeight="false" outlineLevel="0" collapsed="false">
      <c r="A17303" s="95" t="s">
        <v>26165</v>
      </c>
      <c r="B17303" s="182" t="s">
        <v>26164</v>
      </c>
      <c r="C17303" s="183" t="s">
        <v>245</v>
      </c>
      <c r="D17303" s="140" t="n">
        <v>5039.43</v>
      </c>
    </row>
    <row r="17304" customFormat="false" ht="24.85" hidden="false" customHeight="false" outlineLevel="0" collapsed="false">
      <c r="A17304" s="95" t="s">
        <v>26166</v>
      </c>
      <c r="B17304" s="182" t="s">
        <v>26167</v>
      </c>
      <c r="C17304" s="183" t="s">
        <v>245</v>
      </c>
      <c r="D17304" s="140" t="n">
        <v>113.75</v>
      </c>
    </row>
    <row r="17305" customFormat="false" ht="24.85" hidden="false" customHeight="false" outlineLevel="0" collapsed="false">
      <c r="A17305" s="95" t="s">
        <v>26168</v>
      </c>
      <c r="B17305" s="182" t="s">
        <v>26167</v>
      </c>
      <c r="C17305" s="183" t="s">
        <v>245</v>
      </c>
      <c r="D17305" s="140" t="n">
        <v>113.75</v>
      </c>
    </row>
    <row r="17306" customFormat="false" ht="24.85" hidden="false" customHeight="false" outlineLevel="0" collapsed="false">
      <c r="A17306" s="95" t="s">
        <v>26169</v>
      </c>
      <c r="B17306" s="182" t="s">
        <v>26170</v>
      </c>
      <c r="C17306" s="183" t="s">
        <v>245</v>
      </c>
      <c r="D17306" s="140" t="n">
        <v>164.65</v>
      </c>
    </row>
    <row r="17307" customFormat="false" ht="24.85" hidden="false" customHeight="false" outlineLevel="0" collapsed="false">
      <c r="A17307" s="95" t="s">
        <v>26171</v>
      </c>
      <c r="B17307" s="182" t="s">
        <v>26170</v>
      </c>
      <c r="C17307" s="183" t="s">
        <v>245</v>
      </c>
      <c r="D17307" s="140" t="n">
        <v>164.65</v>
      </c>
    </row>
    <row r="17308" customFormat="false" ht="24.85" hidden="false" customHeight="false" outlineLevel="0" collapsed="false">
      <c r="A17308" s="95" t="s">
        <v>26172</v>
      </c>
      <c r="B17308" s="182" t="s">
        <v>26173</v>
      </c>
      <c r="C17308" s="183" t="s">
        <v>245</v>
      </c>
      <c r="D17308" s="140" t="n">
        <v>233.36</v>
      </c>
    </row>
    <row r="17309" customFormat="false" ht="24.85" hidden="false" customHeight="false" outlineLevel="0" collapsed="false">
      <c r="A17309" s="95" t="s">
        <v>26174</v>
      </c>
      <c r="B17309" s="182" t="s">
        <v>26173</v>
      </c>
      <c r="C17309" s="183" t="s">
        <v>245</v>
      </c>
      <c r="D17309" s="140" t="n">
        <v>233.36</v>
      </c>
    </row>
    <row r="17310" customFormat="false" ht="24.85" hidden="false" customHeight="false" outlineLevel="0" collapsed="false">
      <c r="A17310" s="95" t="s">
        <v>26175</v>
      </c>
      <c r="B17310" s="182" t="s">
        <v>26176</v>
      </c>
      <c r="C17310" s="183" t="s">
        <v>245</v>
      </c>
      <c r="D17310" s="140" t="n">
        <v>376.7</v>
      </c>
    </row>
    <row r="17311" customFormat="false" ht="24.85" hidden="false" customHeight="false" outlineLevel="0" collapsed="false">
      <c r="A17311" s="95" t="s">
        <v>26177</v>
      </c>
      <c r="B17311" s="182" t="s">
        <v>26176</v>
      </c>
      <c r="C17311" s="183" t="s">
        <v>245</v>
      </c>
      <c r="D17311" s="140" t="n">
        <v>376.7</v>
      </c>
    </row>
    <row r="17312" customFormat="false" ht="24.85" hidden="false" customHeight="false" outlineLevel="0" collapsed="false">
      <c r="A17312" s="95" t="s">
        <v>26178</v>
      </c>
      <c r="B17312" s="182" t="s">
        <v>26179</v>
      </c>
      <c r="C17312" s="183" t="s">
        <v>245</v>
      </c>
      <c r="D17312" s="140" t="n">
        <v>104.58</v>
      </c>
    </row>
    <row r="17313" customFormat="false" ht="24.85" hidden="false" customHeight="false" outlineLevel="0" collapsed="false">
      <c r="A17313" s="95" t="s">
        <v>26180</v>
      </c>
      <c r="B17313" s="182" t="s">
        <v>26179</v>
      </c>
      <c r="C17313" s="183" t="s">
        <v>245</v>
      </c>
      <c r="D17313" s="140" t="n">
        <v>104.58</v>
      </c>
    </row>
    <row r="17314" customFormat="false" ht="24.85" hidden="false" customHeight="false" outlineLevel="0" collapsed="false">
      <c r="A17314" s="95" t="s">
        <v>26181</v>
      </c>
      <c r="B17314" s="182" t="s">
        <v>26182</v>
      </c>
      <c r="C17314" s="183" t="s">
        <v>245</v>
      </c>
      <c r="D17314" s="140" t="n">
        <v>156.09</v>
      </c>
    </row>
    <row r="17315" customFormat="false" ht="24.85" hidden="false" customHeight="false" outlineLevel="0" collapsed="false">
      <c r="A17315" s="95" t="s">
        <v>26183</v>
      </c>
      <c r="B17315" s="182" t="s">
        <v>26182</v>
      </c>
      <c r="C17315" s="183" t="s">
        <v>245</v>
      </c>
      <c r="D17315" s="140" t="n">
        <v>156.09</v>
      </c>
    </row>
    <row r="17316" customFormat="false" ht="35.8" hidden="false" customHeight="false" outlineLevel="0" collapsed="false">
      <c r="A17316" s="95" t="s">
        <v>26184</v>
      </c>
      <c r="B17316" s="182" t="s">
        <v>26185</v>
      </c>
      <c r="C17316" s="183" t="s">
        <v>245</v>
      </c>
      <c r="D17316" s="140" t="n">
        <v>92.03</v>
      </c>
    </row>
    <row r="17317" customFormat="false" ht="35.8" hidden="false" customHeight="false" outlineLevel="0" collapsed="false">
      <c r="A17317" s="95" t="s">
        <v>26186</v>
      </c>
      <c r="B17317" s="182" t="s">
        <v>26185</v>
      </c>
      <c r="C17317" s="183" t="s">
        <v>245</v>
      </c>
      <c r="D17317" s="140" t="n">
        <v>92.03</v>
      </c>
    </row>
    <row r="17318" customFormat="false" ht="35.8" hidden="false" customHeight="false" outlineLevel="0" collapsed="false">
      <c r="A17318" s="95" t="s">
        <v>26187</v>
      </c>
      <c r="B17318" s="182" t="s">
        <v>26188</v>
      </c>
      <c r="C17318" s="183" t="s">
        <v>245</v>
      </c>
      <c r="D17318" s="140" t="n">
        <v>78.11</v>
      </c>
    </row>
    <row r="17319" customFormat="false" ht="35.8" hidden="false" customHeight="false" outlineLevel="0" collapsed="false">
      <c r="A17319" s="95" t="s">
        <v>26189</v>
      </c>
      <c r="B17319" s="182" t="s">
        <v>26188</v>
      </c>
      <c r="C17319" s="183" t="s">
        <v>245</v>
      </c>
      <c r="D17319" s="140" t="n">
        <v>78.11</v>
      </c>
    </row>
    <row r="17320" customFormat="false" ht="46.75" hidden="false" customHeight="false" outlineLevel="0" collapsed="false">
      <c r="A17320" s="95" t="s">
        <v>26190</v>
      </c>
      <c r="B17320" s="182" t="s">
        <v>26191</v>
      </c>
      <c r="C17320" s="183" t="s">
        <v>245</v>
      </c>
      <c r="D17320" s="140" t="n">
        <v>53.38</v>
      </c>
    </row>
    <row r="17321" customFormat="false" ht="46.75" hidden="false" customHeight="false" outlineLevel="0" collapsed="false">
      <c r="A17321" s="95" t="s">
        <v>26192</v>
      </c>
      <c r="B17321" s="182" t="s">
        <v>26191</v>
      </c>
      <c r="C17321" s="183" t="s">
        <v>245</v>
      </c>
      <c r="D17321" s="140" t="n">
        <v>53.38</v>
      </c>
    </row>
    <row r="17322" customFormat="false" ht="46.75" hidden="false" customHeight="false" outlineLevel="0" collapsed="false">
      <c r="A17322" s="95" t="s">
        <v>26193</v>
      </c>
      <c r="B17322" s="182" t="s">
        <v>26194</v>
      </c>
      <c r="C17322" s="183" t="s">
        <v>245</v>
      </c>
      <c r="D17322" s="140" t="n">
        <v>54.92</v>
      </c>
    </row>
    <row r="17323" customFormat="false" ht="46.75" hidden="false" customHeight="false" outlineLevel="0" collapsed="false">
      <c r="A17323" s="95" t="s">
        <v>26195</v>
      </c>
      <c r="B17323" s="182" t="s">
        <v>26194</v>
      </c>
      <c r="C17323" s="183" t="s">
        <v>245</v>
      </c>
      <c r="D17323" s="140" t="n">
        <v>54.92</v>
      </c>
    </row>
    <row r="17324" customFormat="false" ht="46.75" hidden="false" customHeight="false" outlineLevel="0" collapsed="false">
      <c r="A17324" s="95" t="s">
        <v>26196</v>
      </c>
      <c r="B17324" s="182" t="s">
        <v>26197</v>
      </c>
      <c r="C17324" s="183" t="s">
        <v>245</v>
      </c>
      <c r="D17324" s="140" t="n">
        <v>216.23</v>
      </c>
    </row>
    <row r="17325" customFormat="false" ht="46.75" hidden="false" customHeight="false" outlineLevel="0" collapsed="false">
      <c r="A17325" s="95" t="s">
        <v>26198</v>
      </c>
      <c r="B17325" s="182" t="s">
        <v>26197</v>
      </c>
      <c r="C17325" s="183" t="s">
        <v>245</v>
      </c>
      <c r="D17325" s="140" t="n">
        <v>216.23</v>
      </c>
    </row>
    <row r="17326" customFormat="false" ht="46.75" hidden="false" customHeight="false" outlineLevel="0" collapsed="false">
      <c r="A17326" s="95" t="s">
        <v>26199</v>
      </c>
      <c r="B17326" s="182" t="s">
        <v>26200</v>
      </c>
      <c r="C17326" s="183" t="s">
        <v>245</v>
      </c>
      <c r="D17326" s="140" t="n">
        <v>221.38</v>
      </c>
    </row>
    <row r="17327" customFormat="false" ht="46.75" hidden="false" customHeight="false" outlineLevel="0" collapsed="false">
      <c r="A17327" s="95" t="s">
        <v>26201</v>
      </c>
      <c r="B17327" s="182" t="s">
        <v>26200</v>
      </c>
      <c r="C17327" s="183" t="s">
        <v>245</v>
      </c>
      <c r="D17327" s="140" t="n">
        <v>221.38</v>
      </c>
    </row>
    <row r="17328" customFormat="false" ht="46.75" hidden="false" customHeight="false" outlineLevel="0" collapsed="false">
      <c r="A17328" s="95" t="s">
        <v>26202</v>
      </c>
      <c r="B17328" s="182" t="s">
        <v>26203</v>
      </c>
      <c r="C17328" s="183" t="s">
        <v>245</v>
      </c>
      <c r="D17328" s="140" t="n">
        <v>234.77</v>
      </c>
    </row>
    <row r="17329" customFormat="false" ht="46.75" hidden="false" customHeight="false" outlineLevel="0" collapsed="false">
      <c r="A17329" s="95" t="s">
        <v>26204</v>
      </c>
      <c r="B17329" s="182" t="s">
        <v>26203</v>
      </c>
      <c r="C17329" s="183" t="s">
        <v>245</v>
      </c>
      <c r="D17329" s="140" t="n">
        <v>234.77</v>
      </c>
    </row>
    <row r="17330" customFormat="false" ht="46.75" hidden="false" customHeight="false" outlineLevel="0" collapsed="false">
      <c r="A17330" s="95" t="s">
        <v>26205</v>
      </c>
      <c r="B17330" s="182" t="s">
        <v>26206</v>
      </c>
      <c r="C17330" s="183" t="s">
        <v>245</v>
      </c>
      <c r="D17330" s="140" t="n">
        <v>255.37</v>
      </c>
    </row>
    <row r="17331" customFormat="false" ht="46.75" hidden="false" customHeight="false" outlineLevel="0" collapsed="false">
      <c r="A17331" s="95" t="s">
        <v>26207</v>
      </c>
      <c r="B17331" s="182" t="s">
        <v>26206</v>
      </c>
      <c r="C17331" s="183" t="s">
        <v>245</v>
      </c>
      <c r="D17331" s="140" t="n">
        <v>255.37</v>
      </c>
    </row>
    <row r="17332" customFormat="false" ht="46.75" hidden="false" customHeight="false" outlineLevel="0" collapsed="false">
      <c r="A17332" s="95" t="s">
        <v>26208</v>
      </c>
      <c r="B17332" s="182" t="s">
        <v>26209</v>
      </c>
      <c r="C17332" s="183" t="s">
        <v>245</v>
      </c>
      <c r="D17332" s="140" t="n">
        <v>267.73</v>
      </c>
    </row>
    <row r="17333" customFormat="false" ht="46.75" hidden="false" customHeight="false" outlineLevel="0" collapsed="false">
      <c r="A17333" s="95" t="s">
        <v>26210</v>
      </c>
      <c r="B17333" s="182" t="s">
        <v>26209</v>
      </c>
      <c r="C17333" s="183" t="s">
        <v>245</v>
      </c>
      <c r="D17333" s="140" t="n">
        <v>267.73</v>
      </c>
    </row>
    <row r="17334" customFormat="false" ht="46.75" hidden="false" customHeight="false" outlineLevel="0" collapsed="false">
      <c r="A17334" s="95" t="s">
        <v>26211</v>
      </c>
      <c r="B17334" s="182" t="s">
        <v>26212</v>
      </c>
      <c r="C17334" s="183" t="s">
        <v>245</v>
      </c>
      <c r="D17334" s="140" t="n">
        <v>221.38</v>
      </c>
    </row>
    <row r="17335" customFormat="false" ht="46.75" hidden="false" customHeight="false" outlineLevel="0" collapsed="false">
      <c r="A17335" s="95" t="s">
        <v>26213</v>
      </c>
      <c r="B17335" s="182" t="s">
        <v>26212</v>
      </c>
      <c r="C17335" s="183" t="s">
        <v>245</v>
      </c>
      <c r="D17335" s="140" t="n">
        <v>221.38</v>
      </c>
    </row>
    <row r="17336" customFormat="false" ht="46.75" hidden="false" customHeight="false" outlineLevel="0" collapsed="false">
      <c r="A17336" s="95" t="s">
        <v>26214</v>
      </c>
      <c r="B17336" s="182" t="s">
        <v>26215</v>
      </c>
      <c r="C17336" s="183" t="s">
        <v>245</v>
      </c>
      <c r="D17336" s="140" t="n">
        <v>1143.99</v>
      </c>
    </row>
    <row r="17337" customFormat="false" ht="46.75" hidden="false" customHeight="false" outlineLevel="0" collapsed="false">
      <c r="A17337" s="95" t="s">
        <v>26216</v>
      </c>
      <c r="B17337" s="182" t="s">
        <v>26215</v>
      </c>
      <c r="C17337" s="183" t="s">
        <v>245</v>
      </c>
      <c r="D17337" s="140" t="n">
        <v>1143.99</v>
      </c>
    </row>
    <row r="17338" customFormat="false" ht="46.75" hidden="false" customHeight="false" outlineLevel="0" collapsed="false">
      <c r="A17338" s="95" t="s">
        <v>26217</v>
      </c>
      <c r="B17338" s="182" t="s">
        <v>26218</v>
      </c>
      <c r="C17338" s="183" t="s">
        <v>245</v>
      </c>
      <c r="D17338" s="140" t="n">
        <v>1199.33</v>
      </c>
    </row>
    <row r="17339" customFormat="false" ht="46.75" hidden="false" customHeight="false" outlineLevel="0" collapsed="false">
      <c r="A17339" s="95" t="s">
        <v>26219</v>
      </c>
      <c r="B17339" s="182" t="s">
        <v>26218</v>
      </c>
      <c r="C17339" s="183" t="s">
        <v>245</v>
      </c>
      <c r="D17339" s="140" t="n">
        <v>1199.33</v>
      </c>
    </row>
    <row r="17340" customFormat="false" ht="46.75" hidden="false" customHeight="false" outlineLevel="0" collapsed="false">
      <c r="A17340" s="95" t="s">
        <v>26220</v>
      </c>
      <c r="B17340" s="182" t="s">
        <v>26221</v>
      </c>
      <c r="C17340" s="183" t="s">
        <v>245</v>
      </c>
      <c r="D17340" s="140" t="n">
        <v>2502.92</v>
      </c>
    </row>
    <row r="17341" customFormat="false" ht="46.75" hidden="false" customHeight="false" outlineLevel="0" collapsed="false">
      <c r="A17341" s="95" t="s">
        <v>26222</v>
      </c>
      <c r="B17341" s="182" t="s">
        <v>26221</v>
      </c>
      <c r="C17341" s="183" t="s">
        <v>245</v>
      </c>
      <c r="D17341" s="140" t="n">
        <v>2502.92</v>
      </c>
    </row>
    <row r="17342" customFormat="false" ht="46.75" hidden="false" customHeight="false" outlineLevel="0" collapsed="false">
      <c r="A17342" s="95" t="s">
        <v>26223</v>
      </c>
      <c r="B17342" s="182" t="s">
        <v>26224</v>
      </c>
      <c r="C17342" s="183" t="s">
        <v>245</v>
      </c>
      <c r="D17342" s="140" t="n">
        <v>2738.24</v>
      </c>
    </row>
    <row r="17343" customFormat="false" ht="46.75" hidden="false" customHeight="false" outlineLevel="0" collapsed="false">
      <c r="A17343" s="95" t="s">
        <v>26225</v>
      </c>
      <c r="B17343" s="182" t="s">
        <v>26224</v>
      </c>
      <c r="C17343" s="183" t="s">
        <v>245</v>
      </c>
      <c r="D17343" s="140" t="n">
        <v>2738.24</v>
      </c>
    </row>
    <row r="17344" customFormat="false" ht="46.75" hidden="false" customHeight="false" outlineLevel="0" collapsed="false">
      <c r="A17344" s="95" t="s">
        <v>26226</v>
      </c>
      <c r="B17344" s="182" t="s">
        <v>26227</v>
      </c>
      <c r="C17344" s="183" t="s">
        <v>245</v>
      </c>
      <c r="D17344" s="140" t="n">
        <v>3676.27</v>
      </c>
    </row>
    <row r="17345" customFormat="false" ht="46.75" hidden="false" customHeight="false" outlineLevel="0" collapsed="false">
      <c r="A17345" s="95" t="s">
        <v>26228</v>
      </c>
      <c r="B17345" s="182" t="s">
        <v>26227</v>
      </c>
      <c r="C17345" s="183" t="s">
        <v>245</v>
      </c>
      <c r="D17345" s="140" t="n">
        <v>3676.27</v>
      </c>
    </row>
    <row r="17346" customFormat="false" ht="46.75" hidden="false" customHeight="false" outlineLevel="0" collapsed="false">
      <c r="A17346" s="95" t="s">
        <v>26229</v>
      </c>
      <c r="B17346" s="182" t="s">
        <v>26230</v>
      </c>
      <c r="C17346" s="183" t="s">
        <v>245</v>
      </c>
      <c r="D17346" s="140" t="n">
        <v>4385.78</v>
      </c>
    </row>
    <row r="17347" customFormat="false" ht="46.75" hidden="false" customHeight="false" outlineLevel="0" collapsed="false">
      <c r="A17347" s="95" t="s">
        <v>26231</v>
      </c>
      <c r="B17347" s="182" t="s">
        <v>26230</v>
      </c>
      <c r="C17347" s="183" t="s">
        <v>245</v>
      </c>
      <c r="D17347" s="140" t="n">
        <v>4385.78</v>
      </c>
    </row>
    <row r="17348" customFormat="false" ht="46.75" hidden="false" customHeight="false" outlineLevel="0" collapsed="false">
      <c r="A17348" s="95" t="s">
        <v>26232</v>
      </c>
      <c r="B17348" s="182" t="s">
        <v>26233</v>
      </c>
      <c r="C17348" s="183" t="s">
        <v>245</v>
      </c>
      <c r="D17348" s="140" t="n">
        <v>5570.15</v>
      </c>
    </row>
    <row r="17349" customFormat="false" ht="46.75" hidden="false" customHeight="false" outlineLevel="0" collapsed="false">
      <c r="A17349" s="95" t="s">
        <v>26234</v>
      </c>
      <c r="B17349" s="182" t="s">
        <v>26233</v>
      </c>
      <c r="C17349" s="183" t="s">
        <v>245</v>
      </c>
      <c r="D17349" s="140" t="n">
        <v>5570.15</v>
      </c>
    </row>
    <row r="17350" customFormat="false" ht="46.75" hidden="false" customHeight="false" outlineLevel="0" collapsed="false">
      <c r="A17350" s="95" t="s">
        <v>26235</v>
      </c>
      <c r="B17350" s="182" t="s">
        <v>26236</v>
      </c>
      <c r="C17350" s="183" t="s">
        <v>245</v>
      </c>
      <c r="D17350" s="140" t="n">
        <v>1055.54</v>
      </c>
    </row>
    <row r="17351" customFormat="false" ht="46.75" hidden="false" customHeight="false" outlineLevel="0" collapsed="false">
      <c r="A17351" s="95" t="s">
        <v>26237</v>
      </c>
      <c r="B17351" s="182" t="s">
        <v>26236</v>
      </c>
      <c r="C17351" s="183" t="s">
        <v>245</v>
      </c>
      <c r="D17351" s="140" t="n">
        <v>1055.54</v>
      </c>
    </row>
    <row r="17352" customFormat="false" ht="46.75" hidden="false" customHeight="false" outlineLevel="0" collapsed="false">
      <c r="A17352" s="95" t="s">
        <v>26238</v>
      </c>
      <c r="B17352" s="182" t="s">
        <v>26239</v>
      </c>
      <c r="C17352" s="183" t="s">
        <v>245</v>
      </c>
      <c r="D17352" s="140" t="n">
        <v>1215.52</v>
      </c>
    </row>
    <row r="17353" customFormat="false" ht="46.75" hidden="false" customHeight="false" outlineLevel="0" collapsed="false">
      <c r="A17353" s="95" t="s">
        <v>26240</v>
      </c>
      <c r="B17353" s="182" t="s">
        <v>26239</v>
      </c>
      <c r="C17353" s="183" t="s">
        <v>245</v>
      </c>
      <c r="D17353" s="140" t="n">
        <v>1215.52</v>
      </c>
    </row>
    <row r="17354" customFormat="false" ht="46.75" hidden="false" customHeight="false" outlineLevel="0" collapsed="false">
      <c r="A17354" s="95" t="s">
        <v>26241</v>
      </c>
      <c r="B17354" s="182" t="s">
        <v>26242</v>
      </c>
      <c r="C17354" s="183" t="s">
        <v>245</v>
      </c>
      <c r="D17354" s="140" t="n">
        <v>1270.86</v>
      </c>
    </row>
    <row r="17355" customFormat="false" ht="46.75" hidden="false" customHeight="false" outlineLevel="0" collapsed="false">
      <c r="A17355" s="95" t="s">
        <v>26243</v>
      </c>
      <c r="B17355" s="182" t="s">
        <v>26242</v>
      </c>
      <c r="C17355" s="183" t="s">
        <v>245</v>
      </c>
      <c r="D17355" s="140" t="n">
        <v>1270.86</v>
      </c>
    </row>
    <row r="17356" customFormat="false" ht="46.75" hidden="false" customHeight="false" outlineLevel="0" collapsed="false">
      <c r="A17356" s="95" t="s">
        <v>26244</v>
      </c>
      <c r="B17356" s="182" t="s">
        <v>26245</v>
      </c>
      <c r="C17356" s="183" t="s">
        <v>245</v>
      </c>
      <c r="D17356" s="140" t="n">
        <v>2619.24</v>
      </c>
    </row>
    <row r="17357" customFormat="false" ht="46.75" hidden="false" customHeight="false" outlineLevel="0" collapsed="false">
      <c r="A17357" s="95" t="s">
        <v>26246</v>
      </c>
      <c r="B17357" s="182" t="s">
        <v>26245</v>
      </c>
      <c r="C17357" s="183" t="s">
        <v>245</v>
      </c>
      <c r="D17357" s="140" t="n">
        <v>2619.24</v>
      </c>
    </row>
    <row r="17358" customFormat="false" ht="46.75" hidden="false" customHeight="false" outlineLevel="0" collapsed="false">
      <c r="A17358" s="95" t="s">
        <v>26247</v>
      </c>
      <c r="B17358" s="182" t="s">
        <v>26248</v>
      </c>
      <c r="C17358" s="183" t="s">
        <v>245</v>
      </c>
      <c r="D17358" s="140" t="n">
        <v>2837.27</v>
      </c>
    </row>
    <row r="17359" customFormat="false" ht="46.75" hidden="false" customHeight="false" outlineLevel="0" collapsed="false">
      <c r="A17359" s="95" t="s">
        <v>26249</v>
      </c>
      <c r="B17359" s="182" t="s">
        <v>26248</v>
      </c>
      <c r="C17359" s="183" t="s">
        <v>245</v>
      </c>
      <c r="D17359" s="140" t="n">
        <v>2837.27</v>
      </c>
    </row>
    <row r="17360" customFormat="false" ht="46.75" hidden="false" customHeight="false" outlineLevel="0" collapsed="false">
      <c r="A17360" s="95" t="s">
        <v>26250</v>
      </c>
      <c r="B17360" s="182" t="s">
        <v>26251</v>
      </c>
      <c r="C17360" s="183" t="s">
        <v>245</v>
      </c>
      <c r="D17360" s="140" t="n">
        <v>3998.38</v>
      </c>
    </row>
    <row r="17361" customFormat="false" ht="46.75" hidden="false" customHeight="false" outlineLevel="0" collapsed="false">
      <c r="A17361" s="95" t="s">
        <v>26252</v>
      </c>
      <c r="B17361" s="182" t="s">
        <v>26251</v>
      </c>
      <c r="C17361" s="183" t="s">
        <v>245</v>
      </c>
      <c r="D17361" s="140" t="n">
        <v>3998.38</v>
      </c>
    </row>
    <row r="17362" customFormat="false" ht="46.75" hidden="false" customHeight="false" outlineLevel="0" collapsed="false">
      <c r="A17362" s="95" t="s">
        <v>26253</v>
      </c>
      <c r="B17362" s="182" t="s">
        <v>26254</v>
      </c>
      <c r="C17362" s="183" t="s">
        <v>245</v>
      </c>
      <c r="D17362" s="140" t="n">
        <v>4488.42</v>
      </c>
    </row>
    <row r="17363" customFormat="false" ht="46.75" hidden="false" customHeight="false" outlineLevel="0" collapsed="false">
      <c r="A17363" s="95" t="s">
        <v>26255</v>
      </c>
      <c r="B17363" s="182" t="s">
        <v>26254</v>
      </c>
      <c r="C17363" s="183" t="s">
        <v>245</v>
      </c>
      <c r="D17363" s="140" t="n">
        <v>4488.42</v>
      </c>
    </row>
    <row r="17364" customFormat="false" ht="46.75" hidden="false" customHeight="false" outlineLevel="0" collapsed="false">
      <c r="A17364" s="95" t="s">
        <v>26256</v>
      </c>
      <c r="B17364" s="182" t="s">
        <v>26257</v>
      </c>
      <c r="C17364" s="183" t="s">
        <v>245</v>
      </c>
      <c r="D17364" s="140" t="n">
        <v>5688.89</v>
      </c>
    </row>
    <row r="17365" customFormat="false" ht="46.75" hidden="false" customHeight="false" outlineLevel="0" collapsed="false">
      <c r="A17365" s="95" t="s">
        <v>26258</v>
      </c>
      <c r="B17365" s="182" t="s">
        <v>26257</v>
      </c>
      <c r="C17365" s="183" t="s">
        <v>245</v>
      </c>
      <c r="D17365" s="140" t="n">
        <v>5688.89</v>
      </c>
    </row>
    <row r="17366" customFormat="false" ht="46.75" hidden="false" customHeight="false" outlineLevel="0" collapsed="false">
      <c r="A17366" s="95" t="s">
        <v>26259</v>
      </c>
      <c r="B17366" s="182" t="s">
        <v>26260</v>
      </c>
      <c r="C17366" s="183" t="s">
        <v>245</v>
      </c>
      <c r="D17366" s="140" t="n">
        <v>1148.05</v>
      </c>
    </row>
    <row r="17367" customFormat="false" ht="46.75" hidden="false" customHeight="false" outlineLevel="0" collapsed="false">
      <c r="A17367" s="95" t="s">
        <v>26261</v>
      </c>
      <c r="B17367" s="182" t="s">
        <v>26260</v>
      </c>
      <c r="C17367" s="183" t="s">
        <v>245</v>
      </c>
      <c r="D17367" s="140" t="n">
        <v>1148.05</v>
      </c>
    </row>
    <row r="17368" customFormat="false" ht="35.8" hidden="false" customHeight="false" outlineLevel="0" collapsed="false">
      <c r="A17368" s="95" t="s">
        <v>26262</v>
      </c>
      <c r="B17368" s="182" t="s">
        <v>26263</v>
      </c>
      <c r="C17368" s="183" t="s">
        <v>245</v>
      </c>
      <c r="D17368" s="140" t="n">
        <v>176.27</v>
      </c>
    </row>
    <row r="17369" customFormat="false" ht="35.8" hidden="false" customHeight="false" outlineLevel="0" collapsed="false">
      <c r="A17369" s="95" t="s">
        <v>26264</v>
      </c>
      <c r="B17369" s="182" t="s">
        <v>26263</v>
      </c>
      <c r="C17369" s="183" t="s">
        <v>245</v>
      </c>
      <c r="D17369" s="140" t="n">
        <v>168.68</v>
      </c>
    </row>
    <row r="17370" customFormat="false" ht="35.8" hidden="false" customHeight="false" outlineLevel="0" collapsed="false">
      <c r="A17370" s="95" t="s">
        <v>26265</v>
      </c>
      <c r="B17370" s="182" t="s">
        <v>26266</v>
      </c>
      <c r="C17370" s="183" t="s">
        <v>245</v>
      </c>
      <c r="D17370" s="140" t="n">
        <v>237.83</v>
      </c>
    </row>
    <row r="17371" customFormat="false" ht="35.8" hidden="false" customHeight="false" outlineLevel="0" collapsed="false">
      <c r="A17371" s="95" t="s">
        <v>26267</v>
      </c>
      <c r="B17371" s="182" t="s">
        <v>26266</v>
      </c>
      <c r="C17371" s="183" t="s">
        <v>245</v>
      </c>
      <c r="D17371" s="140" t="n">
        <v>229.17</v>
      </c>
    </row>
    <row r="17372" customFormat="false" ht="35.8" hidden="false" customHeight="false" outlineLevel="0" collapsed="false">
      <c r="A17372" s="95" t="s">
        <v>26268</v>
      </c>
      <c r="B17372" s="182" t="s">
        <v>26269</v>
      </c>
      <c r="C17372" s="183" t="s">
        <v>245</v>
      </c>
      <c r="D17372" s="140" t="n">
        <v>318.09</v>
      </c>
    </row>
    <row r="17373" customFormat="false" ht="35.8" hidden="false" customHeight="false" outlineLevel="0" collapsed="false">
      <c r="A17373" s="95" t="s">
        <v>26270</v>
      </c>
      <c r="B17373" s="182" t="s">
        <v>26269</v>
      </c>
      <c r="C17373" s="183" t="s">
        <v>245</v>
      </c>
      <c r="D17373" s="140" t="n">
        <v>308.34</v>
      </c>
    </row>
    <row r="17374" customFormat="false" ht="24.85" hidden="false" customHeight="false" outlineLevel="0" collapsed="false">
      <c r="A17374" s="95" t="s">
        <v>26271</v>
      </c>
      <c r="B17374" s="182" t="s">
        <v>26272</v>
      </c>
      <c r="C17374" s="183" t="s">
        <v>245</v>
      </c>
      <c r="D17374" s="140" t="n">
        <v>40.59</v>
      </c>
    </row>
    <row r="17375" customFormat="false" ht="24.85" hidden="false" customHeight="false" outlineLevel="0" collapsed="false">
      <c r="A17375" s="95" t="s">
        <v>26273</v>
      </c>
      <c r="B17375" s="182" t="s">
        <v>26272</v>
      </c>
      <c r="C17375" s="183" t="s">
        <v>245</v>
      </c>
      <c r="D17375" s="140" t="n">
        <v>35.17</v>
      </c>
    </row>
    <row r="17376" customFormat="false" ht="35.8" hidden="false" customHeight="false" outlineLevel="0" collapsed="false">
      <c r="A17376" s="95" t="s">
        <v>26274</v>
      </c>
      <c r="B17376" s="182" t="s">
        <v>26275</v>
      </c>
      <c r="C17376" s="183" t="s">
        <v>245</v>
      </c>
      <c r="D17376" s="140" t="n">
        <v>43.43</v>
      </c>
    </row>
    <row r="17377" customFormat="false" ht="35.8" hidden="false" customHeight="false" outlineLevel="0" collapsed="false">
      <c r="A17377" s="95" t="s">
        <v>26276</v>
      </c>
      <c r="B17377" s="182" t="s">
        <v>26275</v>
      </c>
      <c r="C17377" s="183" t="s">
        <v>245</v>
      </c>
      <c r="D17377" s="140" t="n">
        <v>37.63</v>
      </c>
    </row>
    <row r="17378" customFormat="false" ht="35.8" hidden="false" customHeight="false" outlineLevel="0" collapsed="false">
      <c r="A17378" s="95" t="s">
        <v>26277</v>
      </c>
      <c r="B17378" s="182" t="s">
        <v>26278</v>
      </c>
      <c r="C17378" s="183" t="s">
        <v>245</v>
      </c>
      <c r="D17378" s="140" t="n">
        <v>53.17</v>
      </c>
    </row>
    <row r="17379" customFormat="false" ht="35.8" hidden="false" customHeight="false" outlineLevel="0" collapsed="false">
      <c r="A17379" s="95" t="s">
        <v>26279</v>
      </c>
      <c r="B17379" s="182" t="s">
        <v>26278</v>
      </c>
      <c r="C17379" s="183" t="s">
        <v>245</v>
      </c>
      <c r="D17379" s="140" t="n">
        <v>46.07</v>
      </c>
    </row>
    <row r="17380" customFormat="false" ht="35.8" hidden="false" customHeight="false" outlineLevel="0" collapsed="false">
      <c r="A17380" s="95" t="s">
        <v>26280</v>
      </c>
      <c r="B17380" s="182" t="s">
        <v>26281</v>
      </c>
      <c r="C17380" s="183" t="s">
        <v>245</v>
      </c>
      <c r="D17380" s="140" t="n">
        <v>73.06</v>
      </c>
    </row>
    <row r="17381" customFormat="false" ht="35.8" hidden="false" customHeight="false" outlineLevel="0" collapsed="false">
      <c r="A17381" s="95" t="s">
        <v>26282</v>
      </c>
      <c r="B17381" s="182" t="s">
        <v>26281</v>
      </c>
      <c r="C17381" s="183" t="s">
        <v>245</v>
      </c>
      <c r="D17381" s="140" t="n">
        <v>63.31</v>
      </c>
    </row>
    <row r="17382" customFormat="false" ht="35.8" hidden="false" customHeight="false" outlineLevel="0" collapsed="false">
      <c r="A17382" s="95" t="s">
        <v>26283</v>
      </c>
      <c r="B17382" s="182" t="s">
        <v>26284</v>
      </c>
      <c r="C17382" s="183" t="s">
        <v>245</v>
      </c>
      <c r="D17382" s="140" t="n">
        <v>111.62</v>
      </c>
    </row>
    <row r="17383" customFormat="false" ht="35.8" hidden="false" customHeight="false" outlineLevel="0" collapsed="false">
      <c r="A17383" s="95" t="s">
        <v>26285</v>
      </c>
      <c r="B17383" s="182" t="s">
        <v>26284</v>
      </c>
      <c r="C17383" s="183" t="s">
        <v>245</v>
      </c>
      <c r="D17383" s="140" t="n">
        <v>96.72</v>
      </c>
    </row>
    <row r="17384" customFormat="false" ht="35.8" hidden="false" customHeight="false" outlineLevel="0" collapsed="false">
      <c r="A17384" s="95" t="s">
        <v>26286</v>
      </c>
      <c r="B17384" s="182" t="s">
        <v>26287</v>
      </c>
      <c r="C17384" s="183" t="s">
        <v>245</v>
      </c>
      <c r="D17384" s="140" t="n">
        <v>151</v>
      </c>
    </row>
    <row r="17385" customFormat="false" ht="35.8" hidden="false" customHeight="false" outlineLevel="0" collapsed="false">
      <c r="A17385" s="95" t="s">
        <v>26288</v>
      </c>
      <c r="B17385" s="182" t="s">
        <v>26287</v>
      </c>
      <c r="C17385" s="183" t="s">
        <v>245</v>
      </c>
      <c r="D17385" s="140" t="n">
        <v>130.84</v>
      </c>
    </row>
    <row r="17386" customFormat="false" ht="24.85" hidden="false" customHeight="false" outlineLevel="0" collapsed="false">
      <c r="A17386" s="95" t="s">
        <v>26289</v>
      </c>
      <c r="B17386" s="182" t="s">
        <v>26290</v>
      </c>
      <c r="C17386" s="183" t="s">
        <v>245</v>
      </c>
      <c r="D17386" s="140" t="n">
        <v>16.23</v>
      </c>
    </row>
    <row r="17387" customFormat="false" ht="24.85" hidden="false" customHeight="false" outlineLevel="0" collapsed="false">
      <c r="A17387" s="95" t="s">
        <v>26291</v>
      </c>
      <c r="B17387" s="182" t="s">
        <v>26290</v>
      </c>
      <c r="C17387" s="183" t="s">
        <v>245</v>
      </c>
      <c r="D17387" s="140" t="n">
        <v>14.06</v>
      </c>
    </row>
    <row r="17388" customFormat="false" ht="24.85" hidden="false" customHeight="false" outlineLevel="0" collapsed="false">
      <c r="A17388" s="95" t="s">
        <v>26292</v>
      </c>
      <c r="B17388" s="182" t="s">
        <v>26293</v>
      </c>
      <c r="C17388" s="183" t="s">
        <v>245</v>
      </c>
      <c r="D17388" s="140" t="n">
        <v>19.48</v>
      </c>
    </row>
    <row r="17389" customFormat="false" ht="24.85" hidden="false" customHeight="false" outlineLevel="0" collapsed="false">
      <c r="A17389" s="95" t="s">
        <v>26294</v>
      </c>
      <c r="B17389" s="182" t="s">
        <v>26293</v>
      </c>
      <c r="C17389" s="183" t="s">
        <v>245</v>
      </c>
      <c r="D17389" s="140" t="n">
        <v>16.88</v>
      </c>
    </row>
    <row r="17390" customFormat="false" ht="57.7" hidden="false" customHeight="false" outlineLevel="0" collapsed="false">
      <c r="A17390" s="95" t="s">
        <v>26295</v>
      </c>
      <c r="B17390" s="182" t="s">
        <v>26296</v>
      </c>
      <c r="C17390" s="183" t="s">
        <v>245</v>
      </c>
      <c r="D17390" s="140" t="n">
        <v>12.98</v>
      </c>
    </row>
    <row r="17391" customFormat="false" ht="57.7" hidden="false" customHeight="false" outlineLevel="0" collapsed="false">
      <c r="A17391" s="95" t="s">
        <v>26297</v>
      </c>
      <c r="B17391" s="182" t="s">
        <v>26296</v>
      </c>
      <c r="C17391" s="183" t="s">
        <v>245</v>
      </c>
      <c r="D17391" s="140" t="n">
        <v>11.25</v>
      </c>
    </row>
    <row r="17392" customFormat="false" ht="57.7" hidden="false" customHeight="false" outlineLevel="0" collapsed="false">
      <c r="A17392" s="95" t="s">
        <v>26298</v>
      </c>
      <c r="B17392" s="182" t="s">
        <v>26299</v>
      </c>
      <c r="C17392" s="183" t="s">
        <v>245</v>
      </c>
      <c r="D17392" s="140" t="n">
        <v>21.1</v>
      </c>
    </row>
    <row r="17393" customFormat="false" ht="57.7" hidden="false" customHeight="false" outlineLevel="0" collapsed="false">
      <c r="A17393" s="95" t="s">
        <v>26300</v>
      </c>
      <c r="B17393" s="182" t="s">
        <v>26299</v>
      </c>
      <c r="C17393" s="183" t="s">
        <v>245</v>
      </c>
      <c r="D17393" s="140" t="n">
        <v>18.29</v>
      </c>
    </row>
    <row r="17394" customFormat="false" ht="57.7" hidden="false" customHeight="false" outlineLevel="0" collapsed="false">
      <c r="A17394" s="95" t="s">
        <v>26301</v>
      </c>
      <c r="B17394" s="182" t="s">
        <v>26302</v>
      </c>
      <c r="C17394" s="183" t="s">
        <v>245</v>
      </c>
      <c r="D17394" s="140" t="n">
        <v>14.61</v>
      </c>
    </row>
    <row r="17395" customFormat="false" ht="57.7" hidden="false" customHeight="false" outlineLevel="0" collapsed="false">
      <c r="A17395" s="95" t="s">
        <v>26303</v>
      </c>
      <c r="B17395" s="182" t="s">
        <v>26302</v>
      </c>
      <c r="C17395" s="183" t="s">
        <v>245</v>
      </c>
      <c r="D17395" s="140" t="n">
        <v>12.66</v>
      </c>
    </row>
    <row r="17396" customFormat="false" ht="57.7" hidden="false" customHeight="false" outlineLevel="0" collapsed="false">
      <c r="A17396" s="95" t="s">
        <v>26304</v>
      </c>
      <c r="B17396" s="182" t="s">
        <v>26305</v>
      </c>
      <c r="C17396" s="183" t="s">
        <v>245</v>
      </c>
      <c r="D17396" s="140" t="n">
        <v>22.73</v>
      </c>
    </row>
    <row r="17397" customFormat="false" ht="57.7" hidden="false" customHeight="false" outlineLevel="0" collapsed="false">
      <c r="A17397" s="95" t="s">
        <v>26306</v>
      </c>
      <c r="B17397" s="182" t="s">
        <v>26305</v>
      </c>
      <c r="C17397" s="183" t="s">
        <v>245</v>
      </c>
      <c r="D17397" s="140" t="n">
        <v>19.69</v>
      </c>
    </row>
    <row r="17398" customFormat="false" ht="46.75" hidden="false" customHeight="false" outlineLevel="0" collapsed="false">
      <c r="A17398" s="95" t="s">
        <v>26307</v>
      </c>
      <c r="B17398" s="182" t="s">
        <v>26308</v>
      </c>
      <c r="C17398" s="183" t="s">
        <v>245</v>
      </c>
      <c r="D17398" s="140" t="n">
        <v>16.64</v>
      </c>
    </row>
    <row r="17399" customFormat="false" ht="46.75" hidden="false" customHeight="false" outlineLevel="0" collapsed="false">
      <c r="A17399" s="95" t="s">
        <v>26309</v>
      </c>
      <c r="B17399" s="182" t="s">
        <v>26308</v>
      </c>
      <c r="C17399" s="183" t="s">
        <v>245</v>
      </c>
      <c r="D17399" s="140" t="n">
        <v>14.42</v>
      </c>
    </row>
    <row r="17400" customFormat="false" ht="57.7" hidden="false" customHeight="false" outlineLevel="0" collapsed="false">
      <c r="A17400" s="95" t="s">
        <v>26310</v>
      </c>
      <c r="B17400" s="182" t="s">
        <v>26311</v>
      </c>
      <c r="C17400" s="183" t="s">
        <v>245</v>
      </c>
      <c r="D17400" s="140" t="n">
        <v>24.76</v>
      </c>
    </row>
    <row r="17401" customFormat="false" ht="57.7" hidden="false" customHeight="false" outlineLevel="0" collapsed="false">
      <c r="A17401" s="95" t="s">
        <v>26312</v>
      </c>
      <c r="B17401" s="182" t="s">
        <v>26311</v>
      </c>
      <c r="C17401" s="183" t="s">
        <v>245</v>
      </c>
      <c r="D17401" s="140" t="n">
        <v>21.45</v>
      </c>
    </row>
    <row r="17402" customFormat="false" ht="57.7" hidden="false" customHeight="false" outlineLevel="0" collapsed="false">
      <c r="A17402" s="95" t="s">
        <v>26313</v>
      </c>
      <c r="B17402" s="182" t="s">
        <v>26314</v>
      </c>
      <c r="C17402" s="183" t="s">
        <v>245</v>
      </c>
      <c r="D17402" s="140" t="n">
        <v>58.85</v>
      </c>
    </row>
    <row r="17403" customFormat="false" ht="57.7" hidden="false" customHeight="false" outlineLevel="0" collapsed="false">
      <c r="A17403" s="95" t="s">
        <v>26315</v>
      </c>
      <c r="B17403" s="182" t="s">
        <v>26314</v>
      </c>
      <c r="C17403" s="183" t="s">
        <v>245</v>
      </c>
      <c r="D17403" s="140" t="n">
        <v>51</v>
      </c>
    </row>
    <row r="17404" customFormat="false" ht="57.7" hidden="false" customHeight="false" outlineLevel="0" collapsed="false">
      <c r="A17404" s="95" t="s">
        <v>26316</v>
      </c>
      <c r="B17404" s="182" t="s">
        <v>26317</v>
      </c>
      <c r="C17404" s="183" t="s">
        <v>245</v>
      </c>
      <c r="D17404" s="140" t="n">
        <v>41.4</v>
      </c>
    </row>
    <row r="17405" customFormat="false" ht="57.7" hidden="false" customHeight="false" outlineLevel="0" collapsed="false">
      <c r="A17405" s="95" t="s">
        <v>26318</v>
      </c>
      <c r="B17405" s="182" t="s">
        <v>26317</v>
      </c>
      <c r="C17405" s="183" t="s">
        <v>245</v>
      </c>
      <c r="D17405" s="140" t="n">
        <v>35.87</v>
      </c>
    </row>
    <row r="17406" customFormat="false" ht="57.7" hidden="false" customHeight="false" outlineLevel="0" collapsed="false">
      <c r="A17406" s="95" t="s">
        <v>26319</v>
      </c>
      <c r="B17406" s="182" t="s">
        <v>26320</v>
      </c>
      <c r="C17406" s="183" t="s">
        <v>245</v>
      </c>
      <c r="D17406" s="140" t="n">
        <v>41.4</v>
      </c>
    </row>
    <row r="17407" customFormat="false" ht="57.7" hidden="false" customHeight="false" outlineLevel="0" collapsed="false">
      <c r="A17407" s="95" t="s">
        <v>26321</v>
      </c>
      <c r="B17407" s="182" t="s">
        <v>26320</v>
      </c>
      <c r="C17407" s="183" t="s">
        <v>245</v>
      </c>
      <c r="D17407" s="140" t="n">
        <v>35.87</v>
      </c>
    </row>
    <row r="17408" customFormat="false" ht="57.7" hidden="false" customHeight="false" outlineLevel="0" collapsed="false">
      <c r="A17408" s="95" t="s">
        <v>26322</v>
      </c>
      <c r="B17408" s="182" t="s">
        <v>26323</v>
      </c>
      <c r="C17408" s="183" t="s">
        <v>245</v>
      </c>
      <c r="D17408" s="140" t="n">
        <v>27.6</v>
      </c>
    </row>
    <row r="17409" customFormat="false" ht="57.7" hidden="false" customHeight="false" outlineLevel="0" collapsed="false">
      <c r="A17409" s="95" t="s">
        <v>26324</v>
      </c>
      <c r="B17409" s="182" t="s">
        <v>26323</v>
      </c>
      <c r="C17409" s="183" t="s">
        <v>245</v>
      </c>
      <c r="D17409" s="140" t="n">
        <v>23.91</v>
      </c>
    </row>
    <row r="17410" customFormat="false" ht="57.7" hidden="false" customHeight="false" outlineLevel="0" collapsed="false">
      <c r="A17410" s="95" t="s">
        <v>26325</v>
      </c>
      <c r="B17410" s="182" t="s">
        <v>26326</v>
      </c>
      <c r="C17410" s="183" t="s">
        <v>245</v>
      </c>
      <c r="D17410" s="140" t="n">
        <v>265.62</v>
      </c>
    </row>
    <row r="17411" customFormat="false" ht="57.7" hidden="false" customHeight="false" outlineLevel="0" collapsed="false">
      <c r="A17411" s="95" t="s">
        <v>26327</v>
      </c>
      <c r="B17411" s="182" t="s">
        <v>26326</v>
      </c>
      <c r="C17411" s="183" t="s">
        <v>245</v>
      </c>
      <c r="D17411" s="140" t="n">
        <v>235.65</v>
      </c>
    </row>
    <row r="17412" customFormat="false" ht="57.7" hidden="false" customHeight="false" outlineLevel="0" collapsed="false">
      <c r="A17412" s="95" t="s">
        <v>26328</v>
      </c>
      <c r="B17412" s="182" t="s">
        <v>26329</v>
      </c>
      <c r="C17412" s="183" t="s">
        <v>245</v>
      </c>
      <c r="D17412" s="140" t="n">
        <v>266.68</v>
      </c>
    </row>
    <row r="17413" customFormat="false" ht="57.7" hidden="false" customHeight="false" outlineLevel="0" collapsed="false">
      <c r="A17413" s="95" t="s">
        <v>26330</v>
      </c>
      <c r="B17413" s="182" t="s">
        <v>26329</v>
      </c>
      <c r="C17413" s="183" t="s">
        <v>245</v>
      </c>
      <c r="D17413" s="140" t="n">
        <v>236.58</v>
      </c>
    </row>
    <row r="17414" customFormat="false" ht="57.7" hidden="false" customHeight="false" outlineLevel="0" collapsed="false">
      <c r="A17414" s="95" t="s">
        <v>26331</v>
      </c>
      <c r="B17414" s="182" t="s">
        <v>26332</v>
      </c>
      <c r="C17414" s="183" t="s">
        <v>245</v>
      </c>
      <c r="D17414" s="140" t="n">
        <v>268.17</v>
      </c>
    </row>
    <row r="17415" customFormat="false" ht="57.7" hidden="false" customHeight="false" outlineLevel="0" collapsed="false">
      <c r="A17415" s="95" t="s">
        <v>26333</v>
      </c>
      <c r="B17415" s="182" t="s">
        <v>26332</v>
      </c>
      <c r="C17415" s="183" t="s">
        <v>245</v>
      </c>
      <c r="D17415" s="140" t="n">
        <v>237.87</v>
      </c>
    </row>
    <row r="17416" customFormat="false" ht="35.8" hidden="false" customHeight="false" outlineLevel="0" collapsed="false">
      <c r="A17416" s="95" t="s">
        <v>26334</v>
      </c>
      <c r="B17416" s="182" t="s">
        <v>26335</v>
      </c>
      <c r="C17416" s="183" t="s">
        <v>245</v>
      </c>
      <c r="D17416" s="140" t="n">
        <v>1593.75</v>
      </c>
    </row>
    <row r="17417" customFormat="false" ht="35.8" hidden="false" customHeight="false" outlineLevel="0" collapsed="false">
      <c r="A17417" s="95" t="s">
        <v>26336</v>
      </c>
      <c r="B17417" s="182" t="s">
        <v>26335</v>
      </c>
      <c r="C17417" s="183" t="s">
        <v>245</v>
      </c>
      <c r="D17417" s="140" t="n">
        <v>1468.98</v>
      </c>
    </row>
    <row r="17418" customFormat="false" ht="35.8" hidden="false" customHeight="false" outlineLevel="0" collapsed="false">
      <c r="A17418" s="95" t="s">
        <v>26337</v>
      </c>
      <c r="B17418" s="182" t="s">
        <v>26338</v>
      </c>
      <c r="C17418" s="183" t="s">
        <v>245</v>
      </c>
      <c r="D17418" s="140" t="n">
        <v>2064.7</v>
      </c>
    </row>
    <row r="17419" customFormat="false" ht="35.8" hidden="false" customHeight="false" outlineLevel="0" collapsed="false">
      <c r="A17419" s="95" t="s">
        <v>26339</v>
      </c>
      <c r="B17419" s="182" t="s">
        <v>26338</v>
      </c>
      <c r="C17419" s="183" t="s">
        <v>245</v>
      </c>
      <c r="D17419" s="140" t="n">
        <v>1903.23</v>
      </c>
    </row>
    <row r="17420" customFormat="false" ht="35.8" hidden="false" customHeight="false" outlineLevel="0" collapsed="false">
      <c r="A17420" s="95" t="s">
        <v>26340</v>
      </c>
      <c r="B17420" s="182" t="s">
        <v>26341</v>
      </c>
      <c r="C17420" s="183" t="s">
        <v>245</v>
      </c>
      <c r="D17420" s="140" t="n">
        <v>2220.87</v>
      </c>
    </row>
    <row r="17421" customFormat="false" ht="35.8" hidden="false" customHeight="false" outlineLevel="0" collapsed="false">
      <c r="A17421" s="95" t="s">
        <v>26342</v>
      </c>
      <c r="B17421" s="182" t="s">
        <v>26341</v>
      </c>
      <c r="C17421" s="183" t="s">
        <v>245</v>
      </c>
      <c r="D17421" s="140" t="n">
        <v>2070.09</v>
      </c>
    </row>
    <row r="17422" customFormat="false" ht="35.8" hidden="false" customHeight="false" outlineLevel="0" collapsed="false">
      <c r="A17422" s="95" t="s">
        <v>26343</v>
      </c>
      <c r="B17422" s="182" t="s">
        <v>26344</v>
      </c>
      <c r="C17422" s="183" t="s">
        <v>245</v>
      </c>
      <c r="D17422" s="140" t="n">
        <v>3150.92</v>
      </c>
    </row>
    <row r="17423" customFormat="false" ht="35.8" hidden="false" customHeight="false" outlineLevel="0" collapsed="false">
      <c r="A17423" s="95" t="s">
        <v>26345</v>
      </c>
      <c r="B17423" s="182" t="s">
        <v>26344</v>
      </c>
      <c r="C17423" s="183" t="s">
        <v>245</v>
      </c>
      <c r="D17423" s="140" t="n">
        <v>2938.33</v>
      </c>
    </row>
    <row r="17424" customFormat="false" ht="24.85" hidden="false" customHeight="false" outlineLevel="0" collapsed="false">
      <c r="A17424" s="95" t="s">
        <v>26346</v>
      </c>
      <c r="B17424" s="182" t="s">
        <v>26347</v>
      </c>
      <c r="C17424" s="183" t="s">
        <v>245</v>
      </c>
      <c r="D17424" s="140" t="n">
        <v>463.06</v>
      </c>
    </row>
    <row r="17425" customFormat="false" ht="24.85" hidden="false" customHeight="false" outlineLevel="0" collapsed="false">
      <c r="A17425" s="95" t="s">
        <v>26348</v>
      </c>
      <c r="B17425" s="182" t="s">
        <v>26347</v>
      </c>
      <c r="C17425" s="183" t="s">
        <v>245</v>
      </c>
      <c r="D17425" s="140" t="n">
        <v>440.68</v>
      </c>
    </row>
    <row r="17426" customFormat="false" ht="13.8" hidden="false" customHeight="false" outlineLevel="0" collapsed="false">
      <c r="A17426" s="95" t="s">
        <v>26349</v>
      </c>
      <c r="B17426" s="182" t="s">
        <v>26350</v>
      </c>
      <c r="C17426" s="183" t="s">
        <v>245</v>
      </c>
      <c r="D17426" s="140" t="n">
        <v>265.24</v>
      </c>
    </row>
    <row r="17427" customFormat="false" ht="13.8" hidden="false" customHeight="false" outlineLevel="0" collapsed="false">
      <c r="A17427" s="95" t="s">
        <v>26351</v>
      </c>
      <c r="B17427" s="182" t="s">
        <v>26350</v>
      </c>
      <c r="C17427" s="183" t="s">
        <v>245</v>
      </c>
      <c r="D17427" s="140" t="n">
        <v>253.79</v>
      </c>
    </row>
    <row r="17428" customFormat="false" ht="35.8" hidden="false" customHeight="false" outlineLevel="0" collapsed="false">
      <c r="A17428" s="95" t="s">
        <v>26352</v>
      </c>
      <c r="B17428" s="182" t="s">
        <v>26353</v>
      </c>
      <c r="C17428" s="183" t="s">
        <v>245</v>
      </c>
      <c r="D17428" s="140" t="n">
        <v>574.92</v>
      </c>
    </row>
    <row r="17429" customFormat="false" ht="35.8" hidden="false" customHeight="false" outlineLevel="0" collapsed="false">
      <c r="A17429" s="95" t="s">
        <v>26354</v>
      </c>
      <c r="B17429" s="182" t="s">
        <v>26353</v>
      </c>
      <c r="C17429" s="183" t="s">
        <v>245</v>
      </c>
      <c r="D17429" s="140" t="n">
        <v>544.78</v>
      </c>
    </row>
    <row r="17430" customFormat="false" ht="46.75" hidden="false" customHeight="false" outlineLevel="0" collapsed="false">
      <c r="A17430" s="95" t="s">
        <v>26355</v>
      </c>
      <c r="B17430" s="182" t="s">
        <v>26356</v>
      </c>
      <c r="C17430" s="183" t="s">
        <v>245</v>
      </c>
      <c r="D17430" s="140" t="n">
        <v>1434.43</v>
      </c>
    </row>
    <row r="17431" customFormat="false" ht="46.75" hidden="false" customHeight="false" outlineLevel="0" collapsed="false">
      <c r="A17431" s="95" t="s">
        <v>26357</v>
      </c>
      <c r="B17431" s="182" t="s">
        <v>26356</v>
      </c>
      <c r="C17431" s="183" t="s">
        <v>245</v>
      </c>
      <c r="D17431" s="140" t="n">
        <v>1350.43</v>
      </c>
    </row>
    <row r="17432" customFormat="false" ht="46.75" hidden="false" customHeight="false" outlineLevel="0" collapsed="false">
      <c r="A17432" s="95" t="s">
        <v>26358</v>
      </c>
      <c r="B17432" s="182" t="s">
        <v>26359</v>
      </c>
      <c r="C17432" s="183" t="s">
        <v>245</v>
      </c>
      <c r="D17432" s="140" t="n">
        <v>1561.02</v>
      </c>
    </row>
    <row r="17433" customFormat="false" ht="46.75" hidden="false" customHeight="false" outlineLevel="0" collapsed="false">
      <c r="A17433" s="95" t="s">
        <v>26360</v>
      </c>
      <c r="B17433" s="182" t="s">
        <v>26359</v>
      </c>
      <c r="C17433" s="183" t="s">
        <v>245</v>
      </c>
      <c r="D17433" s="140" t="n">
        <v>1463.91</v>
      </c>
    </row>
    <row r="17434" customFormat="false" ht="46.75" hidden="false" customHeight="false" outlineLevel="0" collapsed="false">
      <c r="A17434" s="95" t="s">
        <v>26361</v>
      </c>
      <c r="B17434" s="182" t="s">
        <v>26362</v>
      </c>
      <c r="C17434" s="183" t="s">
        <v>245</v>
      </c>
      <c r="D17434" s="140" t="n">
        <v>1149.56</v>
      </c>
    </row>
    <row r="17435" customFormat="false" ht="46.75" hidden="false" customHeight="false" outlineLevel="0" collapsed="false">
      <c r="A17435" s="95" t="s">
        <v>26363</v>
      </c>
      <c r="B17435" s="182" t="s">
        <v>26362</v>
      </c>
      <c r="C17435" s="183" t="s">
        <v>245</v>
      </c>
      <c r="D17435" s="140" t="n">
        <v>1045.81</v>
      </c>
    </row>
    <row r="17436" customFormat="false" ht="46.75" hidden="false" customHeight="false" outlineLevel="0" collapsed="false">
      <c r="A17436" s="95" t="s">
        <v>26364</v>
      </c>
      <c r="B17436" s="182" t="s">
        <v>26365</v>
      </c>
      <c r="C17436" s="183" t="s">
        <v>245</v>
      </c>
      <c r="D17436" s="140" t="n">
        <v>1337.3</v>
      </c>
    </row>
    <row r="17437" customFormat="false" ht="46.75" hidden="false" customHeight="false" outlineLevel="0" collapsed="false">
      <c r="A17437" s="95" t="s">
        <v>26366</v>
      </c>
      <c r="B17437" s="182" t="s">
        <v>26365</v>
      </c>
      <c r="C17437" s="183" t="s">
        <v>245</v>
      </c>
      <c r="D17437" s="140" t="n">
        <v>1226.95</v>
      </c>
    </row>
    <row r="17438" customFormat="false" ht="46.75" hidden="false" customHeight="false" outlineLevel="0" collapsed="false">
      <c r="A17438" s="95" t="s">
        <v>26367</v>
      </c>
      <c r="B17438" s="182" t="s">
        <v>26368</v>
      </c>
      <c r="C17438" s="183" t="s">
        <v>245</v>
      </c>
      <c r="D17438" s="140" t="n">
        <v>1648.21</v>
      </c>
    </row>
    <row r="17439" customFormat="false" ht="46.75" hidden="false" customHeight="false" outlineLevel="0" collapsed="false">
      <c r="A17439" s="95" t="s">
        <v>26369</v>
      </c>
      <c r="B17439" s="182" t="s">
        <v>26368</v>
      </c>
      <c r="C17439" s="183" t="s">
        <v>245</v>
      </c>
      <c r="D17439" s="140" t="n">
        <v>1528.55</v>
      </c>
    </row>
    <row r="17440" customFormat="false" ht="69.65" hidden="false" customHeight="false" outlineLevel="0" collapsed="false">
      <c r="A17440" s="95" t="s">
        <v>26370</v>
      </c>
      <c r="B17440" s="182" t="s">
        <v>26371</v>
      </c>
      <c r="C17440" s="183" t="s">
        <v>213</v>
      </c>
      <c r="D17440" s="140" t="n">
        <v>124.25</v>
      </c>
    </row>
    <row r="17441" customFormat="false" ht="69.65" hidden="false" customHeight="false" outlineLevel="0" collapsed="false">
      <c r="A17441" s="95" t="s">
        <v>26372</v>
      </c>
      <c r="B17441" s="182" t="s">
        <v>26371</v>
      </c>
      <c r="C17441" s="183" t="s">
        <v>213</v>
      </c>
      <c r="D17441" s="140" t="n">
        <v>117.75</v>
      </c>
    </row>
    <row r="17442" customFormat="false" ht="69.65" hidden="false" customHeight="false" outlineLevel="0" collapsed="false">
      <c r="A17442" s="95" t="s">
        <v>26373</v>
      </c>
      <c r="B17442" s="182" t="s">
        <v>26374</v>
      </c>
      <c r="C17442" s="183" t="s">
        <v>213</v>
      </c>
      <c r="D17442" s="140" t="n">
        <v>133.13</v>
      </c>
    </row>
    <row r="17443" customFormat="false" ht="69.65" hidden="false" customHeight="false" outlineLevel="0" collapsed="false">
      <c r="A17443" s="95" t="s">
        <v>26375</v>
      </c>
      <c r="B17443" s="182" t="s">
        <v>26374</v>
      </c>
      <c r="C17443" s="183" t="s">
        <v>213</v>
      </c>
      <c r="D17443" s="140" t="n">
        <v>125.33</v>
      </c>
    </row>
    <row r="17444" customFormat="false" ht="69.65" hidden="false" customHeight="false" outlineLevel="0" collapsed="false">
      <c r="A17444" s="95" t="s">
        <v>26376</v>
      </c>
      <c r="B17444" s="182" t="s">
        <v>26377</v>
      </c>
      <c r="C17444" s="183" t="s">
        <v>213</v>
      </c>
      <c r="D17444" s="140" t="n">
        <v>125.05</v>
      </c>
    </row>
    <row r="17445" customFormat="false" ht="69.65" hidden="false" customHeight="false" outlineLevel="0" collapsed="false">
      <c r="A17445" s="95" t="s">
        <v>26378</v>
      </c>
      <c r="B17445" s="182" t="s">
        <v>26377</v>
      </c>
      <c r="C17445" s="183" t="s">
        <v>213</v>
      </c>
      <c r="D17445" s="140" t="n">
        <v>118.28</v>
      </c>
    </row>
    <row r="17446" customFormat="false" ht="69.65" hidden="false" customHeight="false" outlineLevel="0" collapsed="false">
      <c r="A17446" s="95" t="s">
        <v>26379</v>
      </c>
      <c r="B17446" s="182" t="s">
        <v>26380</v>
      </c>
      <c r="C17446" s="183" t="s">
        <v>213</v>
      </c>
      <c r="D17446" s="140" t="n">
        <v>147.5</v>
      </c>
    </row>
    <row r="17447" customFormat="false" ht="69.65" hidden="false" customHeight="false" outlineLevel="0" collapsed="false">
      <c r="A17447" s="95" t="s">
        <v>26381</v>
      </c>
      <c r="B17447" s="182" t="s">
        <v>26380</v>
      </c>
      <c r="C17447" s="183" t="s">
        <v>213</v>
      </c>
      <c r="D17447" s="140" t="n">
        <v>139.7</v>
      </c>
    </row>
    <row r="17448" customFormat="false" ht="57.7" hidden="false" customHeight="false" outlineLevel="0" collapsed="false">
      <c r="A17448" s="95" t="s">
        <v>26382</v>
      </c>
      <c r="B17448" s="182" t="s">
        <v>26383</v>
      </c>
      <c r="C17448" s="183" t="s">
        <v>213</v>
      </c>
      <c r="D17448" s="140" t="n">
        <v>45.42</v>
      </c>
    </row>
    <row r="17449" customFormat="false" ht="57.7" hidden="false" customHeight="false" outlineLevel="0" collapsed="false">
      <c r="A17449" s="95" t="s">
        <v>26384</v>
      </c>
      <c r="B17449" s="182" t="s">
        <v>26383</v>
      </c>
      <c r="C17449" s="183" t="s">
        <v>213</v>
      </c>
      <c r="D17449" s="140" t="n">
        <v>44.06</v>
      </c>
    </row>
    <row r="17450" customFormat="false" ht="57.7" hidden="false" customHeight="false" outlineLevel="0" collapsed="false">
      <c r="A17450" s="95" t="s">
        <v>26385</v>
      </c>
      <c r="B17450" s="182" t="s">
        <v>26386</v>
      </c>
      <c r="C17450" s="183" t="s">
        <v>213</v>
      </c>
      <c r="D17450" s="140" t="n">
        <v>56.09</v>
      </c>
    </row>
    <row r="17451" customFormat="false" ht="57.7" hidden="false" customHeight="false" outlineLevel="0" collapsed="false">
      <c r="A17451" s="95" t="s">
        <v>26387</v>
      </c>
      <c r="B17451" s="182" t="s">
        <v>26386</v>
      </c>
      <c r="C17451" s="183" t="s">
        <v>213</v>
      </c>
      <c r="D17451" s="140" t="n">
        <v>54.47</v>
      </c>
    </row>
    <row r="17452" customFormat="false" ht="24.85" hidden="false" customHeight="false" outlineLevel="0" collapsed="false">
      <c r="A17452" s="95" t="s">
        <v>26388</v>
      </c>
      <c r="B17452" s="182" t="s">
        <v>26389</v>
      </c>
      <c r="C17452" s="183" t="s">
        <v>245</v>
      </c>
      <c r="D17452" s="140" t="n">
        <v>1377.31</v>
      </c>
    </row>
    <row r="17453" customFormat="false" ht="24.85" hidden="false" customHeight="false" outlineLevel="0" collapsed="false">
      <c r="A17453" s="95" t="s">
        <v>26390</v>
      </c>
      <c r="B17453" s="182" t="s">
        <v>26389</v>
      </c>
      <c r="C17453" s="183" t="s">
        <v>245</v>
      </c>
      <c r="D17453" s="140" t="n">
        <v>1274.6</v>
      </c>
    </row>
    <row r="17454" customFormat="false" ht="24.85" hidden="false" customHeight="false" outlineLevel="0" collapsed="false">
      <c r="A17454" s="95" t="s">
        <v>26391</v>
      </c>
      <c r="B17454" s="182" t="s">
        <v>26392</v>
      </c>
      <c r="C17454" s="183" t="s">
        <v>245</v>
      </c>
      <c r="D17454" s="140" t="n">
        <v>1897.03</v>
      </c>
    </row>
    <row r="17455" customFormat="false" ht="24.85" hidden="false" customHeight="false" outlineLevel="0" collapsed="false">
      <c r="A17455" s="95" t="s">
        <v>26393</v>
      </c>
      <c r="B17455" s="182" t="s">
        <v>26392</v>
      </c>
      <c r="C17455" s="183" t="s">
        <v>245</v>
      </c>
      <c r="D17455" s="140" t="n">
        <v>1773.78</v>
      </c>
    </row>
    <row r="17456" customFormat="false" ht="24.85" hidden="false" customHeight="false" outlineLevel="0" collapsed="false">
      <c r="A17456" s="95" t="s">
        <v>26394</v>
      </c>
      <c r="B17456" s="182" t="s">
        <v>26395</v>
      </c>
      <c r="C17456" s="183" t="s">
        <v>245</v>
      </c>
      <c r="D17456" s="140" t="n">
        <v>1661.31</v>
      </c>
    </row>
    <row r="17457" customFormat="false" ht="24.85" hidden="false" customHeight="false" outlineLevel="0" collapsed="false">
      <c r="A17457" s="95" t="s">
        <v>26396</v>
      </c>
      <c r="B17457" s="182" t="s">
        <v>26395</v>
      </c>
      <c r="C17457" s="183" t="s">
        <v>245</v>
      </c>
      <c r="D17457" s="140" t="n">
        <v>1541.48</v>
      </c>
    </row>
    <row r="17458" customFormat="false" ht="24.85" hidden="false" customHeight="false" outlineLevel="0" collapsed="false">
      <c r="A17458" s="95" t="s">
        <v>26397</v>
      </c>
      <c r="B17458" s="182" t="s">
        <v>26398</v>
      </c>
      <c r="C17458" s="183" t="s">
        <v>245</v>
      </c>
      <c r="D17458" s="140" t="n">
        <v>1976.14</v>
      </c>
    </row>
    <row r="17459" customFormat="false" ht="24.85" hidden="false" customHeight="false" outlineLevel="0" collapsed="false">
      <c r="A17459" s="95" t="s">
        <v>26399</v>
      </c>
      <c r="B17459" s="182" t="s">
        <v>26398</v>
      </c>
      <c r="C17459" s="183" t="s">
        <v>245</v>
      </c>
      <c r="D17459" s="140" t="n">
        <v>1832.34</v>
      </c>
    </row>
    <row r="17460" customFormat="false" ht="24.85" hidden="false" customHeight="false" outlineLevel="0" collapsed="false">
      <c r="A17460" s="95" t="s">
        <v>26400</v>
      </c>
      <c r="B17460" s="182" t="s">
        <v>26401</v>
      </c>
      <c r="C17460" s="183" t="s">
        <v>245</v>
      </c>
      <c r="D17460" s="140" t="n">
        <v>2076.44</v>
      </c>
    </row>
    <row r="17461" customFormat="false" ht="24.85" hidden="false" customHeight="false" outlineLevel="0" collapsed="false">
      <c r="A17461" s="95" t="s">
        <v>26402</v>
      </c>
      <c r="B17461" s="182" t="s">
        <v>26401</v>
      </c>
      <c r="C17461" s="183" t="s">
        <v>245</v>
      </c>
      <c r="D17461" s="140" t="n">
        <v>1939.5</v>
      </c>
    </row>
    <row r="17462" customFormat="false" ht="24.85" hidden="false" customHeight="false" outlineLevel="0" collapsed="false">
      <c r="A17462" s="95" t="s">
        <v>26403</v>
      </c>
      <c r="B17462" s="182" t="s">
        <v>26404</v>
      </c>
      <c r="C17462" s="183" t="s">
        <v>245</v>
      </c>
      <c r="D17462" s="140" t="n">
        <v>2468.95</v>
      </c>
    </row>
    <row r="17463" customFormat="false" ht="24.85" hidden="false" customHeight="false" outlineLevel="0" collapsed="false">
      <c r="A17463" s="95" t="s">
        <v>26405</v>
      </c>
      <c r="B17463" s="182" t="s">
        <v>26404</v>
      </c>
      <c r="C17463" s="183" t="s">
        <v>245</v>
      </c>
      <c r="D17463" s="140" t="n">
        <v>2304.61</v>
      </c>
    </row>
    <row r="17464" customFormat="false" ht="24.85" hidden="false" customHeight="false" outlineLevel="0" collapsed="false">
      <c r="A17464" s="95" t="s">
        <v>26406</v>
      </c>
      <c r="B17464" s="182" t="s">
        <v>26407</v>
      </c>
      <c r="C17464" s="183" t="s">
        <v>245</v>
      </c>
      <c r="D17464" s="140" t="n">
        <v>2418.69</v>
      </c>
    </row>
    <row r="17465" customFormat="false" ht="24.85" hidden="false" customHeight="false" outlineLevel="0" collapsed="false">
      <c r="A17465" s="95" t="s">
        <v>26408</v>
      </c>
      <c r="B17465" s="182" t="s">
        <v>26407</v>
      </c>
      <c r="C17465" s="183" t="s">
        <v>245</v>
      </c>
      <c r="D17465" s="140" t="n">
        <v>2264.62</v>
      </c>
    </row>
    <row r="17466" customFormat="false" ht="24.85" hidden="false" customHeight="false" outlineLevel="0" collapsed="false">
      <c r="A17466" s="95" t="s">
        <v>26409</v>
      </c>
      <c r="B17466" s="182" t="s">
        <v>26410</v>
      </c>
      <c r="C17466" s="183" t="s">
        <v>245</v>
      </c>
      <c r="D17466" s="140" t="n">
        <v>2877.63</v>
      </c>
    </row>
    <row r="17467" customFormat="false" ht="24.85" hidden="false" customHeight="false" outlineLevel="0" collapsed="false">
      <c r="A17467" s="95" t="s">
        <v>26411</v>
      </c>
      <c r="B17467" s="182" t="s">
        <v>26410</v>
      </c>
      <c r="C17467" s="183" t="s">
        <v>245</v>
      </c>
      <c r="D17467" s="140" t="n">
        <v>2692.75</v>
      </c>
    </row>
    <row r="17468" customFormat="false" ht="24.85" hidden="false" customHeight="false" outlineLevel="0" collapsed="false">
      <c r="A17468" s="95" t="s">
        <v>26412</v>
      </c>
      <c r="B17468" s="182" t="s">
        <v>26413</v>
      </c>
      <c r="C17468" s="183" t="s">
        <v>245</v>
      </c>
      <c r="D17468" s="140" t="n">
        <v>3431.24</v>
      </c>
    </row>
    <row r="17469" customFormat="false" ht="24.85" hidden="false" customHeight="false" outlineLevel="0" collapsed="false">
      <c r="A17469" s="95" t="s">
        <v>26414</v>
      </c>
      <c r="B17469" s="182" t="s">
        <v>26413</v>
      </c>
      <c r="C17469" s="183" t="s">
        <v>245</v>
      </c>
      <c r="D17469" s="140" t="n">
        <v>3260.05</v>
      </c>
    </row>
    <row r="17470" customFormat="false" ht="24.85" hidden="false" customHeight="false" outlineLevel="0" collapsed="false">
      <c r="A17470" s="95" t="s">
        <v>26415</v>
      </c>
      <c r="B17470" s="182" t="s">
        <v>26416</v>
      </c>
      <c r="C17470" s="183" t="s">
        <v>245</v>
      </c>
      <c r="D17470" s="140" t="n">
        <v>4090.67</v>
      </c>
    </row>
    <row r="17471" customFormat="false" ht="24.85" hidden="false" customHeight="false" outlineLevel="0" collapsed="false">
      <c r="A17471" s="95" t="s">
        <v>26417</v>
      </c>
      <c r="B17471" s="182" t="s">
        <v>26416</v>
      </c>
      <c r="C17471" s="183" t="s">
        <v>245</v>
      </c>
      <c r="D17471" s="140" t="n">
        <v>3885.25</v>
      </c>
    </row>
    <row r="17472" customFormat="false" ht="24.85" hidden="false" customHeight="false" outlineLevel="0" collapsed="false">
      <c r="A17472" s="95" t="s">
        <v>26418</v>
      </c>
      <c r="B17472" s="182" t="s">
        <v>26419</v>
      </c>
      <c r="C17472" s="183" t="s">
        <v>245</v>
      </c>
      <c r="D17472" s="140" t="n">
        <v>3874.68</v>
      </c>
    </row>
    <row r="17473" customFormat="false" ht="24.85" hidden="false" customHeight="false" outlineLevel="0" collapsed="false">
      <c r="A17473" s="95" t="s">
        <v>26420</v>
      </c>
      <c r="B17473" s="182" t="s">
        <v>26419</v>
      </c>
      <c r="C17473" s="183" t="s">
        <v>245</v>
      </c>
      <c r="D17473" s="140" t="n">
        <v>3686.37</v>
      </c>
    </row>
    <row r="17474" customFormat="false" ht="24.85" hidden="false" customHeight="false" outlineLevel="0" collapsed="false">
      <c r="A17474" s="95" t="s">
        <v>26421</v>
      </c>
      <c r="B17474" s="182" t="s">
        <v>26422</v>
      </c>
      <c r="C17474" s="183" t="s">
        <v>245</v>
      </c>
      <c r="D17474" s="140" t="n">
        <v>4619.12</v>
      </c>
    </row>
    <row r="17475" customFormat="false" ht="24.85" hidden="false" customHeight="false" outlineLevel="0" collapsed="false">
      <c r="A17475" s="95" t="s">
        <v>26423</v>
      </c>
      <c r="B17475" s="182" t="s">
        <v>26422</v>
      </c>
      <c r="C17475" s="183" t="s">
        <v>245</v>
      </c>
      <c r="D17475" s="140" t="n">
        <v>4393.15</v>
      </c>
    </row>
    <row r="17476" customFormat="false" ht="24.85" hidden="false" customHeight="false" outlineLevel="0" collapsed="false">
      <c r="A17476" s="95" t="s">
        <v>26424</v>
      </c>
      <c r="B17476" s="182" t="s">
        <v>26425</v>
      </c>
      <c r="C17476" s="183" t="s">
        <v>245</v>
      </c>
      <c r="D17476" s="140" t="n">
        <v>4291.87</v>
      </c>
    </row>
    <row r="17477" customFormat="false" ht="24.85" hidden="false" customHeight="false" outlineLevel="0" collapsed="false">
      <c r="A17477" s="95" t="s">
        <v>26426</v>
      </c>
      <c r="B17477" s="182" t="s">
        <v>26425</v>
      </c>
      <c r="C17477" s="183" t="s">
        <v>245</v>
      </c>
      <c r="D17477" s="140" t="n">
        <v>4086.45</v>
      </c>
    </row>
    <row r="17478" customFormat="false" ht="24.85" hidden="false" customHeight="false" outlineLevel="0" collapsed="false">
      <c r="A17478" s="95" t="s">
        <v>26427</v>
      </c>
      <c r="B17478" s="182" t="s">
        <v>26428</v>
      </c>
      <c r="C17478" s="183" t="s">
        <v>245</v>
      </c>
      <c r="D17478" s="140" t="n">
        <v>5117.74</v>
      </c>
    </row>
    <row r="17479" customFormat="false" ht="24.85" hidden="false" customHeight="false" outlineLevel="0" collapsed="false">
      <c r="A17479" s="95" t="s">
        <v>26429</v>
      </c>
      <c r="B17479" s="182" t="s">
        <v>26428</v>
      </c>
      <c r="C17479" s="183" t="s">
        <v>245</v>
      </c>
      <c r="D17479" s="140" t="n">
        <v>4871.23</v>
      </c>
    </row>
    <row r="17480" customFormat="false" ht="24.85" hidden="false" customHeight="false" outlineLevel="0" collapsed="false">
      <c r="A17480" s="95" t="s">
        <v>26430</v>
      </c>
      <c r="B17480" s="182" t="s">
        <v>26431</v>
      </c>
      <c r="C17480" s="183" t="s">
        <v>245</v>
      </c>
      <c r="D17480" s="140" t="n">
        <v>5047.03</v>
      </c>
    </row>
    <row r="17481" customFormat="false" ht="24.85" hidden="false" customHeight="false" outlineLevel="0" collapsed="false">
      <c r="A17481" s="95" t="s">
        <v>26432</v>
      </c>
      <c r="B17481" s="182" t="s">
        <v>26431</v>
      </c>
      <c r="C17481" s="183" t="s">
        <v>245</v>
      </c>
      <c r="D17481" s="140" t="n">
        <v>4820.21</v>
      </c>
    </row>
    <row r="17482" customFormat="false" ht="24.85" hidden="false" customHeight="false" outlineLevel="0" collapsed="false">
      <c r="A17482" s="95" t="s">
        <v>26433</v>
      </c>
      <c r="B17482" s="182" t="s">
        <v>26434</v>
      </c>
      <c r="C17482" s="183" t="s">
        <v>245</v>
      </c>
      <c r="D17482" s="140" t="n">
        <v>6020.25</v>
      </c>
    </row>
    <row r="17483" customFormat="false" ht="24.85" hidden="false" customHeight="false" outlineLevel="0" collapsed="false">
      <c r="A17483" s="95" t="s">
        <v>26435</v>
      </c>
      <c r="B17483" s="182" t="s">
        <v>26434</v>
      </c>
      <c r="C17483" s="183" t="s">
        <v>245</v>
      </c>
      <c r="D17483" s="140" t="n">
        <v>5748.06</v>
      </c>
    </row>
    <row r="17484" customFormat="false" ht="24.85" hidden="false" customHeight="false" outlineLevel="0" collapsed="false">
      <c r="A17484" s="95" t="s">
        <v>26436</v>
      </c>
      <c r="B17484" s="182" t="s">
        <v>26437</v>
      </c>
      <c r="C17484" s="183" t="s">
        <v>245</v>
      </c>
      <c r="D17484" s="140" t="n">
        <v>5555.42</v>
      </c>
    </row>
    <row r="17485" customFormat="false" ht="24.85" hidden="false" customHeight="false" outlineLevel="0" collapsed="false">
      <c r="A17485" s="95" t="s">
        <v>26438</v>
      </c>
      <c r="B17485" s="182" t="s">
        <v>26437</v>
      </c>
      <c r="C17485" s="183" t="s">
        <v>245</v>
      </c>
      <c r="D17485" s="140" t="n">
        <v>5302.92</v>
      </c>
    </row>
    <row r="17486" customFormat="false" ht="24.85" hidden="false" customHeight="false" outlineLevel="0" collapsed="false">
      <c r="A17486" s="95" t="s">
        <v>26439</v>
      </c>
      <c r="B17486" s="182" t="s">
        <v>26440</v>
      </c>
      <c r="C17486" s="183" t="s">
        <v>245</v>
      </c>
      <c r="D17486" s="140" t="n">
        <v>6628.29</v>
      </c>
    </row>
    <row r="17487" customFormat="false" ht="24.85" hidden="false" customHeight="false" outlineLevel="0" collapsed="false">
      <c r="A17487" s="95" t="s">
        <v>26441</v>
      </c>
      <c r="B17487" s="182" t="s">
        <v>26440</v>
      </c>
      <c r="C17487" s="183" t="s">
        <v>245</v>
      </c>
      <c r="D17487" s="140" t="n">
        <v>6325.29</v>
      </c>
    </row>
    <row r="17488" customFormat="false" ht="24.85" hidden="false" customHeight="false" outlineLevel="0" collapsed="false">
      <c r="A17488" s="95" t="s">
        <v>26442</v>
      </c>
      <c r="B17488" s="182" t="s">
        <v>26443</v>
      </c>
      <c r="C17488" s="183" t="s">
        <v>245</v>
      </c>
      <c r="D17488" s="140" t="n">
        <v>6394.39</v>
      </c>
    </row>
    <row r="17489" customFormat="false" ht="24.85" hidden="false" customHeight="false" outlineLevel="0" collapsed="false">
      <c r="A17489" s="95" t="s">
        <v>26444</v>
      </c>
      <c r="B17489" s="182" t="s">
        <v>26443</v>
      </c>
      <c r="C17489" s="183" t="s">
        <v>245</v>
      </c>
      <c r="D17489" s="140" t="n">
        <v>6094.82</v>
      </c>
    </row>
    <row r="17490" customFormat="false" ht="24.85" hidden="false" customHeight="false" outlineLevel="0" collapsed="false">
      <c r="A17490" s="95" t="s">
        <v>26445</v>
      </c>
      <c r="B17490" s="182" t="s">
        <v>26446</v>
      </c>
      <c r="C17490" s="183" t="s">
        <v>245</v>
      </c>
      <c r="D17490" s="140" t="n">
        <v>7631.38</v>
      </c>
    </row>
    <row r="17491" customFormat="false" ht="24.85" hidden="false" customHeight="false" outlineLevel="0" collapsed="false">
      <c r="A17491" s="95" t="s">
        <v>26447</v>
      </c>
      <c r="B17491" s="182" t="s">
        <v>26446</v>
      </c>
      <c r="C17491" s="183" t="s">
        <v>245</v>
      </c>
      <c r="D17491" s="140" t="n">
        <v>7271.89</v>
      </c>
    </row>
    <row r="17492" customFormat="false" ht="46.75" hidden="false" customHeight="false" outlineLevel="0" collapsed="false">
      <c r="A17492" s="95" t="s">
        <v>26448</v>
      </c>
      <c r="B17492" s="182" t="s">
        <v>26449</v>
      </c>
      <c r="C17492" s="183" t="s">
        <v>213</v>
      </c>
      <c r="D17492" s="140" t="n">
        <v>52.47</v>
      </c>
    </row>
    <row r="17493" customFormat="false" ht="46.75" hidden="false" customHeight="false" outlineLevel="0" collapsed="false">
      <c r="A17493" s="95" t="s">
        <v>26450</v>
      </c>
      <c r="B17493" s="182" t="s">
        <v>26449</v>
      </c>
      <c r="C17493" s="183" t="s">
        <v>213</v>
      </c>
      <c r="D17493" s="140" t="n">
        <v>50.3</v>
      </c>
    </row>
    <row r="17494" customFormat="false" ht="46.75" hidden="false" customHeight="false" outlineLevel="0" collapsed="false">
      <c r="A17494" s="95" t="s">
        <v>26451</v>
      </c>
      <c r="B17494" s="182" t="s">
        <v>26452</v>
      </c>
      <c r="C17494" s="183" t="s">
        <v>213</v>
      </c>
      <c r="D17494" s="140" t="n">
        <v>44.97</v>
      </c>
    </row>
    <row r="17495" customFormat="false" ht="46.75" hidden="false" customHeight="false" outlineLevel="0" collapsed="false">
      <c r="A17495" s="95" t="s">
        <v>26453</v>
      </c>
      <c r="B17495" s="182" t="s">
        <v>26452</v>
      </c>
      <c r="C17495" s="183" t="s">
        <v>213</v>
      </c>
      <c r="D17495" s="140" t="n">
        <v>43.35</v>
      </c>
    </row>
    <row r="17496" customFormat="false" ht="24.85" hidden="false" customHeight="false" outlineLevel="0" collapsed="false">
      <c r="A17496" s="95" t="s">
        <v>26454</v>
      </c>
      <c r="B17496" s="182" t="s">
        <v>26455</v>
      </c>
      <c r="C17496" s="183" t="s">
        <v>363</v>
      </c>
      <c r="D17496" s="140" t="n">
        <v>33.39</v>
      </c>
    </row>
    <row r="17497" customFormat="false" ht="24.85" hidden="false" customHeight="false" outlineLevel="0" collapsed="false">
      <c r="A17497" s="95" t="s">
        <v>26456</v>
      </c>
      <c r="B17497" s="182" t="s">
        <v>26455</v>
      </c>
      <c r="C17497" s="183" t="s">
        <v>363</v>
      </c>
      <c r="D17497" s="140" t="n">
        <v>32.3</v>
      </c>
    </row>
    <row r="17498" customFormat="false" ht="24.85" hidden="false" customHeight="false" outlineLevel="0" collapsed="false">
      <c r="A17498" s="95" t="s">
        <v>26457</v>
      </c>
      <c r="B17498" s="182" t="s">
        <v>26458</v>
      </c>
      <c r="C17498" s="183" t="s">
        <v>363</v>
      </c>
      <c r="D17498" s="140" t="n">
        <v>40.05</v>
      </c>
    </row>
    <row r="17499" customFormat="false" ht="24.85" hidden="false" customHeight="false" outlineLevel="0" collapsed="false">
      <c r="A17499" s="95" t="s">
        <v>26459</v>
      </c>
      <c r="B17499" s="182" t="s">
        <v>26458</v>
      </c>
      <c r="C17499" s="183" t="s">
        <v>363</v>
      </c>
      <c r="D17499" s="140" t="n">
        <v>38.75</v>
      </c>
    </row>
    <row r="17500" customFormat="false" ht="35.8" hidden="false" customHeight="false" outlineLevel="0" collapsed="false">
      <c r="A17500" s="95" t="s">
        <v>26460</v>
      </c>
      <c r="B17500" s="182" t="s">
        <v>26461</v>
      </c>
      <c r="C17500" s="183" t="s">
        <v>363</v>
      </c>
      <c r="D17500" s="140" t="n">
        <v>55.99</v>
      </c>
    </row>
    <row r="17501" customFormat="false" ht="35.8" hidden="false" customHeight="false" outlineLevel="0" collapsed="false">
      <c r="A17501" s="95" t="s">
        <v>26462</v>
      </c>
      <c r="B17501" s="182" t="s">
        <v>26461</v>
      </c>
      <c r="C17501" s="183" t="s">
        <v>363</v>
      </c>
      <c r="D17501" s="140" t="n">
        <v>54.63</v>
      </c>
    </row>
    <row r="17502" customFormat="false" ht="35.8" hidden="false" customHeight="false" outlineLevel="0" collapsed="false">
      <c r="A17502" s="95" t="s">
        <v>26463</v>
      </c>
      <c r="B17502" s="182" t="s">
        <v>26464</v>
      </c>
      <c r="C17502" s="183" t="s">
        <v>363</v>
      </c>
      <c r="D17502" s="140" t="n">
        <v>67.17</v>
      </c>
    </row>
    <row r="17503" customFormat="false" ht="35.8" hidden="false" customHeight="false" outlineLevel="0" collapsed="false">
      <c r="A17503" s="95" t="s">
        <v>26465</v>
      </c>
      <c r="B17503" s="182" t="s">
        <v>26464</v>
      </c>
      <c r="C17503" s="183" t="s">
        <v>363</v>
      </c>
      <c r="D17503" s="140" t="n">
        <v>65.54</v>
      </c>
    </row>
    <row r="17504" customFormat="false" ht="24.85" hidden="false" customHeight="false" outlineLevel="0" collapsed="false">
      <c r="A17504" s="95" t="s">
        <v>26466</v>
      </c>
      <c r="B17504" s="182" t="s">
        <v>26467</v>
      </c>
      <c r="C17504" s="183" t="s">
        <v>363</v>
      </c>
      <c r="D17504" s="140" t="n">
        <v>71.77</v>
      </c>
    </row>
    <row r="17505" customFormat="false" ht="24.85" hidden="false" customHeight="false" outlineLevel="0" collapsed="false">
      <c r="A17505" s="95" t="s">
        <v>26468</v>
      </c>
      <c r="B17505" s="182" t="s">
        <v>26467</v>
      </c>
      <c r="C17505" s="183" t="s">
        <v>363</v>
      </c>
      <c r="D17505" s="140" t="n">
        <v>70.14</v>
      </c>
    </row>
    <row r="17506" customFormat="false" ht="24.85" hidden="false" customHeight="false" outlineLevel="0" collapsed="false">
      <c r="A17506" s="95" t="s">
        <v>26469</v>
      </c>
      <c r="B17506" s="182" t="s">
        <v>26470</v>
      </c>
      <c r="C17506" s="183" t="s">
        <v>363</v>
      </c>
      <c r="D17506" s="140" t="n">
        <v>86.1</v>
      </c>
    </row>
    <row r="17507" customFormat="false" ht="24.85" hidden="false" customHeight="false" outlineLevel="0" collapsed="false">
      <c r="A17507" s="95" t="s">
        <v>26471</v>
      </c>
      <c r="B17507" s="182" t="s">
        <v>26470</v>
      </c>
      <c r="C17507" s="183" t="s">
        <v>363</v>
      </c>
      <c r="D17507" s="140" t="n">
        <v>84.15</v>
      </c>
    </row>
    <row r="17508" customFormat="false" ht="24.85" hidden="false" customHeight="false" outlineLevel="0" collapsed="false">
      <c r="A17508" s="95" t="s">
        <v>26472</v>
      </c>
      <c r="B17508" s="182" t="s">
        <v>26473</v>
      </c>
      <c r="C17508" s="183" t="s">
        <v>363</v>
      </c>
      <c r="D17508" s="140" t="n">
        <v>113.18</v>
      </c>
    </row>
    <row r="17509" customFormat="false" ht="24.85" hidden="false" customHeight="false" outlineLevel="0" collapsed="false">
      <c r="A17509" s="95" t="s">
        <v>26474</v>
      </c>
      <c r="B17509" s="182" t="s">
        <v>26473</v>
      </c>
      <c r="C17509" s="183" t="s">
        <v>363</v>
      </c>
      <c r="D17509" s="140" t="n">
        <v>111.28</v>
      </c>
    </row>
    <row r="17510" customFormat="false" ht="24.85" hidden="false" customHeight="false" outlineLevel="0" collapsed="false">
      <c r="A17510" s="95" t="s">
        <v>26475</v>
      </c>
      <c r="B17510" s="182" t="s">
        <v>26476</v>
      </c>
      <c r="C17510" s="183" t="s">
        <v>363</v>
      </c>
      <c r="D17510" s="140" t="n">
        <v>135.8</v>
      </c>
    </row>
    <row r="17511" customFormat="false" ht="24.85" hidden="false" customHeight="false" outlineLevel="0" collapsed="false">
      <c r="A17511" s="95" t="s">
        <v>26477</v>
      </c>
      <c r="B17511" s="182" t="s">
        <v>26476</v>
      </c>
      <c r="C17511" s="183" t="s">
        <v>363</v>
      </c>
      <c r="D17511" s="140" t="n">
        <v>133.52</v>
      </c>
    </row>
    <row r="17512" customFormat="false" ht="24.85" hidden="false" customHeight="false" outlineLevel="0" collapsed="false">
      <c r="A17512" s="95" t="s">
        <v>26478</v>
      </c>
      <c r="B17512" s="182" t="s">
        <v>26479</v>
      </c>
      <c r="C17512" s="183" t="s">
        <v>363</v>
      </c>
      <c r="D17512" s="140" t="n">
        <v>159.07</v>
      </c>
    </row>
    <row r="17513" customFormat="false" ht="24.85" hidden="false" customHeight="false" outlineLevel="0" collapsed="false">
      <c r="A17513" s="95" t="s">
        <v>26480</v>
      </c>
      <c r="B17513" s="182" t="s">
        <v>26479</v>
      </c>
      <c r="C17513" s="183" t="s">
        <v>363</v>
      </c>
      <c r="D17513" s="140" t="n">
        <v>156.91</v>
      </c>
    </row>
    <row r="17514" customFormat="false" ht="35.8" hidden="false" customHeight="false" outlineLevel="0" collapsed="false">
      <c r="A17514" s="95" t="s">
        <v>26481</v>
      </c>
      <c r="B17514" s="182" t="s">
        <v>26482</v>
      </c>
      <c r="C17514" s="183" t="s">
        <v>363</v>
      </c>
      <c r="D17514" s="140" t="n">
        <v>190.87</v>
      </c>
    </row>
    <row r="17515" customFormat="false" ht="35.8" hidden="false" customHeight="false" outlineLevel="0" collapsed="false">
      <c r="A17515" s="95" t="s">
        <v>26483</v>
      </c>
      <c r="B17515" s="182" t="s">
        <v>26482</v>
      </c>
      <c r="C17515" s="183" t="s">
        <v>363</v>
      </c>
      <c r="D17515" s="140" t="n">
        <v>188.27</v>
      </c>
    </row>
    <row r="17516" customFormat="false" ht="24.85" hidden="false" customHeight="false" outlineLevel="0" collapsed="false">
      <c r="A17516" s="95" t="s">
        <v>26484</v>
      </c>
      <c r="B17516" s="182" t="s">
        <v>26485</v>
      </c>
      <c r="C17516" s="183" t="s">
        <v>363</v>
      </c>
      <c r="D17516" s="140" t="n">
        <v>20.95</v>
      </c>
    </row>
    <row r="17517" customFormat="false" ht="24.85" hidden="false" customHeight="false" outlineLevel="0" collapsed="false">
      <c r="A17517" s="95" t="s">
        <v>26486</v>
      </c>
      <c r="B17517" s="182" t="s">
        <v>26485</v>
      </c>
      <c r="C17517" s="183" t="s">
        <v>363</v>
      </c>
      <c r="D17517" s="140" t="n">
        <v>19.98</v>
      </c>
    </row>
    <row r="17518" customFormat="false" ht="24.85" hidden="false" customHeight="false" outlineLevel="0" collapsed="false">
      <c r="A17518" s="95" t="s">
        <v>26487</v>
      </c>
      <c r="B17518" s="182" t="s">
        <v>26488</v>
      </c>
      <c r="C17518" s="183" t="s">
        <v>363</v>
      </c>
      <c r="D17518" s="140" t="n">
        <v>24.87</v>
      </c>
    </row>
    <row r="17519" customFormat="false" ht="24.85" hidden="false" customHeight="false" outlineLevel="0" collapsed="false">
      <c r="A17519" s="95" t="s">
        <v>26489</v>
      </c>
      <c r="B17519" s="182" t="s">
        <v>26488</v>
      </c>
      <c r="C17519" s="183" t="s">
        <v>363</v>
      </c>
      <c r="D17519" s="140" t="n">
        <v>23.73</v>
      </c>
    </row>
    <row r="17520" customFormat="false" ht="24.85" hidden="false" customHeight="false" outlineLevel="0" collapsed="false">
      <c r="A17520" s="95" t="s">
        <v>26490</v>
      </c>
      <c r="B17520" s="182" t="s">
        <v>26491</v>
      </c>
      <c r="C17520" s="183" t="s">
        <v>363</v>
      </c>
      <c r="D17520" s="140" t="n">
        <v>26.22</v>
      </c>
    </row>
    <row r="17521" customFormat="false" ht="24.85" hidden="false" customHeight="false" outlineLevel="0" collapsed="false">
      <c r="A17521" s="95" t="s">
        <v>26492</v>
      </c>
      <c r="B17521" s="182" t="s">
        <v>26491</v>
      </c>
      <c r="C17521" s="183" t="s">
        <v>363</v>
      </c>
      <c r="D17521" s="140" t="n">
        <v>25.13</v>
      </c>
    </row>
    <row r="17522" customFormat="false" ht="24.85" hidden="false" customHeight="false" outlineLevel="0" collapsed="false">
      <c r="A17522" s="95" t="s">
        <v>26493</v>
      </c>
      <c r="B17522" s="182" t="s">
        <v>26494</v>
      </c>
      <c r="C17522" s="183" t="s">
        <v>363</v>
      </c>
      <c r="D17522" s="140" t="n">
        <v>31.43</v>
      </c>
    </row>
    <row r="17523" customFormat="false" ht="24.85" hidden="false" customHeight="false" outlineLevel="0" collapsed="false">
      <c r="A17523" s="95" t="s">
        <v>26495</v>
      </c>
      <c r="B17523" s="182" t="s">
        <v>26494</v>
      </c>
      <c r="C17523" s="183" t="s">
        <v>363</v>
      </c>
      <c r="D17523" s="140" t="n">
        <v>30.13</v>
      </c>
    </row>
    <row r="17524" customFormat="false" ht="24.85" hidden="false" customHeight="false" outlineLevel="0" collapsed="false">
      <c r="A17524" s="95" t="s">
        <v>26496</v>
      </c>
      <c r="B17524" s="182" t="s">
        <v>26497</v>
      </c>
      <c r="C17524" s="183" t="s">
        <v>363</v>
      </c>
      <c r="D17524" s="140" t="n">
        <v>9.17</v>
      </c>
    </row>
    <row r="17525" customFormat="false" ht="24.85" hidden="false" customHeight="false" outlineLevel="0" collapsed="false">
      <c r="A17525" s="95" t="s">
        <v>26498</v>
      </c>
      <c r="B17525" s="182" t="s">
        <v>26497</v>
      </c>
      <c r="C17525" s="183" t="s">
        <v>363</v>
      </c>
      <c r="D17525" s="140" t="n">
        <v>8.63</v>
      </c>
    </row>
    <row r="17526" customFormat="false" ht="24.85" hidden="false" customHeight="false" outlineLevel="0" collapsed="false">
      <c r="A17526" s="95" t="s">
        <v>26499</v>
      </c>
      <c r="B17526" s="182" t="s">
        <v>26500</v>
      </c>
      <c r="C17526" s="183" t="s">
        <v>363</v>
      </c>
      <c r="D17526" s="140" t="n">
        <v>10.97</v>
      </c>
    </row>
    <row r="17527" customFormat="false" ht="24.85" hidden="false" customHeight="false" outlineLevel="0" collapsed="false">
      <c r="A17527" s="95" t="s">
        <v>26501</v>
      </c>
      <c r="B17527" s="182" t="s">
        <v>26500</v>
      </c>
      <c r="C17527" s="183" t="s">
        <v>363</v>
      </c>
      <c r="D17527" s="140" t="n">
        <v>10.32</v>
      </c>
    </row>
    <row r="17528" customFormat="false" ht="35.8" hidden="false" customHeight="false" outlineLevel="0" collapsed="false">
      <c r="A17528" s="95" t="s">
        <v>26502</v>
      </c>
      <c r="B17528" s="182" t="s">
        <v>26503</v>
      </c>
      <c r="C17528" s="183" t="s">
        <v>213</v>
      </c>
      <c r="D17528" s="140" t="n">
        <v>84.4</v>
      </c>
    </row>
    <row r="17529" customFormat="false" ht="35.8" hidden="false" customHeight="false" outlineLevel="0" collapsed="false">
      <c r="A17529" s="95" t="s">
        <v>26504</v>
      </c>
      <c r="B17529" s="182" t="s">
        <v>26503</v>
      </c>
      <c r="C17529" s="183" t="s">
        <v>213</v>
      </c>
      <c r="D17529" s="140" t="n">
        <v>78.47</v>
      </c>
    </row>
    <row r="17530" customFormat="false" ht="35.8" hidden="false" customHeight="false" outlineLevel="0" collapsed="false">
      <c r="A17530" s="95" t="s">
        <v>26505</v>
      </c>
      <c r="B17530" s="182" t="s">
        <v>26506</v>
      </c>
      <c r="C17530" s="183" t="s">
        <v>213</v>
      </c>
      <c r="D17530" s="140" t="n">
        <v>143.25</v>
      </c>
    </row>
    <row r="17531" customFormat="false" ht="35.8" hidden="false" customHeight="false" outlineLevel="0" collapsed="false">
      <c r="A17531" s="95" t="s">
        <v>26507</v>
      </c>
      <c r="B17531" s="182" t="s">
        <v>26506</v>
      </c>
      <c r="C17531" s="183" t="s">
        <v>213</v>
      </c>
      <c r="D17531" s="140" t="n">
        <v>131.05</v>
      </c>
    </row>
    <row r="17532" customFormat="false" ht="35.8" hidden="false" customHeight="false" outlineLevel="0" collapsed="false">
      <c r="A17532" s="95" t="s">
        <v>26508</v>
      </c>
      <c r="B17532" s="182" t="s">
        <v>26509</v>
      </c>
      <c r="C17532" s="183" t="s">
        <v>213</v>
      </c>
      <c r="D17532" s="140" t="n">
        <v>68.4</v>
      </c>
    </row>
    <row r="17533" customFormat="false" ht="35.8" hidden="false" customHeight="false" outlineLevel="0" collapsed="false">
      <c r="A17533" s="95" t="s">
        <v>26510</v>
      </c>
      <c r="B17533" s="182" t="s">
        <v>26509</v>
      </c>
      <c r="C17533" s="183" t="s">
        <v>213</v>
      </c>
      <c r="D17533" s="140" t="n">
        <v>62.47</v>
      </c>
    </row>
    <row r="17534" customFormat="false" ht="35.8" hidden="false" customHeight="false" outlineLevel="0" collapsed="false">
      <c r="A17534" s="95" t="s">
        <v>26511</v>
      </c>
      <c r="B17534" s="182" t="s">
        <v>26512</v>
      </c>
      <c r="C17534" s="183" t="s">
        <v>363</v>
      </c>
      <c r="D17534" s="140" t="n">
        <v>28.03</v>
      </c>
    </row>
    <row r="17535" customFormat="false" ht="35.8" hidden="false" customHeight="false" outlineLevel="0" collapsed="false">
      <c r="A17535" s="95" t="s">
        <v>26513</v>
      </c>
      <c r="B17535" s="182" t="s">
        <v>26512</v>
      </c>
      <c r="C17535" s="183" t="s">
        <v>363</v>
      </c>
      <c r="D17535" s="140" t="n">
        <v>25.21</v>
      </c>
    </row>
    <row r="17536" customFormat="false" ht="46.75" hidden="false" customHeight="false" outlineLevel="0" collapsed="false">
      <c r="A17536" s="95" t="s">
        <v>26514</v>
      </c>
      <c r="B17536" s="182" t="s">
        <v>26515</v>
      </c>
      <c r="C17536" s="183" t="s">
        <v>363</v>
      </c>
      <c r="D17536" s="140" t="n">
        <v>54.44</v>
      </c>
    </row>
    <row r="17537" customFormat="false" ht="46.75" hidden="false" customHeight="false" outlineLevel="0" collapsed="false">
      <c r="A17537" s="95" t="s">
        <v>26516</v>
      </c>
      <c r="B17537" s="182" t="s">
        <v>26515</v>
      </c>
      <c r="C17537" s="183" t="s">
        <v>363</v>
      </c>
      <c r="D17537" s="140" t="n">
        <v>48.94</v>
      </c>
    </row>
    <row r="17538" customFormat="false" ht="24.85" hidden="false" customHeight="false" outlineLevel="0" collapsed="false">
      <c r="A17538" s="95" t="s">
        <v>26517</v>
      </c>
      <c r="B17538" s="182" t="s">
        <v>26518</v>
      </c>
      <c r="C17538" s="183" t="s">
        <v>363</v>
      </c>
      <c r="D17538" s="140" t="n">
        <v>44.27</v>
      </c>
    </row>
    <row r="17539" customFormat="false" ht="24.85" hidden="false" customHeight="false" outlineLevel="0" collapsed="false">
      <c r="A17539" s="95" t="s">
        <v>26519</v>
      </c>
      <c r="B17539" s="182" t="s">
        <v>26518</v>
      </c>
      <c r="C17539" s="183" t="s">
        <v>363</v>
      </c>
      <c r="D17539" s="140" t="n">
        <v>38.77</v>
      </c>
    </row>
    <row r="17540" customFormat="false" ht="35.8" hidden="false" customHeight="false" outlineLevel="0" collapsed="false">
      <c r="A17540" s="95" t="s">
        <v>26520</v>
      </c>
      <c r="B17540" s="182" t="s">
        <v>26521</v>
      </c>
      <c r="C17540" s="183" t="s">
        <v>213</v>
      </c>
      <c r="D17540" s="140" t="n">
        <v>20.28</v>
      </c>
    </row>
    <row r="17541" customFormat="false" ht="35.8" hidden="false" customHeight="false" outlineLevel="0" collapsed="false">
      <c r="A17541" s="95" t="s">
        <v>26522</v>
      </c>
      <c r="B17541" s="182" t="s">
        <v>26521</v>
      </c>
      <c r="C17541" s="183" t="s">
        <v>213</v>
      </c>
      <c r="D17541" s="140" t="n">
        <v>17.88</v>
      </c>
    </row>
    <row r="17542" customFormat="false" ht="35.8" hidden="false" customHeight="false" outlineLevel="0" collapsed="false">
      <c r="A17542" s="95" t="s">
        <v>26523</v>
      </c>
      <c r="B17542" s="182" t="s">
        <v>26524</v>
      </c>
      <c r="C17542" s="183" t="s">
        <v>213</v>
      </c>
      <c r="D17542" s="140" t="n">
        <v>53.14</v>
      </c>
    </row>
    <row r="17543" customFormat="false" ht="35.8" hidden="false" customHeight="false" outlineLevel="0" collapsed="false">
      <c r="A17543" s="95" t="s">
        <v>26525</v>
      </c>
      <c r="B17543" s="182" t="s">
        <v>26524</v>
      </c>
      <c r="C17543" s="183" t="s">
        <v>213</v>
      </c>
      <c r="D17543" s="140" t="n">
        <v>49.8</v>
      </c>
    </row>
    <row r="17544" customFormat="false" ht="46.75" hidden="false" customHeight="false" outlineLevel="0" collapsed="false">
      <c r="A17544" s="95" t="s">
        <v>26526</v>
      </c>
      <c r="B17544" s="182" t="s">
        <v>26527</v>
      </c>
      <c r="C17544" s="183" t="s">
        <v>363</v>
      </c>
      <c r="D17544" s="140" t="n">
        <v>107.08</v>
      </c>
    </row>
    <row r="17545" customFormat="false" ht="46.75" hidden="false" customHeight="false" outlineLevel="0" collapsed="false">
      <c r="A17545" s="95" t="s">
        <v>26528</v>
      </c>
      <c r="B17545" s="182" t="s">
        <v>26527</v>
      </c>
      <c r="C17545" s="183" t="s">
        <v>363</v>
      </c>
      <c r="D17545" s="140" t="n">
        <v>98.6</v>
      </c>
    </row>
    <row r="17546" customFormat="false" ht="57.7" hidden="false" customHeight="false" outlineLevel="0" collapsed="false">
      <c r="A17546" s="95" t="s">
        <v>26529</v>
      </c>
      <c r="B17546" s="182" t="s">
        <v>26530</v>
      </c>
      <c r="C17546" s="183" t="s">
        <v>213</v>
      </c>
      <c r="D17546" s="140" t="n">
        <v>42.06</v>
      </c>
    </row>
    <row r="17547" customFormat="false" ht="57.7" hidden="false" customHeight="false" outlineLevel="0" collapsed="false">
      <c r="A17547" s="95" t="s">
        <v>26531</v>
      </c>
      <c r="B17547" s="182" t="s">
        <v>26530</v>
      </c>
      <c r="C17547" s="183" t="s">
        <v>213</v>
      </c>
      <c r="D17547" s="140" t="n">
        <v>40.44</v>
      </c>
    </row>
    <row r="17548" customFormat="false" ht="57.7" hidden="false" customHeight="false" outlineLevel="0" collapsed="false">
      <c r="A17548" s="95" t="s">
        <v>26532</v>
      </c>
      <c r="B17548" s="182" t="s">
        <v>26533</v>
      </c>
      <c r="C17548" s="183" t="s">
        <v>213</v>
      </c>
      <c r="D17548" s="140" t="n">
        <v>64.96</v>
      </c>
    </row>
    <row r="17549" customFormat="false" ht="57.7" hidden="false" customHeight="false" outlineLevel="0" collapsed="false">
      <c r="A17549" s="95" t="s">
        <v>26534</v>
      </c>
      <c r="B17549" s="182" t="s">
        <v>26533</v>
      </c>
      <c r="C17549" s="183" t="s">
        <v>213</v>
      </c>
      <c r="D17549" s="140" t="n">
        <v>63.34</v>
      </c>
    </row>
    <row r="17550" customFormat="false" ht="57.7" hidden="false" customHeight="false" outlineLevel="0" collapsed="false">
      <c r="A17550" s="95" t="s">
        <v>26535</v>
      </c>
      <c r="B17550" s="182" t="s">
        <v>26536</v>
      </c>
      <c r="C17550" s="183" t="s">
        <v>213</v>
      </c>
      <c r="D17550" s="140" t="n">
        <v>141.45</v>
      </c>
    </row>
    <row r="17551" customFormat="false" ht="57.7" hidden="false" customHeight="false" outlineLevel="0" collapsed="false">
      <c r="A17551" s="95" t="s">
        <v>26537</v>
      </c>
      <c r="B17551" s="182" t="s">
        <v>26536</v>
      </c>
      <c r="C17551" s="183" t="s">
        <v>213</v>
      </c>
      <c r="D17551" s="140" t="n">
        <v>136.84</v>
      </c>
    </row>
    <row r="17552" customFormat="false" ht="57.7" hidden="false" customHeight="false" outlineLevel="0" collapsed="false">
      <c r="A17552" s="95" t="s">
        <v>26538</v>
      </c>
      <c r="B17552" s="182" t="s">
        <v>26539</v>
      </c>
      <c r="C17552" s="183" t="s">
        <v>213</v>
      </c>
      <c r="D17552" s="140" t="n">
        <v>111.13</v>
      </c>
    </row>
    <row r="17553" customFormat="false" ht="57.7" hidden="false" customHeight="false" outlineLevel="0" collapsed="false">
      <c r="A17553" s="95" t="s">
        <v>26540</v>
      </c>
      <c r="B17553" s="182" t="s">
        <v>26539</v>
      </c>
      <c r="C17553" s="183" t="s">
        <v>213</v>
      </c>
      <c r="D17553" s="140" t="n">
        <v>109.5</v>
      </c>
    </row>
    <row r="17554" customFormat="false" ht="57.7" hidden="false" customHeight="false" outlineLevel="0" collapsed="false">
      <c r="A17554" s="95" t="s">
        <v>26541</v>
      </c>
      <c r="B17554" s="182" t="s">
        <v>26542</v>
      </c>
      <c r="C17554" s="183" t="s">
        <v>363</v>
      </c>
      <c r="D17554" s="140" t="n">
        <v>75.81</v>
      </c>
    </row>
    <row r="17555" customFormat="false" ht="57.7" hidden="false" customHeight="false" outlineLevel="0" collapsed="false">
      <c r="A17555" s="95" t="s">
        <v>26543</v>
      </c>
      <c r="B17555" s="182" t="s">
        <v>26542</v>
      </c>
      <c r="C17555" s="183" t="s">
        <v>363</v>
      </c>
      <c r="D17555" s="140" t="n">
        <v>74.62</v>
      </c>
    </row>
    <row r="17556" customFormat="false" ht="57.7" hidden="false" customHeight="false" outlineLevel="0" collapsed="false">
      <c r="A17556" s="95" t="s">
        <v>26544</v>
      </c>
      <c r="B17556" s="182" t="s">
        <v>26545</v>
      </c>
      <c r="C17556" s="183" t="s">
        <v>363</v>
      </c>
      <c r="D17556" s="140" t="n">
        <v>56.53</v>
      </c>
    </row>
    <row r="17557" customFormat="false" ht="57.7" hidden="false" customHeight="false" outlineLevel="0" collapsed="false">
      <c r="A17557" s="95" t="s">
        <v>26546</v>
      </c>
      <c r="B17557" s="182" t="s">
        <v>26545</v>
      </c>
      <c r="C17557" s="183" t="s">
        <v>363</v>
      </c>
      <c r="D17557" s="140" t="n">
        <v>55.44</v>
      </c>
    </row>
    <row r="17558" customFormat="false" ht="46.75" hidden="false" customHeight="false" outlineLevel="0" collapsed="false">
      <c r="A17558" s="95" t="s">
        <v>26547</v>
      </c>
      <c r="B17558" s="182" t="s">
        <v>26548</v>
      </c>
      <c r="C17558" s="183" t="s">
        <v>363</v>
      </c>
      <c r="D17558" s="140" t="n">
        <v>56.09</v>
      </c>
    </row>
    <row r="17559" customFormat="false" ht="46.75" hidden="false" customHeight="false" outlineLevel="0" collapsed="false">
      <c r="A17559" s="95" t="s">
        <v>26549</v>
      </c>
      <c r="B17559" s="182" t="s">
        <v>26548</v>
      </c>
      <c r="C17559" s="183" t="s">
        <v>363</v>
      </c>
      <c r="D17559" s="140" t="n">
        <v>55.23</v>
      </c>
    </row>
    <row r="17560" customFormat="false" ht="57.7" hidden="false" customHeight="false" outlineLevel="0" collapsed="false">
      <c r="A17560" s="95" t="s">
        <v>26550</v>
      </c>
      <c r="B17560" s="182" t="s">
        <v>26551</v>
      </c>
      <c r="C17560" s="183" t="s">
        <v>363</v>
      </c>
      <c r="D17560" s="140" t="n">
        <v>45.31</v>
      </c>
    </row>
    <row r="17561" customFormat="false" ht="57.7" hidden="false" customHeight="false" outlineLevel="0" collapsed="false">
      <c r="A17561" s="95" t="s">
        <v>26552</v>
      </c>
      <c r="B17561" s="182" t="s">
        <v>26551</v>
      </c>
      <c r="C17561" s="183" t="s">
        <v>363</v>
      </c>
      <c r="D17561" s="140" t="n">
        <v>44.23</v>
      </c>
    </row>
    <row r="17562" customFormat="false" ht="46.75" hidden="false" customHeight="false" outlineLevel="0" collapsed="false">
      <c r="A17562" s="95" t="s">
        <v>26553</v>
      </c>
      <c r="B17562" s="182" t="s">
        <v>26554</v>
      </c>
      <c r="C17562" s="183" t="s">
        <v>363</v>
      </c>
      <c r="D17562" s="140" t="n">
        <v>29.96</v>
      </c>
    </row>
    <row r="17563" customFormat="false" ht="46.75" hidden="false" customHeight="false" outlineLevel="0" collapsed="false">
      <c r="A17563" s="95" t="s">
        <v>26555</v>
      </c>
      <c r="B17563" s="182" t="s">
        <v>26554</v>
      </c>
      <c r="C17563" s="183" t="s">
        <v>363</v>
      </c>
      <c r="D17563" s="140" t="n">
        <v>29.11</v>
      </c>
    </row>
    <row r="17564" customFormat="false" ht="35.8" hidden="false" customHeight="false" outlineLevel="0" collapsed="false">
      <c r="A17564" s="95" t="s">
        <v>26556</v>
      </c>
      <c r="B17564" s="182" t="s">
        <v>26557</v>
      </c>
      <c r="C17564" s="183" t="s">
        <v>363</v>
      </c>
      <c r="D17564" s="140" t="n">
        <v>96.75</v>
      </c>
    </row>
    <row r="17565" customFormat="false" ht="35.8" hidden="false" customHeight="false" outlineLevel="0" collapsed="false">
      <c r="A17565" s="95" t="s">
        <v>26558</v>
      </c>
      <c r="B17565" s="182" t="s">
        <v>26557</v>
      </c>
      <c r="C17565" s="183" t="s">
        <v>363</v>
      </c>
      <c r="D17565" s="140" t="n">
        <v>94.37</v>
      </c>
    </row>
    <row r="17566" customFormat="false" ht="24.85" hidden="false" customHeight="false" outlineLevel="0" collapsed="false">
      <c r="A17566" s="95" t="s">
        <v>26559</v>
      </c>
      <c r="B17566" s="182" t="s">
        <v>26560</v>
      </c>
      <c r="C17566" s="183" t="s">
        <v>363</v>
      </c>
      <c r="D17566" s="140" t="n">
        <v>39.07</v>
      </c>
    </row>
    <row r="17567" customFormat="false" ht="24.85" hidden="false" customHeight="false" outlineLevel="0" collapsed="false">
      <c r="A17567" s="95" t="s">
        <v>26561</v>
      </c>
      <c r="B17567" s="182" t="s">
        <v>26560</v>
      </c>
      <c r="C17567" s="183" t="s">
        <v>363</v>
      </c>
      <c r="D17567" s="140" t="n">
        <v>38.04</v>
      </c>
    </row>
    <row r="17568" customFormat="false" ht="69.65" hidden="false" customHeight="false" outlineLevel="0" collapsed="false">
      <c r="A17568" s="95" t="s">
        <v>26562</v>
      </c>
      <c r="B17568" s="182" t="s">
        <v>26563</v>
      </c>
      <c r="C17568" s="183" t="s">
        <v>213</v>
      </c>
      <c r="D17568" s="140" t="n">
        <v>73.09</v>
      </c>
    </row>
    <row r="17569" customFormat="false" ht="69.65" hidden="false" customHeight="false" outlineLevel="0" collapsed="false">
      <c r="A17569" s="95" t="s">
        <v>26564</v>
      </c>
      <c r="B17569" s="182" t="s">
        <v>26563</v>
      </c>
      <c r="C17569" s="183" t="s">
        <v>213</v>
      </c>
      <c r="D17569" s="140" t="n">
        <v>71.46</v>
      </c>
    </row>
    <row r="17570" customFormat="false" ht="69.65" hidden="false" customHeight="false" outlineLevel="0" collapsed="false">
      <c r="A17570" s="95" t="s">
        <v>26565</v>
      </c>
      <c r="B17570" s="182" t="s">
        <v>26566</v>
      </c>
      <c r="C17570" s="183" t="s">
        <v>213</v>
      </c>
      <c r="D17570" s="140" t="n">
        <v>63.14</v>
      </c>
    </row>
    <row r="17571" customFormat="false" ht="69.65" hidden="false" customHeight="false" outlineLevel="0" collapsed="false">
      <c r="A17571" s="95" t="s">
        <v>26567</v>
      </c>
      <c r="B17571" s="182" t="s">
        <v>26566</v>
      </c>
      <c r="C17571" s="183" t="s">
        <v>213</v>
      </c>
      <c r="D17571" s="140" t="n">
        <v>61.52</v>
      </c>
    </row>
    <row r="17572" customFormat="false" ht="35.8" hidden="false" customHeight="false" outlineLevel="0" collapsed="false">
      <c r="A17572" s="95" t="s">
        <v>26568</v>
      </c>
      <c r="B17572" s="182" t="s">
        <v>26569</v>
      </c>
      <c r="C17572" s="183" t="s">
        <v>363</v>
      </c>
      <c r="D17572" s="140" t="n">
        <v>66.29</v>
      </c>
    </row>
    <row r="17573" customFormat="false" ht="35.8" hidden="false" customHeight="false" outlineLevel="0" collapsed="false">
      <c r="A17573" s="95" t="s">
        <v>26570</v>
      </c>
      <c r="B17573" s="182" t="s">
        <v>26569</v>
      </c>
      <c r="C17573" s="183" t="s">
        <v>363</v>
      </c>
      <c r="D17573" s="140" t="n">
        <v>64.89</v>
      </c>
    </row>
    <row r="17574" customFormat="false" ht="69.65" hidden="false" customHeight="false" outlineLevel="0" collapsed="false">
      <c r="A17574" s="95" t="s">
        <v>26571</v>
      </c>
      <c r="B17574" s="182" t="s">
        <v>26572</v>
      </c>
      <c r="C17574" s="183" t="s">
        <v>213</v>
      </c>
      <c r="D17574" s="140" t="n">
        <v>73.09</v>
      </c>
    </row>
    <row r="17575" customFormat="false" ht="69.65" hidden="false" customHeight="false" outlineLevel="0" collapsed="false">
      <c r="A17575" s="95" t="s">
        <v>205</v>
      </c>
      <c r="B17575" s="182" t="s">
        <v>26572</v>
      </c>
      <c r="C17575" s="183" t="s">
        <v>213</v>
      </c>
      <c r="D17575" s="140" t="n">
        <v>71.46</v>
      </c>
    </row>
    <row r="17576" customFormat="false" ht="69.65" hidden="false" customHeight="false" outlineLevel="0" collapsed="false">
      <c r="A17576" s="95" t="s">
        <v>26573</v>
      </c>
      <c r="B17576" s="182" t="s">
        <v>26574</v>
      </c>
      <c r="C17576" s="183" t="s">
        <v>213</v>
      </c>
      <c r="D17576" s="140" t="n">
        <v>84.83</v>
      </c>
    </row>
    <row r="17577" customFormat="false" ht="69.65" hidden="false" customHeight="false" outlineLevel="0" collapsed="false">
      <c r="A17577" s="95" t="s">
        <v>26575</v>
      </c>
      <c r="B17577" s="182" t="s">
        <v>26574</v>
      </c>
      <c r="C17577" s="183" t="s">
        <v>213</v>
      </c>
      <c r="D17577" s="140" t="n">
        <v>83.2</v>
      </c>
    </row>
    <row r="17578" customFormat="false" ht="35.8" hidden="false" customHeight="false" outlineLevel="0" collapsed="false">
      <c r="A17578" s="95" t="s">
        <v>26576</v>
      </c>
      <c r="B17578" s="182" t="s">
        <v>26577</v>
      </c>
      <c r="C17578" s="183" t="s">
        <v>363</v>
      </c>
      <c r="D17578" s="140" t="n">
        <v>66.29</v>
      </c>
    </row>
    <row r="17579" customFormat="false" ht="35.8" hidden="false" customHeight="false" outlineLevel="0" collapsed="false">
      <c r="A17579" s="95" t="s">
        <v>26578</v>
      </c>
      <c r="B17579" s="182" t="s">
        <v>26577</v>
      </c>
      <c r="C17579" s="183" t="s">
        <v>363</v>
      </c>
      <c r="D17579" s="140" t="n">
        <v>64.89</v>
      </c>
    </row>
    <row r="17580" customFormat="false" ht="35.8" hidden="false" customHeight="false" outlineLevel="0" collapsed="false">
      <c r="A17580" s="95" t="s">
        <v>26579</v>
      </c>
      <c r="B17580" s="182" t="s">
        <v>26580</v>
      </c>
      <c r="C17580" s="183" t="s">
        <v>363</v>
      </c>
      <c r="D17580" s="140" t="n">
        <v>57.64</v>
      </c>
    </row>
    <row r="17581" customFormat="false" ht="35.8" hidden="false" customHeight="false" outlineLevel="0" collapsed="false">
      <c r="A17581" s="95" t="s">
        <v>26581</v>
      </c>
      <c r="B17581" s="182" t="s">
        <v>26580</v>
      </c>
      <c r="C17581" s="183" t="s">
        <v>363</v>
      </c>
      <c r="D17581" s="140" t="n">
        <v>56.35</v>
      </c>
    </row>
    <row r="17582" customFormat="false" ht="35.8" hidden="false" customHeight="false" outlineLevel="0" collapsed="false">
      <c r="A17582" s="95" t="s">
        <v>26582</v>
      </c>
      <c r="B17582" s="182" t="s">
        <v>26583</v>
      </c>
      <c r="C17582" s="183" t="s">
        <v>363</v>
      </c>
      <c r="D17582" s="140" t="n">
        <v>113.43</v>
      </c>
    </row>
    <row r="17583" customFormat="false" ht="35.8" hidden="false" customHeight="false" outlineLevel="0" collapsed="false">
      <c r="A17583" s="95" t="s">
        <v>26584</v>
      </c>
      <c r="B17583" s="182" t="s">
        <v>26583</v>
      </c>
      <c r="C17583" s="183" t="s">
        <v>363</v>
      </c>
      <c r="D17583" s="140" t="n">
        <v>106.3</v>
      </c>
    </row>
    <row r="17584" customFormat="false" ht="35.8" hidden="false" customHeight="false" outlineLevel="0" collapsed="false">
      <c r="A17584" s="95" t="s">
        <v>26585</v>
      </c>
      <c r="B17584" s="182" t="s">
        <v>26586</v>
      </c>
      <c r="C17584" s="183" t="s">
        <v>363</v>
      </c>
      <c r="D17584" s="140" t="n">
        <v>173.42</v>
      </c>
    </row>
    <row r="17585" customFormat="false" ht="35.8" hidden="false" customHeight="false" outlineLevel="0" collapsed="false">
      <c r="A17585" s="95" t="s">
        <v>26587</v>
      </c>
      <c r="B17585" s="182" t="s">
        <v>26586</v>
      </c>
      <c r="C17585" s="183" t="s">
        <v>363</v>
      </c>
      <c r="D17585" s="140" t="n">
        <v>166.29</v>
      </c>
    </row>
    <row r="17586" customFormat="false" ht="35.8" hidden="false" customHeight="false" outlineLevel="0" collapsed="false">
      <c r="A17586" s="95" t="s">
        <v>26588</v>
      </c>
      <c r="B17586" s="182" t="s">
        <v>26589</v>
      </c>
      <c r="C17586" s="183" t="s">
        <v>363</v>
      </c>
      <c r="D17586" s="140" t="n">
        <v>78.4</v>
      </c>
    </row>
    <row r="17587" customFormat="false" ht="35.8" hidden="false" customHeight="false" outlineLevel="0" collapsed="false">
      <c r="A17587" s="95" t="s">
        <v>26590</v>
      </c>
      <c r="B17587" s="182" t="s">
        <v>26589</v>
      </c>
      <c r="C17587" s="183" t="s">
        <v>363</v>
      </c>
      <c r="D17587" s="140" t="n">
        <v>71.27</v>
      </c>
    </row>
    <row r="17588" customFormat="false" ht="24.85" hidden="false" customHeight="false" outlineLevel="0" collapsed="false">
      <c r="A17588" s="95" t="s">
        <v>26591</v>
      </c>
      <c r="B17588" s="182" t="s">
        <v>26592</v>
      </c>
      <c r="C17588" s="183" t="s">
        <v>363</v>
      </c>
      <c r="D17588" s="140" t="n">
        <v>117.09</v>
      </c>
    </row>
    <row r="17589" customFormat="false" ht="24.85" hidden="false" customHeight="false" outlineLevel="0" collapsed="false">
      <c r="A17589" s="95" t="s">
        <v>26593</v>
      </c>
      <c r="B17589" s="182" t="s">
        <v>26592</v>
      </c>
      <c r="C17589" s="183" t="s">
        <v>363</v>
      </c>
      <c r="D17589" s="140" t="n">
        <v>109.85</v>
      </c>
    </row>
    <row r="17590" customFormat="false" ht="24.85" hidden="false" customHeight="false" outlineLevel="0" collapsed="false">
      <c r="A17590" s="95" t="s">
        <v>26594</v>
      </c>
      <c r="B17590" s="182" t="s">
        <v>26595</v>
      </c>
      <c r="C17590" s="183" t="s">
        <v>363</v>
      </c>
      <c r="D17590" s="140" t="n">
        <v>74.37</v>
      </c>
    </row>
    <row r="17591" customFormat="false" ht="24.85" hidden="false" customHeight="false" outlineLevel="0" collapsed="false">
      <c r="A17591" s="95" t="s">
        <v>26596</v>
      </c>
      <c r="B17591" s="182" t="s">
        <v>26595</v>
      </c>
      <c r="C17591" s="183" t="s">
        <v>363</v>
      </c>
      <c r="D17591" s="140" t="n">
        <v>67.93</v>
      </c>
    </row>
    <row r="17592" customFormat="false" ht="57.7" hidden="false" customHeight="false" outlineLevel="0" collapsed="false">
      <c r="A17592" s="95" t="s">
        <v>26597</v>
      </c>
      <c r="B17592" s="182" t="s">
        <v>26598</v>
      </c>
      <c r="C17592" s="183" t="s">
        <v>213</v>
      </c>
      <c r="D17592" s="140" t="n">
        <v>86.26</v>
      </c>
    </row>
    <row r="17593" customFormat="false" ht="57.7" hidden="false" customHeight="false" outlineLevel="0" collapsed="false">
      <c r="A17593" s="95" t="s">
        <v>26599</v>
      </c>
      <c r="B17593" s="182" t="s">
        <v>26598</v>
      </c>
      <c r="C17593" s="183" t="s">
        <v>213</v>
      </c>
      <c r="D17593" s="140" t="n">
        <v>84.63</v>
      </c>
    </row>
    <row r="17594" customFormat="false" ht="57.7" hidden="false" customHeight="false" outlineLevel="0" collapsed="false">
      <c r="A17594" s="95" t="s">
        <v>26600</v>
      </c>
      <c r="B17594" s="182" t="s">
        <v>26601</v>
      </c>
      <c r="C17594" s="183" t="s">
        <v>213</v>
      </c>
      <c r="D17594" s="140" t="n">
        <v>84.04</v>
      </c>
    </row>
    <row r="17595" customFormat="false" ht="57.7" hidden="false" customHeight="false" outlineLevel="0" collapsed="false">
      <c r="A17595" s="95" t="s">
        <v>26602</v>
      </c>
      <c r="B17595" s="182" t="s">
        <v>26601</v>
      </c>
      <c r="C17595" s="183" t="s">
        <v>213</v>
      </c>
      <c r="D17595" s="140" t="n">
        <v>82.42</v>
      </c>
    </row>
    <row r="17596" customFormat="false" ht="46.75" hidden="false" customHeight="false" outlineLevel="0" collapsed="false">
      <c r="A17596" s="95" t="s">
        <v>26603</v>
      </c>
      <c r="B17596" s="182" t="s">
        <v>26604</v>
      </c>
      <c r="C17596" s="183" t="s">
        <v>363</v>
      </c>
      <c r="D17596" s="140" t="n">
        <v>104.67</v>
      </c>
    </row>
    <row r="17597" customFormat="false" ht="46.75" hidden="false" customHeight="false" outlineLevel="0" collapsed="false">
      <c r="A17597" s="95" t="s">
        <v>26605</v>
      </c>
      <c r="B17597" s="182" t="s">
        <v>26604</v>
      </c>
      <c r="C17597" s="183" t="s">
        <v>363</v>
      </c>
      <c r="D17597" s="140" t="n">
        <v>97.43</v>
      </c>
    </row>
    <row r="17598" customFormat="false" ht="57.7" hidden="false" customHeight="false" outlineLevel="0" collapsed="false">
      <c r="A17598" s="95" t="s">
        <v>26606</v>
      </c>
      <c r="B17598" s="182" t="s">
        <v>26607</v>
      </c>
      <c r="C17598" s="183" t="s">
        <v>363</v>
      </c>
      <c r="D17598" s="140" t="n">
        <v>109.71</v>
      </c>
    </row>
    <row r="17599" customFormat="false" ht="57.7" hidden="false" customHeight="false" outlineLevel="0" collapsed="false">
      <c r="A17599" s="95" t="s">
        <v>26608</v>
      </c>
      <c r="B17599" s="182" t="s">
        <v>26607</v>
      </c>
      <c r="C17599" s="183" t="s">
        <v>363</v>
      </c>
      <c r="D17599" s="140" t="n">
        <v>102.47</v>
      </c>
    </row>
    <row r="17600" customFormat="false" ht="46.75" hidden="false" customHeight="false" outlineLevel="0" collapsed="false">
      <c r="A17600" s="95" t="s">
        <v>26609</v>
      </c>
      <c r="B17600" s="182" t="s">
        <v>26610</v>
      </c>
      <c r="C17600" s="183" t="s">
        <v>363</v>
      </c>
      <c r="D17600" s="140" t="n">
        <v>97.92</v>
      </c>
    </row>
    <row r="17601" customFormat="false" ht="46.75" hidden="false" customHeight="false" outlineLevel="0" collapsed="false">
      <c r="A17601" s="95" t="s">
        <v>26611</v>
      </c>
      <c r="B17601" s="182" t="s">
        <v>26610</v>
      </c>
      <c r="C17601" s="183" t="s">
        <v>363</v>
      </c>
      <c r="D17601" s="140" t="n">
        <v>96.3</v>
      </c>
    </row>
    <row r="17602" customFormat="false" ht="46.75" hidden="false" customHeight="false" outlineLevel="0" collapsed="false">
      <c r="A17602" s="95" t="s">
        <v>26612</v>
      </c>
      <c r="B17602" s="182" t="s">
        <v>26613</v>
      </c>
      <c r="C17602" s="183" t="s">
        <v>363</v>
      </c>
      <c r="D17602" s="140" t="n">
        <v>97.92</v>
      </c>
    </row>
    <row r="17603" customFormat="false" ht="46.75" hidden="false" customHeight="false" outlineLevel="0" collapsed="false">
      <c r="A17603" s="95" t="s">
        <v>26614</v>
      </c>
      <c r="B17603" s="182" t="s">
        <v>26613</v>
      </c>
      <c r="C17603" s="183" t="s">
        <v>363</v>
      </c>
      <c r="D17603" s="140" t="n">
        <v>96.3</v>
      </c>
    </row>
    <row r="17604" customFormat="false" ht="46.75" hidden="false" customHeight="false" outlineLevel="0" collapsed="false">
      <c r="A17604" s="95" t="s">
        <v>26615</v>
      </c>
      <c r="B17604" s="182" t="s">
        <v>26616</v>
      </c>
      <c r="C17604" s="183" t="s">
        <v>363</v>
      </c>
      <c r="D17604" s="140" t="n">
        <v>98.22</v>
      </c>
    </row>
    <row r="17605" customFormat="false" ht="46.75" hidden="false" customHeight="false" outlineLevel="0" collapsed="false">
      <c r="A17605" s="95" t="s">
        <v>26617</v>
      </c>
      <c r="B17605" s="182" t="s">
        <v>26616</v>
      </c>
      <c r="C17605" s="183" t="s">
        <v>363</v>
      </c>
      <c r="D17605" s="140" t="n">
        <v>92.8</v>
      </c>
    </row>
    <row r="17606" customFormat="false" ht="46.75" hidden="false" customHeight="false" outlineLevel="0" collapsed="false">
      <c r="A17606" s="95" t="s">
        <v>26618</v>
      </c>
      <c r="B17606" s="182" t="s">
        <v>26619</v>
      </c>
      <c r="C17606" s="183" t="s">
        <v>363</v>
      </c>
      <c r="D17606" s="140" t="n">
        <v>98.22</v>
      </c>
    </row>
    <row r="17607" customFormat="false" ht="46.75" hidden="false" customHeight="false" outlineLevel="0" collapsed="false">
      <c r="A17607" s="95" t="s">
        <v>26620</v>
      </c>
      <c r="B17607" s="182" t="s">
        <v>26619</v>
      </c>
      <c r="C17607" s="183" t="s">
        <v>363</v>
      </c>
      <c r="D17607" s="140" t="n">
        <v>92.8</v>
      </c>
    </row>
    <row r="17608" customFormat="false" ht="57.7" hidden="false" customHeight="false" outlineLevel="0" collapsed="false">
      <c r="A17608" s="95" t="s">
        <v>26621</v>
      </c>
      <c r="B17608" s="182" t="s">
        <v>26622</v>
      </c>
      <c r="C17608" s="183" t="s">
        <v>213</v>
      </c>
      <c r="D17608" s="140" t="n">
        <v>131.94</v>
      </c>
    </row>
    <row r="17609" customFormat="false" ht="57.7" hidden="false" customHeight="false" outlineLevel="0" collapsed="false">
      <c r="A17609" s="95" t="s">
        <v>26623</v>
      </c>
      <c r="B17609" s="182" t="s">
        <v>26622</v>
      </c>
      <c r="C17609" s="183" t="s">
        <v>213</v>
      </c>
      <c r="D17609" s="140" t="n">
        <v>131.27</v>
      </c>
    </row>
    <row r="17610" customFormat="false" ht="102.45" hidden="false" customHeight="false" outlineLevel="0" collapsed="false">
      <c r="A17610" s="95" t="s">
        <v>26624</v>
      </c>
      <c r="B17610" s="182" t="s">
        <v>26625</v>
      </c>
      <c r="C17610" s="183" t="s">
        <v>213</v>
      </c>
      <c r="D17610" s="140" t="n">
        <v>168.22</v>
      </c>
    </row>
    <row r="17611" customFormat="false" ht="102.45" hidden="false" customHeight="false" outlineLevel="0" collapsed="false">
      <c r="A17611" s="95" t="s">
        <v>26626</v>
      </c>
      <c r="B17611" s="182" t="s">
        <v>26625</v>
      </c>
      <c r="C17611" s="183" t="s">
        <v>213</v>
      </c>
      <c r="D17611" s="140" t="n">
        <v>165.52</v>
      </c>
    </row>
    <row r="17612" customFormat="false" ht="57.7" hidden="false" customHeight="false" outlineLevel="0" collapsed="false">
      <c r="A17612" s="95" t="s">
        <v>26627</v>
      </c>
      <c r="B17612" s="182" t="s">
        <v>26628</v>
      </c>
      <c r="C17612" s="183" t="s">
        <v>213</v>
      </c>
      <c r="D17612" s="140" t="n">
        <v>98.07</v>
      </c>
    </row>
    <row r="17613" customFormat="false" ht="57.7" hidden="false" customHeight="false" outlineLevel="0" collapsed="false">
      <c r="A17613" s="95" t="s">
        <v>26629</v>
      </c>
      <c r="B17613" s="182" t="s">
        <v>26628</v>
      </c>
      <c r="C17613" s="183" t="s">
        <v>213</v>
      </c>
      <c r="D17613" s="140" t="n">
        <v>96.72</v>
      </c>
    </row>
    <row r="17614" customFormat="false" ht="69.65" hidden="false" customHeight="false" outlineLevel="0" collapsed="false">
      <c r="A17614" s="95" t="s">
        <v>26630</v>
      </c>
      <c r="B17614" s="182" t="s">
        <v>26631</v>
      </c>
      <c r="C17614" s="183" t="s">
        <v>213</v>
      </c>
      <c r="D17614" s="140" t="n">
        <v>261.21</v>
      </c>
    </row>
    <row r="17615" customFormat="false" ht="69.65" hidden="false" customHeight="false" outlineLevel="0" collapsed="false">
      <c r="A17615" s="95" t="s">
        <v>26632</v>
      </c>
      <c r="B17615" s="182" t="s">
        <v>26631</v>
      </c>
      <c r="C17615" s="183" t="s">
        <v>213</v>
      </c>
      <c r="D17615" s="140" t="n">
        <v>259.51</v>
      </c>
    </row>
    <row r="17616" customFormat="false" ht="80.55" hidden="false" customHeight="false" outlineLevel="0" collapsed="false">
      <c r="A17616" s="95" t="s">
        <v>26633</v>
      </c>
      <c r="B17616" s="182" t="s">
        <v>26634</v>
      </c>
      <c r="C17616" s="183" t="s">
        <v>213</v>
      </c>
      <c r="D17616" s="140" t="n">
        <v>315.97</v>
      </c>
    </row>
    <row r="17617" customFormat="false" ht="80.55" hidden="false" customHeight="false" outlineLevel="0" collapsed="false">
      <c r="A17617" s="95" t="s">
        <v>26635</v>
      </c>
      <c r="B17617" s="182" t="s">
        <v>26634</v>
      </c>
      <c r="C17617" s="183" t="s">
        <v>213</v>
      </c>
      <c r="D17617" s="140" t="n">
        <v>314.27</v>
      </c>
    </row>
    <row r="17618" customFormat="false" ht="69.65" hidden="false" customHeight="false" outlineLevel="0" collapsed="false">
      <c r="A17618" s="95" t="s">
        <v>26636</v>
      </c>
      <c r="B17618" s="182" t="s">
        <v>26637</v>
      </c>
      <c r="C17618" s="183" t="s">
        <v>213</v>
      </c>
      <c r="D17618" s="140" t="n">
        <v>276.05</v>
      </c>
    </row>
    <row r="17619" customFormat="false" ht="69.65" hidden="false" customHeight="false" outlineLevel="0" collapsed="false">
      <c r="A17619" s="95" t="s">
        <v>26638</v>
      </c>
      <c r="B17619" s="182" t="s">
        <v>26637</v>
      </c>
      <c r="C17619" s="183" t="s">
        <v>213</v>
      </c>
      <c r="D17619" s="140" t="n">
        <v>273.5</v>
      </c>
    </row>
    <row r="17620" customFormat="false" ht="80.55" hidden="false" customHeight="false" outlineLevel="0" collapsed="false">
      <c r="A17620" s="95" t="s">
        <v>26639</v>
      </c>
      <c r="B17620" s="182" t="s">
        <v>26640</v>
      </c>
      <c r="C17620" s="183" t="s">
        <v>213</v>
      </c>
      <c r="D17620" s="140" t="n">
        <v>349.7</v>
      </c>
    </row>
    <row r="17621" customFormat="false" ht="80.55" hidden="false" customHeight="false" outlineLevel="0" collapsed="false">
      <c r="A17621" s="95" t="s">
        <v>26641</v>
      </c>
      <c r="B17621" s="182" t="s">
        <v>26640</v>
      </c>
      <c r="C17621" s="183" t="s">
        <v>213</v>
      </c>
      <c r="D17621" s="140" t="n">
        <v>347.16</v>
      </c>
    </row>
    <row r="17622" customFormat="false" ht="69.65" hidden="false" customHeight="false" outlineLevel="0" collapsed="false">
      <c r="A17622" s="95" t="s">
        <v>26642</v>
      </c>
      <c r="B17622" s="182" t="s">
        <v>26643</v>
      </c>
      <c r="C17622" s="183" t="s">
        <v>213</v>
      </c>
      <c r="D17622" s="140" t="n">
        <v>400.28</v>
      </c>
    </row>
    <row r="17623" customFormat="false" ht="69.65" hidden="false" customHeight="false" outlineLevel="0" collapsed="false">
      <c r="A17623" s="95" t="s">
        <v>26644</v>
      </c>
      <c r="B17623" s="182" t="s">
        <v>26643</v>
      </c>
      <c r="C17623" s="183" t="s">
        <v>213</v>
      </c>
      <c r="D17623" s="140" t="n">
        <v>396.89</v>
      </c>
    </row>
    <row r="17624" customFormat="false" ht="80.55" hidden="false" customHeight="false" outlineLevel="0" collapsed="false">
      <c r="A17624" s="95" t="s">
        <v>26645</v>
      </c>
      <c r="B17624" s="182" t="s">
        <v>26646</v>
      </c>
      <c r="C17624" s="183" t="s">
        <v>213</v>
      </c>
      <c r="D17624" s="140" t="n">
        <v>453.83</v>
      </c>
    </row>
    <row r="17625" customFormat="false" ht="80.55" hidden="false" customHeight="false" outlineLevel="0" collapsed="false">
      <c r="A17625" s="95" t="s">
        <v>26647</v>
      </c>
      <c r="B17625" s="182" t="s">
        <v>26646</v>
      </c>
      <c r="C17625" s="183" t="s">
        <v>213</v>
      </c>
      <c r="D17625" s="140" t="n">
        <v>450.44</v>
      </c>
    </row>
    <row r="17626" customFormat="false" ht="69.65" hidden="false" customHeight="false" outlineLevel="0" collapsed="false">
      <c r="A17626" s="95" t="s">
        <v>26648</v>
      </c>
      <c r="B17626" s="182" t="s">
        <v>26649</v>
      </c>
      <c r="C17626" s="183" t="s">
        <v>213</v>
      </c>
      <c r="D17626" s="140" t="n">
        <v>554.46</v>
      </c>
    </row>
    <row r="17627" customFormat="false" ht="69.65" hidden="false" customHeight="false" outlineLevel="0" collapsed="false">
      <c r="A17627" s="95" t="s">
        <v>26650</v>
      </c>
      <c r="B17627" s="182" t="s">
        <v>26649</v>
      </c>
      <c r="C17627" s="183" t="s">
        <v>213</v>
      </c>
      <c r="D17627" s="140" t="n">
        <v>550.5</v>
      </c>
    </row>
    <row r="17628" customFormat="false" ht="80.55" hidden="false" customHeight="false" outlineLevel="0" collapsed="false">
      <c r="A17628" s="95" t="s">
        <v>26651</v>
      </c>
      <c r="B17628" s="182" t="s">
        <v>26652</v>
      </c>
      <c r="C17628" s="183" t="s">
        <v>213</v>
      </c>
      <c r="D17628" s="140" t="n">
        <v>629.43</v>
      </c>
    </row>
    <row r="17629" customFormat="false" ht="80.55" hidden="false" customHeight="false" outlineLevel="0" collapsed="false">
      <c r="A17629" s="95" t="s">
        <v>26653</v>
      </c>
      <c r="B17629" s="182" t="s">
        <v>26652</v>
      </c>
      <c r="C17629" s="183" t="s">
        <v>213</v>
      </c>
      <c r="D17629" s="140" t="n">
        <v>625.47</v>
      </c>
    </row>
    <row r="17630" customFormat="false" ht="35.8" hidden="false" customHeight="false" outlineLevel="0" collapsed="false">
      <c r="A17630" s="95" t="s">
        <v>26654</v>
      </c>
      <c r="B17630" s="182" t="s">
        <v>26655</v>
      </c>
      <c r="C17630" s="183" t="s">
        <v>213</v>
      </c>
      <c r="D17630" s="140" t="n">
        <v>62.22</v>
      </c>
    </row>
    <row r="17631" customFormat="false" ht="35.8" hidden="false" customHeight="false" outlineLevel="0" collapsed="false">
      <c r="A17631" s="95" t="s">
        <v>26656</v>
      </c>
      <c r="B17631" s="182" t="s">
        <v>26655</v>
      </c>
      <c r="C17631" s="183" t="s">
        <v>213</v>
      </c>
      <c r="D17631" s="140" t="n">
        <v>60.6</v>
      </c>
    </row>
    <row r="17632" customFormat="false" ht="35.8" hidden="false" customHeight="false" outlineLevel="0" collapsed="false">
      <c r="A17632" s="95" t="s">
        <v>26657</v>
      </c>
      <c r="B17632" s="182" t="s">
        <v>26658</v>
      </c>
      <c r="C17632" s="183" t="s">
        <v>363</v>
      </c>
      <c r="D17632" s="140" t="n">
        <v>111.75</v>
      </c>
    </row>
    <row r="17633" customFormat="false" ht="35.8" hidden="false" customHeight="false" outlineLevel="0" collapsed="false">
      <c r="A17633" s="95" t="s">
        <v>26659</v>
      </c>
      <c r="B17633" s="182" t="s">
        <v>26658</v>
      </c>
      <c r="C17633" s="183" t="s">
        <v>363</v>
      </c>
      <c r="D17633" s="140" t="n">
        <v>110.12</v>
      </c>
    </row>
    <row r="17634" customFormat="false" ht="24.85" hidden="false" customHeight="false" outlineLevel="0" collapsed="false">
      <c r="A17634" s="95" t="s">
        <v>26660</v>
      </c>
      <c r="B17634" s="182" t="s">
        <v>26661</v>
      </c>
      <c r="C17634" s="183" t="s">
        <v>363</v>
      </c>
      <c r="D17634" s="140" t="n">
        <v>85.42</v>
      </c>
    </row>
    <row r="17635" customFormat="false" ht="24.85" hidden="false" customHeight="false" outlineLevel="0" collapsed="false">
      <c r="A17635" s="95" t="s">
        <v>26662</v>
      </c>
      <c r="B17635" s="182" t="s">
        <v>26661</v>
      </c>
      <c r="C17635" s="183" t="s">
        <v>363</v>
      </c>
      <c r="D17635" s="140" t="n">
        <v>78.92</v>
      </c>
    </row>
    <row r="17636" customFormat="false" ht="24.85" hidden="false" customHeight="false" outlineLevel="0" collapsed="false">
      <c r="A17636" s="95" t="s">
        <v>26663</v>
      </c>
      <c r="B17636" s="182" t="s">
        <v>26664</v>
      </c>
      <c r="C17636" s="183" t="s">
        <v>363</v>
      </c>
      <c r="D17636" s="140" t="n">
        <v>123.04</v>
      </c>
    </row>
    <row r="17637" customFormat="false" ht="24.85" hidden="false" customHeight="false" outlineLevel="0" collapsed="false">
      <c r="A17637" s="95" t="s">
        <v>26665</v>
      </c>
      <c r="B17637" s="182" t="s">
        <v>26664</v>
      </c>
      <c r="C17637" s="183" t="s">
        <v>363</v>
      </c>
      <c r="D17637" s="140" t="n">
        <v>114.6</v>
      </c>
    </row>
    <row r="17638" customFormat="false" ht="24.85" hidden="false" customHeight="false" outlineLevel="0" collapsed="false">
      <c r="A17638" s="95" t="s">
        <v>26666</v>
      </c>
      <c r="B17638" s="182" t="s">
        <v>26667</v>
      </c>
      <c r="C17638" s="183" t="s">
        <v>363</v>
      </c>
      <c r="D17638" s="140" t="n">
        <v>158.94</v>
      </c>
    </row>
    <row r="17639" customFormat="false" ht="24.85" hidden="false" customHeight="false" outlineLevel="0" collapsed="false">
      <c r="A17639" s="95" t="s">
        <v>207</v>
      </c>
      <c r="B17639" s="182" t="s">
        <v>26667</v>
      </c>
      <c r="C17639" s="183" t="s">
        <v>363</v>
      </c>
      <c r="D17639" s="140" t="n">
        <v>148.79</v>
      </c>
    </row>
    <row r="17640" customFormat="false" ht="35.8" hidden="false" customHeight="false" outlineLevel="0" collapsed="false">
      <c r="A17640" s="95" t="s">
        <v>26668</v>
      </c>
      <c r="B17640" s="182" t="s">
        <v>26669</v>
      </c>
      <c r="C17640" s="183" t="s">
        <v>363</v>
      </c>
      <c r="D17640" s="140" t="n">
        <v>73.79</v>
      </c>
    </row>
    <row r="17641" customFormat="false" ht="35.8" hidden="false" customHeight="false" outlineLevel="0" collapsed="false">
      <c r="A17641" s="95" t="s">
        <v>26670</v>
      </c>
      <c r="B17641" s="182" t="s">
        <v>26669</v>
      </c>
      <c r="C17641" s="183" t="s">
        <v>363</v>
      </c>
      <c r="D17641" s="140" t="n">
        <v>67.29</v>
      </c>
    </row>
    <row r="17642" customFormat="false" ht="57.7" hidden="false" customHeight="false" outlineLevel="0" collapsed="false">
      <c r="A17642" s="95" t="s">
        <v>26671</v>
      </c>
      <c r="B17642" s="182" t="s">
        <v>26672</v>
      </c>
      <c r="C17642" s="183" t="s">
        <v>213</v>
      </c>
      <c r="D17642" s="140" t="n">
        <v>80.46</v>
      </c>
    </row>
    <row r="17643" customFormat="false" ht="57.7" hidden="false" customHeight="false" outlineLevel="0" collapsed="false">
      <c r="A17643" s="95" t="s">
        <v>26673</v>
      </c>
      <c r="B17643" s="182" t="s">
        <v>26672</v>
      </c>
      <c r="C17643" s="183" t="s">
        <v>213</v>
      </c>
      <c r="D17643" s="140" t="n">
        <v>78.83</v>
      </c>
    </row>
    <row r="17644" customFormat="false" ht="35.8" hidden="false" customHeight="false" outlineLevel="0" collapsed="false">
      <c r="A17644" s="95" t="s">
        <v>26674</v>
      </c>
      <c r="B17644" s="182" t="s">
        <v>26675</v>
      </c>
      <c r="C17644" s="183" t="s">
        <v>363</v>
      </c>
      <c r="D17644" s="140" t="n">
        <v>55.93</v>
      </c>
    </row>
    <row r="17645" customFormat="false" ht="35.8" hidden="false" customHeight="false" outlineLevel="0" collapsed="false">
      <c r="A17645" s="95" t="s">
        <v>26676</v>
      </c>
      <c r="B17645" s="182" t="s">
        <v>26675</v>
      </c>
      <c r="C17645" s="183" t="s">
        <v>363</v>
      </c>
      <c r="D17645" s="140" t="n">
        <v>55.08</v>
      </c>
    </row>
    <row r="17646" customFormat="false" ht="24.85" hidden="false" customHeight="false" outlineLevel="0" collapsed="false">
      <c r="A17646" s="95" t="s">
        <v>26677</v>
      </c>
      <c r="B17646" s="182" t="s">
        <v>26678</v>
      </c>
      <c r="C17646" s="183" t="s">
        <v>363</v>
      </c>
      <c r="D17646" s="140" t="n">
        <v>200.37</v>
      </c>
    </row>
    <row r="17647" customFormat="false" ht="24.85" hidden="false" customHeight="false" outlineLevel="0" collapsed="false">
      <c r="A17647" s="95" t="s">
        <v>26679</v>
      </c>
      <c r="B17647" s="182" t="s">
        <v>26678</v>
      </c>
      <c r="C17647" s="183" t="s">
        <v>363</v>
      </c>
      <c r="D17647" s="140" t="n">
        <v>193.24</v>
      </c>
    </row>
    <row r="17648" customFormat="false" ht="24.85" hidden="false" customHeight="false" outlineLevel="0" collapsed="false">
      <c r="A17648" s="95" t="s">
        <v>26680</v>
      </c>
      <c r="B17648" s="182" t="s">
        <v>26681</v>
      </c>
      <c r="C17648" s="183" t="s">
        <v>363</v>
      </c>
      <c r="D17648" s="140" t="n">
        <v>298.39</v>
      </c>
    </row>
    <row r="17649" customFormat="false" ht="24.85" hidden="false" customHeight="false" outlineLevel="0" collapsed="false">
      <c r="A17649" s="95" t="s">
        <v>26682</v>
      </c>
      <c r="B17649" s="182" t="s">
        <v>26681</v>
      </c>
      <c r="C17649" s="183" t="s">
        <v>363</v>
      </c>
      <c r="D17649" s="140" t="n">
        <v>291.26</v>
      </c>
    </row>
    <row r="17650" customFormat="false" ht="24.85" hidden="false" customHeight="false" outlineLevel="0" collapsed="false">
      <c r="A17650" s="95" t="s">
        <v>26683</v>
      </c>
      <c r="B17650" s="182" t="s">
        <v>26684</v>
      </c>
      <c r="C17650" s="183" t="s">
        <v>363</v>
      </c>
      <c r="D17650" s="140" t="n">
        <v>542.77</v>
      </c>
    </row>
    <row r="17651" customFormat="false" ht="24.85" hidden="false" customHeight="false" outlineLevel="0" collapsed="false">
      <c r="A17651" s="95" t="s">
        <v>26685</v>
      </c>
      <c r="B17651" s="182" t="s">
        <v>26684</v>
      </c>
      <c r="C17651" s="183" t="s">
        <v>363</v>
      </c>
      <c r="D17651" s="140" t="n">
        <v>535.64</v>
      </c>
    </row>
    <row r="17652" customFormat="false" ht="80.55" hidden="false" customHeight="false" outlineLevel="0" collapsed="false">
      <c r="A17652" s="95" t="s">
        <v>26686</v>
      </c>
      <c r="B17652" s="182" t="s">
        <v>26687</v>
      </c>
      <c r="C17652" s="183" t="s">
        <v>213</v>
      </c>
      <c r="D17652" s="140" t="n">
        <v>424.31</v>
      </c>
    </row>
    <row r="17653" customFormat="false" ht="80.55" hidden="false" customHeight="false" outlineLevel="0" collapsed="false">
      <c r="A17653" s="95" t="s">
        <v>26688</v>
      </c>
      <c r="B17653" s="182" t="s">
        <v>26687</v>
      </c>
      <c r="C17653" s="183" t="s">
        <v>213</v>
      </c>
      <c r="D17653" s="140" t="n">
        <v>424.31</v>
      </c>
    </row>
    <row r="17654" customFormat="false" ht="91.5" hidden="false" customHeight="false" outlineLevel="0" collapsed="false">
      <c r="A17654" s="95" t="s">
        <v>26689</v>
      </c>
      <c r="B17654" s="182" t="s">
        <v>26690</v>
      </c>
      <c r="C17654" s="183" t="s">
        <v>213</v>
      </c>
      <c r="D17654" s="140" t="n">
        <v>531.51</v>
      </c>
    </row>
    <row r="17655" customFormat="false" ht="91.5" hidden="false" customHeight="false" outlineLevel="0" collapsed="false">
      <c r="A17655" s="95" t="s">
        <v>26691</v>
      </c>
      <c r="B17655" s="182" t="s">
        <v>26690</v>
      </c>
      <c r="C17655" s="183" t="s">
        <v>213</v>
      </c>
      <c r="D17655" s="140" t="n">
        <v>531.51</v>
      </c>
    </row>
    <row r="17656" customFormat="false" ht="91.5" hidden="false" customHeight="false" outlineLevel="0" collapsed="false">
      <c r="A17656" s="95" t="s">
        <v>26692</v>
      </c>
      <c r="B17656" s="182" t="s">
        <v>26693</v>
      </c>
      <c r="C17656" s="183" t="s">
        <v>213</v>
      </c>
      <c r="D17656" s="140" t="n">
        <v>358.74</v>
      </c>
    </row>
    <row r="17657" customFormat="false" ht="91.5" hidden="false" customHeight="false" outlineLevel="0" collapsed="false">
      <c r="A17657" s="95" t="s">
        <v>26694</v>
      </c>
      <c r="B17657" s="182" t="s">
        <v>26693</v>
      </c>
      <c r="C17657" s="183" t="s">
        <v>213</v>
      </c>
      <c r="D17657" s="140" t="n">
        <v>358.74</v>
      </c>
    </row>
    <row r="17658" customFormat="false" ht="57.7" hidden="false" customHeight="false" outlineLevel="0" collapsed="false">
      <c r="A17658" s="95" t="s">
        <v>26695</v>
      </c>
      <c r="B17658" s="182" t="s">
        <v>26696</v>
      </c>
      <c r="C17658" s="183" t="s">
        <v>213</v>
      </c>
      <c r="D17658" s="140" t="n">
        <v>439.15</v>
      </c>
    </row>
    <row r="17659" customFormat="false" ht="57.7" hidden="false" customHeight="false" outlineLevel="0" collapsed="false">
      <c r="A17659" s="95" t="s">
        <v>26697</v>
      </c>
      <c r="B17659" s="182" t="s">
        <v>26696</v>
      </c>
      <c r="C17659" s="183" t="s">
        <v>213</v>
      </c>
      <c r="D17659" s="140" t="n">
        <v>425.84</v>
      </c>
    </row>
    <row r="17660" customFormat="false" ht="102.45" hidden="false" customHeight="false" outlineLevel="0" collapsed="false">
      <c r="A17660" s="95" t="s">
        <v>26698</v>
      </c>
      <c r="B17660" s="182" t="s">
        <v>26699</v>
      </c>
      <c r="C17660" s="183" t="s">
        <v>245</v>
      </c>
      <c r="D17660" s="140" t="n">
        <v>15974.81</v>
      </c>
    </row>
    <row r="17661" customFormat="false" ht="102.45" hidden="false" customHeight="false" outlineLevel="0" collapsed="false">
      <c r="A17661" s="95" t="s">
        <v>26700</v>
      </c>
      <c r="B17661" s="182" t="s">
        <v>26699</v>
      </c>
      <c r="C17661" s="183" t="s">
        <v>245</v>
      </c>
      <c r="D17661" s="140" t="n">
        <v>15179.73</v>
      </c>
    </row>
    <row r="17662" customFormat="false" ht="46.75" hidden="false" customHeight="false" outlineLevel="0" collapsed="false">
      <c r="A17662" s="95" t="s">
        <v>26701</v>
      </c>
      <c r="B17662" s="182" t="s">
        <v>26702</v>
      </c>
      <c r="C17662" s="183" t="s">
        <v>213</v>
      </c>
      <c r="D17662" s="140" t="n">
        <v>402.81</v>
      </c>
    </row>
    <row r="17663" customFormat="false" ht="46.75" hidden="false" customHeight="false" outlineLevel="0" collapsed="false">
      <c r="A17663" s="95" t="s">
        <v>26703</v>
      </c>
      <c r="B17663" s="182" t="s">
        <v>26702</v>
      </c>
      <c r="C17663" s="183" t="s">
        <v>213</v>
      </c>
      <c r="D17663" s="140" t="n">
        <v>399.56</v>
      </c>
    </row>
    <row r="17664" customFormat="false" ht="91.5" hidden="false" customHeight="false" outlineLevel="0" collapsed="false">
      <c r="A17664" s="95" t="s">
        <v>26704</v>
      </c>
      <c r="B17664" s="182" t="s">
        <v>26705</v>
      </c>
      <c r="C17664" s="183" t="s">
        <v>213</v>
      </c>
      <c r="D17664" s="140" t="n">
        <v>111.51</v>
      </c>
    </row>
    <row r="17665" customFormat="false" ht="91.5" hidden="false" customHeight="false" outlineLevel="0" collapsed="false">
      <c r="A17665" s="95" t="s">
        <v>26706</v>
      </c>
      <c r="B17665" s="182" t="s">
        <v>26705</v>
      </c>
      <c r="C17665" s="183" t="s">
        <v>213</v>
      </c>
      <c r="D17665" s="140" t="n">
        <v>109.55</v>
      </c>
    </row>
    <row r="17666" customFormat="false" ht="91.5" hidden="false" customHeight="false" outlineLevel="0" collapsed="false">
      <c r="A17666" s="95" t="s">
        <v>26707</v>
      </c>
      <c r="B17666" s="182" t="s">
        <v>26708</v>
      </c>
      <c r="C17666" s="183" t="s">
        <v>213</v>
      </c>
      <c r="D17666" s="140" t="n">
        <v>125.01</v>
      </c>
    </row>
    <row r="17667" customFormat="false" ht="91.5" hidden="false" customHeight="false" outlineLevel="0" collapsed="false">
      <c r="A17667" s="95" t="s">
        <v>26709</v>
      </c>
      <c r="B17667" s="182" t="s">
        <v>26708</v>
      </c>
      <c r="C17667" s="183" t="s">
        <v>213</v>
      </c>
      <c r="D17667" s="140" t="n">
        <v>123.05</v>
      </c>
    </row>
    <row r="17668" customFormat="false" ht="35.8" hidden="false" customHeight="false" outlineLevel="0" collapsed="false">
      <c r="A17668" s="95" t="s">
        <v>26710</v>
      </c>
      <c r="B17668" s="182" t="s">
        <v>26711</v>
      </c>
      <c r="C17668" s="183" t="s">
        <v>213</v>
      </c>
      <c r="D17668" s="140" t="n">
        <v>421.71</v>
      </c>
    </row>
    <row r="17669" customFormat="false" ht="35.8" hidden="false" customHeight="false" outlineLevel="0" collapsed="false">
      <c r="A17669" s="95" t="s">
        <v>26712</v>
      </c>
      <c r="B17669" s="182" t="s">
        <v>26711</v>
      </c>
      <c r="C17669" s="183" t="s">
        <v>213</v>
      </c>
      <c r="D17669" s="140" t="n">
        <v>400.88</v>
      </c>
    </row>
    <row r="17670" customFormat="false" ht="35.8" hidden="false" customHeight="false" outlineLevel="0" collapsed="false">
      <c r="A17670" s="95" t="s">
        <v>26713</v>
      </c>
      <c r="B17670" s="182" t="s">
        <v>26714</v>
      </c>
      <c r="C17670" s="183" t="s">
        <v>213</v>
      </c>
      <c r="D17670" s="140" t="n">
        <v>56.05</v>
      </c>
    </row>
    <row r="17671" customFormat="false" ht="35.8" hidden="false" customHeight="false" outlineLevel="0" collapsed="false">
      <c r="A17671" s="95" t="s">
        <v>26715</v>
      </c>
      <c r="B17671" s="182" t="s">
        <v>26714</v>
      </c>
      <c r="C17671" s="183" t="s">
        <v>213</v>
      </c>
      <c r="D17671" s="140" t="n">
        <v>48.57</v>
      </c>
    </row>
    <row r="17672" customFormat="false" ht="35.8" hidden="false" customHeight="false" outlineLevel="0" collapsed="false">
      <c r="A17672" s="95" t="s">
        <v>26716</v>
      </c>
      <c r="B17672" s="182" t="s">
        <v>26717</v>
      </c>
      <c r="C17672" s="183" t="s">
        <v>213</v>
      </c>
      <c r="D17672" s="140" t="n">
        <v>117.06</v>
      </c>
    </row>
    <row r="17673" customFormat="false" ht="35.8" hidden="false" customHeight="false" outlineLevel="0" collapsed="false">
      <c r="A17673" s="95" t="s">
        <v>26718</v>
      </c>
      <c r="B17673" s="182" t="s">
        <v>26717</v>
      </c>
      <c r="C17673" s="183" t="s">
        <v>213</v>
      </c>
      <c r="D17673" s="140" t="n">
        <v>101.44</v>
      </c>
    </row>
    <row r="17674" customFormat="false" ht="46.75" hidden="false" customHeight="false" outlineLevel="0" collapsed="false">
      <c r="A17674" s="95" t="s">
        <v>26719</v>
      </c>
      <c r="B17674" s="182" t="s">
        <v>26720</v>
      </c>
      <c r="C17674" s="183" t="s">
        <v>213</v>
      </c>
      <c r="D17674" s="140" t="n">
        <v>23.83</v>
      </c>
    </row>
    <row r="17675" customFormat="false" ht="46.75" hidden="false" customHeight="false" outlineLevel="0" collapsed="false">
      <c r="A17675" s="95" t="s">
        <v>26721</v>
      </c>
      <c r="B17675" s="182" t="s">
        <v>26720</v>
      </c>
      <c r="C17675" s="183" t="s">
        <v>213</v>
      </c>
      <c r="D17675" s="140" t="n">
        <v>20.65</v>
      </c>
    </row>
    <row r="17676" customFormat="false" ht="46.75" hidden="false" customHeight="false" outlineLevel="0" collapsed="false">
      <c r="A17676" s="95" t="s">
        <v>26722</v>
      </c>
      <c r="B17676" s="182" t="s">
        <v>26723</v>
      </c>
      <c r="C17676" s="183" t="s">
        <v>213</v>
      </c>
      <c r="D17676" s="140" t="n">
        <v>20.29</v>
      </c>
    </row>
    <row r="17677" customFormat="false" ht="46.75" hidden="false" customHeight="false" outlineLevel="0" collapsed="false">
      <c r="A17677" s="95" t="s">
        <v>26724</v>
      </c>
      <c r="B17677" s="182" t="s">
        <v>26723</v>
      </c>
      <c r="C17677" s="183" t="s">
        <v>213</v>
      </c>
      <c r="D17677" s="140" t="n">
        <v>17.58</v>
      </c>
    </row>
    <row r="17678" customFormat="false" ht="46.75" hidden="false" customHeight="false" outlineLevel="0" collapsed="false">
      <c r="A17678" s="95" t="s">
        <v>26725</v>
      </c>
      <c r="B17678" s="182" t="s">
        <v>26726</v>
      </c>
      <c r="C17678" s="183" t="s">
        <v>213</v>
      </c>
      <c r="D17678" s="140" t="n">
        <v>21.35</v>
      </c>
    </row>
    <row r="17679" customFormat="false" ht="46.75" hidden="false" customHeight="false" outlineLevel="0" collapsed="false">
      <c r="A17679" s="95" t="s">
        <v>26727</v>
      </c>
      <c r="B17679" s="182" t="s">
        <v>26726</v>
      </c>
      <c r="C17679" s="183" t="s">
        <v>213</v>
      </c>
      <c r="D17679" s="140" t="n">
        <v>18.5</v>
      </c>
    </row>
    <row r="17680" customFormat="false" ht="24.85" hidden="false" customHeight="false" outlineLevel="0" collapsed="false">
      <c r="A17680" s="95" t="s">
        <v>26728</v>
      </c>
      <c r="B17680" s="182" t="s">
        <v>26729</v>
      </c>
      <c r="C17680" s="183" t="s">
        <v>213</v>
      </c>
      <c r="D17680" s="140" t="n">
        <v>18.26</v>
      </c>
    </row>
    <row r="17681" customFormat="false" ht="24.85" hidden="false" customHeight="false" outlineLevel="0" collapsed="false">
      <c r="A17681" s="95" t="s">
        <v>102</v>
      </c>
      <c r="B17681" s="182" t="s">
        <v>26729</v>
      </c>
      <c r="C17681" s="183" t="s">
        <v>213</v>
      </c>
      <c r="D17681" s="140" t="n">
        <v>15.82</v>
      </c>
    </row>
    <row r="17682" customFormat="false" ht="35.8" hidden="false" customHeight="false" outlineLevel="0" collapsed="false">
      <c r="A17682" s="95" t="s">
        <v>26730</v>
      </c>
      <c r="B17682" s="182" t="s">
        <v>26731</v>
      </c>
      <c r="C17682" s="183" t="s">
        <v>213</v>
      </c>
      <c r="D17682" s="140" t="n">
        <v>16.23</v>
      </c>
    </row>
    <row r="17683" customFormat="false" ht="35.8" hidden="false" customHeight="false" outlineLevel="0" collapsed="false">
      <c r="A17683" s="95" t="s">
        <v>26732</v>
      </c>
      <c r="B17683" s="182" t="s">
        <v>26731</v>
      </c>
      <c r="C17683" s="183" t="s">
        <v>213</v>
      </c>
      <c r="D17683" s="140" t="n">
        <v>14.06</v>
      </c>
    </row>
    <row r="17684" customFormat="false" ht="35.8" hidden="false" customHeight="false" outlineLevel="0" collapsed="false">
      <c r="A17684" s="95" t="s">
        <v>26733</v>
      </c>
      <c r="B17684" s="182" t="s">
        <v>26734</v>
      </c>
      <c r="C17684" s="183" t="s">
        <v>213</v>
      </c>
      <c r="D17684" s="140" t="n">
        <v>22</v>
      </c>
    </row>
    <row r="17685" customFormat="false" ht="35.8" hidden="false" customHeight="false" outlineLevel="0" collapsed="false">
      <c r="A17685" s="95" t="s">
        <v>26735</v>
      </c>
      <c r="B17685" s="182" t="s">
        <v>26734</v>
      </c>
      <c r="C17685" s="183" t="s">
        <v>213</v>
      </c>
      <c r="D17685" s="140" t="n">
        <v>19.06</v>
      </c>
    </row>
    <row r="17686" customFormat="false" ht="46.75" hidden="false" customHeight="false" outlineLevel="0" collapsed="false">
      <c r="A17686" s="95" t="s">
        <v>26736</v>
      </c>
      <c r="B17686" s="182" t="s">
        <v>26737</v>
      </c>
      <c r="C17686" s="183" t="s">
        <v>213</v>
      </c>
      <c r="D17686" s="140" t="n">
        <v>73.06</v>
      </c>
    </row>
    <row r="17687" customFormat="false" ht="46.75" hidden="false" customHeight="false" outlineLevel="0" collapsed="false">
      <c r="A17687" s="95" t="s">
        <v>26738</v>
      </c>
      <c r="B17687" s="182" t="s">
        <v>26737</v>
      </c>
      <c r="C17687" s="183" t="s">
        <v>213</v>
      </c>
      <c r="D17687" s="140" t="n">
        <v>63.31</v>
      </c>
    </row>
    <row r="17688" customFormat="false" ht="57.7" hidden="false" customHeight="false" outlineLevel="0" collapsed="false">
      <c r="A17688" s="95" t="s">
        <v>26739</v>
      </c>
      <c r="B17688" s="182" t="s">
        <v>26740</v>
      </c>
      <c r="C17688" s="183" t="s">
        <v>213</v>
      </c>
      <c r="D17688" s="140" t="n">
        <v>29.7</v>
      </c>
    </row>
    <row r="17689" customFormat="false" ht="57.7" hidden="false" customHeight="false" outlineLevel="0" collapsed="false">
      <c r="A17689" s="95" t="s">
        <v>26741</v>
      </c>
      <c r="B17689" s="182" t="s">
        <v>26740</v>
      </c>
      <c r="C17689" s="183" t="s">
        <v>213</v>
      </c>
      <c r="D17689" s="140" t="n">
        <v>28.62</v>
      </c>
    </row>
    <row r="17690" customFormat="false" ht="46.75" hidden="false" customHeight="false" outlineLevel="0" collapsed="false">
      <c r="A17690" s="95" t="s">
        <v>26742</v>
      </c>
      <c r="B17690" s="182" t="s">
        <v>26743</v>
      </c>
      <c r="C17690" s="183" t="s">
        <v>213</v>
      </c>
      <c r="D17690" s="140" t="n">
        <v>54.74</v>
      </c>
    </row>
    <row r="17691" customFormat="false" ht="46.75" hidden="false" customHeight="false" outlineLevel="0" collapsed="false">
      <c r="A17691" s="95" t="s">
        <v>26744</v>
      </c>
      <c r="B17691" s="182" t="s">
        <v>26743</v>
      </c>
      <c r="C17691" s="183" t="s">
        <v>213</v>
      </c>
      <c r="D17691" s="140" t="n">
        <v>53.61</v>
      </c>
    </row>
    <row r="17692" customFormat="false" ht="46.75" hidden="false" customHeight="false" outlineLevel="0" collapsed="false">
      <c r="A17692" s="95" t="s">
        <v>26745</v>
      </c>
      <c r="B17692" s="182" t="s">
        <v>26746</v>
      </c>
      <c r="C17692" s="183" t="s">
        <v>213</v>
      </c>
      <c r="D17692" s="140" t="n">
        <v>36.46</v>
      </c>
    </row>
    <row r="17693" customFormat="false" ht="46.75" hidden="false" customHeight="false" outlineLevel="0" collapsed="false">
      <c r="A17693" s="95" t="s">
        <v>26747</v>
      </c>
      <c r="B17693" s="182" t="s">
        <v>26746</v>
      </c>
      <c r="C17693" s="183" t="s">
        <v>213</v>
      </c>
      <c r="D17693" s="140" t="n">
        <v>35.32</v>
      </c>
    </row>
    <row r="17694" customFormat="false" ht="80.55" hidden="false" customHeight="false" outlineLevel="0" collapsed="false">
      <c r="A17694" s="95" t="s">
        <v>26748</v>
      </c>
      <c r="B17694" s="182" t="s">
        <v>26749</v>
      </c>
      <c r="C17694" s="183" t="s">
        <v>213</v>
      </c>
      <c r="D17694" s="140" t="n">
        <v>72.51</v>
      </c>
    </row>
    <row r="17695" customFormat="false" ht="80.55" hidden="false" customHeight="false" outlineLevel="0" collapsed="false">
      <c r="A17695" s="95" t="s">
        <v>26750</v>
      </c>
      <c r="B17695" s="182" t="s">
        <v>26749</v>
      </c>
      <c r="C17695" s="183" t="s">
        <v>213</v>
      </c>
      <c r="D17695" s="140" t="n">
        <v>68.18</v>
      </c>
    </row>
    <row r="17696" customFormat="false" ht="91.5" hidden="false" customHeight="false" outlineLevel="0" collapsed="false">
      <c r="A17696" s="95" t="s">
        <v>26751</v>
      </c>
      <c r="B17696" s="182" t="s">
        <v>26752</v>
      </c>
      <c r="C17696" s="183" t="s">
        <v>213</v>
      </c>
      <c r="D17696" s="140" t="n">
        <v>82.07</v>
      </c>
    </row>
    <row r="17697" customFormat="false" ht="91.5" hidden="false" customHeight="false" outlineLevel="0" collapsed="false">
      <c r="A17697" s="95" t="s">
        <v>26753</v>
      </c>
      <c r="B17697" s="182" t="s">
        <v>26752</v>
      </c>
      <c r="C17697" s="183" t="s">
        <v>213</v>
      </c>
      <c r="D17697" s="140" t="n">
        <v>77.73</v>
      </c>
    </row>
    <row r="17698" customFormat="false" ht="91.5" hidden="false" customHeight="false" outlineLevel="0" collapsed="false">
      <c r="A17698" s="95" t="s">
        <v>26754</v>
      </c>
      <c r="B17698" s="182" t="s">
        <v>26755</v>
      </c>
      <c r="C17698" s="183" t="s">
        <v>213</v>
      </c>
      <c r="D17698" s="140" t="n">
        <v>90.76</v>
      </c>
    </row>
    <row r="17699" customFormat="false" ht="91.5" hidden="false" customHeight="false" outlineLevel="0" collapsed="false">
      <c r="A17699" s="95" t="s">
        <v>26756</v>
      </c>
      <c r="B17699" s="182" t="s">
        <v>26755</v>
      </c>
      <c r="C17699" s="183" t="s">
        <v>213</v>
      </c>
      <c r="D17699" s="140" t="n">
        <v>86.43</v>
      </c>
    </row>
    <row r="17700" customFormat="false" ht="91.5" hidden="false" customHeight="false" outlineLevel="0" collapsed="false">
      <c r="A17700" s="95" t="s">
        <v>26757</v>
      </c>
      <c r="B17700" s="182" t="s">
        <v>26758</v>
      </c>
      <c r="C17700" s="183" t="s">
        <v>213</v>
      </c>
      <c r="D17700" s="140" t="n">
        <v>117.26</v>
      </c>
    </row>
    <row r="17701" customFormat="false" ht="91.5" hidden="false" customHeight="false" outlineLevel="0" collapsed="false">
      <c r="A17701" s="95" t="s">
        <v>26759</v>
      </c>
      <c r="B17701" s="182" t="s">
        <v>26758</v>
      </c>
      <c r="C17701" s="183" t="s">
        <v>213</v>
      </c>
      <c r="D17701" s="140" t="n">
        <v>111.62</v>
      </c>
    </row>
    <row r="17702" customFormat="false" ht="91.5" hidden="false" customHeight="false" outlineLevel="0" collapsed="false">
      <c r="A17702" s="95" t="s">
        <v>26760</v>
      </c>
      <c r="B17702" s="182" t="s">
        <v>26761</v>
      </c>
      <c r="C17702" s="183" t="s">
        <v>213</v>
      </c>
      <c r="D17702" s="140" t="n">
        <v>75.93</v>
      </c>
    </row>
    <row r="17703" customFormat="false" ht="91.5" hidden="false" customHeight="false" outlineLevel="0" collapsed="false">
      <c r="A17703" s="95" t="s">
        <v>26762</v>
      </c>
      <c r="B17703" s="182" t="s">
        <v>26761</v>
      </c>
      <c r="C17703" s="183" t="s">
        <v>213</v>
      </c>
      <c r="D17703" s="140" t="n">
        <v>71.59</v>
      </c>
    </row>
    <row r="17704" customFormat="false" ht="91.5" hidden="false" customHeight="false" outlineLevel="0" collapsed="false">
      <c r="A17704" s="95" t="s">
        <v>26763</v>
      </c>
      <c r="B17704" s="182" t="s">
        <v>26764</v>
      </c>
      <c r="C17704" s="183" t="s">
        <v>213</v>
      </c>
      <c r="D17704" s="140" t="n">
        <v>153.76</v>
      </c>
    </row>
    <row r="17705" customFormat="false" ht="91.5" hidden="false" customHeight="false" outlineLevel="0" collapsed="false">
      <c r="A17705" s="95" t="s">
        <v>26765</v>
      </c>
      <c r="B17705" s="182" t="s">
        <v>26764</v>
      </c>
      <c r="C17705" s="183" t="s">
        <v>213</v>
      </c>
      <c r="D17705" s="140" t="n">
        <v>148.12</v>
      </c>
    </row>
    <row r="17706" customFormat="false" ht="91.5" hidden="false" customHeight="false" outlineLevel="0" collapsed="false">
      <c r="A17706" s="95" t="s">
        <v>26766</v>
      </c>
      <c r="B17706" s="182" t="s">
        <v>26767</v>
      </c>
      <c r="C17706" s="183" t="s">
        <v>213</v>
      </c>
      <c r="D17706" s="140" t="n">
        <v>70.88</v>
      </c>
    </row>
    <row r="17707" customFormat="false" ht="91.5" hidden="false" customHeight="false" outlineLevel="0" collapsed="false">
      <c r="A17707" s="95" t="s">
        <v>26768</v>
      </c>
      <c r="B17707" s="182" t="s">
        <v>26767</v>
      </c>
      <c r="C17707" s="183" t="s">
        <v>213</v>
      </c>
      <c r="D17707" s="140" t="n">
        <v>66.55</v>
      </c>
    </row>
    <row r="17708" customFormat="false" ht="91.5" hidden="false" customHeight="false" outlineLevel="0" collapsed="false">
      <c r="A17708" s="95" t="s">
        <v>26769</v>
      </c>
      <c r="B17708" s="182" t="s">
        <v>26770</v>
      </c>
      <c r="C17708" s="183" t="s">
        <v>213</v>
      </c>
      <c r="D17708" s="140" t="n">
        <v>114</v>
      </c>
    </row>
    <row r="17709" customFormat="false" ht="91.5" hidden="false" customHeight="false" outlineLevel="0" collapsed="false">
      <c r="A17709" s="95" t="s">
        <v>26771</v>
      </c>
      <c r="B17709" s="182" t="s">
        <v>26770</v>
      </c>
      <c r="C17709" s="183" t="s">
        <v>213</v>
      </c>
      <c r="D17709" s="140" t="n">
        <v>108.36</v>
      </c>
    </row>
    <row r="17710" customFormat="false" ht="80.55" hidden="false" customHeight="false" outlineLevel="0" collapsed="false">
      <c r="A17710" s="95" t="s">
        <v>26772</v>
      </c>
      <c r="B17710" s="182" t="s">
        <v>26773</v>
      </c>
      <c r="C17710" s="183" t="s">
        <v>213</v>
      </c>
      <c r="D17710" s="140" t="n">
        <v>21.07</v>
      </c>
    </row>
    <row r="17711" customFormat="false" ht="80.55" hidden="false" customHeight="false" outlineLevel="0" collapsed="false">
      <c r="A17711" s="95" t="s">
        <v>26774</v>
      </c>
      <c r="B17711" s="182" t="s">
        <v>26773</v>
      </c>
      <c r="C17711" s="183" t="s">
        <v>213</v>
      </c>
      <c r="D17711" s="140" t="n">
        <v>20.61</v>
      </c>
    </row>
    <row r="17712" customFormat="false" ht="57.7" hidden="false" customHeight="false" outlineLevel="0" collapsed="false">
      <c r="A17712" s="95" t="s">
        <v>26775</v>
      </c>
      <c r="B17712" s="182" t="s">
        <v>26776</v>
      </c>
      <c r="C17712" s="183" t="s">
        <v>213</v>
      </c>
      <c r="D17712" s="140" t="n">
        <v>138.22</v>
      </c>
    </row>
    <row r="17713" customFormat="false" ht="57.7" hidden="false" customHeight="false" outlineLevel="0" collapsed="false">
      <c r="A17713" s="95" t="s">
        <v>26777</v>
      </c>
      <c r="B17713" s="182" t="s">
        <v>26776</v>
      </c>
      <c r="C17713" s="183" t="s">
        <v>213</v>
      </c>
      <c r="D17713" s="140" t="n">
        <v>131.72</v>
      </c>
    </row>
    <row r="17714" customFormat="false" ht="69.65" hidden="false" customHeight="false" outlineLevel="0" collapsed="false">
      <c r="A17714" s="95" t="s">
        <v>26778</v>
      </c>
      <c r="B17714" s="182" t="s">
        <v>26779</v>
      </c>
      <c r="C17714" s="183" t="s">
        <v>213</v>
      </c>
      <c r="D17714" s="140" t="n">
        <v>184.19</v>
      </c>
    </row>
    <row r="17715" customFormat="false" ht="69.65" hidden="false" customHeight="false" outlineLevel="0" collapsed="false">
      <c r="A17715" s="95" t="s">
        <v>26780</v>
      </c>
      <c r="B17715" s="182" t="s">
        <v>26779</v>
      </c>
      <c r="C17715" s="183" t="s">
        <v>213</v>
      </c>
      <c r="D17715" s="140" t="n">
        <v>179.31</v>
      </c>
    </row>
    <row r="17716" customFormat="false" ht="91.5" hidden="false" customHeight="false" outlineLevel="0" collapsed="false">
      <c r="A17716" s="95" t="s">
        <v>26781</v>
      </c>
      <c r="B17716" s="182" t="s">
        <v>26782</v>
      </c>
      <c r="C17716" s="183" t="s">
        <v>213</v>
      </c>
      <c r="D17716" s="140" t="n">
        <v>79.84</v>
      </c>
    </row>
    <row r="17717" customFormat="false" ht="91.5" hidden="false" customHeight="false" outlineLevel="0" collapsed="false">
      <c r="A17717" s="95" t="s">
        <v>26783</v>
      </c>
      <c r="B17717" s="182" t="s">
        <v>26782</v>
      </c>
      <c r="C17717" s="183" t="s">
        <v>213</v>
      </c>
      <c r="D17717" s="140" t="n">
        <v>72.79</v>
      </c>
    </row>
    <row r="17718" customFormat="false" ht="80.55" hidden="false" customHeight="false" outlineLevel="0" collapsed="false">
      <c r="A17718" s="95" t="s">
        <v>26784</v>
      </c>
      <c r="B17718" s="182" t="s">
        <v>26785</v>
      </c>
      <c r="C17718" s="183" t="s">
        <v>213</v>
      </c>
      <c r="D17718" s="140" t="n">
        <v>120.2</v>
      </c>
    </row>
    <row r="17719" customFormat="false" ht="80.55" hidden="false" customHeight="false" outlineLevel="0" collapsed="false">
      <c r="A17719" s="95" t="s">
        <v>26786</v>
      </c>
      <c r="B17719" s="182" t="s">
        <v>26785</v>
      </c>
      <c r="C17719" s="183" t="s">
        <v>213</v>
      </c>
      <c r="D17719" s="140" t="n">
        <v>114.24</v>
      </c>
    </row>
    <row r="17720" customFormat="false" ht="46.75" hidden="false" customHeight="false" outlineLevel="0" collapsed="false">
      <c r="A17720" s="95" t="s">
        <v>26787</v>
      </c>
      <c r="B17720" s="182" t="s">
        <v>26788</v>
      </c>
      <c r="C17720" s="183" t="s">
        <v>213</v>
      </c>
      <c r="D17720" s="140" t="n">
        <v>119.77</v>
      </c>
    </row>
    <row r="17721" customFormat="false" ht="46.75" hidden="false" customHeight="false" outlineLevel="0" collapsed="false">
      <c r="A17721" s="95" t="s">
        <v>26789</v>
      </c>
      <c r="B17721" s="182" t="s">
        <v>26788</v>
      </c>
      <c r="C17721" s="183" t="s">
        <v>213</v>
      </c>
      <c r="D17721" s="140" t="n">
        <v>113.81</v>
      </c>
    </row>
    <row r="17722" customFormat="false" ht="46.75" hidden="false" customHeight="false" outlineLevel="0" collapsed="false">
      <c r="A17722" s="95" t="s">
        <v>26790</v>
      </c>
      <c r="B17722" s="182" t="s">
        <v>26791</v>
      </c>
      <c r="C17722" s="183" t="s">
        <v>213</v>
      </c>
      <c r="D17722" s="140" t="n">
        <v>102.85</v>
      </c>
    </row>
    <row r="17723" customFormat="false" ht="46.75" hidden="false" customHeight="false" outlineLevel="0" collapsed="false">
      <c r="A17723" s="95" t="s">
        <v>26792</v>
      </c>
      <c r="B17723" s="182" t="s">
        <v>26791</v>
      </c>
      <c r="C17723" s="183" t="s">
        <v>213</v>
      </c>
      <c r="D17723" s="140" t="n">
        <v>96.35</v>
      </c>
    </row>
    <row r="17724" customFormat="false" ht="46.75" hidden="false" customHeight="false" outlineLevel="0" collapsed="false">
      <c r="A17724" s="95" t="s">
        <v>26793</v>
      </c>
      <c r="B17724" s="182" t="s">
        <v>26794</v>
      </c>
      <c r="C17724" s="183" t="s">
        <v>213</v>
      </c>
      <c r="D17724" s="140" t="n">
        <v>64.82</v>
      </c>
    </row>
    <row r="17725" customFormat="false" ht="46.75" hidden="false" customHeight="false" outlineLevel="0" collapsed="false">
      <c r="A17725" s="95" t="s">
        <v>26795</v>
      </c>
      <c r="B17725" s="182" t="s">
        <v>26794</v>
      </c>
      <c r="C17725" s="183" t="s">
        <v>213</v>
      </c>
      <c r="D17725" s="140" t="n">
        <v>59.94</v>
      </c>
    </row>
    <row r="17726" customFormat="false" ht="46.75" hidden="false" customHeight="false" outlineLevel="0" collapsed="false">
      <c r="A17726" s="95" t="s">
        <v>26796</v>
      </c>
      <c r="B17726" s="182" t="s">
        <v>26797</v>
      </c>
      <c r="C17726" s="183" t="s">
        <v>213</v>
      </c>
      <c r="D17726" s="140" t="n">
        <v>79.8</v>
      </c>
    </row>
    <row r="17727" customFormat="false" ht="46.75" hidden="false" customHeight="false" outlineLevel="0" collapsed="false">
      <c r="A17727" s="95" t="s">
        <v>26798</v>
      </c>
      <c r="B17727" s="182" t="s">
        <v>26797</v>
      </c>
      <c r="C17727" s="183" t="s">
        <v>213</v>
      </c>
      <c r="D17727" s="140" t="n">
        <v>74.93</v>
      </c>
    </row>
    <row r="17728" customFormat="false" ht="69.65" hidden="false" customHeight="false" outlineLevel="0" collapsed="false">
      <c r="A17728" s="95" t="s">
        <v>26799</v>
      </c>
      <c r="B17728" s="182" t="s">
        <v>26800</v>
      </c>
      <c r="C17728" s="183" t="s">
        <v>213</v>
      </c>
      <c r="D17728" s="140" t="n">
        <v>97.92</v>
      </c>
    </row>
    <row r="17729" customFormat="false" ht="69.65" hidden="false" customHeight="false" outlineLevel="0" collapsed="false">
      <c r="A17729" s="95" t="s">
        <v>26801</v>
      </c>
      <c r="B17729" s="182" t="s">
        <v>26800</v>
      </c>
      <c r="C17729" s="183" t="s">
        <v>213</v>
      </c>
      <c r="D17729" s="140" t="n">
        <v>91.42</v>
      </c>
    </row>
    <row r="17730" customFormat="false" ht="69.65" hidden="false" customHeight="false" outlineLevel="0" collapsed="false">
      <c r="A17730" s="95" t="s">
        <v>26802</v>
      </c>
      <c r="B17730" s="182" t="s">
        <v>26803</v>
      </c>
      <c r="C17730" s="183" t="s">
        <v>213</v>
      </c>
      <c r="D17730" s="140" t="n">
        <v>151.76</v>
      </c>
    </row>
    <row r="17731" customFormat="false" ht="69.65" hidden="false" customHeight="false" outlineLevel="0" collapsed="false">
      <c r="A17731" s="95" t="s">
        <v>26804</v>
      </c>
      <c r="B17731" s="182" t="s">
        <v>26803</v>
      </c>
      <c r="C17731" s="183" t="s">
        <v>213</v>
      </c>
      <c r="D17731" s="140" t="n">
        <v>144.99</v>
      </c>
    </row>
    <row r="17732" customFormat="false" ht="91.5" hidden="false" customHeight="false" outlineLevel="0" collapsed="false">
      <c r="A17732" s="95" t="s">
        <v>26805</v>
      </c>
      <c r="B17732" s="182" t="s">
        <v>26806</v>
      </c>
      <c r="C17732" s="183" t="s">
        <v>213</v>
      </c>
      <c r="D17732" s="140" t="n">
        <v>88.08</v>
      </c>
    </row>
    <row r="17733" customFormat="false" ht="91.5" hidden="false" customHeight="false" outlineLevel="0" collapsed="false">
      <c r="A17733" s="95" t="s">
        <v>26807</v>
      </c>
      <c r="B17733" s="182" t="s">
        <v>26806</v>
      </c>
      <c r="C17733" s="183" t="s">
        <v>213</v>
      </c>
      <c r="D17733" s="140" t="n">
        <v>83.21</v>
      </c>
    </row>
    <row r="17734" customFormat="false" ht="80.55" hidden="false" customHeight="false" outlineLevel="0" collapsed="false">
      <c r="A17734" s="95" t="s">
        <v>26808</v>
      </c>
      <c r="B17734" s="182" t="s">
        <v>26809</v>
      </c>
      <c r="C17734" s="183" t="s">
        <v>213</v>
      </c>
      <c r="D17734" s="140" t="n">
        <v>98.42</v>
      </c>
    </row>
    <row r="17735" customFormat="false" ht="80.55" hidden="false" customHeight="false" outlineLevel="0" collapsed="false">
      <c r="A17735" s="95" t="s">
        <v>26810</v>
      </c>
      <c r="B17735" s="182" t="s">
        <v>26809</v>
      </c>
      <c r="C17735" s="183" t="s">
        <v>213</v>
      </c>
      <c r="D17735" s="140" t="n">
        <v>93.55</v>
      </c>
    </row>
    <row r="17736" customFormat="false" ht="91.5" hidden="false" customHeight="false" outlineLevel="0" collapsed="false">
      <c r="A17736" s="95" t="s">
        <v>26811</v>
      </c>
      <c r="B17736" s="182" t="s">
        <v>26812</v>
      </c>
      <c r="C17736" s="183" t="s">
        <v>213</v>
      </c>
      <c r="D17736" s="140" t="n">
        <v>73.18</v>
      </c>
    </row>
    <row r="17737" customFormat="false" ht="91.5" hidden="false" customHeight="false" outlineLevel="0" collapsed="false">
      <c r="A17737" s="95" t="s">
        <v>26813</v>
      </c>
      <c r="B17737" s="182" t="s">
        <v>26812</v>
      </c>
      <c r="C17737" s="183" t="s">
        <v>213</v>
      </c>
      <c r="D17737" s="140" t="n">
        <v>68.3</v>
      </c>
    </row>
    <row r="17738" customFormat="false" ht="91.5" hidden="false" customHeight="false" outlineLevel="0" collapsed="false">
      <c r="A17738" s="95" t="s">
        <v>26814</v>
      </c>
      <c r="B17738" s="182" t="s">
        <v>26815</v>
      </c>
      <c r="C17738" s="183" t="s">
        <v>213</v>
      </c>
      <c r="D17738" s="140" t="n">
        <v>75.41</v>
      </c>
    </row>
    <row r="17739" customFormat="false" ht="91.5" hidden="false" customHeight="false" outlineLevel="0" collapsed="false">
      <c r="A17739" s="95" t="s">
        <v>26816</v>
      </c>
      <c r="B17739" s="182" t="s">
        <v>26815</v>
      </c>
      <c r="C17739" s="183" t="s">
        <v>213</v>
      </c>
      <c r="D17739" s="140" t="n">
        <v>70.53</v>
      </c>
    </row>
    <row r="17740" customFormat="false" ht="91.5" hidden="false" customHeight="false" outlineLevel="0" collapsed="false">
      <c r="A17740" s="95" t="s">
        <v>26817</v>
      </c>
      <c r="B17740" s="182" t="s">
        <v>26818</v>
      </c>
      <c r="C17740" s="183" t="s">
        <v>213</v>
      </c>
      <c r="D17740" s="140" t="n">
        <v>82.02</v>
      </c>
    </row>
    <row r="17741" customFormat="false" ht="91.5" hidden="false" customHeight="false" outlineLevel="0" collapsed="false">
      <c r="A17741" s="95" t="s">
        <v>26819</v>
      </c>
      <c r="B17741" s="182" t="s">
        <v>26818</v>
      </c>
      <c r="C17741" s="183" t="s">
        <v>213</v>
      </c>
      <c r="D17741" s="140" t="n">
        <v>77.14</v>
      </c>
    </row>
    <row r="17742" customFormat="false" ht="91.5" hidden="false" customHeight="false" outlineLevel="0" collapsed="false">
      <c r="A17742" s="95" t="s">
        <v>26820</v>
      </c>
      <c r="B17742" s="182" t="s">
        <v>26821</v>
      </c>
      <c r="C17742" s="183" t="s">
        <v>213</v>
      </c>
      <c r="D17742" s="140" t="n">
        <v>125.14</v>
      </c>
    </row>
    <row r="17743" customFormat="false" ht="91.5" hidden="false" customHeight="false" outlineLevel="0" collapsed="false">
      <c r="A17743" s="95" t="s">
        <v>26822</v>
      </c>
      <c r="B17743" s="182" t="s">
        <v>26821</v>
      </c>
      <c r="C17743" s="183" t="s">
        <v>213</v>
      </c>
      <c r="D17743" s="140" t="n">
        <v>119.18</v>
      </c>
    </row>
    <row r="17744" customFormat="false" ht="102.45" hidden="false" customHeight="false" outlineLevel="0" collapsed="false">
      <c r="A17744" s="95" t="s">
        <v>26823</v>
      </c>
      <c r="B17744" s="182" t="s">
        <v>26824</v>
      </c>
      <c r="C17744" s="183" t="s">
        <v>213</v>
      </c>
      <c r="D17744" s="140" t="n">
        <v>157.86</v>
      </c>
    </row>
    <row r="17745" customFormat="false" ht="102.45" hidden="false" customHeight="false" outlineLevel="0" collapsed="false">
      <c r="A17745" s="95" t="s">
        <v>26825</v>
      </c>
      <c r="B17745" s="182" t="s">
        <v>26824</v>
      </c>
      <c r="C17745" s="183" t="s">
        <v>213</v>
      </c>
      <c r="D17745" s="140" t="n">
        <v>151.09</v>
      </c>
    </row>
    <row r="17746" customFormat="false" ht="91.5" hidden="false" customHeight="false" outlineLevel="0" collapsed="false">
      <c r="A17746" s="95" t="s">
        <v>26826</v>
      </c>
      <c r="B17746" s="182" t="s">
        <v>26827</v>
      </c>
      <c r="C17746" s="183" t="s">
        <v>213</v>
      </c>
      <c r="D17746" s="140" t="n">
        <v>83.53</v>
      </c>
    </row>
    <row r="17747" customFormat="false" ht="91.5" hidden="false" customHeight="false" outlineLevel="0" collapsed="false">
      <c r="A17747" s="95" t="s">
        <v>26828</v>
      </c>
      <c r="B17747" s="182" t="s">
        <v>26827</v>
      </c>
      <c r="C17747" s="183" t="s">
        <v>213</v>
      </c>
      <c r="D17747" s="140" t="n">
        <v>76.73</v>
      </c>
    </row>
    <row r="17748" customFormat="false" ht="91.5" hidden="false" customHeight="false" outlineLevel="0" collapsed="false">
      <c r="A17748" s="95" t="s">
        <v>26829</v>
      </c>
      <c r="B17748" s="182" t="s">
        <v>26830</v>
      </c>
      <c r="C17748" s="183" t="s">
        <v>213</v>
      </c>
      <c r="D17748" s="140" t="n">
        <v>102.77</v>
      </c>
    </row>
    <row r="17749" customFormat="false" ht="91.5" hidden="false" customHeight="false" outlineLevel="0" collapsed="false">
      <c r="A17749" s="95" t="s">
        <v>26831</v>
      </c>
      <c r="B17749" s="182" t="s">
        <v>26830</v>
      </c>
      <c r="C17749" s="183" t="s">
        <v>213</v>
      </c>
      <c r="D17749" s="140" t="n">
        <v>95.86</v>
      </c>
    </row>
    <row r="17750" customFormat="false" ht="69.65" hidden="false" customHeight="false" outlineLevel="0" collapsed="false">
      <c r="A17750" s="95" t="s">
        <v>26832</v>
      </c>
      <c r="B17750" s="182" t="s">
        <v>26833</v>
      </c>
      <c r="C17750" s="183" t="s">
        <v>213</v>
      </c>
      <c r="D17750" s="140" t="n">
        <v>102.09</v>
      </c>
    </row>
    <row r="17751" customFormat="false" ht="69.65" hidden="false" customHeight="false" outlineLevel="0" collapsed="false">
      <c r="A17751" s="95" t="s">
        <v>26834</v>
      </c>
      <c r="B17751" s="182" t="s">
        <v>26833</v>
      </c>
      <c r="C17751" s="183" t="s">
        <v>213</v>
      </c>
      <c r="D17751" s="140" t="n">
        <v>95.72</v>
      </c>
    </row>
    <row r="17752" customFormat="false" ht="80.55" hidden="false" customHeight="false" outlineLevel="0" collapsed="false">
      <c r="A17752" s="95" t="s">
        <v>26835</v>
      </c>
      <c r="B17752" s="182" t="s">
        <v>26836</v>
      </c>
      <c r="C17752" s="183" t="s">
        <v>213</v>
      </c>
      <c r="D17752" s="140" t="n">
        <v>80.74</v>
      </c>
    </row>
    <row r="17753" customFormat="false" ht="80.55" hidden="false" customHeight="false" outlineLevel="0" collapsed="false">
      <c r="A17753" s="95" t="s">
        <v>26837</v>
      </c>
      <c r="B17753" s="182" t="s">
        <v>26836</v>
      </c>
      <c r="C17753" s="183" t="s">
        <v>213</v>
      </c>
      <c r="D17753" s="140" t="n">
        <v>74.37</v>
      </c>
    </row>
    <row r="17754" customFormat="false" ht="80.55" hidden="false" customHeight="false" outlineLevel="0" collapsed="false">
      <c r="A17754" s="95" t="s">
        <v>26838</v>
      </c>
      <c r="B17754" s="182" t="s">
        <v>26839</v>
      </c>
      <c r="C17754" s="183" t="s">
        <v>213</v>
      </c>
      <c r="D17754" s="140" t="n">
        <v>74.39</v>
      </c>
    </row>
    <row r="17755" customFormat="false" ht="80.55" hidden="false" customHeight="false" outlineLevel="0" collapsed="false">
      <c r="A17755" s="95" t="s">
        <v>26840</v>
      </c>
      <c r="B17755" s="182" t="s">
        <v>26839</v>
      </c>
      <c r="C17755" s="183" t="s">
        <v>213</v>
      </c>
      <c r="D17755" s="140" t="n">
        <v>66.47</v>
      </c>
    </row>
    <row r="17756" customFormat="false" ht="80.55" hidden="false" customHeight="false" outlineLevel="0" collapsed="false">
      <c r="A17756" s="95" t="s">
        <v>26841</v>
      </c>
      <c r="B17756" s="182" t="s">
        <v>26842</v>
      </c>
      <c r="C17756" s="183" t="s">
        <v>213</v>
      </c>
      <c r="D17756" s="140" t="n">
        <v>97.59</v>
      </c>
    </row>
    <row r="17757" customFormat="false" ht="80.55" hidden="false" customHeight="false" outlineLevel="0" collapsed="false">
      <c r="A17757" s="95" t="s">
        <v>26843</v>
      </c>
      <c r="B17757" s="182" t="s">
        <v>26842</v>
      </c>
      <c r="C17757" s="183" t="s">
        <v>213</v>
      </c>
      <c r="D17757" s="140" t="n">
        <v>91.23</v>
      </c>
    </row>
    <row r="17758" customFormat="false" ht="91.5" hidden="false" customHeight="false" outlineLevel="0" collapsed="false">
      <c r="A17758" s="95" t="s">
        <v>26844</v>
      </c>
      <c r="B17758" s="182" t="s">
        <v>26845</v>
      </c>
      <c r="C17758" s="183" t="s">
        <v>213</v>
      </c>
      <c r="D17758" s="140" t="n">
        <v>88.59</v>
      </c>
    </row>
    <row r="17759" customFormat="false" ht="91.5" hidden="false" customHeight="false" outlineLevel="0" collapsed="false">
      <c r="A17759" s="95" t="s">
        <v>26846</v>
      </c>
      <c r="B17759" s="182" t="s">
        <v>26845</v>
      </c>
      <c r="C17759" s="183" t="s">
        <v>213</v>
      </c>
      <c r="D17759" s="140" t="n">
        <v>82.22</v>
      </c>
    </row>
    <row r="17760" customFormat="false" ht="91.5" hidden="false" customHeight="false" outlineLevel="0" collapsed="false">
      <c r="A17760" s="95" t="s">
        <v>26847</v>
      </c>
      <c r="B17760" s="182" t="s">
        <v>26848</v>
      </c>
      <c r="C17760" s="183" t="s">
        <v>213</v>
      </c>
      <c r="D17760" s="140" t="n">
        <v>69.44</v>
      </c>
    </row>
    <row r="17761" customFormat="false" ht="91.5" hidden="false" customHeight="false" outlineLevel="0" collapsed="false">
      <c r="A17761" s="95" t="s">
        <v>26849</v>
      </c>
      <c r="B17761" s="182" t="s">
        <v>26848</v>
      </c>
      <c r="C17761" s="183" t="s">
        <v>213</v>
      </c>
      <c r="D17761" s="140" t="n">
        <v>62.26</v>
      </c>
    </row>
    <row r="17762" customFormat="false" ht="91.5" hidden="false" customHeight="false" outlineLevel="0" collapsed="false">
      <c r="A17762" s="95" t="s">
        <v>26850</v>
      </c>
      <c r="B17762" s="182" t="s">
        <v>26851</v>
      </c>
      <c r="C17762" s="183" t="s">
        <v>213</v>
      </c>
      <c r="D17762" s="140" t="n">
        <v>69.44</v>
      </c>
    </row>
    <row r="17763" customFormat="false" ht="91.5" hidden="false" customHeight="false" outlineLevel="0" collapsed="false">
      <c r="A17763" s="95" t="s">
        <v>26852</v>
      </c>
      <c r="B17763" s="182" t="s">
        <v>26851</v>
      </c>
      <c r="C17763" s="183" t="s">
        <v>213</v>
      </c>
      <c r="D17763" s="140" t="n">
        <v>62.26</v>
      </c>
    </row>
    <row r="17764" customFormat="false" ht="80.55" hidden="false" customHeight="false" outlineLevel="0" collapsed="false">
      <c r="A17764" s="95" t="s">
        <v>26853</v>
      </c>
      <c r="B17764" s="182" t="s">
        <v>26854</v>
      </c>
      <c r="C17764" s="183" t="s">
        <v>213</v>
      </c>
      <c r="D17764" s="140" t="n">
        <v>196.13</v>
      </c>
    </row>
    <row r="17765" customFormat="false" ht="80.55" hidden="false" customHeight="false" outlineLevel="0" collapsed="false">
      <c r="A17765" s="95" t="s">
        <v>26855</v>
      </c>
      <c r="B17765" s="182" t="s">
        <v>26854</v>
      </c>
      <c r="C17765" s="183" t="s">
        <v>213</v>
      </c>
      <c r="D17765" s="140" t="n">
        <v>189.77</v>
      </c>
    </row>
    <row r="17766" customFormat="false" ht="69.65" hidden="false" customHeight="false" outlineLevel="0" collapsed="false">
      <c r="A17766" s="95" t="s">
        <v>26856</v>
      </c>
      <c r="B17766" s="182" t="s">
        <v>26857</v>
      </c>
      <c r="C17766" s="183" t="s">
        <v>213</v>
      </c>
      <c r="D17766" s="140" t="n">
        <v>141.75</v>
      </c>
    </row>
    <row r="17767" customFormat="false" ht="69.65" hidden="false" customHeight="false" outlineLevel="0" collapsed="false">
      <c r="A17767" s="95" t="s">
        <v>26858</v>
      </c>
      <c r="B17767" s="182" t="s">
        <v>26857</v>
      </c>
      <c r="C17767" s="183" t="s">
        <v>213</v>
      </c>
      <c r="D17767" s="140" t="n">
        <v>137.64</v>
      </c>
    </row>
    <row r="17768" customFormat="false" ht="91.5" hidden="false" customHeight="false" outlineLevel="0" collapsed="false">
      <c r="A17768" s="95" t="s">
        <v>26859</v>
      </c>
      <c r="B17768" s="182" t="s">
        <v>26860</v>
      </c>
      <c r="C17768" s="183" t="s">
        <v>213</v>
      </c>
      <c r="D17768" s="140" t="n">
        <v>199.54</v>
      </c>
    </row>
    <row r="17769" customFormat="false" ht="91.5" hidden="false" customHeight="false" outlineLevel="0" collapsed="false">
      <c r="A17769" s="95" t="s">
        <v>26861</v>
      </c>
      <c r="B17769" s="182" t="s">
        <v>26860</v>
      </c>
      <c r="C17769" s="183" t="s">
        <v>213</v>
      </c>
      <c r="D17769" s="140" t="n">
        <v>192.72</v>
      </c>
    </row>
    <row r="17770" customFormat="false" ht="35.8" hidden="false" customHeight="false" outlineLevel="0" collapsed="false">
      <c r="A17770" s="95" t="s">
        <v>26862</v>
      </c>
      <c r="B17770" s="182" t="s">
        <v>26863</v>
      </c>
      <c r="C17770" s="183" t="s">
        <v>213</v>
      </c>
      <c r="D17770" s="140" t="n">
        <v>22.88</v>
      </c>
    </row>
    <row r="17771" customFormat="false" ht="35.8" hidden="false" customHeight="false" outlineLevel="0" collapsed="false">
      <c r="A17771" s="95" t="s">
        <v>26864</v>
      </c>
      <c r="B17771" s="182" t="s">
        <v>26863</v>
      </c>
      <c r="C17771" s="183" t="s">
        <v>213</v>
      </c>
      <c r="D17771" s="140" t="n">
        <v>22.03</v>
      </c>
    </row>
    <row r="17772" customFormat="false" ht="35.8" hidden="false" customHeight="false" outlineLevel="0" collapsed="false">
      <c r="A17772" s="95" t="s">
        <v>26865</v>
      </c>
      <c r="B17772" s="182" t="s">
        <v>26866</v>
      </c>
      <c r="C17772" s="183" t="s">
        <v>213</v>
      </c>
      <c r="D17772" s="140" t="n">
        <v>12.32</v>
      </c>
    </row>
    <row r="17773" customFormat="false" ht="35.8" hidden="false" customHeight="false" outlineLevel="0" collapsed="false">
      <c r="A17773" s="95" t="s">
        <v>26867</v>
      </c>
      <c r="B17773" s="182" t="s">
        <v>26866</v>
      </c>
      <c r="C17773" s="183" t="s">
        <v>213</v>
      </c>
      <c r="D17773" s="140" t="n">
        <v>11.77</v>
      </c>
    </row>
    <row r="17774" customFormat="false" ht="35.8" hidden="false" customHeight="false" outlineLevel="0" collapsed="false">
      <c r="A17774" s="95" t="s">
        <v>26868</v>
      </c>
      <c r="B17774" s="182" t="s">
        <v>26869</v>
      </c>
      <c r="C17774" s="183" t="s">
        <v>213</v>
      </c>
      <c r="D17774" s="140" t="n">
        <v>5.31</v>
      </c>
    </row>
    <row r="17775" customFormat="false" ht="35.8" hidden="false" customHeight="false" outlineLevel="0" collapsed="false">
      <c r="A17775" s="95" t="s">
        <v>26870</v>
      </c>
      <c r="B17775" s="182" t="s">
        <v>26869</v>
      </c>
      <c r="C17775" s="183" t="s">
        <v>213</v>
      </c>
      <c r="D17775" s="140" t="n">
        <v>4.96</v>
      </c>
    </row>
    <row r="17776" customFormat="false" ht="69.65" hidden="false" customHeight="false" outlineLevel="0" collapsed="false">
      <c r="A17776" s="95" t="s">
        <v>26871</v>
      </c>
      <c r="B17776" s="182" t="s">
        <v>26872</v>
      </c>
      <c r="C17776" s="183" t="s">
        <v>213</v>
      </c>
      <c r="D17776" s="140" t="n">
        <v>40.67</v>
      </c>
    </row>
    <row r="17777" customFormat="false" ht="69.65" hidden="false" customHeight="false" outlineLevel="0" collapsed="false">
      <c r="A17777" s="95" t="s">
        <v>26873</v>
      </c>
      <c r="B17777" s="182" t="s">
        <v>26872</v>
      </c>
      <c r="C17777" s="183" t="s">
        <v>213</v>
      </c>
      <c r="D17777" s="140" t="n">
        <v>39.61</v>
      </c>
    </row>
    <row r="17778" customFormat="false" ht="57.7" hidden="false" customHeight="false" outlineLevel="0" collapsed="false">
      <c r="A17778" s="95" t="s">
        <v>26874</v>
      </c>
      <c r="B17778" s="182" t="s">
        <v>26875</v>
      </c>
      <c r="C17778" s="183" t="s">
        <v>213</v>
      </c>
      <c r="D17778" s="140" t="n">
        <v>140.96</v>
      </c>
    </row>
    <row r="17779" customFormat="false" ht="57.7" hidden="false" customHeight="false" outlineLevel="0" collapsed="false">
      <c r="A17779" s="95" t="s">
        <v>26876</v>
      </c>
      <c r="B17779" s="182" t="s">
        <v>26875</v>
      </c>
      <c r="C17779" s="183" t="s">
        <v>213</v>
      </c>
      <c r="D17779" s="140" t="n">
        <v>136.4</v>
      </c>
    </row>
    <row r="17780" customFormat="false" ht="57.7" hidden="false" customHeight="false" outlineLevel="0" collapsed="false">
      <c r="A17780" s="95" t="s">
        <v>26877</v>
      </c>
      <c r="B17780" s="182" t="s">
        <v>26878</v>
      </c>
      <c r="C17780" s="183" t="s">
        <v>213</v>
      </c>
      <c r="D17780" s="140" t="n">
        <v>93.61</v>
      </c>
    </row>
    <row r="17781" customFormat="false" ht="57.7" hidden="false" customHeight="false" outlineLevel="0" collapsed="false">
      <c r="A17781" s="95" t="s">
        <v>26879</v>
      </c>
      <c r="B17781" s="182" t="s">
        <v>26878</v>
      </c>
      <c r="C17781" s="183" t="s">
        <v>213</v>
      </c>
      <c r="D17781" s="140" t="n">
        <v>89.67</v>
      </c>
    </row>
    <row r="17782" customFormat="false" ht="80.55" hidden="false" customHeight="false" outlineLevel="0" collapsed="false">
      <c r="A17782" s="95" t="s">
        <v>26880</v>
      </c>
      <c r="B17782" s="182" t="s">
        <v>26881</v>
      </c>
      <c r="C17782" s="183" t="s">
        <v>213</v>
      </c>
      <c r="D17782" s="140" t="n">
        <v>75.9</v>
      </c>
    </row>
    <row r="17783" customFormat="false" ht="80.55" hidden="false" customHeight="false" outlineLevel="0" collapsed="false">
      <c r="A17783" s="95" t="s">
        <v>26882</v>
      </c>
      <c r="B17783" s="182" t="s">
        <v>26881</v>
      </c>
      <c r="C17783" s="183" t="s">
        <v>213</v>
      </c>
      <c r="D17783" s="140" t="n">
        <v>71.11</v>
      </c>
    </row>
    <row r="17784" customFormat="false" ht="80.55" hidden="false" customHeight="false" outlineLevel="0" collapsed="false">
      <c r="A17784" s="95" t="s">
        <v>26883</v>
      </c>
      <c r="B17784" s="182" t="s">
        <v>26884</v>
      </c>
      <c r="C17784" s="183" t="s">
        <v>213</v>
      </c>
      <c r="D17784" s="140" t="n">
        <v>94.04</v>
      </c>
    </row>
    <row r="17785" customFormat="false" ht="80.55" hidden="false" customHeight="false" outlineLevel="0" collapsed="false">
      <c r="A17785" s="95" t="s">
        <v>26885</v>
      </c>
      <c r="B17785" s="182" t="s">
        <v>26884</v>
      </c>
      <c r="C17785" s="183" t="s">
        <v>213</v>
      </c>
      <c r="D17785" s="140" t="n">
        <v>87</v>
      </c>
    </row>
    <row r="17786" customFormat="false" ht="91.5" hidden="false" customHeight="false" outlineLevel="0" collapsed="false">
      <c r="A17786" s="95" t="s">
        <v>26886</v>
      </c>
      <c r="B17786" s="182" t="s">
        <v>26887</v>
      </c>
      <c r="C17786" s="183" t="s">
        <v>213</v>
      </c>
      <c r="D17786" s="140" t="n">
        <v>197.84</v>
      </c>
    </row>
    <row r="17787" customFormat="false" ht="91.5" hidden="false" customHeight="false" outlineLevel="0" collapsed="false">
      <c r="A17787" s="95" t="s">
        <v>26888</v>
      </c>
      <c r="B17787" s="182" t="s">
        <v>26887</v>
      </c>
      <c r="C17787" s="183" t="s">
        <v>213</v>
      </c>
      <c r="D17787" s="140" t="n">
        <v>191.24</v>
      </c>
    </row>
    <row r="17788" customFormat="false" ht="46.75" hidden="false" customHeight="false" outlineLevel="0" collapsed="false">
      <c r="A17788" s="95" t="s">
        <v>26889</v>
      </c>
      <c r="B17788" s="182" t="s">
        <v>26890</v>
      </c>
      <c r="C17788" s="183" t="s">
        <v>213</v>
      </c>
      <c r="D17788" s="140" t="n">
        <v>51.85</v>
      </c>
    </row>
    <row r="17789" customFormat="false" ht="46.75" hidden="false" customHeight="false" outlineLevel="0" collapsed="false">
      <c r="A17789" s="95" t="s">
        <v>26891</v>
      </c>
      <c r="B17789" s="182" t="s">
        <v>26890</v>
      </c>
      <c r="C17789" s="183" t="s">
        <v>213</v>
      </c>
      <c r="D17789" s="140" t="n">
        <v>50.82</v>
      </c>
    </row>
    <row r="17790" customFormat="false" ht="80.55" hidden="false" customHeight="false" outlineLevel="0" collapsed="false">
      <c r="A17790" s="95" t="s">
        <v>26892</v>
      </c>
      <c r="B17790" s="182" t="s">
        <v>26893</v>
      </c>
      <c r="C17790" s="183" t="s">
        <v>213</v>
      </c>
      <c r="D17790" s="140" t="n">
        <v>101.3</v>
      </c>
    </row>
    <row r="17791" customFormat="false" ht="80.55" hidden="false" customHeight="false" outlineLevel="0" collapsed="false">
      <c r="A17791" s="95" t="s">
        <v>26894</v>
      </c>
      <c r="B17791" s="182" t="s">
        <v>26893</v>
      </c>
      <c r="C17791" s="183" t="s">
        <v>213</v>
      </c>
      <c r="D17791" s="140" t="n">
        <v>94.25</v>
      </c>
    </row>
    <row r="17792" customFormat="false" ht="69.65" hidden="false" customHeight="false" outlineLevel="0" collapsed="false">
      <c r="A17792" s="95" t="s">
        <v>26895</v>
      </c>
      <c r="B17792" s="182" t="s">
        <v>26896</v>
      </c>
      <c r="C17792" s="183" t="s">
        <v>213</v>
      </c>
      <c r="D17792" s="140" t="n">
        <v>19.61</v>
      </c>
    </row>
    <row r="17793" customFormat="false" ht="69.65" hidden="false" customHeight="false" outlineLevel="0" collapsed="false">
      <c r="A17793" s="95" t="s">
        <v>26897</v>
      </c>
      <c r="B17793" s="182" t="s">
        <v>26896</v>
      </c>
      <c r="C17793" s="183" t="s">
        <v>213</v>
      </c>
      <c r="D17793" s="140" t="n">
        <v>17.99</v>
      </c>
    </row>
    <row r="17794" customFormat="false" ht="91.5" hidden="false" customHeight="false" outlineLevel="0" collapsed="false">
      <c r="A17794" s="95" t="s">
        <v>26898</v>
      </c>
      <c r="B17794" s="182" t="s">
        <v>26899</v>
      </c>
      <c r="C17794" s="183" t="s">
        <v>363</v>
      </c>
      <c r="D17794" s="140" t="n">
        <v>35.93</v>
      </c>
    </row>
    <row r="17795" customFormat="false" ht="91.5" hidden="false" customHeight="false" outlineLevel="0" collapsed="false">
      <c r="A17795" s="95" t="s">
        <v>26900</v>
      </c>
      <c r="B17795" s="182" t="s">
        <v>26899</v>
      </c>
      <c r="C17795" s="183" t="s">
        <v>363</v>
      </c>
      <c r="D17795" s="140" t="n">
        <v>34.31</v>
      </c>
    </row>
    <row r="17796" customFormat="false" ht="69.65" hidden="false" customHeight="false" outlineLevel="0" collapsed="false">
      <c r="A17796" s="95" t="s">
        <v>26901</v>
      </c>
      <c r="B17796" s="182" t="s">
        <v>26902</v>
      </c>
      <c r="C17796" s="183" t="s">
        <v>213</v>
      </c>
      <c r="D17796" s="140" t="n">
        <v>90.26</v>
      </c>
    </row>
    <row r="17797" customFormat="false" ht="69.65" hidden="false" customHeight="false" outlineLevel="0" collapsed="false">
      <c r="A17797" s="95" t="s">
        <v>26903</v>
      </c>
      <c r="B17797" s="182" t="s">
        <v>26902</v>
      </c>
      <c r="C17797" s="183" t="s">
        <v>213</v>
      </c>
      <c r="D17797" s="140" t="n">
        <v>87.64</v>
      </c>
    </row>
    <row r="17798" customFormat="false" ht="69.65" hidden="false" customHeight="false" outlineLevel="0" collapsed="false">
      <c r="A17798" s="95" t="s">
        <v>26904</v>
      </c>
      <c r="B17798" s="182" t="s">
        <v>26905</v>
      </c>
      <c r="C17798" s="183" t="s">
        <v>213</v>
      </c>
      <c r="D17798" s="140" t="n">
        <v>107.59</v>
      </c>
    </row>
    <row r="17799" customFormat="false" ht="69.65" hidden="false" customHeight="false" outlineLevel="0" collapsed="false">
      <c r="A17799" s="95" t="s">
        <v>26906</v>
      </c>
      <c r="B17799" s="182" t="s">
        <v>26905</v>
      </c>
      <c r="C17799" s="183" t="s">
        <v>213</v>
      </c>
      <c r="D17799" s="140" t="n">
        <v>104.54</v>
      </c>
    </row>
    <row r="17800" customFormat="false" ht="80.55" hidden="false" customHeight="false" outlineLevel="0" collapsed="false">
      <c r="A17800" s="95" t="s">
        <v>26907</v>
      </c>
      <c r="B17800" s="182" t="s">
        <v>26908</v>
      </c>
      <c r="C17800" s="183" t="s">
        <v>213</v>
      </c>
      <c r="D17800" s="140" t="n">
        <v>167.29</v>
      </c>
    </row>
    <row r="17801" customFormat="false" ht="80.55" hidden="false" customHeight="false" outlineLevel="0" collapsed="false">
      <c r="A17801" s="95" t="s">
        <v>26909</v>
      </c>
      <c r="B17801" s="182" t="s">
        <v>26908</v>
      </c>
      <c r="C17801" s="183" t="s">
        <v>213</v>
      </c>
      <c r="D17801" s="140" t="n">
        <v>163.82</v>
      </c>
    </row>
    <row r="17802" customFormat="false" ht="80.55" hidden="false" customHeight="false" outlineLevel="0" collapsed="false">
      <c r="A17802" s="95" t="s">
        <v>26910</v>
      </c>
      <c r="B17802" s="182" t="s">
        <v>26911</v>
      </c>
      <c r="C17802" s="183" t="s">
        <v>213</v>
      </c>
      <c r="D17802" s="140" t="n">
        <v>204.63</v>
      </c>
    </row>
    <row r="17803" customFormat="false" ht="80.55" hidden="false" customHeight="false" outlineLevel="0" collapsed="false">
      <c r="A17803" s="95" t="s">
        <v>26912</v>
      </c>
      <c r="B17803" s="182" t="s">
        <v>26911</v>
      </c>
      <c r="C17803" s="183" t="s">
        <v>213</v>
      </c>
      <c r="D17803" s="140" t="n">
        <v>200.89</v>
      </c>
    </row>
    <row r="17804" customFormat="false" ht="57.7" hidden="false" customHeight="false" outlineLevel="0" collapsed="false">
      <c r="A17804" s="95" t="s">
        <v>26913</v>
      </c>
      <c r="B17804" s="182" t="s">
        <v>26914</v>
      </c>
      <c r="C17804" s="183" t="s">
        <v>213</v>
      </c>
      <c r="D17804" s="140" t="n">
        <v>38.92</v>
      </c>
    </row>
    <row r="17805" customFormat="false" ht="57.7" hidden="false" customHeight="false" outlineLevel="0" collapsed="false">
      <c r="A17805" s="95" t="s">
        <v>26915</v>
      </c>
      <c r="B17805" s="182" t="s">
        <v>26914</v>
      </c>
      <c r="C17805" s="183" t="s">
        <v>213</v>
      </c>
      <c r="D17805" s="140" t="n">
        <v>37.49</v>
      </c>
    </row>
    <row r="17806" customFormat="false" ht="69.65" hidden="false" customHeight="false" outlineLevel="0" collapsed="false">
      <c r="A17806" s="95" t="s">
        <v>26916</v>
      </c>
      <c r="B17806" s="182" t="s">
        <v>26917</v>
      </c>
      <c r="C17806" s="183" t="s">
        <v>213</v>
      </c>
      <c r="D17806" s="140" t="n">
        <v>92.9</v>
      </c>
    </row>
    <row r="17807" customFormat="false" ht="69.65" hidden="false" customHeight="false" outlineLevel="0" collapsed="false">
      <c r="A17807" s="95" t="s">
        <v>26918</v>
      </c>
      <c r="B17807" s="182" t="s">
        <v>26917</v>
      </c>
      <c r="C17807" s="183" t="s">
        <v>213</v>
      </c>
      <c r="D17807" s="140" t="n">
        <v>90.28</v>
      </c>
    </row>
    <row r="17808" customFormat="false" ht="69.65" hidden="false" customHeight="false" outlineLevel="0" collapsed="false">
      <c r="A17808" s="95" t="s">
        <v>26919</v>
      </c>
      <c r="B17808" s="182" t="s">
        <v>26920</v>
      </c>
      <c r="C17808" s="183" t="s">
        <v>213</v>
      </c>
      <c r="D17808" s="140" t="n">
        <v>110.64</v>
      </c>
    </row>
    <row r="17809" customFormat="false" ht="69.65" hidden="false" customHeight="false" outlineLevel="0" collapsed="false">
      <c r="A17809" s="95" t="s">
        <v>26921</v>
      </c>
      <c r="B17809" s="182" t="s">
        <v>26920</v>
      </c>
      <c r="C17809" s="183" t="s">
        <v>213</v>
      </c>
      <c r="D17809" s="140" t="n">
        <v>107.59</v>
      </c>
    </row>
    <row r="17810" customFormat="false" ht="80.55" hidden="false" customHeight="false" outlineLevel="0" collapsed="false">
      <c r="A17810" s="95" t="s">
        <v>26922</v>
      </c>
      <c r="B17810" s="182" t="s">
        <v>26923</v>
      </c>
      <c r="C17810" s="183" t="s">
        <v>213</v>
      </c>
      <c r="D17810" s="140" t="n">
        <v>171.76</v>
      </c>
    </row>
    <row r="17811" customFormat="false" ht="80.55" hidden="false" customHeight="false" outlineLevel="0" collapsed="false">
      <c r="A17811" s="95" t="s">
        <v>26924</v>
      </c>
      <c r="B17811" s="182" t="s">
        <v>26923</v>
      </c>
      <c r="C17811" s="183" t="s">
        <v>213</v>
      </c>
      <c r="D17811" s="140" t="n">
        <v>168.28</v>
      </c>
    </row>
    <row r="17812" customFormat="false" ht="80.55" hidden="false" customHeight="false" outlineLevel="0" collapsed="false">
      <c r="A17812" s="95" t="s">
        <v>26925</v>
      </c>
      <c r="B17812" s="182" t="s">
        <v>26926</v>
      </c>
      <c r="C17812" s="183" t="s">
        <v>213</v>
      </c>
      <c r="D17812" s="140" t="n">
        <v>210.72</v>
      </c>
    </row>
    <row r="17813" customFormat="false" ht="80.55" hidden="false" customHeight="false" outlineLevel="0" collapsed="false">
      <c r="A17813" s="95" t="s">
        <v>26927</v>
      </c>
      <c r="B17813" s="182" t="s">
        <v>26926</v>
      </c>
      <c r="C17813" s="183" t="s">
        <v>213</v>
      </c>
      <c r="D17813" s="140" t="n">
        <v>206.98</v>
      </c>
    </row>
    <row r="17814" customFormat="false" ht="69.65" hidden="false" customHeight="false" outlineLevel="0" collapsed="false">
      <c r="A17814" s="95" t="s">
        <v>26928</v>
      </c>
      <c r="B17814" s="182" t="s">
        <v>26929</v>
      </c>
      <c r="C17814" s="183" t="s">
        <v>213</v>
      </c>
      <c r="D17814" s="140" t="n">
        <v>115.51</v>
      </c>
    </row>
    <row r="17815" customFormat="false" ht="69.65" hidden="false" customHeight="false" outlineLevel="0" collapsed="false">
      <c r="A17815" s="95" t="s">
        <v>26930</v>
      </c>
      <c r="B17815" s="182" t="s">
        <v>26929</v>
      </c>
      <c r="C17815" s="183" t="s">
        <v>213</v>
      </c>
      <c r="D17815" s="140" t="n">
        <v>112.34</v>
      </c>
    </row>
    <row r="17816" customFormat="false" ht="57.7" hidden="false" customHeight="false" outlineLevel="0" collapsed="false">
      <c r="A17816" s="95" t="s">
        <v>26931</v>
      </c>
      <c r="B17816" s="182" t="s">
        <v>26932</v>
      </c>
      <c r="C17816" s="183" t="s">
        <v>213</v>
      </c>
      <c r="D17816" s="140" t="n">
        <v>137.07</v>
      </c>
    </row>
    <row r="17817" customFormat="false" ht="57.7" hidden="false" customHeight="false" outlineLevel="0" collapsed="false">
      <c r="A17817" s="95" t="s">
        <v>26933</v>
      </c>
      <c r="B17817" s="182" t="s">
        <v>26932</v>
      </c>
      <c r="C17817" s="183" t="s">
        <v>213</v>
      </c>
      <c r="D17817" s="140" t="n">
        <v>133.48</v>
      </c>
    </row>
    <row r="17818" customFormat="false" ht="80.55" hidden="false" customHeight="false" outlineLevel="0" collapsed="false">
      <c r="A17818" s="95" t="s">
        <v>26934</v>
      </c>
      <c r="B17818" s="182" t="s">
        <v>26935</v>
      </c>
      <c r="C17818" s="183" t="s">
        <v>213</v>
      </c>
      <c r="D17818" s="140" t="n">
        <v>213.73</v>
      </c>
    </row>
    <row r="17819" customFormat="false" ht="80.55" hidden="false" customHeight="false" outlineLevel="0" collapsed="false">
      <c r="A17819" s="95" t="s">
        <v>26936</v>
      </c>
      <c r="B17819" s="182" t="s">
        <v>26935</v>
      </c>
      <c r="C17819" s="183" t="s">
        <v>213</v>
      </c>
      <c r="D17819" s="140" t="n">
        <v>209.71</v>
      </c>
    </row>
    <row r="17820" customFormat="false" ht="80.55" hidden="false" customHeight="false" outlineLevel="0" collapsed="false">
      <c r="A17820" s="95" t="s">
        <v>26937</v>
      </c>
      <c r="B17820" s="182" t="s">
        <v>26938</v>
      </c>
      <c r="C17820" s="183" t="s">
        <v>213</v>
      </c>
      <c r="D17820" s="140" t="n">
        <v>261.66</v>
      </c>
    </row>
    <row r="17821" customFormat="false" ht="80.55" hidden="false" customHeight="false" outlineLevel="0" collapsed="false">
      <c r="A17821" s="95" t="s">
        <v>26939</v>
      </c>
      <c r="B17821" s="182" t="s">
        <v>26938</v>
      </c>
      <c r="C17821" s="183" t="s">
        <v>213</v>
      </c>
      <c r="D17821" s="140" t="n">
        <v>257.37</v>
      </c>
    </row>
    <row r="17822" customFormat="false" ht="46.75" hidden="false" customHeight="false" outlineLevel="0" collapsed="false">
      <c r="A17822" s="95" t="s">
        <v>26940</v>
      </c>
      <c r="B17822" s="182" t="s">
        <v>26941</v>
      </c>
      <c r="C17822" s="183" t="s">
        <v>213</v>
      </c>
      <c r="D17822" s="140" t="n">
        <v>51.45</v>
      </c>
    </row>
    <row r="17823" customFormat="false" ht="46.75" hidden="false" customHeight="false" outlineLevel="0" collapsed="false">
      <c r="A17823" s="95" t="s">
        <v>26942</v>
      </c>
      <c r="B17823" s="182" t="s">
        <v>26941</v>
      </c>
      <c r="C17823" s="183" t="s">
        <v>213</v>
      </c>
      <c r="D17823" s="140" t="n">
        <v>49.49</v>
      </c>
    </row>
    <row r="17824" customFormat="false" ht="69.65" hidden="false" customHeight="false" outlineLevel="0" collapsed="false">
      <c r="A17824" s="95" t="s">
        <v>26943</v>
      </c>
      <c r="B17824" s="182" t="s">
        <v>26944</v>
      </c>
      <c r="C17824" s="183" t="s">
        <v>213</v>
      </c>
      <c r="D17824" s="140" t="n">
        <v>118.15</v>
      </c>
    </row>
    <row r="17825" customFormat="false" ht="69.65" hidden="false" customHeight="false" outlineLevel="0" collapsed="false">
      <c r="A17825" s="95" t="s">
        <v>26945</v>
      </c>
      <c r="B17825" s="182" t="s">
        <v>26944</v>
      </c>
      <c r="C17825" s="183" t="s">
        <v>213</v>
      </c>
      <c r="D17825" s="140" t="n">
        <v>114.98</v>
      </c>
    </row>
    <row r="17826" customFormat="false" ht="57.7" hidden="false" customHeight="false" outlineLevel="0" collapsed="false">
      <c r="A17826" s="95" t="s">
        <v>26946</v>
      </c>
      <c r="B17826" s="182" t="s">
        <v>26947</v>
      </c>
      <c r="C17826" s="183" t="s">
        <v>213</v>
      </c>
      <c r="D17826" s="140" t="n">
        <v>140.12</v>
      </c>
    </row>
    <row r="17827" customFormat="false" ht="57.7" hidden="false" customHeight="false" outlineLevel="0" collapsed="false">
      <c r="A17827" s="95" t="s">
        <v>26948</v>
      </c>
      <c r="B17827" s="182" t="s">
        <v>26947</v>
      </c>
      <c r="C17827" s="183" t="s">
        <v>213</v>
      </c>
      <c r="D17827" s="140" t="n">
        <v>136.53</v>
      </c>
    </row>
    <row r="17828" customFormat="false" ht="80.55" hidden="false" customHeight="false" outlineLevel="0" collapsed="false">
      <c r="A17828" s="95" t="s">
        <v>26949</v>
      </c>
      <c r="B17828" s="182" t="s">
        <v>26950</v>
      </c>
      <c r="C17828" s="183" t="s">
        <v>213</v>
      </c>
      <c r="D17828" s="140" t="n">
        <v>218.19</v>
      </c>
    </row>
    <row r="17829" customFormat="false" ht="80.55" hidden="false" customHeight="false" outlineLevel="0" collapsed="false">
      <c r="A17829" s="95" t="s">
        <v>26951</v>
      </c>
      <c r="B17829" s="182" t="s">
        <v>26950</v>
      </c>
      <c r="C17829" s="183" t="s">
        <v>213</v>
      </c>
      <c r="D17829" s="140" t="n">
        <v>214.17</v>
      </c>
    </row>
    <row r="17830" customFormat="false" ht="80.55" hidden="false" customHeight="false" outlineLevel="0" collapsed="false">
      <c r="A17830" s="95" t="s">
        <v>26952</v>
      </c>
      <c r="B17830" s="182" t="s">
        <v>26953</v>
      </c>
      <c r="C17830" s="183" t="s">
        <v>213</v>
      </c>
      <c r="D17830" s="140" t="n">
        <v>267.75</v>
      </c>
    </row>
    <row r="17831" customFormat="false" ht="80.55" hidden="false" customHeight="false" outlineLevel="0" collapsed="false">
      <c r="A17831" s="95" t="s">
        <v>26954</v>
      </c>
      <c r="B17831" s="182" t="s">
        <v>26953</v>
      </c>
      <c r="C17831" s="183" t="s">
        <v>213</v>
      </c>
      <c r="D17831" s="140" t="n">
        <v>263.46</v>
      </c>
    </row>
    <row r="17832" customFormat="false" ht="24.85" hidden="false" customHeight="false" outlineLevel="0" collapsed="false">
      <c r="A17832" s="95" t="s">
        <v>26955</v>
      </c>
      <c r="B17832" s="182" t="s">
        <v>26956</v>
      </c>
      <c r="C17832" s="183" t="s">
        <v>213</v>
      </c>
      <c r="D17832" s="140" t="n">
        <v>9.06</v>
      </c>
    </row>
    <row r="17833" customFormat="false" ht="24.85" hidden="false" customHeight="false" outlineLevel="0" collapsed="false">
      <c r="A17833" s="95" t="s">
        <v>26957</v>
      </c>
      <c r="B17833" s="182" t="s">
        <v>26956</v>
      </c>
      <c r="C17833" s="183" t="s">
        <v>213</v>
      </c>
      <c r="D17833" s="140" t="n">
        <v>7.89</v>
      </c>
    </row>
    <row r="17834" customFormat="false" ht="24.85" hidden="false" customHeight="false" outlineLevel="0" collapsed="false">
      <c r="A17834" s="95" t="s">
        <v>26958</v>
      </c>
      <c r="B17834" s="182" t="s">
        <v>26959</v>
      </c>
      <c r="C17834" s="183" t="s">
        <v>213</v>
      </c>
      <c r="D17834" s="140" t="n">
        <v>12.03</v>
      </c>
    </row>
    <row r="17835" customFormat="false" ht="24.85" hidden="false" customHeight="false" outlineLevel="0" collapsed="false">
      <c r="A17835" s="95" t="s">
        <v>26960</v>
      </c>
      <c r="B17835" s="182" t="s">
        <v>26959</v>
      </c>
      <c r="C17835" s="183" t="s">
        <v>213</v>
      </c>
      <c r="D17835" s="140" t="n">
        <v>10.48</v>
      </c>
    </row>
    <row r="17836" customFormat="false" ht="24.85" hidden="false" customHeight="false" outlineLevel="0" collapsed="false">
      <c r="A17836" s="95" t="s">
        <v>26961</v>
      </c>
      <c r="B17836" s="182" t="s">
        <v>26962</v>
      </c>
      <c r="C17836" s="183" t="s">
        <v>213</v>
      </c>
      <c r="D17836" s="140" t="n">
        <v>9.89</v>
      </c>
    </row>
    <row r="17837" customFormat="false" ht="24.85" hidden="false" customHeight="false" outlineLevel="0" collapsed="false">
      <c r="A17837" s="95" t="s">
        <v>26963</v>
      </c>
      <c r="B17837" s="182" t="s">
        <v>26962</v>
      </c>
      <c r="C17837" s="183" t="s">
        <v>213</v>
      </c>
      <c r="D17837" s="140" t="n">
        <v>8.72</v>
      </c>
    </row>
    <row r="17838" customFormat="false" ht="24.85" hidden="false" customHeight="false" outlineLevel="0" collapsed="false">
      <c r="A17838" s="95" t="s">
        <v>26964</v>
      </c>
      <c r="B17838" s="182" t="s">
        <v>26965</v>
      </c>
      <c r="C17838" s="183" t="s">
        <v>213</v>
      </c>
      <c r="D17838" s="140" t="n">
        <v>12.86</v>
      </c>
    </row>
    <row r="17839" customFormat="false" ht="24.85" hidden="false" customHeight="false" outlineLevel="0" collapsed="false">
      <c r="A17839" s="95" t="s">
        <v>26966</v>
      </c>
      <c r="B17839" s="182" t="s">
        <v>26965</v>
      </c>
      <c r="C17839" s="183" t="s">
        <v>213</v>
      </c>
      <c r="D17839" s="140" t="n">
        <v>11.31</v>
      </c>
    </row>
    <row r="17840" customFormat="false" ht="24.85" hidden="false" customHeight="false" outlineLevel="0" collapsed="false">
      <c r="A17840" s="95" t="s">
        <v>26967</v>
      </c>
      <c r="B17840" s="182" t="s">
        <v>26968</v>
      </c>
      <c r="C17840" s="183" t="s">
        <v>213</v>
      </c>
      <c r="D17840" s="140" t="n">
        <v>13.75</v>
      </c>
    </row>
    <row r="17841" customFormat="false" ht="24.85" hidden="false" customHeight="false" outlineLevel="0" collapsed="false">
      <c r="A17841" s="95" t="s">
        <v>26969</v>
      </c>
      <c r="B17841" s="182" t="s">
        <v>26968</v>
      </c>
      <c r="C17841" s="183" t="s">
        <v>213</v>
      </c>
      <c r="D17841" s="140" t="n">
        <v>11.99</v>
      </c>
    </row>
    <row r="17842" customFormat="false" ht="24.85" hidden="false" customHeight="false" outlineLevel="0" collapsed="false">
      <c r="A17842" s="95" t="s">
        <v>26970</v>
      </c>
      <c r="B17842" s="182" t="s">
        <v>26971</v>
      </c>
      <c r="C17842" s="183" t="s">
        <v>213</v>
      </c>
      <c r="D17842" s="140" t="n">
        <v>3.88</v>
      </c>
    </row>
    <row r="17843" customFormat="false" ht="24.85" hidden="false" customHeight="false" outlineLevel="0" collapsed="false">
      <c r="A17843" s="95" t="s">
        <v>26972</v>
      </c>
      <c r="B17843" s="182" t="s">
        <v>26971</v>
      </c>
      <c r="C17843" s="183" t="s">
        <v>213</v>
      </c>
      <c r="D17843" s="140" t="n">
        <v>3.43</v>
      </c>
    </row>
    <row r="17844" customFormat="false" ht="46.75" hidden="false" customHeight="false" outlineLevel="0" collapsed="false">
      <c r="A17844" s="95" t="s">
        <v>26973</v>
      </c>
      <c r="B17844" s="182" t="s">
        <v>26974</v>
      </c>
      <c r="C17844" s="183" t="s">
        <v>213</v>
      </c>
      <c r="D17844" s="140" t="n">
        <v>15.68</v>
      </c>
    </row>
    <row r="17845" customFormat="false" ht="46.75" hidden="false" customHeight="false" outlineLevel="0" collapsed="false">
      <c r="A17845" s="95" t="s">
        <v>26975</v>
      </c>
      <c r="B17845" s="182" t="s">
        <v>26974</v>
      </c>
      <c r="C17845" s="183" t="s">
        <v>213</v>
      </c>
      <c r="D17845" s="140" t="n">
        <v>14.4</v>
      </c>
    </row>
    <row r="17846" customFormat="false" ht="46.75" hidden="false" customHeight="false" outlineLevel="0" collapsed="false">
      <c r="A17846" s="95" t="s">
        <v>26976</v>
      </c>
      <c r="B17846" s="182" t="s">
        <v>26977</v>
      </c>
      <c r="C17846" s="183" t="s">
        <v>213</v>
      </c>
      <c r="D17846" s="140" t="n">
        <v>90</v>
      </c>
    </row>
    <row r="17847" customFormat="false" ht="46.75" hidden="false" customHeight="false" outlineLevel="0" collapsed="false">
      <c r="A17847" s="95" t="s">
        <v>26978</v>
      </c>
      <c r="B17847" s="182" t="s">
        <v>26977</v>
      </c>
      <c r="C17847" s="183" t="s">
        <v>213</v>
      </c>
      <c r="D17847" s="140" t="n">
        <v>88.55</v>
      </c>
    </row>
    <row r="17848" customFormat="false" ht="46.75" hidden="false" customHeight="false" outlineLevel="0" collapsed="false">
      <c r="A17848" s="95" t="s">
        <v>26979</v>
      </c>
      <c r="B17848" s="182" t="s">
        <v>26980</v>
      </c>
      <c r="C17848" s="183" t="s">
        <v>213</v>
      </c>
      <c r="D17848" s="140" t="n">
        <v>171.96</v>
      </c>
    </row>
    <row r="17849" customFormat="false" ht="46.75" hidden="false" customHeight="false" outlineLevel="0" collapsed="false">
      <c r="A17849" s="95" t="s">
        <v>26981</v>
      </c>
      <c r="B17849" s="182" t="s">
        <v>26980</v>
      </c>
      <c r="C17849" s="183" t="s">
        <v>213</v>
      </c>
      <c r="D17849" s="140" t="n">
        <v>170.07</v>
      </c>
    </row>
    <row r="17850" customFormat="false" ht="46.75" hidden="false" customHeight="false" outlineLevel="0" collapsed="false">
      <c r="A17850" s="95" t="s">
        <v>26982</v>
      </c>
      <c r="B17850" s="182" t="s">
        <v>26983</v>
      </c>
      <c r="C17850" s="183" t="s">
        <v>213</v>
      </c>
      <c r="D17850" s="140" t="n">
        <v>25.55</v>
      </c>
    </row>
    <row r="17851" customFormat="false" ht="46.75" hidden="false" customHeight="false" outlineLevel="0" collapsed="false">
      <c r="A17851" s="95" t="s">
        <v>26984</v>
      </c>
      <c r="B17851" s="182" t="s">
        <v>26983</v>
      </c>
      <c r="C17851" s="183" t="s">
        <v>213</v>
      </c>
      <c r="D17851" s="140" t="n">
        <v>24.09</v>
      </c>
    </row>
    <row r="17852" customFormat="false" ht="46.75" hidden="false" customHeight="false" outlineLevel="0" collapsed="false">
      <c r="A17852" s="95" t="s">
        <v>26985</v>
      </c>
      <c r="B17852" s="182" t="s">
        <v>26986</v>
      </c>
      <c r="C17852" s="183" t="s">
        <v>213</v>
      </c>
      <c r="D17852" s="140" t="n">
        <v>34.29</v>
      </c>
    </row>
    <row r="17853" customFormat="false" ht="46.75" hidden="false" customHeight="false" outlineLevel="0" collapsed="false">
      <c r="A17853" s="95" t="s">
        <v>26987</v>
      </c>
      <c r="B17853" s="182" t="s">
        <v>26986</v>
      </c>
      <c r="C17853" s="183" t="s">
        <v>213</v>
      </c>
      <c r="D17853" s="140" t="n">
        <v>32.11</v>
      </c>
    </row>
    <row r="17854" customFormat="false" ht="69.65" hidden="false" customHeight="false" outlineLevel="0" collapsed="false">
      <c r="A17854" s="95" t="s">
        <v>26988</v>
      </c>
      <c r="B17854" s="182" t="s">
        <v>26989</v>
      </c>
      <c r="C17854" s="183" t="s">
        <v>213</v>
      </c>
      <c r="D17854" s="140" t="n">
        <v>44.78</v>
      </c>
    </row>
    <row r="17855" customFormat="false" ht="69.65" hidden="false" customHeight="false" outlineLevel="0" collapsed="false">
      <c r="A17855" s="95" t="s">
        <v>26990</v>
      </c>
      <c r="B17855" s="182" t="s">
        <v>26989</v>
      </c>
      <c r="C17855" s="183" t="s">
        <v>213</v>
      </c>
      <c r="D17855" s="140" t="n">
        <v>40.72</v>
      </c>
    </row>
    <row r="17856" customFormat="false" ht="13.8" hidden="false" customHeight="false" outlineLevel="0" collapsed="false">
      <c r="A17856" s="95" t="s">
        <v>26991</v>
      </c>
      <c r="B17856" s="182" t="s">
        <v>26992</v>
      </c>
      <c r="C17856" s="183" t="s">
        <v>4446</v>
      </c>
      <c r="D17856" s="140" t="n">
        <v>12</v>
      </c>
    </row>
    <row r="17857" customFormat="false" ht="13.8" hidden="false" customHeight="false" outlineLevel="0" collapsed="false">
      <c r="A17857" s="95" t="s">
        <v>26993</v>
      </c>
      <c r="B17857" s="182" t="s">
        <v>26992</v>
      </c>
      <c r="C17857" s="183" t="s">
        <v>4446</v>
      </c>
      <c r="D17857" s="140" t="n">
        <v>12</v>
      </c>
    </row>
    <row r="17858" customFormat="false" ht="13.8" hidden="false" customHeight="false" outlineLevel="0" collapsed="false">
      <c r="A17858" s="95" t="s">
        <v>26994</v>
      </c>
      <c r="B17858" s="182" t="s">
        <v>26995</v>
      </c>
      <c r="C17858" s="183" t="s">
        <v>4446</v>
      </c>
      <c r="D17858" s="140" t="n">
        <v>9.6</v>
      </c>
    </row>
    <row r="17859" customFormat="false" ht="13.8" hidden="false" customHeight="false" outlineLevel="0" collapsed="false">
      <c r="A17859" s="95" t="s">
        <v>26996</v>
      </c>
      <c r="B17859" s="182" t="s">
        <v>26995</v>
      </c>
      <c r="C17859" s="183" t="s">
        <v>4446</v>
      </c>
      <c r="D17859" s="140" t="n">
        <v>9.6</v>
      </c>
    </row>
    <row r="17860" customFormat="false" ht="46.75" hidden="false" customHeight="false" outlineLevel="0" collapsed="false">
      <c r="A17860" s="95" t="s">
        <v>26997</v>
      </c>
      <c r="B17860" s="182" t="s">
        <v>26998</v>
      </c>
      <c r="C17860" s="183" t="s">
        <v>213</v>
      </c>
      <c r="D17860" s="140" t="n">
        <v>22.46</v>
      </c>
    </row>
    <row r="17861" customFormat="false" ht="46.75" hidden="false" customHeight="false" outlineLevel="0" collapsed="false">
      <c r="A17861" s="95" t="s">
        <v>26999</v>
      </c>
      <c r="B17861" s="182" t="s">
        <v>26998</v>
      </c>
      <c r="C17861" s="183" t="s">
        <v>213</v>
      </c>
      <c r="D17861" s="140" t="n">
        <v>19.89</v>
      </c>
    </row>
    <row r="17862" customFormat="false" ht="57.7" hidden="false" customHeight="false" outlineLevel="0" collapsed="false">
      <c r="A17862" s="95" t="s">
        <v>27000</v>
      </c>
      <c r="B17862" s="182" t="s">
        <v>27001</v>
      </c>
      <c r="C17862" s="183" t="s">
        <v>213</v>
      </c>
      <c r="D17862" s="140" t="n">
        <v>8.93</v>
      </c>
    </row>
    <row r="17863" customFormat="false" ht="57.7" hidden="false" customHeight="false" outlineLevel="0" collapsed="false">
      <c r="A17863" s="95" t="s">
        <v>27002</v>
      </c>
      <c r="B17863" s="182" t="s">
        <v>27001</v>
      </c>
      <c r="C17863" s="183" t="s">
        <v>213</v>
      </c>
      <c r="D17863" s="140" t="n">
        <v>8.38</v>
      </c>
    </row>
    <row r="17864" customFormat="false" ht="69.65" hidden="false" customHeight="false" outlineLevel="0" collapsed="false">
      <c r="A17864" s="95" t="s">
        <v>27003</v>
      </c>
      <c r="B17864" s="182" t="s">
        <v>27004</v>
      </c>
      <c r="C17864" s="183" t="s">
        <v>213</v>
      </c>
      <c r="D17864" s="140" t="n">
        <v>33.14</v>
      </c>
    </row>
    <row r="17865" customFormat="false" ht="69.65" hidden="false" customHeight="false" outlineLevel="0" collapsed="false">
      <c r="A17865" s="95" t="s">
        <v>27005</v>
      </c>
      <c r="B17865" s="182" t="s">
        <v>27004</v>
      </c>
      <c r="C17865" s="183" t="s">
        <v>213</v>
      </c>
      <c r="D17865" s="140" t="n">
        <v>29.72</v>
      </c>
    </row>
    <row r="17866" customFormat="false" ht="46.75" hidden="false" customHeight="false" outlineLevel="0" collapsed="false">
      <c r="A17866" s="95" t="s">
        <v>27006</v>
      </c>
      <c r="B17866" s="182" t="s">
        <v>27007</v>
      </c>
      <c r="C17866" s="183" t="s">
        <v>213</v>
      </c>
      <c r="D17866" s="140" t="n">
        <v>22.79</v>
      </c>
    </row>
    <row r="17867" customFormat="false" ht="46.75" hidden="false" customHeight="false" outlineLevel="0" collapsed="false">
      <c r="A17867" s="95" t="s">
        <v>27008</v>
      </c>
      <c r="B17867" s="182" t="s">
        <v>27007</v>
      </c>
      <c r="C17867" s="183" t="s">
        <v>213</v>
      </c>
      <c r="D17867" s="140" t="n">
        <v>20.43</v>
      </c>
    </row>
    <row r="17868" customFormat="false" ht="46.75" hidden="false" customHeight="false" outlineLevel="0" collapsed="false">
      <c r="A17868" s="95" t="s">
        <v>27009</v>
      </c>
      <c r="B17868" s="182" t="s">
        <v>27010</v>
      </c>
      <c r="C17868" s="183" t="s">
        <v>213</v>
      </c>
      <c r="D17868" s="140" t="n">
        <v>11.05</v>
      </c>
    </row>
    <row r="17869" customFormat="false" ht="46.75" hidden="false" customHeight="false" outlineLevel="0" collapsed="false">
      <c r="A17869" s="95" t="s">
        <v>27011</v>
      </c>
      <c r="B17869" s="182" t="s">
        <v>27010</v>
      </c>
      <c r="C17869" s="183" t="s">
        <v>213</v>
      </c>
      <c r="D17869" s="140" t="n">
        <v>9.98</v>
      </c>
    </row>
    <row r="17870" customFormat="false" ht="24.85" hidden="false" customHeight="false" outlineLevel="0" collapsed="false">
      <c r="A17870" s="95" t="s">
        <v>27012</v>
      </c>
      <c r="B17870" s="182" t="s">
        <v>27013</v>
      </c>
      <c r="C17870" s="183" t="s">
        <v>213</v>
      </c>
      <c r="D17870" s="140" t="n">
        <v>2.4</v>
      </c>
    </row>
    <row r="17871" customFormat="false" ht="24.85" hidden="false" customHeight="false" outlineLevel="0" collapsed="false">
      <c r="A17871" s="95" t="s">
        <v>27014</v>
      </c>
      <c r="B17871" s="182" t="s">
        <v>27013</v>
      </c>
      <c r="C17871" s="183" t="s">
        <v>213</v>
      </c>
      <c r="D17871" s="140" t="n">
        <v>2.19</v>
      </c>
    </row>
    <row r="17872" customFormat="false" ht="57.7" hidden="false" customHeight="false" outlineLevel="0" collapsed="false">
      <c r="A17872" s="95" t="s">
        <v>27015</v>
      </c>
      <c r="B17872" s="182" t="s">
        <v>27016</v>
      </c>
      <c r="C17872" s="183" t="s">
        <v>213</v>
      </c>
      <c r="D17872" s="140" t="n">
        <v>35.96</v>
      </c>
    </row>
    <row r="17873" customFormat="false" ht="57.7" hidden="false" customHeight="false" outlineLevel="0" collapsed="false">
      <c r="A17873" s="95" t="s">
        <v>27017</v>
      </c>
      <c r="B17873" s="182" t="s">
        <v>27016</v>
      </c>
      <c r="C17873" s="183" t="s">
        <v>213</v>
      </c>
      <c r="D17873" s="140" t="n">
        <v>32.54</v>
      </c>
    </row>
    <row r="17874" customFormat="false" ht="35.8" hidden="false" customHeight="false" outlineLevel="0" collapsed="false">
      <c r="A17874" s="95" t="s">
        <v>27018</v>
      </c>
      <c r="B17874" s="182" t="s">
        <v>27019</v>
      </c>
      <c r="C17874" s="183" t="s">
        <v>213</v>
      </c>
      <c r="D17874" s="140" t="n">
        <v>13.4</v>
      </c>
    </row>
    <row r="17875" customFormat="false" ht="35.8" hidden="false" customHeight="false" outlineLevel="0" collapsed="false">
      <c r="A17875" s="95" t="s">
        <v>27020</v>
      </c>
      <c r="B17875" s="182" t="s">
        <v>27019</v>
      </c>
      <c r="C17875" s="183" t="s">
        <v>213</v>
      </c>
      <c r="D17875" s="140" t="n">
        <v>12.07</v>
      </c>
    </row>
    <row r="17876" customFormat="false" ht="35.8" hidden="false" customHeight="false" outlineLevel="0" collapsed="false">
      <c r="A17876" s="95" t="s">
        <v>27021</v>
      </c>
      <c r="B17876" s="182" t="s">
        <v>27022</v>
      </c>
      <c r="C17876" s="183" t="s">
        <v>213</v>
      </c>
      <c r="D17876" s="140" t="n">
        <v>14.68</v>
      </c>
    </row>
    <row r="17877" customFormat="false" ht="35.8" hidden="false" customHeight="false" outlineLevel="0" collapsed="false">
      <c r="A17877" s="95" t="s">
        <v>27023</v>
      </c>
      <c r="B17877" s="182" t="s">
        <v>27022</v>
      </c>
      <c r="C17877" s="183" t="s">
        <v>213</v>
      </c>
      <c r="D17877" s="140" t="n">
        <v>13.19</v>
      </c>
    </row>
    <row r="17878" customFormat="false" ht="35.8" hidden="false" customHeight="false" outlineLevel="0" collapsed="false">
      <c r="A17878" s="95" t="s">
        <v>27024</v>
      </c>
      <c r="B17878" s="182" t="s">
        <v>27025</v>
      </c>
      <c r="C17878" s="183" t="s">
        <v>213</v>
      </c>
      <c r="D17878" s="140" t="n">
        <v>18.93</v>
      </c>
    </row>
    <row r="17879" customFormat="false" ht="35.8" hidden="false" customHeight="false" outlineLevel="0" collapsed="false">
      <c r="A17879" s="95" t="s">
        <v>27026</v>
      </c>
      <c r="B17879" s="182" t="s">
        <v>27025</v>
      </c>
      <c r="C17879" s="183" t="s">
        <v>213</v>
      </c>
      <c r="D17879" s="140" t="n">
        <v>17</v>
      </c>
    </row>
    <row r="17880" customFormat="false" ht="35.8" hidden="false" customHeight="false" outlineLevel="0" collapsed="false">
      <c r="A17880" s="95" t="s">
        <v>27027</v>
      </c>
      <c r="B17880" s="182" t="s">
        <v>27028</v>
      </c>
      <c r="C17880" s="183" t="s">
        <v>213</v>
      </c>
      <c r="D17880" s="140" t="n">
        <v>10.24</v>
      </c>
    </row>
    <row r="17881" customFormat="false" ht="35.8" hidden="false" customHeight="false" outlineLevel="0" collapsed="false">
      <c r="A17881" s="95" t="s">
        <v>27029</v>
      </c>
      <c r="B17881" s="182" t="s">
        <v>27028</v>
      </c>
      <c r="C17881" s="183" t="s">
        <v>213</v>
      </c>
      <c r="D17881" s="140" t="n">
        <v>9.38</v>
      </c>
    </row>
    <row r="17882" customFormat="false" ht="57.7" hidden="false" customHeight="false" outlineLevel="0" collapsed="false">
      <c r="A17882" s="95" t="s">
        <v>27030</v>
      </c>
      <c r="B17882" s="182" t="s">
        <v>27031</v>
      </c>
      <c r="C17882" s="183" t="s">
        <v>213</v>
      </c>
      <c r="D17882" s="140" t="n">
        <v>24.8</v>
      </c>
    </row>
    <row r="17883" customFormat="false" ht="57.7" hidden="false" customHeight="false" outlineLevel="0" collapsed="false">
      <c r="A17883" s="95" t="s">
        <v>27032</v>
      </c>
      <c r="B17883" s="182" t="s">
        <v>27031</v>
      </c>
      <c r="C17883" s="183" t="s">
        <v>213</v>
      </c>
      <c r="D17883" s="140" t="n">
        <v>23.69</v>
      </c>
    </row>
    <row r="17884" customFormat="false" ht="57.7" hidden="false" customHeight="false" outlineLevel="0" collapsed="false">
      <c r="A17884" s="95" t="s">
        <v>27033</v>
      </c>
      <c r="B17884" s="182" t="s">
        <v>27034</v>
      </c>
      <c r="C17884" s="183" t="s">
        <v>213</v>
      </c>
      <c r="D17884" s="140" t="n">
        <v>41.91</v>
      </c>
    </row>
    <row r="17885" customFormat="false" ht="57.7" hidden="false" customHeight="false" outlineLevel="0" collapsed="false">
      <c r="A17885" s="95" t="s">
        <v>27035</v>
      </c>
      <c r="B17885" s="182" t="s">
        <v>27034</v>
      </c>
      <c r="C17885" s="183" t="s">
        <v>213</v>
      </c>
      <c r="D17885" s="140" t="n">
        <v>38.48</v>
      </c>
    </row>
    <row r="17886" customFormat="false" ht="69.65" hidden="false" customHeight="false" outlineLevel="0" collapsed="false">
      <c r="A17886" s="95" t="s">
        <v>27036</v>
      </c>
      <c r="B17886" s="182" t="s">
        <v>27037</v>
      </c>
      <c r="C17886" s="183" t="s">
        <v>213</v>
      </c>
      <c r="D17886" s="140" t="n">
        <v>27</v>
      </c>
    </row>
    <row r="17887" customFormat="false" ht="69.65" hidden="false" customHeight="false" outlineLevel="0" collapsed="false">
      <c r="A17887" s="95" t="s">
        <v>27038</v>
      </c>
      <c r="B17887" s="182" t="s">
        <v>27037</v>
      </c>
      <c r="C17887" s="183" t="s">
        <v>213</v>
      </c>
      <c r="D17887" s="140" t="n">
        <v>24.75</v>
      </c>
    </row>
    <row r="17888" customFormat="false" ht="46.75" hidden="false" customHeight="false" outlineLevel="0" collapsed="false">
      <c r="A17888" s="95" t="s">
        <v>27039</v>
      </c>
      <c r="B17888" s="182" t="s">
        <v>27040</v>
      </c>
      <c r="C17888" s="183" t="s">
        <v>213</v>
      </c>
      <c r="D17888" s="140" t="n">
        <v>6.76</v>
      </c>
    </row>
    <row r="17889" customFormat="false" ht="46.75" hidden="false" customHeight="false" outlineLevel="0" collapsed="false">
      <c r="A17889" s="95" t="s">
        <v>27041</v>
      </c>
      <c r="B17889" s="182" t="s">
        <v>27040</v>
      </c>
      <c r="C17889" s="183" t="s">
        <v>213</v>
      </c>
      <c r="D17889" s="140" t="n">
        <v>6.21</v>
      </c>
    </row>
    <row r="17890" customFormat="false" ht="46.75" hidden="false" customHeight="false" outlineLevel="0" collapsed="false">
      <c r="A17890" s="95" t="s">
        <v>27042</v>
      </c>
      <c r="B17890" s="182" t="s">
        <v>27043</v>
      </c>
      <c r="C17890" s="183" t="s">
        <v>213</v>
      </c>
      <c r="D17890" s="140" t="n">
        <v>15.43</v>
      </c>
    </row>
    <row r="17891" customFormat="false" ht="46.75" hidden="false" customHeight="false" outlineLevel="0" collapsed="false">
      <c r="A17891" s="95" t="s">
        <v>27044</v>
      </c>
      <c r="B17891" s="182" t="s">
        <v>27043</v>
      </c>
      <c r="C17891" s="183" t="s">
        <v>213</v>
      </c>
      <c r="D17891" s="140" t="n">
        <v>14.03</v>
      </c>
    </row>
    <row r="17892" customFormat="false" ht="57.7" hidden="false" customHeight="false" outlineLevel="0" collapsed="false">
      <c r="A17892" s="95" t="s">
        <v>27045</v>
      </c>
      <c r="B17892" s="182" t="s">
        <v>27046</v>
      </c>
      <c r="C17892" s="183" t="s">
        <v>213</v>
      </c>
      <c r="D17892" s="140" t="n">
        <v>8.93</v>
      </c>
    </row>
    <row r="17893" customFormat="false" ht="57.7" hidden="false" customHeight="false" outlineLevel="0" collapsed="false">
      <c r="A17893" s="95" t="s">
        <v>27047</v>
      </c>
      <c r="B17893" s="182" t="s">
        <v>27046</v>
      </c>
      <c r="C17893" s="183" t="s">
        <v>213</v>
      </c>
      <c r="D17893" s="140" t="n">
        <v>8.38</v>
      </c>
    </row>
    <row r="17894" customFormat="false" ht="46.75" hidden="false" customHeight="false" outlineLevel="0" collapsed="false">
      <c r="A17894" s="95" t="s">
        <v>27048</v>
      </c>
      <c r="B17894" s="182" t="s">
        <v>27049</v>
      </c>
      <c r="C17894" s="183" t="s">
        <v>213</v>
      </c>
      <c r="D17894" s="140" t="n">
        <v>14.82</v>
      </c>
    </row>
    <row r="17895" customFormat="false" ht="46.75" hidden="false" customHeight="false" outlineLevel="0" collapsed="false">
      <c r="A17895" s="95" t="s">
        <v>27050</v>
      </c>
      <c r="B17895" s="182" t="s">
        <v>27049</v>
      </c>
      <c r="C17895" s="183" t="s">
        <v>213</v>
      </c>
      <c r="D17895" s="140" t="n">
        <v>13.54</v>
      </c>
    </row>
    <row r="17896" customFormat="false" ht="80.55" hidden="false" customHeight="false" outlineLevel="0" collapsed="false">
      <c r="A17896" s="95" t="s">
        <v>27051</v>
      </c>
      <c r="B17896" s="182" t="s">
        <v>27052</v>
      </c>
      <c r="C17896" s="183" t="s">
        <v>213</v>
      </c>
      <c r="D17896" s="140" t="n">
        <v>19.29</v>
      </c>
    </row>
    <row r="17897" customFormat="false" ht="80.55" hidden="false" customHeight="false" outlineLevel="0" collapsed="false">
      <c r="A17897" s="95" t="s">
        <v>27053</v>
      </c>
      <c r="B17897" s="182" t="s">
        <v>27052</v>
      </c>
      <c r="C17897" s="183" t="s">
        <v>213</v>
      </c>
      <c r="D17897" s="140" t="n">
        <v>17.66</v>
      </c>
    </row>
    <row r="17898" customFormat="false" ht="46.75" hidden="false" customHeight="false" outlineLevel="0" collapsed="false">
      <c r="A17898" s="95" t="s">
        <v>27054</v>
      </c>
      <c r="B17898" s="182" t="s">
        <v>27055</v>
      </c>
      <c r="C17898" s="183" t="s">
        <v>213</v>
      </c>
      <c r="D17898" s="140" t="n">
        <v>15.04</v>
      </c>
    </row>
    <row r="17899" customFormat="false" ht="46.75" hidden="false" customHeight="false" outlineLevel="0" collapsed="false">
      <c r="A17899" s="95" t="s">
        <v>27056</v>
      </c>
      <c r="B17899" s="182" t="s">
        <v>27055</v>
      </c>
      <c r="C17899" s="183" t="s">
        <v>213</v>
      </c>
      <c r="D17899" s="140" t="n">
        <v>13.49</v>
      </c>
    </row>
    <row r="17900" customFormat="false" ht="46.75" hidden="false" customHeight="false" outlineLevel="0" collapsed="false">
      <c r="A17900" s="95" t="s">
        <v>27057</v>
      </c>
      <c r="B17900" s="182" t="s">
        <v>27058</v>
      </c>
      <c r="C17900" s="183" t="s">
        <v>213</v>
      </c>
      <c r="D17900" s="140" t="n">
        <v>11.85</v>
      </c>
    </row>
    <row r="17901" customFormat="false" ht="46.75" hidden="false" customHeight="false" outlineLevel="0" collapsed="false">
      <c r="A17901" s="95" t="s">
        <v>27059</v>
      </c>
      <c r="B17901" s="182" t="s">
        <v>27058</v>
      </c>
      <c r="C17901" s="183" t="s">
        <v>213</v>
      </c>
      <c r="D17901" s="140" t="n">
        <v>10.57</v>
      </c>
    </row>
    <row r="17902" customFormat="false" ht="69.65" hidden="false" customHeight="false" outlineLevel="0" collapsed="false">
      <c r="A17902" s="95" t="s">
        <v>27060</v>
      </c>
      <c r="B17902" s="182" t="s">
        <v>27061</v>
      </c>
      <c r="C17902" s="183" t="s">
        <v>213</v>
      </c>
      <c r="D17902" s="140" t="n">
        <v>43.93</v>
      </c>
    </row>
    <row r="17903" customFormat="false" ht="69.65" hidden="false" customHeight="false" outlineLevel="0" collapsed="false">
      <c r="A17903" s="95" t="s">
        <v>135</v>
      </c>
      <c r="B17903" s="182" t="s">
        <v>27061</v>
      </c>
      <c r="C17903" s="183" t="s">
        <v>213</v>
      </c>
      <c r="D17903" s="140" t="n">
        <v>40.39</v>
      </c>
    </row>
    <row r="17904" customFormat="false" ht="57.7" hidden="false" customHeight="false" outlineLevel="0" collapsed="false">
      <c r="A17904" s="95" t="s">
        <v>27062</v>
      </c>
      <c r="B17904" s="182" t="s">
        <v>27063</v>
      </c>
      <c r="C17904" s="183" t="s">
        <v>213</v>
      </c>
      <c r="D17904" s="140" t="n">
        <v>17.56</v>
      </c>
    </row>
    <row r="17905" customFormat="false" ht="57.7" hidden="false" customHeight="false" outlineLevel="0" collapsed="false">
      <c r="A17905" s="95" t="s">
        <v>27064</v>
      </c>
      <c r="B17905" s="182" t="s">
        <v>27063</v>
      </c>
      <c r="C17905" s="183" t="s">
        <v>213</v>
      </c>
      <c r="D17905" s="140" t="n">
        <v>16.06</v>
      </c>
    </row>
    <row r="17906" customFormat="false" ht="57.7" hidden="false" customHeight="false" outlineLevel="0" collapsed="false">
      <c r="A17906" s="95" t="s">
        <v>27065</v>
      </c>
      <c r="B17906" s="182" t="s">
        <v>27066</v>
      </c>
      <c r="C17906" s="183" t="s">
        <v>213</v>
      </c>
      <c r="D17906" s="140" t="n">
        <v>19.94</v>
      </c>
    </row>
    <row r="17907" customFormat="false" ht="57.7" hidden="false" customHeight="false" outlineLevel="0" collapsed="false">
      <c r="A17907" s="95" t="s">
        <v>27067</v>
      </c>
      <c r="B17907" s="182" t="s">
        <v>27066</v>
      </c>
      <c r="C17907" s="183" t="s">
        <v>213</v>
      </c>
      <c r="D17907" s="140" t="n">
        <v>17.97</v>
      </c>
    </row>
    <row r="17908" customFormat="false" ht="57.7" hidden="false" customHeight="false" outlineLevel="0" collapsed="false">
      <c r="A17908" s="95" t="s">
        <v>27068</v>
      </c>
      <c r="B17908" s="182" t="s">
        <v>27069</v>
      </c>
      <c r="C17908" s="183" t="s">
        <v>363</v>
      </c>
      <c r="D17908" s="140" t="n">
        <v>17.57</v>
      </c>
    </row>
    <row r="17909" customFormat="false" ht="57.7" hidden="false" customHeight="false" outlineLevel="0" collapsed="false">
      <c r="A17909" s="95" t="s">
        <v>27070</v>
      </c>
      <c r="B17909" s="182" t="s">
        <v>27069</v>
      </c>
      <c r="C17909" s="183" t="s">
        <v>363</v>
      </c>
      <c r="D17909" s="140" t="n">
        <v>15.38</v>
      </c>
    </row>
    <row r="17910" customFormat="false" ht="46.75" hidden="false" customHeight="false" outlineLevel="0" collapsed="false">
      <c r="A17910" s="95" t="s">
        <v>27071</v>
      </c>
      <c r="B17910" s="182" t="s">
        <v>27072</v>
      </c>
      <c r="C17910" s="183" t="s">
        <v>363</v>
      </c>
      <c r="D17910" s="140" t="n">
        <v>5.41</v>
      </c>
    </row>
    <row r="17911" customFormat="false" ht="46.75" hidden="false" customHeight="false" outlineLevel="0" collapsed="false">
      <c r="A17911" s="95" t="s">
        <v>27073</v>
      </c>
      <c r="B17911" s="182" t="s">
        <v>27072</v>
      </c>
      <c r="C17911" s="183" t="s">
        <v>363</v>
      </c>
      <c r="D17911" s="140" t="n">
        <v>4.76</v>
      </c>
    </row>
    <row r="17912" customFormat="false" ht="57.7" hidden="false" customHeight="false" outlineLevel="0" collapsed="false">
      <c r="A17912" s="95" t="s">
        <v>27074</v>
      </c>
      <c r="B17912" s="182" t="s">
        <v>27075</v>
      </c>
      <c r="C17912" s="183" t="s">
        <v>363</v>
      </c>
      <c r="D17912" s="140" t="n">
        <v>11.67</v>
      </c>
    </row>
    <row r="17913" customFormat="false" ht="57.7" hidden="false" customHeight="false" outlineLevel="0" collapsed="false">
      <c r="A17913" s="95" t="s">
        <v>27076</v>
      </c>
      <c r="B17913" s="182" t="s">
        <v>27075</v>
      </c>
      <c r="C17913" s="183" t="s">
        <v>363</v>
      </c>
      <c r="D17913" s="140" t="n">
        <v>10.3</v>
      </c>
    </row>
    <row r="17914" customFormat="false" ht="57.7" hidden="false" customHeight="false" outlineLevel="0" collapsed="false">
      <c r="A17914" s="95" t="s">
        <v>27077</v>
      </c>
      <c r="B17914" s="182" t="s">
        <v>27078</v>
      </c>
      <c r="C17914" s="183" t="s">
        <v>363</v>
      </c>
      <c r="D17914" s="140" t="n">
        <v>11.45</v>
      </c>
    </row>
    <row r="17915" customFormat="false" ht="57.7" hidden="false" customHeight="false" outlineLevel="0" collapsed="false">
      <c r="A17915" s="95" t="s">
        <v>27079</v>
      </c>
      <c r="B17915" s="182" t="s">
        <v>27078</v>
      </c>
      <c r="C17915" s="183" t="s">
        <v>363</v>
      </c>
      <c r="D17915" s="140" t="n">
        <v>10.08</v>
      </c>
    </row>
    <row r="17916" customFormat="false" ht="46.75" hidden="false" customHeight="false" outlineLevel="0" collapsed="false">
      <c r="A17916" s="95" t="s">
        <v>27080</v>
      </c>
      <c r="B17916" s="182" t="s">
        <v>27081</v>
      </c>
      <c r="C17916" s="183" t="s">
        <v>363</v>
      </c>
      <c r="D17916" s="140" t="n">
        <v>8.52</v>
      </c>
    </row>
    <row r="17917" customFormat="false" ht="46.75" hidden="false" customHeight="false" outlineLevel="0" collapsed="false">
      <c r="A17917" s="95" t="s">
        <v>27082</v>
      </c>
      <c r="B17917" s="182" t="s">
        <v>27081</v>
      </c>
      <c r="C17917" s="183" t="s">
        <v>363</v>
      </c>
      <c r="D17917" s="140" t="n">
        <v>7.51</v>
      </c>
    </row>
    <row r="17918" customFormat="false" ht="57.7" hidden="false" customHeight="false" outlineLevel="0" collapsed="false">
      <c r="A17918" s="95" t="s">
        <v>27083</v>
      </c>
      <c r="B17918" s="182" t="s">
        <v>27084</v>
      </c>
      <c r="C17918" s="183" t="s">
        <v>213</v>
      </c>
      <c r="D17918" s="140" t="n">
        <v>34.38</v>
      </c>
    </row>
    <row r="17919" customFormat="false" ht="57.7" hidden="false" customHeight="false" outlineLevel="0" collapsed="false">
      <c r="A17919" s="95" t="s">
        <v>27085</v>
      </c>
      <c r="B17919" s="182" t="s">
        <v>27084</v>
      </c>
      <c r="C17919" s="183" t="s">
        <v>213</v>
      </c>
      <c r="D17919" s="140" t="n">
        <v>30.66</v>
      </c>
    </row>
    <row r="17920" customFormat="false" ht="46.75" hidden="false" customHeight="false" outlineLevel="0" collapsed="false">
      <c r="A17920" s="95" t="s">
        <v>27086</v>
      </c>
      <c r="B17920" s="182" t="s">
        <v>27087</v>
      </c>
      <c r="C17920" s="183" t="s">
        <v>213</v>
      </c>
      <c r="D17920" s="140" t="n">
        <v>17.68</v>
      </c>
    </row>
    <row r="17921" customFormat="false" ht="46.75" hidden="false" customHeight="false" outlineLevel="0" collapsed="false">
      <c r="A17921" s="95" t="s">
        <v>27088</v>
      </c>
      <c r="B17921" s="182" t="s">
        <v>27087</v>
      </c>
      <c r="C17921" s="183" t="s">
        <v>213</v>
      </c>
      <c r="D17921" s="140" t="n">
        <v>16.05</v>
      </c>
    </row>
    <row r="17922" customFormat="false" ht="46.75" hidden="false" customHeight="false" outlineLevel="0" collapsed="false">
      <c r="A17922" s="95" t="s">
        <v>27089</v>
      </c>
      <c r="B17922" s="182" t="s">
        <v>27090</v>
      </c>
      <c r="C17922" s="183" t="s">
        <v>213</v>
      </c>
      <c r="D17922" s="140" t="n">
        <v>14.92</v>
      </c>
    </row>
    <row r="17923" customFormat="false" ht="46.75" hidden="false" customHeight="false" outlineLevel="0" collapsed="false">
      <c r="A17923" s="95" t="s">
        <v>27091</v>
      </c>
      <c r="B17923" s="182" t="s">
        <v>27090</v>
      </c>
      <c r="C17923" s="183" t="s">
        <v>213</v>
      </c>
      <c r="D17923" s="140" t="n">
        <v>13.52</v>
      </c>
    </row>
    <row r="17924" customFormat="false" ht="57.7" hidden="false" customHeight="false" outlineLevel="0" collapsed="false">
      <c r="A17924" s="95" t="s">
        <v>27092</v>
      </c>
      <c r="B17924" s="182" t="s">
        <v>27093</v>
      </c>
      <c r="C17924" s="183" t="s">
        <v>213</v>
      </c>
      <c r="D17924" s="140" t="n">
        <v>19.59</v>
      </c>
    </row>
    <row r="17925" customFormat="false" ht="57.7" hidden="false" customHeight="false" outlineLevel="0" collapsed="false">
      <c r="A17925" s="95" t="s">
        <v>27094</v>
      </c>
      <c r="B17925" s="182" t="s">
        <v>27093</v>
      </c>
      <c r="C17925" s="183" t="s">
        <v>213</v>
      </c>
      <c r="D17925" s="140" t="n">
        <v>17.96</v>
      </c>
    </row>
    <row r="17926" customFormat="false" ht="35.8" hidden="false" customHeight="false" outlineLevel="0" collapsed="false">
      <c r="A17926" s="95" t="s">
        <v>27095</v>
      </c>
      <c r="B17926" s="182" t="s">
        <v>27096</v>
      </c>
      <c r="C17926" s="183" t="s">
        <v>213</v>
      </c>
      <c r="D17926" s="140" t="n">
        <v>15.96</v>
      </c>
    </row>
    <row r="17927" customFormat="false" ht="35.8" hidden="false" customHeight="false" outlineLevel="0" collapsed="false">
      <c r="A17927" s="95" t="s">
        <v>27097</v>
      </c>
      <c r="B17927" s="182" t="s">
        <v>27096</v>
      </c>
      <c r="C17927" s="183" t="s">
        <v>213</v>
      </c>
      <c r="D17927" s="140" t="n">
        <v>14.56</v>
      </c>
    </row>
    <row r="17928" customFormat="false" ht="69.65" hidden="false" customHeight="false" outlineLevel="0" collapsed="false">
      <c r="A17928" s="95" t="s">
        <v>27098</v>
      </c>
      <c r="B17928" s="182" t="s">
        <v>27099</v>
      </c>
      <c r="C17928" s="183" t="s">
        <v>213</v>
      </c>
      <c r="D17928" s="140" t="n">
        <v>18.85</v>
      </c>
    </row>
    <row r="17929" customFormat="false" ht="69.65" hidden="false" customHeight="false" outlineLevel="0" collapsed="false">
      <c r="A17929" s="95" t="s">
        <v>27100</v>
      </c>
      <c r="B17929" s="182" t="s">
        <v>27099</v>
      </c>
      <c r="C17929" s="183" t="s">
        <v>213</v>
      </c>
      <c r="D17929" s="140" t="n">
        <v>17.78</v>
      </c>
    </row>
    <row r="17930" customFormat="false" ht="35.8" hidden="false" customHeight="false" outlineLevel="0" collapsed="false">
      <c r="A17930" s="95" t="s">
        <v>27101</v>
      </c>
      <c r="B17930" s="182" t="s">
        <v>27102</v>
      </c>
      <c r="C17930" s="183" t="s">
        <v>213</v>
      </c>
      <c r="D17930" s="140" t="n">
        <v>18.31</v>
      </c>
    </row>
    <row r="17931" customFormat="false" ht="35.8" hidden="false" customHeight="false" outlineLevel="0" collapsed="false">
      <c r="A17931" s="95" t="s">
        <v>27103</v>
      </c>
      <c r="B17931" s="182" t="s">
        <v>27102</v>
      </c>
      <c r="C17931" s="183" t="s">
        <v>213</v>
      </c>
      <c r="D17931" s="140" t="n">
        <v>16.69</v>
      </c>
    </row>
    <row r="17932" customFormat="false" ht="69.65" hidden="false" customHeight="false" outlineLevel="0" collapsed="false">
      <c r="A17932" s="95" t="s">
        <v>27104</v>
      </c>
      <c r="B17932" s="182" t="s">
        <v>27105</v>
      </c>
      <c r="C17932" s="183" t="s">
        <v>213</v>
      </c>
      <c r="D17932" s="140" t="n">
        <v>15.04</v>
      </c>
    </row>
    <row r="17933" customFormat="false" ht="69.65" hidden="false" customHeight="false" outlineLevel="0" collapsed="false">
      <c r="A17933" s="95" t="s">
        <v>27106</v>
      </c>
      <c r="B17933" s="182" t="s">
        <v>27105</v>
      </c>
      <c r="C17933" s="183" t="s">
        <v>213</v>
      </c>
      <c r="D17933" s="140" t="n">
        <v>13.64</v>
      </c>
    </row>
    <row r="17934" customFormat="false" ht="24.85" hidden="false" customHeight="false" outlineLevel="0" collapsed="false">
      <c r="A17934" s="95" t="s">
        <v>27107</v>
      </c>
      <c r="B17934" s="182" t="s">
        <v>27108</v>
      </c>
      <c r="C17934" s="183" t="s">
        <v>213</v>
      </c>
      <c r="D17934" s="140" t="n">
        <v>4.52</v>
      </c>
    </row>
    <row r="17935" customFormat="false" ht="24.85" hidden="false" customHeight="false" outlineLevel="0" collapsed="false">
      <c r="A17935" s="95" t="s">
        <v>27109</v>
      </c>
      <c r="B17935" s="182" t="s">
        <v>27108</v>
      </c>
      <c r="C17935" s="183" t="s">
        <v>213</v>
      </c>
      <c r="D17935" s="140" t="n">
        <v>4.05</v>
      </c>
    </row>
    <row r="17936" customFormat="false" ht="24.85" hidden="false" customHeight="false" outlineLevel="0" collapsed="false">
      <c r="A17936" s="95" t="s">
        <v>27110</v>
      </c>
      <c r="B17936" s="182" t="s">
        <v>27111</v>
      </c>
      <c r="C17936" s="183" t="s">
        <v>213</v>
      </c>
      <c r="D17936" s="140" t="n">
        <v>21.01</v>
      </c>
    </row>
    <row r="17937" customFormat="false" ht="24.85" hidden="false" customHeight="false" outlineLevel="0" collapsed="false">
      <c r="A17937" s="95" t="s">
        <v>209</v>
      </c>
      <c r="B17937" s="182" t="s">
        <v>27111</v>
      </c>
      <c r="C17937" s="183" t="s">
        <v>213</v>
      </c>
      <c r="D17937" s="140" t="n">
        <v>19.84</v>
      </c>
    </row>
    <row r="17938" customFormat="false" ht="57.7" hidden="false" customHeight="false" outlineLevel="0" collapsed="false">
      <c r="A17938" s="95" t="s">
        <v>27112</v>
      </c>
      <c r="B17938" s="182" t="s">
        <v>27113</v>
      </c>
      <c r="C17938" s="183" t="s">
        <v>213</v>
      </c>
      <c r="D17938" s="140" t="n">
        <v>41.53</v>
      </c>
    </row>
    <row r="17939" customFormat="false" ht="57.7" hidden="false" customHeight="false" outlineLevel="0" collapsed="false">
      <c r="A17939" s="95" t="s">
        <v>27114</v>
      </c>
      <c r="B17939" s="182" t="s">
        <v>27113</v>
      </c>
      <c r="C17939" s="183" t="s">
        <v>213</v>
      </c>
      <c r="D17939" s="140" t="n">
        <v>37.46</v>
      </c>
    </row>
    <row r="17940" customFormat="false" ht="46.75" hidden="false" customHeight="false" outlineLevel="0" collapsed="false">
      <c r="A17940" s="95" t="s">
        <v>27115</v>
      </c>
      <c r="B17940" s="182" t="s">
        <v>27116</v>
      </c>
      <c r="C17940" s="183" t="s">
        <v>213</v>
      </c>
      <c r="D17940" s="140" t="n">
        <v>24.6</v>
      </c>
    </row>
    <row r="17941" customFormat="false" ht="46.75" hidden="false" customHeight="false" outlineLevel="0" collapsed="false">
      <c r="A17941" s="95" t="s">
        <v>27117</v>
      </c>
      <c r="B17941" s="182" t="s">
        <v>27116</v>
      </c>
      <c r="C17941" s="183" t="s">
        <v>213</v>
      </c>
      <c r="D17941" s="140" t="n">
        <v>21.69</v>
      </c>
    </row>
    <row r="17942" customFormat="false" ht="24.85" hidden="false" customHeight="false" outlineLevel="0" collapsed="false">
      <c r="A17942" s="95" t="s">
        <v>27118</v>
      </c>
      <c r="B17942" s="182" t="s">
        <v>27119</v>
      </c>
      <c r="C17942" s="183" t="s">
        <v>213</v>
      </c>
      <c r="D17942" s="140" t="n">
        <v>8.88</v>
      </c>
    </row>
    <row r="17943" customFormat="false" ht="24.85" hidden="false" customHeight="false" outlineLevel="0" collapsed="false">
      <c r="A17943" s="95" t="s">
        <v>27120</v>
      </c>
      <c r="B17943" s="182" t="s">
        <v>27119</v>
      </c>
      <c r="C17943" s="183" t="s">
        <v>213</v>
      </c>
      <c r="D17943" s="140" t="n">
        <v>7.8</v>
      </c>
    </row>
    <row r="17944" customFormat="false" ht="57.7" hidden="false" customHeight="false" outlineLevel="0" collapsed="false">
      <c r="A17944" s="95" t="s">
        <v>27121</v>
      </c>
      <c r="B17944" s="182" t="s">
        <v>27122</v>
      </c>
      <c r="C17944" s="183" t="s">
        <v>213</v>
      </c>
      <c r="D17944" s="140" t="n">
        <v>10.46</v>
      </c>
    </row>
    <row r="17945" customFormat="false" ht="57.7" hidden="false" customHeight="false" outlineLevel="0" collapsed="false">
      <c r="A17945" s="95" t="s">
        <v>27123</v>
      </c>
      <c r="B17945" s="182" t="s">
        <v>27122</v>
      </c>
      <c r="C17945" s="183" t="s">
        <v>213</v>
      </c>
      <c r="D17945" s="140" t="n">
        <v>9.35</v>
      </c>
    </row>
    <row r="17946" customFormat="false" ht="80.55" hidden="false" customHeight="false" outlineLevel="0" collapsed="false">
      <c r="A17946" s="95" t="s">
        <v>27124</v>
      </c>
      <c r="B17946" s="182" t="s">
        <v>27125</v>
      </c>
      <c r="C17946" s="183" t="s">
        <v>213</v>
      </c>
      <c r="D17946" s="140" t="n">
        <v>27.28</v>
      </c>
    </row>
    <row r="17947" customFormat="false" ht="80.55" hidden="false" customHeight="false" outlineLevel="0" collapsed="false">
      <c r="A17947" s="95" t="s">
        <v>27126</v>
      </c>
      <c r="B17947" s="182" t="s">
        <v>27125</v>
      </c>
      <c r="C17947" s="183" t="s">
        <v>213</v>
      </c>
      <c r="D17947" s="140" t="n">
        <v>24.5</v>
      </c>
    </row>
    <row r="17948" customFormat="false" ht="24.85" hidden="false" customHeight="false" outlineLevel="0" collapsed="false">
      <c r="A17948" s="95" t="s">
        <v>27127</v>
      </c>
      <c r="B17948" s="182" t="s">
        <v>27128</v>
      </c>
      <c r="C17948" s="183" t="s">
        <v>213</v>
      </c>
      <c r="D17948" s="140" t="n">
        <v>5.67</v>
      </c>
    </row>
    <row r="17949" customFormat="false" ht="24.85" hidden="false" customHeight="false" outlineLevel="0" collapsed="false">
      <c r="A17949" s="95" t="s">
        <v>27129</v>
      </c>
      <c r="B17949" s="182" t="s">
        <v>27128</v>
      </c>
      <c r="C17949" s="183" t="s">
        <v>213</v>
      </c>
      <c r="D17949" s="140" t="n">
        <v>5.02</v>
      </c>
    </row>
    <row r="17950" customFormat="false" ht="69.65" hidden="false" customHeight="false" outlineLevel="0" collapsed="false">
      <c r="A17950" s="95" t="s">
        <v>27130</v>
      </c>
      <c r="B17950" s="182" t="s">
        <v>27131</v>
      </c>
      <c r="C17950" s="183" t="s">
        <v>213</v>
      </c>
      <c r="D17950" s="140" t="n">
        <v>9</v>
      </c>
    </row>
    <row r="17951" customFormat="false" ht="69.65" hidden="false" customHeight="false" outlineLevel="0" collapsed="false">
      <c r="A17951" s="95" t="s">
        <v>27132</v>
      </c>
      <c r="B17951" s="182" t="s">
        <v>27131</v>
      </c>
      <c r="C17951" s="183" t="s">
        <v>213</v>
      </c>
      <c r="D17951" s="140" t="n">
        <v>8.1</v>
      </c>
    </row>
    <row r="17952" customFormat="false" ht="46.75" hidden="false" customHeight="false" outlineLevel="0" collapsed="false">
      <c r="A17952" s="95" t="s">
        <v>27133</v>
      </c>
      <c r="B17952" s="182" t="s">
        <v>27134</v>
      </c>
      <c r="C17952" s="183" t="s">
        <v>213</v>
      </c>
      <c r="D17952" s="140" t="n">
        <v>18.7</v>
      </c>
    </row>
    <row r="17953" customFormat="false" ht="46.75" hidden="false" customHeight="false" outlineLevel="0" collapsed="false">
      <c r="A17953" s="95" t="s">
        <v>27135</v>
      </c>
      <c r="B17953" s="182" t="s">
        <v>27134</v>
      </c>
      <c r="C17953" s="183" t="s">
        <v>213</v>
      </c>
      <c r="D17953" s="140" t="n">
        <v>17.71</v>
      </c>
    </row>
    <row r="17954" customFormat="false" ht="46.75" hidden="false" customHeight="false" outlineLevel="0" collapsed="false">
      <c r="A17954" s="95" t="s">
        <v>27136</v>
      </c>
      <c r="B17954" s="182" t="s">
        <v>27137</v>
      </c>
      <c r="C17954" s="183" t="s">
        <v>213</v>
      </c>
      <c r="D17954" s="140" t="n">
        <v>33.91</v>
      </c>
    </row>
    <row r="17955" customFormat="false" ht="46.75" hidden="false" customHeight="false" outlineLevel="0" collapsed="false">
      <c r="A17955" s="95" t="s">
        <v>27138</v>
      </c>
      <c r="B17955" s="182" t="s">
        <v>27137</v>
      </c>
      <c r="C17955" s="183" t="s">
        <v>213</v>
      </c>
      <c r="D17955" s="140" t="n">
        <v>30.37</v>
      </c>
    </row>
    <row r="17956" customFormat="false" ht="46.75" hidden="false" customHeight="false" outlineLevel="0" collapsed="false">
      <c r="A17956" s="95" t="s">
        <v>27139</v>
      </c>
      <c r="B17956" s="182" t="s">
        <v>27140</v>
      </c>
      <c r="C17956" s="183" t="s">
        <v>213</v>
      </c>
      <c r="D17956" s="140" t="n">
        <v>14.62</v>
      </c>
    </row>
    <row r="17957" customFormat="false" ht="46.75" hidden="false" customHeight="false" outlineLevel="0" collapsed="false">
      <c r="A17957" s="95" t="s">
        <v>27141</v>
      </c>
      <c r="B17957" s="182" t="s">
        <v>27140</v>
      </c>
      <c r="C17957" s="183" t="s">
        <v>213</v>
      </c>
      <c r="D17957" s="140" t="n">
        <v>13.12</v>
      </c>
    </row>
    <row r="17958" customFormat="false" ht="24.85" hidden="false" customHeight="false" outlineLevel="0" collapsed="false">
      <c r="A17958" s="95" t="s">
        <v>27142</v>
      </c>
      <c r="B17958" s="182" t="s">
        <v>27143</v>
      </c>
      <c r="C17958" s="183" t="s">
        <v>213</v>
      </c>
      <c r="D17958" s="140" t="n">
        <v>5.51</v>
      </c>
    </row>
    <row r="17959" customFormat="false" ht="24.85" hidden="false" customHeight="false" outlineLevel="0" collapsed="false">
      <c r="A17959" s="95" t="s">
        <v>27144</v>
      </c>
      <c r="B17959" s="182" t="s">
        <v>27143</v>
      </c>
      <c r="C17959" s="183" t="s">
        <v>213</v>
      </c>
      <c r="D17959" s="140" t="n">
        <v>4.87</v>
      </c>
    </row>
    <row r="17960" customFormat="false" ht="69.65" hidden="false" customHeight="false" outlineLevel="0" collapsed="false">
      <c r="A17960" s="95" t="s">
        <v>27145</v>
      </c>
      <c r="B17960" s="182" t="s">
        <v>27146</v>
      </c>
      <c r="C17960" s="183" t="s">
        <v>213</v>
      </c>
      <c r="D17960" s="140" t="n">
        <v>12.54</v>
      </c>
    </row>
    <row r="17961" customFormat="false" ht="69.65" hidden="false" customHeight="false" outlineLevel="0" collapsed="false">
      <c r="A17961" s="95" t="s">
        <v>27147</v>
      </c>
      <c r="B17961" s="182" t="s">
        <v>27146</v>
      </c>
      <c r="C17961" s="183" t="s">
        <v>213</v>
      </c>
      <c r="D17961" s="140" t="n">
        <v>11.14</v>
      </c>
    </row>
    <row r="17962" customFormat="false" ht="80.55" hidden="false" customHeight="false" outlineLevel="0" collapsed="false">
      <c r="A17962" s="95" t="s">
        <v>27148</v>
      </c>
      <c r="B17962" s="182" t="s">
        <v>27149</v>
      </c>
      <c r="C17962" s="183" t="s">
        <v>213</v>
      </c>
      <c r="D17962" s="140" t="n">
        <v>17.37</v>
      </c>
    </row>
    <row r="17963" customFormat="false" ht="80.55" hidden="false" customHeight="false" outlineLevel="0" collapsed="false">
      <c r="A17963" s="95" t="s">
        <v>128</v>
      </c>
      <c r="B17963" s="182" t="s">
        <v>27149</v>
      </c>
      <c r="C17963" s="183" t="s">
        <v>213</v>
      </c>
      <c r="D17963" s="140" t="n">
        <v>15.87</v>
      </c>
    </row>
    <row r="17964" customFormat="false" ht="69.65" hidden="false" customHeight="false" outlineLevel="0" collapsed="false">
      <c r="A17964" s="95" t="s">
        <v>27150</v>
      </c>
      <c r="B17964" s="182" t="s">
        <v>27151</v>
      </c>
      <c r="C17964" s="183" t="s">
        <v>213</v>
      </c>
      <c r="D17964" s="140" t="n">
        <v>34.75</v>
      </c>
    </row>
    <row r="17965" customFormat="false" ht="69.65" hidden="false" customHeight="false" outlineLevel="0" collapsed="false">
      <c r="A17965" s="95" t="s">
        <v>27152</v>
      </c>
      <c r="B17965" s="182" t="s">
        <v>27151</v>
      </c>
      <c r="C17965" s="183" t="s">
        <v>213</v>
      </c>
      <c r="D17965" s="140" t="n">
        <v>31.75</v>
      </c>
    </row>
    <row r="17966" customFormat="false" ht="80.55" hidden="false" customHeight="false" outlineLevel="0" collapsed="false">
      <c r="A17966" s="95" t="s">
        <v>27153</v>
      </c>
      <c r="B17966" s="182" t="s">
        <v>27154</v>
      </c>
      <c r="C17966" s="183" t="s">
        <v>213</v>
      </c>
      <c r="D17966" s="140" t="n">
        <v>27.13</v>
      </c>
    </row>
    <row r="17967" customFormat="false" ht="80.55" hidden="false" customHeight="false" outlineLevel="0" collapsed="false">
      <c r="A17967" s="95" t="s">
        <v>27155</v>
      </c>
      <c r="B17967" s="182" t="s">
        <v>27154</v>
      </c>
      <c r="C17967" s="183" t="s">
        <v>213</v>
      </c>
      <c r="D17967" s="140" t="n">
        <v>24.65</v>
      </c>
    </row>
    <row r="17968" customFormat="false" ht="80.55" hidden="false" customHeight="false" outlineLevel="0" collapsed="false">
      <c r="A17968" s="95" t="s">
        <v>27156</v>
      </c>
      <c r="B17968" s="182" t="s">
        <v>27157</v>
      </c>
      <c r="C17968" s="183" t="s">
        <v>213</v>
      </c>
      <c r="D17968" s="140" t="n">
        <v>32.38</v>
      </c>
    </row>
    <row r="17969" customFormat="false" ht="80.55" hidden="false" customHeight="false" outlineLevel="0" collapsed="false">
      <c r="A17969" s="95" t="s">
        <v>27158</v>
      </c>
      <c r="B17969" s="182" t="s">
        <v>27157</v>
      </c>
      <c r="C17969" s="183" t="s">
        <v>213</v>
      </c>
      <c r="D17969" s="140" t="n">
        <v>29.38</v>
      </c>
    </row>
    <row r="17970" customFormat="false" ht="80.55" hidden="false" customHeight="false" outlineLevel="0" collapsed="false">
      <c r="A17970" s="95" t="s">
        <v>27159</v>
      </c>
      <c r="B17970" s="182" t="s">
        <v>27160</v>
      </c>
      <c r="C17970" s="183" t="s">
        <v>213</v>
      </c>
      <c r="D17970" s="140" t="n">
        <v>42.85</v>
      </c>
    </row>
    <row r="17971" customFormat="false" ht="80.55" hidden="false" customHeight="false" outlineLevel="0" collapsed="false">
      <c r="A17971" s="95" t="s">
        <v>27161</v>
      </c>
      <c r="B17971" s="182" t="s">
        <v>27160</v>
      </c>
      <c r="C17971" s="183" t="s">
        <v>213</v>
      </c>
      <c r="D17971" s="140" t="n">
        <v>38.79</v>
      </c>
    </row>
    <row r="17972" customFormat="false" ht="24.85" hidden="false" customHeight="false" outlineLevel="0" collapsed="false">
      <c r="A17972" s="95" t="s">
        <v>27162</v>
      </c>
      <c r="B17972" s="182" t="s">
        <v>27163</v>
      </c>
      <c r="C17972" s="183" t="s">
        <v>213</v>
      </c>
      <c r="D17972" s="140" t="n">
        <v>6.26</v>
      </c>
    </row>
    <row r="17973" customFormat="false" ht="24.85" hidden="false" customHeight="false" outlineLevel="0" collapsed="false">
      <c r="A17973" s="95" t="s">
        <v>27164</v>
      </c>
      <c r="B17973" s="182" t="s">
        <v>27163</v>
      </c>
      <c r="C17973" s="183" t="s">
        <v>213</v>
      </c>
      <c r="D17973" s="140" t="n">
        <v>5.62</v>
      </c>
    </row>
    <row r="17974" customFormat="false" ht="80.55" hidden="false" customHeight="false" outlineLevel="0" collapsed="false">
      <c r="A17974" s="95" t="s">
        <v>27165</v>
      </c>
      <c r="B17974" s="182" t="s">
        <v>27166</v>
      </c>
      <c r="C17974" s="183" t="s">
        <v>213</v>
      </c>
      <c r="D17974" s="140" t="n">
        <v>12.69</v>
      </c>
    </row>
    <row r="17975" customFormat="false" ht="80.55" hidden="false" customHeight="false" outlineLevel="0" collapsed="false">
      <c r="A17975" s="95" t="s">
        <v>27167</v>
      </c>
      <c r="B17975" s="182" t="s">
        <v>27166</v>
      </c>
      <c r="C17975" s="183" t="s">
        <v>213</v>
      </c>
      <c r="D17975" s="140" t="n">
        <v>11.49</v>
      </c>
    </row>
    <row r="17976" customFormat="false" ht="46.75" hidden="false" customHeight="false" outlineLevel="0" collapsed="false">
      <c r="A17976" s="95" t="s">
        <v>27168</v>
      </c>
      <c r="B17976" s="182" t="s">
        <v>27169</v>
      </c>
      <c r="C17976" s="183" t="s">
        <v>213</v>
      </c>
      <c r="D17976" s="140" t="n">
        <v>28.55</v>
      </c>
    </row>
    <row r="17977" customFormat="false" ht="46.75" hidden="false" customHeight="false" outlineLevel="0" collapsed="false">
      <c r="A17977" s="95" t="s">
        <v>27170</v>
      </c>
      <c r="B17977" s="182" t="s">
        <v>27169</v>
      </c>
      <c r="C17977" s="183" t="s">
        <v>213</v>
      </c>
      <c r="D17977" s="140" t="n">
        <v>25.63</v>
      </c>
    </row>
    <row r="17978" customFormat="false" ht="24.85" hidden="false" customHeight="false" outlineLevel="0" collapsed="false">
      <c r="A17978" s="95" t="s">
        <v>27171</v>
      </c>
      <c r="B17978" s="182" t="s">
        <v>27172</v>
      </c>
      <c r="C17978" s="183" t="s">
        <v>213</v>
      </c>
      <c r="D17978" s="140" t="n">
        <v>30.8</v>
      </c>
    </row>
    <row r="17979" customFormat="false" ht="24.85" hidden="false" customHeight="false" outlineLevel="0" collapsed="false">
      <c r="A17979" s="95" t="s">
        <v>27173</v>
      </c>
      <c r="B17979" s="182" t="s">
        <v>27172</v>
      </c>
      <c r="C17979" s="183" t="s">
        <v>213</v>
      </c>
      <c r="D17979" s="140" t="n">
        <v>27.87</v>
      </c>
    </row>
    <row r="17980" customFormat="false" ht="35.8" hidden="false" customHeight="false" outlineLevel="0" collapsed="false">
      <c r="A17980" s="95" t="s">
        <v>27174</v>
      </c>
      <c r="B17980" s="182" t="s">
        <v>27175</v>
      </c>
      <c r="C17980" s="183" t="s">
        <v>213</v>
      </c>
      <c r="D17980" s="140" t="n">
        <v>31.43</v>
      </c>
    </row>
    <row r="17981" customFormat="false" ht="35.8" hidden="false" customHeight="false" outlineLevel="0" collapsed="false">
      <c r="A17981" s="95" t="s">
        <v>27176</v>
      </c>
      <c r="B17981" s="182" t="s">
        <v>27175</v>
      </c>
      <c r="C17981" s="183" t="s">
        <v>213</v>
      </c>
      <c r="D17981" s="140" t="n">
        <v>29.45</v>
      </c>
    </row>
    <row r="17982" customFormat="false" ht="35.8" hidden="false" customHeight="false" outlineLevel="0" collapsed="false">
      <c r="A17982" s="95" t="s">
        <v>27177</v>
      </c>
      <c r="B17982" s="182" t="s">
        <v>27178</v>
      </c>
      <c r="C17982" s="183" t="s">
        <v>213</v>
      </c>
      <c r="D17982" s="140" t="n">
        <v>53.25</v>
      </c>
    </row>
    <row r="17983" customFormat="false" ht="35.8" hidden="false" customHeight="false" outlineLevel="0" collapsed="false">
      <c r="A17983" s="95" t="s">
        <v>27179</v>
      </c>
      <c r="B17983" s="182" t="s">
        <v>27178</v>
      </c>
      <c r="C17983" s="183" t="s">
        <v>213</v>
      </c>
      <c r="D17983" s="140" t="n">
        <v>50.46</v>
      </c>
    </row>
    <row r="17984" customFormat="false" ht="57.7" hidden="false" customHeight="false" outlineLevel="0" collapsed="false">
      <c r="A17984" s="95" t="s">
        <v>27180</v>
      </c>
      <c r="B17984" s="182" t="s">
        <v>27181</v>
      </c>
      <c r="C17984" s="183" t="s">
        <v>213</v>
      </c>
      <c r="D17984" s="140" t="n">
        <v>14.77</v>
      </c>
    </row>
    <row r="17985" customFormat="false" ht="57.7" hidden="false" customHeight="false" outlineLevel="0" collapsed="false">
      <c r="A17985" s="95" t="s">
        <v>27182</v>
      </c>
      <c r="B17985" s="182" t="s">
        <v>27181</v>
      </c>
      <c r="C17985" s="183" t="s">
        <v>213</v>
      </c>
      <c r="D17985" s="140" t="n">
        <v>13.27</v>
      </c>
    </row>
    <row r="17986" customFormat="false" ht="69.65" hidden="false" customHeight="false" outlineLevel="0" collapsed="false">
      <c r="A17986" s="95" t="s">
        <v>27183</v>
      </c>
      <c r="B17986" s="182" t="s">
        <v>27184</v>
      </c>
      <c r="C17986" s="183" t="s">
        <v>213</v>
      </c>
      <c r="D17986" s="140" t="n">
        <v>29.54</v>
      </c>
    </row>
    <row r="17987" customFormat="false" ht="69.65" hidden="false" customHeight="false" outlineLevel="0" collapsed="false">
      <c r="A17987" s="95" t="s">
        <v>27185</v>
      </c>
      <c r="B17987" s="182" t="s">
        <v>27184</v>
      </c>
      <c r="C17987" s="183" t="s">
        <v>213</v>
      </c>
      <c r="D17987" s="140" t="n">
        <v>26.54</v>
      </c>
    </row>
    <row r="17988" customFormat="false" ht="69.65" hidden="false" customHeight="false" outlineLevel="0" collapsed="false">
      <c r="A17988" s="95" t="s">
        <v>27186</v>
      </c>
      <c r="B17988" s="182" t="s">
        <v>27187</v>
      </c>
      <c r="C17988" s="183" t="s">
        <v>213</v>
      </c>
      <c r="D17988" s="140" t="n">
        <v>24.52</v>
      </c>
    </row>
    <row r="17989" customFormat="false" ht="69.65" hidden="false" customHeight="false" outlineLevel="0" collapsed="false">
      <c r="A17989" s="95" t="s">
        <v>27188</v>
      </c>
      <c r="B17989" s="182" t="s">
        <v>27187</v>
      </c>
      <c r="C17989" s="183" t="s">
        <v>213</v>
      </c>
      <c r="D17989" s="140" t="n">
        <v>22.04</v>
      </c>
    </row>
    <row r="17990" customFormat="false" ht="69.65" hidden="false" customHeight="false" outlineLevel="0" collapsed="false">
      <c r="A17990" s="95" t="s">
        <v>27189</v>
      </c>
      <c r="B17990" s="182" t="s">
        <v>27190</v>
      </c>
      <c r="C17990" s="183" t="s">
        <v>213</v>
      </c>
      <c r="D17990" s="140" t="n">
        <v>29.77</v>
      </c>
    </row>
    <row r="17991" customFormat="false" ht="69.65" hidden="false" customHeight="false" outlineLevel="0" collapsed="false">
      <c r="A17991" s="95" t="s">
        <v>27191</v>
      </c>
      <c r="B17991" s="182" t="s">
        <v>27190</v>
      </c>
      <c r="C17991" s="183" t="s">
        <v>213</v>
      </c>
      <c r="D17991" s="140" t="n">
        <v>26.77</v>
      </c>
    </row>
    <row r="17992" customFormat="false" ht="69.65" hidden="false" customHeight="false" outlineLevel="0" collapsed="false">
      <c r="A17992" s="95" t="s">
        <v>27192</v>
      </c>
      <c r="B17992" s="182" t="s">
        <v>27193</v>
      </c>
      <c r="C17992" s="183" t="s">
        <v>213</v>
      </c>
      <c r="D17992" s="140" t="n">
        <v>40.25</v>
      </c>
    </row>
    <row r="17993" customFormat="false" ht="69.65" hidden="false" customHeight="false" outlineLevel="0" collapsed="false">
      <c r="A17993" s="95" t="s">
        <v>27194</v>
      </c>
      <c r="B17993" s="182" t="s">
        <v>27193</v>
      </c>
      <c r="C17993" s="183" t="s">
        <v>213</v>
      </c>
      <c r="D17993" s="140" t="n">
        <v>36.18</v>
      </c>
    </row>
    <row r="17994" customFormat="false" ht="24.85" hidden="false" customHeight="false" outlineLevel="0" collapsed="false">
      <c r="A17994" s="95" t="s">
        <v>27195</v>
      </c>
      <c r="B17994" s="182" t="s">
        <v>27196</v>
      </c>
      <c r="C17994" s="183" t="s">
        <v>213</v>
      </c>
      <c r="D17994" s="140" t="n">
        <v>5.5</v>
      </c>
    </row>
    <row r="17995" customFormat="false" ht="24.85" hidden="false" customHeight="false" outlineLevel="0" collapsed="false">
      <c r="A17995" s="95" t="s">
        <v>27197</v>
      </c>
      <c r="B17995" s="182" t="s">
        <v>27196</v>
      </c>
      <c r="C17995" s="183" t="s">
        <v>213</v>
      </c>
      <c r="D17995" s="140" t="n">
        <v>4.86</v>
      </c>
    </row>
    <row r="17996" customFormat="false" ht="46.75" hidden="false" customHeight="false" outlineLevel="0" collapsed="false">
      <c r="A17996" s="95" t="s">
        <v>27198</v>
      </c>
      <c r="B17996" s="182" t="s">
        <v>27199</v>
      </c>
      <c r="C17996" s="183" t="s">
        <v>213</v>
      </c>
      <c r="D17996" s="140" t="n">
        <v>41.4</v>
      </c>
    </row>
    <row r="17997" customFormat="false" ht="46.75" hidden="false" customHeight="false" outlineLevel="0" collapsed="false">
      <c r="A17997" s="95" t="s">
        <v>27200</v>
      </c>
      <c r="B17997" s="182" t="s">
        <v>27199</v>
      </c>
      <c r="C17997" s="183" t="s">
        <v>213</v>
      </c>
      <c r="D17997" s="140" t="n">
        <v>37.33</v>
      </c>
    </row>
    <row r="17998" customFormat="false" ht="46.75" hidden="false" customHeight="false" outlineLevel="0" collapsed="false">
      <c r="A17998" s="95" t="s">
        <v>27201</v>
      </c>
      <c r="B17998" s="182" t="s">
        <v>27202</v>
      </c>
      <c r="C17998" s="183" t="s">
        <v>213</v>
      </c>
      <c r="D17998" s="140" t="n">
        <v>14.06</v>
      </c>
    </row>
    <row r="17999" customFormat="false" ht="46.75" hidden="false" customHeight="false" outlineLevel="0" collapsed="false">
      <c r="A17999" s="95" t="s">
        <v>27203</v>
      </c>
      <c r="B17999" s="182" t="s">
        <v>27202</v>
      </c>
      <c r="C17999" s="183" t="s">
        <v>213</v>
      </c>
      <c r="D17999" s="140" t="n">
        <v>12.77</v>
      </c>
    </row>
    <row r="18000" customFormat="false" ht="24.85" hidden="false" customHeight="false" outlineLevel="0" collapsed="false">
      <c r="A18000" s="95" t="s">
        <v>27204</v>
      </c>
      <c r="B18000" s="182" t="s">
        <v>27205</v>
      </c>
      <c r="C18000" s="183" t="s">
        <v>213</v>
      </c>
      <c r="D18000" s="140" t="n">
        <v>5.65</v>
      </c>
    </row>
    <row r="18001" customFormat="false" ht="24.85" hidden="false" customHeight="false" outlineLevel="0" collapsed="false">
      <c r="A18001" s="95" t="s">
        <v>27206</v>
      </c>
      <c r="B18001" s="182" t="s">
        <v>27205</v>
      </c>
      <c r="C18001" s="183" t="s">
        <v>213</v>
      </c>
      <c r="D18001" s="140" t="n">
        <v>5.01</v>
      </c>
    </row>
    <row r="18002" customFormat="false" ht="46.75" hidden="false" customHeight="false" outlineLevel="0" collapsed="false">
      <c r="A18002" s="95" t="s">
        <v>27207</v>
      </c>
      <c r="B18002" s="182" t="s">
        <v>27208</v>
      </c>
      <c r="C18002" s="183" t="s">
        <v>213</v>
      </c>
      <c r="D18002" s="140" t="n">
        <v>76.44</v>
      </c>
    </row>
    <row r="18003" customFormat="false" ht="46.75" hidden="false" customHeight="false" outlineLevel="0" collapsed="false">
      <c r="A18003" s="95" t="s">
        <v>27209</v>
      </c>
      <c r="B18003" s="182" t="s">
        <v>27208</v>
      </c>
      <c r="C18003" s="183" t="s">
        <v>213</v>
      </c>
      <c r="D18003" s="140" t="n">
        <v>66.5</v>
      </c>
    </row>
    <row r="18004" customFormat="false" ht="46.75" hidden="false" customHeight="false" outlineLevel="0" collapsed="false">
      <c r="A18004" s="95" t="s">
        <v>27210</v>
      </c>
      <c r="B18004" s="182" t="s">
        <v>27211</v>
      </c>
      <c r="C18004" s="183" t="s">
        <v>213</v>
      </c>
      <c r="D18004" s="140" t="n">
        <v>71.96</v>
      </c>
    </row>
    <row r="18005" customFormat="false" ht="46.75" hidden="false" customHeight="false" outlineLevel="0" collapsed="false">
      <c r="A18005" s="95" t="s">
        <v>27212</v>
      </c>
      <c r="B18005" s="182" t="s">
        <v>27211</v>
      </c>
      <c r="C18005" s="183" t="s">
        <v>213</v>
      </c>
      <c r="D18005" s="140" t="n">
        <v>63.19</v>
      </c>
    </row>
    <row r="18006" customFormat="false" ht="35.8" hidden="false" customHeight="false" outlineLevel="0" collapsed="false">
      <c r="A18006" s="95" t="s">
        <v>27213</v>
      </c>
      <c r="B18006" s="182" t="s">
        <v>27214</v>
      </c>
      <c r="C18006" s="183" t="s">
        <v>213</v>
      </c>
      <c r="D18006" s="140" t="n">
        <v>10.69</v>
      </c>
    </row>
    <row r="18007" customFormat="false" ht="35.8" hidden="false" customHeight="false" outlineLevel="0" collapsed="false">
      <c r="A18007" s="95" t="s">
        <v>27215</v>
      </c>
      <c r="B18007" s="182" t="s">
        <v>27214</v>
      </c>
      <c r="C18007" s="183" t="s">
        <v>213</v>
      </c>
      <c r="D18007" s="140" t="n">
        <v>9.62</v>
      </c>
    </row>
    <row r="18008" customFormat="false" ht="46.75" hidden="false" customHeight="false" outlineLevel="0" collapsed="false">
      <c r="A18008" s="95" t="s">
        <v>27216</v>
      </c>
      <c r="B18008" s="182" t="s">
        <v>27217</v>
      </c>
      <c r="C18008" s="183" t="s">
        <v>363</v>
      </c>
      <c r="D18008" s="140" t="n">
        <v>11.14</v>
      </c>
    </row>
    <row r="18009" customFormat="false" ht="46.75" hidden="false" customHeight="false" outlineLevel="0" collapsed="false">
      <c r="A18009" s="95" t="s">
        <v>27218</v>
      </c>
      <c r="B18009" s="182" t="s">
        <v>27217</v>
      </c>
      <c r="C18009" s="183" t="s">
        <v>363</v>
      </c>
      <c r="D18009" s="140" t="n">
        <v>9.77</v>
      </c>
    </row>
    <row r="18010" customFormat="false" ht="24.85" hidden="false" customHeight="false" outlineLevel="0" collapsed="false">
      <c r="A18010" s="95" t="s">
        <v>27219</v>
      </c>
      <c r="B18010" s="182" t="s">
        <v>27220</v>
      </c>
      <c r="C18010" s="183" t="s">
        <v>363</v>
      </c>
      <c r="D18010" s="140" t="n">
        <v>2.95</v>
      </c>
    </row>
    <row r="18011" customFormat="false" ht="24.85" hidden="false" customHeight="false" outlineLevel="0" collapsed="false">
      <c r="A18011" s="95" t="s">
        <v>27221</v>
      </c>
      <c r="B18011" s="182" t="s">
        <v>27220</v>
      </c>
      <c r="C18011" s="183" t="s">
        <v>363</v>
      </c>
      <c r="D18011" s="140" t="n">
        <v>2.56</v>
      </c>
    </row>
    <row r="18012" customFormat="false" ht="57.7" hidden="false" customHeight="false" outlineLevel="0" collapsed="false">
      <c r="A18012" s="95" t="s">
        <v>27222</v>
      </c>
      <c r="B18012" s="182" t="s">
        <v>27223</v>
      </c>
      <c r="C18012" s="183" t="s">
        <v>213</v>
      </c>
      <c r="D18012" s="140" t="n">
        <v>14.61</v>
      </c>
    </row>
    <row r="18013" customFormat="false" ht="57.7" hidden="false" customHeight="false" outlineLevel="0" collapsed="false">
      <c r="A18013" s="95" t="s">
        <v>27224</v>
      </c>
      <c r="B18013" s="182" t="s">
        <v>27223</v>
      </c>
      <c r="C18013" s="183" t="s">
        <v>213</v>
      </c>
      <c r="D18013" s="140" t="n">
        <v>13.33</v>
      </c>
    </row>
    <row r="18014" customFormat="false" ht="35.8" hidden="false" customHeight="false" outlineLevel="0" collapsed="false">
      <c r="A18014" s="95" t="s">
        <v>27225</v>
      </c>
      <c r="B18014" s="182" t="s">
        <v>27226</v>
      </c>
      <c r="C18014" s="183" t="s">
        <v>213</v>
      </c>
      <c r="D18014" s="140" t="n">
        <v>19.15</v>
      </c>
    </row>
    <row r="18015" customFormat="false" ht="35.8" hidden="false" customHeight="false" outlineLevel="0" collapsed="false">
      <c r="A18015" s="95" t="s">
        <v>27227</v>
      </c>
      <c r="B18015" s="182" t="s">
        <v>27226</v>
      </c>
      <c r="C18015" s="183" t="s">
        <v>213</v>
      </c>
      <c r="D18015" s="140" t="n">
        <v>17.19</v>
      </c>
    </row>
    <row r="18016" customFormat="false" ht="35.8" hidden="false" customHeight="false" outlineLevel="0" collapsed="false">
      <c r="A18016" s="95" t="s">
        <v>27228</v>
      </c>
      <c r="B18016" s="182" t="s">
        <v>27229</v>
      </c>
      <c r="C18016" s="183" t="s">
        <v>213</v>
      </c>
      <c r="D18016" s="140" t="n">
        <v>12.46</v>
      </c>
    </row>
    <row r="18017" customFormat="false" ht="35.8" hidden="false" customHeight="false" outlineLevel="0" collapsed="false">
      <c r="A18017" s="95" t="s">
        <v>27230</v>
      </c>
      <c r="B18017" s="182" t="s">
        <v>27229</v>
      </c>
      <c r="C18017" s="183" t="s">
        <v>213</v>
      </c>
      <c r="D18017" s="140" t="n">
        <v>11.17</v>
      </c>
    </row>
    <row r="18018" customFormat="false" ht="24.85" hidden="false" customHeight="false" outlineLevel="0" collapsed="false">
      <c r="A18018" s="95" t="s">
        <v>27231</v>
      </c>
      <c r="B18018" s="182" t="s">
        <v>27232</v>
      </c>
      <c r="C18018" s="183" t="s">
        <v>213</v>
      </c>
      <c r="D18018" s="140" t="n">
        <v>38.31</v>
      </c>
    </row>
    <row r="18019" customFormat="false" ht="24.85" hidden="false" customHeight="false" outlineLevel="0" collapsed="false">
      <c r="A18019" s="95" t="s">
        <v>27233</v>
      </c>
      <c r="B18019" s="182" t="s">
        <v>27232</v>
      </c>
      <c r="C18019" s="183" t="s">
        <v>213</v>
      </c>
      <c r="D18019" s="140" t="n">
        <v>34.39</v>
      </c>
    </row>
    <row r="18020" customFormat="false" ht="57.7" hidden="false" customHeight="false" outlineLevel="0" collapsed="false">
      <c r="A18020" s="95" t="s">
        <v>27234</v>
      </c>
      <c r="B18020" s="182" t="s">
        <v>27235</v>
      </c>
      <c r="C18020" s="183" t="s">
        <v>213</v>
      </c>
      <c r="D18020" s="140" t="n">
        <v>39.03</v>
      </c>
    </row>
    <row r="18021" customFormat="false" ht="57.7" hidden="false" customHeight="false" outlineLevel="0" collapsed="false">
      <c r="A18021" s="95" t="s">
        <v>27236</v>
      </c>
      <c r="B18021" s="182" t="s">
        <v>27235</v>
      </c>
      <c r="C18021" s="183" t="s">
        <v>213</v>
      </c>
      <c r="D18021" s="140" t="n">
        <v>34.96</v>
      </c>
    </row>
    <row r="18022" customFormat="false" ht="35.8" hidden="false" customHeight="false" outlineLevel="0" collapsed="false">
      <c r="A18022" s="95" t="s">
        <v>27237</v>
      </c>
      <c r="B18022" s="182" t="s">
        <v>27238</v>
      </c>
      <c r="C18022" s="183" t="s">
        <v>213</v>
      </c>
      <c r="D18022" s="140" t="n">
        <v>24.53</v>
      </c>
    </row>
    <row r="18023" customFormat="false" ht="35.8" hidden="false" customHeight="false" outlineLevel="0" collapsed="false">
      <c r="A18023" s="95" t="s">
        <v>27239</v>
      </c>
      <c r="B18023" s="182" t="s">
        <v>27238</v>
      </c>
      <c r="C18023" s="183" t="s">
        <v>213</v>
      </c>
      <c r="D18023" s="140" t="n">
        <v>23.03</v>
      </c>
    </row>
    <row r="18024" customFormat="false" ht="35.8" hidden="false" customHeight="false" outlineLevel="0" collapsed="false">
      <c r="A18024" s="95" t="s">
        <v>27240</v>
      </c>
      <c r="B18024" s="182" t="s">
        <v>27241</v>
      </c>
      <c r="C18024" s="183" t="s">
        <v>213</v>
      </c>
      <c r="D18024" s="140" t="n">
        <v>19.7</v>
      </c>
    </row>
    <row r="18025" customFormat="false" ht="35.8" hidden="false" customHeight="false" outlineLevel="0" collapsed="false">
      <c r="A18025" s="95" t="s">
        <v>27242</v>
      </c>
      <c r="B18025" s="182" t="s">
        <v>27241</v>
      </c>
      <c r="C18025" s="183" t="s">
        <v>213</v>
      </c>
      <c r="D18025" s="140" t="n">
        <v>17.93</v>
      </c>
    </row>
    <row r="18026" customFormat="false" ht="35.8" hidden="false" customHeight="false" outlineLevel="0" collapsed="false">
      <c r="A18026" s="95" t="s">
        <v>27243</v>
      </c>
      <c r="B18026" s="182" t="s">
        <v>27244</v>
      </c>
      <c r="C18026" s="183" t="s">
        <v>213</v>
      </c>
      <c r="D18026" s="140" t="n">
        <v>24.96</v>
      </c>
    </row>
    <row r="18027" customFormat="false" ht="35.8" hidden="false" customHeight="false" outlineLevel="0" collapsed="false">
      <c r="A18027" s="95" t="s">
        <v>27245</v>
      </c>
      <c r="B18027" s="182" t="s">
        <v>27244</v>
      </c>
      <c r="C18027" s="183" t="s">
        <v>213</v>
      </c>
      <c r="D18027" s="140" t="n">
        <v>22.92</v>
      </c>
    </row>
    <row r="18028" customFormat="false" ht="35.8" hidden="false" customHeight="false" outlineLevel="0" collapsed="false">
      <c r="A18028" s="95" t="s">
        <v>27246</v>
      </c>
      <c r="B18028" s="182" t="s">
        <v>27247</v>
      </c>
      <c r="C18028" s="183" t="s">
        <v>213</v>
      </c>
      <c r="D18028" s="140" t="n">
        <v>9.63</v>
      </c>
    </row>
    <row r="18029" customFormat="false" ht="35.8" hidden="false" customHeight="false" outlineLevel="0" collapsed="false">
      <c r="A18029" s="95" t="s">
        <v>27248</v>
      </c>
      <c r="B18029" s="182" t="s">
        <v>27247</v>
      </c>
      <c r="C18029" s="183" t="s">
        <v>213</v>
      </c>
      <c r="D18029" s="140" t="n">
        <v>8.56</v>
      </c>
    </row>
    <row r="18030" customFormat="false" ht="35.8" hidden="false" customHeight="false" outlineLevel="0" collapsed="false">
      <c r="A18030" s="95" t="s">
        <v>27249</v>
      </c>
      <c r="B18030" s="182" t="s">
        <v>27250</v>
      </c>
      <c r="C18030" s="183" t="s">
        <v>213</v>
      </c>
      <c r="D18030" s="140" t="n">
        <v>5.87</v>
      </c>
    </row>
    <row r="18031" customFormat="false" ht="35.8" hidden="false" customHeight="false" outlineLevel="0" collapsed="false">
      <c r="A18031" s="95" t="s">
        <v>27251</v>
      </c>
      <c r="B18031" s="182" t="s">
        <v>27250</v>
      </c>
      <c r="C18031" s="183" t="s">
        <v>213</v>
      </c>
      <c r="D18031" s="140" t="n">
        <v>5.42</v>
      </c>
    </row>
    <row r="18032" customFormat="false" ht="24.85" hidden="false" customHeight="false" outlineLevel="0" collapsed="false">
      <c r="A18032" s="95" t="s">
        <v>27252</v>
      </c>
      <c r="B18032" s="182" t="s">
        <v>27253</v>
      </c>
      <c r="C18032" s="183" t="s">
        <v>213</v>
      </c>
      <c r="D18032" s="140" t="n">
        <v>3.58</v>
      </c>
    </row>
    <row r="18033" customFormat="false" ht="24.85" hidden="false" customHeight="false" outlineLevel="0" collapsed="false">
      <c r="A18033" s="95" t="s">
        <v>27254</v>
      </c>
      <c r="B18033" s="182" t="s">
        <v>27253</v>
      </c>
      <c r="C18033" s="183" t="s">
        <v>213</v>
      </c>
      <c r="D18033" s="140" t="n">
        <v>3.24</v>
      </c>
    </row>
    <row r="18034" customFormat="false" ht="24.85" hidden="false" customHeight="false" outlineLevel="0" collapsed="false">
      <c r="A18034" s="95" t="s">
        <v>27255</v>
      </c>
      <c r="B18034" s="182" t="s">
        <v>27256</v>
      </c>
      <c r="C18034" s="183" t="s">
        <v>213</v>
      </c>
      <c r="D18034" s="140" t="n">
        <v>3.29</v>
      </c>
    </row>
    <row r="18035" customFormat="false" ht="24.85" hidden="false" customHeight="false" outlineLevel="0" collapsed="false">
      <c r="A18035" s="95" t="s">
        <v>27257</v>
      </c>
      <c r="B18035" s="182" t="s">
        <v>27256</v>
      </c>
      <c r="C18035" s="183" t="s">
        <v>213</v>
      </c>
      <c r="D18035" s="140" t="n">
        <v>2.95</v>
      </c>
    </row>
    <row r="18036" customFormat="false" ht="13.8" hidden="false" customHeight="false" outlineLevel="0" collapsed="false">
      <c r="A18036" s="95" t="s">
        <v>27258</v>
      </c>
      <c r="B18036" s="182" t="s">
        <v>27259</v>
      </c>
      <c r="C18036" s="183" t="s">
        <v>213</v>
      </c>
      <c r="D18036" s="140" t="n">
        <v>5.83</v>
      </c>
    </row>
    <row r="18037" customFormat="false" ht="13.8" hidden="false" customHeight="false" outlineLevel="0" collapsed="false">
      <c r="A18037" s="95" t="s">
        <v>27260</v>
      </c>
      <c r="B18037" s="182" t="s">
        <v>27259</v>
      </c>
      <c r="C18037" s="183" t="s">
        <v>213</v>
      </c>
      <c r="D18037" s="140" t="n">
        <v>5.15</v>
      </c>
    </row>
    <row r="18038" customFormat="false" ht="13.8" hidden="false" customHeight="false" outlineLevel="0" collapsed="false">
      <c r="A18038" s="95" t="s">
        <v>27261</v>
      </c>
      <c r="B18038" s="182" t="s">
        <v>27262</v>
      </c>
      <c r="C18038" s="183" t="s">
        <v>213</v>
      </c>
      <c r="D18038" s="140" t="n">
        <v>7.53</v>
      </c>
    </row>
    <row r="18039" customFormat="false" ht="13.8" hidden="false" customHeight="false" outlineLevel="0" collapsed="false">
      <c r="A18039" s="95" t="s">
        <v>27263</v>
      </c>
      <c r="B18039" s="182" t="s">
        <v>27262</v>
      </c>
      <c r="C18039" s="183" t="s">
        <v>213</v>
      </c>
      <c r="D18039" s="140" t="n">
        <v>6.62</v>
      </c>
    </row>
    <row r="18040" customFormat="false" ht="13.8" hidden="false" customHeight="false" outlineLevel="0" collapsed="false">
      <c r="A18040" s="95" t="s">
        <v>27264</v>
      </c>
      <c r="B18040" s="182" t="s">
        <v>27265</v>
      </c>
      <c r="C18040" s="183" t="s">
        <v>213</v>
      </c>
      <c r="D18040" s="140" t="n">
        <v>29.48</v>
      </c>
    </row>
    <row r="18041" customFormat="false" ht="13.8" hidden="false" customHeight="false" outlineLevel="0" collapsed="false">
      <c r="A18041" s="95" t="s">
        <v>27266</v>
      </c>
      <c r="B18041" s="182" t="s">
        <v>27265</v>
      </c>
      <c r="C18041" s="183" t="s">
        <v>213</v>
      </c>
      <c r="D18041" s="140" t="n">
        <v>28.8</v>
      </c>
    </row>
    <row r="18042" customFormat="false" ht="24.85" hidden="false" customHeight="false" outlineLevel="0" collapsed="false">
      <c r="A18042" s="95" t="s">
        <v>27267</v>
      </c>
      <c r="B18042" s="182" t="s">
        <v>27268</v>
      </c>
      <c r="C18042" s="183" t="s">
        <v>213</v>
      </c>
      <c r="D18042" s="140" t="n">
        <v>45.96</v>
      </c>
    </row>
    <row r="18043" customFormat="false" ht="24.85" hidden="false" customHeight="false" outlineLevel="0" collapsed="false">
      <c r="A18043" s="95" t="s">
        <v>27269</v>
      </c>
      <c r="B18043" s="182" t="s">
        <v>27268</v>
      </c>
      <c r="C18043" s="183" t="s">
        <v>213</v>
      </c>
      <c r="D18043" s="140" t="n">
        <v>45.05</v>
      </c>
    </row>
    <row r="18044" customFormat="false" ht="13.8" hidden="false" customHeight="false" outlineLevel="0" collapsed="false">
      <c r="A18044" s="95" t="s">
        <v>27270</v>
      </c>
      <c r="B18044" s="182" t="s">
        <v>27271</v>
      </c>
      <c r="C18044" s="183" t="s">
        <v>363</v>
      </c>
      <c r="D18044" s="140" t="n">
        <v>7.07</v>
      </c>
    </row>
    <row r="18045" customFormat="false" ht="13.8" hidden="false" customHeight="false" outlineLevel="0" collapsed="false">
      <c r="A18045" s="95" t="s">
        <v>27272</v>
      </c>
      <c r="B18045" s="182" t="s">
        <v>27271</v>
      </c>
      <c r="C18045" s="183" t="s">
        <v>363</v>
      </c>
      <c r="D18045" s="140" t="n">
        <v>6.68</v>
      </c>
    </row>
    <row r="18046" customFormat="false" ht="46.75" hidden="false" customHeight="false" outlineLevel="0" collapsed="false">
      <c r="A18046" s="95" t="s">
        <v>27273</v>
      </c>
      <c r="B18046" s="182" t="s">
        <v>27274</v>
      </c>
      <c r="C18046" s="183" t="s">
        <v>213</v>
      </c>
      <c r="D18046" s="140" t="n">
        <v>70.99</v>
      </c>
    </row>
    <row r="18047" customFormat="false" ht="46.75" hidden="false" customHeight="false" outlineLevel="0" collapsed="false">
      <c r="A18047" s="95" t="s">
        <v>27275</v>
      </c>
      <c r="B18047" s="182" t="s">
        <v>27274</v>
      </c>
      <c r="C18047" s="183" t="s">
        <v>213</v>
      </c>
      <c r="D18047" s="140" t="n">
        <v>63.36</v>
      </c>
    </row>
    <row r="18048" customFormat="false" ht="57.7" hidden="false" customHeight="false" outlineLevel="0" collapsed="false">
      <c r="A18048" s="95" t="s">
        <v>27276</v>
      </c>
      <c r="B18048" s="182" t="s">
        <v>27277</v>
      </c>
      <c r="C18048" s="183" t="s">
        <v>213</v>
      </c>
      <c r="D18048" s="140" t="n">
        <v>61.1</v>
      </c>
    </row>
    <row r="18049" customFormat="false" ht="57.7" hidden="false" customHeight="false" outlineLevel="0" collapsed="false">
      <c r="A18049" s="95" t="s">
        <v>27278</v>
      </c>
      <c r="B18049" s="182" t="s">
        <v>27277</v>
      </c>
      <c r="C18049" s="183" t="s">
        <v>213</v>
      </c>
      <c r="D18049" s="140" t="n">
        <v>53.47</v>
      </c>
    </row>
    <row r="18050" customFormat="false" ht="24.85" hidden="false" customHeight="false" outlineLevel="0" collapsed="false">
      <c r="A18050" s="95" t="s">
        <v>27279</v>
      </c>
      <c r="B18050" s="182" t="s">
        <v>27280</v>
      </c>
      <c r="C18050" s="183" t="s">
        <v>213</v>
      </c>
      <c r="D18050" s="140" t="n">
        <v>34.16</v>
      </c>
    </row>
    <row r="18051" customFormat="false" ht="24.85" hidden="false" customHeight="false" outlineLevel="0" collapsed="false">
      <c r="A18051" s="95" t="s">
        <v>27281</v>
      </c>
      <c r="B18051" s="182" t="s">
        <v>27280</v>
      </c>
      <c r="C18051" s="183" t="s">
        <v>213</v>
      </c>
      <c r="D18051" s="140" t="n">
        <v>29.98</v>
      </c>
    </row>
    <row r="18052" customFormat="false" ht="46.75" hidden="false" customHeight="false" outlineLevel="0" collapsed="false">
      <c r="A18052" s="95" t="s">
        <v>27282</v>
      </c>
      <c r="B18052" s="182" t="s">
        <v>27283</v>
      </c>
      <c r="C18052" s="183" t="s">
        <v>213</v>
      </c>
      <c r="D18052" s="140" t="n">
        <v>12.67</v>
      </c>
    </row>
    <row r="18053" customFormat="false" ht="46.75" hidden="false" customHeight="false" outlineLevel="0" collapsed="false">
      <c r="A18053" s="95" t="s">
        <v>27284</v>
      </c>
      <c r="B18053" s="182" t="s">
        <v>27283</v>
      </c>
      <c r="C18053" s="183" t="s">
        <v>213</v>
      </c>
      <c r="D18053" s="140" t="n">
        <v>11.38</v>
      </c>
    </row>
    <row r="18054" customFormat="false" ht="57.7" hidden="false" customHeight="false" outlineLevel="0" collapsed="false">
      <c r="A18054" s="95" t="s">
        <v>27285</v>
      </c>
      <c r="B18054" s="182" t="s">
        <v>27286</v>
      </c>
      <c r="C18054" s="183" t="s">
        <v>245</v>
      </c>
      <c r="D18054" s="140" t="n">
        <v>35.16</v>
      </c>
    </row>
    <row r="18055" customFormat="false" ht="57.7" hidden="false" customHeight="false" outlineLevel="0" collapsed="false">
      <c r="A18055" s="95" t="s">
        <v>27287</v>
      </c>
      <c r="B18055" s="182" t="s">
        <v>27286</v>
      </c>
      <c r="C18055" s="183" t="s">
        <v>245</v>
      </c>
      <c r="D18055" s="140" t="n">
        <v>31.11</v>
      </c>
    </row>
    <row r="18056" customFormat="false" ht="80.55" hidden="false" customHeight="false" outlineLevel="0" collapsed="false">
      <c r="A18056" s="95" t="s">
        <v>27288</v>
      </c>
      <c r="B18056" s="182" t="s">
        <v>27289</v>
      </c>
      <c r="C18056" s="183" t="s">
        <v>245</v>
      </c>
      <c r="D18056" s="140" t="n">
        <v>245.42</v>
      </c>
    </row>
    <row r="18057" customFormat="false" ht="80.55" hidden="false" customHeight="false" outlineLevel="0" collapsed="false">
      <c r="A18057" s="95" t="s">
        <v>27290</v>
      </c>
      <c r="B18057" s="182" t="s">
        <v>27289</v>
      </c>
      <c r="C18057" s="183" t="s">
        <v>245</v>
      </c>
      <c r="D18057" s="140" t="n">
        <v>245.42</v>
      </c>
    </row>
    <row r="18058" customFormat="false" ht="69.65" hidden="false" customHeight="false" outlineLevel="0" collapsed="false">
      <c r="A18058" s="95" t="s">
        <v>27291</v>
      </c>
      <c r="B18058" s="182" t="s">
        <v>27292</v>
      </c>
      <c r="C18058" s="183" t="s">
        <v>245</v>
      </c>
      <c r="D18058" s="140" t="n">
        <v>252.43</v>
      </c>
    </row>
    <row r="18059" customFormat="false" ht="69.65" hidden="false" customHeight="false" outlineLevel="0" collapsed="false">
      <c r="A18059" s="95" t="s">
        <v>27293</v>
      </c>
      <c r="B18059" s="182" t="s">
        <v>27292</v>
      </c>
      <c r="C18059" s="183" t="s">
        <v>245</v>
      </c>
      <c r="D18059" s="140" t="n">
        <v>252.43</v>
      </c>
    </row>
    <row r="18060" customFormat="false" ht="57.7" hidden="false" customHeight="false" outlineLevel="0" collapsed="false">
      <c r="A18060" s="95" t="s">
        <v>27294</v>
      </c>
      <c r="B18060" s="182" t="s">
        <v>27295</v>
      </c>
      <c r="C18060" s="183" t="s">
        <v>245</v>
      </c>
      <c r="D18060" s="140" t="n">
        <v>342.42</v>
      </c>
    </row>
    <row r="18061" customFormat="false" ht="57.7" hidden="false" customHeight="false" outlineLevel="0" collapsed="false">
      <c r="A18061" s="95" t="s">
        <v>27296</v>
      </c>
      <c r="B18061" s="182" t="s">
        <v>27295</v>
      </c>
      <c r="C18061" s="183" t="s">
        <v>245</v>
      </c>
      <c r="D18061" s="140" t="n">
        <v>342.42</v>
      </c>
    </row>
    <row r="18062" customFormat="false" ht="80.55" hidden="false" customHeight="false" outlineLevel="0" collapsed="false">
      <c r="A18062" s="95" t="s">
        <v>27297</v>
      </c>
      <c r="B18062" s="182" t="s">
        <v>27298</v>
      </c>
      <c r="C18062" s="183" t="s">
        <v>245</v>
      </c>
      <c r="D18062" s="140" t="n">
        <v>779.11</v>
      </c>
    </row>
    <row r="18063" customFormat="false" ht="80.55" hidden="false" customHeight="false" outlineLevel="0" collapsed="false">
      <c r="A18063" s="95" t="s">
        <v>27299</v>
      </c>
      <c r="B18063" s="182" t="s">
        <v>27298</v>
      </c>
      <c r="C18063" s="183" t="s">
        <v>245</v>
      </c>
      <c r="D18063" s="140" t="n">
        <v>779.11</v>
      </c>
    </row>
    <row r="18064" customFormat="false" ht="80.55" hidden="false" customHeight="false" outlineLevel="0" collapsed="false">
      <c r="A18064" s="95" t="s">
        <v>27300</v>
      </c>
      <c r="B18064" s="182" t="s">
        <v>27301</v>
      </c>
      <c r="C18064" s="183" t="s">
        <v>245</v>
      </c>
      <c r="D18064" s="140" t="n">
        <v>549.33</v>
      </c>
    </row>
    <row r="18065" customFormat="false" ht="80.55" hidden="false" customHeight="false" outlineLevel="0" collapsed="false">
      <c r="A18065" s="95" t="s">
        <v>27302</v>
      </c>
      <c r="B18065" s="182" t="s">
        <v>27301</v>
      </c>
      <c r="C18065" s="183" t="s">
        <v>245</v>
      </c>
      <c r="D18065" s="140" t="n">
        <v>549.33</v>
      </c>
    </row>
    <row r="18066" customFormat="false" ht="80.55" hidden="false" customHeight="false" outlineLevel="0" collapsed="false">
      <c r="A18066" s="95" t="s">
        <v>27303</v>
      </c>
      <c r="B18066" s="182" t="s">
        <v>27304</v>
      </c>
      <c r="C18066" s="183" t="s">
        <v>245</v>
      </c>
      <c r="D18066" s="140" t="n">
        <v>558.96</v>
      </c>
    </row>
    <row r="18067" customFormat="false" ht="80.55" hidden="false" customHeight="false" outlineLevel="0" collapsed="false">
      <c r="A18067" s="95" t="s">
        <v>27305</v>
      </c>
      <c r="B18067" s="182" t="s">
        <v>27304</v>
      </c>
      <c r="C18067" s="183" t="s">
        <v>245</v>
      </c>
      <c r="D18067" s="140" t="n">
        <v>558.96</v>
      </c>
    </row>
    <row r="18068" customFormat="false" ht="69.65" hidden="false" customHeight="false" outlineLevel="0" collapsed="false">
      <c r="A18068" s="95" t="s">
        <v>27306</v>
      </c>
      <c r="B18068" s="182" t="s">
        <v>27307</v>
      </c>
      <c r="C18068" s="183" t="s">
        <v>245</v>
      </c>
      <c r="D18068" s="140" t="n">
        <v>143.4</v>
      </c>
    </row>
    <row r="18069" customFormat="false" ht="69.65" hidden="false" customHeight="false" outlineLevel="0" collapsed="false">
      <c r="A18069" s="95" t="s">
        <v>27308</v>
      </c>
      <c r="B18069" s="182" t="s">
        <v>27307</v>
      </c>
      <c r="C18069" s="183" t="s">
        <v>245</v>
      </c>
      <c r="D18069" s="140" t="n">
        <v>143.4</v>
      </c>
    </row>
    <row r="18070" customFormat="false" ht="69.65" hidden="false" customHeight="false" outlineLevel="0" collapsed="false">
      <c r="A18070" s="95" t="s">
        <v>27309</v>
      </c>
      <c r="B18070" s="182" t="s">
        <v>27310</v>
      </c>
      <c r="C18070" s="183" t="s">
        <v>245</v>
      </c>
      <c r="D18070" s="140" t="n">
        <v>348.88</v>
      </c>
    </row>
    <row r="18071" customFormat="false" ht="69.65" hidden="false" customHeight="false" outlineLevel="0" collapsed="false">
      <c r="A18071" s="95" t="s">
        <v>27311</v>
      </c>
      <c r="B18071" s="182" t="s">
        <v>27310</v>
      </c>
      <c r="C18071" s="183" t="s">
        <v>245</v>
      </c>
      <c r="D18071" s="140" t="n">
        <v>348.88</v>
      </c>
    </row>
    <row r="18072" customFormat="false" ht="69.65" hidden="false" customHeight="false" outlineLevel="0" collapsed="false">
      <c r="A18072" s="95" t="s">
        <v>27312</v>
      </c>
      <c r="B18072" s="182" t="s">
        <v>27313</v>
      </c>
      <c r="C18072" s="183" t="s">
        <v>245</v>
      </c>
      <c r="D18072" s="140" t="n">
        <v>336.19</v>
      </c>
    </row>
    <row r="18073" customFormat="false" ht="69.65" hidden="false" customHeight="false" outlineLevel="0" collapsed="false">
      <c r="A18073" s="95" t="s">
        <v>27314</v>
      </c>
      <c r="B18073" s="182" t="s">
        <v>27313</v>
      </c>
      <c r="C18073" s="183" t="s">
        <v>245</v>
      </c>
      <c r="D18073" s="140" t="n">
        <v>336.19</v>
      </c>
    </row>
    <row r="18074" customFormat="false" ht="69.65" hidden="false" customHeight="false" outlineLevel="0" collapsed="false">
      <c r="A18074" s="95" t="s">
        <v>27315</v>
      </c>
      <c r="B18074" s="182" t="s">
        <v>27316</v>
      </c>
      <c r="C18074" s="183" t="s">
        <v>245</v>
      </c>
      <c r="D18074" s="140" t="n">
        <v>207.09</v>
      </c>
    </row>
    <row r="18075" customFormat="false" ht="69.65" hidden="false" customHeight="false" outlineLevel="0" collapsed="false">
      <c r="A18075" s="95" t="s">
        <v>27317</v>
      </c>
      <c r="B18075" s="182" t="s">
        <v>27316</v>
      </c>
      <c r="C18075" s="183" t="s">
        <v>245</v>
      </c>
      <c r="D18075" s="140" t="n">
        <v>207.09</v>
      </c>
    </row>
    <row r="18076" customFormat="false" ht="69.65" hidden="false" customHeight="false" outlineLevel="0" collapsed="false">
      <c r="A18076" s="95" t="s">
        <v>27318</v>
      </c>
      <c r="B18076" s="182" t="s">
        <v>27319</v>
      </c>
      <c r="C18076" s="183" t="s">
        <v>245</v>
      </c>
      <c r="D18076" s="140" t="n">
        <v>256.24</v>
      </c>
    </row>
    <row r="18077" customFormat="false" ht="69.65" hidden="false" customHeight="false" outlineLevel="0" collapsed="false">
      <c r="A18077" s="95" t="s">
        <v>27320</v>
      </c>
      <c r="B18077" s="182" t="s">
        <v>27319</v>
      </c>
      <c r="C18077" s="183" t="s">
        <v>245</v>
      </c>
      <c r="D18077" s="140" t="n">
        <v>256.24</v>
      </c>
    </row>
    <row r="18078" customFormat="false" ht="35.8" hidden="false" customHeight="false" outlineLevel="0" collapsed="false">
      <c r="A18078" s="95" t="s">
        <v>27321</v>
      </c>
      <c r="B18078" s="182" t="s">
        <v>27322</v>
      </c>
      <c r="C18078" s="183" t="s">
        <v>245</v>
      </c>
      <c r="D18078" s="140" t="n">
        <v>85.28</v>
      </c>
    </row>
    <row r="18079" customFormat="false" ht="35.8" hidden="false" customHeight="false" outlineLevel="0" collapsed="false">
      <c r="A18079" s="95" t="s">
        <v>27323</v>
      </c>
      <c r="B18079" s="182" t="s">
        <v>27322</v>
      </c>
      <c r="C18079" s="183" t="s">
        <v>245</v>
      </c>
      <c r="D18079" s="140" t="n">
        <v>85.28</v>
      </c>
    </row>
    <row r="18080" customFormat="false" ht="46.75" hidden="false" customHeight="false" outlineLevel="0" collapsed="false">
      <c r="A18080" s="95" t="s">
        <v>27324</v>
      </c>
      <c r="B18080" s="182" t="s">
        <v>27325</v>
      </c>
      <c r="C18080" s="183" t="s">
        <v>245</v>
      </c>
      <c r="D18080" s="140" t="n">
        <v>252.16</v>
      </c>
    </row>
    <row r="18081" customFormat="false" ht="46.75" hidden="false" customHeight="false" outlineLevel="0" collapsed="false">
      <c r="A18081" s="95" t="s">
        <v>27326</v>
      </c>
      <c r="B18081" s="182" t="s">
        <v>27325</v>
      </c>
      <c r="C18081" s="183" t="s">
        <v>245</v>
      </c>
      <c r="D18081" s="140" t="n">
        <v>252.16</v>
      </c>
    </row>
    <row r="18082" customFormat="false" ht="57.7" hidden="false" customHeight="false" outlineLevel="0" collapsed="false">
      <c r="A18082" s="95" t="s">
        <v>27327</v>
      </c>
      <c r="B18082" s="182" t="s">
        <v>27328</v>
      </c>
      <c r="C18082" s="183" t="s">
        <v>245</v>
      </c>
      <c r="D18082" s="140" t="n">
        <v>455.98</v>
      </c>
    </row>
    <row r="18083" customFormat="false" ht="57.7" hidden="false" customHeight="false" outlineLevel="0" collapsed="false">
      <c r="A18083" s="95" t="s">
        <v>27329</v>
      </c>
      <c r="B18083" s="182" t="s">
        <v>27328</v>
      </c>
      <c r="C18083" s="183" t="s">
        <v>245</v>
      </c>
      <c r="D18083" s="140" t="n">
        <v>455.98</v>
      </c>
    </row>
    <row r="18084" customFormat="false" ht="57.7" hidden="false" customHeight="false" outlineLevel="0" collapsed="false">
      <c r="A18084" s="95" t="s">
        <v>27330</v>
      </c>
      <c r="B18084" s="182" t="s">
        <v>27331</v>
      </c>
      <c r="C18084" s="183" t="s">
        <v>245</v>
      </c>
      <c r="D18084" s="140" t="n">
        <v>557.27</v>
      </c>
    </row>
    <row r="18085" customFormat="false" ht="57.7" hidden="false" customHeight="false" outlineLevel="0" collapsed="false">
      <c r="A18085" s="95" t="s">
        <v>27332</v>
      </c>
      <c r="B18085" s="182" t="s">
        <v>27331</v>
      </c>
      <c r="C18085" s="183" t="s">
        <v>245</v>
      </c>
      <c r="D18085" s="140" t="n">
        <v>557.27</v>
      </c>
    </row>
    <row r="18086" customFormat="false" ht="35.8" hidden="false" customHeight="false" outlineLevel="0" collapsed="false">
      <c r="A18086" s="95" t="s">
        <v>27333</v>
      </c>
      <c r="B18086" s="182" t="s">
        <v>27334</v>
      </c>
      <c r="C18086" s="183" t="s">
        <v>245</v>
      </c>
      <c r="D18086" s="140" t="n">
        <v>363.79</v>
      </c>
    </row>
    <row r="18087" customFormat="false" ht="35.8" hidden="false" customHeight="false" outlineLevel="0" collapsed="false">
      <c r="A18087" s="95" t="s">
        <v>27335</v>
      </c>
      <c r="B18087" s="182" t="s">
        <v>27334</v>
      </c>
      <c r="C18087" s="183" t="s">
        <v>245</v>
      </c>
      <c r="D18087" s="140" t="n">
        <v>363.79</v>
      </c>
    </row>
    <row r="18088" customFormat="false" ht="57.7" hidden="false" customHeight="false" outlineLevel="0" collapsed="false">
      <c r="A18088" s="95" t="s">
        <v>27336</v>
      </c>
      <c r="B18088" s="182" t="s">
        <v>27337</v>
      </c>
      <c r="C18088" s="183" t="s">
        <v>245</v>
      </c>
      <c r="D18088" s="140" t="n">
        <v>254.79</v>
      </c>
    </row>
    <row r="18089" customFormat="false" ht="57.7" hidden="false" customHeight="false" outlineLevel="0" collapsed="false">
      <c r="A18089" s="95" t="s">
        <v>27338</v>
      </c>
      <c r="B18089" s="182" t="s">
        <v>27337</v>
      </c>
      <c r="C18089" s="183" t="s">
        <v>245</v>
      </c>
      <c r="D18089" s="140" t="n">
        <v>254.79</v>
      </c>
    </row>
    <row r="18090" customFormat="false" ht="57.7" hidden="false" customHeight="false" outlineLevel="0" collapsed="false">
      <c r="A18090" s="95" t="s">
        <v>27339</v>
      </c>
      <c r="B18090" s="182" t="s">
        <v>27340</v>
      </c>
      <c r="C18090" s="183" t="s">
        <v>245</v>
      </c>
      <c r="D18090" s="140" t="n">
        <v>285.9</v>
      </c>
    </row>
    <row r="18091" customFormat="false" ht="57.7" hidden="false" customHeight="false" outlineLevel="0" collapsed="false">
      <c r="A18091" s="95" t="s">
        <v>27341</v>
      </c>
      <c r="B18091" s="182" t="s">
        <v>27340</v>
      </c>
      <c r="C18091" s="183" t="s">
        <v>245</v>
      </c>
      <c r="D18091" s="140" t="n">
        <v>285.9</v>
      </c>
    </row>
    <row r="18092" customFormat="false" ht="46.75" hidden="false" customHeight="false" outlineLevel="0" collapsed="false">
      <c r="A18092" s="95" t="s">
        <v>27342</v>
      </c>
      <c r="B18092" s="182" t="s">
        <v>27343</v>
      </c>
      <c r="C18092" s="183" t="s">
        <v>245</v>
      </c>
      <c r="D18092" s="140" t="n">
        <v>328.53</v>
      </c>
    </row>
    <row r="18093" customFormat="false" ht="46.75" hidden="false" customHeight="false" outlineLevel="0" collapsed="false">
      <c r="A18093" s="95" t="s">
        <v>27344</v>
      </c>
      <c r="B18093" s="182" t="s">
        <v>27343</v>
      </c>
      <c r="C18093" s="183" t="s">
        <v>245</v>
      </c>
      <c r="D18093" s="140" t="n">
        <v>328.53</v>
      </c>
    </row>
    <row r="18094" customFormat="false" ht="69.65" hidden="false" customHeight="false" outlineLevel="0" collapsed="false">
      <c r="A18094" s="95" t="s">
        <v>27345</v>
      </c>
      <c r="B18094" s="182" t="s">
        <v>27346</v>
      </c>
      <c r="C18094" s="183" t="s">
        <v>245</v>
      </c>
      <c r="D18094" s="140" t="n">
        <v>181.22</v>
      </c>
    </row>
    <row r="18095" customFormat="false" ht="69.65" hidden="false" customHeight="false" outlineLevel="0" collapsed="false">
      <c r="A18095" s="95" t="s">
        <v>27347</v>
      </c>
      <c r="B18095" s="182" t="s">
        <v>27346</v>
      </c>
      <c r="C18095" s="183" t="s">
        <v>245</v>
      </c>
      <c r="D18095" s="140" t="n">
        <v>181.22</v>
      </c>
    </row>
    <row r="18096" customFormat="false" ht="91.5" hidden="false" customHeight="false" outlineLevel="0" collapsed="false">
      <c r="A18096" s="95" t="s">
        <v>27348</v>
      </c>
      <c r="B18096" s="182" t="s">
        <v>27349</v>
      </c>
      <c r="C18096" s="183" t="s">
        <v>245</v>
      </c>
      <c r="D18096" s="140" t="n">
        <v>351.24</v>
      </c>
    </row>
    <row r="18097" customFormat="false" ht="91.5" hidden="false" customHeight="false" outlineLevel="0" collapsed="false">
      <c r="A18097" s="95" t="s">
        <v>27350</v>
      </c>
      <c r="B18097" s="182" t="s">
        <v>27349</v>
      </c>
      <c r="C18097" s="183" t="s">
        <v>245</v>
      </c>
      <c r="D18097" s="140" t="n">
        <v>351.24</v>
      </c>
    </row>
    <row r="18098" customFormat="false" ht="46.75" hidden="false" customHeight="false" outlineLevel="0" collapsed="false">
      <c r="A18098" s="95" t="s">
        <v>27351</v>
      </c>
      <c r="B18098" s="182" t="s">
        <v>27352</v>
      </c>
      <c r="C18098" s="183" t="s">
        <v>245</v>
      </c>
      <c r="D18098" s="140" t="n">
        <v>452.27</v>
      </c>
    </row>
    <row r="18099" customFormat="false" ht="46.75" hidden="false" customHeight="false" outlineLevel="0" collapsed="false">
      <c r="A18099" s="95" t="s">
        <v>27353</v>
      </c>
      <c r="B18099" s="182" t="s">
        <v>27352</v>
      </c>
      <c r="C18099" s="183" t="s">
        <v>245</v>
      </c>
      <c r="D18099" s="140" t="n">
        <v>452.27</v>
      </c>
    </row>
    <row r="18100" customFormat="false" ht="46.75" hidden="false" customHeight="false" outlineLevel="0" collapsed="false">
      <c r="A18100" s="95" t="s">
        <v>27354</v>
      </c>
      <c r="B18100" s="182" t="s">
        <v>27355</v>
      </c>
      <c r="C18100" s="183" t="s">
        <v>245</v>
      </c>
      <c r="D18100" s="140" t="n">
        <v>128.65</v>
      </c>
    </row>
    <row r="18101" customFormat="false" ht="46.75" hidden="false" customHeight="false" outlineLevel="0" collapsed="false">
      <c r="A18101" s="95" t="s">
        <v>27356</v>
      </c>
      <c r="B18101" s="182" t="s">
        <v>27355</v>
      </c>
      <c r="C18101" s="183" t="s">
        <v>245</v>
      </c>
      <c r="D18101" s="140" t="n">
        <v>128.65</v>
      </c>
    </row>
    <row r="18102" customFormat="false" ht="46.75" hidden="false" customHeight="false" outlineLevel="0" collapsed="false">
      <c r="A18102" s="95" t="s">
        <v>27357</v>
      </c>
      <c r="B18102" s="182" t="s">
        <v>27358</v>
      </c>
      <c r="C18102" s="183" t="s">
        <v>245</v>
      </c>
      <c r="D18102" s="140" t="n">
        <v>144.12</v>
      </c>
    </row>
    <row r="18103" customFormat="false" ht="46.75" hidden="false" customHeight="false" outlineLevel="0" collapsed="false">
      <c r="A18103" s="95" t="s">
        <v>27359</v>
      </c>
      <c r="B18103" s="182" t="s">
        <v>27358</v>
      </c>
      <c r="C18103" s="183" t="s">
        <v>245</v>
      </c>
      <c r="D18103" s="140" t="n">
        <v>144.12</v>
      </c>
    </row>
    <row r="18104" customFormat="false" ht="46.75" hidden="false" customHeight="false" outlineLevel="0" collapsed="false">
      <c r="A18104" s="95" t="s">
        <v>27360</v>
      </c>
      <c r="B18104" s="182" t="s">
        <v>27361</v>
      </c>
      <c r="C18104" s="183" t="s">
        <v>245</v>
      </c>
      <c r="D18104" s="140" t="n">
        <v>1820.01</v>
      </c>
    </row>
    <row r="18105" customFormat="false" ht="46.75" hidden="false" customHeight="false" outlineLevel="0" collapsed="false">
      <c r="A18105" s="95" t="s">
        <v>27362</v>
      </c>
      <c r="B18105" s="182" t="s">
        <v>27361</v>
      </c>
      <c r="C18105" s="183" t="s">
        <v>245</v>
      </c>
      <c r="D18105" s="140" t="n">
        <v>1820.01</v>
      </c>
    </row>
    <row r="18106" customFormat="false" ht="24.85" hidden="false" customHeight="false" outlineLevel="0" collapsed="false">
      <c r="A18106" s="95" t="s">
        <v>27363</v>
      </c>
      <c r="B18106" s="182" t="s">
        <v>27364</v>
      </c>
      <c r="C18106" s="183" t="s">
        <v>245</v>
      </c>
      <c r="D18106" s="140" t="n">
        <v>73.15</v>
      </c>
    </row>
    <row r="18107" customFormat="false" ht="24.85" hidden="false" customHeight="false" outlineLevel="0" collapsed="false">
      <c r="A18107" s="95" t="s">
        <v>27365</v>
      </c>
      <c r="B18107" s="182" t="s">
        <v>27364</v>
      </c>
      <c r="C18107" s="183" t="s">
        <v>245</v>
      </c>
      <c r="D18107" s="140" t="n">
        <v>73.15</v>
      </c>
    </row>
    <row r="18108" customFormat="false" ht="35.8" hidden="false" customHeight="false" outlineLevel="0" collapsed="false">
      <c r="A18108" s="95" t="s">
        <v>27366</v>
      </c>
      <c r="B18108" s="182" t="s">
        <v>27367</v>
      </c>
      <c r="C18108" s="183" t="s">
        <v>245</v>
      </c>
      <c r="D18108" s="140" t="n">
        <v>268.83</v>
      </c>
    </row>
    <row r="18109" customFormat="false" ht="35.8" hidden="false" customHeight="false" outlineLevel="0" collapsed="false">
      <c r="A18109" s="95" t="s">
        <v>27368</v>
      </c>
      <c r="B18109" s="182" t="s">
        <v>27367</v>
      </c>
      <c r="C18109" s="183" t="s">
        <v>245</v>
      </c>
      <c r="D18109" s="140" t="n">
        <v>268.83</v>
      </c>
    </row>
    <row r="18110" customFormat="false" ht="46.75" hidden="false" customHeight="false" outlineLevel="0" collapsed="false">
      <c r="A18110" s="95" t="s">
        <v>27369</v>
      </c>
      <c r="B18110" s="182" t="s">
        <v>27370</v>
      </c>
      <c r="C18110" s="183" t="s">
        <v>245</v>
      </c>
      <c r="D18110" s="140" t="n">
        <v>713.78</v>
      </c>
    </row>
    <row r="18111" customFormat="false" ht="46.75" hidden="false" customHeight="false" outlineLevel="0" collapsed="false">
      <c r="A18111" s="95" t="s">
        <v>27371</v>
      </c>
      <c r="B18111" s="182" t="s">
        <v>27370</v>
      </c>
      <c r="C18111" s="183" t="s">
        <v>245</v>
      </c>
      <c r="D18111" s="140" t="n">
        <v>713.78</v>
      </c>
    </row>
    <row r="18112" customFormat="false" ht="46.75" hidden="false" customHeight="false" outlineLevel="0" collapsed="false">
      <c r="A18112" s="95" t="s">
        <v>27372</v>
      </c>
      <c r="B18112" s="182" t="s">
        <v>27373</v>
      </c>
      <c r="C18112" s="183" t="s">
        <v>245</v>
      </c>
      <c r="D18112" s="140" t="n">
        <v>1323.21</v>
      </c>
    </row>
    <row r="18113" customFormat="false" ht="46.75" hidden="false" customHeight="false" outlineLevel="0" collapsed="false">
      <c r="A18113" s="95" t="s">
        <v>27374</v>
      </c>
      <c r="B18113" s="182" t="s">
        <v>27373</v>
      </c>
      <c r="C18113" s="183" t="s">
        <v>245</v>
      </c>
      <c r="D18113" s="140" t="n">
        <v>1323.21</v>
      </c>
    </row>
    <row r="18114" customFormat="false" ht="24.85" hidden="false" customHeight="false" outlineLevel="0" collapsed="false">
      <c r="A18114" s="95" t="s">
        <v>27375</v>
      </c>
      <c r="B18114" s="182" t="s">
        <v>27376</v>
      </c>
      <c r="C18114" s="183" t="s">
        <v>245</v>
      </c>
      <c r="D18114" s="140" t="n">
        <v>45.62</v>
      </c>
    </row>
    <row r="18115" customFormat="false" ht="24.85" hidden="false" customHeight="false" outlineLevel="0" collapsed="false">
      <c r="A18115" s="95" t="s">
        <v>191</v>
      </c>
      <c r="B18115" s="182" t="s">
        <v>27376</v>
      </c>
      <c r="C18115" s="183" t="s">
        <v>245</v>
      </c>
      <c r="D18115" s="140" t="n">
        <v>43.93</v>
      </c>
    </row>
    <row r="18116" customFormat="false" ht="24.85" hidden="false" customHeight="false" outlineLevel="0" collapsed="false">
      <c r="A18116" s="95" t="s">
        <v>27377</v>
      </c>
      <c r="B18116" s="182" t="s">
        <v>27378</v>
      </c>
      <c r="C18116" s="183" t="s">
        <v>245</v>
      </c>
      <c r="D18116" s="140" t="n">
        <v>43.47</v>
      </c>
    </row>
    <row r="18117" customFormat="false" ht="24.85" hidden="false" customHeight="false" outlineLevel="0" collapsed="false">
      <c r="A18117" s="95" t="s">
        <v>193</v>
      </c>
      <c r="B18117" s="182" t="s">
        <v>27378</v>
      </c>
      <c r="C18117" s="183" t="s">
        <v>245</v>
      </c>
      <c r="D18117" s="140" t="n">
        <v>41.78</v>
      </c>
    </row>
    <row r="18118" customFormat="false" ht="24.85" hidden="false" customHeight="false" outlineLevel="0" collapsed="false">
      <c r="A18118" s="95" t="s">
        <v>27379</v>
      </c>
      <c r="B18118" s="182" t="s">
        <v>27380</v>
      </c>
      <c r="C18118" s="183" t="s">
        <v>245</v>
      </c>
      <c r="D18118" s="140" t="n">
        <v>32.24</v>
      </c>
    </row>
    <row r="18119" customFormat="false" ht="24.85" hidden="false" customHeight="false" outlineLevel="0" collapsed="false">
      <c r="A18119" s="95" t="s">
        <v>199</v>
      </c>
      <c r="B18119" s="182" t="s">
        <v>27380</v>
      </c>
      <c r="C18119" s="183" t="s">
        <v>245</v>
      </c>
      <c r="D18119" s="140" t="n">
        <v>30.55</v>
      </c>
    </row>
    <row r="18120" customFormat="false" ht="24.85" hidden="false" customHeight="false" outlineLevel="0" collapsed="false">
      <c r="A18120" s="95" t="s">
        <v>27381</v>
      </c>
      <c r="B18120" s="182" t="s">
        <v>27382</v>
      </c>
      <c r="C18120" s="183" t="s">
        <v>245</v>
      </c>
      <c r="D18120" s="140" t="n">
        <v>72.6</v>
      </c>
    </row>
    <row r="18121" customFormat="false" ht="24.85" hidden="false" customHeight="false" outlineLevel="0" collapsed="false">
      <c r="A18121" s="95" t="s">
        <v>27383</v>
      </c>
      <c r="B18121" s="182" t="s">
        <v>27382</v>
      </c>
      <c r="C18121" s="183" t="s">
        <v>245</v>
      </c>
      <c r="D18121" s="140" t="n">
        <v>72.53</v>
      </c>
    </row>
    <row r="18122" customFormat="false" ht="24.85" hidden="false" customHeight="false" outlineLevel="0" collapsed="false">
      <c r="A18122" s="95" t="s">
        <v>27384</v>
      </c>
      <c r="B18122" s="182" t="s">
        <v>27385</v>
      </c>
      <c r="C18122" s="183" t="s">
        <v>245</v>
      </c>
      <c r="D18122" s="140" t="n">
        <v>16.89</v>
      </c>
    </row>
    <row r="18123" customFormat="false" ht="24.85" hidden="false" customHeight="false" outlineLevel="0" collapsed="false">
      <c r="A18123" s="95" t="s">
        <v>189</v>
      </c>
      <c r="B18123" s="182" t="s">
        <v>27385</v>
      </c>
      <c r="C18123" s="183" t="s">
        <v>245</v>
      </c>
      <c r="D18123" s="140" t="n">
        <v>16.82</v>
      </c>
    </row>
    <row r="18124" customFormat="false" ht="24.85" hidden="false" customHeight="false" outlineLevel="0" collapsed="false">
      <c r="A18124" s="95" t="s">
        <v>27386</v>
      </c>
      <c r="B18124" s="182" t="s">
        <v>27387</v>
      </c>
      <c r="C18124" s="183" t="s">
        <v>245</v>
      </c>
      <c r="D18124" s="140" t="n">
        <v>47.89</v>
      </c>
    </row>
    <row r="18125" customFormat="false" ht="24.85" hidden="false" customHeight="false" outlineLevel="0" collapsed="false">
      <c r="A18125" s="95" t="s">
        <v>27388</v>
      </c>
      <c r="B18125" s="182" t="s">
        <v>27387</v>
      </c>
      <c r="C18125" s="183" t="s">
        <v>245</v>
      </c>
      <c r="D18125" s="140" t="n">
        <v>47.82</v>
      </c>
    </row>
    <row r="18126" customFormat="false" ht="24.85" hidden="false" customHeight="false" outlineLevel="0" collapsed="false">
      <c r="A18126" s="95" t="s">
        <v>27389</v>
      </c>
      <c r="B18126" s="182" t="s">
        <v>27390</v>
      </c>
      <c r="C18126" s="183" t="s">
        <v>245</v>
      </c>
      <c r="D18126" s="140" t="n">
        <v>118.24</v>
      </c>
    </row>
    <row r="18127" customFormat="false" ht="24.85" hidden="false" customHeight="false" outlineLevel="0" collapsed="false">
      <c r="A18127" s="95" t="s">
        <v>27391</v>
      </c>
      <c r="B18127" s="182" t="s">
        <v>27390</v>
      </c>
      <c r="C18127" s="183" t="s">
        <v>245</v>
      </c>
      <c r="D18127" s="140" t="n">
        <v>117.86</v>
      </c>
    </row>
    <row r="18128" customFormat="false" ht="24.85" hidden="false" customHeight="false" outlineLevel="0" collapsed="false">
      <c r="A18128" s="95" t="s">
        <v>27392</v>
      </c>
      <c r="B18128" s="182" t="s">
        <v>27393</v>
      </c>
      <c r="C18128" s="183" t="s">
        <v>245</v>
      </c>
      <c r="D18128" s="140" t="n">
        <v>70.8</v>
      </c>
    </row>
    <row r="18129" customFormat="false" ht="24.85" hidden="false" customHeight="false" outlineLevel="0" collapsed="false">
      <c r="A18129" s="95" t="s">
        <v>27394</v>
      </c>
      <c r="B18129" s="182" t="s">
        <v>27393</v>
      </c>
      <c r="C18129" s="183" t="s">
        <v>245</v>
      </c>
      <c r="D18129" s="140" t="n">
        <v>69.18</v>
      </c>
    </row>
    <row r="18130" customFormat="false" ht="35.8" hidden="false" customHeight="false" outlineLevel="0" collapsed="false">
      <c r="A18130" s="95" t="s">
        <v>27395</v>
      </c>
      <c r="B18130" s="182" t="s">
        <v>27396</v>
      </c>
      <c r="C18130" s="183" t="s">
        <v>245</v>
      </c>
      <c r="D18130" s="140" t="n">
        <v>88.05</v>
      </c>
    </row>
    <row r="18131" customFormat="false" ht="35.8" hidden="false" customHeight="false" outlineLevel="0" collapsed="false">
      <c r="A18131" s="95" t="s">
        <v>27397</v>
      </c>
      <c r="B18131" s="182" t="s">
        <v>27396</v>
      </c>
      <c r="C18131" s="183" t="s">
        <v>245</v>
      </c>
      <c r="D18131" s="140" t="n">
        <v>88.05</v>
      </c>
    </row>
    <row r="18132" customFormat="false" ht="35.8" hidden="false" customHeight="false" outlineLevel="0" collapsed="false">
      <c r="A18132" s="95" t="s">
        <v>27398</v>
      </c>
      <c r="B18132" s="182" t="s">
        <v>27399</v>
      </c>
      <c r="C18132" s="183" t="s">
        <v>245</v>
      </c>
      <c r="D18132" s="140" t="n">
        <v>95.18</v>
      </c>
    </row>
    <row r="18133" customFormat="false" ht="35.8" hidden="false" customHeight="false" outlineLevel="0" collapsed="false">
      <c r="A18133" s="95" t="s">
        <v>27400</v>
      </c>
      <c r="B18133" s="182" t="s">
        <v>27399</v>
      </c>
      <c r="C18133" s="183" t="s">
        <v>245</v>
      </c>
      <c r="D18133" s="140" t="n">
        <v>95.18</v>
      </c>
    </row>
    <row r="18134" customFormat="false" ht="35.8" hidden="false" customHeight="false" outlineLevel="0" collapsed="false">
      <c r="A18134" s="95" t="s">
        <v>27401</v>
      </c>
      <c r="B18134" s="182" t="s">
        <v>27402</v>
      </c>
      <c r="C18134" s="183" t="s">
        <v>245</v>
      </c>
      <c r="D18134" s="140" t="n">
        <v>182.96</v>
      </c>
    </row>
    <row r="18135" customFormat="false" ht="35.8" hidden="false" customHeight="false" outlineLevel="0" collapsed="false">
      <c r="A18135" s="95" t="s">
        <v>27403</v>
      </c>
      <c r="B18135" s="182" t="s">
        <v>27402</v>
      </c>
      <c r="C18135" s="183" t="s">
        <v>245</v>
      </c>
      <c r="D18135" s="140" t="n">
        <v>182.96</v>
      </c>
    </row>
    <row r="18136" customFormat="false" ht="35.8" hidden="false" customHeight="false" outlineLevel="0" collapsed="false">
      <c r="A18136" s="95" t="s">
        <v>27404</v>
      </c>
      <c r="B18136" s="182" t="s">
        <v>27405</v>
      </c>
      <c r="C18136" s="183" t="s">
        <v>245</v>
      </c>
      <c r="D18136" s="140" t="n">
        <v>88.05</v>
      </c>
    </row>
    <row r="18137" customFormat="false" ht="35.8" hidden="false" customHeight="false" outlineLevel="0" collapsed="false">
      <c r="A18137" s="95" t="s">
        <v>27406</v>
      </c>
      <c r="B18137" s="182" t="s">
        <v>27405</v>
      </c>
      <c r="C18137" s="183" t="s">
        <v>245</v>
      </c>
      <c r="D18137" s="140" t="n">
        <v>88.05</v>
      </c>
    </row>
    <row r="18138" customFormat="false" ht="46.75" hidden="false" customHeight="false" outlineLevel="0" collapsed="false">
      <c r="A18138" s="95" t="s">
        <v>27407</v>
      </c>
      <c r="B18138" s="182" t="s">
        <v>27408</v>
      </c>
      <c r="C18138" s="183" t="s">
        <v>245</v>
      </c>
      <c r="D18138" s="140" t="n">
        <v>122.52</v>
      </c>
    </row>
    <row r="18139" customFormat="false" ht="46.75" hidden="false" customHeight="false" outlineLevel="0" collapsed="false">
      <c r="A18139" s="95" t="s">
        <v>27409</v>
      </c>
      <c r="B18139" s="182" t="s">
        <v>27408</v>
      </c>
      <c r="C18139" s="183" t="s">
        <v>245</v>
      </c>
      <c r="D18139" s="140" t="n">
        <v>122.52</v>
      </c>
    </row>
    <row r="18140" customFormat="false" ht="24.85" hidden="false" customHeight="false" outlineLevel="0" collapsed="false">
      <c r="A18140" s="95" t="s">
        <v>27410</v>
      </c>
      <c r="B18140" s="182" t="s">
        <v>27411</v>
      </c>
      <c r="C18140" s="183" t="s">
        <v>245</v>
      </c>
      <c r="D18140" s="140" t="n">
        <v>247.5</v>
      </c>
    </row>
    <row r="18141" customFormat="false" ht="24.85" hidden="false" customHeight="false" outlineLevel="0" collapsed="false">
      <c r="A18141" s="95" t="s">
        <v>27412</v>
      </c>
      <c r="B18141" s="182" t="s">
        <v>27411</v>
      </c>
      <c r="C18141" s="183" t="s">
        <v>245</v>
      </c>
      <c r="D18141" s="140" t="n">
        <v>247.5</v>
      </c>
    </row>
    <row r="18142" customFormat="false" ht="35.8" hidden="false" customHeight="false" outlineLevel="0" collapsed="false">
      <c r="A18142" s="95" t="s">
        <v>27413</v>
      </c>
      <c r="B18142" s="182" t="s">
        <v>27414</v>
      </c>
      <c r="C18142" s="183" t="s">
        <v>245</v>
      </c>
      <c r="D18142" s="140" t="n">
        <v>191.51</v>
      </c>
    </row>
    <row r="18143" customFormat="false" ht="35.8" hidden="false" customHeight="false" outlineLevel="0" collapsed="false">
      <c r="A18143" s="95" t="s">
        <v>27415</v>
      </c>
      <c r="B18143" s="182" t="s">
        <v>27414</v>
      </c>
      <c r="C18143" s="183" t="s">
        <v>245</v>
      </c>
      <c r="D18143" s="140" t="n">
        <v>191.51</v>
      </c>
    </row>
    <row r="18144" customFormat="false" ht="35.8" hidden="false" customHeight="false" outlineLevel="0" collapsed="false">
      <c r="A18144" s="95" t="s">
        <v>27416</v>
      </c>
      <c r="B18144" s="182" t="s">
        <v>27417</v>
      </c>
      <c r="C18144" s="183" t="s">
        <v>245</v>
      </c>
      <c r="D18144" s="140" t="n">
        <v>178.94</v>
      </c>
    </row>
    <row r="18145" customFormat="false" ht="35.8" hidden="false" customHeight="false" outlineLevel="0" collapsed="false">
      <c r="A18145" s="95" t="s">
        <v>27418</v>
      </c>
      <c r="B18145" s="182" t="s">
        <v>27417</v>
      </c>
      <c r="C18145" s="183" t="s">
        <v>245</v>
      </c>
      <c r="D18145" s="140" t="n">
        <v>178.94</v>
      </c>
    </row>
    <row r="18146" customFormat="false" ht="35.8" hidden="false" customHeight="false" outlineLevel="0" collapsed="false">
      <c r="A18146" s="95" t="s">
        <v>27419</v>
      </c>
      <c r="B18146" s="182" t="s">
        <v>27420</v>
      </c>
      <c r="C18146" s="183" t="s">
        <v>245</v>
      </c>
      <c r="D18146" s="140" t="n">
        <v>49.72</v>
      </c>
    </row>
    <row r="18147" customFormat="false" ht="35.8" hidden="false" customHeight="false" outlineLevel="0" collapsed="false">
      <c r="A18147" s="95" t="s">
        <v>27421</v>
      </c>
      <c r="B18147" s="182" t="s">
        <v>27420</v>
      </c>
      <c r="C18147" s="183" t="s">
        <v>245</v>
      </c>
      <c r="D18147" s="140" t="n">
        <v>49.72</v>
      </c>
    </row>
    <row r="18148" customFormat="false" ht="35.8" hidden="false" customHeight="false" outlineLevel="0" collapsed="false">
      <c r="A18148" s="95" t="s">
        <v>27422</v>
      </c>
      <c r="B18148" s="182" t="s">
        <v>27423</v>
      </c>
      <c r="C18148" s="183" t="s">
        <v>245</v>
      </c>
      <c r="D18148" s="140" t="n">
        <v>98.99</v>
      </c>
    </row>
    <row r="18149" customFormat="false" ht="35.8" hidden="false" customHeight="false" outlineLevel="0" collapsed="false">
      <c r="A18149" s="95" t="s">
        <v>27424</v>
      </c>
      <c r="B18149" s="182" t="s">
        <v>27423</v>
      </c>
      <c r="C18149" s="183" t="s">
        <v>245</v>
      </c>
      <c r="D18149" s="140" t="n">
        <v>98.99</v>
      </c>
    </row>
    <row r="18150" customFormat="false" ht="35.8" hidden="false" customHeight="false" outlineLevel="0" collapsed="false">
      <c r="A18150" s="95" t="s">
        <v>27425</v>
      </c>
      <c r="B18150" s="182" t="s">
        <v>27426</v>
      </c>
      <c r="C18150" s="183" t="s">
        <v>245</v>
      </c>
      <c r="D18150" s="140" t="n">
        <v>291.28</v>
      </c>
    </row>
    <row r="18151" customFormat="false" ht="35.8" hidden="false" customHeight="false" outlineLevel="0" collapsed="false">
      <c r="A18151" s="95" t="s">
        <v>27427</v>
      </c>
      <c r="B18151" s="182" t="s">
        <v>27426</v>
      </c>
      <c r="C18151" s="183" t="s">
        <v>245</v>
      </c>
      <c r="D18151" s="140" t="n">
        <v>291.28</v>
      </c>
    </row>
    <row r="18152" customFormat="false" ht="35.8" hidden="false" customHeight="false" outlineLevel="0" collapsed="false">
      <c r="A18152" s="95" t="s">
        <v>27428</v>
      </c>
      <c r="B18152" s="182" t="s">
        <v>27429</v>
      </c>
      <c r="C18152" s="183" t="s">
        <v>245</v>
      </c>
      <c r="D18152" s="140" t="n">
        <v>376.83</v>
      </c>
    </row>
    <row r="18153" customFormat="false" ht="35.8" hidden="false" customHeight="false" outlineLevel="0" collapsed="false">
      <c r="A18153" s="95" t="s">
        <v>27430</v>
      </c>
      <c r="B18153" s="182" t="s">
        <v>27429</v>
      </c>
      <c r="C18153" s="183" t="s">
        <v>245</v>
      </c>
      <c r="D18153" s="140" t="n">
        <v>376.83</v>
      </c>
    </row>
    <row r="18154" customFormat="false" ht="35.8" hidden="false" customHeight="false" outlineLevel="0" collapsed="false">
      <c r="A18154" s="95" t="s">
        <v>27431</v>
      </c>
      <c r="B18154" s="182" t="s">
        <v>27432</v>
      </c>
      <c r="C18154" s="183" t="s">
        <v>245</v>
      </c>
      <c r="D18154" s="140" t="n">
        <v>203.29</v>
      </c>
    </row>
    <row r="18155" customFormat="false" ht="35.8" hidden="false" customHeight="false" outlineLevel="0" collapsed="false">
      <c r="A18155" s="95" t="s">
        <v>27433</v>
      </c>
      <c r="B18155" s="182" t="s">
        <v>27432</v>
      </c>
      <c r="C18155" s="183" t="s">
        <v>245</v>
      </c>
      <c r="D18155" s="140" t="n">
        <v>203.29</v>
      </c>
    </row>
    <row r="18156" customFormat="false" ht="24.85" hidden="false" customHeight="false" outlineLevel="0" collapsed="false">
      <c r="A18156" s="95" t="s">
        <v>27434</v>
      </c>
      <c r="B18156" s="182" t="s">
        <v>27435</v>
      </c>
      <c r="C18156" s="183" t="s">
        <v>245</v>
      </c>
      <c r="D18156" s="140" t="n">
        <v>24.82</v>
      </c>
    </row>
    <row r="18157" customFormat="false" ht="24.85" hidden="false" customHeight="false" outlineLevel="0" collapsed="false">
      <c r="A18157" s="95" t="s">
        <v>27436</v>
      </c>
      <c r="B18157" s="182" t="s">
        <v>27435</v>
      </c>
      <c r="C18157" s="183" t="s">
        <v>245</v>
      </c>
      <c r="D18157" s="140" t="n">
        <v>23.13</v>
      </c>
    </row>
    <row r="18158" customFormat="false" ht="35.8" hidden="false" customHeight="false" outlineLevel="0" collapsed="false">
      <c r="A18158" s="95" t="s">
        <v>27437</v>
      </c>
      <c r="B18158" s="182" t="s">
        <v>27438</v>
      </c>
      <c r="C18158" s="183" t="s">
        <v>245</v>
      </c>
      <c r="D18158" s="140" t="n">
        <v>46.2</v>
      </c>
    </row>
    <row r="18159" customFormat="false" ht="35.8" hidden="false" customHeight="false" outlineLevel="0" collapsed="false">
      <c r="A18159" s="95" t="s">
        <v>27439</v>
      </c>
      <c r="B18159" s="182" t="s">
        <v>27438</v>
      </c>
      <c r="C18159" s="183" t="s">
        <v>245</v>
      </c>
      <c r="D18159" s="140" t="n">
        <v>44.51</v>
      </c>
    </row>
    <row r="18160" customFormat="false" ht="24.85" hidden="false" customHeight="false" outlineLevel="0" collapsed="false">
      <c r="A18160" s="95" t="s">
        <v>27440</v>
      </c>
      <c r="B18160" s="182" t="s">
        <v>27441</v>
      </c>
      <c r="C18160" s="183" t="s">
        <v>245</v>
      </c>
      <c r="D18160" s="140" t="n">
        <v>48.98</v>
      </c>
    </row>
    <row r="18161" customFormat="false" ht="24.85" hidden="false" customHeight="false" outlineLevel="0" collapsed="false">
      <c r="A18161" s="95" t="s">
        <v>27442</v>
      </c>
      <c r="B18161" s="182" t="s">
        <v>27441</v>
      </c>
      <c r="C18161" s="183" t="s">
        <v>245</v>
      </c>
      <c r="D18161" s="140" t="n">
        <v>47.29</v>
      </c>
    </row>
    <row r="18162" customFormat="false" ht="24.85" hidden="false" customHeight="false" outlineLevel="0" collapsed="false">
      <c r="A18162" s="95" t="s">
        <v>27443</v>
      </c>
      <c r="B18162" s="182" t="s">
        <v>27444</v>
      </c>
      <c r="C18162" s="183" t="s">
        <v>245</v>
      </c>
      <c r="D18162" s="140" t="n">
        <v>26.78</v>
      </c>
    </row>
    <row r="18163" customFormat="false" ht="24.85" hidden="false" customHeight="false" outlineLevel="0" collapsed="false">
      <c r="A18163" s="95" t="s">
        <v>27445</v>
      </c>
      <c r="B18163" s="182" t="s">
        <v>27444</v>
      </c>
      <c r="C18163" s="183" t="s">
        <v>245</v>
      </c>
      <c r="D18163" s="140" t="n">
        <v>25.09</v>
      </c>
    </row>
    <row r="18164" customFormat="false" ht="24.85" hidden="false" customHeight="false" outlineLevel="0" collapsed="false">
      <c r="A18164" s="95" t="s">
        <v>27446</v>
      </c>
      <c r="B18164" s="182" t="s">
        <v>27447</v>
      </c>
      <c r="C18164" s="183" t="s">
        <v>245</v>
      </c>
      <c r="D18164" s="140" t="n">
        <v>16.69</v>
      </c>
    </row>
    <row r="18165" customFormat="false" ht="24.85" hidden="false" customHeight="false" outlineLevel="0" collapsed="false">
      <c r="A18165" s="95" t="s">
        <v>27448</v>
      </c>
      <c r="B18165" s="182" t="s">
        <v>27447</v>
      </c>
      <c r="C18165" s="183" t="s">
        <v>245</v>
      </c>
      <c r="D18165" s="140" t="n">
        <v>15</v>
      </c>
    </row>
    <row r="18166" customFormat="false" ht="24.85" hidden="false" customHeight="false" outlineLevel="0" collapsed="false">
      <c r="A18166" s="95" t="s">
        <v>27449</v>
      </c>
      <c r="B18166" s="182" t="s">
        <v>27450</v>
      </c>
      <c r="C18166" s="183" t="s">
        <v>245</v>
      </c>
      <c r="D18166" s="140" t="n">
        <v>68.54</v>
      </c>
    </row>
    <row r="18167" customFormat="false" ht="24.85" hidden="false" customHeight="false" outlineLevel="0" collapsed="false">
      <c r="A18167" s="95" t="s">
        <v>27451</v>
      </c>
      <c r="B18167" s="182" t="s">
        <v>27450</v>
      </c>
      <c r="C18167" s="183" t="s">
        <v>245</v>
      </c>
      <c r="D18167" s="140" t="n">
        <v>65.16</v>
      </c>
    </row>
    <row r="18168" customFormat="false" ht="24.85" hidden="false" customHeight="false" outlineLevel="0" collapsed="false">
      <c r="A18168" s="95" t="s">
        <v>27452</v>
      </c>
      <c r="B18168" s="182" t="s">
        <v>27453</v>
      </c>
      <c r="C18168" s="183" t="s">
        <v>245</v>
      </c>
      <c r="D18168" s="140" t="n">
        <v>40.07</v>
      </c>
    </row>
    <row r="18169" customFormat="false" ht="24.85" hidden="false" customHeight="false" outlineLevel="0" collapsed="false">
      <c r="A18169" s="95" t="s">
        <v>27454</v>
      </c>
      <c r="B18169" s="182" t="s">
        <v>27453</v>
      </c>
      <c r="C18169" s="183" t="s">
        <v>245</v>
      </c>
      <c r="D18169" s="140" t="n">
        <v>40.07</v>
      </c>
    </row>
    <row r="18170" customFormat="false" ht="24.85" hidden="false" customHeight="false" outlineLevel="0" collapsed="false">
      <c r="A18170" s="95" t="s">
        <v>27455</v>
      </c>
      <c r="B18170" s="182" t="s">
        <v>27456</v>
      </c>
      <c r="C18170" s="183" t="s">
        <v>245</v>
      </c>
      <c r="D18170" s="140" t="n">
        <v>92.18</v>
      </c>
    </row>
    <row r="18171" customFormat="false" ht="24.85" hidden="false" customHeight="false" outlineLevel="0" collapsed="false">
      <c r="A18171" s="95" t="s">
        <v>27457</v>
      </c>
      <c r="B18171" s="182" t="s">
        <v>27456</v>
      </c>
      <c r="C18171" s="183" t="s">
        <v>245</v>
      </c>
      <c r="D18171" s="140" t="n">
        <v>92.18</v>
      </c>
    </row>
    <row r="18172" customFormat="false" ht="24.85" hidden="false" customHeight="false" outlineLevel="0" collapsed="false">
      <c r="A18172" s="95" t="s">
        <v>27458</v>
      </c>
      <c r="B18172" s="182" t="s">
        <v>27459</v>
      </c>
      <c r="C18172" s="183" t="s">
        <v>245</v>
      </c>
      <c r="D18172" s="140" t="n">
        <v>5.97</v>
      </c>
    </row>
    <row r="18173" customFormat="false" ht="24.85" hidden="false" customHeight="false" outlineLevel="0" collapsed="false">
      <c r="A18173" s="95" t="s">
        <v>27460</v>
      </c>
      <c r="B18173" s="182" t="s">
        <v>27459</v>
      </c>
      <c r="C18173" s="183" t="s">
        <v>245</v>
      </c>
      <c r="D18173" s="140" t="n">
        <v>5.97</v>
      </c>
    </row>
    <row r="18174" customFormat="false" ht="13.8" hidden="false" customHeight="false" outlineLevel="0" collapsed="false">
      <c r="A18174" s="95" t="s">
        <v>27461</v>
      </c>
      <c r="B18174" s="182" t="s">
        <v>27462</v>
      </c>
      <c r="C18174" s="183" t="s">
        <v>245</v>
      </c>
      <c r="D18174" s="140" t="n">
        <v>8.9</v>
      </c>
    </row>
    <row r="18175" customFormat="false" ht="13.8" hidden="false" customHeight="false" outlineLevel="0" collapsed="false">
      <c r="A18175" s="95" t="s">
        <v>27463</v>
      </c>
      <c r="B18175" s="182" t="s">
        <v>27462</v>
      </c>
      <c r="C18175" s="183" t="s">
        <v>245</v>
      </c>
      <c r="D18175" s="140" t="n">
        <v>8.9</v>
      </c>
    </row>
    <row r="18176" customFormat="false" ht="24.85" hidden="false" customHeight="false" outlineLevel="0" collapsed="false">
      <c r="A18176" s="95" t="s">
        <v>27464</v>
      </c>
      <c r="B18176" s="182" t="s">
        <v>27465</v>
      </c>
      <c r="C18176" s="183" t="s">
        <v>245</v>
      </c>
      <c r="D18176" s="140" t="n">
        <v>216.06</v>
      </c>
    </row>
    <row r="18177" customFormat="false" ht="24.85" hidden="false" customHeight="false" outlineLevel="0" collapsed="false">
      <c r="A18177" s="95" t="s">
        <v>27466</v>
      </c>
      <c r="B18177" s="182" t="s">
        <v>27465</v>
      </c>
      <c r="C18177" s="183" t="s">
        <v>245</v>
      </c>
      <c r="D18177" s="140" t="n">
        <v>216.06</v>
      </c>
    </row>
    <row r="18178" customFormat="false" ht="13.8" hidden="false" customHeight="false" outlineLevel="0" collapsed="false">
      <c r="A18178" s="95" t="s">
        <v>27467</v>
      </c>
      <c r="B18178" s="182" t="s">
        <v>27468</v>
      </c>
      <c r="C18178" s="183" t="s">
        <v>245</v>
      </c>
      <c r="D18178" s="140" t="n">
        <v>46.72</v>
      </c>
    </row>
    <row r="18179" customFormat="false" ht="13.8" hidden="false" customHeight="false" outlineLevel="0" collapsed="false">
      <c r="A18179" s="95" t="s">
        <v>27469</v>
      </c>
      <c r="B18179" s="182" t="s">
        <v>27468</v>
      </c>
      <c r="C18179" s="183" t="s">
        <v>245</v>
      </c>
      <c r="D18179" s="140" t="n">
        <v>46.72</v>
      </c>
    </row>
    <row r="18180" customFormat="false" ht="46.75" hidden="false" customHeight="false" outlineLevel="0" collapsed="false">
      <c r="A18180" s="95" t="s">
        <v>27470</v>
      </c>
      <c r="B18180" s="182" t="s">
        <v>27471</v>
      </c>
      <c r="C18180" s="183" t="s">
        <v>245</v>
      </c>
      <c r="D18180" s="140" t="n">
        <v>45.22</v>
      </c>
    </row>
    <row r="18181" customFormat="false" ht="46.75" hidden="false" customHeight="false" outlineLevel="0" collapsed="false">
      <c r="A18181" s="95" t="s">
        <v>27472</v>
      </c>
      <c r="B18181" s="182" t="s">
        <v>27471</v>
      </c>
      <c r="C18181" s="183" t="s">
        <v>245</v>
      </c>
      <c r="D18181" s="140" t="n">
        <v>45.22</v>
      </c>
    </row>
    <row r="18182" customFormat="false" ht="35.8" hidden="false" customHeight="false" outlineLevel="0" collapsed="false">
      <c r="A18182" s="95" t="s">
        <v>27473</v>
      </c>
      <c r="B18182" s="182" t="s">
        <v>27474</v>
      </c>
      <c r="C18182" s="183" t="s">
        <v>245</v>
      </c>
      <c r="D18182" s="140" t="n">
        <v>77.97</v>
      </c>
    </row>
    <row r="18183" customFormat="false" ht="35.8" hidden="false" customHeight="false" outlineLevel="0" collapsed="false">
      <c r="A18183" s="95" t="s">
        <v>27475</v>
      </c>
      <c r="B18183" s="182" t="s">
        <v>27474</v>
      </c>
      <c r="C18183" s="183" t="s">
        <v>245</v>
      </c>
      <c r="D18183" s="140" t="n">
        <v>77.97</v>
      </c>
    </row>
    <row r="18184" customFormat="false" ht="35.8" hidden="false" customHeight="false" outlineLevel="0" collapsed="false">
      <c r="A18184" s="95" t="s">
        <v>27476</v>
      </c>
      <c r="B18184" s="182" t="s">
        <v>27477</v>
      </c>
      <c r="C18184" s="183" t="s">
        <v>245</v>
      </c>
      <c r="D18184" s="140" t="n">
        <v>167.98</v>
      </c>
    </row>
    <row r="18185" customFormat="false" ht="35.8" hidden="false" customHeight="false" outlineLevel="0" collapsed="false">
      <c r="A18185" s="95" t="s">
        <v>27478</v>
      </c>
      <c r="B18185" s="182" t="s">
        <v>27477</v>
      </c>
      <c r="C18185" s="183" t="s">
        <v>245</v>
      </c>
      <c r="D18185" s="140" t="n">
        <v>167.98</v>
      </c>
    </row>
    <row r="18186" customFormat="false" ht="35.8" hidden="false" customHeight="false" outlineLevel="0" collapsed="false">
      <c r="A18186" s="95" t="s">
        <v>27479</v>
      </c>
      <c r="B18186" s="182" t="s">
        <v>27480</v>
      </c>
      <c r="C18186" s="183" t="s">
        <v>245</v>
      </c>
      <c r="D18186" s="140" t="n">
        <v>46.8</v>
      </c>
    </row>
    <row r="18187" customFormat="false" ht="35.8" hidden="false" customHeight="false" outlineLevel="0" collapsed="false">
      <c r="A18187" s="95" t="s">
        <v>27481</v>
      </c>
      <c r="B18187" s="182" t="s">
        <v>27480</v>
      </c>
      <c r="C18187" s="183" t="s">
        <v>245</v>
      </c>
      <c r="D18187" s="140" t="n">
        <v>46.8</v>
      </c>
    </row>
    <row r="18188" customFormat="false" ht="46.75" hidden="false" customHeight="false" outlineLevel="0" collapsed="false">
      <c r="A18188" s="95" t="s">
        <v>27482</v>
      </c>
      <c r="B18188" s="182" t="s">
        <v>27483</v>
      </c>
      <c r="C18188" s="183" t="s">
        <v>245</v>
      </c>
      <c r="D18188" s="140" t="n">
        <v>256.24</v>
      </c>
    </row>
    <row r="18189" customFormat="false" ht="46.75" hidden="false" customHeight="false" outlineLevel="0" collapsed="false">
      <c r="A18189" s="95" t="s">
        <v>27484</v>
      </c>
      <c r="B18189" s="182" t="s">
        <v>27483</v>
      </c>
      <c r="C18189" s="183" t="s">
        <v>245</v>
      </c>
      <c r="D18189" s="140" t="n">
        <v>256.24</v>
      </c>
    </row>
    <row r="18190" customFormat="false" ht="46.75" hidden="false" customHeight="false" outlineLevel="0" collapsed="false">
      <c r="A18190" s="95" t="s">
        <v>27485</v>
      </c>
      <c r="B18190" s="182" t="s">
        <v>27486</v>
      </c>
      <c r="C18190" s="183" t="s">
        <v>245</v>
      </c>
      <c r="D18190" s="140" t="n">
        <v>86.9</v>
      </c>
    </row>
    <row r="18191" customFormat="false" ht="46.75" hidden="false" customHeight="false" outlineLevel="0" collapsed="false">
      <c r="A18191" s="95" t="s">
        <v>27487</v>
      </c>
      <c r="B18191" s="182" t="s">
        <v>27486</v>
      </c>
      <c r="C18191" s="183" t="s">
        <v>245</v>
      </c>
      <c r="D18191" s="140" t="n">
        <v>86.9</v>
      </c>
    </row>
    <row r="18192" customFormat="false" ht="35.8" hidden="false" customHeight="false" outlineLevel="0" collapsed="false">
      <c r="A18192" s="95" t="s">
        <v>27488</v>
      </c>
      <c r="B18192" s="182" t="s">
        <v>27489</v>
      </c>
      <c r="C18192" s="183" t="s">
        <v>245</v>
      </c>
      <c r="D18192" s="140" t="n">
        <v>182.37</v>
      </c>
    </row>
    <row r="18193" customFormat="false" ht="35.8" hidden="false" customHeight="false" outlineLevel="0" collapsed="false">
      <c r="A18193" s="95" t="s">
        <v>27490</v>
      </c>
      <c r="B18193" s="182" t="s">
        <v>27489</v>
      </c>
      <c r="C18193" s="183" t="s">
        <v>245</v>
      </c>
      <c r="D18193" s="140" t="n">
        <v>182.37</v>
      </c>
    </row>
    <row r="18194" customFormat="false" ht="24.85" hidden="false" customHeight="false" outlineLevel="0" collapsed="false">
      <c r="A18194" s="95" t="s">
        <v>27491</v>
      </c>
      <c r="B18194" s="182" t="s">
        <v>27492</v>
      </c>
      <c r="C18194" s="183" t="s">
        <v>245</v>
      </c>
      <c r="D18194" s="140" t="n">
        <v>6.08</v>
      </c>
    </row>
    <row r="18195" customFormat="false" ht="24.85" hidden="false" customHeight="false" outlineLevel="0" collapsed="false">
      <c r="A18195" s="95" t="s">
        <v>27493</v>
      </c>
      <c r="B18195" s="182" t="s">
        <v>27492</v>
      </c>
      <c r="C18195" s="183" t="s">
        <v>245</v>
      </c>
      <c r="D18195" s="140" t="n">
        <v>6.08</v>
      </c>
    </row>
    <row r="18196" customFormat="false" ht="13.8" hidden="false" customHeight="false" outlineLevel="0" collapsed="false">
      <c r="A18196" s="95" t="s">
        <v>27494</v>
      </c>
      <c r="B18196" s="182" t="s">
        <v>27495</v>
      </c>
      <c r="C18196" s="183" t="s">
        <v>245</v>
      </c>
      <c r="D18196" s="140" t="n">
        <v>4.02</v>
      </c>
    </row>
    <row r="18197" customFormat="false" ht="13.8" hidden="false" customHeight="false" outlineLevel="0" collapsed="false">
      <c r="A18197" s="95" t="s">
        <v>27496</v>
      </c>
      <c r="B18197" s="182" t="s">
        <v>27495</v>
      </c>
      <c r="C18197" s="183" t="s">
        <v>245</v>
      </c>
      <c r="D18197" s="140" t="n">
        <v>4.02</v>
      </c>
    </row>
    <row r="18198" customFormat="false" ht="35.8" hidden="false" customHeight="false" outlineLevel="0" collapsed="false">
      <c r="A18198" s="95" t="s">
        <v>27497</v>
      </c>
      <c r="B18198" s="182" t="s">
        <v>27498</v>
      </c>
      <c r="C18198" s="183" t="s">
        <v>245</v>
      </c>
      <c r="D18198" s="140" t="n">
        <v>34.76</v>
      </c>
    </row>
    <row r="18199" customFormat="false" ht="35.8" hidden="false" customHeight="false" outlineLevel="0" collapsed="false">
      <c r="A18199" s="95" t="s">
        <v>27499</v>
      </c>
      <c r="B18199" s="182" t="s">
        <v>27498</v>
      </c>
      <c r="C18199" s="183" t="s">
        <v>245</v>
      </c>
      <c r="D18199" s="140" t="n">
        <v>34.76</v>
      </c>
    </row>
    <row r="18200" customFormat="false" ht="35.8" hidden="false" customHeight="false" outlineLevel="0" collapsed="false">
      <c r="A18200" s="95" t="s">
        <v>27500</v>
      </c>
      <c r="B18200" s="182" t="s">
        <v>27501</v>
      </c>
      <c r="C18200" s="183" t="s">
        <v>245</v>
      </c>
      <c r="D18200" s="140" t="n">
        <v>84.48</v>
      </c>
    </row>
    <row r="18201" customFormat="false" ht="35.8" hidden="false" customHeight="false" outlineLevel="0" collapsed="false">
      <c r="A18201" s="95" t="s">
        <v>27502</v>
      </c>
      <c r="B18201" s="182" t="s">
        <v>27501</v>
      </c>
      <c r="C18201" s="183" t="s">
        <v>245</v>
      </c>
      <c r="D18201" s="140" t="n">
        <v>84.48</v>
      </c>
    </row>
    <row r="18202" customFormat="false" ht="35.8" hidden="false" customHeight="false" outlineLevel="0" collapsed="false">
      <c r="A18202" s="95" t="s">
        <v>27503</v>
      </c>
      <c r="B18202" s="182" t="s">
        <v>27504</v>
      </c>
      <c r="C18202" s="183" t="s">
        <v>245</v>
      </c>
      <c r="D18202" s="140" t="n">
        <v>53.02</v>
      </c>
    </row>
    <row r="18203" customFormat="false" ht="35.8" hidden="false" customHeight="false" outlineLevel="0" collapsed="false">
      <c r="A18203" s="95" t="s">
        <v>27505</v>
      </c>
      <c r="B18203" s="182" t="s">
        <v>27504</v>
      </c>
      <c r="C18203" s="183" t="s">
        <v>245</v>
      </c>
      <c r="D18203" s="140" t="n">
        <v>53.02</v>
      </c>
    </row>
    <row r="18204" customFormat="false" ht="35.8" hidden="false" customHeight="false" outlineLevel="0" collapsed="false">
      <c r="A18204" s="95" t="s">
        <v>27506</v>
      </c>
      <c r="B18204" s="182" t="s">
        <v>27507</v>
      </c>
      <c r="C18204" s="183" t="s">
        <v>245</v>
      </c>
      <c r="D18204" s="140" t="n">
        <v>56.64</v>
      </c>
    </row>
    <row r="18205" customFormat="false" ht="35.8" hidden="false" customHeight="false" outlineLevel="0" collapsed="false">
      <c r="A18205" s="95" t="s">
        <v>27508</v>
      </c>
      <c r="B18205" s="182" t="s">
        <v>27507</v>
      </c>
      <c r="C18205" s="183" t="s">
        <v>245</v>
      </c>
      <c r="D18205" s="140" t="n">
        <v>56.64</v>
      </c>
    </row>
    <row r="18206" customFormat="false" ht="35.8" hidden="false" customHeight="false" outlineLevel="0" collapsed="false">
      <c r="A18206" s="95" t="s">
        <v>27509</v>
      </c>
      <c r="B18206" s="182" t="s">
        <v>27510</v>
      </c>
      <c r="C18206" s="183" t="s">
        <v>245</v>
      </c>
      <c r="D18206" s="140" t="n">
        <v>117.32</v>
      </c>
    </row>
    <row r="18207" customFormat="false" ht="35.8" hidden="false" customHeight="false" outlineLevel="0" collapsed="false">
      <c r="A18207" s="95" t="s">
        <v>27511</v>
      </c>
      <c r="B18207" s="182" t="s">
        <v>27510</v>
      </c>
      <c r="C18207" s="183" t="s">
        <v>245</v>
      </c>
      <c r="D18207" s="140" t="n">
        <v>117.32</v>
      </c>
    </row>
    <row r="18208" customFormat="false" ht="46.75" hidden="false" customHeight="false" outlineLevel="0" collapsed="false">
      <c r="A18208" s="95" t="s">
        <v>27512</v>
      </c>
      <c r="B18208" s="182" t="s">
        <v>27513</v>
      </c>
      <c r="C18208" s="183" t="s">
        <v>245</v>
      </c>
      <c r="D18208" s="140" t="n">
        <v>244.53</v>
      </c>
    </row>
    <row r="18209" customFormat="false" ht="46.75" hidden="false" customHeight="false" outlineLevel="0" collapsed="false">
      <c r="A18209" s="95" t="s">
        <v>27514</v>
      </c>
      <c r="B18209" s="182" t="s">
        <v>27513</v>
      </c>
      <c r="C18209" s="183" t="s">
        <v>245</v>
      </c>
      <c r="D18209" s="140" t="n">
        <v>244.53</v>
      </c>
    </row>
    <row r="18210" customFormat="false" ht="35.8" hidden="false" customHeight="false" outlineLevel="0" collapsed="false">
      <c r="A18210" s="95" t="s">
        <v>27515</v>
      </c>
      <c r="B18210" s="182" t="s">
        <v>27516</v>
      </c>
      <c r="C18210" s="183" t="s">
        <v>245</v>
      </c>
      <c r="D18210" s="140" t="n">
        <v>174.09</v>
      </c>
    </row>
    <row r="18211" customFormat="false" ht="35.8" hidden="false" customHeight="false" outlineLevel="0" collapsed="false">
      <c r="A18211" s="95" t="s">
        <v>27517</v>
      </c>
      <c r="B18211" s="182" t="s">
        <v>27516</v>
      </c>
      <c r="C18211" s="183" t="s">
        <v>245</v>
      </c>
      <c r="D18211" s="140" t="n">
        <v>174.09</v>
      </c>
    </row>
    <row r="18212" customFormat="false" ht="35.8" hidden="false" customHeight="false" outlineLevel="0" collapsed="false">
      <c r="A18212" s="95" t="s">
        <v>27518</v>
      </c>
      <c r="B18212" s="182" t="s">
        <v>27519</v>
      </c>
      <c r="C18212" s="183" t="s">
        <v>245</v>
      </c>
      <c r="D18212" s="140" t="n">
        <v>35.13</v>
      </c>
    </row>
    <row r="18213" customFormat="false" ht="35.8" hidden="false" customHeight="false" outlineLevel="0" collapsed="false">
      <c r="A18213" s="95" t="s">
        <v>27520</v>
      </c>
      <c r="B18213" s="182" t="s">
        <v>27519</v>
      </c>
      <c r="C18213" s="183" t="s">
        <v>245</v>
      </c>
      <c r="D18213" s="140" t="n">
        <v>35.13</v>
      </c>
    </row>
    <row r="18214" customFormat="false" ht="24.85" hidden="false" customHeight="false" outlineLevel="0" collapsed="false">
      <c r="A18214" s="95" t="s">
        <v>27521</v>
      </c>
      <c r="B18214" s="182" t="s">
        <v>27522</v>
      </c>
      <c r="C18214" s="183" t="s">
        <v>245</v>
      </c>
      <c r="D18214" s="140" t="n">
        <v>41.19</v>
      </c>
    </row>
    <row r="18215" customFormat="false" ht="24.85" hidden="false" customHeight="false" outlineLevel="0" collapsed="false">
      <c r="A18215" s="95" t="s">
        <v>27523</v>
      </c>
      <c r="B18215" s="182" t="s">
        <v>27522</v>
      </c>
      <c r="C18215" s="183" t="s">
        <v>245</v>
      </c>
      <c r="D18215" s="140" t="n">
        <v>41.19</v>
      </c>
    </row>
    <row r="18216" customFormat="false" ht="24.85" hidden="false" customHeight="false" outlineLevel="0" collapsed="false">
      <c r="A18216" s="95" t="s">
        <v>27524</v>
      </c>
      <c r="B18216" s="182" t="s">
        <v>27525</v>
      </c>
      <c r="C18216" s="183" t="s">
        <v>245</v>
      </c>
      <c r="D18216" s="140" t="n">
        <v>27.3</v>
      </c>
    </row>
    <row r="18217" customFormat="false" ht="24.85" hidden="false" customHeight="false" outlineLevel="0" collapsed="false">
      <c r="A18217" s="95" t="s">
        <v>27526</v>
      </c>
      <c r="B18217" s="182" t="s">
        <v>27525</v>
      </c>
      <c r="C18217" s="183" t="s">
        <v>245</v>
      </c>
      <c r="D18217" s="140" t="n">
        <v>27.3</v>
      </c>
    </row>
    <row r="18218" customFormat="false" ht="35.8" hidden="false" customHeight="false" outlineLevel="0" collapsed="false">
      <c r="A18218" s="95" t="s">
        <v>27527</v>
      </c>
      <c r="B18218" s="182" t="s">
        <v>27528</v>
      </c>
      <c r="C18218" s="183" t="s">
        <v>245</v>
      </c>
      <c r="D18218" s="140" t="n">
        <v>857.76</v>
      </c>
    </row>
    <row r="18219" customFormat="false" ht="35.8" hidden="false" customHeight="false" outlineLevel="0" collapsed="false">
      <c r="A18219" s="95" t="s">
        <v>27529</v>
      </c>
      <c r="B18219" s="182" t="s">
        <v>27528</v>
      </c>
      <c r="C18219" s="183" t="s">
        <v>245</v>
      </c>
      <c r="D18219" s="140" t="n">
        <v>857.76</v>
      </c>
    </row>
    <row r="18220" customFormat="false" ht="35.8" hidden="false" customHeight="false" outlineLevel="0" collapsed="false">
      <c r="A18220" s="95" t="s">
        <v>27530</v>
      </c>
      <c r="B18220" s="182" t="s">
        <v>27531</v>
      </c>
      <c r="C18220" s="183" t="s">
        <v>245</v>
      </c>
      <c r="D18220" s="140" t="n">
        <v>201.69</v>
      </c>
    </row>
    <row r="18221" customFormat="false" ht="35.8" hidden="false" customHeight="false" outlineLevel="0" collapsed="false">
      <c r="A18221" s="95" t="s">
        <v>27532</v>
      </c>
      <c r="B18221" s="182" t="s">
        <v>27531</v>
      </c>
      <c r="C18221" s="183" t="s">
        <v>245</v>
      </c>
      <c r="D18221" s="140" t="n">
        <v>201.69</v>
      </c>
    </row>
    <row r="18222" customFormat="false" ht="24.85" hidden="false" customHeight="false" outlineLevel="0" collapsed="false">
      <c r="A18222" s="95" t="s">
        <v>27533</v>
      </c>
      <c r="B18222" s="182" t="s">
        <v>27534</v>
      </c>
      <c r="C18222" s="183" t="s">
        <v>245</v>
      </c>
      <c r="D18222" s="140" t="n">
        <v>46.35</v>
      </c>
    </row>
    <row r="18223" customFormat="false" ht="24.85" hidden="false" customHeight="false" outlineLevel="0" collapsed="false">
      <c r="A18223" s="95" t="s">
        <v>27535</v>
      </c>
      <c r="B18223" s="182" t="s">
        <v>27534</v>
      </c>
      <c r="C18223" s="183" t="s">
        <v>245</v>
      </c>
      <c r="D18223" s="140" t="n">
        <v>46.35</v>
      </c>
    </row>
    <row r="18224" customFormat="false" ht="46.75" hidden="false" customHeight="false" outlineLevel="0" collapsed="false">
      <c r="A18224" s="95" t="s">
        <v>27536</v>
      </c>
      <c r="B18224" s="182" t="s">
        <v>27537</v>
      </c>
      <c r="C18224" s="183" t="s">
        <v>245</v>
      </c>
      <c r="D18224" s="140" t="n">
        <v>401.6</v>
      </c>
    </row>
    <row r="18225" customFormat="false" ht="46.75" hidden="false" customHeight="false" outlineLevel="0" collapsed="false">
      <c r="A18225" s="95" t="s">
        <v>27538</v>
      </c>
      <c r="B18225" s="182" t="s">
        <v>27537</v>
      </c>
      <c r="C18225" s="183" t="s">
        <v>245</v>
      </c>
      <c r="D18225" s="140" t="n">
        <v>401.6</v>
      </c>
    </row>
    <row r="18226" customFormat="false" ht="46.75" hidden="false" customHeight="false" outlineLevel="0" collapsed="false">
      <c r="A18226" s="95" t="s">
        <v>27539</v>
      </c>
      <c r="B18226" s="182" t="s">
        <v>27540</v>
      </c>
      <c r="C18226" s="183" t="s">
        <v>245</v>
      </c>
      <c r="D18226" s="140" t="n">
        <v>478.86</v>
      </c>
    </row>
    <row r="18227" customFormat="false" ht="46.75" hidden="false" customHeight="false" outlineLevel="0" collapsed="false">
      <c r="A18227" s="95" t="s">
        <v>27541</v>
      </c>
      <c r="B18227" s="182" t="s">
        <v>27540</v>
      </c>
      <c r="C18227" s="183" t="s">
        <v>245</v>
      </c>
      <c r="D18227" s="140" t="n">
        <v>478.86</v>
      </c>
    </row>
    <row r="18228" customFormat="false" ht="46.75" hidden="false" customHeight="false" outlineLevel="0" collapsed="false">
      <c r="A18228" s="95" t="s">
        <v>27542</v>
      </c>
      <c r="B18228" s="182" t="s">
        <v>27543</v>
      </c>
      <c r="C18228" s="183" t="s">
        <v>245</v>
      </c>
      <c r="D18228" s="140" t="n">
        <v>74.42</v>
      </c>
    </row>
    <row r="18229" customFormat="false" ht="46.75" hidden="false" customHeight="false" outlineLevel="0" collapsed="false">
      <c r="A18229" s="95" t="s">
        <v>27544</v>
      </c>
      <c r="B18229" s="182" t="s">
        <v>27543</v>
      </c>
      <c r="C18229" s="183" t="s">
        <v>245</v>
      </c>
      <c r="D18229" s="140" t="n">
        <v>74.42</v>
      </c>
    </row>
    <row r="18230" customFormat="false" ht="13.8" hidden="false" customHeight="false" outlineLevel="0" collapsed="false">
      <c r="A18230" s="95" t="s">
        <v>27545</v>
      </c>
      <c r="B18230" s="182" t="s">
        <v>27546</v>
      </c>
      <c r="C18230" s="183" t="s">
        <v>245</v>
      </c>
      <c r="D18230" s="140" t="n">
        <v>101.88</v>
      </c>
    </row>
    <row r="18231" customFormat="false" ht="13.8" hidden="false" customHeight="false" outlineLevel="0" collapsed="false">
      <c r="A18231" s="95" t="s">
        <v>27547</v>
      </c>
      <c r="B18231" s="182" t="s">
        <v>27546</v>
      </c>
      <c r="C18231" s="183" t="s">
        <v>245</v>
      </c>
      <c r="D18231" s="140" t="n">
        <v>101.88</v>
      </c>
    </row>
    <row r="18232" customFormat="false" ht="24.85" hidden="false" customHeight="false" outlineLevel="0" collapsed="false">
      <c r="A18232" s="95" t="s">
        <v>27548</v>
      </c>
      <c r="B18232" s="182" t="s">
        <v>27549</v>
      </c>
      <c r="C18232" s="183" t="s">
        <v>245</v>
      </c>
      <c r="D18232" s="140" t="n">
        <v>337.74</v>
      </c>
    </row>
    <row r="18233" customFormat="false" ht="24.85" hidden="false" customHeight="false" outlineLevel="0" collapsed="false">
      <c r="A18233" s="95" t="s">
        <v>27550</v>
      </c>
      <c r="B18233" s="182" t="s">
        <v>27549</v>
      </c>
      <c r="C18233" s="183" t="s">
        <v>245</v>
      </c>
      <c r="D18233" s="140" t="n">
        <v>337.74</v>
      </c>
    </row>
    <row r="18234" customFormat="false" ht="57.7" hidden="false" customHeight="false" outlineLevel="0" collapsed="false">
      <c r="A18234" s="95" t="s">
        <v>27551</v>
      </c>
      <c r="B18234" s="182" t="s">
        <v>27552</v>
      </c>
      <c r="C18234" s="183" t="s">
        <v>245</v>
      </c>
      <c r="D18234" s="140" t="n">
        <v>399.54</v>
      </c>
    </row>
    <row r="18235" customFormat="false" ht="57.7" hidden="false" customHeight="false" outlineLevel="0" collapsed="false">
      <c r="A18235" s="95" t="s">
        <v>27553</v>
      </c>
      <c r="B18235" s="182" t="s">
        <v>27552</v>
      </c>
      <c r="C18235" s="183" t="s">
        <v>245</v>
      </c>
      <c r="D18235" s="140" t="n">
        <v>399.54</v>
      </c>
    </row>
    <row r="18236" customFormat="false" ht="24.85" hidden="false" customHeight="false" outlineLevel="0" collapsed="false">
      <c r="A18236" s="95" t="s">
        <v>27554</v>
      </c>
      <c r="B18236" s="182" t="s">
        <v>27555</v>
      </c>
      <c r="C18236" s="183" t="s">
        <v>245</v>
      </c>
      <c r="D18236" s="140" t="n">
        <v>20.5</v>
      </c>
    </row>
    <row r="18237" customFormat="false" ht="24.85" hidden="false" customHeight="false" outlineLevel="0" collapsed="false">
      <c r="A18237" s="95" t="s">
        <v>27556</v>
      </c>
      <c r="B18237" s="182" t="s">
        <v>27555</v>
      </c>
      <c r="C18237" s="183" t="s">
        <v>245</v>
      </c>
      <c r="D18237" s="140" t="n">
        <v>18.88</v>
      </c>
    </row>
    <row r="18238" customFormat="false" ht="24.85" hidden="false" customHeight="false" outlineLevel="0" collapsed="false">
      <c r="A18238" s="95" t="s">
        <v>27557</v>
      </c>
      <c r="B18238" s="182" t="s">
        <v>27558</v>
      </c>
      <c r="C18238" s="183" t="s">
        <v>245</v>
      </c>
      <c r="D18238" s="140" t="n">
        <v>21.57</v>
      </c>
    </row>
    <row r="18239" customFormat="false" ht="24.85" hidden="false" customHeight="false" outlineLevel="0" collapsed="false">
      <c r="A18239" s="95" t="s">
        <v>27559</v>
      </c>
      <c r="B18239" s="182" t="s">
        <v>27558</v>
      </c>
      <c r="C18239" s="183" t="s">
        <v>245</v>
      </c>
      <c r="D18239" s="140" t="n">
        <v>19.95</v>
      </c>
    </row>
    <row r="18240" customFormat="false" ht="24.85" hidden="false" customHeight="false" outlineLevel="0" collapsed="false">
      <c r="A18240" s="95" t="s">
        <v>27560</v>
      </c>
      <c r="B18240" s="182" t="s">
        <v>27561</v>
      </c>
      <c r="C18240" s="183" t="s">
        <v>245</v>
      </c>
      <c r="D18240" s="140" t="n">
        <v>47.59</v>
      </c>
    </row>
    <row r="18241" customFormat="false" ht="24.85" hidden="false" customHeight="false" outlineLevel="0" collapsed="false">
      <c r="A18241" s="95" t="s">
        <v>27562</v>
      </c>
      <c r="B18241" s="182" t="s">
        <v>27561</v>
      </c>
      <c r="C18241" s="183" t="s">
        <v>245</v>
      </c>
      <c r="D18241" s="140" t="n">
        <v>44.88</v>
      </c>
    </row>
    <row r="18242" customFormat="false" ht="24.85" hidden="false" customHeight="false" outlineLevel="0" collapsed="false">
      <c r="A18242" s="95" t="s">
        <v>27563</v>
      </c>
      <c r="B18242" s="182" t="s">
        <v>27564</v>
      </c>
      <c r="C18242" s="183" t="s">
        <v>245</v>
      </c>
      <c r="D18242" s="140" t="n">
        <v>67.95</v>
      </c>
    </row>
    <row r="18243" customFormat="false" ht="24.85" hidden="false" customHeight="false" outlineLevel="0" collapsed="false">
      <c r="A18243" s="95" t="s">
        <v>27565</v>
      </c>
      <c r="B18243" s="182" t="s">
        <v>27564</v>
      </c>
      <c r="C18243" s="183" t="s">
        <v>245</v>
      </c>
      <c r="D18243" s="140" t="n">
        <v>65.24</v>
      </c>
    </row>
    <row r="18244" customFormat="false" ht="24.85" hidden="false" customHeight="false" outlineLevel="0" collapsed="false">
      <c r="A18244" s="95" t="s">
        <v>27566</v>
      </c>
      <c r="B18244" s="182" t="s">
        <v>27567</v>
      </c>
      <c r="C18244" s="183" t="s">
        <v>245</v>
      </c>
      <c r="D18244" s="140" t="n">
        <v>103.75</v>
      </c>
    </row>
    <row r="18245" customFormat="false" ht="24.85" hidden="false" customHeight="false" outlineLevel="0" collapsed="false">
      <c r="A18245" s="95" t="s">
        <v>27568</v>
      </c>
      <c r="B18245" s="182" t="s">
        <v>27567</v>
      </c>
      <c r="C18245" s="183" t="s">
        <v>245</v>
      </c>
      <c r="D18245" s="140" t="n">
        <v>101.04</v>
      </c>
    </row>
    <row r="18246" customFormat="false" ht="24.85" hidden="false" customHeight="false" outlineLevel="0" collapsed="false">
      <c r="A18246" s="95" t="s">
        <v>27569</v>
      </c>
      <c r="B18246" s="182" t="s">
        <v>27570</v>
      </c>
      <c r="C18246" s="183" t="s">
        <v>245</v>
      </c>
      <c r="D18246" s="140" t="n">
        <v>146.87</v>
      </c>
    </row>
    <row r="18247" customFormat="false" ht="24.85" hidden="false" customHeight="false" outlineLevel="0" collapsed="false">
      <c r="A18247" s="95" t="s">
        <v>27571</v>
      </c>
      <c r="B18247" s="182" t="s">
        <v>27570</v>
      </c>
      <c r="C18247" s="183" t="s">
        <v>245</v>
      </c>
      <c r="D18247" s="140" t="n">
        <v>143.62</v>
      </c>
    </row>
    <row r="18248" customFormat="false" ht="24.85" hidden="false" customHeight="false" outlineLevel="0" collapsed="false">
      <c r="A18248" s="95" t="s">
        <v>27572</v>
      </c>
      <c r="B18248" s="182" t="s">
        <v>27573</v>
      </c>
      <c r="C18248" s="183" t="s">
        <v>245</v>
      </c>
      <c r="D18248" s="140" t="n">
        <v>194.48</v>
      </c>
    </row>
    <row r="18249" customFormat="false" ht="24.85" hidden="false" customHeight="false" outlineLevel="0" collapsed="false">
      <c r="A18249" s="95" t="s">
        <v>27574</v>
      </c>
      <c r="B18249" s="182" t="s">
        <v>27573</v>
      </c>
      <c r="C18249" s="183" t="s">
        <v>245</v>
      </c>
      <c r="D18249" s="140" t="n">
        <v>191.23</v>
      </c>
    </row>
    <row r="18250" customFormat="false" ht="35.8" hidden="false" customHeight="false" outlineLevel="0" collapsed="false">
      <c r="A18250" s="95" t="s">
        <v>27575</v>
      </c>
      <c r="B18250" s="182" t="s">
        <v>27576</v>
      </c>
      <c r="C18250" s="183" t="s">
        <v>245</v>
      </c>
      <c r="D18250" s="140" t="n">
        <v>35.95</v>
      </c>
    </row>
    <row r="18251" customFormat="false" ht="35.8" hidden="false" customHeight="false" outlineLevel="0" collapsed="false">
      <c r="A18251" s="95" t="s">
        <v>27577</v>
      </c>
      <c r="B18251" s="182" t="s">
        <v>27576</v>
      </c>
      <c r="C18251" s="183" t="s">
        <v>245</v>
      </c>
      <c r="D18251" s="140" t="n">
        <v>35.95</v>
      </c>
    </row>
    <row r="18252" customFormat="false" ht="24.85" hidden="false" customHeight="false" outlineLevel="0" collapsed="false">
      <c r="A18252" s="95" t="s">
        <v>27578</v>
      </c>
      <c r="B18252" s="182" t="s">
        <v>27579</v>
      </c>
      <c r="C18252" s="183" t="s">
        <v>245</v>
      </c>
      <c r="D18252" s="140" t="n">
        <v>16.8</v>
      </c>
    </row>
    <row r="18253" customFormat="false" ht="24.85" hidden="false" customHeight="false" outlineLevel="0" collapsed="false">
      <c r="A18253" s="95" t="s">
        <v>27580</v>
      </c>
      <c r="B18253" s="182" t="s">
        <v>27579</v>
      </c>
      <c r="C18253" s="183" t="s">
        <v>245</v>
      </c>
      <c r="D18253" s="140" t="n">
        <v>16.8</v>
      </c>
    </row>
    <row r="18254" customFormat="false" ht="24.85" hidden="false" customHeight="false" outlineLevel="0" collapsed="false">
      <c r="A18254" s="95" t="s">
        <v>27581</v>
      </c>
      <c r="B18254" s="182" t="s">
        <v>27582</v>
      </c>
      <c r="C18254" s="183" t="s">
        <v>245</v>
      </c>
      <c r="D18254" s="140" t="n">
        <v>16.92</v>
      </c>
    </row>
    <row r="18255" customFormat="false" ht="24.85" hidden="false" customHeight="false" outlineLevel="0" collapsed="false">
      <c r="A18255" s="95" t="s">
        <v>27583</v>
      </c>
      <c r="B18255" s="182" t="s">
        <v>27582</v>
      </c>
      <c r="C18255" s="183" t="s">
        <v>245</v>
      </c>
      <c r="D18255" s="140" t="n">
        <v>16.92</v>
      </c>
    </row>
    <row r="18256" customFormat="false" ht="24.85" hidden="false" customHeight="false" outlineLevel="0" collapsed="false">
      <c r="A18256" s="95" t="s">
        <v>27584</v>
      </c>
      <c r="B18256" s="182" t="s">
        <v>27585</v>
      </c>
      <c r="C18256" s="183" t="s">
        <v>245</v>
      </c>
      <c r="D18256" s="140" t="n">
        <v>37.8</v>
      </c>
    </row>
    <row r="18257" customFormat="false" ht="24.85" hidden="false" customHeight="false" outlineLevel="0" collapsed="false">
      <c r="A18257" s="95" t="s">
        <v>27586</v>
      </c>
      <c r="B18257" s="182" t="s">
        <v>27585</v>
      </c>
      <c r="C18257" s="183" t="s">
        <v>245</v>
      </c>
      <c r="D18257" s="140" t="n">
        <v>37.8</v>
      </c>
    </row>
    <row r="18258" customFormat="false" ht="24.85" hidden="false" customHeight="false" outlineLevel="0" collapsed="false">
      <c r="A18258" s="95" t="s">
        <v>27587</v>
      </c>
      <c r="B18258" s="182" t="s">
        <v>27588</v>
      </c>
      <c r="C18258" s="183" t="s">
        <v>245</v>
      </c>
      <c r="D18258" s="140" t="n">
        <v>41.12</v>
      </c>
    </row>
    <row r="18259" customFormat="false" ht="24.85" hidden="false" customHeight="false" outlineLevel="0" collapsed="false">
      <c r="A18259" s="95" t="s">
        <v>27589</v>
      </c>
      <c r="B18259" s="182" t="s">
        <v>27588</v>
      </c>
      <c r="C18259" s="183" t="s">
        <v>245</v>
      </c>
      <c r="D18259" s="140" t="n">
        <v>41.12</v>
      </c>
    </row>
    <row r="18260" customFormat="false" ht="24.85" hidden="false" customHeight="false" outlineLevel="0" collapsed="false">
      <c r="A18260" s="95" t="s">
        <v>27590</v>
      </c>
      <c r="B18260" s="182" t="s">
        <v>27591</v>
      </c>
      <c r="C18260" s="183" t="s">
        <v>245</v>
      </c>
      <c r="D18260" s="140" t="n">
        <v>52.43</v>
      </c>
    </row>
    <row r="18261" customFormat="false" ht="24.85" hidden="false" customHeight="false" outlineLevel="0" collapsed="false">
      <c r="A18261" s="95" t="s">
        <v>27592</v>
      </c>
      <c r="B18261" s="182" t="s">
        <v>27591</v>
      </c>
      <c r="C18261" s="183" t="s">
        <v>245</v>
      </c>
      <c r="D18261" s="140" t="n">
        <v>52.43</v>
      </c>
    </row>
    <row r="18262" customFormat="false" ht="24.85" hidden="false" customHeight="false" outlineLevel="0" collapsed="false">
      <c r="A18262" s="95" t="s">
        <v>27593</v>
      </c>
      <c r="B18262" s="182" t="s">
        <v>27594</v>
      </c>
      <c r="C18262" s="183" t="s">
        <v>245</v>
      </c>
      <c r="D18262" s="140" t="n">
        <v>3.99</v>
      </c>
    </row>
    <row r="18263" customFormat="false" ht="24.85" hidden="false" customHeight="false" outlineLevel="0" collapsed="false">
      <c r="A18263" s="95" t="s">
        <v>27595</v>
      </c>
      <c r="B18263" s="182" t="s">
        <v>27594</v>
      </c>
      <c r="C18263" s="183" t="s">
        <v>245</v>
      </c>
      <c r="D18263" s="140" t="n">
        <v>3.99</v>
      </c>
    </row>
    <row r="18264" customFormat="false" ht="13.8" hidden="false" customHeight="false" outlineLevel="0" collapsed="false">
      <c r="A18264" s="95" t="s">
        <v>27596</v>
      </c>
      <c r="B18264" s="182" t="s">
        <v>27597</v>
      </c>
      <c r="C18264" s="183" t="s">
        <v>245</v>
      </c>
      <c r="D18264" s="140" t="n">
        <v>0.84</v>
      </c>
    </row>
    <row r="18265" customFormat="false" ht="13.8" hidden="false" customHeight="false" outlineLevel="0" collapsed="false">
      <c r="A18265" s="95" t="s">
        <v>27598</v>
      </c>
      <c r="B18265" s="182" t="s">
        <v>27597</v>
      </c>
      <c r="C18265" s="183" t="s">
        <v>245</v>
      </c>
      <c r="D18265" s="140" t="n">
        <v>0.84</v>
      </c>
    </row>
    <row r="18266" customFormat="false" ht="13.8" hidden="false" customHeight="false" outlineLevel="0" collapsed="false">
      <c r="A18266" s="95" t="s">
        <v>27599</v>
      </c>
      <c r="B18266" s="182" t="s">
        <v>27600</v>
      </c>
      <c r="C18266" s="183" t="s">
        <v>245</v>
      </c>
      <c r="D18266" s="140" t="n">
        <v>93.25</v>
      </c>
    </row>
    <row r="18267" customFormat="false" ht="13.8" hidden="false" customHeight="false" outlineLevel="0" collapsed="false">
      <c r="A18267" s="95" t="s">
        <v>27601</v>
      </c>
      <c r="B18267" s="182" t="s">
        <v>27600</v>
      </c>
      <c r="C18267" s="183" t="s">
        <v>245</v>
      </c>
      <c r="D18267" s="140" t="n">
        <v>93.25</v>
      </c>
    </row>
    <row r="18268" customFormat="false" ht="13.8" hidden="false" customHeight="false" outlineLevel="0" collapsed="false">
      <c r="A18268" s="95" t="s">
        <v>27602</v>
      </c>
      <c r="B18268" s="182" t="s">
        <v>27603</v>
      </c>
      <c r="C18268" s="183" t="s">
        <v>245</v>
      </c>
      <c r="D18268" s="140" t="n">
        <v>88.82</v>
      </c>
    </row>
    <row r="18269" customFormat="false" ht="13.8" hidden="false" customHeight="false" outlineLevel="0" collapsed="false">
      <c r="A18269" s="95" t="s">
        <v>27604</v>
      </c>
      <c r="B18269" s="182" t="s">
        <v>27603</v>
      </c>
      <c r="C18269" s="183" t="s">
        <v>245</v>
      </c>
      <c r="D18269" s="140" t="n">
        <v>88.82</v>
      </c>
    </row>
    <row r="18270" customFormat="false" ht="13.8" hidden="false" customHeight="false" outlineLevel="0" collapsed="false">
      <c r="A18270" s="95" t="s">
        <v>27605</v>
      </c>
      <c r="B18270" s="182" t="s">
        <v>27606</v>
      </c>
      <c r="C18270" s="183" t="s">
        <v>245</v>
      </c>
      <c r="D18270" s="140" t="n">
        <v>80.6</v>
      </c>
    </row>
    <row r="18271" customFormat="false" ht="13.8" hidden="false" customHeight="false" outlineLevel="0" collapsed="false">
      <c r="A18271" s="95" t="s">
        <v>27607</v>
      </c>
      <c r="B18271" s="182" t="s">
        <v>27606</v>
      </c>
      <c r="C18271" s="183" t="s">
        <v>245</v>
      </c>
      <c r="D18271" s="140" t="n">
        <v>80.6</v>
      </c>
    </row>
    <row r="18272" customFormat="false" ht="13.8" hidden="false" customHeight="false" outlineLevel="0" collapsed="false">
      <c r="A18272" s="95" t="s">
        <v>27608</v>
      </c>
      <c r="B18272" s="182" t="s">
        <v>27609</v>
      </c>
      <c r="C18272" s="183" t="s">
        <v>245</v>
      </c>
      <c r="D18272" s="140" t="n">
        <v>101.35</v>
      </c>
    </row>
    <row r="18273" customFormat="false" ht="13.8" hidden="false" customHeight="false" outlineLevel="0" collapsed="false">
      <c r="A18273" s="95" t="s">
        <v>27610</v>
      </c>
      <c r="B18273" s="182" t="s">
        <v>27609</v>
      </c>
      <c r="C18273" s="183" t="s">
        <v>245</v>
      </c>
      <c r="D18273" s="140" t="n">
        <v>101.35</v>
      </c>
    </row>
    <row r="18274" customFormat="false" ht="24.85" hidden="false" customHeight="false" outlineLevel="0" collapsed="false">
      <c r="A18274" s="95" t="s">
        <v>27611</v>
      </c>
      <c r="B18274" s="182" t="s">
        <v>27612</v>
      </c>
      <c r="C18274" s="183" t="s">
        <v>245</v>
      </c>
      <c r="D18274" s="140" t="n">
        <v>14.32</v>
      </c>
    </row>
    <row r="18275" customFormat="false" ht="24.85" hidden="false" customHeight="false" outlineLevel="0" collapsed="false">
      <c r="A18275" s="95" t="s">
        <v>27613</v>
      </c>
      <c r="B18275" s="182" t="s">
        <v>27612</v>
      </c>
      <c r="C18275" s="183" t="s">
        <v>245</v>
      </c>
      <c r="D18275" s="140" t="n">
        <v>14.32</v>
      </c>
    </row>
    <row r="18276" customFormat="false" ht="24.85" hidden="false" customHeight="false" outlineLevel="0" collapsed="false">
      <c r="A18276" s="95" t="s">
        <v>27614</v>
      </c>
      <c r="B18276" s="182" t="s">
        <v>27615</v>
      </c>
      <c r="C18276" s="183" t="s">
        <v>245</v>
      </c>
      <c r="D18276" s="140" t="n">
        <v>12.26</v>
      </c>
    </row>
    <row r="18277" customFormat="false" ht="24.85" hidden="false" customHeight="false" outlineLevel="0" collapsed="false">
      <c r="A18277" s="95" t="s">
        <v>27616</v>
      </c>
      <c r="B18277" s="182" t="s">
        <v>27615</v>
      </c>
      <c r="C18277" s="183" t="s">
        <v>245</v>
      </c>
      <c r="D18277" s="140" t="n">
        <v>12.26</v>
      </c>
    </row>
    <row r="18278" customFormat="false" ht="24.85" hidden="false" customHeight="false" outlineLevel="0" collapsed="false">
      <c r="A18278" s="95" t="s">
        <v>27617</v>
      </c>
      <c r="B18278" s="182" t="s">
        <v>27618</v>
      </c>
      <c r="C18278" s="183" t="s">
        <v>245</v>
      </c>
      <c r="D18278" s="140" t="n">
        <v>24.62</v>
      </c>
    </row>
    <row r="18279" customFormat="false" ht="24.85" hidden="false" customHeight="false" outlineLevel="0" collapsed="false">
      <c r="A18279" s="95" t="s">
        <v>27619</v>
      </c>
      <c r="B18279" s="182" t="s">
        <v>27618</v>
      </c>
      <c r="C18279" s="183" t="s">
        <v>245</v>
      </c>
      <c r="D18279" s="140" t="n">
        <v>24.62</v>
      </c>
    </row>
    <row r="18280" customFormat="false" ht="13.8" hidden="false" customHeight="false" outlineLevel="0" collapsed="false">
      <c r="A18280" s="95" t="s">
        <v>27620</v>
      </c>
      <c r="B18280" s="182" t="s">
        <v>27621</v>
      </c>
      <c r="C18280" s="183" t="s">
        <v>245</v>
      </c>
      <c r="D18280" s="140" t="n">
        <v>6.12</v>
      </c>
    </row>
    <row r="18281" customFormat="false" ht="13.8" hidden="false" customHeight="false" outlineLevel="0" collapsed="false">
      <c r="A18281" s="95" t="s">
        <v>187</v>
      </c>
      <c r="B18281" s="182" t="s">
        <v>27621</v>
      </c>
      <c r="C18281" s="183" t="s">
        <v>245</v>
      </c>
      <c r="D18281" s="140" t="n">
        <v>6.12</v>
      </c>
    </row>
    <row r="18282" customFormat="false" ht="24.85" hidden="false" customHeight="false" outlineLevel="0" collapsed="false">
      <c r="A18282" s="95" t="s">
        <v>27622</v>
      </c>
      <c r="B18282" s="182" t="s">
        <v>27623</v>
      </c>
      <c r="C18282" s="183" t="s">
        <v>245</v>
      </c>
      <c r="D18282" s="140" t="n">
        <v>15.08</v>
      </c>
    </row>
    <row r="18283" customFormat="false" ht="24.85" hidden="false" customHeight="false" outlineLevel="0" collapsed="false">
      <c r="A18283" s="95" t="s">
        <v>27624</v>
      </c>
      <c r="B18283" s="182" t="s">
        <v>27623</v>
      </c>
      <c r="C18283" s="183" t="s">
        <v>245</v>
      </c>
      <c r="D18283" s="140" t="n">
        <v>15.08</v>
      </c>
    </row>
    <row r="18284" customFormat="false" ht="24.85" hidden="false" customHeight="false" outlineLevel="0" collapsed="false">
      <c r="A18284" s="95" t="s">
        <v>27625</v>
      </c>
      <c r="B18284" s="182" t="s">
        <v>27626</v>
      </c>
      <c r="C18284" s="183" t="s">
        <v>245</v>
      </c>
      <c r="D18284" s="140" t="n">
        <v>13.6</v>
      </c>
    </row>
    <row r="18285" customFormat="false" ht="24.85" hidden="false" customHeight="false" outlineLevel="0" collapsed="false">
      <c r="A18285" s="95" t="s">
        <v>27627</v>
      </c>
      <c r="B18285" s="182" t="s">
        <v>27626</v>
      </c>
      <c r="C18285" s="183" t="s">
        <v>245</v>
      </c>
      <c r="D18285" s="140" t="n">
        <v>13.6</v>
      </c>
    </row>
    <row r="18286" customFormat="false" ht="24.85" hidden="false" customHeight="false" outlineLevel="0" collapsed="false">
      <c r="A18286" s="95" t="s">
        <v>27628</v>
      </c>
      <c r="B18286" s="182" t="s">
        <v>27629</v>
      </c>
      <c r="C18286" s="183" t="s">
        <v>245</v>
      </c>
      <c r="D18286" s="140" t="n">
        <v>4.83</v>
      </c>
    </row>
    <row r="18287" customFormat="false" ht="24.85" hidden="false" customHeight="false" outlineLevel="0" collapsed="false">
      <c r="A18287" s="95" t="s">
        <v>27630</v>
      </c>
      <c r="B18287" s="182" t="s">
        <v>27629</v>
      </c>
      <c r="C18287" s="183" t="s">
        <v>245</v>
      </c>
      <c r="D18287" s="140" t="n">
        <v>4.83</v>
      </c>
    </row>
    <row r="18288" customFormat="false" ht="24.85" hidden="false" customHeight="false" outlineLevel="0" collapsed="false">
      <c r="A18288" s="95" t="s">
        <v>27631</v>
      </c>
      <c r="B18288" s="182" t="s">
        <v>27632</v>
      </c>
      <c r="C18288" s="183" t="s">
        <v>245</v>
      </c>
      <c r="D18288" s="140" t="n">
        <v>3.97</v>
      </c>
    </row>
    <row r="18289" customFormat="false" ht="24.85" hidden="false" customHeight="false" outlineLevel="0" collapsed="false">
      <c r="A18289" s="95" t="s">
        <v>175</v>
      </c>
      <c r="B18289" s="182" t="s">
        <v>27632</v>
      </c>
      <c r="C18289" s="183" t="s">
        <v>245</v>
      </c>
      <c r="D18289" s="140" t="n">
        <v>3.97</v>
      </c>
    </row>
    <row r="18290" customFormat="false" ht="24.85" hidden="false" customHeight="false" outlineLevel="0" collapsed="false">
      <c r="A18290" s="95" t="s">
        <v>27633</v>
      </c>
      <c r="B18290" s="182" t="s">
        <v>27634</v>
      </c>
      <c r="C18290" s="183" t="s">
        <v>245</v>
      </c>
      <c r="D18290" s="140" t="n">
        <v>25.74</v>
      </c>
    </row>
    <row r="18291" customFormat="false" ht="24.85" hidden="false" customHeight="false" outlineLevel="0" collapsed="false">
      <c r="A18291" s="95" t="s">
        <v>27635</v>
      </c>
      <c r="B18291" s="182" t="s">
        <v>27634</v>
      </c>
      <c r="C18291" s="183" t="s">
        <v>245</v>
      </c>
      <c r="D18291" s="140" t="n">
        <v>25.74</v>
      </c>
    </row>
    <row r="18292" customFormat="false" ht="24.85" hidden="false" customHeight="false" outlineLevel="0" collapsed="false">
      <c r="A18292" s="95" t="s">
        <v>27636</v>
      </c>
      <c r="B18292" s="182" t="s">
        <v>27637</v>
      </c>
      <c r="C18292" s="183" t="s">
        <v>245</v>
      </c>
      <c r="D18292" s="140" t="n">
        <v>10.61</v>
      </c>
    </row>
    <row r="18293" customFormat="false" ht="24.85" hidden="false" customHeight="false" outlineLevel="0" collapsed="false">
      <c r="A18293" s="95" t="s">
        <v>27638</v>
      </c>
      <c r="B18293" s="182" t="s">
        <v>27637</v>
      </c>
      <c r="C18293" s="183" t="s">
        <v>245</v>
      </c>
      <c r="D18293" s="140" t="n">
        <v>10.61</v>
      </c>
    </row>
    <row r="18294" customFormat="false" ht="13.8" hidden="false" customHeight="false" outlineLevel="0" collapsed="false">
      <c r="A18294" s="95" t="s">
        <v>27639</v>
      </c>
      <c r="B18294" s="182" t="s">
        <v>27640</v>
      </c>
      <c r="C18294" s="183" t="s">
        <v>245</v>
      </c>
      <c r="D18294" s="140" t="n">
        <v>2.24</v>
      </c>
    </row>
    <row r="18295" customFormat="false" ht="13.8" hidden="false" customHeight="false" outlineLevel="0" collapsed="false">
      <c r="A18295" s="95" t="s">
        <v>27641</v>
      </c>
      <c r="B18295" s="182" t="s">
        <v>27640</v>
      </c>
      <c r="C18295" s="183" t="s">
        <v>245</v>
      </c>
      <c r="D18295" s="140" t="n">
        <v>2.24</v>
      </c>
    </row>
    <row r="18296" customFormat="false" ht="24.85" hidden="false" customHeight="false" outlineLevel="0" collapsed="false">
      <c r="A18296" s="95" t="s">
        <v>27642</v>
      </c>
      <c r="B18296" s="182" t="s">
        <v>27643</v>
      </c>
      <c r="C18296" s="183" t="s">
        <v>245</v>
      </c>
      <c r="D18296" s="140" t="n">
        <v>165.75</v>
      </c>
    </row>
    <row r="18297" customFormat="false" ht="24.85" hidden="false" customHeight="false" outlineLevel="0" collapsed="false">
      <c r="A18297" s="95" t="s">
        <v>27644</v>
      </c>
      <c r="B18297" s="182" t="s">
        <v>27643</v>
      </c>
      <c r="C18297" s="183" t="s">
        <v>245</v>
      </c>
      <c r="D18297" s="140" t="n">
        <v>165.75</v>
      </c>
    </row>
    <row r="18298" customFormat="false" ht="46.75" hidden="false" customHeight="false" outlineLevel="0" collapsed="false">
      <c r="A18298" s="95" t="s">
        <v>27645</v>
      </c>
      <c r="B18298" s="182" t="s">
        <v>27646</v>
      </c>
      <c r="C18298" s="183" t="s">
        <v>245</v>
      </c>
      <c r="D18298" s="140" t="n">
        <v>220.13</v>
      </c>
    </row>
    <row r="18299" customFormat="false" ht="46.75" hidden="false" customHeight="false" outlineLevel="0" collapsed="false">
      <c r="A18299" s="95" t="s">
        <v>27647</v>
      </c>
      <c r="B18299" s="182" t="s">
        <v>27646</v>
      </c>
      <c r="C18299" s="183" t="s">
        <v>245</v>
      </c>
      <c r="D18299" s="140" t="n">
        <v>220.13</v>
      </c>
    </row>
    <row r="18300" customFormat="false" ht="24.85" hidden="false" customHeight="false" outlineLevel="0" collapsed="false">
      <c r="A18300" s="95" t="s">
        <v>27648</v>
      </c>
      <c r="B18300" s="182" t="s">
        <v>27649</v>
      </c>
      <c r="C18300" s="183" t="s">
        <v>245</v>
      </c>
      <c r="D18300" s="140" t="n">
        <v>37.9</v>
      </c>
    </row>
    <row r="18301" customFormat="false" ht="24.85" hidden="false" customHeight="false" outlineLevel="0" collapsed="false">
      <c r="A18301" s="95" t="s">
        <v>27650</v>
      </c>
      <c r="B18301" s="182" t="s">
        <v>27649</v>
      </c>
      <c r="C18301" s="183" t="s">
        <v>245</v>
      </c>
      <c r="D18301" s="140" t="n">
        <v>37.9</v>
      </c>
    </row>
    <row r="18302" customFormat="false" ht="24.85" hidden="false" customHeight="false" outlineLevel="0" collapsed="false">
      <c r="A18302" s="95" t="s">
        <v>27651</v>
      </c>
      <c r="B18302" s="182" t="s">
        <v>27652</v>
      </c>
      <c r="C18302" s="183" t="s">
        <v>245</v>
      </c>
      <c r="D18302" s="140" t="n">
        <v>34.21</v>
      </c>
    </row>
    <row r="18303" customFormat="false" ht="24.85" hidden="false" customHeight="false" outlineLevel="0" collapsed="false">
      <c r="A18303" s="95" t="s">
        <v>27653</v>
      </c>
      <c r="B18303" s="182" t="s">
        <v>27652</v>
      </c>
      <c r="C18303" s="183" t="s">
        <v>245</v>
      </c>
      <c r="D18303" s="140" t="n">
        <v>34.21</v>
      </c>
    </row>
    <row r="18304" customFormat="false" ht="24.85" hidden="false" customHeight="false" outlineLevel="0" collapsed="false">
      <c r="A18304" s="95" t="s">
        <v>27654</v>
      </c>
      <c r="B18304" s="182" t="s">
        <v>27655</v>
      </c>
      <c r="C18304" s="183" t="s">
        <v>245</v>
      </c>
      <c r="D18304" s="140" t="n">
        <v>328.26</v>
      </c>
    </row>
    <row r="18305" customFormat="false" ht="24.85" hidden="false" customHeight="false" outlineLevel="0" collapsed="false">
      <c r="A18305" s="95" t="s">
        <v>27656</v>
      </c>
      <c r="B18305" s="182" t="s">
        <v>27655</v>
      </c>
      <c r="C18305" s="183" t="s">
        <v>245</v>
      </c>
      <c r="D18305" s="140" t="n">
        <v>325.55</v>
      </c>
    </row>
    <row r="18306" customFormat="false" ht="24.85" hidden="false" customHeight="false" outlineLevel="0" collapsed="false">
      <c r="A18306" s="95" t="s">
        <v>27657</v>
      </c>
      <c r="B18306" s="182" t="s">
        <v>27658</v>
      </c>
      <c r="C18306" s="183" t="s">
        <v>245</v>
      </c>
      <c r="D18306" s="140" t="n">
        <v>11.86</v>
      </c>
    </row>
    <row r="18307" customFormat="false" ht="24.85" hidden="false" customHeight="false" outlineLevel="0" collapsed="false">
      <c r="A18307" s="95" t="s">
        <v>27659</v>
      </c>
      <c r="B18307" s="182" t="s">
        <v>27658</v>
      </c>
      <c r="C18307" s="183" t="s">
        <v>245</v>
      </c>
      <c r="D18307" s="140" t="n">
        <v>11.86</v>
      </c>
    </row>
    <row r="18308" customFormat="false" ht="24.85" hidden="false" customHeight="false" outlineLevel="0" collapsed="false">
      <c r="A18308" s="95" t="s">
        <v>27660</v>
      </c>
      <c r="B18308" s="182" t="s">
        <v>27661</v>
      </c>
      <c r="C18308" s="183" t="s">
        <v>245</v>
      </c>
      <c r="D18308" s="140" t="n">
        <v>22.77</v>
      </c>
    </row>
    <row r="18309" customFormat="false" ht="24.85" hidden="false" customHeight="false" outlineLevel="0" collapsed="false">
      <c r="A18309" s="95" t="s">
        <v>27662</v>
      </c>
      <c r="B18309" s="182" t="s">
        <v>27661</v>
      </c>
      <c r="C18309" s="183" t="s">
        <v>245</v>
      </c>
      <c r="D18309" s="140" t="n">
        <v>22.77</v>
      </c>
    </row>
    <row r="18310" customFormat="false" ht="46.75" hidden="false" customHeight="false" outlineLevel="0" collapsed="false">
      <c r="A18310" s="95" t="s">
        <v>27663</v>
      </c>
      <c r="B18310" s="182" t="s">
        <v>27664</v>
      </c>
      <c r="C18310" s="183" t="s">
        <v>245</v>
      </c>
      <c r="D18310" s="140" t="n">
        <v>485.97</v>
      </c>
    </row>
    <row r="18311" customFormat="false" ht="46.75" hidden="false" customHeight="false" outlineLevel="0" collapsed="false">
      <c r="A18311" s="95" t="s">
        <v>27665</v>
      </c>
      <c r="B18311" s="182" t="s">
        <v>27664</v>
      </c>
      <c r="C18311" s="183" t="s">
        <v>245</v>
      </c>
      <c r="D18311" s="140" t="n">
        <v>485.97</v>
      </c>
    </row>
    <row r="18312" customFormat="false" ht="35.8" hidden="false" customHeight="false" outlineLevel="0" collapsed="false">
      <c r="A18312" s="95" t="s">
        <v>27666</v>
      </c>
      <c r="B18312" s="182" t="s">
        <v>27667</v>
      </c>
      <c r="C18312" s="183" t="s">
        <v>245</v>
      </c>
      <c r="D18312" s="140" t="n">
        <v>3660</v>
      </c>
    </row>
    <row r="18313" customFormat="false" ht="35.8" hidden="false" customHeight="false" outlineLevel="0" collapsed="false">
      <c r="A18313" s="95" t="s">
        <v>27668</v>
      </c>
      <c r="B18313" s="182" t="s">
        <v>27667</v>
      </c>
      <c r="C18313" s="183" t="s">
        <v>245</v>
      </c>
      <c r="D18313" s="140" t="n">
        <v>3660</v>
      </c>
    </row>
    <row r="18314" customFormat="false" ht="35.8" hidden="false" customHeight="false" outlineLevel="0" collapsed="false">
      <c r="A18314" s="95" t="s">
        <v>27669</v>
      </c>
      <c r="B18314" s="182" t="s">
        <v>27670</v>
      </c>
      <c r="C18314" s="183" t="s">
        <v>245</v>
      </c>
      <c r="D18314" s="140" t="n">
        <v>3409.3</v>
      </c>
    </row>
    <row r="18315" customFormat="false" ht="35.8" hidden="false" customHeight="false" outlineLevel="0" collapsed="false">
      <c r="A18315" s="95" t="s">
        <v>27671</v>
      </c>
      <c r="B18315" s="182" t="s">
        <v>27670</v>
      </c>
      <c r="C18315" s="183" t="s">
        <v>245</v>
      </c>
      <c r="D18315" s="140" t="n">
        <v>3409.3</v>
      </c>
    </row>
    <row r="18316" customFormat="false" ht="35.8" hidden="false" customHeight="false" outlineLevel="0" collapsed="false">
      <c r="A18316" s="95" t="s">
        <v>27672</v>
      </c>
      <c r="B18316" s="182" t="s">
        <v>27673</v>
      </c>
      <c r="C18316" s="183" t="s">
        <v>245</v>
      </c>
      <c r="D18316" s="140" t="n">
        <v>5388</v>
      </c>
    </row>
    <row r="18317" customFormat="false" ht="35.8" hidden="false" customHeight="false" outlineLevel="0" collapsed="false">
      <c r="A18317" s="95" t="s">
        <v>27674</v>
      </c>
      <c r="B18317" s="182" t="s">
        <v>27673</v>
      </c>
      <c r="C18317" s="183" t="s">
        <v>245</v>
      </c>
      <c r="D18317" s="140" t="n">
        <v>5388</v>
      </c>
    </row>
    <row r="18318" customFormat="false" ht="35.8" hidden="false" customHeight="false" outlineLevel="0" collapsed="false">
      <c r="A18318" s="95" t="s">
        <v>27675</v>
      </c>
      <c r="B18318" s="182" t="s">
        <v>27676</v>
      </c>
      <c r="C18318" s="183" t="s">
        <v>245</v>
      </c>
      <c r="D18318" s="140" t="n">
        <v>5007</v>
      </c>
    </row>
    <row r="18319" customFormat="false" ht="35.8" hidden="false" customHeight="false" outlineLevel="0" collapsed="false">
      <c r="A18319" s="95" t="s">
        <v>27677</v>
      </c>
      <c r="B18319" s="182" t="s">
        <v>27676</v>
      </c>
      <c r="C18319" s="183" t="s">
        <v>245</v>
      </c>
      <c r="D18319" s="140" t="n">
        <v>5007</v>
      </c>
    </row>
    <row r="18320" customFormat="false" ht="35.8" hidden="false" customHeight="false" outlineLevel="0" collapsed="false">
      <c r="A18320" s="95" t="s">
        <v>27678</v>
      </c>
      <c r="B18320" s="182" t="s">
        <v>27679</v>
      </c>
      <c r="C18320" s="183" t="s">
        <v>245</v>
      </c>
      <c r="D18320" s="140" t="n">
        <v>6437.89</v>
      </c>
    </row>
    <row r="18321" customFormat="false" ht="35.8" hidden="false" customHeight="false" outlineLevel="0" collapsed="false">
      <c r="A18321" s="95" t="s">
        <v>27680</v>
      </c>
      <c r="B18321" s="182" t="s">
        <v>27679</v>
      </c>
      <c r="C18321" s="183" t="s">
        <v>245</v>
      </c>
      <c r="D18321" s="140" t="n">
        <v>6437.89</v>
      </c>
    </row>
    <row r="18322" customFormat="false" ht="35.8" hidden="false" customHeight="false" outlineLevel="0" collapsed="false">
      <c r="A18322" s="95" t="s">
        <v>27681</v>
      </c>
      <c r="B18322" s="182" t="s">
        <v>27682</v>
      </c>
      <c r="C18322" s="183" t="s">
        <v>245</v>
      </c>
      <c r="D18322" s="140" t="n">
        <v>6262.52</v>
      </c>
    </row>
    <row r="18323" customFormat="false" ht="35.8" hidden="false" customHeight="false" outlineLevel="0" collapsed="false">
      <c r="A18323" s="95" t="s">
        <v>27683</v>
      </c>
      <c r="B18323" s="182" t="s">
        <v>27682</v>
      </c>
      <c r="C18323" s="183" t="s">
        <v>245</v>
      </c>
      <c r="D18323" s="140" t="n">
        <v>6262.52</v>
      </c>
    </row>
    <row r="18324" customFormat="false" ht="35.8" hidden="false" customHeight="false" outlineLevel="0" collapsed="false">
      <c r="A18324" s="95" t="s">
        <v>27684</v>
      </c>
      <c r="B18324" s="182" t="s">
        <v>27685</v>
      </c>
      <c r="C18324" s="183" t="s">
        <v>245</v>
      </c>
      <c r="D18324" s="140" t="n">
        <v>6698.4</v>
      </c>
    </row>
    <row r="18325" customFormat="false" ht="35.8" hidden="false" customHeight="false" outlineLevel="0" collapsed="false">
      <c r="A18325" s="95" t="s">
        <v>27686</v>
      </c>
      <c r="B18325" s="182" t="s">
        <v>27685</v>
      </c>
      <c r="C18325" s="183" t="s">
        <v>245</v>
      </c>
      <c r="D18325" s="140" t="n">
        <v>6698.4</v>
      </c>
    </row>
    <row r="18326" customFormat="false" ht="35.8" hidden="false" customHeight="false" outlineLevel="0" collapsed="false">
      <c r="A18326" s="95" t="s">
        <v>27687</v>
      </c>
      <c r="B18326" s="182" t="s">
        <v>27688</v>
      </c>
      <c r="C18326" s="183" t="s">
        <v>245</v>
      </c>
      <c r="D18326" s="140" t="n">
        <v>6698.4</v>
      </c>
    </row>
    <row r="18327" customFormat="false" ht="35.8" hidden="false" customHeight="false" outlineLevel="0" collapsed="false">
      <c r="A18327" s="95" t="s">
        <v>27689</v>
      </c>
      <c r="B18327" s="182" t="s">
        <v>27688</v>
      </c>
      <c r="C18327" s="183" t="s">
        <v>245</v>
      </c>
      <c r="D18327" s="140" t="n">
        <v>6698.4</v>
      </c>
    </row>
    <row r="18328" customFormat="false" ht="35.8" hidden="false" customHeight="false" outlineLevel="0" collapsed="false">
      <c r="A18328" s="95" t="s">
        <v>27690</v>
      </c>
      <c r="B18328" s="182" t="s">
        <v>27691</v>
      </c>
      <c r="C18328" s="183" t="s">
        <v>245</v>
      </c>
      <c r="D18328" s="140" t="n">
        <v>9258.6</v>
      </c>
    </row>
    <row r="18329" customFormat="false" ht="35.8" hidden="false" customHeight="false" outlineLevel="0" collapsed="false">
      <c r="A18329" s="95" t="s">
        <v>27692</v>
      </c>
      <c r="B18329" s="182" t="s">
        <v>27691</v>
      </c>
      <c r="C18329" s="183" t="s">
        <v>245</v>
      </c>
      <c r="D18329" s="140" t="n">
        <v>9258.6</v>
      </c>
    </row>
    <row r="18330" customFormat="false" ht="35.8" hidden="false" customHeight="false" outlineLevel="0" collapsed="false">
      <c r="A18330" s="95" t="s">
        <v>27693</v>
      </c>
      <c r="B18330" s="182" t="s">
        <v>27694</v>
      </c>
      <c r="C18330" s="183" t="s">
        <v>245</v>
      </c>
      <c r="D18330" s="140" t="n">
        <v>9135.16</v>
      </c>
    </row>
    <row r="18331" customFormat="false" ht="35.8" hidden="false" customHeight="false" outlineLevel="0" collapsed="false">
      <c r="A18331" s="95" t="s">
        <v>27695</v>
      </c>
      <c r="B18331" s="182" t="s">
        <v>27694</v>
      </c>
      <c r="C18331" s="183" t="s">
        <v>245</v>
      </c>
      <c r="D18331" s="140" t="n">
        <v>9135.16</v>
      </c>
    </row>
    <row r="18332" customFormat="false" ht="35.8" hidden="false" customHeight="false" outlineLevel="0" collapsed="false">
      <c r="A18332" s="95" t="s">
        <v>27696</v>
      </c>
      <c r="B18332" s="182" t="s">
        <v>27697</v>
      </c>
      <c r="C18332" s="183" t="s">
        <v>245</v>
      </c>
      <c r="D18332" s="140" t="n">
        <v>12808.85</v>
      </c>
    </row>
    <row r="18333" customFormat="false" ht="35.8" hidden="false" customHeight="false" outlineLevel="0" collapsed="false">
      <c r="A18333" s="95" t="s">
        <v>27698</v>
      </c>
      <c r="B18333" s="182" t="s">
        <v>27697</v>
      </c>
      <c r="C18333" s="183" t="s">
        <v>245</v>
      </c>
      <c r="D18333" s="140" t="n">
        <v>12808.85</v>
      </c>
    </row>
    <row r="18334" customFormat="false" ht="35.8" hidden="false" customHeight="false" outlineLevel="0" collapsed="false">
      <c r="A18334" s="95" t="s">
        <v>27699</v>
      </c>
      <c r="B18334" s="182" t="s">
        <v>27700</v>
      </c>
      <c r="C18334" s="183" t="s">
        <v>245</v>
      </c>
      <c r="D18334" s="140" t="n">
        <v>12808.85</v>
      </c>
    </row>
    <row r="18335" customFormat="false" ht="35.8" hidden="false" customHeight="false" outlineLevel="0" collapsed="false">
      <c r="A18335" s="95" t="s">
        <v>27701</v>
      </c>
      <c r="B18335" s="182" t="s">
        <v>27700</v>
      </c>
      <c r="C18335" s="183" t="s">
        <v>245</v>
      </c>
      <c r="D18335" s="140" t="n">
        <v>12808.85</v>
      </c>
    </row>
    <row r="18336" customFormat="false" ht="35.8" hidden="false" customHeight="false" outlineLevel="0" collapsed="false">
      <c r="A18336" s="95" t="s">
        <v>27702</v>
      </c>
      <c r="B18336" s="182" t="s">
        <v>27703</v>
      </c>
      <c r="C18336" s="183" t="s">
        <v>245</v>
      </c>
      <c r="D18336" s="140" t="n">
        <v>14956.55</v>
      </c>
    </row>
    <row r="18337" customFormat="false" ht="35.8" hidden="false" customHeight="false" outlineLevel="0" collapsed="false">
      <c r="A18337" s="95" t="s">
        <v>27704</v>
      </c>
      <c r="B18337" s="182" t="s">
        <v>27703</v>
      </c>
      <c r="C18337" s="183" t="s">
        <v>245</v>
      </c>
      <c r="D18337" s="140" t="n">
        <v>14956.55</v>
      </c>
    </row>
    <row r="18338" customFormat="false" ht="35.8" hidden="false" customHeight="false" outlineLevel="0" collapsed="false">
      <c r="A18338" s="95" t="s">
        <v>27705</v>
      </c>
      <c r="B18338" s="182" t="s">
        <v>27706</v>
      </c>
      <c r="C18338" s="183" t="s">
        <v>245</v>
      </c>
      <c r="D18338" s="140" t="n">
        <v>14956.55</v>
      </c>
    </row>
    <row r="18339" customFormat="false" ht="35.8" hidden="false" customHeight="false" outlineLevel="0" collapsed="false">
      <c r="A18339" s="95" t="s">
        <v>27707</v>
      </c>
      <c r="B18339" s="182" t="s">
        <v>27706</v>
      </c>
      <c r="C18339" s="183" t="s">
        <v>245</v>
      </c>
      <c r="D18339" s="140" t="n">
        <v>14956.55</v>
      </c>
    </row>
    <row r="18340" customFormat="false" ht="24.85" hidden="false" customHeight="false" outlineLevel="0" collapsed="false">
      <c r="A18340" s="95" t="s">
        <v>27708</v>
      </c>
      <c r="B18340" s="182" t="s">
        <v>27709</v>
      </c>
      <c r="C18340" s="183" t="s">
        <v>245</v>
      </c>
      <c r="D18340" s="140" t="n">
        <v>675.24</v>
      </c>
    </row>
    <row r="18341" customFormat="false" ht="24.85" hidden="false" customHeight="false" outlineLevel="0" collapsed="false">
      <c r="A18341" s="95" t="s">
        <v>27710</v>
      </c>
      <c r="B18341" s="182" t="s">
        <v>27709</v>
      </c>
      <c r="C18341" s="183" t="s">
        <v>245</v>
      </c>
      <c r="D18341" s="140" t="n">
        <v>675.24</v>
      </c>
    </row>
    <row r="18342" customFormat="false" ht="24.85" hidden="false" customHeight="false" outlineLevel="0" collapsed="false">
      <c r="A18342" s="95" t="s">
        <v>27711</v>
      </c>
      <c r="B18342" s="182" t="s">
        <v>27712</v>
      </c>
      <c r="C18342" s="183" t="s">
        <v>245</v>
      </c>
      <c r="D18342" s="140" t="n">
        <v>1170</v>
      </c>
    </row>
    <row r="18343" customFormat="false" ht="24.85" hidden="false" customHeight="false" outlineLevel="0" collapsed="false">
      <c r="A18343" s="95" t="s">
        <v>27713</v>
      </c>
      <c r="B18343" s="182" t="s">
        <v>27712</v>
      </c>
      <c r="C18343" s="183" t="s">
        <v>245</v>
      </c>
      <c r="D18343" s="140" t="n">
        <v>1170</v>
      </c>
    </row>
    <row r="18344" customFormat="false" ht="24.85" hidden="false" customHeight="false" outlineLevel="0" collapsed="false">
      <c r="A18344" s="95" t="s">
        <v>27714</v>
      </c>
      <c r="B18344" s="182" t="s">
        <v>27715</v>
      </c>
      <c r="C18344" s="183" t="s">
        <v>245</v>
      </c>
      <c r="D18344" s="140" t="n">
        <v>1470</v>
      </c>
    </row>
    <row r="18345" customFormat="false" ht="24.85" hidden="false" customHeight="false" outlineLevel="0" collapsed="false">
      <c r="A18345" s="95" t="s">
        <v>27716</v>
      </c>
      <c r="B18345" s="182" t="s">
        <v>27715</v>
      </c>
      <c r="C18345" s="183" t="s">
        <v>245</v>
      </c>
      <c r="D18345" s="140" t="n">
        <v>1470</v>
      </c>
    </row>
    <row r="18346" customFormat="false" ht="24.85" hidden="false" customHeight="false" outlineLevel="0" collapsed="false">
      <c r="A18346" s="95" t="s">
        <v>27717</v>
      </c>
      <c r="B18346" s="182" t="s">
        <v>27718</v>
      </c>
      <c r="C18346" s="183" t="s">
        <v>245</v>
      </c>
      <c r="D18346" s="140" t="n">
        <v>3750</v>
      </c>
    </row>
    <row r="18347" customFormat="false" ht="24.85" hidden="false" customHeight="false" outlineLevel="0" collapsed="false">
      <c r="A18347" s="95" t="s">
        <v>27719</v>
      </c>
      <c r="B18347" s="182" t="s">
        <v>27718</v>
      </c>
      <c r="C18347" s="183" t="s">
        <v>245</v>
      </c>
      <c r="D18347" s="140" t="n">
        <v>3750</v>
      </c>
    </row>
    <row r="18348" customFormat="false" ht="35.8" hidden="false" customHeight="false" outlineLevel="0" collapsed="false">
      <c r="A18348" s="95" t="s">
        <v>27720</v>
      </c>
      <c r="B18348" s="182" t="s">
        <v>27721</v>
      </c>
      <c r="C18348" s="183" t="s">
        <v>245</v>
      </c>
      <c r="D18348" s="140" t="n">
        <v>1957</v>
      </c>
    </row>
    <row r="18349" customFormat="false" ht="35.8" hidden="false" customHeight="false" outlineLevel="0" collapsed="false">
      <c r="A18349" s="95" t="s">
        <v>27722</v>
      </c>
      <c r="B18349" s="182" t="s">
        <v>27721</v>
      </c>
      <c r="C18349" s="183" t="s">
        <v>245</v>
      </c>
      <c r="D18349" s="140" t="n">
        <v>1957</v>
      </c>
    </row>
    <row r="18350" customFormat="false" ht="35.8" hidden="false" customHeight="false" outlineLevel="0" collapsed="false">
      <c r="A18350" s="95" t="s">
        <v>27723</v>
      </c>
      <c r="B18350" s="182" t="s">
        <v>27724</v>
      </c>
      <c r="C18350" s="183" t="s">
        <v>245</v>
      </c>
      <c r="D18350" s="140" t="n">
        <v>2641.95</v>
      </c>
    </row>
    <row r="18351" customFormat="false" ht="35.8" hidden="false" customHeight="false" outlineLevel="0" collapsed="false">
      <c r="A18351" s="95" t="s">
        <v>27725</v>
      </c>
      <c r="B18351" s="182" t="s">
        <v>27724</v>
      </c>
      <c r="C18351" s="183" t="s">
        <v>245</v>
      </c>
      <c r="D18351" s="140" t="n">
        <v>2641.95</v>
      </c>
    </row>
    <row r="18352" customFormat="false" ht="35.8" hidden="false" customHeight="false" outlineLevel="0" collapsed="false">
      <c r="A18352" s="95" t="s">
        <v>27726</v>
      </c>
      <c r="B18352" s="182" t="s">
        <v>27727</v>
      </c>
      <c r="C18352" s="183" t="s">
        <v>245</v>
      </c>
      <c r="D18352" s="140" t="n">
        <v>4501.1</v>
      </c>
    </row>
    <row r="18353" customFormat="false" ht="35.8" hidden="false" customHeight="false" outlineLevel="0" collapsed="false">
      <c r="A18353" s="95" t="s">
        <v>27728</v>
      </c>
      <c r="B18353" s="182" t="s">
        <v>27727</v>
      </c>
      <c r="C18353" s="183" t="s">
        <v>245</v>
      </c>
      <c r="D18353" s="140" t="n">
        <v>4501.1</v>
      </c>
    </row>
    <row r="18354" customFormat="false" ht="35.8" hidden="false" customHeight="false" outlineLevel="0" collapsed="false">
      <c r="A18354" s="95" t="s">
        <v>27729</v>
      </c>
      <c r="B18354" s="182" t="s">
        <v>27730</v>
      </c>
      <c r="C18354" s="183" t="s">
        <v>245</v>
      </c>
      <c r="D18354" s="140" t="n">
        <v>5871</v>
      </c>
    </row>
    <row r="18355" customFormat="false" ht="35.8" hidden="false" customHeight="false" outlineLevel="0" collapsed="false">
      <c r="A18355" s="95" t="s">
        <v>27731</v>
      </c>
      <c r="B18355" s="182" t="s">
        <v>27730</v>
      </c>
      <c r="C18355" s="183" t="s">
        <v>245</v>
      </c>
      <c r="D18355" s="140" t="n">
        <v>5871</v>
      </c>
    </row>
    <row r="18356" customFormat="false" ht="35.8" hidden="false" customHeight="false" outlineLevel="0" collapsed="false">
      <c r="A18356" s="95" t="s">
        <v>27732</v>
      </c>
      <c r="B18356" s="182" t="s">
        <v>27733</v>
      </c>
      <c r="C18356" s="183" t="s">
        <v>245</v>
      </c>
      <c r="D18356" s="140" t="n">
        <v>7338.75</v>
      </c>
    </row>
    <row r="18357" customFormat="false" ht="35.8" hidden="false" customHeight="false" outlineLevel="0" collapsed="false">
      <c r="A18357" s="95" t="s">
        <v>27734</v>
      </c>
      <c r="B18357" s="182" t="s">
        <v>27733</v>
      </c>
      <c r="C18357" s="183" t="s">
        <v>245</v>
      </c>
      <c r="D18357" s="140" t="n">
        <v>7338.75</v>
      </c>
    </row>
    <row r="18358" customFormat="false" ht="24.85" hidden="false" customHeight="false" outlineLevel="0" collapsed="false">
      <c r="A18358" s="95" t="s">
        <v>27735</v>
      </c>
      <c r="B18358" s="182" t="s">
        <v>27736</v>
      </c>
      <c r="C18358" s="183" t="s">
        <v>245</v>
      </c>
      <c r="D18358" s="140" t="n">
        <v>435.75</v>
      </c>
    </row>
    <row r="18359" customFormat="false" ht="24.85" hidden="false" customHeight="false" outlineLevel="0" collapsed="false">
      <c r="A18359" s="95" t="s">
        <v>27737</v>
      </c>
      <c r="B18359" s="182" t="s">
        <v>27736</v>
      </c>
      <c r="C18359" s="183" t="s">
        <v>245</v>
      </c>
      <c r="D18359" s="140" t="n">
        <v>435.75</v>
      </c>
    </row>
    <row r="18360" customFormat="false" ht="24.85" hidden="false" customHeight="false" outlineLevel="0" collapsed="false">
      <c r="A18360" s="95" t="s">
        <v>27738</v>
      </c>
      <c r="B18360" s="182" t="s">
        <v>27739</v>
      </c>
      <c r="C18360" s="183" t="s">
        <v>245</v>
      </c>
      <c r="D18360" s="140" t="n">
        <v>699.37</v>
      </c>
    </row>
    <row r="18361" customFormat="false" ht="24.85" hidden="false" customHeight="false" outlineLevel="0" collapsed="false">
      <c r="A18361" s="95" t="s">
        <v>27740</v>
      </c>
      <c r="B18361" s="182" t="s">
        <v>27739</v>
      </c>
      <c r="C18361" s="183" t="s">
        <v>245</v>
      </c>
      <c r="D18361" s="140" t="n">
        <v>699.37</v>
      </c>
    </row>
    <row r="18362" customFormat="false" ht="24.85" hidden="false" customHeight="false" outlineLevel="0" collapsed="false">
      <c r="A18362" s="95" t="s">
        <v>27741</v>
      </c>
      <c r="B18362" s="182" t="s">
        <v>27742</v>
      </c>
      <c r="C18362" s="183" t="s">
        <v>245</v>
      </c>
      <c r="D18362" s="140" t="n">
        <v>1771.6</v>
      </c>
    </row>
    <row r="18363" customFormat="false" ht="24.85" hidden="false" customHeight="false" outlineLevel="0" collapsed="false">
      <c r="A18363" s="95" t="s">
        <v>27743</v>
      </c>
      <c r="B18363" s="182" t="s">
        <v>27742</v>
      </c>
      <c r="C18363" s="183" t="s">
        <v>245</v>
      </c>
      <c r="D18363" s="140" t="n">
        <v>1771.6</v>
      </c>
    </row>
    <row r="18364" customFormat="false" ht="24.85" hidden="false" customHeight="false" outlineLevel="0" collapsed="false">
      <c r="A18364" s="95" t="s">
        <v>27744</v>
      </c>
      <c r="B18364" s="182" t="s">
        <v>27745</v>
      </c>
      <c r="C18364" s="183" t="s">
        <v>245</v>
      </c>
      <c r="D18364" s="140" t="n">
        <v>1241.15</v>
      </c>
    </row>
    <row r="18365" customFormat="false" ht="24.85" hidden="false" customHeight="false" outlineLevel="0" collapsed="false">
      <c r="A18365" s="95" t="s">
        <v>27746</v>
      </c>
      <c r="B18365" s="182" t="s">
        <v>27745</v>
      </c>
      <c r="C18365" s="183" t="s">
        <v>245</v>
      </c>
      <c r="D18365" s="140" t="n">
        <v>1241.15</v>
      </c>
    </row>
    <row r="18366" customFormat="false" ht="24.85" hidden="false" customHeight="false" outlineLevel="0" collapsed="false">
      <c r="A18366" s="95" t="s">
        <v>27747</v>
      </c>
      <c r="B18366" s="182" t="s">
        <v>27748</v>
      </c>
      <c r="C18366" s="183" t="s">
        <v>245</v>
      </c>
      <c r="D18366" s="140" t="n">
        <v>760.14</v>
      </c>
    </row>
    <row r="18367" customFormat="false" ht="24.85" hidden="false" customHeight="false" outlineLevel="0" collapsed="false">
      <c r="A18367" s="95" t="s">
        <v>27749</v>
      </c>
      <c r="B18367" s="182" t="s">
        <v>27748</v>
      </c>
      <c r="C18367" s="183" t="s">
        <v>245</v>
      </c>
      <c r="D18367" s="140" t="n">
        <v>760.14</v>
      </c>
    </row>
    <row r="18368" customFormat="false" ht="24.85" hidden="false" customHeight="false" outlineLevel="0" collapsed="false">
      <c r="A18368" s="95" t="s">
        <v>27750</v>
      </c>
      <c r="B18368" s="182" t="s">
        <v>27751</v>
      </c>
      <c r="C18368" s="183" t="s">
        <v>245</v>
      </c>
      <c r="D18368" s="140" t="n">
        <v>621.09</v>
      </c>
    </row>
    <row r="18369" customFormat="false" ht="24.85" hidden="false" customHeight="false" outlineLevel="0" collapsed="false">
      <c r="A18369" s="95" t="s">
        <v>27752</v>
      </c>
      <c r="B18369" s="182" t="s">
        <v>27751</v>
      </c>
      <c r="C18369" s="183" t="s">
        <v>245</v>
      </c>
      <c r="D18369" s="140" t="n">
        <v>621.09</v>
      </c>
    </row>
    <row r="18370" customFormat="false" ht="69.65" hidden="false" customHeight="false" outlineLevel="0" collapsed="false">
      <c r="A18370" s="95" t="s">
        <v>27753</v>
      </c>
      <c r="B18370" s="182" t="s">
        <v>27754</v>
      </c>
      <c r="C18370" s="183" t="s">
        <v>245</v>
      </c>
      <c r="D18370" s="140" t="n">
        <v>6104.77</v>
      </c>
    </row>
    <row r="18371" customFormat="false" ht="69.65" hidden="false" customHeight="false" outlineLevel="0" collapsed="false">
      <c r="A18371" s="95" t="s">
        <v>27755</v>
      </c>
      <c r="B18371" s="182" t="s">
        <v>27754</v>
      </c>
      <c r="C18371" s="183" t="s">
        <v>245</v>
      </c>
      <c r="D18371" s="140" t="n">
        <v>6088.52</v>
      </c>
    </row>
    <row r="18372" customFormat="false" ht="69.65" hidden="false" customHeight="false" outlineLevel="0" collapsed="false">
      <c r="A18372" s="95" t="s">
        <v>27756</v>
      </c>
      <c r="B18372" s="182" t="s">
        <v>27757</v>
      </c>
      <c r="C18372" s="183" t="s">
        <v>245</v>
      </c>
      <c r="D18372" s="140" t="n">
        <v>5377.39</v>
      </c>
    </row>
    <row r="18373" customFormat="false" ht="69.65" hidden="false" customHeight="false" outlineLevel="0" collapsed="false">
      <c r="A18373" s="95" t="s">
        <v>27758</v>
      </c>
      <c r="B18373" s="182" t="s">
        <v>27757</v>
      </c>
      <c r="C18373" s="183" t="s">
        <v>245</v>
      </c>
      <c r="D18373" s="140" t="n">
        <v>5364.66</v>
      </c>
    </row>
    <row r="18374" customFormat="false" ht="69.65" hidden="false" customHeight="false" outlineLevel="0" collapsed="false">
      <c r="A18374" s="95" t="s">
        <v>27759</v>
      </c>
      <c r="B18374" s="182" t="s">
        <v>27760</v>
      </c>
      <c r="C18374" s="183" t="s">
        <v>245</v>
      </c>
      <c r="D18374" s="140" t="n">
        <v>4738.6</v>
      </c>
    </row>
    <row r="18375" customFormat="false" ht="69.65" hidden="false" customHeight="false" outlineLevel="0" collapsed="false">
      <c r="A18375" s="95" t="s">
        <v>27761</v>
      </c>
      <c r="B18375" s="182" t="s">
        <v>27760</v>
      </c>
      <c r="C18375" s="183" t="s">
        <v>245</v>
      </c>
      <c r="D18375" s="140" t="n">
        <v>4729.44</v>
      </c>
    </row>
    <row r="18376" customFormat="false" ht="24.85" hidden="false" customHeight="false" outlineLevel="0" collapsed="false">
      <c r="A18376" s="95" t="s">
        <v>27762</v>
      </c>
      <c r="B18376" s="182" t="s">
        <v>27763</v>
      </c>
      <c r="C18376" s="183" t="s">
        <v>245</v>
      </c>
      <c r="D18376" s="140" t="n">
        <v>420.9</v>
      </c>
    </row>
    <row r="18377" customFormat="false" ht="24.85" hidden="false" customHeight="false" outlineLevel="0" collapsed="false">
      <c r="A18377" s="95" t="s">
        <v>27764</v>
      </c>
      <c r="B18377" s="182" t="s">
        <v>27763</v>
      </c>
      <c r="C18377" s="183" t="s">
        <v>245</v>
      </c>
      <c r="D18377" s="140" t="n">
        <v>417.27</v>
      </c>
    </row>
    <row r="18378" customFormat="false" ht="24.85" hidden="false" customHeight="false" outlineLevel="0" collapsed="false">
      <c r="A18378" s="95" t="s">
        <v>27765</v>
      </c>
      <c r="B18378" s="182" t="s">
        <v>27766</v>
      </c>
      <c r="C18378" s="183" t="s">
        <v>245</v>
      </c>
      <c r="D18378" s="140" t="n">
        <v>418.59</v>
      </c>
    </row>
    <row r="18379" customFormat="false" ht="24.85" hidden="false" customHeight="false" outlineLevel="0" collapsed="false">
      <c r="A18379" s="95" t="s">
        <v>27767</v>
      </c>
      <c r="B18379" s="182" t="s">
        <v>27766</v>
      </c>
      <c r="C18379" s="183" t="s">
        <v>245</v>
      </c>
      <c r="D18379" s="140" t="n">
        <v>414.96</v>
      </c>
    </row>
    <row r="18380" customFormat="false" ht="57.7" hidden="false" customHeight="false" outlineLevel="0" collapsed="false">
      <c r="A18380" s="95" t="s">
        <v>27768</v>
      </c>
      <c r="B18380" s="182" t="s">
        <v>27769</v>
      </c>
      <c r="C18380" s="183" t="s">
        <v>245</v>
      </c>
      <c r="D18380" s="140" t="n">
        <v>612.18</v>
      </c>
    </row>
    <row r="18381" customFormat="false" ht="57.7" hidden="false" customHeight="false" outlineLevel="0" collapsed="false">
      <c r="A18381" s="95" t="s">
        <v>27770</v>
      </c>
      <c r="B18381" s="182" t="s">
        <v>27769</v>
      </c>
      <c r="C18381" s="183" t="s">
        <v>245</v>
      </c>
      <c r="D18381" s="140" t="n">
        <v>606.76</v>
      </c>
    </row>
    <row r="18382" customFormat="false" ht="57.7" hidden="false" customHeight="false" outlineLevel="0" collapsed="false">
      <c r="A18382" s="95" t="s">
        <v>27771</v>
      </c>
      <c r="B18382" s="182" t="s">
        <v>27772</v>
      </c>
      <c r="C18382" s="183" t="s">
        <v>245</v>
      </c>
      <c r="D18382" s="140" t="n">
        <v>683.55</v>
      </c>
    </row>
    <row r="18383" customFormat="false" ht="57.7" hidden="false" customHeight="false" outlineLevel="0" collapsed="false">
      <c r="A18383" s="95" t="s">
        <v>27773</v>
      </c>
      <c r="B18383" s="182" t="s">
        <v>27772</v>
      </c>
      <c r="C18383" s="183" t="s">
        <v>245</v>
      </c>
      <c r="D18383" s="140" t="n">
        <v>677.04</v>
      </c>
    </row>
    <row r="18384" customFormat="false" ht="57.7" hidden="false" customHeight="false" outlineLevel="0" collapsed="false">
      <c r="A18384" s="95" t="s">
        <v>27774</v>
      </c>
      <c r="B18384" s="182" t="s">
        <v>27775</v>
      </c>
      <c r="C18384" s="183" t="s">
        <v>245</v>
      </c>
      <c r="D18384" s="140" t="n">
        <v>792.51</v>
      </c>
    </row>
    <row r="18385" customFormat="false" ht="57.7" hidden="false" customHeight="false" outlineLevel="0" collapsed="false">
      <c r="A18385" s="95" t="s">
        <v>27776</v>
      </c>
      <c r="B18385" s="182" t="s">
        <v>27775</v>
      </c>
      <c r="C18385" s="183" t="s">
        <v>245</v>
      </c>
      <c r="D18385" s="140" t="n">
        <v>785.47</v>
      </c>
    </row>
    <row r="18386" customFormat="false" ht="57.7" hidden="false" customHeight="false" outlineLevel="0" collapsed="false">
      <c r="A18386" s="95" t="s">
        <v>27777</v>
      </c>
      <c r="B18386" s="182" t="s">
        <v>27778</v>
      </c>
      <c r="C18386" s="183" t="s">
        <v>245</v>
      </c>
      <c r="D18386" s="140" t="n">
        <v>2198.3</v>
      </c>
    </row>
    <row r="18387" customFormat="false" ht="57.7" hidden="false" customHeight="false" outlineLevel="0" collapsed="false">
      <c r="A18387" s="95" t="s">
        <v>27779</v>
      </c>
      <c r="B18387" s="182" t="s">
        <v>27778</v>
      </c>
      <c r="C18387" s="183" t="s">
        <v>245</v>
      </c>
      <c r="D18387" s="140" t="n">
        <v>2187.46</v>
      </c>
    </row>
    <row r="18388" customFormat="false" ht="57.7" hidden="false" customHeight="false" outlineLevel="0" collapsed="false">
      <c r="A18388" s="95" t="s">
        <v>27780</v>
      </c>
      <c r="B18388" s="182" t="s">
        <v>27781</v>
      </c>
      <c r="C18388" s="183" t="s">
        <v>245</v>
      </c>
      <c r="D18388" s="140" t="n">
        <v>8078.01</v>
      </c>
    </row>
    <row r="18389" customFormat="false" ht="57.7" hidden="false" customHeight="false" outlineLevel="0" collapsed="false">
      <c r="A18389" s="95" t="s">
        <v>27782</v>
      </c>
      <c r="B18389" s="182" t="s">
        <v>27781</v>
      </c>
      <c r="C18389" s="183" t="s">
        <v>245</v>
      </c>
      <c r="D18389" s="140" t="n">
        <v>8061.76</v>
      </c>
    </row>
    <row r="18390" customFormat="false" ht="35.8" hidden="false" customHeight="false" outlineLevel="0" collapsed="false">
      <c r="A18390" s="95" t="s">
        <v>27783</v>
      </c>
      <c r="B18390" s="182" t="s">
        <v>27784</v>
      </c>
      <c r="C18390" s="183" t="s">
        <v>245</v>
      </c>
      <c r="D18390" s="140" t="n">
        <v>530.14</v>
      </c>
    </row>
    <row r="18391" customFormat="false" ht="35.8" hidden="false" customHeight="false" outlineLevel="0" collapsed="false">
      <c r="A18391" s="95" t="s">
        <v>27785</v>
      </c>
      <c r="B18391" s="182" t="s">
        <v>27784</v>
      </c>
      <c r="C18391" s="183" t="s">
        <v>245</v>
      </c>
      <c r="D18391" s="140" t="n">
        <v>527.43</v>
      </c>
    </row>
    <row r="18392" customFormat="false" ht="35.8" hidden="false" customHeight="false" outlineLevel="0" collapsed="false">
      <c r="A18392" s="95" t="s">
        <v>27786</v>
      </c>
      <c r="B18392" s="182" t="s">
        <v>27787</v>
      </c>
      <c r="C18392" s="183" t="s">
        <v>245</v>
      </c>
      <c r="D18392" s="140" t="n">
        <v>373.89</v>
      </c>
    </row>
    <row r="18393" customFormat="false" ht="35.8" hidden="false" customHeight="false" outlineLevel="0" collapsed="false">
      <c r="A18393" s="95" t="s">
        <v>27788</v>
      </c>
      <c r="B18393" s="182" t="s">
        <v>27787</v>
      </c>
      <c r="C18393" s="183" t="s">
        <v>245</v>
      </c>
      <c r="D18393" s="140" t="n">
        <v>373.89</v>
      </c>
    </row>
    <row r="18394" customFormat="false" ht="35.8" hidden="false" customHeight="false" outlineLevel="0" collapsed="false">
      <c r="A18394" s="95" t="s">
        <v>27789</v>
      </c>
      <c r="B18394" s="182" t="s">
        <v>27790</v>
      </c>
      <c r="C18394" s="183" t="s">
        <v>245</v>
      </c>
      <c r="D18394" s="140" t="n">
        <v>1841.03</v>
      </c>
    </row>
    <row r="18395" customFormat="false" ht="35.8" hidden="false" customHeight="false" outlineLevel="0" collapsed="false">
      <c r="A18395" s="95" t="s">
        <v>27791</v>
      </c>
      <c r="B18395" s="182" t="s">
        <v>27790</v>
      </c>
      <c r="C18395" s="183" t="s">
        <v>245</v>
      </c>
      <c r="D18395" s="140" t="n">
        <v>1835.61</v>
      </c>
    </row>
    <row r="18396" customFormat="false" ht="91.5" hidden="false" customHeight="false" outlineLevel="0" collapsed="false">
      <c r="A18396" s="95" t="s">
        <v>27792</v>
      </c>
      <c r="B18396" s="182" t="s">
        <v>27793</v>
      </c>
      <c r="C18396" s="183" t="s">
        <v>245</v>
      </c>
      <c r="D18396" s="140" t="n">
        <v>2299.61</v>
      </c>
    </row>
    <row r="18397" customFormat="false" ht="91.5" hidden="false" customHeight="false" outlineLevel="0" collapsed="false">
      <c r="A18397" s="95" t="s">
        <v>27794</v>
      </c>
      <c r="B18397" s="182" t="s">
        <v>27793</v>
      </c>
      <c r="C18397" s="183" t="s">
        <v>245</v>
      </c>
      <c r="D18397" s="140" t="n">
        <v>2282.3</v>
      </c>
    </row>
    <row r="18398" customFormat="false" ht="91.5" hidden="false" customHeight="false" outlineLevel="0" collapsed="false">
      <c r="A18398" s="95" t="s">
        <v>27795</v>
      </c>
      <c r="B18398" s="182" t="s">
        <v>27796</v>
      </c>
      <c r="C18398" s="183" t="s">
        <v>245</v>
      </c>
      <c r="D18398" s="140" t="n">
        <v>2428.81</v>
      </c>
    </row>
    <row r="18399" customFormat="false" ht="91.5" hidden="false" customHeight="false" outlineLevel="0" collapsed="false">
      <c r="A18399" s="95" t="s">
        <v>27797</v>
      </c>
      <c r="B18399" s="182" t="s">
        <v>27796</v>
      </c>
      <c r="C18399" s="183" t="s">
        <v>245</v>
      </c>
      <c r="D18399" s="140" t="n">
        <v>2411.5</v>
      </c>
    </row>
    <row r="18400" customFormat="false" ht="46.75" hidden="false" customHeight="false" outlineLevel="0" collapsed="false">
      <c r="A18400" s="95" t="s">
        <v>27798</v>
      </c>
      <c r="B18400" s="182" t="s">
        <v>27799</v>
      </c>
      <c r="C18400" s="183" t="s">
        <v>245</v>
      </c>
      <c r="D18400" s="140" t="n">
        <v>658.49</v>
      </c>
    </row>
    <row r="18401" customFormat="false" ht="46.75" hidden="false" customHeight="false" outlineLevel="0" collapsed="false">
      <c r="A18401" s="95" t="s">
        <v>27800</v>
      </c>
      <c r="B18401" s="182" t="s">
        <v>27799</v>
      </c>
      <c r="C18401" s="183" t="s">
        <v>245</v>
      </c>
      <c r="D18401" s="140" t="n">
        <v>654.7</v>
      </c>
    </row>
    <row r="18402" customFormat="false" ht="57.7" hidden="false" customHeight="false" outlineLevel="0" collapsed="false">
      <c r="A18402" s="95" t="s">
        <v>27801</v>
      </c>
      <c r="B18402" s="182" t="s">
        <v>27802</v>
      </c>
      <c r="C18402" s="183" t="s">
        <v>245</v>
      </c>
      <c r="D18402" s="140" t="n">
        <v>895.36</v>
      </c>
    </row>
    <row r="18403" customFormat="false" ht="57.7" hidden="false" customHeight="false" outlineLevel="0" collapsed="false">
      <c r="A18403" s="95" t="s">
        <v>27803</v>
      </c>
      <c r="B18403" s="182" t="s">
        <v>27802</v>
      </c>
      <c r="C18403" s="183" t="s">
        <v>245</v>
      </c>
      <c r="D18403" s="140" t="n">
        <v>889.94</v>
      </c>
    </row>
    <row r="18404" customFormat="false" ht="57.7" hidden="false" customHeight="false" outlineLevel="0" collapsed="false">
      <c r="A18404" s="95" t="s">
        <v>27804</v>
      </c>
      <c r="B18404" s="182" t="s">
        <v>27805</v>
      </c>
      <c r="C18404" s="183" t="s">
        <v>363</v>
      </c>
      <c r="D18404" s="140" t="n">
        <v>926.42</v>
      </c>
    </row>
    <row r="18405" customFormat="false" ht="57.7" hidden="false" customHeight="false" outlineLevel="0" collapsed="false">
      <c r="A18405" s="95" t="s">
        <v>27806</v>
      </c>
      <c r="B18405" s="182" t="s">
        <v>27805</v>
      </c>
      <c r="C18405" s="183" t="s">
        <v>363</v>
      </c>
      <c r="D18405" s="140" t="n">
        <v>914.75</v>
      </c>
    </row>
    <row r="18406" customFormat="false" ht="46.75" hidden="false" customHeight="false" outlineLevel="0" collapsed="false">
      <c r="A18406" s="95" t="s">
        <v>27807</v>
      </c>
      <c r="B18406" s="182" t="s">
        <v>27808</v>
      </c>
      <c r="C18406" s="183" t="s">
        <v>363</v>
      </c>
      <c r="D18406" s="140" t="n">
        <v>1017.61</v>
      </c>
    </row>
    <row r="18407" customFormat="false" ht="46.75" hidden="false" customHeight="false" outlineLevel="0" collapsed="false">
      <c r="A18407" s="95" t="s">
        <v>27809</v>
      </c>
      <c r="B18407" s="182" t="s">
        <v>27808</v>
      </c>
      <c r="C18407" s="183" t="s">
        <v>363</v>
      </c>
      <c r="D18407" s="140" t="n">
        <v>1017.61</v>
      </c>
    </row>
    <row r="18408" customFormat="false" ht="46.75" hidden="false" customHeight="false" outlineLevel="0" collapsed="false">
      <c r="A18408" s="95" t="s">
        <v>27810</v>
      </c>
      <c r="B18408" s="182" t="s">
        <v>27811</v>
      </c>
      <c r="C18408" s="183" t="s">
        <v>363</v>
      </c>
      <c r="D18408" s="140" t="n">
        <v>920.81</v>
      </c>
    </row>
    <row r="18409" customFormat="false" ht="46.75" hidden="false" customHeight="false" outlineLevel="0" collapsed="false">
      <c r="A18409" s="95" t="s">
        <v>27812</v>
      </c>
      <c r="B18409" s="182" t="s">
        <v>27811</v>
      </c>
      <c r="C18409" s="183" t="s">
        <v>363</v>
      </c>
      <c r="D18409" s="140" t="n">
        <v>920.81</v>
      </c>
    </row>
    <row r="18410" customFormat="false" ht="46.75" hidden="false" customHeight="false" outlineLevel="0" collapsed="false">
      <c r="A18410" s="95" t="s">
        <v>27813</v>
      </c>
      <c r="B18410" s="182" t="s">
        <v>27814</v>
      </c>
      <c r="C18410" s="183" t="s">
        <v>245</v>
      </c>
      <c r="D18410" s="140" t="n">
        <v>1328.79</v>
      </c>
    </row>
    <row r="18411" customFormat="false" ht="46.75" hidden="false" customHeight="false" outlineLevel="0" collapsed="false">
      <c r="A18411" s="95" t="s">
        <v>27815</v>
      </c>
      <c r="B18411" s="182" t="s">
        <v>27814</v>
      </c>
      <c r="C18411" s="183" t="s">
        <v>245</v>
      </c>
      <c r="D18411" s="140" t="n">
        <v>1328.79</v>
      </c>
    </row>
    <row r="18412" customFormat="false" ht="46.75" hidden="false" customHeight="false" outlineLevel="0" collapsed="false">
      <c r="A18412" s="95" t="s">
        <v>27816</v>
      </c>
      <c r="B18412" s="182" t="s">
        <v>27817</v>
      </c>
      <c r="C18412" s="183" t="s">
        <v>363</v>
      </c>
      <c r="D18412" s="140" t="n">
        <v>1056.88</v>
      </c>
    </row>
    <row r="18413" customFormat="false" ht="46.75" hidden="false" customHeight="false" outlineLevel="0" collapsed="false">
      <c r="A18413" s="95" t="s">
        <v>27818</v>
      </c>
      <c r="B18413" s="182" t="s">
        <v>27817</v>
      </c>
      <c r="C18413" s="183" t="s">
        <v>363</v>
      </c>
      <c r="D18413" s="140" t="n">
        <v>1048.76</v>
      </c>
    </row>
    <row r="18414" customFormat="false" ht="69.65" hidden="false" customHeight="false" outlineLevel="0" collapsed="false">
      <c r="A18414" s="95" t="s">
        <v>27819</v>
      </c>
      <c r="B18414" s="182" t="s">
        <v>27820</v>
      </c>
      <c r="C18414" s="183" t="s">
        <v>245</v>
      </c>
      <c r="D18414" s="140" t="n">
        <v>1840.93</v>
      </c>
    </row>
    <row r="18415" customFormat="false" ht="69.65" hidden="false" customHeight="false" outlineLevel="0" collapsed="false">
      <c r="A18415" s="95" t="s">
        <v>27821</v>
      </c>
      <c r="B18415" s="182" t="s">
        <v>27820</v>
      </c>
      <c r="C18415" s="183" t="s">
        <v>245</v>
      </c>
      <c r="D18415" s="140" t="n">
        <v>1818.18</v>
      </c>
    </row>
    <row r="18416" customFormat="false" ht="35.8" hidden="false" customHeight="false" outlineLevel="0" collapsed="false">
      <c r="A18416" s="95" t="s">
        <v>27822</v>
      </c>
      <c r="B18416" s="182" t="s">
        <v>27823</v>
      </c>
      <c r="C18416" s="183" t="s">
        <v>245</v>
      </c>
      <c r="D18416" s="140" t="n">
        <v>843.51</v>
      </c>
    </row>
    <row r="18417" customFormat="false" ht="35.8" hidden="false" customHeight="false" outlineLevel="0" collapsed="false">
      <c r="A18417" s="95" t="s">
        <v>27824</v>
      </c>
      <c r="B18417" s="182" t="s">
        <v>27823</v>
      </c>
      <c r="C18417" s="183" t="s">
        <v>245</v>
      </c>
      <c r="D18417" s="140" t="n">
        <v>840.8</v>
      </c>
    </row>
    <row r="18418" customFormat="false" ht="57.7" hidden="false" customHeight="false" outlineLevel="0" collapsed="false">
      <c r="A18418" s="95" t="s">
        <v>27825</v>
      </c>
      <c r="B18418" s="182" t="s">
        <v>27826</v>
      </c>
      <c r="C18418" s="183" t="s">
        <v>245</v>
      </c>
      <c r="D18418" s="140" t="n">
        <v>320.75</v>
      </c>
    </row>
    <row r="18419" customFormat="false" ht="57.7" hidden="false" customHeight="false" outlineLevel="0" collapsed="false">
      <c r="A18419" s="95" t="s">
        <v>27827</v>
      </c>
      <c r="B18419" s="182" t="s">
        <v>27826</v>
      </c>
      <c r="C18419" s="183" t="s">
        <v>245</v>
      </c>
      <c r="D18419" s="140" t="n">
        <v>315.33</v>
      </c>
    </row>
    <row r="18420" customFormat="false" ht="46.75" hidden="false" customHeight="false" outlineLevel="0" collapsed="false">
      <c r="A18420" s="95" t="s">
        <v>27828</v>
      </c>
      <c r="B18420" s="182" t="s">
        <v>27829</v>
      </c>
      <c r="C18420" s="183" t="s">
        <v>245</v>
      </c>
      <c r="D18420" s="140" t="n">
        <v>110.02</v>
      </c>
    </row>
    <row r="18421" customFormat="false" ht="46.75" hidden="false" customHeight="false" outlineLevel="0" collapsed="false">
      <c r="A18421" s="95" t="s">
        <v>27830</v>
      </c>
      <c r="B18421" s="182" t="s">
        <v>27829</v>
      </c>
      <c r="C18421" s="183" t="s">
        <v>245</v>
      </c>
      <c r="D18421" s="140" t="n">
        <v>104.6</v>
      </c>
    </row>
    <row r="18422" customFormat="false" ht="46.75" hidden="false" customHeight="false" outlineLevel="0" collapsed="false">
      <c r="A18422" s="95" t="s">
        <v>27831</v>
      </c>
      <c r="B18422" s="182" t="s">
        <v>27832</v>
      </c>
      <c r="C18422" s="183" t="s">
        <v>245</v>
      </c>
      <c r="D18422" s="140" t="n">
        <v>133.19</v>
      </c>
    </row>
    <row r="18423" customFormat="false" ht="46.75" hidden="false" customHeight="false" outlineLevel="0" collapsed="false">
      <c r="A18423" s="95" t="s">
        <v>27833</v>
      </c>
      <c r="B18423" s="182" t="s">
        <v>27832</v>
      </c>
      <c r="C18423" s="183" t="s">
        <v>245</v>
      </c>
      <c r="D18423" s="140" t="n">
        <v>127.77</v>
      </c>
    </row>
    <row r="18424" customFormat="false" ht="46.75" hidden="false" customHeight="false" outlineLevel="0" collapsed="false">
      <c r="A18424" s="95" t="s">
        <v>27834</v>
      </c>
      <c r="B18424" s="182" t="s">
        <v>27835</v>
      </c>
      <c r="C18424" s="183" t="s">
        <v>245</v>
      </c>
      <c r="D18424" s="140" t="n">
        <v>122.89</v>
      </c>
    </row>
    <row r="18425" customFormat="false" ht="46.75" hidden="false" customHeight="false" outlineLevel="0" collapsed="false">
      <c r="A18425" s="95" t="s">
        <v>27836</v>
      </c>
      <c r="B18425" s="182" t="s">
        <v>27835</v>
      </c>
      <c r="C18425" s="183" t="s">
        <v>245</v>
      </c>
      <c r="D18425" s="140" t="n">
        <v>117.47</v>
      </c>
    </row>
    <row r="18426" customFormat="false" ht="46.75" hidden="false" customHeight="false" outlineLevel="0" collapsed="false">
      <c r="A18426" s="95" t="s">
        <v>27837</v>
      </c>
      <c r="B18426" s="182" t="s">
        <v>27838</v>
      </c>
      <c r="C18426" s="183" t="s">
        <v>245</v>
      </c>
      <c r="D18426" s="140" t="n">
        <v>130.5</v>
      </c>
    </row>
    <row r="18427" customFormat="false" ht="46.75" hidden="false" customHeight="false" outlineLevel="0" collapsed="false">
      <c r="A18427" s="95" t="s">
        <v>27839</v>
      </c>
      <c r="B18427" s="182" t="s">
        <v>27838</v>
      </c>
      <c r="C18427" s="183" t="s">
        <v>245</v>
      </c>
      <c r="D18427" s="140" t="n">
        <v>125.08</v>
      </c>
    </row>
    <row r="18428" customFormat="false" ht="57.7" hidden="false" customHeight="false" outlineLevel="0" collapsed="false">
      <c r="A18428" s="95" t="s">
        <v>27840</v>
      </c>
      <c r="B18428" s="182" t="s">
        <v>27841</v>
      </c>
      <c r="C18428" s="183" t="s">
        <v>245</v>
      </c>
      <c r="D18428" s="140" t="n">
        <v>269.85</v>
      </c>
    </row>
    <row r="18429" customFormat="false" ht="57.7" hidden="false" customHeight="false" outlineLevel="0" collapsed="false">
      <c r="A18429" s="95" t="s">
        <v>27842</v>
      </c>
      <c r="B18429" s="182" t="s">
        <v>27841</v>
      </c>
      <c r="C18429" s="183" t="s">
        <v>245</v>
      </c>
      <c r="D18429" s="140" t="n">
        <v>264.43</v>
      </c>
    </row>
    <row r="18430" customFormat="false" ht="57.7" hidden="false" customHeight="false" outlineLevel="0" collapsed="false">
      <c r="A18430" s="95" t="s">
        <v>27843</v>
      </c>
      <c r="B18430" s="182" t="s">
        <v>27844</v>
      </c>
      <c r="C18430" s="183" t="s">
        <v>245</v>
      </c>
      <c r="D18430" s="140" t="n">
        <v>282.27</v>
      </c>
    </row>
    <row r="18431" customFormat="false" ht="57.7" hidden="false" customHeight="false" outlineLevel="0" collapsed="false">
      <c r="A18431" s="95" t="s">
        <v>27845</v>
      </c>
      <c r="B18431" s="182" t="s">
        <v>27844</v>
      </c>
      <c r="C18431" s="183" t="s">
        <v>245</v>
      </c>
      <c r="D18431" s="140" t="n">
        <v>276.85</v>
      </c>
    </row>
    <row r="18432" customFormat="false" ht="57.7" hidden="false" customHeight="false" outlineLevel="0" collapsed="false">
      <c r="A18432" s="95" t="s">
        <v>27846</v>
      </c>
      <c r="B18432" s="182" t="s">
        <v>27847</v>
      </c>
      <c r="C18432" s="183" t="s">
        <v>245</v>
      </c>
      <c r="D18432" s="140" t="n">
        <v>347.59</v>
      </c>
    </row>
    <row r="18433" customFormat="false" ht="57.7" hidden="false" customHeight="false" outlineLevel="0" collapsed="false">
      <c r="A18433" s="95" t="s">
        <v>27848</v>
      </c>
      <c r="B18433" s="182" t="s">
        <v>27847</v>
      </c>
      <c r="C18433" s="183" t="s">
        <v>245</v>
      </c>
      <c r="D18433" s="140" t="n">
        <v>342.17</v>
      </c>
    </row>
    <row r="18434" customFormat="false" ht="69.65" hidden="false" customHeight="false" outlineLevel="0" collapsed="false">
      <c r="A18434" s="95" t="s">
        <v>27849</v>
      </c>
      <c r="B18434" s="182" t="s">
        <v>27850</v>
      </c>
      <c r="C18434" s="183" t="s">
        <v>245</v>
      </c>
      <c r="D18434" s="140" t="n">
        <v>85.05</v>
      </c>
    </row>
    <row r="18435" customFormat="false" ht="69.65" hidden="false" customHeight="false" outlineLevel="0" collapsed="false">
      <c r="A18435" s="95" t="s">
        <v>27851</v>
      </c>
      <c r="B18435" s="182" t="s">
        <v>27850</v>
      </c>
      <c r="C18435" s="183" t="s">
        <v>245</v>
      </c>
      <c r="D18435" s="140" t="n">
        <v>82.23</v>
      </c>
    </row>
    <row r="18436" customFormat="false" ht="57.7" hidden="false" customHeight="false" outlineLevel="0" collapsed="false">
      <c r="A18436" s="95" t="s">
        <v>27852</v>
      </c>
      <c r="B18436" s="182" t="s">
        <v>27853</v>
      </c>
      <c r="C18436" s="183" t="s">
        <v>245</v>
      </c>
      <c r="D18436" s="140" t="n">
        <v>303.81</v>
      </c>
    </row>
    <row r="18437" customFormat="false" ht="57.7" hidden="false" customHeight="false" outlineLevel="0" collapsed="false">
      <c r="A18437" s="95" t="s">
        <v>27854</v>
      </c>
      <c r="B18437" s="182" t="s">
        <v>27853</v>
      </c>
      <c r="C18437" s="183" t="s">
        <v>245</v>
      </c>
      <c r="D18437" s="140" t="n">
        <v>298.39</v>
      </c>
    </row>
    <row r="18438" customFormat="false" ht="57.7" hidden="false" customHeight="false" outlineLevel="0" collapsed="false">
      <c r="A18438" s="95" t="s">
        <v>27855</v>
      </c>
      <c r="B18438" s="182" t="s">
        <v>27856</v>
      </c>
      <c r="C18438" s="183" t="s">
        <v>245</v>
      </c>
      <c r="D18438" s="140" t="n">
        <v>220.59</v>
      </c>
    </row>
    <row r="18439" customFormat="false" ht="57.7" hidden="false" customHeight="false" outlineLevel="0" collapsed="false">
      <c r="A18439" s="95" t="s">
        <v>27857</v>
      </c>
      <c r="B18439" s="182" t="s">
        <v>27856</v>
      </c>
      <c r="C18439" s="183" t="s">
        <v>245</v>
      </c>
      <c r="D18439" s="140" t="n">
        <v>215.17</v>
      </c>
    </row>
    <row r="18440" customFormat="false" ht="57.7" hidden="false" customHeight="false" outlineLevel="0" collapsed="false">
      <c r="A18440" s="95" t="s">
        <v>27858</v>
      </c>
      <c r="B18440" s="182" t="s">
        <v>27859</v>
      </c>
      <c r="C18440" s="183" t="s">
        <v>245</v>
      </c>
      <c r="D18440" s="140" t="n">
        <v>667.55</v>
      </c>
    </row>
    <row r="18441" customFormat="false" ht="57.7" hidden="false" customHeight="false" outlineLevel="0" collapsed="false">
      <c r="A18441" s="95" t="s">
        <v>27860</v>
      </c>
      <c r="B18441" s="182" t="s">
        <v>27859</v>
      </c>
      <c r="C18441" s="183" t="s">
        <v>245</v>
      </c>
      <c r="D18441" s="140" t="n">
        <v>662.13</v>
      </c>
    </row>
    <row r="18442" customFormat="false" ht="46.75" hidden="false" customHeight="false" outlineLevel="0" collapsed="false">
      <c r="A18442" s="95" t="s">
        <v>27861</v>
      </c>
      <c r="B18442" s="182" t="s">
        <v>27862</v>
      </c>
      <c r="C18442" s="183" t="s">
        <v>245</v>
      </c>
      <c r="D18442" s="140" t="n">
        <v>113.3</v>
      </c>
    </row>
    <row r="18443" customFormat="false" ht="46.75" hidden="false" customHeight="false" outlineLevel="0" collapsed="false">
      <c r="A18443" s="95" t="s">
        <v>27863</v>
      </c>
      <c r="B18443" s="182" t="s">
        <v>27862</v>
      </c>
      <c r="C18443" s="183" t="s">
        <v>245</v>
      </c>
      <c r="D18443" s="140" t="n">
        <v>113.3</v>
      </c>
    </row>
    <row r="18444" customFormat="false" ht="46.75" hidden="false" customHeight="false" outlineLevel="0" collapsed="false">
      <c r="A18444" s="95" t="s">
        <v>27864</v>
      </c>
      <c r="B18444" s="182" t="s">
        <v>27865</v>
      </c>
      <c r="C18444" s="183" t="s">
        <v>245</v>
      </c>
      <c r="D18444" s="140" t="n">
        <v>204.97</v>
      </c>
    </row>
    <row r="18445" customFormat="false" ht="46.75" hidden="false" customHeight="false" outlineLevel="0" collapsed="false">
      <c r="A18445" s="95" t="s">
        <v>27866</v>
      </c>
      <c r="B18445" s="182" t="s">
        <v>27865</v>
      </c>
      <c r="C18445" s="183" t="s">
        <v>245</v>
      </c>
      <c r="D18445" s="140" t="n">
        <v>204.97</v>
      </c>
    </row>
    <row r="18446" customFormat="false" ht="46.75" hidden="false" customHeight="false" outlineLevel="0" collapsed="false">
      <c r="A18446" s="95" t="s">
        <v>27867</v>
      </c>
      <c r="B18446" s="182" t="s">
        <v>27868</v>
      </c>
      <c r="C18446" s="183" t="s">
        <v>245</v>
      </c>
      <c r="D18446" s="140" t="n">
        <v>328.57</v>
      </c>
    </row>
    <row r="18447" customFormat="false" ht="46.75" hidden="false" customHeight="false" outlineLevel="0" collapsed="false">
      <c r="A18447" s="95" t="s">
        <v>27869</v>
      </c>
      <c r="B18447" s="182" t="s">
        <v>27868</v>
      </c>
      <c r="C18447" s="183" t="s">
        <v>245</v>
      </c>
      <c r="D18447" s="140" t="n">
        <v>328.57</v>
      </c>
    </row>
    <row r="18448" customFormat="false" ht="91.5" hidden="false" customHeight="false" outlineLevel="0" collapsed="false">
      <c r="A18448" s="95" t="s">
        <v>27870</v>
      </c>
      <c r="B18448" s="182" t="s">
        <v>27871</v>
      </c>
      <c r="C18448" s="183" t="s">
        <v>245</v>
      </c>
      <c r="D18448" s="140" t="n">
        <v>1695.9</v>
      </c>
    </row>
    <row r="18449" customFormat="false" ht="91.5" hidden="false" customHeight="false" outlineLevel="0" collapsed="false">
      <c r="A18449" s="95" t="s">
        <v>27872</v>
      </c>
      <c r="B18449" s="182" t="s">
        <v>27871</v>
      </c>
      <c r="C18449" s="183" t="s">
        <v>245</v>
      </c>
      <c r="D18449" s="140" t="n">
        <v>1695.9</v>
      </c>
    </row>
    <row r="18450" customFormat="false" ht="102.45" hidden="false" customHeight="false" outlineLevel="0" collapsed="false">
      <c r="A18450" s="95" t="s">
        <v>27873</v>
      </c>
      <c r="B18450" s="182" t="s">
        <v>27874</v>
      </c>
      <c r="C18450" s="183" t="s">
        <v>245</v>
      </c>
      <c r="D18450" s="140" t="n">
        <v>10815</v>
      </c>
    </row>
    <row r="18451" customFormat="false" ht="102.45" hidden="false" customHeight="false" outlineLevel="0" collapsed="false">
      <c r="A18451" s="95" t="s">
        <v>27875</v>
      </c>
      <c r="B18451" s="182" t="s">
        <v>27874</v>
      </c>
      <c r="C18451" s="183" t="s">
        <v>245</v>
      </c>
      <c r="D18451" s="140" t="n">
        <v>10815</v>
      </c>
    </row>
    <row r="18452" customFormat="false" ht="91.5" hidden="false" customHeight="false" outlineLevel="0" collapsed="false">
      <c r="A18452" s="95" t="s">
        <v>27876</v>
      </c>
      <c r="B18452" s="182" t="s">
        <v>27877</v>
      </c>
      <c r="C18452" s="183" t="s">
        <v>363</v>
      </c>
      <c r="D18452" s="140" t="n">
        <v>212.68</v>
      </c>
    </row>
    <row r="18453" customFormat="false" ht="91.5" hidden="false" customHeight="false" outlineLevel="0" collapsed="false">
      <c r="A18453" s="95" t="s">
        <v>27878</v>
      </c>
      <c r="B18453" s="182" t="s">
        <v>27877</v>
      </c>
      <c r="C18453" s="183" t="s">
        <v>363</v>
      </c>
      <c r="D18453" s="140" t="n">
        <v>211.92</v>
      </c>
    </row>
    <row r="18454" customFormat="false" ht="35.8" hidden="false" customHeight="false" outlineLevel="0" collapsed="false">
      <c r="A18454" s="95" t="s">
        <v>27879</v>
      </c>
      <c r="B18454" s="182" t="s">
        <v>27880</v>
      </c>
      <c r="C18454" s="183" t="s">
        <v>245</v>
      </c>
      <c r="D18454" s="140" t="n">
        <v>1761.3</v>
      </c>
    </row>
    <row r="18455" customFormat="false" ht="35.8" hidden="false" customHeight="false" outlineLevel="0" collapsed="false">
      <c r="A18455" s="95" t="s">
        <v>27881</v>
      </c>
      <c r="B18455" s="182" t="s">
        <v>27880</v>
      </c>
      <c r="C18455" s="183" t="s">
        <v>245</v>
      </c>
      <c r="D18455" s="140" t="n">
        <v>1761.3</v>
      </c>
    </row>
    <row r="18456" customFormat="false" ht="35.8" hidden="false" customHeight="false" outlineLevel="0" collapsed="false">
      <c r="A18456" s="95" t="s">
        <v>27882</v>
      </c>
      <c r="B18456" s="182" t="s">
        <v>27883</v>
      </c>
      <c r="C18456" s="183" t="s">
        <v>245</v>
      </c>
      <c r="D18456" s="140" t="n">
        <v>2186.69</v>
      </c>
    </row>
    <row r="18457" customFormat="false" ht="35.8" hidden="false" customHeight="false" outlineLevel="0" collapsed="false">
      <c r="A18457" s="95" t="s">
        <v>27884</v>
      </c>
      <c r="B18457" s="182" t="s">
        <v>27883</v>
      </c>
      <c r="C18457" s="183" t="s">
        <v>245</v>
      </c>
      <c r="D18457" s="140" t="n">
        <v>2186.69</v>
      </c>
    </row>
    <row r="18458" customFormat="false" ht="35.8" hidden="false" customHeight="false" outlineLevel="0" collapsed="false">
      <c r="A18458" s="95" t="s">
        <v>27885</v>
      </c>
      <c r="B18458" s="182" t="s">
        <v>27886</v>
      </c>
      <c r="C18458" s="183" t="s">
        <v>245</v>
      </c>
      <c r="D18458" s="140" t="n">
        <v>2896.36</v>
      </c>
    </row>
    <row r="18459" customFormat="false" ht="35.8" hidden="false" customHeight="false" outlineLevel="0" collapsed="false">
      <c r="A18459" s="95" t="s">
        <v>27887</v>
      </c>
      <c r="B18459" s="182" t="s">
        <v>27886</v>
      </c>
      <c r="C18459" s="183" t="s">
        <v>245</v>
      </c>
      <c r="D18459" s="140" t="n">
        <v>2896.36</v>
      </c>
    </row>
    <row r="18460" customFormat="false" ht="46.75" hidden="false" customHeight="false" outlineLevel="0" collapsed="false">
      <c r="A18460" s="95" t="s">
        <v>27888</v>
      </c>
      <c r="B18460" s="182" t="s">
        <v>27889</v>
      </c>
      <c r="C18460" s="183" t="s">
        <v>245</v>
      </c>
      <c r="D18460" s="140" t="n">
        <v>4008</v>
      </c>
    </row>
    <row r="18461" customFormat="false" ht="46.75" hidden="false" customHeight="false" outlineLevel="0" collapsed="false">
      <c r="A18461" s="95" t="s">
        <v>27890</v>
      </c>
      <c r="B18461" s="182" t="s">
        <v>27889</v>
      </c>
      <c r="C18461" s="183" t="s">
        <v>245</v>
      </c>
      <c r="D18461" s="140" t="n">
        <v>4008</v>
      </c>
    </row>
    <row r="18462" customFormat="false" ht="57.7" hidden="false" customHeight="false" outlineLevel="0" collapsed="false">
      <c r="A18462" s="95" t="s">
        <v>27891</v>
      </c>
      <c r="B18462" s="182" t="s">
        <v>27892</v>
      </c>
      <c r="C18462" s="183" t="s">
        <v>213</v>
      </c>
      <c r="D18462" s="140" t="n">
        <v>867.63</v>
      </c>
    </row>
    <row r="18463" customFormat="false" ht="57.7" hidden="false" customHeight="false" outlineLevel="0" collapsed="false">
      <c r="A18463" s="95" t="s">
        <v>27893</v>
      </c>
      <c r="B18463" s="182" t="s">
        <v>27892</v>
      </c>
      <c r="C18463" s="183" t="s">
        <v>213</v>
      </c>
      <c r="D18463" s="140" t="n">
        <v>865.48</v>
      </c>
    </row>
    <row r="18464" customFormat="false" ht="57.7" hidden="false" customHeight="false" outlineLevel="0" collapsed="false">
      <c r="A18464" s="95" t="s">
        <v>27894</v>
      </c>
      <c r="B18464" s="182" t="s">
        <v>27895</v>
      </c>
      <c r="C18464" s="183" t="s">
        <v>213</v>
      </c>
      <c r="D18464" s="140" t="n">
        <v>1293.38</v>
      </c>
    </row>
    <row r="18465" customFormat="false" ht="57.7" hidden="false" customHeight="false" outlineLevel="0" collapsed="false">
      <c r="A18465" s="95" t="s">
        <v>27896</v>
      </c>
      <c r="B18465" s="182" t="s">
        <v>27895</v>
      </c>
      <c r="C18465" s="183" t="s">
        <v>213</v>
      </c>
      <c r="D18465" s="140" t="n">
        <v>1291.23</v>
      </c>
    </row>
    <row r="18466" customFormat="false" ht="24.85" hidden="false" customHeight="false" outlineLevel="0" collapsed="false">
      <c r="A18466" s="95" t="s">
        <v>27897</v>
      </c>
      <c r="B18466" s="182" t="s">
        <v>27898</v>
      </c>
      <c r="C18466" s="183" t="s">
        <v>245</v>
      </c>
      <c r="D18466" s="140" t="n">
        <v>470.68</v>
      </c>
    </row>
    <row r="18467" customFormat="false" ht="24.85" hidden="false" customHeight="false" outlineLevel="0" collapsed="false">
      <c r="A18467" s="95" t="s">
        <v>27899</v>
      </c>
      <c r="B18467" s="182" t="s">
        <v>27898</v>
      </c>
      <c r="C18467" s="183" t="s">
        <v>245</v>
      </c>
      <c r="D18467" s="140" t="n">
        <v>470.68</v>
      </c>
    </row>
    <row r="18468" customFormat="false" ht="46.75" hidden="false" customHeight="false" outlineLevel="0" collapsed="false">
      <c r="A18468" s="95" t="s">
        <v>27900</v>
      </c>
      <c r="B18468" s="182" t="s">
        <v>27901</v>
      </c>
      <c r="C18468" s="183" t="s">
        <v>245</v>
      </c>
      <c r="D18468" s="140" t="n">
        <v>1045.57</v>
      </c>
    </row>
    <row r="18469" customFormat="false" ht="46.75" hidden="false" customHeight="false" outlineLevel="0" collapsed="false">
      <c r="A18469" s="95" t="s">
        <v>27902</v>
      </c>
      <c r="B18469" s="182" t="s">
        <v>27901</v>
      </c>
      <c r="C18469" s="183" t="s">
        <v>245</v>
      </c>
      <c r="D18469" s="140" t="n">
        <v>1045.57</v>
      </c>
    </row>
    <row r="18470" customFormat="false" ht="24.85" hidden="false" customHeight="false" outlineLevel="0" collapsed="false">
      <c r="A18470" s="95" t="s">
        <v>27903</v>
      </c>
      <c r="B18470" s="182" t="s">
        <v>27904</v>
      </c>
      <c r="C18470" s="183" t="s">
        <v>245</v>
      </c>
      <c r="D18470" s="140" t="n">
        <v>951.76</v>
      </c>
    </row>
    <row r="18471" customFormat="false" ht="24.85" hidden="false" customHeight="false" outlineLevel="0" collapsed="false">
      <c r="A18471" s="95" t="s">
        <v>27905</v>
      </c>
      <c r="B18471" s="182" t="s">
        <v>27904</v>
      </c>
      <c r="C18471" s="183" t="s">
        <v>245</v>
      </c>
      <c r="D18471" s="140" t="n">
        <v>951.76</v>
      </c>
    </row>
    <row r="18472" customFormat="false" ht="13.8" hidden="false" customHeight="false" outlineLevel="0" collapsed="false">
      <c r="A18472" s="95" t="s">
        <v>27906</v>
      </c>
      <c r="B18472" s="182" t="s">
        <v>27907</v>
      </c>
      <c r="C18472" s="183" t="s">
        <v>245</v>
      </c>
      <c r="D18472" s="140" t="n">
        <v>919.31</v>
      </c>
    </row>
    <row r="18473" customFormat="false" ht="13.8" hidden="false" customHeight="false" outlineLevel="0" collapsed="false">
      <c r="A18473" s="95" t="s">
        <v>27908</v>
      </c>
      <c r="B18473" s="182" t="s">
        <v>27907</v>
      </c>
      <c r="C18473" s="183" t="s">
        <v>245</v>
      </c>
      <c r="D18473" s="140" t="n">
        <v>919.31</v>
      </c>
    </row>
    <row r="18474" customFormat="false" ht="46.75" hidden="false" customHeight="false" outlineLevel="0" collapsed="false">
      <c r="A18474" s="95" t="s">
        <v>27909</v>
      </c>
      <c r="B18474" s="182" t="s">
        <v>27910</v>
      </c>
      <c r="C18474" s="183" t="s">
        <v>245</v>
      </c>
      <c r="D18474" s="140" t="n">
        <v>1865</v>
      </c>
    </row>
    <row r="18475" customFormat="false" ht="46.75" hidden="false" customHeight="false" outlineLevel="0" collapsed="false">
      <c r="A18475" s="95" t="s">
        <v>27911</v>
      </c>
      <c r="B18475" s="182" t="s">
        <v>27910</v>
      </c>
      <c r="C18475" s="183" t="s">
        <v>245</v>
      </c>
      <c r="D18475" s="140" t="n">
        <v>1865</v>
      </c>
    </row>
    <row r="18476" customFormat="false" ht="24.85" hidden="false" customHeight="false" outlineLevel="0" collapsed="false">
      <c r="A18476" s="95" t="s">
        <v>27912</v>
      </c>
      <c r="B18476" s="182" t="s">
        <v>27913</v>
      </c>
      <c r="C18476" s="183" t="s">
        <v>245</v>
      </c>
      <c r="D18476" s="140" t="n">
        <v>89.94</v>
      </c>
    </row>
    <row r="18477" customFormat="false" ht="24.85" hidden="false" customHeight="false" outlineLevel="0" collapsed="false">
      <c r="A18477" s="95" t="s">
        <v>27914</v>
      </c>
      <c r="B18477" s="182" t="s">
        <v>27913</v>
      </c>
      <c r="C18477" s="183" t="s">
        <v>245</v>
      </c>
      <c r="D18477" s="140" t="n">
        <v>89.94</v>
      </c>
    </row>
    <row r="18478" customFormat="false" ht="13.8" hidden="false" customHeight="false" outlineLevel="0" collapsed="false">
      <c r="A18478" s="95" t="s">
        <v>27915</v>
      </c>
      <c r="B18478" s="182" t="s">
        <v>27916</v>
      </c>
      <c r="C18478" s="183" t="s">
        <v>245</v>
      </c>
      <c r="D18478" s="140" t="n">
        <v>29.47</v>
      </c>
    </row>
    <row r="18479" customFormat="false" ht="13.8" hidden="false" customHeight="false" outlineLevel="0" collapsed="false">
      <c r="A18479" s="95" t="s">
        <v>27917</v>
      </c>
      <c r="B18479" s="182" t="s">
        <v>27916</v>
      </c>
      <c r="C18479" s="183" t="s">
        <v>245</v>
      </c>
      <c r="D18479" s="140" t="n">
        <v>29.47</v>
      </c>
    </row>
    <row r="18480" customFormat="false" ht="24.85" hidden="false" customHeight="false" outlineLevel="0" collapsed="false">
      <c r="A18480" s="95" t="s">
        <v>27918</v>
      </c>
      <c r="B18480" s="182" t="s">
        <v>27919</v>
      </c>
      <c r="C18480" s="183" t="s">
        <v>245</v>
      </c>
      <c r="D18480" s="140" t="n">
        <v>626.82</v>
      </c>
    </row>
    <row r="18481" customFormat="false" ht="24.85" hidden="false" customHeight="false" outlineLevel="0" collapsed="false">
      <c r="A18481" s="95" t="s">
        <v>27920</v>
      </c>
      <c r="B18481" s="182" t="s">
        <v>27919</v>
      </c>
      <c r="C18481" s="183" t="s">
        <v>245</v>
      </c>
      <c r="D18481" s="140" t="n">
        <v>626.82</v>
      </c>
    </row>
    <row r="18482" customFormat="false" ht="69.65" hidden="false" customHeight="false" outlineLevel="0" collapsed="false">
      <c r="A18482" s="95" t="s">
        <v>27921</v>
      </c>
      <c r="B18482" s="182" t="s">
        <v>27922</v>
      </c>
      <c r="C18482" s="183" t="s">
        <v>245</v>
      </c>
      <c r="D18482" s="140" t="n">
        <v>198.97</v>
      </c>
    </row>
    <row r="18483" customFormat="false" ht="69.65" hidden="false" customHeight="false" outlineLevel="0" collapsed="false">
      <c r="A18483" s="95" t="s">
        <v>27923</v>
      </c>
      <c r="B18483" s="182" t="s">
        <v>27922</v>
      </c>
      <c r="C18483" s="183" t="s">
        <v>245</v>
      </c>
      <c r="D18483" s="140" t="n">
        <v>198.97</v>
      </c>
    </row>
    <row r="18484" customFormat="false" ht="69.65" hidden="false" customHeight="false" outlineLevel="0" collapsed="false">
      <c r="A18484" s="95" t="s">
        <v>27924</v>
      </c>
      <c r="B18484" s="182" t="s">
        <v>27925</v>
      </c>
      <c r="C18484" s="183" t="s">
        <v>245</v>
      </c>
      <c r="D18484" s="140" t="n">
        <v>257.36</v>
      </c>
    </row>
    <row r="18485" customFormat="false" ht="69.65" hidden="false" customHeight="false" outlineLevel="0" collapsed="false">
      <c r="A18485" s="95" t="s">
        <v>27926</v>
      </c>
      <c r="B18485" s="182" t="s">
        <v>27925</v>
      </c>
      <c r="C18485" s="183" t="s">
        <v>245</v>
      </c>
      <c r="D18485" s="140" t="n">
        <v>257.36</v>
      </c>
    </row>
    <row r="18486" customFormat="false" ht="69.65" hidden="false" customHeight="false" outlineLevel="0" collapsed="false">
      <c r="A18486" s="95" t="s">
        <v>27927</v>
      </c>
      <c r="B18486" s="182" t="s">
        <v>27928</v>
      </c>
      <c r="C18486" s="183" t="s">
        <v>245</v>
      </c>
      <c r="D18486" s="140" t="n">
        <v>391.3</v>
      </c>
    </row>
    <row r="18487" customFormat="false" ht="69.65" hidden="false" customHeight="false" outlineLevel="0" collapsed="false">
      <c r="A18487" s="95" t="s">
        <v>27929</v>
      </c>
      <c r="B18487" s="182" t="s">
        <v>27928</v>
      </c>
      <c r="C18487" s="183" t="s">
        <v>245</v>
      </c>
      <c r="D18487" s="140" t="n">
        <v>391.3</v>
      </c>
    </row>
    <row r="18488" customFormat="false" ht="69.65" hidden="false" customHeight="false" outlineLevel="0" collapsed="false">
      <c r="A18488" s="95" t="s">
        <v>27930</v>
      </c>
      <c r="B18488" s="182" t="s">
        <v>27931</v>
      </c>
      <c r="C18488" s="183" t="s">
        <v>245</v>
      </c>
      <c r="D18488" s="140" t="n">
        <v>678.33</v>
      </c>
    </row>
    <row r="18489" customFormat="false" ht="69.65" hidden="false" customHeight="false" outlineLevel="0" collapsed="false">
      <c r="A18489" s="95" t="s">
        <v>27932</v>
      </c>
      <c r="B18489" s="182" t="s">
        <v>27931</v>
      </c>
      <c r="C18489" s="183" t="s">
        <v>245</v>
      </c>
      <c r="D18489" s="140" t="n">
        <v>678.33</v>
      </c>
    </row>
    <row r="18490" customFormat="false" ht="69.65" hidden="false" customHeight="false" outlineLevel="0" collapsed="false">
      <c r="A18490" s="95" t="s">
        <v>27933</v>
      </c>
      <c r="B18490" s="182" t="s">
        <v>27934</v>
      </c>
      <c r="C18490" s="183" t="s">
        <v>245</v>
      </c>
      <c r="D18490" s="140" t="n">
        <v>1042.27</v>
      </c>
    </row>
    <row r="18491" customFormat="false" ht="69.65" hidden="false" customHeight="false" outlineLevel="0" collapsed="false">
      <c r="A18491" s="95" t="s">
        <v>27935</v>
      </c>
      <c r="B18491" s="182" t="s">
        <v>27934</v>
      </c>
      <c r="C18491" s="183" t="s">
        <v>245</v>
      </c>
      <c r="D18491" s="140" t="n">
        <v>1042.27</v>
      </c>
    </row>
    <row r="18492" customFormat="false" ht="69.65" hidden="false" customHeight="false" outlineLevel="0" collapsed="false">
      <c r="A18492" s="95" t="s">
        <v>27936</v>
      </c>
      <c r="B18492" s="182" t="s">
        <v>27937</v>
      </c>
      <c r="C18492" s="183" t="s">
        <v>245</v>
      </c>
      <c r="D18492" s="140" t="n">
        <v>1959.51</v>
      </c>
    </row>
    <row r="18493" customFormat="false" ht="69.65" hidden="false" customHeight="false" outlineLevel="0" collapsed="false">
      <c r="A18493" s="95" t="s">
        <v>27938</v>
      </c>
      <c r="B18493" s="182" t="s">
        <v>27937</v>
      </c>
      <c r="C18493" s="183" t="s">
        <v>245</v>
      </c>
      <c r="D18493" s="140" t="n">
        <v>1959.51</v>
      </c>
    </row>
    <row r="18494" customFormat="false" ht="69.65" hidden="false" customHeight="false" outlineLevel="0" collapsed="false">
      <c r="A18494" s="95" t="s">
        <v>27939</v>
      </c>
      <c r="B18494" s="182" t="s">
        <v>27940</v>
      </c>
      <c r="C18494" s="183" t="s">
        <v>245</v>
      </c>
      <c r="D18494" s="140" t="n">
        <v>2229.77</v>
      </c>
    </row>
    <row r="18495" customFormat="false" ht="69.65" hidden="false" customHeight="false" outlineLevel="0" collapsed="false">
      <c r="A18495" s="95" t="s">
        <v>27941</v>
      </c>
      <c r="B18495" s="182" t="s">
        <v>27940</v>
      </c>
      <c r="C18495" s="183" t="s">
        <v>245</v>
      </c>
      <c r="D18495" s="140" t="n">
        <v>2229.77</v>
      </c>
    </row>
    <row r="18496" customFormat="false" ht="69.65" hidden="false" customHeight="false" outlineLevel="0" collapsed="false">
      <c r="A18496" s="95" t="s">
        <v>27942</v>
      </c>
      <c r="B18496" s="182" t="s">
        <v>27943</v>
      </c>
      <c r="C18496" s="183" t="s">
        <v>245</v>
      </c>
      <c r="D18496" s="140" t="n">
        <v>2574.9</v>
      </c>
    </row>
    <row r="18497" customFormat="false" ht="69.65" hidden="false" customHeight="false" outlineLevel="0" collapsed="false">
      <c r="A18497" s="95" t="s">
        <v>27944</v>
      </c>
      <c r="B18497" s="182" t="s">
        <v>27943</v>
      </c>
      <c r="C18497" s="183" t="s">
        <v>245</v>
      </c>
      <c r="D18497" s="140" t="n">
        <v>2574.9</v>
      </c>
    </row>
    <row r="18498" customFormat="false" ht="69.65" hidden="false" customHeight="false" outlineLevel="0" collapsed="false">
      <c r="A18498" s="95" t="s">
        <v>27945</v>
      </c>
      <c r="B18498" s="182" t="s">
        <v>27946</v>
      </c>
      <c r="C18498" s="183" t="s">
        <v>245</v>
      </c>
      <c r="D18498" s="140" t="n">
        <v>3294.97</v>
      </c>
    </row>
    <row r="18499" customFormat="false" ht="69.65" hidden="false" customHeight="false" outlineLevel="0" collapsed="false">
      <c r="A18499" s="95" t="s">
        <v>27947</v>
      </c>
      <c r="B18499" s="182" t="s">
        <v>27946</v>
      </c>
      <c r="C18499" s="183" t="s">
        <v>245</v>
      </c>
      <c r="D18499" s="140" t="n">
        <v>3294.97</v>
      </c>
    </row>
    <row r="18500" customFormat="false" ht="102.45" hidden="false" customHeight="false" outlineLevel="0" collapsed="false">
      <c r="A18500" s="95" t="s">
        <v>27948</v>
      </c>
      <c r="B18500" s="182" t="s">
        <v>27949</v>
      </c>
      <c r="C18500" s="183" t="s">
        <v>245</v>
      </c>
      <c r="D18500" s="140" t="n">
        <v>2689.5</v>
      </c>
    </row>
    <row r="18501" customFormat="false" ht="102.45" hidden="false" customHeight="false" outlineLevel="0" collapsed="false">
      <c r="A18501" s="95" t="s">
        <v>27950</v>
      </c>
      <c r="B18501" s="182" t="s">
        <v>27949</v>
      </c>
      <c r="C18501" s="183" t="s">
        <v>245</v>
      </c>
      <c r="D18501" s="140" t="n">
        <v>2689.5</v>
      </c>
    </row>
    <row r="18502" customFormat="false" ht="102.45" hidden="false" customHeight="false" outlineLevel="0" collapsed="false">
      <c r="A18502" s="95" t="s">
        <v>27951</v>
      </c>
      <c r="B18502" s="182" t="s">
        <v>27952</v>
      </c>
      <c r="C18502" s="183" t="s">
        <v>245</v>
      </c>
      <c r="D18502" s="140" t="n">
        <v>7383.04</v>
      </c>
    </row>
    <row r="18503" customFormat="false" ht="102.45" hidden="false" customHeight="false" outlineLevel="0" collapsed="false">
      <c r="A18503" s="95" t="s">
        <v>27953</v>
      </c>
      <c r="B18503" s="182" t="s">
        <v>27952</v>
      </c>
      <c r="C18503" s="183" t="s">
        <v>245</v>
      </c>
      <c r="D18503" s="140" t="n">
        <v>7383.04</v>
      </c>
    </row>
    <row r="18504" customFormat="false" ht="102.45" hidden="false" customHeight="false" outlineLevel="0" collapsed="false">
      <c r="A18504" s="95" t="s">
        <v>27954</v>
      </c>
      <c r="B18504" s="182" t="s">
        <v>27955</v>
      </c>
      <c r="C18504" s="183" t="s">
        <v>245</v>
      </c>
      <c r="D18504" s="140" t="n">
        <v>14681.09</v>
      </c>
    </row>
    <row r="18505" customFormat="false" ht="102.45" hidden="false" customHeight="false" outlineLevel="0" collapsed="false">
      <c r="A18505" s="95" t="s">
        <v>27956</v>
      </c>
      <c r="B18505" s="182" t="s">
        <v>27955</v>
      </c>
      <c r="C18505" s="183" t="s">
        <v>245</v>
      </c>
      <c r="D18505" s="140" t="n">
        <v>14681.09</v>
      </c>
    </row>
    <row r="18506" customFormat="false" ht="102.45" hidden="false" customHeight="false" outlineLevel="0" collapsed="false">
      <c r="A18506" s="95" t="s">
        <v>27957</v>
      </c>
      <c r="B18506" s="182" t="s">
        <v>27958</v>
      </c>
      <c r="C18506" s="183" t="s">
        <v>245</v>
      </c>
      <c r="D18506" s="140" t="n">
        <v>33468.24</v>
      </c>
    </row>
    <row r="18507" customFormat="false" ht="102.45" hidden="false" customHeight="false" outlineLevel="0" collapsed="false">
      <c r="A18507" s="95" t="s">
        <v>27959</v>
      </c>
      <c r="B18507" s="182" t="s">
        <v>27958</v>
      </c>
      <c r="C18507" s="183" t="s">
        <v>245</v>
      </c>
      <c r="D18507" s="140" t="n">
        <v>33468.24</v>
      </c>
    </row>
    <row r="18508" customFormat="false" ht="91.5" hidden="false" customHeight="false" outlineLevel="0" collapsed="false">
      <c r="A18508" s="95" t="s">
        <v>27960</v>
      </c>
      <c r="B18508" s="182" t="s">
        <v>27961</v>
      </c>
      <c r="C18508" s="183" t="s">
        <v>245</v>
      </c>
      <c r="D18508" s="140" t="n">
        <v>93145.93</v>
      </c>
    </row>
    <row r="18509" customFormat="false" ht="91.5" hidden="false" customHeight="false" outlineLevel="0" collapsed="false">
      <c r="A18509" s="95" t="s">
        <v>27962</v>
      </c>
      <c r="B18509" s="182" t="s">
        <v>27961</v>
      </c>
      <c r="C18509" s="183" t="s">
        <v>245</v>
      </c>
      <c r="D18509" s="140" t="n">
        <v>91613.66</v>
      </c>
    </row>
    <row r="18510" customFormat="false" ht="91.5" hidden="false" customHeight="false" outlineLevel="0" collapsed="false">
      <c r="A18510" s="95" t="s">
        <v>27963</v>
      </c>
      <c r="B18510" s="182" t="s">
        <v>27964</v>
      </c>
      <c r="C18510" s="183" t="s">
        <v>245</v>
      </c>
      <c r="D18510" s="140" t="n">
        <v>140913.26</v>
      </c>
    </row>
    <row r="18511" customFormat="false" ht="91.5" hidden="false" customHeight="false" outlineLevel="0" collapsed="false">
      <c r="A18511" s="95" t="s">
        <v>27965</v>
      </c>
      <c r="B18511" s="182" t="s">
        <v>27964</v>
      </c>
      <c r="C18511" s="183" t="s">
        <v>245</v>
      </c>
      <c r="D18511" s="140" t="n">
        <v>139380.99</v>
      </c>
    </row>
    <row r="18512" customFormat="false" ht="80.55" hidden="false" customHeight="false" outlineLevel="0" collapsed="false">
      <c r="A18512" s="95" t="s">
        <v>27966</v>
      </c>
      <c r="B18512" s="182" t="s">
        <v>27967</v>
      </c>
      <c r="C18512" s="183" t="s">
        <v>363</v>
      </c>
      <c r="D18512" s="140" t="n">
        <v>461.48</v>
      </c>
    </row>
    <row r="18513" customFormat="false" ht="80.55" hidden="false" customHeight="false" outlineLevel="0" collapsed="false">
      <c r="A18513" s="95" t="s">
        <v>27968</v>
      </c>
      <c r="B18513" s="182" t="s">
        <v>27967</v>
      </c>
      <c r="C18513" s="183" t="s">
        <v>363</v>
      </c>
      <c r="D18513" s="140" t="n">
        <v>432.9</v>
      </c>
    </row>
    <row r="18514" customFormat="false" ht="46.75" hidden="false" customHeight="false" outlineLevel="0" collapsed="false">
      <c r="A18514" s="95" t="s">
        <v>27969</v>
      </c>
      <c r="B18514" s="182" t="s">
        <v>27970</v>
      </c>
      <c r="C18514" s="183" t="s">
        <v>363</v>
      </c>
      <c r="D18514" s="140" t="n">
        <v>552.16</v>
      </c>
    </row>
    <row r="18515" customFormat="false" ht="46.75" hidden="false" customHeight="false" outlineLevel="0" collapsed="false">
      <c r="A18515" s="95" t="s">
        <v>27971</v>
      </c>
      <c r="B18515" s="182" t="s">
        <v>27970</v>
      </c>
      <c r="C18515" s="183" t="s">
        <v>363</v>
      </c>
      <c r="D18515" s="140" t="n">
        <v>521.91</v>
      </c>
    </row>
    <row r="18516" customFormat="false" ht="57.7" hidden="false" customHeight="false" outlineLevel="0" collapsed="false">
      <c r="A18516" s="95" t="s">
        <v>27972</v>
      </c>
      <c r="B18516" s="182" t="s">
        <v>27973</v>
      </c>
      <c r="C18516" s="183" t="s">
        <v>27974</v>
      </c>
      <c r="D18516" s="140" t="n">
        <v>11782.9</v>
      </c>
    </row>
    <row r="18517" customFormat="false" ht="57.7" hidden="false" customHeight="false" outlineLevel="0" collapsed="false">
      <c r="A18517" s="95" t="s">
        <v>27975</v>
      </c>
      <c r="B18517" s="182" t="s">
        <v>27973</v>
      </c>
      <c r="C18517" s="183" t="s">
        <v>27974</v>
      </c>
      <c r="D18517" s="140" t="n">
        <v>10913.33</v>
      </c>
    </row>
    <row r="18518" customFormat="false" ht="24.85" hidden="false" customHeight="false" outlineLevel="0" collapsed="false">
      <c r="A18518" s="95" t="s">
        <v>27976</v>
      </c>
      <c r="B18518" s="182" t="s">
        <v>27977</v>
      </c>
      <c r="C18518" s="183" t="s">
        <v>363</v>
      </c>
      <c r="D18518" s="140" t="n">
        <v>269.88</v>
      </c>
    </row>
    <row r="18519" customFormat="false" ht="24.85" hidden="false" customHeight="false" outlineLevel="0" collapsed="false">
      <c r="A18519" s="95" t="s">
        <v>27978</v>
      </c>
      <c r="B18519" s="182" t="s">
        <v>27977</v>
      </c>
      <c r="C18519" s="183" t="s">
        <v>363</v>
      </c>
      <c r="D18519" s="140" t="n">
        <v>252.93</v>
      </c>
    </row>
    <row r="18520" customFormat="false" ht="80.55" hidden="false" customHeight="false" outlineLevel="0" collapsed="false">
      <c r="A18520" s="95" t="s">
        <v>27979</v>
      </c>
      <c r="B18520" s="182" t="s">
        <v>27980</v>
      </c>
      <c r="C18520" s="183" t="s">
        <v>363</v>
      </c>
      <c r="D18520" s="140" t="n">
        <v>401.01</v>
      </c>
    </row>
    <row r="18521" customFormat="false" ht="80.55" hidden="false" customHeight="false" outlineLevel="0" collapsed="false">
      <c r="A18521" s="95" t="s">
        <v>27981</v>
      </c>
      <c r="B18521" s="182" t="s">
        <v>27980</v>
      </c>
      <c r="C18521" s="183" t="s">
        <v>363</v>
      </c>
      <c r="D18521" s="140" t="n">
        <v>376.86</v>
      </c>
    </row>
    <row r="18522" customFormat="false" ht="80.55" hidden="false" customHeight="false" outlineLevel="0" collapsed="false">
      <c r="A18522" s="95" t="s">
        <v>27982</v>
      </c>
      <c r="B18522" s="182" t="s">
        <v>27983</v>
      </c>
      <c r="C18522" s="183" t="s">
        <v>245</v>
      </c>
      <c r="D18522" s="140" t="n">
        <v>924.14</v>
      </c>
    </row>
    <row r="18523" customFormat="false" ht="80.55" hidden="false" customHeight="false" outlineLevel="0" collapsed="false">
      <c r="A18523" s="95" t="s">
        <v>27984</v>
      </c>
      <c r="B18523" s="182" t="s">
        <v>27983</v>
      </c>
      <c r="C18523" s="183" t="s">
        <v>245</v>
      </c>
      <c r="D18523" s="140" t="n">
        <v>867.38</v>
      </c>
    </row>
    <row r="18524" customFormat="false" ht="80.55" hidden="false" customHeight="false" outlineLevel="0" collapsed="false">
      <c r="A18524" s="95" t="s">
        <v>27985</v>
      </c>
      <c r="B18524" s="182" t="s">
        <v>27986</v>
      </c>
      <c r="C18524" s="183" t="s">
        <v>245</v>
      </c>
      <c r="D18524" s="140" t="n">
        <v>900.37</v>
      </c>
    </row>
    <row r="18525" customFormat="false" ht="80.55" hidden="false" customHeight="false" outlineLevel="0" collapsed="false">
      <c r="A18525" s="95" t="s">
        <v>27987</v>
      </c>
      <c r="B18525" s="182" t="s">
        <v>27986</v>
      </c>
      <c r="C18525" s="183" t="s">
        <v>245</v>
      </c>
      <c r="D18525" s="140" t="n">
        <v>836.37</v>
      </c>
    </row>
    <row r="18526" customFormat="false" ht="80.55" hidden="false" customHeight="false" outlineLevel="0" collapsed="false">
      <c r="A18526" s="95" t="s">
        <v>27988</v>
      </c>
      <c r="B18526" s="182" t="s">
        <v>27989</v>
      </c>
      <c r="C18526" s="183" t="s">
        <v>245</v>
      </c>
      <c r="D18526" s="140" t="n">
        <v>479.28</v>
      </c>
    </row>
    <row r="18527" customFormat="false" ht="80.55" hidden="false" customHeight="false" outlineLevel="0" collapsed="false">
      <c r="A18527" s="95" t="s">
        <v>27990</v>
      </c>
      <c r="B18527" s="182" t="s">
        <v>27989</v>
      </c>
      <c r="C18527" s="183" t="s">
        <v>245</v>
      </c>
      <c r="D18527" s="140" t="n">
        <v>456.35</v>
      </c>
    </row>
    <row r="18528" customFormat="false" ht="35.8" hidden="false" customHeight="false" outlineLevel="0" collapsed="false">
      <c r="A18528" s="95" t="s">
        <v>27991</v>
      </c>
      <c r="B18528" s="182" t="s">
        <v>27992</v>
      </c>
      <c r="C18528" s="183" t="s">
        <v>363</v>
      </c>
      <c r="D18528" s="140" t="n">
        <v>463.35</v>
      </c>
    </row>
    <row r="18529" customFormat="false" ht="35.8" hidden="false" customHeight="false" outlineLevel="0" collapsed="false">
      <c r="A18529" s="95" t="s">
        <v>27993</v>
      </c>
      <c r="B18529" s="182" t="s">
        <v>27992</v>
      </c>
      <c r="C18529" s="183" t="s">
        <v>363</v>
      </c>
      <c r="D18529" s="140" t="n">
        <v>440.88</v>
      </c>
    </row>
    <row r="18530" customFormat="false" ht="57.7" hidden="false" customHeight="false" outlineLevel="0" collapsed="false">
      <c r="A18530" s="95" t="s">
        <v>27994</v>
      </c>
      <c r="B18530" s="182" t="s">
        <v>27995</v>
      </c>
      <c r="C18530" s="183" t="s">
        <v>213</v>
      </c>
      <c r="D18530" s="140" t="n">
        <v>212.72</v>
      </c>
    </row>
    <row r="18531" customFormat="false" ht="57.7" hidden="false" customHeight="false" outlineLevel="0" collapsed="false">
      <c r="A18531" s="95" t="s">
        <v>27996</v>
      </c>
      <c r="B18531" s="182" t="s">
        <v>27995</v>
      </c>
      <c r="C18531" s="183" t="s">
        <v>213</v>
      </c>
      <c r="D18531" s="140" t="n">
        <v>198.6</v>
      </c>
    </row>
    <row r="18532" customFormat="false" ht="69.65" hidden="false" customHeight="false" outlineLevel="0" collapsed="false">
      <c r="A18532" s="95" t="s">
        <v>27997</v>
      </c>
      <c r="B18532" s="182" t="s">
        <v>27998</v>
      </c>
      <c r="C18532" s="183" t="s">
        <v>213</v>
      </c>
      <c r="D18532" s="140" t="n">
        <v>382.16</v>
      </c>
    </row>
    <row r="18533" customFormat="false" ht="69.65" hidden="false" customHeight="false" outlineLevel="0" collapsed="false">
      <c r="A18533" s="95" t="s">
        <v>27999</v>
      </c>
      <c r="B18533" s="182" t="s">
        <v>27998</v>
      </c>
      <c r="C18533" s="183" t="s">
        <v>213</v>
      </c>
      <c r="D18533" s="140" t="n">
        <v>360.42</v>
      </c>
    </row>
    <row r="18534" customFormat="false" ht="46.75" hidden="false" customHeight="false" outlineLevel="0" collapsed="false">
      <c r="A18534" s="95" t="s">
        <v>28000</v>
      </c>
      <c r="B18534" s="182" t="s">
        <v>28001</v>
      </c>
      <c r="C18534" s="183" t="s">
        <v>213</v>
      </c>
      <c r="D18534" s="140" t="n">
        <v>1228.7</v>
      </c>
    </row>
    <row r="18535" customFormat="false" ht="46.75" hidden="false" customHeight="false" outlineLevel="0" collapsed="false">
      <c r="A18535" s="95" t="s">
        <v>28002</v>
      </c>
      <c r="B18535" s="182" t="s">
        <v>28001</v>
      </c>
      <c r="C18535" s="183" t="s">
        <v>213</v>
      </c>
      <c r="D18535" s="140" t="n">
        <v>1146.53</v>
      </c>
    </row>
    <row r="18536" customFormat="false" ht="57.7" hidden="false" customHeight="false" outlineLevel="0" collapsed="false">
      <c r="A18536" s="95" t="s">
        <v>28003</v>
      </c>
      <c r="B18536" s="182" t="s">
        <v>28004</v>
      </c>
      <c r="C18536" s="183" t="s">
        <v>213</v>
      </c>
      <c r="D18536" s="140" t="n">
        <v>1055.61</v>
      </c>
    </row>
    <row r="18537" customFormat="false" ht="57.7" hidden="false" customHeight="false" outlineLevel="0" collapsed="false">
      <c r="A18537" s="95" t="s">
        <v>28005</v>
      </c>
      <c r="B18537" s="182" t="s">
        <v>28004</v>
      </c>
      <c r="C18537" s="183" t="s">
        <v>213</v>
      </c>
      <c r="D18537" s="140" t="n">
        <v>983.31</v>
      </c>
    </row>
    <row r="18538" customFormat="false" ht="91.5" hidden="false" customHeight="false" outlineLevel="0" collapsed="false">
      <c r="A18538" s="95" t="s">
        <v>28006</v>
      </c>
      <c r="B18538" s="182" t="s">
        <v>28007</v>
      </c>
      <c r="C18538" s="183" t="s">
        <v>245</v>
      </c>
      <c r="D18538" s="140" t="n">
        <v>641.98</v>
      </c>
    </row>
    <row r="18539" customFormat="false" ht="91.5" hidden="false" customHeight="false" outlineLevel="0" collapsed="false">
      <c r="A18539" s="95" t="s">
        <v>28008</v>
      </c>
      <c r="B18539" s="182" t="s">
        <v>28007</v>
      </c>
      <c r="C18539" s="183" t="s">
        <v>245</v>
      </c>
      <c r="D18539" s="140" t="n">
        <v>591.32</v>
      </c>
    </row>
    <row r="18540" customFormat="false" ht="91.5" hidden="false" customHeight="false" outlineLevel="0" collapsed="false">
      <c r="A18540" s="95" t="s">
        <v>28009</v>
      </c>
      <c r="B18540" s="182" t="s">
        <v>28010</v>
      </c>
      <c r="C18540" s="183" t="s">
        <v>245</v>
      </c>
      <c r="D18540" s="140" t="n">
        <v>5423.6</v>
      </c>
    </row>
    <row r="18541" customFormat="false" ht="91.5" hidden="false" customHeight="false" outlineLevel="0" collapsed="false">
      <c r="A18541" s="95" t="s">
        <v>28011</v>
      </c>
      <c r="B18541" s="182" t="s">
        <v>28010</v>
      </c>
      <c r="C18541" s="183" t="s">
        <v>245</v>
      </c>
      <c r="D18541" s="140" t="n">
        <v>5045.46</v>
      </c>
    </row>
    <row r="18542" customFormat="false" ht="57.7" hidden="false" customHeight="false" outlineLevel="0" collapsed="false">
      <c r="A18542" s="95" t="s">
        <v>28012</v>
      </c>
      <c r="B18542" s="182" t="s">
        <v>28013</v>
      </c>
      <c r="C18542" s="183" t="s">
        <v>245</v>
      </c>
      <c r="D18542" s="140" t="n">
        <v>865.1</v>
      </c>
    </row>
    <row r="18543" customFormat="false" ht="57.7" hidden="false" customHeight="false" outlineLevel="0" collapsed="false">
      <c r="A18543" s="95" t="s">
        <v>28014</v>
      </c>
      <c r="B18543" s="182" t="s">
        <v>28013</v>
      </c>
      <c r="C18543" s="183" t="s">
        <v>245</v>
      </c>
      <c r="D18543" s="140" t="n">
        <v>865.1</v>
      </c>
    </row>
    <row r="18544" customFormat="false" ht="46.75" hidden="false" customHeight="false" outlineLevel="0" collapsed="false">
      <c r="A18544" s="95" t="s">
        <v>28015</v>
      </c>
      <c r="B18544" s="182" t="s">
        <v>28016</v>
      </c>
      <c r="C18544" s="183" t="s">
        <v>245</v>
      </c>
      <c r="D18544" s="140" t="n">
        <v>713.33</v>
      </c>
    </row>
    <row r="18545" customFormat="false" ht="46.75" hidden="false" customHeight="false" outlineLevel="0" collapsed="false">
      <c r="A18545" s="95" t="s">
        <v>28017</v>
      </c>
      <c r="B18545" s="182" t="s">
        <v>28016</v>
      </c>
      <c r="C18545" s="183" t="s">
        <v>245</v>
      </c>
      <c r="D18545" s="140" t="n">
        <v>713.33</v>
      </c>
    </row>
    <row r="18546" customFormat="false" ht="46.75" hidden="false" customHeight="false" outlineLevel="0" collapsed="false">
      <c r="A18546" s="95" t="s">
        <v>28018</v>
      </c>
      <c r="B18546" s="182" t="s">
        <v>28019</v>
      </c>
      <c r="C18546" s="183" t="s">
        <v>245</v>
      </c>
      <c r="D18546" s="140" t="n">
        <v>2594.67</v>
      </c>
    </row>
    <row r="18547" customFormat="false" ht="46.75" hidden="false" customHeight="false" outlineLevel="0" collapsed="false">
      <c r="A18547" s="95" t="s">
        <v>28020</v>
      </c>
      <c r="B18547" s="182" t="s">
        <v>28019</v>
      </c>
      <c r="C18547" s="183" t="s">
        <v>245</v>
      </c>
      <c r="D18547" s="140" t="n">
        <v>2594.67</v>
      </c>
    </row>
    <row r="18548" customFormat="false" ht="46.75" hidden="false" customHeight="false" outlineLevel="0" collapsed="false">
      <c r="A18548" s="95" t="s">
        <v>28021</v>
      </c>
      <c r="B18548" s="182" t="s">
        <v>28022</v>
      </c>
      <c r="C18548" s="183" t="s">
        <v>245</v>
      </c>
      <c r="D18548" s="140" t="n">
        <v>308.9</v>
      </c>
    </row>
    <row r="18549" customFormat="false" ht="46.75" hidden="false" customHeight="false" outlineLevel="0" collapsed="false">
      <c r="A18549" s="95" t="s">
        <v>28023</v>
      </c>
      <c r="B18549" s="182" t="s">
        <v>28022</v>
      </c>
      <c r="C18549" s="183" t="s">
        <v>245</v>
      </c>
      <c r="D18549" s="140" t="n">
        <v>308.9</v>
      </c>
    </row>
    <row r="18550" customFormat="false" ht="91.5" hidden="false" customHeight="false" outlineLevel="0" collapsed="false">
      <c r="A18550" s="95" t="s">
        <v>28024</v>
      </c>
      <c r="B18550" s="182" t="s">
        <v>28025</v>
      </c>
      <c r="C18550" s="183" t="s">
        <v>245</v>
      </c>
      <c r="D18550" s="140" t="n">
        <v>93500</v>
      </c>
    </row>
    <row r="18551" customFormat="false" ht="91.5" hidden="false" customHeight="false" outlineLevel="0" collapsed="false">
      <c r="A18551" s="95" t="s">
        <v>28026</v>
      </c>
      <c r="B18551" s="182" t="s">
        <v>28025</v>
      </c>
      <c r="C18551" s="183" t="s">
        <v>245</v>
      </c>
      <c r="D18551" s="140" t="n">
        <v>93500</v>
      </c>
    </row>
    <row r="18552" customFormat="false" ht="91.5" hidden="false" customHeight="false" outlineLevel="0" collapsed="false">
      <c r="A18552" s="95" t="s">
        <v>28027</v>
      </c>
      <c r="B18552" s="182" t="s">
        <v>28028</v>
      </c>
      <c r="C18552" s="183" t="s">
        <v>245</v>
      </c>
      <c r="D18552" s="140" t="n">
        <v>137933</v>
      </c>
    </row>
    <row r="18553" customFormat="false" ht="91.5" hidden="false" customHeight="false" outlineLevel="0" collapsed="false">
      <c r="A18553" s="95" t="s">
        <v>28029</v>
      </c>
      <c r="B18553" s="182" t="s">
        <v>28028</v>
      </c>
      <c r="C18553" s="183" t="s">
        <v>245</v>
      </c>
      <c r="D18553" s="140" t="n">
        <v>137933</v>
      </c>
    </row>
    <row r="18554" customFormat="false" ht="91.5" hidden="false" customHeight="false" outlineLevel="0" collapsed="false">
      <c r="A18554" s="95" t="s">
        <v>28030</v>
      </c>
      <c r="B18554" s="182" t="s">
        <v>28031</v>
      </c>
      <c r="C18554" s="183" t="s">
        <v>245</v>
      </c>
      <c r="D18554" s="140" t="n">
        <v>189711.5</v>
      </c>
    </row>
    <row r="18555" customFormat="false" ht="91.5" hidden="false" customHeight="false" outlineLevel="0" collapsed="false">
      <c r="A18555" s="95" t="s">
        <v>28032</v>
      </c>
      <c r="B18555" s="182" t="s">
        <v>28031</v>
      </c>
      <c r="C18555" s="183" t="s">
        <v>245</v>
      </c>
      <c r="D18555" s="140" t="n">
        <v>189711.5</v>
      </c>
    </row>
    <row r="18556" customFormat="false" ht="91.5" hidden="false" customHeight="false" outlineLevel="0" collapsed="false">
      <c r="A18556" s="95" t="s">
        <v>28033</v>
      </c>
      <c r="B18556" s="182" t="s">
        <v>28034</v>
      </c>
      <c r="C18556" s="183" t="s">
        <v>245</v>
      </c>
      <c r="D18556" s="140" t="n">
        <v>234500</v>
      </c>
    </row>
    <row r="18557" customFormat="false" ht="91.5" hidden="false" customHeight="false" outlineLevel="0" collapsed="false">
      <c r="A18557" s="95" t="s">
        <v>28035</v>
      </c>
      <c r="B18557" s="182" t="s">
        <v>28034</v>
      </c>
      <c r="C18557" s="183" t="s">
        <v>245</v>
      </c>
      <c r="D18557" s="140" t="n">
        <v>234500</v>
      </c>
    </row>
    <row r="18558" customFormat="false" ht="91.5" hidden="false" customHeight="false" outlineLevel="0" collapsed="false">
      <c r="A18558" s="95" t="s">
        <v>28036</v>
      </c>
      <c r="B18558" s="182" t="s">
        <v>28037</v>
      </c>
      <c r="C18558" s="183" t="s">
        <v>245</v>
      </c>
      <c r="D18558" s="140" t="n">
        <v>259800</v>
      </c>
    </row>
    <row r="18559" customFormat="false" ht="91.5" hidden="false" customHeight="false" outlineLevel="0" collapsed="false">
      <c r="A18559" s="95" t="s">
        <v>28038</v>
      </c>
      <c r="B18559" s="182" t="s">
        <v>28037</v>
      </c>
      <c r="C18559" s="183" t="s">
        <v>245</v>
      </c>
      <c r="D18559" s="140" t="n">
        <v>259800</v>
      </c>
    </row>
    <row r="18560" customFormat="false" ht="91.5" hidden="false" customHeight="false" outlineLevel="0" collapsed="false">
      <c r="A18560" s="95" t="s">
        <v>28039</v>
      </c>
      <c r="B18560" s="182" t="s">
        <v>28040</v>
      </c>
      <c r="C18560" s="183" t="s">
        <v>245</v>
      </c>
      <c r="D18560" s="140" t="n">
        <v>310500</v>
      </c>
    </row>
    <row r="18561" customFormat="false" ht="91.5" hidden="false" customHeight="false" outlineLevel="0" collapsed="false">
      <c r="A18561" s="95" t="s">
        <v>28041</v>
      </c>
      <c r="B18561" s="182" t="s">
        <v>28040</v>
      </c>
      <c r="C18561" s="183" t="s">
        <v>245</v>
      </c>
      <c r="D18561" s="140" t="n">
        <v>310500</v>
      </c>
    </row>
    <row r="18562" customFormat="false" ht="91.5" hidden="false" customHeight="false" outlineLevel="0" collapsed="false">
      <c r="A18562" s="95" t="s">
        <v>28042</v>
      </c>
      <c r="B18562" s="182" t="s">
        <v>28043</v>
      </c>
      <c r="C18562" s="183" t="s">
        <v>245</v>
      </c>
      <c r="D18562" s="140" t="n">
        <v>399500</v>
      </c>
    </row>
    <row r="18563" customFormat="false" ht="91.5" hidden="false" customHeight="false" outlineLevel="0" collapsed="false">
      <c r="A18563" s="95" t="s">
        <v>28044</v>
      </c>
      <c r="B18563" s="182" t="s">
        <v>28043</v>
      </c>
      <c r="C18563" s="183" t="s">
        <v>245</v>
      </c>
      <c r="D18563" s="140" t="n">
        <v>399500</v>
      </c>
    </row>
    <row r="18564" customFormat="false" ht="91.5" hidden="false" customHeight="false" outlineLevel="0" collapsed="false">
      <c r="A18564" s="95" t="s">
        <v>28045</v>
      </c>
      <c r="B18564" s="182" t="s">
        <v>28046</v>
      </c>
      <c r="C18564" s="183" t="s">
        <v>245</v>
      </c>
      <c r="D18564" s="140" t="n">
        <v>464500</v>
      </c>
    </row>
    <row r="18565" customFormat="false" ht="91.5" hidden="false" customHeight="false" outlineLevel="0" collapsed="false">
      <c r="A18565" s="95" t="s">
        <v>28047</v>
      </c>
      <c r="B18565" s="182" t="s">
        <v>28046</v>
      </c>
      <c r="C18565" s="183" t="s">
        <v>245</v>
      </c>
      <c r="D18565" s="140" t="n">
        <v>464500</v>
      </c>
    </row>
    <row r="18566" customFormat="false" ht="91.5" hidden="false" customHeight="false" outlineLevel="0" collapsed="false">
      <c r="A18566" s="95" t="s">
        <v>28048</v>
      </c>
      <c r="B18566" s="182" t="s">
        <v>28049</v>
      </c>
      <c r="C18566" s="183" t="s">
        <v>245</v>
      </c>
      <c r="D18566" s="140" t="n">
        <v>489700</v>
      </c>
    </row>
    <row r="18567" customFormat="false" ht="91.5" hidden="false" customHeight="false" outlineLevel="0" collapsed="false">
      <c r="A18567" s="95" t="s">
        <v>28050</v>
      </c>
      <c r="B18567" s="182" t="s">
        <v>28049</v>
      </c>
      <c r="C18567" s="183" t="s">
        <v>245</v>
      </c>
      <c r="D18567" s="140" t="n">
        <v>489700</v>
      </c>
    </row>
    <row r="18568" customFormat="false" ht="91.5" hidden="false" customHeight="false" outlineLevel="0" collapsed="false">
      <c r="A18568" s="95" t="s">
        <v>28051</v>
      </c>
      <c r="B18568" s="182" t="s">
        <v>28052</v>
      </c>
      <c r="C18568" s="183" t="s">
        <v>245</v>
      </c>
      <c r="D18568" s="140" t="n">
        <v>573600</v>
      </c>
    </row>
    <row r="18569" customFormat="false" ht="91.5" hidden="false" customHeight="false" outlineLevel="0" collapsed="false">
      <c r="A18569" s="95" t="s">
        <v>28053</v>
      </c>
      <c r="B18569" s="182" t="s">
        <v>28052</v>
      </c>
      <c r="C18569" s="183" t="s">
        <v>245</v>
      </c>
      <c r="D18569" s="140" t="n">
        <v>573600</v>
      </c>
    </row>
    <row r="18570" customFormat="false" ht="24.85" hidden="false" customHeight="false" outlineLevel="0" collapsed="false">
      <c r="A18570" s="95" t="s">
        <v>28054</v>
      </c>
      <c r="B18570" s="182" t="s">
        <v>28055</v>
      </c>
      <c r="C18570" s="183" t="s">
        <v>245</v>
      </c>
      <c r="D18570" s="140" t="n">
        <v>6412.72</v>
      </c>
    </row>
    <row r="18571" customFormat="false" ht="24.85" hidden="false" customHeight="false" outlineLevel="0" collapsed="false">
      <c r="A18571" s="95" t="s">
        <v>28056</v>
      </c>
      <c r="B18571" s="182" t="s">
        <v>28055</v>
      </c>
      <c r="C18571" s="183" t="s">
        <v>245</v>
      </c>
      <c r="D18571" s="140" t="n">
        <v>6412.72</v>
      </c>
    </row>
    <row r="18572" customFormat="false" ht="24.85" hidden="false" customHeight="false" outlineLevel="0" collapsed="false">
      <c r="A18572" s="95" t="s">
        <v>28057</v>
      </c>
      <c r="B18572" s="182" t="s">
        <v>28058</v>
      </c>
      <c r="C18572" s="183" t="s">
        <v>245</v>
      </c>
      <c r="D18572" s="140" t="n">
        <v>3809.54</v>
      </c>
    </row>
    <row r="18573" customFormat="false" ht="24.85" hidden="false" customHeight="false" outlineLevel="0" collapsed="false">
      <c r="A18573" s="95" t="s">
        <v>28059</v>
      </c>
      <c r="B18573" s="182" t="s">
        <v>28058</v>
      </c>
      <c r="C18573" s="183" t="s">
        <v>245</v>
      </c>
      <c r="D18573" s="140" t="n">
        <v>3809.54</v>
      </c>
    </row>
    <row r="18574" customFormat="false" ht="24.85" hidden="false" customHeight="false" outlineLevel="0" collapsed="false">
      <c r="A18574" s="95" t="s">
        <v>28060</v>
      </c>
      <c r="B18574" s="182" t="s">
        <v>28061</v>
      </c>
      <c r="C18574" s="183" t="s">
        <v>245</v>
      </c>
      <c r="D18574" s="140" t="n">
        <v>2503.04</v>
      </c>
    </row>
    <row r="18575" customFormat="false" ht="24.85" hidden="false" customHeight="false" outlineLevel="0" collapsed="false">
      <c r="A18575" s="95" t="s">
        <v>28062</v>
      </c>
      <c r="B18575" s="182" t="s">
        <v>28061</v>
      </c>
      <c r="C18575" s="183" t="s">
        <v>245</v>
      </c>
      <c r="D18575" s="140" t="n">
        <v>2503.04</v>
      </c>
    </row>
    <row r="18576" customFormat="false" ht="24.85" hidden="false" customHeight="false" outlineLevel="0" collapsed="false">
      <c r="A18576" s="95" t="s">
        <v>28063</v>
      </c>
      <c r="B18576" s="182" t="s">
        <v>28064</v>
      </c>
      <c r="C18576" s="183" t="s">
        <v>245</v>
      </c>
      <c r="D18576" s="140" t="n">
        <v>1566.71</v>
      </c>
    </row>
    <row r="18577" customFormat="false" ht="24.85" hidden="false" customHeight="false" outlineLevel="0" collapsed="false">
      <c r="A18577" s="95" t="s">
        <v>28065</v>
      </c>
      <c r="B18577" s="182" t="s">
        <v>28064</v>
      </c>
      <c r="C18577" s="183" t="s">
        <v>245</v>
      </c>
      <c r="D18577" s="140" t="n">
        <v>1566.71</v>
      </c>
    </row>
    <row r="18578" customFormat="false" ht="24.85" hidden="false" customHeight="false" outlineLevel="0" collapsed="false">
      <c r="A18578" s="95" t="s">
        <v>28066</v>
      </c>
      <c r="B18578" s="182" t="s">
        <v>28067</v>
      </c>
      <c r="C18578" s="183" t="s">
        <v>245</v>
      </c>
      <c r="D18578" s="140" t="n">
        <v>1389.47</v>
      </c>
    </row>
    <row r="18579" customFormat="false" ht="24.85" hidden="false" customHeight="false" outlineLevel="0" collapsed="false">
      <c r="A18579" s="95" t="s">
        <v>28068</v>
      </c>
      <c r="B18579" s="182" t="s">
        <v>28067</v>
      </c>
      <c r="C18579" s="183" t="s">
        <v>245</v>
      </c>
      <c r="D18579" s="140" t="n">
        <v>1389.47</v>
      </c>
    </row>
    <row r="18580" customFormat="false" ht="24.85" hidden="false" customHeight="false" outlineLevel="0" collapsed="false">
      <c r="A18580" s="95" t="s">
        <v>28069</v>
      </c>
      <c r="B18580" s="182" t="s">
        <v>28070</v>
      </c>
      <c r="C18580" s="183" t="s">
        <v>245</v>
      </c>
      <c r="D18580" s="140" t="n">
        <v>1116.02</v>
      </c>
    </row>
    <row r="18581" customFormat="false" ht="24.85" hidden="false" customHeight="false" outlineLevel="0" collapsed="false">
      <c r="A18581" s="95" t="s">
        <v>28071</v>
      </c>
      <c r="B18581" s="182" t="s">
        <v>28070</v>
      </c>
      <c r="C18581" s="183" t="s">
        <v>245</v>
      </c>
      <c r="D18581" s="140" t="n">
        <v>1116.02</v>
      </c>
    </row>
    <row r="18582" customFormat="false" ht="24.85" hidden="false" customHeight="false" outlineLevel="0" collapsed="false">
      <c r="A18582" s="95" t="s">
        <v>28072</v>
      </c>
      <c r="B18582" s="182" t="s">
        <v>28073</v>
      </c>
      <c r="C18582" s="183" t="s">
        <v>245</v>
      </c>
      <c r="D18582" s="140" t="n">
        <v>1646.97</v>
      </c>
    </row>
    <row r="18583" customFormat="false" ht="24.85" hidden="false" customHeight="false" outlineLevel="0" collapsed="false">
      <c r="A18583" s="95" t="s">
        <v>28074</v>
      </c>
      <c r="B18583" s="182" t="s">
        <v>28073</v>
      </c>
      <c r="C18583" s="183" t="s">
        <v>245</v>
      </c>
      <c r="D18583" s="140" t="n">
        <v>1646.97</v>
      </c>
    </row>
    <row r="18584" customFormat="false" ht="24.85" hidden="false" customHeight="false" outlineLevel="0" collapsed="false">
      <c r="A18584" s="95" t="s">
        <v>28075</v>
      </c>
      <c r="B18584" s="182" t="s">
        <v>28076</v>
      </c>
      <c r="C18584" s="183" t="s">
        <v>245</v>
      </c>
      <c r="D18584" s="140" t="n">
        <v>1964.16</v>
      </c>
    </row>
    <row r="18585" customFormat="false" ht="24.85" hidden="false" customHeight="false" outlineLevel="0" collapsed="false">
      <c r="A18585" s="95" t="s">
        <v>28077</v>
      </c>
      <c r="B18585" s="182" t="s">
        <v>28076</v>
      </c>
      <c r="C18585" s="183" t="s">
        <v>245</v>
      </c>
      <c r="D18585" s="140" t="n">
        <v>1964.16</v>
      </c>
    </row>
    <row r="18586" customFormat="false" ht="35.8" hidden="false" customHeight="false" outlineLevel="0" collapsed="false">
      <c r="A18586" s="95" t="s">
        <v>28078</v>
      </c>
      <c r="B18586" s="182" t="s">
        <v>28079</v>
      </c>
      <c r="C18586" s="183" t="s">
        <v>245</v>
      </c>
      <c r="D18586" s="140" t="n">
        <v>75.81</v>
      </c>
    </row>
    <row r="18587" customFormat="false" ht="35.8" hidden="false" customHeight="false" outlineLevel="0" collapsed="false">
      <c r="A18587" s="95" t="s">
        <v>28080</v>
      </c>
      <c r="B18587" s="182" t="s">
        <v>28079</v>
      </c>
      <c r="C18587" s="183" t="s">
        <v>245</v>
      </c>
      <c r="D18587" s="140" t="n">
        <v>73.1</v>
      </c>
    </row>
    <row r="18588" customFormat="false" ht="35.8" hidden="false" customHeight="false" outlineLevel="0" collapsed="false">
      <c r="A18588" s="95" t="s">
        <v>28081</v>
      </c>
      <c r="B18588" s="182" t="s">
        <v>28082</v>
      </c>
      <c r="C18588" s="183" t="s">
        <v>245</v>
      </c>
      <c r="D18588" s="140" t="n">
        <v>35.74</v>
      </c>
    </row>
    <row r="18589" customFormat="false" ht="35.8" hidden="false" customHeight="false" outlineLevel="0" collapsed="false">
      <c r="A18589" s="95" t="s">
        <v>28083</v>
      </c>
      <c r="B18589" s="182" t="s">
        <v>28082</v>
      </c>
      <c r="C18589" s="183" t="s">
        <v>245</v>
      </c>
      <c r="D18589" s="140" t="n">
        <v>33.03</v>
      </c>
    </row>
    <row r="18590" customFormat="false" ht="46.75" hidden="false" customHeight="false" outlineLevel="0" collapsed="false">
      <c r="A18590" s="95" t="s">
        <v>28084</v>
      </c>
      <c r="B18590" s="182" t="s">
        <v>28085</v>
      </c>
      <c r="C18590" s="183" t="s">
        <v>245</v>
      </c>
      <c r="D18590" s="140" t="n">
        <v>76.93</v>
      </c>
    </row>
    <row r="18591" customFormat="false" ht="46.75" hidden="false" customHeight="false" outlineLevel="0" collapsed="false">
      <c r="A18591" s="95" t="s">
        <v>28086</v>
      </c>
      <c r="B18591" s="182" t="s">
        <v>28085</v>
      </c>
      <c r="C18591" s="183" t="s">
        <v>245</v>
      </c>
      <c r="D18591" s="140" t="n">
        <v>74.22</v>
      </c>
    </row>
    <row r="18592" customFormat="false" ht="35.8" hidden="false" customHeight="false" outlineLevel="0" collapsed="false">
      <c r="A18592" s="95" t="s">
        <v>28087</v>
      </c>
      <c r="B18592" s="182" t="s">
        <v>28088</v>
      </c>
      <c r="C18592" s="183" t="s">
        <v>245</v>
      </c>
      <c r="D18592" s="140" t="n">
        <v>616.2</v>
      </c>
    </row>
    <row r="18593" customFormat="false" ht="35.8" hidden="false" customHeight="false" outlineLevel="0" collapsed="false">
      <c r="A18593" s="95" t="s">
        <v>28089</v>
      </c>
      <c r="B18593" s="182" t="s">
        <v>28088</v>
      </c>
      <c r="C18593" s="183" t="s">
        <v>245</v>
      </c>
      <c r="D18593" s="140" t="n">
        <v>613.49</v>
      </c>
    </row>
    <row r="18594" customFormat="false" ht="24.85" hidden="false" customHeight="false" outlineLevel="0" collapsed="false">
      <c r="A18594" s="95" t="s">
        <v>28090</v>
      </c>
      <c r="B18594" s="182" t="s">
        <v>28091</v>
      </c>
      <c r="C18594" s="183" t="s">
        <v>245</v>
      </c>
      <c r="D18594" s="140" t="n">
        <v>507.46</v>
      </c>
    </row>
    <row r="18595" customFormat="false" ht="24.85" hidden="false" customHeight="false" outlineLevel="0" collapsed="false">
      <c r="A18595" s="95" t="s">
        <v>28092</v>
      </c>
      <c r="B18595" s="182" t="s">
        <v>28091</v>
      </c>
      <c r="C18595" s="183" t="s">
        <v>245</v>
      </c>
      <c r="D18595" s="140" t="n">
        <v>504.75</v>
      </c>
    </row>
    <row r="18596" customFormat="false" ht="35.8" hidden="false" customHeight="false" outlineLevel="0" collapsed="false">
      <c r="A18596" s="95" t="s">
        <v>28093</v>
      </c>
      <c r="B18596" s="182" t="s">
        <v>28094</v>
      </c>
      <c r="C18596" s="183" t="s">
        <v>245</v>
      </c>
      <c r="D18596" s="140" t="n">
        <v>84.97</v>
      </c>
    </row>
    <row r="18597" customFormat="false" ht="35.8" hidden="false" customHeight="false" outlineLevel="0" collapsed="false">
      <c r="A18597" s="95" t="s">
        <v>28095</v>
      </c>
      <c r="B18597" s="182" t="s">
        <v>28094</v>
      </c>
      <c r="C18597" s="183" t="s">
        <v>245</v>
      </c>
      <c r="D18597" s="140" t="n">
        <v>82.26</v>
      </c>
    </row>
    <row r="18598" customFormat="false" ht="35.8" hidden="false" customHeight="false" outlineLevel="0" collapsed="false">
      <c r="A18598" s="95" t="s">
        <v>28096</v>
      </c>
      <c r="B18598" s="182" t="s">
        <v>28097</v>
      </c>
      <c r="C18598" s="183" t="s">
        <v>245</v>
      </c>
      <c r="D18598" s="140" t="n">
        <v>95.29</v>
      </c>
    </row>
    <row r="18599" customFormat="false" ht="35.8" hidden="false" customHeight="false" outlineLevel="0" collapsed="false">
      <c r="A18599" s="95" t="s">
        <v>28098</v>
      </c>
      <c r="B18599" s="182" t="s">
        <v>28097</v>
      </c>
      <c r="C18599" s="183" t="s">
        <v>245</v>
      </c>
      <c r="D18599" s="140" t="n">
        <v>92.58</v>
      </c>
    </row>
    <row r="18600" customFormat="false" ht="80.55" hidden="false" customHeight="false" outlineLevel="0" collapsed="false">
      <c r="A18600" s="95" t="s">
        <v>28099</v>
      </c>
      <c r="B18600" s="182" t="s">
        <v>28100</v>
      </c>
      <c r="C18600" s="183" t="s">
        <v>245</v>
      </c>
      <c r="D18600" s="140" t="n">
        <v>283.46</v>
      </c>
    </row>
    <row r="18601" customFormat="false" ht="80.55" hidden="false" customHeight="false" outlineLevel="0" collapsed="false">
      <c r="A18601" s="95" t="s">
        <v>28101</v>
      </c>
      <c r="B18601" s="182" t="s">
        <v>28100</v>
      </c>
      <c r="C18601" s="183" t="s">
        <v>245</v>
      </c>
      <c r="D18601" s="140" t="n">
        <v>279.26</v>
      </c>
    </row>
    <row r="18602" customFormat="false" ht="80.55" hidden="false" customHeight="false" outlineLevel="0" collapsed="false">
      <c r="A18602" s="95" t="s">
        <v>28102</v>
      </c>
      <c r="B18602" s="182" t="s">
        <v>28103</v>
      </c>
      <c r="C18602" s="183" t="s">
        <v>245</v>
      </c>
      <c r="D18602" s="140" t="n">
        <v>160.47</v>
      </c>
    </row>
    <row r="18603" customFormat="false" ht="80.55" hidden="false" customHeight="false" outlineLevel="0" collapsed="false">
      <c r="A18603" s="95" t="s">
        <v>28104</v>
      </c>
      <c r="B18603" s="182" t="s">
        <v>28103</v>
      </c>
      <c r="C18603" s="183" t="s">
        <v>245</v>
      </c>
      <c r="D18603" s="140" t="n">
        <v>157.76</v>
      </c>
    </row>
    <row r="18604" customFormat="false" ht="35.8" hidden="false" customHeight="false" outlineLevel="0" collapsed="false">
      <c r="A18604" s="95" t="s">
        <v>28105</v>
      </c>
      <c r="B18604" s="182" t="s">
        <v>28106</v>
      </c>
      <c r="C18604" s="183" t="s">
        <v>245</v>
      </c>
      <c r="D18604" s="140" t="n">
        <v>84.15</v>
      </c>
    </row>
    <row r="18605" customFormat="false" ht="35.8" hidden="false" customHeight="false" outlineLevel="0" collapsed="false">
      <c r="A18605" s="95" t="s">
        <v>28107</v>
      </c>
      <c r="B18605" s="182" t="s">
        <v>28106</v>
      </c>
      <c r="C18605" s="183" t="s">
        <v>245</v>
      </c>
      <c r="D18605" s="140" t="n">
        <v>81.44</v>
      </c>
    </row>
    <row r="18606" customFormat="false" ht="35.8" hidden="false" customHeight="false" outlineLevel="0" collapsed="false">
      <c r="A18606" s="95" t="s">
        <v>28108</v>
      </c>
      <c r="B18606" s="182" t="s">
        <v>28109</v>
      </c>
      <c r="C18606" s="183" t="s">
        <v>245</v>
      </c>
      <c r="D18606" s="140" t="n">
        <v>67.67</v>
      </c>
    </row>
    <row r="18607" customFormat="false" ht="35.8" hidden="false" customHeight="false" outlineLevel="0" collapsed="false">
      <c r="A18607" s="95" t="s">
        <v>28110</v>
      </c>
      <c r="B18607" s="182" t="s">
        <v>28109</v>
      </c>
      <c r="C18607" s="183" t="s">
        <v>245</v>
      </c>
      <c r="D18607" s="140" t="n">
        <v>64.96</v>
      </c>
    </row>
    <row r="18608" customFormat="false" ht="46.75" hidden="false" customHeight="false" outlineLevel="0" collapsed="false">
      <c r="A18608" s="95" t="s">
        <v>28111</v>
      </c>
      <c r="B18608" s="182" t="s">
        <v>28112</v>
      </c>
      <c r="C18608" s="183" t="s">
        <v>245</v>
      </c>
      <c r="D18608" s="140" t="n">
        <v>156.2</v>
      </c>
    </row>
    <row r="18609" customFormat="false" ht="46.75" hidden="false" customHeight="false" outlineLevel="0" collapsed="false">
      <c r="A18609" s="95" t="s">
        <v>28113</v>
      </c>
      <c r="B18609" s="182" t="s">
        <v>28112</v>
      </c>
      <c r="C18609" s="183" t="s">
        <v>245</v>
      </c>
      <c r="D18609" s="140" t="n">
        <v>152</v>
      </c>
    </row>
    <row r="18610" customFormat="false" ht="80.55" hidden="false" customHeight="false" outlineLevel="0" collapsed="false">
      <c r="A18610" s="95" t="s">
        <v>28114</v>
      </c>
      <c r="B18610" s="182" t="s">
        <v>28115</v>
      </c>
      <c r="C18610" s="183" t="s">
        <v>245</v>
      </c>
      <c r="D18610" s="140" t="n">
        <v>647.8</v>
      </c>
    </row>
    <row r="18611" customFormat="false" ht="80.55" hidden="false" customHeight="false" outlineLevel="0" collapsed="false">
      <c r="A18611" s="95" t="s">
        <v>28116</v>
      </c>
      <c r="B18611" s="182" t="s">
        <v>28115</v>
      </c>
      <c r="C18611" s="183" t="s">
        <v>245</v>
      </c>
      <c r="D18611" s="140" t="n">
        <v>643.59</v>
      </c>
    </row>
    <row r="18612" customFormat="false" ht="69.65" hidden="false" customHeight="false" outlineLevel="0" collapsed="false">
      <c r="A18612" s="95" t="s">
        <v>28117</v>
      </c>
      <c r="B18612" s="182" t="s">
        <v>28118</v>
      </c>
      <c r="C18612" s="183" t="s">
        <v>245</v>
      </c>
      <c r="D18612" s="140" t="n">
        <v>163.31</v>
      </c>
    </row>
    <row r="18613" customFormat="false" ht="69.65" hidden="false" customHeight="false" outlineLevel="0" collapsed="false">
      <c r="A18613" s="95" t="s">
        <v>28119</v>
      </c>
      <c r="B18613" s="182" t="s">
        <v>28118</v>
      </c>
      <c r="C18613" s="183" t="s">
        <v>245</v>
      </c>
      <c r="D18613" s="140" t="n">
        <v>160.6</v>
      </c>
    </row>
    <row r="18614" customFormat="false" ht="69.65" hidden="false" customHeight="false" outlineLevel="0" collapsed="false">
      <c r="A18614" s="95" t="s">
        <v>28120</v>
      </c>
      <c r="B18614" s="182" t="s">
        <v>28121</v>
      </c>
      <c r="C18614" s="183" t="s">
        <v>245</v>
      </c>
      <c r="D18614" s="140" t="n">
        <v>222.96</v>
      </c>
    </row>
    <row r="18615" customFormat="false" ht="69.65" hidden="false" customHeight="false" outlineLevel="0" collapsed="false">
      <c r="A18615" s="95" t="s">
        <v>28122</v>
      </c>
      <c r="B18615" s="182" t="s">
        <v>28121</v>
      </c>
      <c r="C18615" s="183" t="s">
        <v>245</v>
      </c>
      <c r="D18615" s="140" t="n">
        <v>220.25</v>
      </c>
    </row>
    <row r="18616" customFormat="false" ht="80.55" hidden="false" customHeight="false" outlineLevel="0" collapsed="false">
      <c r="A18616" s="95" t="s">
        <v>28123</v>
      </c>
      <c r="B18616" s="182" t="s">
        <v>28124</v>
      </c>
      <c r="C18616" s="183" t="s">
        <v>245</v>
      </c>
      <c r="D18616" s="140" t="n">
        <v>674.23</v>
      </c>
    </row>
    <row r="18617" customFormat="false" ht="80.55" hidden="false" customHeight="false" outlineLevel="0" collapsed="false">
      <c r="A18617" s="95" t="s">
        <v>28125</v>
      </c>
      <c r="B18617" s="182" t="s">
        <v>28124</v>
      </c>
      <c r="C18617" s="183" t="s">
        <v>245</v>
      </c>
      <c r="D18617" s="140" t="n">
        <v>671.53</v>
      </c>
    </row>
    <row r="18618" customFormat="false" ht="80.55" hidden="false" customHeight="false" outlineLevel="0" collapsed="false">
      <c r="A18618" s="95" t="s">
        <v>28126</v>
      </c>
      <c r="B18618" s="182" t="s">
        <v>28127</v>
      </c>
      <c r="C18618" s="183" t="s">
        <v>245</v>
      </c>
      <c r="D18618" s="140" t="n">
        <v>732.36</v>
      </c>
    </row>
    <row r="18619" customFormat="false" ht="80.55" hidden="false" customHeight="false" outlineLevel="0" collapsed="false">
      <c r="A18619" s="95" t="s">
        <v>28128</v>
      </c>
      <c r="B18619" s="182" t="s">
        <v>28127</v>
      </c>
      <c r="C18619" s="183" t="s">
        <v>245</v>
      </c>
      <c r="D18619" s="140" t="n">
        <v>729.65</v>
      </c>
    </row>
    <row r="18620" customFormat="false" ht="69.65" hidden="false" customHeight="false" outlineLevel="0" collapsed="false">
      <c r="A18620" s="95" t="s">
        <v>28129</v>
      </c>
      <c r="B18620" s="182" t="s">
        <v>28130</v>
      </c>
      <c r="C18620" s="183" t="s">
        <v>245</v>
      </c>
      <c r="D18620" s="140" t="n">
        <v>188.91</v>
      </c>
    </row>
    <row r="18621" customFormat="false" ht="69.65" hidden="false" customHeight="false" outlineLevel="0" collapsed="false">
      <c r="A18621" s="95" t="s">
        <v>28131</v>
      </c>
      <c r="B18621" s="182" t="s">
        <v>28130</v>
      </c>
      <c r="C18621" s="183" t="s">
        <v>245</v>
      </c>
      <c r="D18621" s="140" t="n">
        <v>183.49</v>
      </c>
    </row>
    <row r="18622" customFormat="false" ht="57.7" hidden="false" customHeight="false" outlineLevel="0" collapsed="false">
      <c r="A18622" s="95" t="s">
        <v>28132</v>
      </c>
      <c r="B18622" s="182" t="s">
        <v>28133</v>
      </c>
      <c r="C18622" s="183" t="s">
        <v>245</v>
      </c>
      <c r="D18622" s="140" t="n">
        <v>148.2</v>
      </c>
    </row>
    <row r="18623" customFormat="false" ht="57.7" hidden="false" customHeight="false" outlineLevel="0" collapsed="false">
      <c r="A18623" s="95" t="s">
        <v>28134</v>
      </c>
      <c r="B18623" s="182" t="s">
        <v>28133</v>
      </c>
      <c r="C18623" s="183" t="s">
        <v>245</v>
      </c>
      <c r="D18623" s="140" t="n">
        <v>142.78</v>
      </c>
    </row>
    <row r="18624" customFormat="false" ht="57.7" hidden="false" customHeight="false" outlineLevel="0" collapsed="false">
      <c r="A18624" s="95" t="s">
        <v>28135</v>
      </c>
      <c r="B18624" s="182" t="s">
        <v>28136</v>
      </c>
      <c r="C18624" s="183" t="s">
        <v>245</v>
      </c>
      <c r="D18624" s="140" t="n">
        <v>172.29</v>
      </c>
    </row>
    <row r="18625" customFormat="false" ht="57.7" hidden="false" customHeight="false" outlineLevel="0" collapsed="false">
      <c r="A18625" s="95" t="s">
        <v>28137</v>
      </c>
      <c r="B18625" s="182" t="s">
        <v>28136</v>
      </c>
      <c r="C18625" s="183" t="s">
        <v>245</v>
      </c>
      <c r="D18625" s="140" t="n">
        <v>169.58</v>
      </c>
    </row>
    <row r="18626" customFormat="false" ht="69.65" hidden="false" customHeight="false" outlineLevel="0" collapsed="false">
      <c r="A18626" s="95" t="s">
        <v>28138</v>
      </c>
      <c r="B18626" s="182" t="s">
        <v>28139</v>
      </c>
      <c r="C18626" s="183" t="s">
        <v>245</v>
      </c>
      <c r="D18626" s="140" t="n">
        <v>340.68</v>
      </c>
    </row>
    <row r="18627" customFormat="false" ht="69.65" hidden="false" customHeight="false" outlineLevel="0" collapsed="false">
      <c r="A18627" s="95" t="s">
        <v>28140</v>
      </c>
      <c r="B18627" s="182" t="s">
        <v>28139</v>
      </c>
      <c r="C18627" s="183" t="s">
        <v>245</v>
      </c>
      <c r="D18627" s="140" t="n">
        <v>332.69</v>
      </c>
    </row>
    <row r="18628" customFormat="false" ht="80.55" hidden="false" customHeight="false" outlineLevel="0" collapsed="false">
      <c r="A18628" s="95" t="s">
        <v>28141</v>
      </c>
      <c r="B18628" s="182" t="s">
        <v>28142</v>
      </c>
      <c r="C18628" s="183" t="s">
        <v>245</v>
      </c>
      <c r="D18628" s="140" t="n">
        <v>269.41</v>
      </c>
    </row>
    <row r="18629" customFormat="false" ht="80.55" hidden="false" customHeight="false" outlineLevel="0" collapsed="false">
      <c r="A18629" s="95" t="s">
        <v>28143</v>
      </c>
      <c r="B18629" s="182" t="s">
        <v>28142</v>
      </c>
      <c r="C18629" s="183" t="s">
        <v>245</v>
      </c>
      <c r="D18629" s="140" t="n">
        <v>261.42</v>
      </c>
    </row>
    <row r="18630" customFormat="false" ht="46.75" hidden="false" customHeight="false" outlineLevel="0" collapsed="false">
      <c r="A18630" s="95" t="s">
        <v>28144</v>
      </c>
      <c r="B18630" s="182" t="s">
        <v>28145</v>
      </c>
      <c r="C18630" s="183" t="s">
        <v>245</v>
      </c>
      <c r="D18630" s="140" t="n">
        <v>325.42</v>
      </c>
    </row>
    <row r="18631" customFormat="false" ht="46.75" hidden="false" customHeight="false" outlineLevel="0" collapsed="false">
      <c r="A18631" s="95" t="s">
        <v>28146</v>
      </c>
      <c r="B18631" s="182" t="s">
        <v>28145</v>
      </c>
      <c r="C18631" s="183" t="s">
        <v>245</v>
      </c>
      <c r="D18631" s="140" t="n">
        <v>317.43</v>
      </c>
    </row>
    <row r="18632" customFormat="false" ht="46.75" hidden="false" customHeight="false" outlineLevel="0" collapsed="false">
      <c r="A18632" s="95" t="s">
        <v>28147</v>
      </c>
      <c r="B18632" s="182" t="s">
        <v>28148</v>
      </c>
      <c r="C18632" s="183" t="s">
        <v>28149</v>
      </c>
      <c r="D18632" s="140" t="n">
        <v>515.14</v>
      </c>
    </row>
    <row r="18633" customFormat="false" ht="46.75" hidden="false" customHeight="false" outlineLevel="0" collapsed="false">
      <c r="A18633" s="95" t="s">
        <v>28150</v>
      </c>
      <c r="B18633" s="182" t="s">
        <v>28148</v>
      </c>
      <c r="C18633" s="183" t="s">
        <v>28149</v>
      </c>
      <c r="D18633" s="140" t="n">
        <v>506.82</v>
      </c>
    </row>
    <row r="18634" customFormat="false" ht="46.75" hidden="false" customHeight="false" outlineLevel="0" collapsed="false">
      <c r="A18634" s="95" t="s">
        <v>28151</v>
      </c>
      <c r="B18634" s="182" t="s">
        <v>28152</v>
      </c>
      <c r="C18634" s="183" t="s">
        <v>245</v>
      </c>
      <c r="D18634" s="140" t="n">
        <v>704.97</v>
      </c>
    </row>
    <row r="18635" customFormat="false" ht="46.75" hidden="false" customHeight="false" outlineLevel="0" collapsed="false">
      <c r="A18635" s="95" t="s">
        <v>28153</v>
      </c>
      <c r="B18635" s="182" t="s">
        <v>28152</v>
      </c>
      <c r="C18635" s="183" t="s">
        <v>245</v>
      </c>
      <c r="D18635" s="140" t="n">
        <v>696.3</v>
      </c>
    </row>
    <row r="18636" customFormat="false" ht="46.75" hidden="false" customHeight="false" outlineLevel="0" collapsed="false">
      <c r="A18636" s="95" t="s">
        <v>28154</v>
      </c>
      <c r="B18636" s="182" t="s">
        <v>28155</v>
      </c>
      <c r="C18636" s="183" t="s">
        <v>245</v>
      </c>
      <c r="D18636" s="140" t="n">
        <v>894.1</v>
      </c>
    </row>
    <row r="18637" customFormat="false" ht="46.75" hidden="false" customHeight="false" outlineLevel="0" collapsed="false">
      <c r="A18637" s="95" t="s">
        <v>28156</v>
      </c>
      <c r="B18637" s="182" t="s">
        <v>28155</v>
      </c>
      <c r="C18637" s="183" t="s">
        <v>245</v>
      </c>
      <c r="D18637" s="140" t="n">
        <v>885.08</v>
      </c>
    </row>
    <row r="18638" customFormat="false" ht="57.7" hidden="false" customHeight="false" outlineLevel="0" collapsed="false">
      <c r="A18638" s="95" t="s">
        <v>28157</v>
      </c>
      <c r="B18638" s="182" t="s">
        <v>28158</v>
      </c>
      <c r="C18638" s="183" t="s">
        <v>245</v>
      </c>
      <c r="D18638" s="140" t="n">
        <v>119.23</v>
      </c>
    </row>
    <row r="18639" customFormat="false" ht="57.7" hidden="false" customHeight="false" outlineLevel="0" collapsed="false">
      <c r="A18639" s="95" t="s">
        <v>28159</v>
      </c>
      <c r="B18639" s="182" t="s">
        <v>28158</v>
      </c>
      <c r="C18639" s="183" t="s">
        <v>245</v>
      </c>
      <c r="D18639" s="140" t="n">
        <v>113</v>
      </c>
    </row>
    <row r="18640" customFormat="false" ht="57.7" hidden="false" customHeight="false" outlineLevel="0" collapsed="false">
      <c r="A18640" s="95" t="s">
        <v>28160</v>
      </c>
      <c r="B18640" s="182" t="s">
        <v>28161</v>
      </c>
      <c r="C18640" s="183" t="s">
        <v>245</v>
      </c>
      <c r="D18640" s="140" t="n">
        <v>102.73</v>
      </c>
    </row>
    <row r="18641" customFormat="false" ht="57.7" hidden="false" customHeight="false" outlineLevel="0" collapsed="false">
      <c r="A18641" s="95" t="s">
        <v>28162</v>
      </c>
      <c r="B18641" s="182" t="s">
        <v>28161</v>
      </c>
      <c r="C18641" s="183" t="s">
        <v>245</v>
      </c>
      <c r="D18641" s="140" t="n">
        <v>96.5</v>
      </c>
    </row>
    <row r="18642" customFormat="false" ht="57.7" hidden="false" customHeight="false" outlineLevel="0" collapsed="false">
      <c r="A18642" s="95" t="s">
        <v>28163</v>
      </c>
      <c r="B18642" s="182" t="s">
        <v>28164</v>
      </c>
      <c r="C18642" s="183" t="s">
        <v>245</v>
      </c>
      <c r="D18642" s="140" t="n">
        <v>83.48</v>
      </c>
    </row>
    <row r="18643" customFormat="false" ht="57.7" hidden="false" customHeight="false" outlineLevel="0" collapsed="false">
      <c r="A18643" s="95" t="s">
        <v>28165</v>
      </c>
      <c r="B18643" s="182" t="s">
        <v>28164</v>
      </c>
      <c r="C18643" s="183" t="s">
        <v>245</v>
      </c>
      <c r="D18643" s="140" t="n">
        <v>77.25</v>
      </c>
    </row>
    <row r="18644" customFormat="false" ht="57.7" hidden="false" customHeight="false" outlineLevel="0" collapsed="false">
      <c r="A18644" s="95" t="s">
        <v>28166</v>
      </c>
      <c r="B18644" s="182" t="s">
        <v>28167</v>
      </c>
      <c r="C18644" s="183" t="s">
        <v>245</v>
      </c>
      <c r="D18644" s="140" t="n">
        <v>102.8</v>
      </c>
    </row>
    <row r="18645" customFormat="false" ht="57.7" hidden="false" customHeight="false" outlineLevel="0" collapsed="false">
      <c r="A18645" s="95" t="s">
        <v>28168</v>
      </c>
      <c r="B18645" s="182" t="s">
        <v>28167</v>
      </c>
      <c r="C18645" s="183" t="s">
        <v>245</v>
      </c>
      <c r="D18645" s="140" t="n">
        <v>96.57</v>
      </c>
    </row>
    <row r="18646" customFormat="false" ht="57.7" hidden="false" customHeight="false" outlineLevel="0" collapsed="false">
      <c r="A18646" s="95" t="s">
        <v>28169</v>
      </c>
      <c r="B18646" s="182" t="s">
        <v>28170</v>
      </c>
      <c r="C18646" s="183" t="s">
        <v>245</v>
      </c>
      <c r="D18646" s="140" t="n">
        <v>119.46</v>
      </c>
    </row>
    <row r="18647" customFormat="false" ht="57.7" hidden="false" customHeight="false" outlineLevel="0" collapsed="false">
      <c r="A18647" s="95" t="s">
        <v>28171</v>
      </c>
      <c r="B18647" s="182" t="s">
        <v>28170</v>
      </c>
      <c r="C18647" s="183" t="s">
        <v>245</v>
      </c>
      <c r="D18647" s="140" t="n">
        <v>113.23</v>
      </c>
    </row>
    <row r="18648" customFormat="false" ht="57.7" hidden="false" customHeight="false" outlineLevel="0" collapsed="false">
      <c r="A18648" s="95" t="s">
        <v>28172</v>
      </c>
      <c r="B18648" s="182" t="s">
        <v>28173</v>
      </c>
      <c r="C18648" s="183" t="s">
        <v>245</v>
      </c>
      <c r="D18648" s="140" t="n">
        <v>88.33</v>
      </c>
    </row>
    <row r="18649" customFormat="false" ht="57.7" hidden="false" customHeight="false" outlineLevel="0" collapsed="false">
      <c r="A18649" s="95" t="s">
        <v>28174</v>
      </c>
      <c r="B18649" s="182" t="s">
        <v>28173</v>
      </c>
      <c r="C18649" s="183" t="s">
        <v>245</v>
      </c>
      <c r="D18649" s="140" t="n">
        <v>82.1</v>
      </c>
    </row>
    <row r="18650" customFormat="false" ht="57.7" hidden="false" customHeight="false" outlineLevel="0" collapsed="false">
      <c r="A18650" s="95" t="s">
        <v>28175</v>
      </c>
      <c r="B18650" s="182" t="s">
        <v>28176</v>
      </c>
      <c r="C18650" s="183" t="s">
        <v>245</v>
      </c>
      <c r="D18650" s="140" t="n">
        <v>138.08</v>
      </c>
    </row>
    <row r="18651" customFormat="false" ht="57.7" hidden="false" customHeight="false" outlineLevel="0" collapsed="false">
      <c r="A18651" s="95" t="s">
        <v>28177</v>
      </c>
      <c r="B18651" s="182" t="s">
        <v>28176</v>
      </c>
      <c r="C18651" s="183" t="s">
        <v>245</v>
      </c>
      <c r="D18651" s="140" t="n">
        <v>131.53</v>
      </c>
    </row>
    <row r="18652" customFormat="false" ht="57.7" hidden="false" customHeight="false" outlineLevel="0" collapsed="false">
      <c r="A18652" s="95" t="s">
        <v>28178</v>
      </c>
      <c r="B18652" s="182" t="s">
        <v>28179</v>
      </c>
      <c r="C18652" s="183" t="s">
        <v>245</v>
      </c>
      <c r="D18652" s="140" t="n">
        <v>132.41</v>
      </c>
    </row>
    <row r="18653" customFormat="false" ht="57.7" hidden="false" customHeight="false" outlineLevel="0" collapsed="false">
      <c r="A18653" s="95" t="s">
        <v>28180</v>
      </c>
      <c r="B18653" s="182" t="s">
        <v>28179</v>
      </c>
      <c r="C18653" s="183" t="s">
        <v>245</v>
      </c>
      <c r="D18653" s="140" t="n">
        <v>125.86</v>
      </c>
    </row>
    <row r="18654" customFormat="false" ht="57.7" hidden="false" customHeight="false" outlineLevel="0" collapsed="false">
      <c r="A18654" s="95" t="s">
        <v>28181</v>
      </c>
      <c r="B18654" s="182" t="s">
        <v>28182</v>
      </c>
      <c r="C18654" s="183" t="s">
        <v>245</v>
      </c>
      <c r="D18654" s="140" t="n">
        <v>105.19</v>
      </c>
    </row>
    <row r="18655" customFormat="false" ht="57.7" hidden="false" customHeight="false" outlineLevel="0" collapsed="false">
      <c r="A18655" s="95" t="s">
        <v>28183</v>
      </c>
      <c r="B18655" s="182" t="s">
        <v>28182</v>
      </c>
      <c r="C18655" s="183" t="s">
        <v>245</v>
      </c>
      <c r="D18655" s="140" t="n">
        <v>98.64</v>
      </c>
    </row>
    <row r="18656" customFormat="false" ht="57.7" hidden="false" customHeight="false" outlineLevel="0" collapsed="false">
      <c r="A18656" s="95" t="s">
        <v>28184</v>
      </c>
      <c r="B18656" s="182" t="s">
        <v>28185</v>
      </c>
      <c r="C18656" s="183" t="s">
        <v>245</v>
      </c>
      <c r="D18656" s="140" t="n">
        <v>134.64</v>
      </c>
    </row>
    <row r="18657" customFormat="false" ht="57.7" hidden="false" customHeight="false" outlineLevel="0" collapsed="false">
      <c r="A18657" s="95" t="s">
        <v>28186</v>
      </c>
      <c r="B18657" s="182" t="s">
        <v>28185</v>
      </c>
      <c r="C18657" s="183" t="s">
        <v>245</v>
      </c>
      <c r="D18657" s="140" t="n">
        <v>128.09</v>
      </c>
    </row>
    <row r="18658" customFormat="false" ht="57.7" hidden="false" customHeight="false" outlineLevel="0" collapsed="false">
      <c r="A18658" s="95" t="s">
        <v>28187</v>
      </c>
      <c r="B18658" s="182" t="s">
        <v>28188</v>
      </c>
      <c r="C18658" s="183" t="s">
        <v>245</v>
      </c>
      <c r="D18658" s="140" t="n">
        <v>159.72</v>
      </c>
    </row>
    <row r="18659" customFormat="false" ht="57.7" hidden="false" customHeight="false" outlineLevel="0" collapsed="false">
      <c r="A18659" s="95" t="s">
        <v>28189</v>
      </c>
      <c r="B18659" s="182" t="s">
        <v>28188</v>
      </c>
      <c r="C18659" s="183" t="s">
        <v>245</v>
      </c>
      <c r="D18659" s="140" t="n">
        <v>153.17</v>
      </c>
    </row>
    <row r="18660" customFormat="false" ht="57.7" hidden="false" customHeight="false" outlineLevel="0" collapsed="false">
      <c r="A18660" s="95" t="s">
        <v>28190</v>
      </c>
      <c r="B18660" s="182" t="s">
        <v>28191</v>
      </c>
      <c r="C18660" s="183" t="s">
        <v>245</v>
      </c>
      <c r="D18660" s="140" t="n">
        <v>123.83</v>
      </c>
    </row>
    <row r="18661" customFormat="false" ht="57.7" hidden="false" customHeight="false" outlineLevel="0" collapsed="false">
      <c r="A18661" s="95" t="s">
        <v>28192</v>
      </c>
      <c r="B18661" s="182" t="s">
        <v>28191</v>
      </c>
      <c r="C18661" s="183" t="s">
        <v>245</v>
      </c>
      <c r="D18661" s="140" t="n">
        <v>117.28</v>
      </c>
    </row>
    <row r="18662" customFormat="false" ht="57.7" hidden="false" customHeight="false" outlineLevel="0" collapsed="false">
      <c r="A18662" s="95" t="s">
        <v>28193</v>
      </c>
      <c r="B18662" s="182" t="s">
        <v>28194</v>
      </c>
      <c r="C18662" s="183" t="s">
        <v>245</v>
      </c>
      <c r="D18662" s="140" t="n">
        <v>209.02</v>
      </c>
    </row>
    <row r="18663" customFormat="false" ht="57.7" hidden="false" customHeight="false" outlineLevel="0" collapsed="false">
      <c r="A18663" s="95" t="s">
        <v>28195</v>
      </c>
      <c r="B18663" s="182" t="s">
        <v>28194</v>
      </c>
      <c r="C18663" s="183" t="s">
        <v>245</v>
      </c>
      <c r="D18663" s="140" t="n">
        <v>202.19</v>
      </c>
    </row>
    <row r="18664" customFormat="false" ht="57.7" hidden="false" customHeight="false" outlineLevel="0" collapsed="false">
      <c r="A18664" s="95" t="s">
        <v>28196</v>
      </c>
      <c r="B18664" s="182" t="s">
        <v>28197</v>
      </c>
      <c r="C18664" s="183" t="s">
        <v>245</v>
      </c>
      <c r="D18664" s="140" t="n">
        <v>186.85</v>
      </c>
    </row>
    <row r="18665" customFormat="false" ht="57.7" hidden="false" customHeight="false" outlineLevel="0" collapsed="false">
      <c r="A18665" s="95" t="s">
        <v>28198</v>
      </c>
      <c r="B18665" s="182" t="s">
        <v>28197</v>
      </c>
      <c r="C18665" s="183" t="s">
        <v>245</v>
      </c>
      <c r="D18665" s="140" t="n">
        <v>180.02</v>
      </c>
    </row>
    <row r="18666" customFormat="false" ht="57.7" hidden="false" customHeight="false" outlineLevel="0" collapsed="false">
      <c r="A18666" s="95" t="s">
        <v>28199</v>
      </c>
      <c r="B18666" s="182" t="s">
        <v>28200</v>
      </c>
      <c r="C18666" s="183" t="s">
        <v>245</v>
      </c>
      <c r="D18666" s="140" t="n">
        <v>140.38</v>
      </c>
    </row>
    <row r="18667" customFormat="false" ht="57.7" hidden="false" customHeight="false" outlineLevel="0" collapsed="false">
      <c r="A18667" s="95" t="s">
        <v>28201</v>
      </c>
      <c r="B18667" s="182" t="s">
        <v>28200</v>
      </c>
      <c r="C18667" s="183" t="s">
        <v>245</v>
      </c>
      <c r="D18667" s="140" t="n">
        <v>133.55</v>
      </c>
    </row>
    <row r="18668" customFormat="false" ht="57.7" hidden="false" customHeight="false" outlineLevel="0" collapsed="false">
      <c r="A18668" s="95" t="s">
        <v>28202</v>
      </c>
      <c r="B18668" s="182" t="s">
        <v>28203</v>
      </c>
      <c r="C18668" s="183" t="s">
        <v>245</v>
      </c>
      <c r="D18668" s="140" t="n">
        <v>190.43</v>
      </c>
    </row>
    <row r="18669" customFormat="false" ht="57.7" hidden="false" customHeight="false" outlineLevel="0" collapsed="false">
      <c r="A18669" s="95" t="s">
        <v>28204</v>
      </c>
      <c r="B18669" s="182" t="s">
        <v>28203</v>
      </c>
      <c r="C18669" s="183" t="s">
        <v>245</v>
      </c>
      <c r="D18669" s="140" t="n">
        <v>183.6</v>
      </c>
    </row>
    <row r="18670" customFormat="false" ht="57.7" hidden="false" customHeight="false" outlineLevel="0" collapsed="false">
      <c r="A18670" s="95" t="s">
        <v>28205</v>
      </c>
      <c r="B18670" s="182" t="s">
        <v>28206</v>
      </c>
      <c r="C18670" s="183" t="s">
        <v>245</v>
      </c>
      <c r="D18670" s="140" t="n">
        <v>232.17</v>
      </c>
    </row>
    <row r="18671" customFormat="false" ht="57.7" hidden="false" customHeight="false" outlineLevel="0" collapsed="false">
      <c r="A18671" s="95" t="s">
        <v>28207</v>
      </c>
      <c r="B18671" s="182" t="s">
        <v>28206</v>
      </c>
      <c r="C18671" s="183" t="s">
        <v>245</v>
      </c>
      <c r="D18671" s="140" t="n">
        <v>225.34</v>
      </c>
    </row>
    <row r="18672" customFormat="false" ht="57.7" hidden="false" customHeight="false" outlineLevel="0" collapsed="false">
      <c r="A18672" s="95" t="s">
        <v>28208</v>
      </c>
      <c r="B18672" s="182" t="s">
        <v>28209</v>
      </c>
      <c r="C18672" s="183" t="s">
        <v>245</v>
      </c>
      <c r="D18672" s="140" t="n">
        <v>165.15</v>
      </c>
    </row>
    <row r="18673" customFormat="false" ht="57.7" hidden="false" customHeight="false" outlineLevel="0" collapsed="false">
      <c r="A18673" s="95" t="s">
        <v>28210</v>
      </c>
      <c r="B18673" s="182" t="s">
        <v>28209</v>
      </c>
      <c r="C18673" s="183" t="s">
        <v>245</v>
      </c>
      <c r="D18673" s="140" t="n">
        <v>158.32</v>
      </c>
    </row>
    <row r="18674" customFormat="false" ht="57.7" hidden="false" customHeight="false" outlineLevel="0" collapsed="false">
      <c r="A18674" s="95" t="s">
        <v>28211</v>
      </c>
      <c r="B18674" s="182" t="s">
        <v>28212</v>
      </c>
      <c r="C18674" s="183" t="s">
        <v>245</v>
      </c>
      <c r="D18674" s="140" t="n">
        <v>230.36</v>
      </c>
    </row>
    <row r="18675" customFormat="false" ht="57.7" hidden="false" customHeight="false" outlineLevel="0" collapsed="false">
      <c r="A18675" s="95" t="s">
        <v>28213</v>
      </c>
      <c r="B18675" s="182" t="s">
        <v>28212</v>
      </c>
      <c r="C18675" s="183" t="s">
        <v>245</v>
      </c>
      <c r="D18675" s="140" t="n">
        <v>223.21</v>
      </c>
    </row>
    <row r="18676" customFormat="false" ht="57.7" hidden="false" customHeight="false" outlineLevel="0" collapsed="false">
      <c r="A18676" s="95" t="s">
        <v>28214</v>
      </c>
      <c r="B18676" s="182" t="s">
        <v>28215</v>
      </c>
      <c r="C18676" s="183" t="s">
        <v>245</v>
      </c>
      <c r="D18676" s="140" t="n">
        <v>219.02</v>
      </c>
    </row>
    <row r="18677" customFormat="false" ht="57.7" hidden="false" customHeight="false" outlineLevel="0" collapsed="false">
      <c r="A18677" s="95" t="s">
        <v>28216</v>
      </c>
      <c r="B18677" s="182" t="s">
        <v>28215</v>
      </c>
      <c r="C18677" s="183" t="s">
        <v>245</v>
      </c>
      <c r="D18677" s="140" t="n">
        <v>211.87</v>
      </c>
    </row>
    <row r="18678" customFormat="false" ht="57.7" hidden="false" customHeight="false" outlineLevel="0" collapsed="false">
      <c r="A18678" s="95" t="s">
        <v>28217</v>
      </c>
      <c r="B18678" s="182" t="s">
        <v>28218</v>
      </c>
      <c r="C18678" s="183" t="s">
        <v>245</v>
      </c>
      <c r="D18678" s="140" t="n">
        <v>164.58</v>
      </c>
    </row>
    <row r="18679" customFormat="false" ht="57.7" hidden="false" customHeight="false" outlineLevel="0" collapsed="false">
      <c r="A18679" s="95" t="s">
        <v>28219</v>
      </c>
      <c r="B18679" s="182" t="s">
        <v>28218</v>
      </c>
      <c r="C18679" s="183" t="s">
        <v>245</v>
      </c>
      <c r="D18679" s="140" t="n">
        <v>157.43</v>
      </c>
    </row>
    <row r="18680" customFormat="false" ht="57.7" hidden="false" customHeight="false" outlineLevel="0" collapsed="false">
      <c r="A18680" s="95" t="s">
        <v>28220</v>
      </c>
      <c r="B18680" s="182" t="s">
        <v>28221</v>
      </c>
      <c r="C18680" s="183" t="s">
        <v>245</v>
      </c>
      <c r="D18680" s="140" t="n">
        <v>246.13</v>
      </c>
    </row>
    <row r="18681" customFormat="false" ht="57.7" hidden="false" customHeight="false" outlineLevel="0" collapsed="false">
      <c r="A18681" s="95" t="s">
        <v>28222</v>
      </c>
      <c r="B18681" s="182" t="s">
        <v>28221</v>
      </c>
      <c r="C18681" s="183" t="s">
        <v>245</v>
      </c>
      <c r="D18681" s="140" t="n">
        <v>238.98</v>
      </c>
    </row>
    <row r="18682" customFormat="false" ht="57.7" hidden="false" customHeight="false" outlineLevel="0" collapsed="false">
      <c r="A18682" s="95" t="s">
        <v>28223</v>
      </c>
      <c r="B18682" s="182" t="s">
        <v>28224</v>
      </c>
      <c r="C18682" s="183" t="s">
        <v>245</v>
      </c>
      <c r="D18682" s="140" t="n">
        <v>296.29</v>
      </c>
    </row>
    <row r="18683" customFormat="false" ht="57.7" hidden="false" customHeight="false" outlineLevel="0" collapsed="false">
      <c r="A18683" s="95" t="s">
        <v>28225</v>
      </c>
      <c r="B18683" s="182" t="s">
        <v>28224</v>
      </c>
      <c r="C18683" s="183" t="s">
        <v>245</v>
      </c>
      <c r="D18683" s="140" t="n">
        <v>289.14</v>
      </c>
    </row>
    <row r="18684" customFormat="false" ht="57.7" hidden="false" customHeight="false" outlineLevel="0" collapsed="false">
      <c r="A18684" s="95" t="s">
        <v>28226</v>
      </c>
      <c r="B18684" s="182" t="s">
        <v>28227</v>
      </c>
      <c r="C18684" s="183" t="s">
        <v>245</v>
      </c>
      <c r="D18684" s="140" t="n">
        <v>224.51</v>
      </c>
    </row>
    <row r="18685" customFormat="false" ht="57.7" hidden="false" customHeight="false" outlineLevel="0" collapsed="false">
      <c r="A18685" s="95" t="s">
        <v>28228</v>
      </c>
      <c r="B18685" s="182" t="s">
        <v>28227</v>
      </c>
      <c r="C18685" s="183" t="s">
        <v>245</v>
      </c>
      <c r="D18685" s="140" t="n">
        <v>217.36</v>
      </c>
    </row>
    <row r="18686" customFormat="false" ht="69.65" hidden="false" customHeight="false" outlineLevel="0" collapsed="false">
      <c r="A18686" s="95" t="s">
        <v>28229</v>
      </c>
      <c r="B18686" s="182" t="s">
        <v>28230</v>
      </c>
      <c r="C18686" s="183" t="s">
        <v>245</v>
      </c>
      <c r="D18686" s="140" t="n">
        <v>184.6</v>
      </c>
    </row>
    <row r="18687" customFormat="false" ht="69.65" hidden="false" customHeight="false" outlineLevel="0" collapsed="false">
      <c r="A18687" s="95" t="s">
        <v>28231</v>
      </c>
      <c r="B18687" s="182" t="s">
        <v>28230</v>
      </c>
      <c r="C18687" s="183" t="s">
        <v>245</v>
      </c>
      <c r="D18687" s="140" t="n">
        <v>178.37</v>
      </c>
    </row>
    <row r="18688" customFormat="false" ht="69.65" hidden="false" customHeight="false" outlineLevel="0" collapsed="false">
      <c r="A18688" s="95" t="s">
        <v>28232</v>
      </c>
      <c r="B18688" s="182" t="s">
        <v>28233</v>
      </c>
      <c r="C18688" s="183" t="s">
        <v>245</v>
      </c>
      <c r="D18688" s="140" t="n">
        <v>189.52</v>
      </c>
    </row>
    <row r="18689" customFormat="false" ht="69.65" hidden="false" customHeight="false" outlineLevel="0" collapsed="false">
      <c r="A18689" s="95" t="s">
        <v>28234</v>
      </c>
      <c r="B18689" s="182" t="s">
        <v>28233</v>
      </c>
      <c r="C18689" s="183" t="s">
        <v>245</v>
      </c>
      <c r="D18689" s="140" t="n">
        <v>183.29</v>
      </c>
    </row>
    <row r="18690" customFormat="false" ht="69.65" hidden="false" customHeight="false" outlineLevel="0" collapsed="false">
      <c r="A18690" s="95" t="s">
        <v>28235</v>
      </c>
      <c r="B18690" s="182" t="s">
        <v>28236</v>
      </c>
      <c r="C18690" s="183" t="s">
        <v>245</v>
      </c>
      <c r="D18690" s="140" t="n">
        <v>190.57</v>
      </c>
    </row>
    <row r="18691" customFormat="false" ht="69.65" hidden="false" customHeight="false" outlineLevel="0" collapsed="false">
      <c r="A18691" s="95" t="s">
        <v>28237</v>
      </c>
      <c r="B18691" s="182" t="s">
        <v>28236</v>
      </c>
      <c r="C18691" s="183" t="s">
        <v>245</v>
      </c>
      <c r="D18691" s="140" t="n">
        <v>184.34</v>
      </c>
    </row>
    <row r="18692" customFormat="false" ht="69.65" hidden="false" customHeight="false" outlineLevel="0" collapsed="false">
      <c r="A18692" s="95" t="s">
        <v>28238</v>
      </c>
      <c r="B18692" s="182" t="s">
        <v>28239</v>
      </c>
      <c r="C18692" s="183" t="s">
        <v>245</v>
      </c>
      <c r="D18692" s="140" t="n">
        <v>213.7</v>
      </c>
    </row>
    <row r="18693" customFormat="false" ht="69.65" hidden="false" customHeight="false" outlineLevel="0" collapsed="false">
      <c r="A18693" s="95" t="s">
        <v>28240</v>
      </c>
      <c r="B18693" s="182" t="s">
        <v>28239</v>
      </c>
      <c r="C18693" s="183" t="s">
        <v>245</v>
      </c>
      <c r="D18693" s="140" t="n">
        <v>207.47</v>
      </c>
    </row>
    <row r="18694" customFormat="false" ht="69.65" hidden="false" customHeight="false" outlineLevel="0" collapsed="false">
      <c r="A18694" s="95" t="s">
        <v>28241</v>
      </c>
      <c r="B18694" s="182" t="s">
        <v>28242</v>
      </c>
      <c r="C18694" s="183" t="s">
        <v>245</v>
      </c>
      <c r="D18694" s="140" t="n">
        <v>219.87</v>
      </c>
    </row>
    <row r="18695" customFormat="false" ht="69.65" hidden="false" customHeight="false" outlineLevel="0" collapsed="false">
      <c r="A18695" s="95" t="s">
        <v>28243</v>
      </c>
      <c r="B18695" s="182" t="s">
        <v>28242</v>
      </c>
      <c r="C18695" s="183" t="s">
        <v>245</v>
      </c>
      <c r="D18695" s="140" t="n">
        <v>213.64</v>
      </c>
    </row>
    <row r="18696" customFormat="false" ht="69.65" hidden="false" customHeight="false" outlineLevel="0" collapsed="false">
      <c r="A18696" s="95" t="s">
        <v>28244</v>
      </c>
      <c r="B18696" s="182" t="s">
        <v>28245</v>
      </c>
      <c r="C18696" s="183" t="s">
        <v>245</v>
      </c>
      <c r="D18696" s="140" t="n">
        <v>254.71</v>
      </c>
    </row>
    <row r="18697" customFormat="false" ht="69.65" hidden="false" customHeight="false" outlineLevel="0" collapsed="false">
      <c r="A18697" s="95" t="s">
        <v>28246</v>
      </c>
      <c r="B18697" s="182" t="s">
        <v>28245</v>
      </c>
      <c r="C18697" s="183" t="s">
        <v>245</v>
      </c>
      <c r="D18697" s="140" t="n">
        <v>248.48</v>
      </c>
    </row>
    <row r="18698" customFormat="false" ht="57.7" hidden="false" customHeight="false" outlineLevel="0" collapsed="false">
      <c r="A18698" s="95" t="s">
        <v>28247</v>
      </c>
      <c r="B18698" s="182" t="s">
        <v>28248</v>
      </c>
      <c r="C18698" s="183" t="s">
        <v>245</v>
      </c>
      <c r="D18698" s="140" t="n">
        <v>179.75</v>
      </c>
    </row>
    <row r="18699" customFormat="false" ht="57.7" hidden="false" customHeight="false" outlineLevel="0" collapsed="false">
      <c r="A18699" s="95" t="s">
        <v>28249</v>
      </c>
      <c r="B18699" s="182" t="s">
        <v>28248</v>
      </c>
      <c r="C18699" s="183" t="s">
        <v>245</v>
      </c>
      <c r="D18699" s="140" t="n">
        <v>173.79</v>
      </c>
    </row>
    <row r="18700" customFormat="false" ht="57.7" hidden="false" customHeight="false" outlineLevel="0" collapsed="false">
      <c r="A18700" s="95" t="s">
        <v>28250</v>
      </c>
      <c r="B18700" s="182" t="s">
        <v>28251</v>
      </c>
      <c r="C18700" s="183" t="s">
        <v>245</v>
      </c>
      <c r="D18700" s="140" t="n">
        <v>200.3</v>
      </c>
    </row>
    <row r="18701" customFormat="false" ht="57.7" hidden="false" customHeight="false" outlineLevel="0" collapsed="false">
      <c r="A18701" s="95" t="s">
        <v>28252</v>
      </c>
      <c r="B18701" s="182" t="s">
        <v>28251</v>
      </c>
      <c r="C18701" s="183" t="s">
        <v>245</v>
      </c>
      <c r="D18701" s="140" t="n">
        <v>194.34</v>
      </c>
    </row>
    <row r="18702" customFormat="false" ht="69.65" hidden="false" customHeight="false" outlineLevel="0" collapsed="false">
      <c r="A18702" s="95" t="s">
        <v>28253</v>
      </c>
      <c r="B18702" s="182" t="s">
        <v>28254</v>
      </c>
      <c r="C18702" s="183" t="s">
        <v>245</v>
      </c>
      <c r="D18702" s="140" t="n">
        <v>194.22</v>
      </c>
    </row>
    <row r="18703" customFormat="false" ht="69.65" hidden="false" customHeight="false" outlineLevel="0" collapsed="false">
      <c r="A18703" s="95" t="s">
        <v>28255</v>
      </c>
      <c r="B18703" s="182" t="s">
        <v>28254</v>
      </c>
      <c r="C18703" s="183" t="s">
        <v>245</v>
      </c>
      <c r="D18703" s="140" t="n">
        <v>188.26</v>
      </c>
    </row>
    <row r="18704" customFormat="false" ht="69.65" hidden="false" customHeight="false" outlineLevel="0" collapsed="false">
      <c r="A18704" s="95" t="s">
        <v>28256</v>
      </c>
      <c r="B18704" s="182" t="s">
        <v>28257</v>
      </c>
      <c r="C18704" s="183" t="s">
        <v>245</v>
      </c>
      <c r="D18704" s="140" t="n">
        <v>212.27</v>
      </c>
    </row>
    <row r="18705" customFormat="false" ht="69.65" hidden="false" customHeight="false" outlineLevel="0" collapsed="false">
      <c r="A18705" s="95" t="s">
        <v>28258</v>
      </c>
      <c r="B18705" s="182" t="s">
        <v>28257</v>
      </c>
      <c r="C18705" s="183" t="s">
        <v>245</v>
      </c>
      <c r="D18705" s="140" t="n">
        <v>206.31</v>
      </c>
    </row>
    <row r="18706" customFormat="false" ht="69.65" hidden="false" customHeight="false" outlineLevel="0" collapsed="false">
      <c r="A18706" s="95" t="s">
        <v>28259</v>
      </c>
      <c r="B18706" s="182" t="s">
        <v>28260</v>
      </c>
      <c r="C18706" s="183" t="s">
        <v>245</v>
      </c>
      <c r="D18706" s="140" t="n">
        <v>218.45</v>
      </c>
    </row>
    <row r="18707" customFormat="false" ht="69.65" hidden="false" customHeight="false" outlineLevel="0" collapsed="false">
      <c r="A18707" s="95" t="s">
        <v>28261</v>
      </c>
      <c r="B18707" s="182" t="s">
        <v>28260</v>
      </c>
      <c r="C18707" s="183" t="s">
        <v>245</v>
      </c>
      <c r="D18707" s="140" t="n">
        <v>212.49</v>
      </c>
    </row>
    <row r="18708" customFormat="false" ht="69.65" hidden="false" customHeight="false" outlineLevel="0" collapsed="false">
      <c r="A18708" s="95" t="s">
        <v>28262</v>
      </c>
      <c r="B18708" s="182" t="s">
        <v>28263</v>
      </c>
      <c r="C18708" s="183" t="s">
        <v>245</v>
      </c>
      <c r="D18708" s="140" t="n">
        <v>200.18</v>
      </c>
    </row>
    <row r="18709" customFormat="false" ht="69.65" hidden="false" customHeight="false" outlineLevel="0" collapsed="false">
      <c r="A18709" s="95" t="s">
        <v>28264</v>
      </c>
      <c r="B18709" s="182" t="s">
        <v>28263</v>
      </c>
      <c r="C18709" s="183" t="s">
        <v>245</v>
      </c>
      <c r="D18709" s="140" t="n">
        <v>194.22</v>
      </c>
    </row>
    <row r="18710" customFormat="false" ht="35.8" hidden="false" customHeight="false" outlineLevel="0" collapsed="false">
      <c r="A18710" s="95" t="s">
        <v>28265</v>
      </c>
      <c r="B18710" s="182" t="s">
        <v>28266</v>
      </c>
      <c r="C18710" s="183" t="s">
        <v>245</v>
      </c>
      <c r="D18710" s="140" t="n">
        <v>137.58</v>
      </c>
    </row>
    <row r="18711" customFormat="false" ht="35.8" hidden="false" customHeight="false" outlineLevel="0" collapsed="false">
      <c r="A18711" s="95" t="s">
        <v>28267</v>
      </c>
      <c r="B18711" s="182" t="s">
        <v>28266</v>
      </c>
      <c r="C18711" s="183" t="s">
        <v>245</v>
      </c>
      <c r="D18711" s="140" t="n">
        <v>124.57</v>
      </c>
    </row>
    <row r="18712" customFormat="false" ht="24.85" hidden="false" customHeight="false" outlineLevel="0" collapsed="false">
      <c r="A18712" s="95" t="s">
        <v>28268</v>
      </c>
      <c r="B18712" s="182" t="s">
        <v>28269</v>
      </c>
      <c r="C18712" s="183" t="s">
        <v>245</v>
      </c>
      <c r="D18712" s="140" t="n">
        <v>52.74</v>
      </c>
    </row>
    <row r="18713" customFormat="false" ht="24.85" hidden="false" customHeight="false" outlineLevel="0" collapsed="false">
      <c r="A18713" s="95" t="s">
        <v>28270</v>
      </c>
      <c r="B18713" s="182" t="s">
        <v>28269</v>
      </c>
      <c r="C18713" s="183" t="s">
        <v>245</v>
      </c>
      <c r="D18713" s="140" t="n">
        <v>47.32</v>
      </c>
    </row>
    <row r="18714" customFormat="false" ht="35.8" hidden="false" customHeight="false" outlineLevel="0" collapsed="false">
      <c r="A18714" s="95" t="s">
        <v>28271</v>
      </c>
      <c r="B18714" s="182" t="s">
        <v>28272</v>
      </c>
      <c r="C18714" s="183" t="s">
        <v>245</v>
      </c>
      <c r="D18714" s="140" t="n">
        <v>91.38</v>
      </c>
    </row>
    <row r="18715" customFormat="false" ht="35.8" hidden="false" customHeight="false" outlineLevel="0" collapsed="false">
      <c r="A18715" s="95" t="s">
        <v>28273</v>
      </c>
      <c r="B18715" s="182" t="s">
        <v>28272</v>
      </c>
      <c r="C18715" s="183" t="s">
        <v>245</v>
      </c>
      <c r="D18715" s="140" t="n">
        <v>80.54</v>
      </c>
    </row>
    <row r="18716" customFormat="false" ht="24.85" hidden="false" customHeight="false" outlineLevel="0" collapsed="false">
      <c r="A18716" s="95" t="s">
        <v>28274</v>
      </c>
      <c r="B18716" s="182" t="s">
        <v>28275</v>
      </c>
      <c r="C18716" s="183" t="s">
        <v>245</v>
      </c>
      <c r="D18716" s="140" t="n">
        <v>63.26</v>
      </c>
    </row>
    <row r="18717" customFormat="false" ht="24.85" hidden="false" customHeight="false" outlineLevel="0" collapsed="false">
      <c r="A18717" s="95" t="s">
        <v>28276</v>
      </c>
      <c r="B18717" s="182" t="s">
        <v>28275</v>
      </c>
      <c r="C18717" s="183" t="s">
        <v>245</v>
      </c>
      <c r="D18717" s="140" t="n">
        <v>60.55</v>
      </c>
    </row>
    <row r="18718" customFormat="false" ht="24.85" hidden="false" customHeight="false" outlineLevel="0" collapsed="false">
      <c r="A18718" s="95" t="s">
        <v>28277</v>
      </c>
      <c r="B18718" s="182" t="s">
        <v>28278</v>
      </c>
      <c r="C18718" s="183" t="s">
        <v>245</v>
      </c>
      <c r="D18718" s="140" t="n">
        <v>45.94</v>
      </c>
    </row>
    <row r="18719" customFormat="false" ht="24.85" hidden="false" customHeight="false" outlineLevel="0" collapsed="false">
      <c r="A18719" s="95" t="s">
        <v>28279</v>
      </c>
      <c r="B18719" s="182" t="s">
        <v>28278</v>
      </c>
      <c r="C18719" s="183" t="s">
        <v>245</v>
      </c>
      <c r="D18719" s="140" t="n">
        <v>43.23</v>
      </c>
    </row>
    <row r="18720" customFormat="false" ht="35.8" hidden="false" customHeight="false" outlineLevel="0" collapsed="false">
      <c r="A18720" s="95" t="s">
        <v>28280</v>
      </c>
      <c r="B18720" s="182" t="s">
        <v>28281</v>
      </c>
      <c r="C18720" s="183" t="s">
        <v>245</v>
      </c>
      <c r="D18720" s="140" t="n">
        <v>47.99</v>
      </c>
    </row>
    <row r="18721" customFormat="false" ht="35.8" hidden="false" customHeight="false" outlineLevel="0" collapsed="false">
      <c r="A18721" s="95" t="s">
        <v>28282</v>
      </c>
      <c r="B18721" s="182" t="s">
        <v>28281</v>
      </c>
      <c r="C18721" s="183" t="s">
        <v>245</v>
      </c>
      <c r="D18721" s="140" t="n">
        <v>45.28</v>
      </c>
    </row>
    <row r="18722" customFormat="false" ht="35.8" hidden="false" customHeight="false" outlineLevel="0" collapsed="false">
      <c r="A18722" s="95" t="s">
        <v>28283</v>
      </c>
      <c r="B18722" s="182" t="s">
        <v>28284</v>
      </c>
      <c r="C18722" s="183" t="s">
        <v>245</v>
      </c>
      <c r="D18722" s="140" t="n">
        <v>71.79</v>
      </c>
    </row>
    <row r="18723" customFormat="false" ht="35.8" hidden="false" customHeight="false" outlineLevel="0" collapsed="false">
      <c r="A18723" s="95" t="s">
        <v>28285</v>
      </c>
      <c r="B18723" s="182" t="s">
        <v>28284</v>
      </c>
      <c r="C18723" s="183" t="s">
        <v>245</v>
      </c>
      <c r="D18723" s="140" t="n">
        <v>69.08</v>
      </c>
    </row>
    <row r="18724" customFormat="false" ht="24.85" hidden="false" customHeight="false" outlineLevel="0" collapsed="false">
      <c r="A18724" s="95" t="s">
        <v>28286</v>
      </c>
      <c r="B18724" s="182" t="s">
        <v>28287</v>
      </c>
      <c r="C18724" s="183" t="s">
        <v>245</v>
      </c>
      <c r="D18724" s="140" t="n">
        <v>31.41</v>
      </c>
    </row>
    <row r="18725" customFormat="false" ht="24.85" hidden="false" customHeight="false" outlineLevel="0" collapsed="false">
      <c r="A18725" s="95" t="s">
        <v>28288</v>
      </c>
      <c r="B18725" s="182" t="s">
        <v>28287</v>
      </c>
      <c r="C18725" s="183" t="s">
        <v>245</v>
      </c>
      <c r="D18725" s="140" t="n">
        <v>28.7</v>
      </c>
    </row>
    <row r="18726" customFormat="false" ht="46.75" hidden="false" customHeight="false" outlineLevel="0" collapsed="false">
      <c r="A18726" s="95" t="s">
        <v>28289</v>
      </c>
      <c r="B18726" s="182" t="s">
        <v>28290</v>
      </c>
      <c r="C18726" s="183" t="s">
        <v>245</v>
      </c>
      <c r="D18726" s="140" t="n">
        <v>88.77</v>
      </c>
    </row>
    <row r="18727" customFormat="false" ht="46.75" hidden="false" customHeight="false" outlineLevel="0" collapsed="false">
      <c r="A18727" s="95" t="s">
        <v>28291</v>
      </c>
      <c r="B18727" s="182" t="s">
        <v>28290</v>
      </c>
      <c r="C18727" s="183" t="s">
        <v>245</v>
      </c>
      <c r="D18727" s="140" t="n">
        <v>82.54</v>
      </c>
    </row>
    <row r="18728" customFormat="false" ht="46.75" hidden="false" customHeight="false" outlineLevel="0" collapsed="false">
      <c r="A18728" s="95" t="s">
        <v>28292</v>
      </c>
      <c r="B18728" s="182" t="s">
        <v>28293</v>
      </c>
      <c r="C18728" s="183" t="s">
        <v>245</v>
      </c>
      <c r="D18728" s="140" t="n">
        <v>88.37</v>
      </c>
    </row>
    <row r="18729" customFormat="false" ht="46.75" hidden="false" customHeight="false" outlineLevel="0" collapsed="false">
      <c r="A18729" s="95" t="s">
        <v>28294</v>
      </c>
      <c r="B18729" s="182" t="s">
        <v>28293</v>
      </c>
      <c r="C18729" s="183" t="s">
        <v>245</v>
      </c>
      <c r="D18729" s="140" t="n">
        <v>82.14</v>
      </c>
    </row>
    <row r="18730" customFormat="false" ht="46.75" hidden="false" customHeight="false" outlineLevel="0" collapsed="false">
      <c r="A18730" s="95" t="s">
        <v>28295</v>
      </c>
      <c r="B18730" s="182" t="s">
        <v>28296</v>
      </c>
      <c r="C18730" s="183" t="s">
        <v>245</v>
      </c>
      <c r="D18730" s="140" t="n">
        <v>118.61</v>
      </c>
    </row>
    <row r="18731" customFormat="false" ht="46.75" hidden="false" customHeight="false" outlineLevel="0" collapsed="false">
      <c r="A18731" s="95" t="s">
        <v>28297</v>
      </c>
      <c r="B18731" s="182" t="s">
        <v>28296</v>
      </c>
      <c r="C18731" s="183" t="s">
        <v>245</v>
      </c>
      <c r="D18731" s="140" t="n">
        <v>112.06</v>
      </c>
    </row>
    <row r="18732" customFormat="false" ht="46.75" hidden="false" customHeight="false" outlineLevel="0" collapsed="false">
      <c r="A18732" s="95" t="s">
        <v>28298</v>
      </c>
      <c r="B18732" s="182" t="s">
        <v>28299</v>
      </c>
      <c r="C18732" s="183" t="s">
        <v>245</v>
      </c>
      <c r="D18732" s="140" t="n">
        <v>120.46</v>
      </c>
    </row>
    <row r="18733" customFormat="false" ht="46.75" hidden="false" customHeight="false" outlineLevel="0" collapsed="false">
      <c r="A18733" s="95" t="s">
        <v>28300</v>
      </c>
      <c r="B18733" s="182" t="s">
        <v>28299</v>
      </c>
      <c r="C18733" s="183" t="s">
        <v>245</v>
      </c>
      <c r="D18733" s="140" t="n">
        <v>113.91</v>
      </c>
    </row>
    <row r="18734" customFormat="false" ht="46.75" hidden="false" customHeight="false" outlineLevel="0" collapsed="false">
      <c r="A18734" s="95" t="s">
        <v>28301</v>
      </c>
      <c r="B18734" s="182" t="s">
        <v>28302</v>
      </c>
      <c r="C18734" s="183" t="s">
        <v>245</v>
      </c>
      <c r="D18734" s="140" t="n">
        <v>159.09</v>
      </c>
    </row>
    <row r="18735" customFormat="false" ht="46.75" hidden="false" customHeight="false" outlineLevel="0" collapsed="false">
      <c r="A18735" s="95" t="s">
        <v>28303</v>
      </c>
      <c r="B18735" s="182" t="s">
        <v>28302</v>
      </c>
      <c r="C18735" s="183" t="s">
        <v>245</v>
      </c>
      <c r="D18735" s="140" t="n">
        <v>152.26</v>
      </c>
    </row>
    <row r="18736" customFormat="false" ht="46.75" hidden="false" customHeight="false" outlineLevel="0" collapsed="false">
      <c r="A18736" s="95" t="s">
        <v>28304</v>
      </c>
      <c r="B18736" s="182" t="s">
        <v>28305</v>
      </c>
      <c r="C18736" s="183" t="s">
        <v>245</v>
      </c>
      <c r="D18736" s="140" t="n">
        <v>161.82</v>
      </c>
    </row>
    <row r="18737" customFormat="false" ht="46.75" hidden="false" customHeight="false" outlineLevel="0" collapsed="false">
      <c r="A18737" s="95" t="s">
        <v>28306</v>
      </c>
      <c r="B18737" s="182" t="s">
        <v>28305</v>
      </c>
      <c r="C18737" s="183" t="s">
        <v>245</v>
      </c>
      <c r="D18737" s="140" t="n">
        <v>154.99</v>
      </c>
    </row>
    <row r="18738" customFormat="false" ht="46.75" hidden="false" customHeight="false" outlineLevel="0" collapsed="false">
      <c r="A18738" s="95" t="s">
        <v>28307</v>
      </c>
      <c r="B18738" s="182" t="s">
        <v>28308</v>
      </c>
      <c r="C18738" s="183" t="s">
        <v>245</v>
      </c>
      <c r="D18738" s="140" t="n">
        <v>191.42</v>
      </c>
    </row>
    <row r="18739" customFormat="false" ht="46.75" hidden="false" customHeight="false" outlineLevel="0" collapsed="false">
      <c r="A18739" s="95" t="s">
        <v>28309</v>
      </c>
      <c r="B18739" s="182" t="s">
        <v>28308</v>
      </c>
      <c r="C18739" s="183" t="s">
        <v>245</v>
      </c>
      <c r="D18739" s="140" t="n">
        <v>184.27</v>
      </c>
    </row>
    <row r="18740" customFormat="false" ht="46.75" hidden="false" customHeight="false" outlineLevel="0" collapsed="false">
      <c r="A18740" s="95" t="s">
        <v>28310</v>
      </c>
      <c r="B18740" s="182" t="s">
        <v>28311</v>
      </c>
      <c r="C18740" s="183" t="s">
        <v>245</v>
      </c>
      <c r="D18740" s="140" t="n">
        <v>217.77</v>
      </c>
    </row>
    <row r="18741" customFormat="false" ht="46.75" hidden="false" customHeight="false" outlineLevel="0" collapsed="false">
      <c r="A18741" s="95" t="s">
        <v>28312</v>
      </c>
      <c r="B18741" s="182" t="s">
        <v>28311</v>
      </c>
      <c r="C18741" s="183" t="s">
        <v>245</v>
      </c>
      <c r="D18741" s="140" t="n">
        <v>210.62</v>
      </c>
    </row>
    <row r="18742" customFormat="false" ht="46.75" hidden="false" customHeight="false" outlineLevel="0" collapsed="false">
      <c r="A18742" s="95" t="s">
        <v>28313</v>
      </c>
      <c r="B18742" s="182" t="s">
        <v>28314</v>
      </c>
      <c r="C18742" s="183" t="s">
        <v>245</v>
      </c>
      <c r="D18742" s="140" t="n">
        <v>165.13</v>
      </c>
    </row>
    <row r="18743" customFormat="false" ht="46.75" hidden="false" customHeight="false" outlineLevel="0" collapsed="false">
      <c r="A18743" s="95" t="s">
        <v>28315</v>
      </c>
      <c r="B18743" s="182" t="s">
        <v>28314</v>
      </c>
      <c r="C18743" s="183" t="s">
        <v>245</v>
      </c>
      <c r="D18743" s="140" t="n">
        <v>158.9</v>
      </c>
    </row>
    <row r="18744" customFormat="false" ht="57.7" hidden="false" customHeight="false" outlineLevel="0" collapsed="false">
      <c r="A18744" s="95" t="s">
        <v>28316</v>
      </c>
      <c r="B18744" s="182" t="s">
        <v>28317</v>
      </c>
      <c r="C18744" s="183" t="s">
        <v>245</v>
      </c>
      <c r="D18744" s="140" t="n">
        <v>171.1</v>
      </c>
    </row>
    <row r="18745" customFormat="false" ht="57.7" hidden="false" customHeight="false" outlineLevel="0" collapsed="false">
      <c r="A18745" s="95" t="s">
        <v>28318</v>
      </c>
      <c r="B18745" s="182" t="s">
        <v>28317</v>
      </c>
      <c r="C18745" s="183" t="s">
        <v>245</v>
      </c>
      <c r="D18745" s="140" t="n">
        <v>164.87</v>
      </c>
    </row>
    <row r="18746" customFormat="false" ht="57.7" hidden="false" customHeight="false" outlineLevel="0" collapsed="false">
      <c r="A18746" s="95" t="s">
        <v>28319</v>
      </c>
      <c r="B18746" s="182" t="s">
        <v>28320</v>
      </c>
      <c r="C18746" s="183" t="s">
        <v>245</v>
      </c>
      <c r="D18746" s="140" t="n">
        <v>194.23</v>
      </c>
    </row>
    <row r="18747" customFormat="false" ht="57.7" hidden="false" customHeight="false" outlineLevel="0" collapsed="false">
      <c r="A18747" s="95" t="s">
        <v>28321</v>
      </c>
      <c r="B18747" s="182" t="s">
        <v>28320</v>
      </c>
      <c r="C18747" s="183" t="s">
        <v>245</v>
      </c>
      <c r="D18747" s="140" t="n">
        <v>188</v>
      </c>
    </row>
    <row r="18748" customFormat="false" ht="46.75" hidden="false" customHeight="false" outlineLevel="0" collapsed="false">
      <c r="A18748" s="95" t="s">
        <v>28322</v>
      </c>
      <c r="B18748" s="182" t="s">
        <v>28323</v>
      </c>
      <c r="C18748" s="183" t="s">
        <v>245</v>
      </c>
      <c r="D18748" s="140" t="n">
        <v>175.34</v>
      </c>
    </row>
    <row r="18749" customFormat="false" ht="46.75" hidden="false" customHeight="false" outlineLevel="0" collapsed="false">
      <c r="A18749" s="95" t="s">
        <v>28324</v>
      </c>
      <c r="B18749" s="182" t="s">
        <v>28323</v>
      </c>
      <c r="C18749" s="183" t="s">
        <v>245</v>
      </c>
      <c r="D18749" s="140" t="n">
        <v>169.11</v>
      </c>
    </row>
    <row r="18750" customFormat="false" ht="57.7" hidden="false" customHeight="false" outlineLevel="0" collapsed="false">
      <c r="A18750" s="95" t="s">
        <v>28325</v>
      </c>
      <c r="B18750" s="182" t="s">
        <v>28326</v>
      </c>
      <c r="C18750" s="183" t="s">
        <v>245</v>
      </c>
      <c r="D18750" s="140" t="n">
        <v>205.69</v>
      </c>
    </row>
    <row r="18751" customFormat="false" ht="57.7" hidden="false" customHeight="false" outlineLevel="0" collapsed="false">
      <c r="A18751" s="95" t="s">
        <v>28327</v>
      </c>
      <c r="B18751" s="182" t="s">
        <v>28326</v>
      </c>
      <c r="C18751" s="183" t="s">
        <v>245</v>
      </c>
      <c r="D18751" s="140" t="n">
        <v>199.46</v>
      </c>
    </row>
    <row r="18752" customFormat="false" ht="57.7" hidden="false" customHeight="false" outlineLevel="0" collapsed="false">
      <c r="A18752" s="95" t="s">
        <v>28328</v>
      </c>
      <c r="B18752" s="182" t="s">
        <v>28329</v>
      </c>
      <c r="C18752" s="183" t="s">
        <v>245</v>
      </c>
      <c r="D18752" s="140" t="n">
        <v>240.53</v>
      </c>
    </row>
    <row r="18753" customFormat="false" ht="57.7" hidden="false" customHeight="false" outlineLevel="0" collapsed="false">
      <c r="A18753" s="95" t="s">
        <v>28330</v>
      </c>
      <c r="B18753" s="182" t="s">
        <v>28329</v>
      </c>
      <c r="C18753" s="183" t="s">
        <v>245</v>
      </c>
      <c r="D18753" s="140" t="n">
        <v>234.3</v>
      </c>
    </row>
    <row r="18754" customFormat="false" ht="46.75" hidden="false" customHeight="false" outlineLevel="0" collapsed="false">
      <c r="A18754" s="95" t="s">
        <v>28331</v>
      </c>
      <c r="B18754" s="182" t="s">
        <v>28332</v>
      </c>
      <c r="C18754" s="183" t="s">
        <v>245</v>
      </c>
      <c r="D18754" s="140" t="n">
        <v>160.28</v>
      </c>
    </row>
    <row r="18755" customFormat="false" ht="46.75" hidden="false" customHeight="false" outlineLevel="0" collapsed="false">
      <c r="A18755" s="95" t="s">
        <v>28333</v>
      </c>
      <c r="B18755" s="182" t="s">
        <v>28332</v>
      </c>
      <c r="C18755" s="183" t="s">
        <v>245</v>
      </c>
      <c r="D18755" s="140" t="n">
        <v>154.32</v>
      </c>
    </row>
    <row r="18756" customFormat="false" ht="57.7" hidden="false" customHeight="false" outlineLevel="0" collapsed="false">
      <c r="A18756" s="95" t="s">
        <v>28334</v>
      </c>
      <c r="B18756" s="182" t="s">
        <v>28335</v>
      </c>
      <c r="C18756" s="183" t="s">
        <v>245</v>
      </c>
      <c r="D18756" s="140" t="n">
        <v>174.75</v>
      </c>
    </row>
    <row r="18757" customFormat="false" ht="57.7" hidden="false" customHeight="false" outlineLevel="0" collapsed="false">
      <c r="A18757" s="95" t="s">
        <v>28336</v>
      </c>
      <c r="B18757" s="182" t="s">
        <v>28335</v>
      </c>
      <c r="C18757" s="183" t="s">
        <v>245</v>
      </c>
      <c r="D18757" s="140" t="n">
        <v>168.79</v>
      </c>
    </row>
    <row r="18758" customFormat="false" ht="57.7" hidden="false" customHeight="false" outlineLevel="0" collapsed="false">
      <c r="A18758" s="95" t="s">
        <v>28337</v>
      </c>
      <c r="B18758" s="182" t="s">
        <v>28338</v>
      </c>
      <c r="C18758" s="183" t="s">
        <v>245</v>
      </c>
      <c r="D18758" s="140" t="n">
        <v>192.8</v>
      </c>
    </row>
    <row r="18759" customFormat="false" ht="57.7" hidden="false" customHeight="false" outlineLevel="0" collapsed="false">
      <c r="A18759" s="95" t="s">
        <v>28339</v>
      </c>
      <c r="B18759" s="182" t="s">
        <v>28338</v>
      </c>
      <c r="C18759" s="183" t="s">
        <v>245</v>
      </c>
      <c r="D18759" s="140" t="n">
        <v>186.84</v>
      </c>
    </row>
    <row r="18760" customFormat="false" ht="46.75" hidden="false" customHeight="false" outlineLevel="0" collapsed="false">
      <c r="A18760" s="95" t="s">
        <v>28340</v>
      </c>
      <c r="B18760" s="182" t="s">
        <v>28341</v>
      </c>
      <c r="C18760" s="183" t="s">
        <v>245</v>
      </c>
      <c r="D18760" s="140" t="n">
        <v>186.12</v>
      </c>
    </row>
    <row r="18761" customFormat="false" ht="46.75" hidden="false" customHeight="false" outlineLevel="0" collapsed="false">
      <c r="A18761" s="95" t="s">
        <v>28342</v>
      </c>
      <c r="B18761" s="182" t="s">
        <v>28341</v>
      </c>
      <c r="C18761" s="183" t="s">
        <v>245</v>
      </c>
      <c r="D18761" s="140" t="n">
        <v>180.16</v>
      </c>
    </row>
    <row r="18762" customFormat="false" ht="57.7" hidden="false" customHeight="false" outlineLevel="0" collapsed="false">
      <c r="A18762" s="95" t="s">
        <v>28343</v>
      </c>
      <c r="B18762" s="182" t="s">
        <v>28344</v>
      </c>
      <c r="C18762" s="183" t="s">
        <v>245</v>
      </c>
      <c r="D18762" s="140" t="n">
        <v>204.27</v>
      </c>
    </row>
    <row r="18763" customFormat="false" ht="57.7" hidden="false" customHeight="false" outlineLevel="0" collapsed="false">
      <c r="A18763" s="95" t="s">
        <v>28345</v>
      </c>
      <c r="B18763" s="182" t="s">
        <v>28344</v>
      </c>
      <c r="C18763" s="183" t="s">
        <v>245</v>
      </c>
      <c r="D18763" s="140" t="n">
        <v>198.31</v>
      </c>
    </row>
    <row r="18764" customFormat="false" ht="57.7" hidden="false" customHeight="false" outlineLevel="0" collapsed="false">
      <c r="A18764" s="95" t="s">
        <v>28346</v>
      </c>
      <c r="B18764" s="182" t="s">
        <v>28347</v>
      </c>
      <c r="C18764" s="183" t="s">
        <v>245</v>
      </c>
      <c r="D18764" s="140" t="n">
        <v>186</v>
      </c>
    </row>
    <row r="18765" customFormat="false" ht="57.7" hidden="false" customHeight="false" outlineLevel="0" collapsed="false">
      <c r="A18765" s="95" t="s">
        <v>28348</v>
      </c>
      <c r="B18765" s="182" t="s">
        <v>28347</v>
      </c>
      <c r="C18765" s="183" t="s">
        <v>245</v>
      </c>
      <c r="D18765" s="140" t="n">
        <v>180.04</v>
      </c>
    </row>
    <row r="18766" customFormat="false" ht="57.7" hidden="false" customHeight="false" outlineLevel="0" collapsed="false">
      <c r="A18766" s="95" t="s">
        <v>28349</v>
      </c>
      <c r="B18766" s="182" t="s">
        <v>28350</v>
      </c>
      <c r="C18766" s="183" t="s">
        <v>245</v>
      </c>
      <c r="D18766" s="140" t="n">
        <v>6721.53</v>
      </c>
    </row>
    <row r="18767" customFormat="false" ht="57.7" hidden="false" customHeight="false" outlineLevel="0" collapsed="false">
      <c r="A18767" s="95" t="s">
        <v>28351</v>
      </c>
      <c r="B18767" s="182" t="s">
        <v>28350</v>
      </c>
      <c r="C18767" s="183" t="s">
        <v>245</v>
      </c>
      <c r="D18767" s="140" t="n">
        <v>6716.11</v>
      </c>
    </row>
    <row r="18768" customFormat="false" ht="57.7" hidden="false" customHeight="false" outlineLevel="0" collapsed="false">
      <c r="A18768" s="95" t="s">
        <v>28352</v>
      </c>
      <c r="B18768" s="182" t="s">
        <v>28353</v>
      </c>
      <c r="C18768" s="183" t="s">
        <v>245</v>
      </c>
      <c r="D18768" s="140" t="n">
        <v>7852.89</v>
      </c>
    </row>
    <row r="18769" customFormat="false" ht="57.7" hidden="false" customHeight="false" outlineLevel="0" collapsed="false">
      <c r="A18769" s="95" t="s">
        <v>28354</v>
      </c>
      <c r="B18769" s="182" t="s">
        <v>28353</v>
      </c>
      <c r="C18769" s="183" t="s">
        <v>245</v>
      </c>
      <c r="D18769" s="140" t="n">
        <v>7844.76</v>
      </c>
    </row>
    <row r="18770" customFormat="false" ht="57.7" hidden="false" customHeight="false" outlineLevel="0" collapsed="false">
      <c r="A18770" s="95" t="s">
        <v>28355</v>
      </c>
      <c r="B18770" s="182" t="s">
        <v>28356</v>
      </c>
      <c r="C18770" s="183" t="s">
        <v>245</v>
      </c>
      <c r="D18770" s="140" t="n">
        <v>9906.1</v>
      </c>
    </row>
    <row r="18771" customFormat="false" ht="57.7" hidden="false" customHeight="false" outlineLevel="0" collapsed="false">
      <c r="A18771" s="95" t="s">
        <v>28357</v>
      </c>
      <c r="B18771" s="182" t="s">
        <v>28356</v>
      </c>
      <c r="C18771" s="183" t="s">
        <v>245</v>
      </c>
      <c r="D18771" s="140" t="n">
        <v>9895.26</v>
      </c>
    </row>
    <row r="18772" customFormat="false" ht="57.7" hidden="false" customHeight="false" outlineLevel="0" collapsed="false">
      <c r="A18772" s="95" t="s">
        <v>28358</v>
      </c>
      <c r="B18772" s="182" t="s">
        <v>28359</v>
      </c>
      <c r="C18772" s="183" t="s">
        <v>245</v>
      </c>
      <c r="D18772" s="140" t="n">
        <v>12370.59</v>
      </c>
    </row>
    <row r="18773" customFormat="false" ht="57.7" hidden="false" customHeight="false" outlineLevel="0" collapsed="false">
      <c r="A18773" s="95" t="s">
        <v>28360</v>
      </c>
      <c r="B18773" s="182" t="s">
        <v>28359</v>
      </c>
      <c r="C18773" s="183" t="s">
        <v>245</v>
      </c>
      <c r="D18773" s="140" t="n">
        <v>12357.05</v>
      </c>
    </row>
    <row r="18774" customFormat="false" ht="57.7" hidden="false" customHeight="false" outlineLevel="0" collapsed="false">
      <c r="A18774" s="95" t="s">
        <v>28361</v>
      </c>
      <c r="B18774" s="182" t="s">
        <v>28362</v>
      </c>
      <c r="C18774" s="183" t="s">
        <v>245</v>
      </c>
      <c r="D18774" s="140" t="n">
        <v>15596.05</v>
      </c>
    </row>
    <row r="18775" customFormat="false" ht="57.7" hidden="false" customHeight="false" outlineLevel="0" collapsed="false">
      <c r="A18775" s="95" t="s">
        <v>28363</v>
      </c>
      <c r="B18775" s="182" t="s">
        <v>28362</v>
      </c>
      <c r="C18775" s="183" t="s">
        <v>245</v>
      </c>
      <c r="D18775" s="140" t="n">
        <v>15579.79</v>
      </c>
    </row>
    <row r="18776" customFormat="false" ht="57.7" hidden="false" customHeight="false" outlineLevel="0" collapsed="false">
      <c r="A18776" s="95" t="s">
        <v>28364</v>
      </c>
      <c r="B18776" s="182" t="s">
        <v>28365</v>
      </c>
      <c r="C18776" s="183" t="s">
        <v>245</v>
      </c>
      <c r="D18776" s="140" t="n">
        <v>21599.69</v>
      </c>
    </row>
    <row r="18777" customFormat="false" ht="57.7" hidden="false" customHeight="false" outlineLevel="0" collapsed="false">
      <c r="A18777" s="95" t="s">
        <v>28366</v>
      </c>
      <c r="B18777" s="182" t="s">
        <v>28365</v>
      </c>
      <c r="C18777" s="183" t="s">
        <v>245</v>
      </c>
      <c r="D18777" s="140" t="n">
        <v>21580.73</v>
      </c>
    </row>
    <row r="18778" customFormat="false" ht="57.7" hidden="false" customHeight="false" outlineLevel="0" collapsed="false">
      <c r="A18778" s="95" t="s">
        <v>28367</v>
      </c>
      <c r="B18778" s="182" t="s">
        <v>28368</v>
      </c>
      <c r="C18778" s="183" t="s">
        <v>245</v>
      </c>
      <c r="D18778" s="140" t="n">
        <v>24093.2</v>
      </c>
    </row>
    <row r="18779" customFormat="false" ht="57.7" hidden="false" customHeight="false" outlineLevel="0" collapsed="false">
      <c r="A18779" s="95" t="s">
        <v>28369</v>
      </c>
      <c r="B18779" s="182" t="s">
        <v>28368</v>
      </c>
      <c r="C18779" s="183" t="s">
        <v>245</v>
      </c>
      <c r="D18779" s="140" t="n">
        <v>24071.52</v>
      </c>
    </row>
    <row r="18780" customFormat="false" ht="57.7" hidden="false" customHeight="false" outlineLevel="0" collapsed="false">
      <c r="A18780" s="95" t="s">
        <v>28370</v>
      </c>
      <c r="B18780" s="182" t="s">
        <v>28371</v>
      </c>
      <c r="C18780" s="183" t="s">
        <v>245</v>
      </c>
      <c r="D18780" s="140" t="n">
        <v>35788.17</v>
      </c>
    </row>
    <row r="18781" customFormat="false" ht="57.7" hidden="false" customHeight="false" outlineLevel="0" collapsed="false">
      <c r="A18781" s="95" t="s">
        <v>28372</v>
      </c>
      <c r="B18781" s="182" t="s">
        <v>28371</v>
      </c>
      <c r="C18781" s="183" t="s">
        <v>245</v>
      </c>
      <c r="D18781" s="140" t="n">
        <v>35763.79</v>
      </c>
    </row>
    <row r="18782" customFormat="false" ht="57.7" hidden="false" customHeight="false" outlineLevel="0" collapsed="false">
      <c r="A18782" s="95" t="s">
        <v>28373</v>
      </c>
      <c r="B18782" s="182" t="s">
        <v>28374</v>
      </c>
      <c r="C18782" s="183" t="s">
        <v>245</v>
      </c>
      <c r="D18782" s="140" t="n">
        <v>50127.06</v>
      </c>
    </row>
    <row r="18783" customFormat="false" ht="57.7" hidden="false" customHeight="false" outlineLevel="0" collapsed="false">
      <c r="A18783" s="95" t="s">
        <v>28375</v>
      </c>
      <c r="B18783" s="182" t="s">
        <v>28374</v>
      </c>
      <c r="C18783" s="183" t="s">
        <v>245</v>
      </c>
      <c r="D18783" s="140" t="n">
        <v>50099.97</v>
      </c>
    </row>
    <row r="18784" customFormat="false" ht="57.7" hidden="false" customHeight="false" outlineLevel="0" collapsed="false">
      <c r="A18784" s="95" t="s">
        <v>28376</v>
      </c>
      <c r="B18784" s="182" t="s">
        <v>28377</v>
      </c>
      <c r="C18784" s="183" t="s">
        <v>245</v>
      </c>
      <c r="D18784" s="140" t="n">
        <v>65810.76</v>
      </c>
    </row>
    <row r="18785" customFormat="false" ht="57.7" hidden="false" customHeight="false" outlineLevel="0" collapsed="false">
      <c r="A18785" s="95" t="s">
        <v>28378</v>
      </c>
      <c r="B18785" s="182" t="s">
        <v>28377</v>
      </c>
      <c r="C18785" s="183" t="s">
        <v>245</v>
      </c>
      <c r="D18785" s="140" t="n">
        <v>65780.96</v>
      </c>
    </row>
    <row r="18786" customFormat="false" ht="69.65" hidden="false" customHeight="false" outlineLevel="0" collapsed="false">
      <c r="A18786" s="95" t="s">
        <v>28379</v>
      </c>
      <c r="B18786" s="182" t="s">
        <v>28380</v>
      </c>
      <c r="C18786" s="183" t="s">
        <v>245</v>
      </c>
      <c r="D18786" s="140" t="n">
        <v>42757.75</v>
      </c>
    </row>
    <row r="18787" customFormat="false" ht="69.65" hidden="false" customHeight="false" outlineLevel="0" collapsed="false">
      <c r="A18787" s="95" t="s">
        <v>28381</v>
      </c>
      <c r="B18787" s="182" t="s">
        <v>28380</v>
      </c>
      <c r="C18787" s="183" t="s">
        <v>245</v>
      </c>
      <c r="D18787" s="140" t="n">
        <v>42746.92</v>
      </c>
    </row>
    <row r="18788" customFormat="false" ht="69.65" hidden="false" customHeight="false" outlineLevel="0" collapsed="false">
      <c r="A18788" s="95" t="s">
        <v>28382</v>
      </c>
      <c r="B18788" s="182" t="s">
        <v>28383</v>
      </c>
      <c r="C18788" s="183" t="s">
        <v>245</v>
      </c>
      <c r="D18788" s="140" t="n">
        <v>52697.17</v>
      </c>
    </row>
    <row r="18789" customFormat="false" ht="69.65" hidden="false" customHeight="false" outlineLevel="0" collapsed="false">
      <c r="A18789" s="95" t="s">
        <v>28384</v>
      </c>
      <c r="B18789" s="182" t="s">
        <v>28383</v>
      </c>
      <c r="C18789" s="183" t="s">
        <v>245</v>
      </c>
      <c r="D18789" s="140" t="n">
        <v>52683.62</v>
      </c>
    </row>
    <row r="18790" customFormat="false" ht="69.65" hidden="false" customHeight="false" outlineLevel="0" collapsed="false">
      <c r="A18790" s="95" t="s">
        <v>28385</v>
      </c>
      <c r="B18790" s="182" t="s">
        <v>28386</v>
      </c>
      <c r="C18790" s="183" t="s">
        <v>245</v>
      </c>
      <c r="D18790" s="140" t="n">
        <v>57947.32</v>
      </c>
    </row>
    <row r="18791" customFormat="false" ht="69.65" hidden="false" customHeight="false" outlineLevel="0" collapsed="false">
      <c r="A18791" s="95" t="s">
        <v>28387</v>
      </c>
      <c r="B18791" s="182" t="s">
        <v>28386</v>
      </c>
      <c r="C18791" s="183" t="s">
        <v>245</v>
      </c>
      <c r="D18791" s="140" t="n">
        <v>57931.07</v>
      </c>
    </row>
    <row r="18792" customFormat="false" ht="69.65" hidden="false" customHeight="false" outlineLevel="0" collapsed="false">
      <c r="A18792" s="95" t="s">
        <v>28388</v>
      </c>
      <c r="B18792" s="182" t="s">
        <v>28389</v>
      </c>
      <c r="C18792" s="183" t="s">
        <v>245</v>
      </c>
      <c r="D18792" s="140" t="n">
        <v>72858.18</v>
      </c>
    </row>
    <row r="18793" customFormat="false" ht="69.65" hidden="false" customHeight="false" outlineLevel="0" collapsed="false">
      <c r="A18793" s="95" t="s">
        <v>28390</v>
      </c>
      <c r="B18793" s="182" t="s">
        <v>28389</v>
      </c>
      <c r="C18793" s="183" t="s">
        <v>245</v>
      </c>
      <c r="D18793" s="140" t="n">
        <v>72836.5</v>
      </c>
    </row>
    <row r="18794" customFormat="false" ht="69.65" hidden="false" customHeight="false" outlineLevel="0" collapsed="false">
      <c r="A18794" s="95" t="s">
        <v>28391</v>
      </c>
      <c r="B18794" s="182" t="s">
        <v>28392</v>
      </c>
      <c r="C18794" s="183" t="s">
        <v>245</v>
      </c>
      <c r="D18794" s="140" t="n">
        <v>93595.15</v>
      </c>
    </row>
    <row r="18795" customFormat="false" ht="69.65" hidden="false" customHeight="false" outlineLevel="0" collapsed="false">
      <c r="A18795" s="95" t="s">
        <v>28393</v>
      </c>
      <c r="B18795" s="182" t="s">
        <v>28392</v>
      </c>
      <c r="C18795" s="183" t="s">
        <v>245</v>
      </c>
      <c r="D18795" s="140" t="n">
        <v>93570.77</v>
      </c>
    </row>
    <row r="18796" customFormat="false" ht="69.65" hidden="false" customHeight="false" outlineLevel="0" collapsed="false">
      <c r="A18796" s="95" t="s">
        <v>28394</v>
      </c>
      <c r="B18796" s="182" t="s">
        <v>28395</v>
      </c>
      <c r="C18796" s="183" t="s">
        <v>245</v>
      </c>
      <c r="D18796" s="140" t="n">
        <v>108852.94</v>
      </c>
    </row>
    <row r="18797" customFormat="false" ht="69.65" hidden="false" customHeight="false" outlineLevel="0" collapsed="false">
      <c r="A18797" s="95" t="s">
        <v>28396</v>
      </c>
      <c r="B18797" s="182" t="s">
        <v>28395</v>
      </c>
      <c r="C18797" s="183" t="s">
        <v>245</v>
      </c>
      <c r="D18797" s="140" t="n">
        <v>108825.85</v>
      </c>
    </row>
    <row r="18798" customFormat="false" ht="69.65" hidden="false" customHeight="false" outlineLevel="0" collapsed="false">
      <c r="A18798" s="95" t="s">
        <v>28397</v>
      </c>
      <c r="B18798" s="182" t="s">
        <v>28398</v>
      </c>
      <c r="C18798" s="183" t="s">
        <v>245</v>
      </c>
      <c r="D18798" s="140" t="n">
        <v>141663.77</v>
      </c>
    </row>
    <row r="18799" customFormat="false" ht="69.65" hidden="false" customHeight="false" outlineLevel="0" collapsed="false">
      <c r="A18799" s="95" t="s">
        <v>28399</v>
      </c>
      <c r="B18799" s="182" t="s">
        <v>28398</v>
      </c>
      <c r="C18799" s="183" t="s">
        <v>245</v>
      </c>
      <c r="D18799" s="140" t="n">
        <v>141633.97</v>
      </c>
    </row>
    <row r="18800" customFormat="false" ht="46.75" hidden="false" customHeight="false" outlineLevel="0" collapsed="false">
      <c r="A18800" s="95" t="s">
        <v>28400</v>
      </c>
      <c r="B18800" s="182" t="s">
        <v>28401</v>
      </c>
      <c r="C18800" s="183" t="s">
        <v>245</v>
      </c>
      <c r="D18800" s="140" t="n">
        <v>14806.19</v>
      </c>
    </row>
    <row r="18801" customFormat="false" ht="46.75" hidden="false" customHeight="false" outlineLevel="0" collapsed="false">
      <c r="A18801" s="95" t="s">
        <v>28402</v>
      </c>
      <c r="B18801" s="182" t="s">
        <v>28401</v>
      </c>
      <c r="C18801" s="183" t="s">
        <v>245</v>
      </c>
      <c r="D18801" s="140" t="n">
        <v>14800.77</v>
      </c>
    </row>
    <row r="18802" customFormat="false" ht="46.75" hidden="false" customHeight="false" outlineLevel="0" collapsed="false">
      <c r="A18802" s="95" t="s">
        <v>28403</v>
      </c>
      <c r="B18802" s="182" t="s">
        <v>28404</v>
      </c>
      <c r="C18802" s="183" t="s">
        <v>245</v>
      </c>
      <c r="D18802" s="140" t="n">
        <v>24512.5</v>
      </c>
    </row>
    <row r="18803" customFormat="false" ht="46.75" hidden="false" customHeight="false" outlineLevel="0" collapsed="false">
      <c r="A18803" s="95" t="s">
        <v>28405</v>
      </c>
      <c r="B18803" s="182" t="s">
        <v>28404</v>
      </c>
      <c r="C18803" s="183" t="s">
        <v>245</v>
      </c>
      <c r="D18803" s="140" t="n">
        <v>24504.37</v>
      </c>
    </row>
    <row r="18804" customFormat="false" ht="46.75" hidden="false" customHeight="false" outlineLevel="0" collapsed="false">
      <c r="A18804" s="95" t="s">
        <v>28406</v>
      </c>
      <c r="B18804" s="182" t="s">
        <v>28407</v>
      </c>
      <c r="C18804" s="183" t="s">
        <v>245</v>
      </c>
      <c r="D18804" s="140" t="n">
        <v>24908.97</v>
      </c>
    </row>
    <row r="18805" customFormat="false" ht="46.75" hidden="false" customHeight="false" outlineLevel="0" collapsed="false">
      <c r="A18805" s="95" t="s">
        <v>28408</v>
      </c>
      <c r="B18805" s="182" t="s">
        <v>28407</v>
      </c>
      <c r="C18805" s="183" t="s">
        <v>245</v>
      </c>
      <c r="D18805" s="140" t="n">
        <v>24898.14</v>
      </c>
    </row>
    <row r="18806" customFormat="false" ht="46.75" hidden="false" customHeight="false" outlineLevel="0" collapsed="false">
      <c r="A18806" s="95" t="s">
        <v>28409</v>
      </c>
      <c r="B18806" s="182" t="s">
        <v>28410</v>
      </c>
      <c r="C18806" s="183" t="s">
        <v>245</v>
      </c>
      <c r="D18806" s="140" t="n">
        <v>34129.34</v>
      </c>
    </row>
    <row r="18807" customFormat="false" ht="46.75" hidden="false" customHeight="false" outlineLevel="0" collapsed="false">
      <c r="A18807" s="95" t="s">
        <v>28411</v>
      </c>
      <c r="B18807" s="182" t="s">
        <v>28410</v>
      </c>
      <c r="C18807" s="183" t="s">
        <v>245</v>
      </c>
      <c r="D18807" s="140" t="n">
        <v>34115.8</v>
      </c>
    </row>
    <row r="18808" customFormat="false" ht="46.75" hidden="false" customHeight="false" outlineLevel="0" collapsed="false">
      <c r="A18808" s="95" t="s">
        <v>28412</v>
      </c>
      <c r="B18808" s="182" t="s">
        <v>28413</v>
      </c>
      <c r="C18808" s="183" t="s">
        <v>245</v>
      </c>
      <c r="D18808" s="140" t="n">
        <v>37614.25</v>
      </c>
    </row>
    <row r="18809" customFormat="false" ht="46.75" hidden="false" customHeight="false" outlineLevel="0" collapsed="false">
      <c r="A18809" s="95" t="s">
        <v>28414</v>
      </c>
      <c r="B18809" s="182" t="s">
        <v>28413</v>
      </c>
      <c r="C18809" s="183" t="s">
        <v>245</v>
      </c>
      <c r="D18809" s="140" t="n">
        <v>37597.99</v>
      </c>
    </row>
    <row r="18810" customFormat="false" ht="46.75" hidden="false" customHeight="false" outlineLevel="0" collapsed="false">
      <c r="A18810" s="95" t="s">
        <v>28415</v>
      </c>
      <c r="B18810" s="182" t="s">
        <v>28416</v>
      </c>
      <c r="C18810" s="183" t="s">
        <v>245</v>
      </c>
      <c r="D18810" s="140" t="n">
        <v>44446.89</v>
      </c>
    </row>
    <row r="18811" customFormat="false" ht="46.75" hidden="false" customHeight="false" outlineLevel="0" collapsed="false">
      <c r="A18811" s="95" t="s">
        <v>28417</v>
      </c>
      <c r="B18811" s="182" t="s">
        <v>28416</v>
      </c>
      <c r="C18811" s="183" t="s">
        <v>245</v>
      </c>
      <c r="D18811" s="140" t="n">
        <v>44427.92</v>
      </c>
    </row>
    <row r="18812" customFormat="false" ht="46.75" hidden="false" customHeight="false" outlineLevel="0" collapsed="false">
      <c r="A18812" s="95" t="s">
        <v>28418</v>
      </c>
      <c r="B18812" s="182" t="s">
        <v>28419</v>
      </c>
      <c r="C18812" s="183" t="s">
        <v>245</v>
      </c>
      <c r="D18812" s="140" t="n">
        <v>45669.45</v>
      </c>
    </row>
    <row r="18813" customFormat="false" ht="46.75" hidden="false" customHeight="false" outlineLevel="0" collapsed="false">
      <c r="A18813" s="95" t="s">
        <v>28420</v>
      </c>
      <c r="B18813" s="182" t="s">
        <v>28419</v>
      </c>
      <c r="C18813" s="183" t="s">
        <v>245</v>
      </c>
      <c r="D18813" s="140" t="n">
        <v>45647.78</v>
      </c>
    </row>
    <row r="18814" customFormat="false" ht="46.75" hidden="false" customHeight="false" outlineLevel="0" collapsed="false">
      <c r="A18814" s="95" t="s">
        <v>28421</v>
      </c>
      <c r="B18814" s="182" t="s">
        <v>28422</v>
      </c>
      <c r="C18814" s="183" t="s">
        <v>245</v>
      </c>
      <c r="D18814" s="140" t="n">
        <v>55054.59</v>
      </c>
    </row>
    <row r="18815" customFormat="false" ht="46.75" hidden="false" customHeight="false" outlineLevel="0" collapsed="false">
      <c r="A18815" s="95" t="s">
        <v>28423</v>
      </c>
      <c r="B18815" s="182" t="s">
        <v>28422</v>
      </c>
      <c r="C18815" s="183" t="s">
        <v>245</v>
      </c>
      <c r="D18815" s="140" t="n">
        <v>55030.21</v>
      </c>
    </row>
    <row r="18816" customFormat="false" ht="46.75" hidden="false" customHeight="false" outlineLevel="0" collapsed="false">
      <c r="A18816" s="95" t="s">
        <v>28424</v>
      </c>
      <c r="B18816" s="182" t="s">
        <v>28425</v>
      </c>
      <c r="C18816" s="183" t="s">
        <v>245</v>
      </c>
      <c r="D18816" s="140" t="n">
        <v>71676.9</v>
      </c>
    </row>
    <row r="18817" customFormat="false" ht="46.75" hidden="false" customHeight="false" outlineLevel="0" collapsed="false">
      <c r="A18817" s="95" t="s">
        <v>28426</v>
      </c>
      <c r="B18817" s="182" t="s">
        <v>28425</v>
      </c>
      <c r="C18817" s="183" t="s">
        <v>245</v>
      </c>
      <c r="D18817" s="140" t="n">
        <v>71649.81</v>
      </c>
    </row>
    <row r="18818" customFormat="false" ht="46.75" hidden="false" customHeight="false" outlineLevel="0" collapsed="false">
      <c r="A18818" s="95" t="s">
        <v>28427</v>
      </c>
      <c r="B18818" s="182" t="s">
        <v>28428</v>
      </c>
      <c r="C18818" s="183" t="s">
        <v>245</v>
      </c>
      <c r="D18818" s="140" t="n">
        <v>79241.91</v>
      </c>
    </row>
    <row r="18819" customFormat="false" ht="46.75" hidden="false" customHeight="false" outlineLevel="0" collapsed="false">
      <c r="A18819" s="95" t="s">
        <v>28429</v>
      </c>
      <c r="B18819" s="182" t="s">
        <v>28428</v>
      </c>
      <c r="C18819" s="183" t="s">
        <v>245</v>
      </c>
      <c r="D18819" s="140" t="n">
        <v>79212.12</v>
      </c>
    </row>
    <row r="18820" customFormat="false" ht="80.55" hidden="false" customHeight="false" outlineLevel="0" collapsed="false">
      <c r="A18820" s="95" t="s">
        <v>28430</v>
      </c>
      <c r="B18820" s="182" t="s">
        <v>28431</v>
      </c>
      <c r="C18820" s="183" t="s">
        <v>245</v>
      </c>
      <c r="D18820" s="140" t="n">
        <v>80500</v>
      </c>
    </row>
    <row r="18821" customFormat="false" ht="80.55" hidden="false" customHeight="false" outlineLevel="0" collapsed="false">
      <c r="A18821" s="95" t="s">
        <v>28432</v>
      </c>
      <c r="B18821" s="182" t="s">
        <v>28431</v>
      </c>
      <c r="C18821" s="183" t="s">
        <v>245</v>
      </c>
      <c r="D18821" s="140" t="n">
        <v>80500</v>
      </c>
    </row>
    <row r="18822" customFormat="false" ht="80.55" hidden="false" customHeight="false" outlineLevel="0" collapsed="false">
      <c r="A18822" s="95" t="s">
        <v>28433</v>
      </c>
      <c r="B18822" s="182" t="s">
        <v>28434</v>
      </c>
      <c r="C18822" s="183" t="s">
        <v>245</v>
      </c>
      <c r="D18822" s="140" t="n">
        <v>74000</v>
      </c>
    </row>
    <row r="18823" customFormat="false" ht="80.55" hidden="false" customHeight="false" outlineLevel="0" collapsed="false">
      <c r="A18823" s="95" t="s">
        <v>28435</v>
      </c>
      <c r="B18823" s="182" t="s">
        <v>28434</v>
      </c>
      <c r="C18823" s="183" t="s">
        <v>245</v>
      </c>
      <c r="D18823" s="140" t="n">
        <v>74000</v>
      </c>
    </row>
    <row r="18824" customFormat="false" ht="80.55" hidden="false" customHeight="false" outlineLevel="0" collapsed="false">
      <c r="A18824" s="95" t="s">
        <v>28436</v>
      </c>
      <c r="B18824" s="182" t="s">
        <v>28437</v>
      </c>
      <c r="C18824" s="183" t="s">
        <v>245</v>
      </c>
      <c r="D18824" s="140" t="n">
        <v>80500</v>
      </c>
    </row>
    <row r="18825" customFormat="false" ht="80.55" hidden="false" customHeight="false" outlineLevel="0" collapsed="false">
      <c r="A18825" s="95" t="s">
        <v>28438</v>
      </c>
      <c r="B18825" s="182" t="s">
        <v>28437</v>
      </c>
      <c r="C18825" s="183" t="s">
        <v>245</v>
      </c>
      <c r="D18825" s="140" t="n">
        <v>80500</v>
      </c>
    </row>
    <row r="18826" customFormat="false" ht="80.55" hidden="false" customHeight="false" outlineLevel="0" collapsed="false">
      <c r="A18826" s="95" t="s">
        <v>28439</v>
      </c>
      <c r="B18826" s="182" t="s">
        <v>28440</v>
      </c>
      <c r="C18826" s="183" t="s">
        <v>245</v>
      </c>
      <c r="D18826" s="140" t="n">
        <v>74000</v>
      </c>
    </row>
    <row r="18827" customFormat="false" ht="80.55" hidden="false" customHeight="false" outlineLevel="0" collapsed="false">
      <c r="A18827" s="95" t="s">
        <v>28441</v>
      </c>
      <c r="B18827" s="182" t="s">
        <v>28440</v>
      </c>
      <c r="C18827" s="183" t="s">
        <v>245</v>
      </c>
      <c r="D18827" s="140" t="n">
        <v>74000</v>
      </c>
    </row>
    <row r="18828" customFormat="false" ht="80.55" hidden="false" customHeight="false" outlineLevel="0" collapsed="false">
      <c r="A18828" s="95" t="s">
        <v>28442</v>
      </c>
      <c r="B18828" s="182" t="s">
        <v>28443</v>
      </c>
      <c r="C18828" s="183" t="s">
        <v>245</v>
      </c>
      <c r="D18828" s="140" t="n">
        <v>84000</v>
      </c>
    </row>
    <row r="18829" customFormat="false" ht="80.55" hidden="false" customHeight="false" outlineLevel="0" collapsed="false">
      <c r="A18829" s="95" t="s">
        <v>28444</v>
      </c>
      <c r="B18829" s="182" t="s">
        <v>28443</v>
      </c>
      <c r="C18829" s="183" t="s">
        <v>245</v>
      </c>
      <c r="D18829" s="140" t="n">
        <v>84000</v>
      </c>
    </row>
    <row r="18830" customFormat="false" ht="80.55" hidden="false" customHeight="false" outlineLevel="0" collapsed="false">
      <c r="A18830" s="95" t="s">
        <v>28445</v>
      </c>
      <c r="B18830" s="182" t="s">
        <v>28446</v>
      </c>
      <c r="C18830" s="183" t="s">
        <v>245</v>
      </c>
      <c r="D18830" s="140" t="n">
        <v>76000</v>
      </c>
    </row>
    <row r="18831" customFormat="false" ht="80.55" hidden="false" customHeight="false" outlineLevel="0" collapsed="false">
      <c r="A18831" s="95" t="s">
        <v>28447</v>
      </c>
      <c r="B18831" s="182" t="s">
        <v>28446</v>
      </c>
      <c r="C18831" s="183" t="s">
        <v>245</v>
      </c>
      <c r="D18831" s="140" t="n">
        <v>76000</v>
      </c>
    </row>
    <row r="18832" customFormat="false" ht="80.55" hidden="false" customHeight="false" outlineLevel="0" collapsed="false">
      <c r="A18832" s="95" t="s">
        <v>28448</v>
      </c>
      <c r="B18832" s="182" t="s">
        <v>28449</v>
      </c>
      <c r="C18832" s="183" t="s">
        <v>245</v>
      </c>
      <c r="D18832" s="140" t="n">
        <v>84000</v>
      </c>
    </row>
    <row r="18833" customFormat="false" ht="80.55" hidden="false" customHeight="false" outlineLevel="0" collapsed="false">
      <c r="A18833" s="95" t="s">
        <v>28450</v>
      </c>
      <c r="B18833" s="182" t="s">
        <v>28449</v>
      </c>
      <c r="C18833" s="183" t="s">
        <v>245</v>
      </c>
      <c r="D18833" s="140" t="n">
        <v>84000</v>
      </c>
    </row>
    <row r="18834" customFormat="false" ht="80.55" hidden="false" customHeight="false" outlineLevel="0" collapsed="false">
      <c r="A18834" s="95" t="s">
        <v>28451</v>
      </c>
      <c r="B18834" s="182" t="s">
        <v>28452</v>
      </c>
      <c r="C18834" s="183" t="s">
        <v>245</v>
      </c>
      <c r="D18834" s="140" t="n">
        <v>76000</v>
      </c>
    </row>
    <row r="18835" customFormat="false" ht="80.55" hidden="false" customHeight="false" outlineLevel="0" collapsed="false">
      <c r="A18835" s="95" t="s">
        <v>28453</v>
      </c>
      <c r="B18835" s="182" t="s">
        <v>28452</v>
      </c>
      <c r="C18835" s="183" t="s">
        <v>245</v>
      </c>
      <c r="D18835" s="140" t="n">
        <v>76000</v>
      </c>
    </row>
    <row r="18836" customFormat="false" ht="80.55" hidden="false" customHeight="false" outlineLevel="0" collapsed="false">
      <c r="A18836" s="95" t="s">
        <v>28454</v>
      </c>
      <c r="B18836" s="182" t="s">
        <v>28455</v>
      </c>
      <c r="C18836" s="183" t="s">
        <v>245</v>
      </c>
      <c r="D18836" s="140" t="n">
        <v>88000</v>
      </c>
    </row>
    <row r="18837" customFormat="false" ht="80.55" hidden="false" customHeight="false" outlineLevel="0" collapsed="false">
      <c r="A18837" s="95" t="s">
        <v>28456</v>
      </c>
      <c r="B18837" s="182" t="s">
        <v>28455</v>
      </c>
      <c r="C18837" s="183" t="s">
        <v>245</v>
      </c>
      <c r="D18837" s="140" t="n">
        <v>88000</v>
      </c>
    </row>
    <row r="18838" customFormat="false" ht="80.55" hidden="false" customHeight="false" outlineLevel="0" collapsed="false">
      <c r="A18838" s="95" t="s">
        <v>28457</v>
      </c>
      <c r="B18838" s="182" t="s">
        <v>28458</v>
      </c>
      <c r="C18838" s="183" t="s">
        <v>245</v>
      </c>
      <c r="D18838" s="140" t="n">
        <v>81000</v>
      </c>
    </row>
    <row r="18839" customFormat="false" ht="80.55" hidden="false" customHeight="false" outlineLevel="0" collapsed="false">
      <c r="A18839" s="95" t="s">
        <v>28459</v>
      </c>
      <c r="B18839" s="182" t="s">
        <v>28458</v>
      </c>
      <c r="C18839" s="183" t="s">
        <v>245</v>
      </c>
      <c r="D18839" s="140" t="n">
        <v>81000</v>
      </c>
    </row>
    <row r="18840" customFormat="false" ht="80.55" hidden="false" customHeight="false" outlineLevel="0" collapsed="false">
      <c r="A18840" s="95" t="s">
        <v>28460</v>
      </c>
      <c r="B18840" s="182" t="s">
        <v>28461</v>
      </c>
      <c r="C18840" s="183" t="s">
        <v>245</v>
      </c>
      <c r="D18840" s="140" t="n">
        <v>88000</v>
      </c>
    </row>
    <row r="18841" customFormat="false" ht="80.55" hidden="false" customHeight="false" outlineLevel="0" collapsed="false">
      <c r="A18841" s="95" t="s">
        <v>28462</v>
      </c>
      <c r="B18841" s="182" t="s">
        <v>28461</v>
      </c>
      <c r="C18841" s="183" t="s">
        <v>245</v>
      </c>
      <c r="D18841" s="140" t="n">
        <v>88000</v>
      </c>
    </row>
    <row r="18842" customFormat="false" ht="80.55" hidden="false" customHeight="false" outlineLevel="0" collapsed="false">
      <c r="A18842" s="95" t="s">
        <v>28463</v>
      </c>
      <c r="B18842" s="182" t="s">
        <v>28464</v>
      </c>
      <c r="C18842" s="183" t="s">
        <v>245</v>
      </c>
      <c r="D18842" s="140" t="n">
        <v>81000</v>
      </c>
    </row>
    <row r="18843" customFormat="false" ht="80.55" hidden="false" customHeight="false" outlineLevel="0" collapsed="false">
      <c r="A18843" s="95" t="s">
        <v>28465</v>
      </c>
      <c r="B18843" s="182" t="s">
        <v>28464</v>
      </c>
      <c r="C18843" s="183" t="s">
        <v>245</v>
      </c>
      <c r="D18843" s="140" t="n">
        <v>81000</v>
      </c>
    </row>
    <row r="18844" customFormat="false" ht="80.55" hidden="false" customHeight="false" outlineLevel="0" collapsed="false">
      <c r="A18844" s="95" t="s">
        <v>28466</v>
      </c>
      <c r="B18844" s="182" t="s">
        <v>28467</v>
      </c>
      <c r="C18844" s="183" t="s">
        <v>245</v>
      </c>
      <c r="D18844" s="140" t="n">
        <v>153000</v>
      </c>
    </row>
    <row r="18845" customFormat="false" ht="80.55" hidden="false" customHeight="false" outlineLevel="0" collapsed="false">
      <c r="A18845" s="95" t="s">
        <v>28468</v>
      </c>
      <c r="B18845" s="182" t="s">
        <v>28467</v>
      </c>
      <c r="C18845" s="183" t="s">
        <v>245</v>
      </c>
      <c r="D18845" s="140" t="n">
        <v>153000</v>
      </c>
    </row>
    <row r="18846" customFormat="false" ht="80.55" hidden="false" customHeight="false" outlineLevel="0" collapsed="false">
      <c r="A18846" s="95" t="s">
        <v>28469</v>
      </c>
      <c r="B18846" s="182" t="s">
        <v>28470</v>
      </c>
      <c r="C18846" s="183" t="s">
        <v>245</v>
      </c>
      <c r="D18846" s="140" t="n">
        <v>136000</v>
      </c>
    </row>
    <row r="18847" customFormat="false" ht="80.55" hidden="false" customHeight="false" outlineLevel="0" collapsed="false">
      <c r="A18847" s="95" t="s">
        <v>28471</v>
      </c>
      <c r="B18847" s="182" t="s">
        <v>28470</v>
      </c>
      <c r="C18847" s="183" t="s">
        <v>245</v>
      </c>
      <c r="D18847" s="140" t="n">
        <v>136000</v>
      </c>
    </row>
    <row r="18848" customFormat="false" ht="80.55" hidden="false" customHeight="false" outlineLevel="0" collapsed="false">
      <c r="A18848" s="95" t="s">
        <v>28472</v>
      </c>
      <c r="B18848" s="182" t="s">
        <v>28473</v>
      </c>
      <c r="C18848" s="183" t="s">
        <v>245</v>
      </c>
      <c r="D18848" s="140" t="n">
        <v>153000</v>
      </c>
    </row>
    <row r="18849" customFormat="false" ht="80.55" hidden="false" customHeight="false" outlineLevel="0" collapsed="false">
      <c r="A18849" s="95" t="s">
        <v>28474</v>
      </c>
      <c r="B18849" s="182" t="s">
        <v>28473</v>
      </c>
      <c r="C18849" s="183" t="s">
        <v>245</v>
      </c>
      <c r="D18849" s="140" t="n">
        <v>153000</v>
      </c>
    </row>
    <row r="18850" customFormat="false" ht="80.55" hidden="false" customHeight="false" outlineLevel="0" collapsed="false">
      <c r="A18850" s="95" t="s">
        <v>28475</v>
      </c>
      <c r="B18850" s="182" t="s">
        <v>28476</v>
      </c>
      <c r="C18850" s="183" t="s">
        <v>245</v>
      </c>
      <c r="D18850" s="140" t="n">
        <v>136000</v>
      </c>
    </row>
    <row r="18851" customFormat="false" ht="80.55" hidden="false" customHeight="false" outlineLevel="0" collapsed="false">
      <c r="A18851" s="95" t="s">
        <v>28477</v>
      </c>
      <c r="B18851" s="182" t="s">
        <v>28476</v>
      </c>
      <c r="C18851" s="183" t="s">
        <v>245</v>
      </c>
      <c r="D18851" s="140" t="n">
        <v>136000</v>
      </c>
    </row>
    <row r="18852" customFormat="false" ht="80.55" hidden="false" customHeight="false" outlineLevel="0" collapsed="false">
      <c r="A18852" s="95" t="s">
        <v>28478</v>
      </c>
      <c r="B18852" s="182" t="s">
        <v>28479</v>
      </c>
      <c r="C18852" s="183" t="s">
        <v>245</v>
      </c>
      <c r="D18852" s="140" t="n">
        <v>173000</v>
      </c>
    </row>
    <row r="18853" customFormat="false" ht="80.55" hidden="false" customHeight="false" outlineLevel="0" collapsed="false">
      <c r="A18853" s="95" t="s">
        <v>28480</v>
      </c>
      <c r="B18853" s="182" t="s">
        <v>28479</v>
      </c>
      <c r="C18853" s="183" t="s">
        <v>245</v>
      </c>
      <c r="D18853" s="140" t="n">
        <v>173000</v>
      </c>
    </row>
    <row r="18854" customFormat="false" ht="80.55" hidden="false" customHeight="false" outlineLevel="0" collapsed="false">
      <c r="A18854" s="95" t="s">
        <v>28481</v>
      </c>
      <c r="B18854" s="182" t="s">
        <v>28482</v>
      </c>
      <c r="C18854" s="183" t="s">
        <v>245</v>
      </c>
      <c r="D18854" s="140" t="n">
        <v>156000</v>
      </c>
    </row>
    <row r="18855" customFormat="false" ht="80.55" hidden="false" customHeight="false" outlineLevel="0" collapsed="false">
      <c r="A18855" s="95" t="s">
        <v>28483</v>
      </c>
      <c r="B18855" s="182" t="s">
        <v>28482</v>
      </c>
      <c r="C18855" s="183" t="s">
        <v>245</v>
      </c>
      <c r="D18855" s="140" t="n">
        <v>156000</v>
      </c>
    </row>
    <row r="18856" customFormat="false" ht="80.55" hidden="false" customHeight="false" outlineLevel="0" collapsed="false">
      <c r="A18856" s="95" t="s">
        <v>28484</v>
      </c>
      <c r="B18856" s="182" t="s">
        <v>28485</v>
      </c>
      <c r="C18856" s="183" t="s">
        <v>245</v>
      </c>
      <c r="D18856" s="140" t="n">
        <v>173000</v>
      </c>
    </row>
    <row r="18857" customFormat="false" ht="80.55" hidden="false" customHeight="false" outlineLevel="0" collapsed="false">
      <c r="A18857" s="95" t="s">
        <v>28486</v>
      </c>
      <c r="B18857" s="182" t="s">
        <v>28485</v>
      </c>
      <c r="C18857" s="183" t="s">
        <v>245</v>
      </c>
      <c r="D18857" s="140" t="n">
        <v>173000</v>
      </c>
    </row>
    <row r="18858" customFormat="false" ht="80.55" hidden="false" customHeight="false" outlineLevel="0" collapsed="false">
      <c r="A18858" s="95" t="s">
        <v>28487</v>
      </c>
      <c r="B18858" s="182" t="s">
        <v>28488</v>
      </c>
      <c r="C18858" s="183" t="s">
        <v>245</v>
      </c>
      <c r="D18858" s="140" t="n">
        <v>156000</v>
      </c>
    </row>
    <row r="18859" customFormat="false" ht="80.55" hidden="false" customHeight="false" outlineLevel="0" collapsed="false">
      <c r="A18859" s="95" t="s">
        <v>28489</v>
      </c>
      <c r="B18859" s="182" t="s">
        <v>28488</v>
      </c>
      <c r="C18859" s="183" t="s">
        <v>245</v>
      </c>
      <c r="D18859" s="140" t="n">
        <v>156000</v>
      </c>
    </row>
    <row r="18860" customFormat="false" ht="80.55" hidden="false" customHeight="false" outlineLevel="0" collapsed="false">
      <c r="A18860" s="95" t="s">
        <v>28490</v>
      </c>
      <c r="B18860" s="182" t="s">
        <v>28491</v>
      </c>
      <c r="C18860" s="183" t="s">
        <v>245</v>
      </c>
      <c r="D18860" s="140" t="n">
        <v>243000</v>
      </c>
    </row>
    <row r="18861" customFormat="false" ht="80.55" hidden="false" customHeight="false" outlineLevel="0" collapsed="false">
      <c r="A18861" s="95" t="s">
        <v>28492</v>
      </c>
      <c r="B18861" s="182" t="s">
        <v>28491</v>
      </c>
      <c r="C18861" s="183" t="s">
        <v>245</v>
      </c>
      <c r="D18861" s="140" t="n">
        <v>243000</v>
      </c>
    </row>
    <row r="18862" customFormat="false" ht="80.55" hidden="false" customHeight="false" outlineLevel="0" collapsed="false">
      <c r="A18862" s="95" t="s">
        <v>28493</v>
      </c>
      <c r="B18862" s="182" t="s">
        <v>28494</v>
      </c>
      <c r="C18862" s="183" t="s">
        <v>245</v>
      </c>
      <c r="D18862" s="140" t="n">
        <v>222000</v>
      </c>
    </row>
    <row r="18863" customFormat="false" ht="80.55" hidden="false" customHeight="false" outlineLevel="0" collapsed="false">
      <c r="A18863" s="95" t="s">
        <v>28495</v>
      </c>
      <c r="B18863" s="182" t="s">
        <v>28494</v>
      </c>
      <c r="C18863" s="183" t="s">
        <v>245</v>
      </c>
      <c r="D18863" s="140" t="n">
        <v>222000</v>
      </c>
    </row>
    <row r="18864" customFormat="false" ht="80.55" hidden="false" customHeight="false" outlineLevel="0" collapsed="false">
      <c r="A18864" s="95" t="s">
        <v>28496</v>
      </c>
      <c r="B18864" s="182" t="s">
        <v>28497</v>
      </c>
      <c r="C18864" s="183" t="s">
        <v>245</v>
      </c>
      <c r="D18864" s="140" t="n">
        <v>243000</v>
      </c>
    </row>
    <row r="18865" customFormat="false" ht="80.55" hidden="false" customHeight="false" outlineLevel="0" collapsed="false">
      <c r="A18865" s="95" t="s">
        <v>28498</v>
      </c>
      <c r="B18865" s="182" t="s">
        <v>28497</v>
      </c>
      <c r="C18865" s="183" t="s">
        <v>245</v>
      </c>
      <c r="D18865" s="140" t="n">
        <v>243000</v>
      </c>
    </row>
    <row r="18866" customFormat="false" ht="80.55" hidden="false" customHeight="false" outlineLevel="0" collapsed="false">
      <c r="A18866" s="95" t="s">
        <v>28499</v>
      </c>
      <c r="B18866" s="182" t="s">
        <v>28500</v>
      </c>
      <c r="C18866" s="183" t="s">
        <v>245</v>
      </c>
      <c r="D18866" s="140" t="n">
        <v>222000</v>
      </c>
    </row>
    <row r="18867" customFormat="false" ht="80.55" hidden="false" customHeight="false" outlineLevel="0" collapsed="false">
      <c r="A18867" s="95" t="s">
        <v>28501</v>
      </c>
      <c r="B18867" s="182" t="s">
        <v>28500</v>
      </c>
      <c r="C18867" s="183" t="s">
        <v>245</v>
      </c>
      <c r="D18867" s="140" t="n">
        <v>222000</v>
      </c>
    </row>
    <row r="18868" customFormat="false" ht="80.55" hidden="false" customHeight="false" outlineLevel="0" collapsed="false">
      <c r="A18868" s="95" t="s">
        <v>28502</v>
      </c>
      <c r="B18868" s="182" t="s">
        <v>28503</v>
      </c>
      <c r="C18868" s="183" t="s">
        <v>245</v>
      </c>
      <c r="D18868" s="140" t="n">
        <v>296000</v>
      </c>
    </row>
    <row r="18869" customFormat="false" ht="80.55" hidden="false" customHeight="false" outlineLevel="0" collapsed="false">
      <c r="A18869" s="95" t="s">
        <v>28504</v>
      </c>
      <c r="B18869" s="182" t="s">
        <v>28503</v>
      </c>
      <c r="C18869" s="183" t="s">
        <v>245</v>
      </c>
      <c r="D18869" s="140" t="n">
        <v>296000</v>
      </c>
    </row>
    <row r="18870" customFormat="false" ht="80.55" hidden="false" customHeight="false" outlineLevel="0" collapsed="false">
      <c r="A18870" s="95" t="s">
        <v>28505</v>
      </c>
      <c r="B18870" s="182" t="s">
        <v>28506</v>
      </c>
      <c r="C18870" s="183" t="s">
        <v>245</v>
      </c>
      <c r="D18870" s="140" t="n">
        <v>265000</v>
      </c>
    </row>
    <row r="18871" customFormat="false" ht="80.55" hidden="false" customHeight="false" outlineLevel="0" collapsed="false">
      <c r="A18871" s="95" t="s">
        <v>28507</v>
      </c>
      <c r="B18871" s="182" t="s">
        <v>28506</v>
      </c>
      <c r="C18871" s="183" t="s">
        <v>245</v>
      </c>
      <c r="D18871" s="140" t="n">
        <v>265000</v>
      </c>
    </row>
    <row r="18872" customFormat="false" ht="80.55" hidden="false" customHeight="false" outlineLevel="0" collapsed="false">
      <c r="A18872" s="95" t="s">
        <v>28508</v>
      </c>
      <c r="B18872" s="182" t="s">
        <v>28509</v>
      </c>
      <c r="C18872" s="183" t="s">
        <v>245</v>
      </c>
      <c r="D18872" s="140" t="n">
        <v>296000</v>
      </c>
    </row>
    <row r="18873" customFormat="false" ht="80.55" hidden="false" customHeight="false" outlineLevel="0" collapsed="false">
      <c r="A18873" s="95" t="s">
        <v>28510</v>
      </c>
      <c r="B18873" s="182" t="s">
        <v>28509</v>
      </c>
      <c r="C18873" s="183" t="s">
        <v>245</v>
      </c>
      <c r="D18873" s="140" t="n">
        <v>296000</v>
      </c>
    </row>
    <row r="18874" customFormat="false" ht="80.55" hidden="false" customHeight="false" outlineLevel="0" collapsed="false">
      <c r="A18874" s="95" t="s">
        <v>28511</v>
      </c>
      <c r="B18874" s="182" t="s">
        <v>28512</v>
      </c>
      <c r="C18874" s="183" t="s">
        <v>245</v>
      </c>
      <c r="D18874" s="140" t="n">
        <v>265000</v>
      </c>
    </row>
    <row r="18875" customFormat="false" ht="80.55" hidden="false" customHeight="false" outlineLevel="0" collapsed="false">
      <c r="A18875" s="95" t="s">
        <v>28513</v>
      </c>
      <c r="B18875" s="182" t="s">
        <v>28512</v>
      </c>
      <c r="C18875" s="183" t="s">
        <v>245</v>
      </c>
      <c r="D18875" s="140" t="n">
        <v>265000</v>
      </c>
    </row>
    <row r="18876" customFormat="false" ht="80.55" hidden="false" customHeight="false" outlineLevel="0" collapsed="false">
      <c r="A18876" s="95" t="s">
        <v>28514</v>
      </c>
      <c r="B18876" s="182" t="s">
        <v>28515</v>
      </c>
      <c r="C18876" s="183" t="s">
        <v>245</v>
      </c>
      <c r="D18876" s="140" t="n">
        <v>430000</v>
      </c>
    </row>
    <row r="18877" customFormat="false" ht="80.55" hidden="false" customHeight="false" outlineLevel="0" collapsed="false">
      <c r="A18877" s="95" t="s">
        <v>28516</v>
      </c>
      <c r="B18877" s="182" t="s">
        <v>28515</v>
      </c>
      <c r="C18877" s="183" t="s">
        <v>245</v>
      </c>
      <c r="D18877" s="140" t="n">
        <v>430000</v>
      </c>
    </row>
    <row r="18878" customFormat="false" ht="80.55" hidden="false" customHeight="false" outlineLevel="0" collapsed="false">
      <c r="A18878" s="95" t="s">
        <v>28517</v>
      </c>
      <c r="B18878" s="182" t="s">
        <v>28518</v>
      </c>
      <c r="C18878" s="183" t="s">
        <v>245</v>
      </c>
      <c r="D18878" s="140" t="n">
        <v>385000</v>
      </c>
    </row>
    <row r="18879" customFormat="false" ht="80.55" hidden="false" customHeight="false" outlineLevel="0" collapsed="false">
      <c r="A18879" s="95" t="s">
        <v>28519</v>
      </c>
      <c r="B18879" s="182" t="s">
        <v>28518</v>
      </c>
      <c r="C18879" s="183" t="s">
        <v>245</v>
      </c>
      <c r="D18879" s="140" t="n">
        <v>385000</v>
      </c>
    </row>
    <row r="18880" customFormat="false" ht="80.55" hidden="false" customHeight="false" outlineLevel="0" collapsed="false">
      <c r="A18880" s="95" t="s">
        <v>28520</v>
      </c>
      <c r="B18880" s="182" t="s">
        <v>28521</v>
      </c>
      <c r="C18880" s="183" t="s">
        <v>245</v>
      </c>
      <c r="D18880" s="140" t="n">
        <v>430000</v>
      </c>
    </row>
    <row r="18881" customFormat="false" ht="80.55" hidden="false" customHeight="false" outlineLevel="0" collapsed="false">
      <c r="A18881" s="95" t="s">
        <v>28522</v>
      </c>
      <c r="B18881" s="182" t="s">
        <v>28521</v>
      </c>
      <c r="C18881" s="183" t="s">
        <v>245</v>
      </c>
      <c r="D18881" s="140" t="n">
        <v>430000</v>
      </c>
    </row>
    <row r="18882" customFormat="false" ht="80.55" hidden="false" customHeight="false" outlineLevel="0" collapsed="false">
      <c r="A18882" s="95" t="s">
        <v>28523</v>
      </c>
      <c r="B18882" s="182" t="s">
        <v>28524</v>
      </c>
      <c r="C18882" s="183" t="s">
        <v>245</v>
      </c>
      <c r="D18882" s="140" t="n">
        <v>385000</v>
      </c>
    </row>
    <row r="18883" customFormat="false" ht="80.55" hidden="false" customHeight="false" outlineLevel="0" collapsed="false">
      <c r="A18883" s="95" t="s">
        <v>28525</v>
      </c>
      <c r="B18883" s="182" t="s">
        <v>28524</v>
      </c>
      <c r="C18883" s="183" t="s">
        <v>245</v>
      </c>
      <c r="D18883" s="140" t="n">
        <v>385000</v>
      </c>
    </row>
    <row r="18884" customFormat="false" ht="80.55" hidden="false" customHeight="false" outlineLevel="0" collapsed="false">
      <c r="A18884" s="95" t="s">
        <v>28526</v>
      </c>
      <c r="B18884" s="182" t="s">
        <v>28527</v>
      </c>
      <c r="C18884" s="183" t="s">
        <v>245</v>
      </c>
      <c r="D18884" s="140" t="n">
        <v>500000</v>
      </c>
    </row>
    <row r="18885" customFormat="false" ht="80.55" hidden="false" customHeight="false" outlineLevel="0" collapsed="false">
      <c r="A18885" s="95" t="s">
        <v>28528</v>
      </c>
      <c r="B18885" s="182" t="s">
        <v>28527</v>
      </c>
      <c r="C18885" s="183" t="s">
        <v>245</v>
      </c>
      <c r="D18885" s="140" t="n">
        <v>500000</v>
      </c>
    </row>
    <row r="18886" customFormat="false" ht="80.55" hidden="false" customHeight="false" outlineLevel="0" collapsed="false">
      <c r="A18886" s="95" t="s">
        <v>28529</v>
      </c>
      <c r="B18886" s="182" t="s">
        <v>28530</v>
      </c>
      <c r="C18886" s="183" t="s">
        <v>245</v>
      </c>
      <c r="D18886" s="140" t="n">
        <v>450000</v>
      </c>
    </row>
    <row r="18887" customFormat="false" ht="80.55" hidden="false" customHeight="false" outlineLevel="0" collapsed="false">
      <c r="A18887" s="95" t="s">
        <v>28531</v>
      </c>
      <c r="B18887" s="182" t="s">
        <v>28530</v>
      </c>
      <c r="C18887" s="183" t="s">
        <v>245</v>
      </c>
      <c r="D18887" s="140" t="n">
        <v>450000</v>
      </c>
    </row>
    <row r="18888" customFormat="false" ht="80.55" hidden="false" customHeight="false" outlineLevel="0" collapsed="false">
      <c r="A18888" s="95" t="s">
        <v>28532</v>
      </c>
      <c r="B18888" s="182" t="s">
        <v>28533</v>
      </c>
      <c r="C18888" s="183" t="s">
        <v>245</v>
      </c>
      <c r="D18888" s="140" t="n">
        <v>500000</v>
      </c>
    </row>
    <row r="18889" customFormat="false" ht="80.55" hidden="false" customHeight="false" outlineLevel="0" collapsed="false">
      <c r="A18889" s="95" t="s">
        <v>28534</v>
      </c>
      <c r="B18889" s="182" t="s">
        <v>28533</v>
      </c>
      <c r="C18889" s="183" t="s">
        <v>245</v>
      </c>
      <c r="D18889" s="140" t="n">
        <v>500000</v>
      </c>
    </row>
    <row r="18890" customFormat="false" ht="80.55" hidden="false" customHeight="false" outlineLevel="0" collapsed="false">
      <c r="A18890" s="95" t="s">
        <v>28535</v>
      </c>
      <c r="B18890" s="182" t="s">
        <v>28536</v>
      </c>
      <c r="C18890" s="183" t="s">
        <v>245</v>
      </c>
      <c r="D18890" s="140" t="n">
        <v>450000</v>
      </c>
    </row>
    <row r="18891" customFormat="false" ht="80.55" hidden="false" customHeight="false" outlineLevel="0" collapsed="false">
      <c r="A18891" s="95" t="s">
        <v>28537</v>
      </c>
      <c r="B18891" s="182" t="s">
        <v>28536</v>
      </c>
      <c r="C18891" s="183" t="s">
        <v>245</v>
      </c>
      <c r="D18891" s="140" t="n">
        <v>450000</v>
      </c>
    </row>
    <row r="18892" customFormat="false" ht="80.55" hidden="false" customHeight="false" outlineLevel="0" collapsed="false">
      <c r="A18892" s="95" t="s">
        <v>28538</v>
      </c>
      <c r="B18892" s="182" t="s">
        <v>28539</v>
      </c>
      <c r="C18892" s="183" t="s">
        <v>245</v>
      </c>
      <c r="D18892" s="140" t="n">
        <v>618356.98</v>
      </c>
    </row>
    <row r="18893" customFormat="false" ht="80.55" hidden="false" customHeight="false" outlineLevel="0" collapsed="false">
      <c r="A18893" s="95" t="s">
        <v>28540</v>
      </c>
      <c r="B18893" s="182" t="s">
        <v>28539</v>
      </c>
      <c r="C18893" s="183" t="s">
        <v>245</v>
      </c>
      <c r="D18893" s="140" t="n">
        <v>618356.98</v>
      </c>
    </row>
    <row r="18894" customFormat="false" ht="80.55" hidden="false" customHeight="false" outlineLevel="0" collapsed="false">
      <c r="A18894" s="95" t="s">
        <v>28541</v>
      </c>
      <c r="B18894" s="182" t="s">
        <v>28542</v>
      </c>
      <c r="C18894" s="183" t="s">
        <v>245</v>
      </c>
      <c r="D18894" s="140" t="n">
        <v>571590.48</v>
      </c>
    </row>
    <row r="18895" customFormat="false" ht="80.55" hidden="false" customHeight="false" outlineLevel="0" collapsed="false">
      <c r="A18895" s="95" t="s">
        <v>28543</v>
      </c>
      <c r="B18895" s="182" t="s">
        <v>28542</v>
      </c>
      <c r="C18895" s="183" t="s">
        <v>245</v>
      </c>
      <c r="D18895" s="140" t="n">
        <v>571590.48</v>
      </c>
    </row>
    <row r="18896" customFormat="false" ht="80.55" hidden="false" customHeight="false" outlineLevel="0" collapsed="false">
      <c r="A18896" s="95" t="s">
        <v>28544</v>
      </c>
      <c r="B18896" s="182" t="s">
        <v>28545</v>
      </c>
      <c r="C18896" s="183" t="s">
        <v>245</v>
      </c>
      <c r="D18896" s="140" t="n">
        <v>618356.98</v>
      </c>
    </row>
    <row r="18897" customFormat="false" ht="80.55" hidden="false" customHeight="false" outlineLevel="0" collapsed="false">
      <c r="A18897" s="95" t="s">
        <v>28546</v>
      </c>
      <c r="B18897" s="182" t="s">
        <v>28545</v>
      </c>
      <c r="C18897" s="183" t="s">
        <v>245</v>
      </c>
      <c r="D18897" s="140" t="n">
        <v>618356.98</v>
      </c>
    </row>
    <row r="18898" customFormat="false" ht="80.55" hidden="false" customHeight="false" outlineLevel="0" collapsed="false">
      <c r="A18898" s="95" t="s">
        <v>28547</v>
      </c>
      <c r="B18898" s="182" t="s">
        <v>28548</v>
      </c>
      <c r="C18898" s="183" t="s">
        <v>245</v>
      </c>
      <c r="D18898" s="140" t="n">
        <v>571590.48</v>
      </c>
    </row>
    <row r="18899" customFormat="false" ht="80.55" hidden="false" customHeight="false" outlineLevel="0" collapsed="false">
      <c r="A18899" s="95" t="s">
        <v>28549</v>
      </c>
      <c r="B18899" s="182" t="s">
        <v>28548</v>
      </c>
      <c r="C18899" s="183" t="s">
        <v>245</v>
      </c>
      <c r="D18899" s="140" t="n">
        <v>571590.48</v>
      </c>
    </row>
    <row r="18900" customFormat="false" ht="35.8" hidden="false" customHeight="false" outlineLevel="0" collapsed="false">
      <c r="A18900" s="95" t="s">
        <v>28550</v>
      </c>
      <c r="B18900" s="182" t="s">
        <v>28551</v>
      </c>
      <c r="C18900" s="183" t="s">
        <v>245</v>
      </c>
      <c r="D18900" s="140" t="n">
        <v>875.93</v>
      </c>
    </row>
    <row r="18901" customFormat="false" ht="35.8" hidden="false" customHeight="false" outlineLevel="0" collapsed="false">
      <c r="A18901" s="95" t="s">
        <v>28552</v>
      </c>
      <c r="B18901" s="182" t="s">
        <v>28551</v>
      </c>
      <c r="C18901" s="183" t="s">
        <v>245</v>
      </c>
      <c r="D18901" s="140" t="n">
        <v>836.27</v>
      </c>
    </row>
    <row r="18902" customFormat="false" ht="35.8" hidden="false" customHeight="false" outlineLevel="0" collapsed="false">
      <c r="A18902" s="95" t="s">
        <v>28553</v>
      </c>
      <c r="B18902" s="182" t="s">
        <v>28554</v>
      </c>
      <c r="C18902" s="183" t="s">
        <v>245</v>
      </c>
      <c r="D18902" s="140" t="n">
        <v>962.84</v>
      </c>
    </row>
    <row r="18903" customFormat="false" ht="35.8" hidden="false" customHeight="false" outlineLevel="0" collapsed="false">
      <c r="A18903" s="95" t="s">
        <v>28555</v>
      </c>
      <c r="B18903" s="182" t="s">
        <v>28554</v>
      </c>
      <c r="C18903" s="183" t="s">
        <v>245</v>
      </c>
      <c r="D18903" s="140" t="n">
        <v>923.18</v>
      </c>
    </row>
    <row r="18904" customFormat="false" ht="35.8" hidden="false" customHeight="false" outlineLevel="0" collapsed="false">
      <c r="A18904" s="95" t="s">
        <v>28556</v>
      </c>
      <c r="B18904" s="182" t="s">
        <v>28557</v>
      </c>
      <c r="C18904" s="183" t="s">
        <v>245</v>
      </c>
      <c r="D18904" s="140" t="n">
        <v>1129.87</v>
      </c>
    </row>
    <row r="18905" customFormat="false" ht="35.8" hidden="false" customHeight="false" outlineLevel="0" collapsed="false">
      <c r="A18905" s="95" t="s">
        <v>28558</v>
      </c>
      <c r="B18905" s="182" t="s">
        <v>28557</v>
      </c>
      <c r="C18905" s="183" t="s">
        <v>245</v>
      </c>
      <c r="D18905" s="140" t="n">
        <v>1088.65</v>
      </c>
    </row>
    <row r="18906" customFormat="false" ht="35.8" hidden="false" customHeight="false" outlineLevel="0" collapsed="false">
      <c r="A18906" s="95" t="s">
        <v>28559</v>
      </c>
      <c r="B18906" s="182" t="s">
        <v>28560</v>
      </c>
      <c r="C18906" s="183" t="s">
        <v>245</v>
      </c>
      <c r="D18906" s="140" t="n">
        <v>1254.01</v>
      </c>
    </row>
    <row r="18907" customFormat="false" ht="35.8" hidden="false" customHeight="false" outlineLevel="0" collapsed="false">
      <c r="A18907" s="95" t="s">
        <v>28561</v>
      </c>
      <c r="B18907" s="182" t="s">
        <v>28560</v>
      </c>
      <c r="C18907" s="183" t="s">
        <v>245</v>
      </c>
      <c r="D18907" s="140" t="n">
        <v>1211.22</v>
      </c>
    </row>
    <row r="18908" customFormat="false" ht="35.8" hidden="false" customHeight="false" outlineLevel="0" collapsed="false">
      <c r="A18908" s="95" t="s">
        <v>28562</v>
      </c>
      <c r="B18908" s="182" t="s">
        <v>28563</v>
      </c>
      <c r="C18908" s="183" t="s">
        <v>245</v>
      </c>
      <c r="D18908" s="140" t="n">
        <v>1368.38</v>
      </c>
    </row>
    <row r="18909" customFormat="false" ht="35.8" hidden="false" customHeight="false" outlineLevel="0" collapsed="false">
      <c r="A18909" s="95" t="s">
        <v>28564</v>
      </c>
      <c r="B18909" s="182" t="s">
        <v>28563</v>
      </c>
      <c r="C18909" s="183" t="s">
        <v>245</v>
      </c>
      <c r="D18909" s="140" t="n">
        <v>1324.01</v>
      </c>
    </row>
    <row r="18910" customFormat="false" ht="35.8" hidden="false" customHeight="false" outlineLevel="0" collapsed="false">
      <c r="A18910" s="95" t="s">
        <v>28565</v>
      </c>
      <c r="B18910" s="182" t="s">
        <v>28566</v>
      </c>
      <c r="C18910" s="183" t="s">
        <v>245</v>
      </c>
      <c r="D18910" s="140" t="n">
        <v>1644.56</v>
      </c>
    </row>
    <row r="18911" customFormat="false" ht="35.8" hidden="false" customHeight="false" outlineLevel="0" collapsed="false">
      <c r="A18911" s="95" t="s">
        <v>28567</v>
      </c>
      <c r="B18911" s="182" t="s">
        <v>28566</v>
      </c>
      <c r="C18911" s="183" t="s">
        <v>245</v>
      </c>
      <c r="D18911" s="140" t="n">
        <v>1595.91</v>
      </c>
    </row>
    <row r="18912" customFormat="false" ht="35.8" hidden="false" customHeight="false" outlineLevel="0" collapsed="false">
      <c r="A18912" s="95" t="s">
        <v>28568</v>
      </c>
      <c r="B18912" s="182" t="s">
        <v>28569</v>
      </c>
      <c r="C18912" s="183" t="s">
        <v>245</v>
      </c>
      <c r="D18912" s="140" t="n">
        <v>2034.72</v>
      </c>
    </row>
    <row r="18913" customFormat="false" ht="35.8" hidden="false" customHeight="false" outlineLevel="0" collapsed="false">
      <c r="A18913" s="95" t="s">
        <v>28570</v>
      </c>
      <c r="B18913" s="182" t="s">
        <v>28569</v>
      </c>
      <c r="C18913" s="183" t="s">
        <v>245</v>
      </c>
      <c r="D18913" s="140" t="n">
        <v>1982.93</v>
      </c>
    </row>
    <row r="18914" customFormat="false" ht="35.8" hidden="false" customHeight="false" outlineLevel="0" collapsed="false">
      <c r="A18914" s="95" t="s">
        <v>28571</v>
      </c>
      <c r="B18914" s="182" t="s">
        <v>28572</v>
      </c>
      <c r="C18914" s="183" t="s">
        <v>245</v>
      </c>
      <c r="D18914" s="140" t="n">
        <v>4911.74</v>
      </c>
    </row>
    <row r="18915" customFormat="false" ht="35.8" hidden="false" customHeight="false" outlineLevel="0" collapsed="false">
      <c r="A18915" s="95" t="s">
        <v>28573</v>
      </c>
      <c r="B18915" s="182" t="s">
        <v>28572</v>
      </c>
      <c r="C18915" s="183" t="s">
        <v>245</v>
      </c>
      <c r="D18915" s="140" t="n">
        <v>4855.67</v>
      </c>
    </row>
    <row r="18916" customFormat="false" ht="35.8" hidden="false" customHeight="false" outlineLevel="0" collapsed="false">
      <c r="A18916" s="95" t="s">
        <v>28574</v>
      </c>
      <c r="B18916" s="182" t="s">
        <v>28575</v>
      </c>
      <c r="C18916" s="183" t="s">
        <v>245</v>
      </c>
      <c r="D18916" s="140" t="n">
        <v>5672.37</v>
      </c>
    </row>
    <row r="18917" customFormat="false" ht="35.8" hidden="false" customHeight="false" outlineLevel="0" collapsed="false">
      <c r="A18917" s="95" t="s">
        <v>28576</v>
      </c>
      <c r="B18917" s="182" t="s">
        <v>28575</v>
      </c>
      <c r="C18917" s="183" t="s">
        <v>245</v>
      </c>
      <c r="D18917" s="140" t="n">
        <v>5610.45</v>
      </c>
    </row>
    <row r="18918" customFormat="false" ht="35.8" hidden="false" customHeight="false" outlineLevel="0" collapsed="false">
      <c r="A18918" s="95" t="s">
        <v>28577</v>
      </c>
      <c r="B18918" s="182" t="s">
        <v>28578</v>
      </c>
      <c r="C18918" s="183" t="s">
        <v>245</v>
      </c>
      <c r="D18918" s="140" t="n">
        <v>6851.87</v>
      </c>
    </row>
    <row r="18919" customFormat="false" ht="35.8" hidden="false" customHeight="false" outlineLevel="0" collapsed="false">
      <c r="A18919" s="95" t="s">
        <v>28579</v>
      </c>
      <c r="B18919" s="182" t="s">
        <v>28578</v>
      </c>
      <c r="C18919" s="183" t="s">
        <v>245</v>
      </c>
      <c r="D18919" s="140" t="n">
        <v>6784.54</v>
      </c>
    </row>
    <row r="18920" customFormat="false" ht="24.85" hidden="false" customHeight="false" outlineLevel="0" collapsed="false">
      <c r="A18920" s="95" t="s">
        <v>28580</v>
      </c>
      <c r="B18920" s="182" t="s">
        <v>28581</v>
      </c>
      <c r="C18920" s="183" t="s">
        <v>245</v>
      </c>
      <c r="D18920" s="140" t="n">
        <v>2524.82</v>
      </c>
    </row>
    <row r="18921" customFormat="false" ht="24.85" hidden="false" customHeight="false" outlineLevel="0" collapsed="false">
      <c r="A18921" s="95" t="s">
        <v>28582</v>
      </c>
      <c r="B18921" s="182" t="s">
        <v>28581</v>
      </c>
      <c r="C18921" s="183" t="s">
        <v>245</v>
      </c>
      <c r="D18921" s="140" t="n">
        <v>2497.73</v>
      </c>
    </row>
    <row r="18922" customFormat="false" ht="24.85" hidden="false" customHeight="false" outlineLevel="0" collapsed="false">
      <c r="A18922" s="95" t="s">
        <v>28583</v>
      </c>
      <c r="B18922" s="182" t="s">
        <v>28584</v>
      </c>
      <c r="C18922" s="183" t="s">
        <v>245</v>
      </c>
      <c r="D18922" s="140" t="n">
        <v>3032.29</v>
      </c>
    </row>
    <row r="18923" customFormat="false" ht="24.85" hidden="false" customHeight="false" outlineLevel="0" collapsed="false">
      <c r="A18923" s="95" t="s">
        <v>28585</v>
      </c>
      <c r="B18923" s="182" t="s">
        <v>28584</v>
      </c>
      <c r="C18923" s="183" t="s">
        <v>245</v>
      </c>
      <c r="D18923" s="140" t="n">
        <v>3003.63</v>
      </c>
    </row>
    <row r="18924" customFormat="false" ht="24.85" hidden="false" customHeight="false" outlineLevel="0" collapsed="false">
      <c r="A18924" s="95" t="s">
        <v>28586</v>
      </c>
      <c r="B18924" s="182" t="s">
        <v>28587</v>
      </c>
      <c r="C18924" s="183" t="s">
        <v>245</v>
      </c>
      <c r="D18924" s="140" t="n">
        <v>3377.55</v>
      </c>
    </row>
    <row r="18925" customFormat="false" ht="24.85" hidden="false" customHeight="false" outlineLevel="0" collapsed="false">
      <c r="A18925" s="95" t="s">
        <v>28588</v>
      </c>
      <c r="B18925" s="182" t="s">
        <v>28587</v>
      </c>
      <c r="C18925" s="183" t="s">
        <v>245</v>
      </c>
      <c r="D18925" s="140" t="n">
        <v>3346.18</v>
      </c>
    </row>
    <row r="18926" customFormat="false" ht="24.85" hidden="false" customHeight="false" outlineLevel="0" collapsed="false">
      <c r="A18926" s="95" t="s">
        <v>28589</v>
      </c>
      <c r="B18926" s="182" t="s">
        <v>28590</v>
      </c>
      <c r="C18926" s="183" t="s">
        <v>245</v>
      </c>
      <c r="D18926" s="140" t="n">
        <v>3685.51</v>
      </c>
    </row>
    <row r="18927" customFormat="false" ht="24.85" hidden="false" customHeight="false" outlineLevel="0" collapsed="false">
      <c r="A18927" s="95" t="s">
        <v>28591</v>
      </c>
      <c r="B18927" s="182" t="s">
        <v>28590</v>
      </c>
      <c r="C18927" s="183" t="s">
        <v>245</v>
      </c>
      <c r="D18927" s="140" t="n">
        <v>3648.3</v>
      </c>
    </row>
    <row r="18928" customFormat="false" ht="24.85" hidden="false" customHeight="false" outlineLevel="0" collapsed="false">
      <c r="A18928" s="95" t="s">
        <v>28592</v>
      </c>
      <c r="B18928" s="182" t="s">
        <v>28593</v>
      </c>
      <c r="C18928" s="183" t="s">
        <v>245</v>
      </c>
      <c r="D18928" s="140" t="n">
        <v>3891.07</v>
      </c>
    </row>
    <row r="18929" customFormat="false" ht="24.85" hidden="false" customHeight="false" outlineLevel="0" collapsed="false">
      <c r="A18929" s="95" t="s">
        <v>28594</v>
      </c>
      <c r="B18929" s="182" t="s">
        <v>28593</v>
      </c>
      <c r="C18929" s="183" t="s">
        <v>245</v>
      </c>
      <c r="D18929" s="140" t="n">
        <v>3853.85</v>
      </c>
    </row>
    <row r="18930" customFormat="false" ht="35.8" hidden="false" customHeight="false" outlineLevel="0" collapsed="false">
      <c r="A18930" s="95" t="s">
        <v>28595</v>
      </c>
      <c r="B18930" s="182" t="s">
        <v>28596</v>
      </c>
      <c r="C18930" s="183" t="s">
        <v>245</v>
      </c>
      <c r="D18930" s="140" t="n">
        <v>3782.48</v>
      </c>
    </row>
    <row r="18931" customFormat="false" ht="35.8" hidden="false" customHeight="false" outlineLevel="0" collapsed="false">
      <c r="A18931" s="95" t="s">
        <v>28597</v>
      </c>
      <c r="B18931" s="182" t="s">
        <v>28596</v>
      </c>
      <c r="C18931" s="183" t="s">
        <v>245</v>
      </c>
      <c r="D18931" s="140" t="n">
        <v>3755.39</v>
      </c>
    </row>
    <row r="18932" customFormat="false" ht="35.8" hidden="false" customHeight="false" outlineLevel="0" collapsed="false">
      <c r="A18932" s="95" t="s">
        <v>28598</v>
      </c>
      <c r="B18932" s="182" t="s">
        <v>28599</v>
      </c>
      <c r="C18932" s="183" t="s">
        <v>245</v>
      </c>
      <c r="D18932" s="140" t="n">
        <v>4979.33</v>
      </c>
    </row>
    <row r="18933" customFormat="false" ht="35.8" hidden="false" customHeight="false" outlineLevel="0" collapsed="false">
      <c r="A18933" s="95" t="s">
        <v>28600</v>
      </c>
      <c r="B18933" s="182" t="s">
        <v>28599</v>
      </c>
      <c r="C18933" s="183" t="s">
        <v>245</v>
      </c>
      <c r="D18933" s="140" t="n">
        <v>4952.25</v>
      </c>
    </row>
    <row r="18934" customFormat="false" ht="35.8" hidden="false" customHeight="false" outlineLevel="0" collapsed="false">
      <c r="A18934" s="95" t="s">
        <v>28601</v>
      </c>
      <c r="B18934" s="182" t="s">
        <v>28602</v>
      </c>
      <c r="C18934" s="183" t="s">
        <v>245</v>
      </c>
      <c r="D18934" s="140" t="n">
        <v>4638.42</v>
      </c>
    </row>
    <row r="18935" customFormat="false" ht="35.8" hidden="false" customHeight="false" outlineLevel="0" collapsed="false">
      <c r="A18935" s="95" t="s">
        <v>28603</v>
      </c>
      <c r="B18935" s="182" t="s">
        <v>28602</v>
      </c>
      <c r="C18935" s="183" t="s">
        <v>245</v>
      </c>
      <c r="D18935" s="140" t="n">
        <v>4605.92</v>
      </c>
    </row>
    <row r="18936" customFormat="false" ht="24.85" hidden="false" customHeight="false" outlineLevel="0" collapsed="false">
      <c r="A18936" s="95" t="s">
        <v>28604</v>
      </c>
      <c r="B18936" s="182" t="s">
        <v>28605</v>
      </c>
      <c r="C18936" s="183" t="s">
        <v>245</v>
      </c>
      <c r="D18936" s="140" t="n">
        <v>1150.08</v>
      </c>
    </row>
    <row r="18937" customFormat="false" ht="24.85" hidden="false" customHeight="false" outlineLevel="0" collapsed="false">
      <c r="A18937" s="95" t="s">
        <v>28606</v>
      </c>
      <c r="B18937" s="182" t="s">
        <v>28605</v>
      </c>
      <c r="C18937" s="183" t="s">
        <v>245</v>
      </c>
      <c r="D18937" s="140" t="n">
        <v>1110.42</v>
      </c>
    </row>
    <row r="18938" customFormat="false" ht="24.85" hidden="false" customHeight="false" outlineLevel="0" collapsed="false">
      <c r="A18938" s="95" t="s">
        <v>28607</v>
      </c>
      <c r="B18938" s="182" t="s">
        <v>28608</v>
      </c>
      <c r="C18938" s="183" t="s">
        <v>245</v>
      </c>
      <c r="D18938" s="140" t="n">
        <v>1397.45</v>
      </c>
    </row>
    <row r="18939" customFormat="false" ht="24.85" hidden="false" customHeight="false" outlineLevel="0" collapsed="false">
      <c r="A18939" s="95" t="s">
        <v>28609</v>
      </c>
      <c r="B18939" s="182" t="s">
        <v>28608</v>
      </c>
      <c r="C18939" s="183" t="s">
        <v>245</v>
      </c>
      <c r="D18939" s="140" t="n">
        <v>1357.79</v>
      </c>
    </row>
    <row r="18940" customFormat="false" ht="24.85" hidden="false" customHeight="false" outlineLevel="0" collapsed="false">
      <c r="A18940" s="95" t="s">
        <v>28610</v>
      </c>
      <c r="B18940" s="182" t="s">
        <v>28611</v>
      </c>
      <c r="C18940" s="183" t="s">
        <v>245</v>
      </c>
      <c r="D18940" s="140" t="n">
        <v>1669.54</v>
      </c>
    </row>
    <row r="18941" customFormat="false" ht="24.85" hidden="false" customHeight="false" outlineLevel="0" collapsed="false">
      <c r="A18941" s="95" t="s">
        <v>28612</v>
      </c>
      <c r="B18941" s="182" t="s">
        <v>28611</v>
      </c>
      <c r="C18941" s="183" t="s">
        <v>245</v>
      </c>
      <c r="D18941" s="140" t="n">
        <v>1626.75</v>
      </c>
    </row>
    <row r="18942" customFormat="false" ht="46.75" hidden="false" customHeight="false" outlineLevel="0" collapsed="false">
      <c r="A18942" s="95" t="s">
        <v>28613</v>
      </c>
      <c r="B18942" s="182" t="s">
        <v>28614</v>
      </c>
      <c r="C18942" s="183" t="s">
        <v>245</v>
      </c>
      <c r="D18942" s="140" t="n">
        <v>1337.97</v>
      </c>
    </row>
    <row r="18943" customFormat="false" ht="46.75" hidden="false" customHeight="false" outlineLevel="0" collapsed="false">
      <c r="A18943" s="95" t="s">
        <v>28615</v>
      </c>
      <c r="B18943" s="182" t="s">
        <v>28614</v>
      </c>
      <c r="C18943" s="183" t="s">
        <v>245</v>
      </c>
      <c r="D18943" s="140" t="n">
        <v>1337.97</v>
      </c>
    </row>
    <row r="18944" customFormat="false" ht="46.75" hidden="false" customHeight="false" outlineLevel="0" collapsed="false">
      <c r="A18944" s="95" t="s">
        <v>28616</v>
      </c>
      <c r="B18944" s="182" t="s">
        <v>28617</v>
      </c>
      <c r="C18944" s="183" t="s">
        <v>245</v>
      </c>
      <c r="D18944" s="140" t="n">
        <v>1466.77</v>
      </c>
    </row>
    <row r="18945" customFormat="false" ht="46.75" hidden="false" customHeight="false" outlineLevel="0" collapsed="false">
      <c r="A18945" s="95" t="s">
        <v>28618</v>
      </c>
      <c r="B18945" s="182" t="s">
        <v>28617</v>
      </c>
      <c r="C18945" s="183" t="s">
        <v>245</v>
      </c>
      <c r="D18945" s="140" t="n">
        <v>1466.77</v>
      </c>
    </row>
    <row r="18946" customFormat="false" ht="46.75" hidden="false" customHeight="false" outlineLevel="0" collapsed="false">
      <c r="A18946" s="95" t="s">
        <v>28619</v>
      </c>
      <c r="B18946" s="182" t="s">
        <v>28620</v>
      </c>
      <c r="C18946" s="183" t="s">
        <v>245</v>
      </c>
      <c r="D18946" s="140" t="n">
        <v>2048.44</v>
      </c>
    </row>
    <row r="18947" customFormat="false" ht="46.75" hidden="false" customHeight="false" outlineLevel="0" collapsed="false">
      <c r="A18947" s="95" t="s">
        <v>28621</v>
      </c>
      <c r="B18947" s="182" t="s">
        <v>28620</v>
      </c>
      <c r="C18947" s="183" t="s">
        <v>245</v>
      </c>
      <c r="D18947" s="140" t="n">
        <v>2048.44</v>
      </c>
    </row>
    <row r="18948" customFormat="false" ht="46.75" hidden="false" customHeight="false" outlineLevel="0" collapsed="false">
      <c r="A18948" s="95" t="s">
        <v>28622</v>
      </c>
      <c r="B18948" s="182" t="s">
        <v>28623</v>
      </c>
      <c r="C18948" s="183" t="s">
        <v>245</v>
      </c>
      <c r="D18948" s="140" t="n">
        <v>6457.12</v>
      </c>
    </row>
    <row r="18949" customFormat="false" ht="46.75" hidden="false" customHeight="false" outlineLevel="0" collapsed="false">
      <c r="A18949" s="95" t="s">
        <v>28624</v>
      </c>
      <c r="B18949" s="182" t="s">
        <v>28623</v>
      </c>
      <c r="C18949" s="183" t="s">
        <v>245</v>
      </c>
      <c r="D18949" s="140" t="n">
        <v>6457.12</v>
      </c>
    </row>
    <row r="18950" customFormat="false" ht="46.75" hidden="false" customHeight="false" outlineLevel="0" collapsed="false">
      <c r="A18950" s="95" t="s">
        <v>28625</v>
      </c>
      <c r="B18950" s="182" t="s">
        <v>28626</v>
      </c>
      <c r="C18950" s="183" t="s">
        <v>245</v>
      </c>
      <c r="D18950" s="140" t="n">
        <v>2779.97</v>
      </c>
    </row>
    <row r="18951" customFormat="false" ht="46.75" hidden="false" customHeight="false" outlineLevel="0" collapsed="false">
      <c r="A18951" s="95" t="s">
        <v>28627</v>
      </c>
      <c r="B18951" s="182" t="s">
        <v>28626</v>
      </c>
      <c r="C18951" s="183" t="s">
        <v>245</v>
      </c>
      <c r="D18951" s="140" t="n">
        <v>2779.97</v>
      </c>
    </row>
    <row r="18952" customFormat="false" ht="46.75" hidden="false" customHeight="false" outlineLevel="0" collapsed="false">
      <c r="A18952" s="95" t="s">
        <v>28628</v>
      </c>
      <c r="B18952" s="182" t="s">
        <v>28629</v>
      </c>
      <c r="C18952" s="183" t="s">
        <v>245</v>
      </c>
      <c r="D18952" s="140" t="n">
        <v>8442.22</v>
      </c>
    </row>
    <row r="18953" customFormat="false" ht="46.75" hidden="false" customHeight="false" outlineLevel="0" collapsed="false">
      <c r="A18953" s="95" t="s">
        <v>28630</v>
      </c>
      <c r="B18953" s="182" t="s">
        <v>28629</v>
      </c>
      <c r="C18953" s="183" t="s">
        <v>245</v>
      </c>
      <c r="D18953" s="140" t="n">
        <v>8442.22</v>
      </c>
    </row>
    <row r="18954" customFormat="false" ht="46.75" hidden="false" customHeight="false" outlineLevel="0" collapsed="false">
      <c r="A18954" s="95" t="s">
        <v>28631</v>
      </c>
      <c r="B18954" s="182" t="s">
        <v>28632</v>
      </c>
      <c r="C18954" s="183" t="s">
        <v>245</v>
      </c>
      <c r="D18954" s="140" t="n">
        <v>3603.97</v>
      </c>
    </row>
    <row r="18955" customFormat="false" ht="46.75" hidden="false" customHeight="false" outlineLevel="0" collapsed="false">
      <c r="A18955" s="95" t="s">
        <v>28633</v>
      </c>
      <c r="B18955" s="182" t="s">
        <v>28632</v>
      </c>
      <c r="C18955" s="183" t="s">
        <v>245</v>
      </c>
      <c r="D18955" s="140" t="n">
        <v>3603.97</v>
      </c>
    </row>
    <row r="18956" customFormat="false" ht="46.75" hidden="false" customHeight="false" outlineLevel="0" collapsed="false">
      <c r="A18956" s="95" t="s">
        <v>28634</v>
      </c>
      <c r="B18956" s="182" t="s">
        <v>28635</v>
      </c>
      <c r="C18956" s="183" t="s">
        <v>245</v>
      </c>
      <c r="D18956" s="140" t="n">
        <v>6693.97</v>
      </c>
    </row>
    <row r="18957" customFormat="false" ht="46.75" hidden="false" customHeight="false" outlineLevel="0" collapsed="false">
      <c r="A18957" s="95" t="s">
        <v>28636</v>
      </c>
      <c r="B18957" s="182" t="s">
        <v>28635</v>
      </c>
      <c r="C18957" s="183" t="s">
        <v>245</v>
      </c>
      <c r="D18957" s="140" t="n">
        <v>6693.97</v>
      </c>
    </row>
    <row r="18958" customFormat="false" ht="46.75" hidden="false" customHeight="false" outlineLevel="0" collapsed="false">
      <c r="A18958" s="95" t="s">
        <v>28637</v>
      </c>
      <c r="B18958" s="182" t="s">
        <v>28638</v>
      </c>
      <c r="C18958" s="183" t="s">
        <v>245</v>
      </c>
      <c r="D18958" s="140" t="n">
        <v>7309.91</v>
      </c>
    </row>
    <row r="18959" customFormat="false" ht="46.75" hidden="false" customHeight="false" outlineLevel="0" collapsed="false">
      <c r="A18959" s="95" t="s">
        <v>28639</v>
      </c>
      <c r="B18959" s="182" t="s">
        <v>28638</v>
      </c>
      <c r="C18959" s="183" t="s">
        <v>245</v>
      </c>
      <c r="D18959" s="140" t="n">
        <v>7309.91</v>
      </c>
    </row>
    <row r="18960" customFormat="false" ht="46.75" hidden="false" customHeight="false" outlineLevel="0" collapsed="false">
      <c r="A18960" s="95" t="s">
        <v>28640</v>
      </c>
      <c r="B18960" s="182" t="s">
        <v>28641</v>
      </c>
      <c r="C18960" s="183" t="s">
        <v>245</v>
      </c>
      <c r="D18960" s="140" t="n">
        <v>9049</v>
      </c>
    </row>
    <row r="18961" customFormat="false" ht="46.75" hidden="false" customHeight="false" outlineLevel="0" collapsed="false">
      <c r="A18961" s="95" t="s">
        <v>28642</v>
      </c>
      <c r="B18961" s="182" t="s">
        <v>28641</v>
      </c>
      <c r="C18961" s="183" t="s">
        <v>245</v>
      </c>
      <c r="D18961" s="140" t="n">
        <v>9049</v>
      </c>
    </row>
    <row r="18962" customFormat="false" ht="46.75" hidden="false" customHeight="false" outlineLevel="0" collapsed="false">
      <c r="A18962" s="95" t="s">
        <v>28643</v>
      </c>
      <c r="B18962" s="182" t="s">
        <v>28644</v>
      </c>
      <c r="C18962" s="183" t="s">
        <v>28645</v>
      </c>
      <c r="D18962" s="140" t="n">
        <v>12101.7</v>
      </c>
    </row>
    <row r="18963" customFormat="false" ht="46.75" hidden="false" customHeight="false" outlineLevel="0" collapsed="false">
      <c r="A18963" s="95" t="s">
        <v>28646</v>
      </c>
      <c r="B18963" s="182" t="s">
        <v>28644</v>
      </c>
      <c r="C18963" s="183" t="s">
        <v>28645</v>
      </c>
      <c r="D18963" s="140" t="n">
        <v>12101.7</v>
      </c>
    </row>
    <row r="18964" customFormat="false" ht="46.75" hidden="false" customHeight="false" outlineLevel="0" collapsed="false">
      <c r="A18964" s="95" t="s">
        <v>28647</v>
      </c>
      <c r="B18964" s="182" t="s">
        <v>28648</v>
      </c>
      <c r="C18964" s="183" t="s">
        <v>28645</v>
      </c>
      <c r="D18964" s="140" t="n">
        <v>11260.24</v>
      </c>
    </row>
    <row r="18965" customFormat="false" ht="46.75" hidden="false" customHeight="false" outlineLevel="0" collapsed="false">
      <c r="A18965" s="95" t="s">
        <v>28649</v>
      </c>
      <c r="B18965" s="182" t="s">
        <v>28648</v>
      </c>
      <c r="C18965" s="183" t="s">
        <v>28645</v>
      </c>
      <c r="D18965" s="140" t="n">
        <v>11260.24</v>
      </c>
    </row>
    <row r="18966" customFormat="false" ht="46.75" hidden="false" customHeight="false" outlineLevel="0" collapsed="false">
      <c r="A18966" s="95" t="s">
        <v>28650</v>
      </c>
      <c r="B18966" s="182" t="s">
        <v>28651</v>
      </c>
      <c r="C18966" s="183" t="s">
        <v>28645</v>
      </c>
      <c r="D18966" s="140" t="n">
        <v>10970.84</v>
      </c>
    </row>
    <row r="18967" customFormat="false" ht="46.75" hidden="false" customHeight="false" outlineLevel="0" collapsed="false">
      <c r="A18967" s="95" t="s">
        <v>28652</v>
      </c>
      <c r="B18967" s="182" t="s">
        <v>28651</v>
      </c>
      <c r="C18967" s="183" t="s">
        <v>28645</v>
      </c>
      <c r="D18967" s="140" t="n">
        <v>10970.84</v>
      </c>
    </row>
    <row r="18968" customFormat="false" ht="46.75" hidden="false" customHeight="false" outlineLevel="0" collapsed="false">
      <c r="A18968" s="95" t="s">
        <v>28653</v>
      </c>
      <c r="B18968" s="182" t="s">
        <v>28654</v>
      </c>
      <c r="C18968" s="183" t="s">
        <v>28645</v>
      </c>
      <c r="D18968" s="140" t="n">
        <v>9829.22</v>
      </c>
    </row>
    <row r="18969" customFormat="false" ht="46.75" hidden="false" customHeight="false" outlineLevel="0" collapsed="false">
      <c r="A18969" s="95" t="s">
        <v>28655</v>
      </c>
      <c r="B18969" s="182" t="s">
        <v>28654</v>
      </c>
      <c r="C18969" s="183" t="s">
        <v>28645</v>
      </c>
      <c r="D18969" s="140" t="n">
        <v>9829.22</v>
      </c>
    </row>
    <row r="18970" customFormat="false" ht="46.75" hidden="false" customHeight="false" outlineLevel="0" collapsed="false">
      <c r="A18970" s="95" t="s">
        <v>28656</v>
      </c>
      <c r="B18970" s="182" t="s">
        <v>28657</v>
      </c>
      <c r="C18970" s="183" t="s">
        <v>28645</v>
      </c>
      <c r="D18970" s="140" t="n">
        <v>8345.55</v>
      </c>
    </row>
    <row r="18971" customFormat="false" ht="46.75" hidden="false" customHeight="false" outlineLevel="0" collapsed="false">
      <c r="A18971" s="95" t="s">
        <v>28658</v>
      </c>
      <c r="B18971" s="182" t="s">
        <v>28657</v>
      </c>
      <c r="C18971" s="183" t="s">
        <v>28645</v>
      </c>
      <c r="D18971" s="140" t="n">
        <v>8345.55</v>
      </c>
    </row>
    <row r="18972" customFormat="false" ht="46.75" hidden="false" customHeight="false" outlineLevel="0" collapsed="false">
      <c r="A18972" s="95" t="s">
        <v>28659</v>
      </c>
      <c r="B18972" s="182" t="s">
        <v>28660</v>
      </c>
      <c r="C18972" s="183" t="s">
        <v>28645</v>
      </c>
      <c r="D18972" s="140" t="n">
        <v>10804.32</v>
      </c>
    </row>
    <row r="18973" customFormat="false" ht="46.75" hidden="false" customHeight="false" outlineLevel="0" collapsed="false">
      <c r="A18973" s="95" t="s">
        <v>28661</v>
      </c>
      <c r="B18973" s="182" t="s">
        <v>28660</v>
      </c>
      <c r="C18973" s="183" t="s">
        <v>28645</v>
      </c>
      <c r="D18973" s="140" t="n">
        <v>10804.32</v>
      </c>
    </row>
    <row r="18974" customFormat="false" ht="57.7" hidden="false" customHeight="false" outlineLevel="0" collapsed="false">
      <c r="A18974" s="95" t="s">
        <v>28662</v>
      </c>
      <c r="B18974" s="182" t="s">
        <v>28663</v>
      </c>
      <c r="C18974" s="183" t="s">
        <v>28645</v>
      </c>
      <c r="D18974" s="140" t="n">
        <v>9681.36</v>
      </c>
    </row>
    <row r="18975" customFormat="false" ht="57.7" hidden="false" customHeight="false" outlineLevel="0" collapsed="false">
      <c r="A18975" s="95" t="s">
        <v>28664</v>
      </c>
      <c r="B18975" s="182" t="s">
        <v>28663</v>
      </c>
      <c r="C18975" s="183" t="s">
        <v>28645</v>
      </c>
      <c r="D18975" s="140" t="n">
        <v>9681.36</v>
      </c>
    </row>
    <row r="18976" customFormat="false" ht="57.7" hidden="false" customHeight="false" outlineLevel="0" collapsed="false">
      <c r="A18976" s="95" t="s">
        <v>28665</v>
      </c>
      <c r="B18976" s="182" t="s">
        <v>28666</v>
      </c>
      <c r="C18976" s="183" t="s">
        <v>28645</v>
      </c>
      <c r="D18976" s="140" t="n">
        <v>9008.19</v>
      </c>
    </row>
    <row r="18977" customFormat="false" ht="57.7" hidden="false" customHeight="false" outlineLevel="0" collapsed="false">
      <c r="A18977" s="95" t="s">
        <v>28667</v>
      </c>
      <c r="B18977" s="182" t="s">
        <v>28666</v>
      </c>
      <c r="C18977" s="183" t="s">
        <v>28645</v>
      </c>
      <c r="D18977" s="140" t="n">
        <v>9008.19</v>
      </c>
    </row>
    <row r="18978" customFormat="false" ht="57.7" hidden="false" customHeight="false" outlineLevel="0" collapsed="false">
      <c r="A18978" s="95" t="s">
        <v>28668</v>
      </c>
      <c r="B18978" s="182" t="s">
        <v>28669</v>
      </c>
      <c r="C18978" s="183" t="s">
        <v>28645</v>
      </c>
      <c r="D18978" s="140" t="n">
        <v>8773.33</v>
      </c>
    </row>
    <row r="18979" customFormat="false" ht="57.7" hidden="false" customHeight="false" outlineLevel="0" collapsed="false">
      <c r="A18979" s="95" t="s">
        <v>28670</v>
      </c>
      <c r="B18979" s="182" t="s">
        <v>28669</v>
      </c>
      <c r="C18979" s="183" t="s">
        <v>28645</v>
      </c>
      <c r="D18979" s="140" t="n">
        <v>8773.33</v>
      </c>
    </row>
    <row r="18980" customFormat="false" ht="57.7" hidden="false" customHeight="false" outlineLevel="0" collapsed="false">
      <c r="A18980" s="95" t="s">
        <v>28671</v>
      </c>
      <c r="B18980" s="182" t="s">
        <v>28672</v>
      </c>
      <c r="C18980" s="183" t="s">
        <v>28645</v>
      </c>
      <c r="D18980" s="140" t="n">
        <v>7863.38</v>
      </c>
    </row>
    <row r="18981" customFormat="false" ht="57.7" hidden="false" customHeight="false" outlineLevel="0" collapsed="false">
      <c r="A18981" s="95" t="s">
        <v>28673</v>
      </c>
      <c r="B18981" s="182" t="s">
        <v>28672</v>
      </c>
      <c r="C18981" s="183" t="s">
        <v>28645</v>
      </c>
      <c r="D18981" s="140" t="n">
        <v>7863.38</v>
      </c>
    </row>
    <row r="18982" customFormat="false" ht="57.7" hidden="false" customHeight="false" outlineLevel="0" collapsed="false">
      <c r="A18982" s="95" t="s">
        <v>28674</v>
      </c>
      <c r="B18982" s="182" t="s">
        <v>28675</v>
      </c>
      <c r="C18982" s="183" t="s">
        <v>28645</v>
      </c>
      <c r="D18982" s="140" t="n">
        <v>6676.44</v>
      </c>
    </row>
    <row r="18983" customFormat="false" ht="57.7" hidden="false" customHeight="false" outlineLevel="0" collapsed="false">
      <c r="A18983" s="95" t="s">
        <v>28676</v>
      </c>
      <c r="B18983" s="182" t="s">
        <v>28675</v>
      </c>
      <c r="C18983" s="183" t="s">
        <v>28645</v>
      </c>
      <c r="D18983" s="140" t="n">
        <v>6676.44</v>
      </c>
    </row>
    <row r="18984" customFormat="false" ht="57.7" hidden="false" customHeight="false" outlineLevel="0" collapsed="false">
      <c r="A18984" s="95" t="s">
        <v>28677</v>
      </c>
      <c r="B18984" s="182" t="s">
        <v>28678</v>
      </c>
      <c r="C18984" s="183" t="s">
        <v>28645</v>
      </c>
      <c r="D18984" s="140" t="n">
        <v>8643.45</v>
      </c>
    </row>
    <row r="18985" customFormat="false" ht="57.7" hidden="false" customHeight="false" outlineLevel="0" collapsed="false">
      <c r="A18985" s="95" t="s">
        <v>28679</v>
      </c>
      <c r="B18985" s="182" t="s">
        <v>28678</v>
      </c>
      <c r="C18985" s="183" t="s">
        <v>28645</v>
      </c>
      <c r="D18985" s="140" t="n">
        <v>8643.45</v>
      </c>
    </row>
    <row r="18986" customFormat="false" ht="46.75" hidden="false" customHeight="false" outlineLevel="0" collapsed="false">
      <c r="A18986" s="95" t="s">
        <v>28680</v>
      </c>
      <c r="B18986" s="182" t="s">
        <v>28681</v>
      </c>
      <c r="C18986" s="183" t="s">
        <v>28645</v>
      </c>
      <c r="D18986" s="140" t="n">
        <v>23104.69</v>
      </c>
    </row>
    <row r="18987" customFormat="false" ht="46.75" hidden="false" customHeight="false" outlineLevel="0" collapsed="false">
      <c r="A18987" s="95" t="s">
        <v>28682</v>
      </c>
      <c r="B18987" s="182" t="s">
        <v>28681</v>
      </c>
      <c r="C18987" s="183" t="s">
        <v>28645</v>
      </c>
      <c r="D18987" s="140" t="n">
        <v>23104.69</v>
      </c>
    </row>
    <row r="18988" customFormat="false" ht="46.75" hidden="false" customHeight="false" outlineLevel="0" collapsed="false">
      <c r="A18988" s="95" t="s">
        <v>28683</v>
      </c>
      <c r="B18988" s="182" t="s">
        <v>28684</v>
      </c>
      <c r="C18988" s="183" t="s">
        <v>28645</v>
      </c>
      <c r="D18988" s="140" t="n">
        <v>22819.44</v>
      </c>
    </row>
    <row r="18989" customFormat="false" ht="46.75" hidden="false" customHeight="false" outlineLevel="0" collapsed="false">
      <c r="A18989" s="95" t="s">
        <v>28685</v>
      </c>
      <c r="B18989" s="182" t="s">
        <v>28684</v>
      </c>
      <c r="C18989" s="183" t="s">
        <v>28645</v>
      </c>
      <c r="D18989" s="140" t="n">
        <v>22819.44</v>
      </c>
    </row>
    <row r="18990" customFormat="false" ht="46.75" hidden="false" customHeight="false" outlineLevel="0" collapsed="false">
      <c r="A18990" s="95" t="s">
        <v>28686</v>
      </c>
      <c r="B18990" s="182" t="s">
        <v>28687</v>
      </c>
      <c r="C18990" s="183" t="s">
        <v>28645</v>
      </c>
      <c r="D18990" s="140" t="n">
        <v>24431.22</v>
      </c>
    </row>
    <row r="18991" customFormat="false" ht="46.75" hidden="false" customHeight="false" outlineLevel="0" collapsed="false">
      <c r="A18991" s="95" t="s">
        <v>28688</v>
      </c>
      <c r="B18991" s="182" t="s">
        <v>28687</v>
      </c>
      <c r="C18991" s="183" t="s">
        <v>28645</v>
      </c>
      <c r="D18991" s="140" t="n">
        <v>24431.22</v>
      </c>
    </row>
    <row r="18992" customFormat="false" ht="46.75" hidden="false" customHeight="false" outlineLevel="0" collapsed="false">
      <c r="A18992" s="95" t="s">
        <v>28689</v>
      </c>
      <c r="B18992" s="182" t="s">
        <v>28690</v>
      </c>
      <c r="C18992" s="183" t="s">
        <v>28645</v>
      </c>
      <c r="D18992" s="140" t="n">
        <v>22855.16</v>
      </c>
    </row>
    <row r="18993" customFormat="false" ht="46.75" hidden="false" customHeight="false" outlineLevel="0" collapsed="false">
      <c r="A18993" s="95" t="s">
        <v>28691</v>
      </c>
      <c r="B18993" s="182" t="s">
        <v>28690</v>
      </c>
      <c r="C18993" s="183" t="s">
        <v>28645</v>
      </c>
      <c r="D18993" s="140" t="n">
        <v>22855.16</v>
      </c>
    </row>
    <row r="18994" customFormat="false" ht="46.75" hidden="false" customHeight="false" outlineLevel="0" collapsed="false">
      <c r="A18994" s="95" t="s">
        <v>28692</v>
      </c>
      <c r="B18994" s="182" t="s">
        <v>28693</v>
      </c>
      <c r="C18994" s="183" t="s">
        <v>28645</v>
      </c>
      <c r="D18994" s="140" t="n">
        <v>17943.77</v>
      </c>
    </row>
    <row r="18995" customFormat="false" ht="46.75" hidden="false" customHeight="false" outlineLevel="0" collapsed="false">
      <c r="A18995" s="95" t="s">
        <v>28694</v>
      </c>
      <c r="B18995" s="182" t="s">
        <v>28693</v>
      </c>
      <c r="C18995" s="183" t="s">
        <v>28645</v>
      </c>
      <c r="D18995" s="140" t="n">
        <v>17943.77</v>
      </c>
    </row>
    <row r="18996" customFormat="false" ht="46.75" hidden="false" customHeight="false" outlineLevel="0" collapsed="false">
      <c r="A18996" s="95" t="s">
        <v>28695</v>
      </c>
      <c r="B18996" s="182" t="s">
        <v>28696</v>
      </c>
      <c r="C18996" s="183" t="s">
        <v>28645</v>
      </c>
      <c r="D18996" s="140" t="n">
        <v>20276.29</v>
      </c>
    </row>
    <row r="18997" customFormat="false" ht="46.75" hidden="false" customHeight="false" outlineLevel="0" collapsed="false">
      <c r="A18997" s="95" t="s">
        <v>28697</v>
      </c>
      <c r="B18997" s="182" t="s">
        <v>28696</v>
      </c>
      <c r="C18997" s="183" t="s">
        <v>28645</v>
      </c>
      <c r="D18997" s="140" t="n">
        <v>20276.29</v>
      </c>
    </row>
    <row r="18998" customFormat="false" ht="46.75" hidden="false" customHeight="false" outlineLevel="0" collapsed="false">
      <c r="A18998" s="95" t="s">
        <v>28698</v>
      </c>
      <c r="B18998" s="182" t="s">
        <v>28699</v>
      </c>
      <c r="C18998" s="183" t="s">
        <v>28645</v>
      </c>
      <c r="D18998" s="140" t="n">
        <v>24513.53</v>
      </c>
    </row>
    <row r="18999" customFormat="false" ht="46.75" hidden="false" customHeight="false" outlineLevel="0" collapsed="false">
      <c r="A18999" s="95" t="s">
        <v>28700</v>
      </c>
      <c r="B18999" s="182" t="s">
        <v>28699</v>
      </c>
      <c r="C18999" s="183" t="s">
        <v>28645</v>
      </c>
      <c r="D18999" s="140" t="n">
        <v>24513.53</v>
      </c>
    </row>
    <row r="19000" customFormat="false" ht="46.75" hidden="false" customHeight="false" outlineLevel="0" collapsed="false">
      <c r="A19000" s="95" t="s">
        <v>28701</v>
      </c>
      <c r="B19000" s="182" t="s">
        <v>28702</v>
      </c>
      <c r="C19000" s="183" t="s">
        <v>28645</v>
      </c>
      <c r="D19000" s="140" t="n">
        <v>29809.76</v>
      </c>
    </row>
    <row r="19001" customFormat="false" ht="46.75" hidden="false" customHeight="false" outlineLevel="0" collapsed="false">
      <c r="A19001" s="95" t="s">
        <v>28703</v>
      </c>
      <c r="B19001" s="182" t="s">
        <v>28702</v>
      </c>
      <c r="C19001" s="183" t="s">
        <v>28645</v>
      </c>
      <c r="D19001" s="140" t="n">
        <v>29809.76</v>
      </c>
    </row>
    <row r="19002" customFormat="false" ht="46.75" hidden="false" customHeight="false" outlineLevel="0" collapsed="false">
      <c r="A19002" s="95" t="s">
        <v>28704</v>
      </c>
      <c r="B19002" s="182" t="s">
        <v>28705</v>
      </c>
      <c r="C19002" s="183" t="s">
        <v>28645</v>
      </c>
      <c r="D19002" s="140" t="n">
        <v>33228.81</v>
      </c>
    </row>
    <row r="19003" customFormat="false" ht="46.75" hidden="false" customHeight="false" outlineLevel="0" collapsed="false">
      <c r="A19003" s="95" t="s">
        <v>28706</v>
      </c>
      <c r="B19003" s="182" t="s">
        <v>28705</v>
      </c>
      <c r="C19003" s="183" t="s">
        <v>28645</v>
      </c>
      <c r="D19003" s="140" t="n">
        <v>33228.81</v>
      </c>
    </row>
    <row r="19004" customFormat="false" ht="46.75" hidden="false" customHeight="false" outlineLevel="0" collapsed="false">
      <c r="A19004" s="95" t="s">
        <v>28707</v>
      </c>
      <c r="B19004" s="182" t="s">
        <v>28708</v>
      </c>
      <c r="C19004" s="183" t="s">
        <v>28645</v>
      </c>
      <c r="D19004" s="140" t="n">
        <v>32818.58</v>
      </c>
    </row>
    <row r="19005" customFormat="false" ht="46.75" hidden="false" customHeight="false" outlineLevel="0" collapsed="false">
      <c r="A19005" s="95" t="s">
        <v>28709</v>
      </c>
      <c r="B19005" s="182" t="s">
        <v>28708</v>
      </c>
      <c r="C19005" s="183" t="s">
        <v>28645</v>
      </c>
      <c r="D19005" s="140" t="n">
        <v>32818.58</v>
      </c>
    </row>
    <row r="19006" customFormat="false" ht="46.75" hidden="false" customHeight="false" outlineLevel="0" collapsed="false">
      <c r="A19006" s="95" t="s">
        <v>28710</v>
      </c>
      <c r="B19006" s="182" t="s">
        <v>28711</v>
      </c>
      <c r="C19006" s="183" t="s">
        <v>28645</v>
      </c>
      <c r="D19006" s="140" t="n">
        <v>35155.72</v>
      </c>
    </row>
    <row r="19007" customFormat="false" ht="46.75" hidden="false" customHeight="false" outlineLevel="0" collapsed="false">
      <c r="A19007" s="95" t="s">
        <v>28712</v>
      </c>
      <c r="B19007" s="182" t="s">
        <v>28711</v>
      </c>
      <c r="C19007" s="183" t="s">
        <v>28645</v>
      </c>
      <c r="D19007" s="140" t="n">
        <v>35155.72</v>
      </c>
    </row>
    <row r="19008" customFormat="false" ht="46.75" hidden="false" customHeight="false" outlineLevel="0" collapsed="false">
      <c r="A19008" s="95" t="s">
        <v>28713</v>
      </c>
      <c r="B19008" s="182" t="s">
        <v>28714</v>
      </c>
      <c r="C19008" s="183" t="s">
        <v>28645</v>
      </c>
      <c r="D19008" s="140" t="n">
        <v>32782.87</v>
      </c>
    </row>
    <row r="19009" customFormat="false" ht="46.75" hidden="false" customHeight="false" outlineLevel="0" collapsed="false">
      <c r="A19009" s="95" t="s">
        <v>28715</v>
      </c>
      <c r="B19009" s="182" t="s">
        <v>28714</v>
      </c>
      <c r="C19009" s="183" t="s">
        <v>28645</v>
      </c>
      <c r="D19009" s="140" t="n">
        <v>32782.87</v>
      </c>
    </row>
    <row r="19010" customFormat="false" ht="46.75" hidden="false" customHeight="false" outlineLevel="0" collapsed="false">
      <c r="A19010" s="95" t="s">
        <v>28716</v>
      </c>
      <c r="B19010" s="182" t="s">
        <v>28717</v>
      </c>
      <c r="C19010" s="183" t="s">
        <v>28645</v>
      </c>
      <c r="D19010" s="140" t="n">
        <v>27513.78</v>
      </c>
    </row>
    <row r="19011" customFormat="false" ht="46.75" hidden="false" customHeight="false" outlineLevel="0" collapsed="false">
      <c r="A19011" s="95" t="s">
        <v>28718</v>
      </c>
      <c r="B19011" s="182" t="s">
        <v>28717</v>
      </c>
      <c r="C19011" s="183" t="s">
        <v>28645</v>
      </c>
      <c r="D19011" s="140" t="n">
        <v>27513.78</v>
      </c>
    </row>
    <row r="19012" customFormat="false" ht="46.75" hidden="false" customHeight="false" outlineLevel="0" collapsed="false">
      <c r="A19012" s="95" t="s">
        <v>28719</v>
      </c>
      <c r="B19012" s="182" t="s">
        <v>28720</v>
      </c>
      <c r="C19012" s="183" t="s">
        <v>28645</v>
      </c>
      <c r="D19012" s="140" t="n">
        <v>30564.27</v>
      </c>
    </row>
    <row r="19013" customFormat="false" ht="46.75" hidden="false" customHeight="false" outlineLevel="0" collapsed="false">
      <c r="A19013" s="95" t="s">
        <v>28721</v>
      </c>
      <c r="B19013" s="182" t="s">
        <v>28720</v>
      </c>
      <c r="C19013" s="183" t="s">
        <v>28645</v>
      </c>
      <c r="D19013" s="140" t="n">
        <v>30564.27</v>
      </c>
    </row>
    <row r="19014" customFormat="false" ht="46.75" hidden="false" customHeight="false" outlineLevel="0" collapsed="false">
      <c r="A19014" s="95" t="s">
        <v>28722</v>
      </c>
      <c r="B19014" s="182" t="s">
        <v>28723</v>
      </c>
      <c r="C19014" s="183" t="s">
        <v>28645</v>
      </c>
      <c r="D19014" s="140" t="n">
        <v>35095.88</v>
      </c>
    </row>
    <row r="19015" customFormat="false" ht="46.75" hidden="false" customHeight="false" outlineLevel="0" collapsed="false">
      <c r="A19015" s="95" t="s">
        <v>28724</v>
      </c>
      <c r="B19015" s="182" t="s">
        <v>28723</v>
      </c>
      <c r="C19015" s="183" t="s">
        <v>28645</v>
      </c>
      <c r="D19015" s="140" t="n">
        <v>35095.88</v>
      </c>
    </row>
    <row r="19016" customFormat="false" ht="46.75" hidden="false" customHeight="false" outlineLevel="0" collapsed="false">
      <c r="A19016" s="95" t="s">
        <v>28725</v>
      </c>
      <c r="B19016" s="182" t="s">
        <v>28726</v>
      </c>
      <c r="C19016" s="183" t="s">
        <v>28645</v>
      </c>
      <c r="D19016" s="140" t="n">
        <v>44233.84</v>
      </c>
    </row>
    <row r="19017" customFormat="false" ht="46.75" hidden="false" customHeight="false" outlineLevel="0" collapsed="false">
      <c r="A19017" s="95" t="s">
        <v>28727</v>
      </c>
      <c r="B19017" s="182" t="s">
        <v>28726</v>
      </c>
      <c r="C19017" s="183" t="s">
        <v>28645</v>
      </c>
      <c r="D19017" s="140" t="n">
        <v>44233.84</v>
      </c>
    </row>
    <row r="19018" customFormat="false" ht="46.75" hidden="false" customHeight="false" outlineLevel="0" collapsed="false">
      <c r="A19018" s="95" t="s">
        <v>28728</v>
      </c>
      <c r="B19018" s="182" t="s">
        <v>28729</v>
      </c>
      <c r="C19018" s="183" t="s">
        <v>245</v>
      </c>
      <c r="D19018" s="140" t="n">
        <v>17087</v>
      </c>
    </row>
    <row r="19019" customFormat="false" ht="46.75" hidden="false" customHeight="false" outlineLevel="0" collapsed="false">
      <c r="A19019" s="95" t="s">
        <v>28730</v>
      </c>
      <c r="B19019" s="182" t="s">
        <v>28729</v>
      </c>
      <c r="C19019" s="183" t="s">
        <v>245</v>
      </c>
      <c r="D19019" s="140" t="n">
        <v>17087</v>
      </c>
    </row>
    <row r="19020" customFormat="false" ht="24.85" hidden="false" customHeight="false" outlineLevel="0" collapsed="false">
      <c r="A19020" s="95" t="s">
        <v>28731</v>
      </c>
      <c r="B19020" s="182" t="s">
        <v>28732</v>
      </c>
      <c r="C19020" s="183" t="s">
        <v>245</v>
      </c>
      <c r="D19020" s="140" t="n">
        <v>2470.97</v>
      </c>
    </row>
    <row r="19021" customFormat="false" ht="24.85" hidden="false" customHeight="false" outlineLevel="0" collapsed="false">
      <c r="A19021" s="95" t="s">
        <v>28733</v>
      </c>
      <c r="B19021" s="182" t="s">
        <v>28732</v>
      </c>
      <c r="C19021" s="183" t="s">
        <v>245</v>
      </c>
      <c r="D19021" s="140" t="n">
        <v>2470.97</v>
      </c>
    </row>
    <row r="19022" customFormat="false" ht="24.85" hidden="false" customHeight="false" outlineLevel="0" collapsed="false">
      <c r="A19022" s="95" t="s">
        <v>28734</v>
      </c>
      <c r="B19022" s="182" t="s">
        <v>28735</v>
      </c>
      <c r="C19022" s="183" t="s">
        <v>245</v>
      </c>
      <c r="D19022" s="140" t="n">
        <v>2864.36</v>
      </c>
    </row>
    <row r="19023" customFormat="false" ht="24.85" hidden="false" customHeight="false" outlineLevel="0" collapsed="false">
      <c r="A19023" s="95" t="s">
        <v>28736</v>
      </c>
      <c r="B19023" s="182" t="s">
        <v>28735</v>
      </c>
      <c r="C19023" s="183" t="s">
        <v>245</v>
      </c>
      <c r="D19023" s="140" t="n">
        <v>2864.36</v>
      </c>
    </row>
    <row r="19024" customFormat="false" ht="69.65" hidden="false" customHeight="false" outlineLevel="0" collapsed="false">
      <c r="A19024" s="95" t="s">
        <v>28737</v>
      </c>
      <c r="B19024" s="182" t="s">
        <v>28738</v>
      </c>
      <c r="C19024" s="183" t="s">
        <v>245</v>
      </c>
      <c r="D19024" s="140" t="n">
        <v>6477.7</v>
      </c>
    </row>
    <row r="19025" customFormat="false" ht="69.65" hidden="false" customHeight="false" outlineLevel="0" collapsed="false">
      <c r="A19025" s="95" t="s">
        <v>28739</v>
      </c>
      <c r="B19025" s="182" t="s">
        <v>28738</v>
      </c>
      <c r="C19025" s="183" t="s">
        <v>245</v>
      </c>
      <c r="D19025" s="140" t="n">
        <v>6455.08</v>
      </c>
    </row>
    <row r="19026" customFormat="false" ht="80.55" hidden="false" customHeight="false" outlineLevel="0" collapsed="false">
      <c r="A19026" s="95" t="s">
        <v>28740</v>
      </c>
      <c r="B19026" s="182" t="s">
        <v>28741</v>
      </c>
      <c r="C19026" s="183" t="s">
        <v>245</v>
      </c>
      <c r="D19026" s="140" t="n">
        <v>7492.88</v>
      </c>
    </row>
    <row r="19027" customFormat="false" ht="80.55" hidden="false" customHeight="false" outlineLevel="0" collapsed="false">
      <c r="A19027" s="95" t="s">
        <v>28742</v>
      </c>
      <c r="B19027" s="182" t="s">
        <v>28741</v>
      </c>
      <c r="C19027" s="183" t="s">
        <v>245</v>
      </c>
      <c r="D19027" s="140" t="n">
        <v>7470.26</v>
      </c>
    </row>
    <row r="19028" customFormat="false" ht="35.8" hidden="false" customHeight="false" outlineLevel="0" collapsed="false">
      <c r="A19028" s="95" t="s">
        <v>28743</v>
      </c>
      <c r="B19028" s="182" t="s">
        <v>28744</v>
      </c>
      <c r="C19028" s="183" t="s">
        <v>245</v>
      </c>
      <c r="D19028" s="140" t="n">
        <v>153.16</v>
      </c>
    </row>
    <row r="19029" customFormat="false" ht="35.8" hidden="false" customHeight="false" outlineLevel="0" collapsed="false">
      <c r="A19029" s="95" t="s">
        <v>28745</v>
      </c>
      <c r="B19029" s="182" t="s">
        <v>28744</v>
      </c>
      <c r="C19029" s="183" t="s">
        <v>245</v>
      </c>
      <c r="D19029" s="140" t="n">
        <v>150.45</v>
      </c>
    </row>
    <row r="19030" customFormat="false" ht="24.85" hidden="false" customHeight="false" outlineLevel="0" collapsed="false">
      <c r="A19030" s="95" t="s">
        <v>28746</v>
      </c>
      <c r="B19030" s="182" t="s">
        <v>28747</v>
      </c>
      <c r="C19030" s="183" t="s">
        <v>245</v>
      </c>
      <c r="D19030" s="140" t="n">
        <v>1054.12</v>
      </c>
    </row>
    <row r="19031" customFormat="false" ht="24.85" hidden="false" customHeight="false" outlineLevel="0" collapsed="false">
      <c r="A19031" s="95" t="s">
        <v>28748</v>
      </c>
      <c r="B19031" s="182" t="s">
        <v>28747</v>
      </c>
      <c r="C19031" s="183" t="s">
        <v>245</v>
      </c>
      <c r="D19031" s="140" t="n">
        <v>1051.41</v>
      </c>
    </row>
    <row r="19032" customFormat="false" ht="24.85" hidden="false" customHeight="false" outlineLevel="0" collapsed="false">
      <c r="A19032" s="95" t="s">
        <v>28749</v>
      </c>
      <c r="B19032" s="182" t="s">
        <v>28750</v>
      </c>
      <c r="C19032" s="183" t="s">
        <v>245</v>
      </c>
      <c r="D19032" s="140" t="n">
        <v>452.89</v>
      </c>
    </row>
    <row r="19033" customFormat="false" ht="24.85" hidden="false" customHeight="false" outlineLevel="0" collapsed="false">
      <c r="A19033" s="95" t="s">
        <v>28751</v>
      </c>
      <c r="B19033" s="182" t="s">
        <v>28750</v>
      </c>
      <c r="C19033" s="183" t="s">
        <v>245</v>
      </c>
      <c r="D19033" s="140" t="n">
        <v>450.18</v>
      </c>
    </row>
    <row r="19034" customFormat="false" ht="24.85" hidden="false" customHeight="false" outlineLevel="0" collapsed="false">
      <c r="A19034" s="95" t="s">
        <v>28752</v>
      </c>
      <c r="B19034" s="182" t="s">
        <v>28753</v>
      </c>
      <c r="C19034" s="183" t="s">
        <v>245</v>
      </c>
      <c r="D19034" s="140" t="n">
        <v>458.85</v>
      </c>
    </row>
    <row r="19035" customFormat="false" ht="24.85" hidden="false" customHeight="false" outlineLevel="0" collapsed="false">
      <c r="A19035" s="95" t="s">
        <v>28754</v>
      </c>
      <c r="B19035" s="182" t="s">
        <v>28753</v>
      </c>
      <c r="C19035" s="183" t="s">
        <v>245</v>
      </c>
      <c r="D19035" s="140" t="n">
        <v>456.14</v>
      </c>
    </row>
    <row r="19036" customFormat="false" ht="24.85" hidden="false" customHeight="false" outlineLevel="0" collapsed="false">
      <c r="A19036" s="95" t="s">
        <v>28755</v>
      </c>
      <c r="B19036" s="182" t="s">
        <v>28756</v>
      </c>
      <c r="C19036" s="183" t="s">
        <v>245</v>
      </c>
      <c r="D19036" s="140" t="n">
        <v>151.1</v>
      </c>
    </row>
    <row r="19037" customFormat="false" ht="24.85" hidden="false" customHeight="false" outlineLevel="0" collapsed="false">
      <c r="A19037" s="95" t="s">
        <v>28757</v>
      </c>
      <c r="B19037" s="182" t="s">
        <v>28756</v>
      </c>
      <c r="C19037" s="183" t="s">
        <v>245</v>
      </c>
      <c r="D19037" s="140" t="n">
        <v>148.39</v>
      </c>
    </row>
    <row r="19038" customFormat="false" ht="24.85" hidden="false" customHeight="false" outlineLevel="0" collapsed="false">
      <c r="A19038" s="95" t="s">
        <v>28758</v>
      </c>
      <c r="B19038" s="182" t="s">
        <v>28759</v>
      </c>
      <c r="C19038" s="183" t="s">
        <v>245</v>
      </c>
      <c r="D19038" s="140" t="n">
        <v>165.52</v>
      </c>
    </row>
    <row r="19039" customFormat="false" ht="24.85" hidden="false" customHeight="false" outlineLevel="0" collapsed="false">
      <c r="A19039" s="95" t="s">
        <v>28760</v>
      </c>
      <c r="B19039" s="182" t="s">
        <v>28759</v>
      </c>
      <c r="C19039" s="183" t="s">
        <v>245</v>
      </c>
      <c r="D19039" s="140" t="n">
        <v>162.81</v>
      </c>
    </row>
    <row r="19040" customFormat="false" ht="57.7" hidden="false" customHeight="false" outlineLevel="0" collapsed="false">
      <c r="A19040" s="95" t="s">
        <v>28761</v>
      </c>
      <c r="B19040" s="182" t="s">
        <v>28762</v>
      </c>
      <c r="C19040" s="183" t="s">
        <v>245</v>
      </c>
      <c r="D19040" s="140" t="n">
        <v>252.46</v>
      </c>
    </row>
    <row r="19041" customFormat="false" ht="57.7" hidden="false" customHeight="false" outlineLevel="0" collapsed="false">
      <c r="A19041" s="95" t="s">
        <v>28763</v>
      </c>
      <c r="B19041" s="182" t="s">
        <v>28762</v>
      </c>
      <c r="C19041" s="183" t="s">
        <v>245</v>
      </c>
      <c r="D19041" s="140" t="n">
        <v>249.75</v>
      </c>
    </row>
    <row r="19042" customFormat="false" ht="57.7" hidden="false" customHeight="false" outlineLevel="0" collapsed="false">
      <c r="A19042" s="95" t="s">
        <v>28764</v>
      </c>
      <c r="B19042" s="182" t="s">
        <v>28765</v>
      </c>
      <c r="C19042" s="183" t="s">
        <v>245</v>
      </c>
      <c r="D19042" s="140" t="n">
        <v>193.83</v>
      </c>
    </row>
    <row r="19043" customFormat="false" ht="57.7" hidden="false" customHeight="false" outlineLevel="0" collapsed="false">
      <c r="A19043" s="95" t="s">
        <v>28766</v>
      </c>
      <c r="B19043" s="182" t="s">
        <v>28765</v>
      </c>
      <c r="C19043" s="183" t="s">
        <v>245</v>
      </c>
      <c r="D19043" s="140" t="n">
        <v>191.12</v>
      </c>
    </row>
    <row r="19044" customFormat="false" ht="24.85" hidden="false" customHeight="false" outlineLevel="0" collapsed="false">
      <c r="A19044" s="95" t="s">
        <v>28767</v>
      </c>
      <c r="B19044" s="182" t="s">
        <v>28768</v>
      </c>
      <c r="C19044" s="183" t="s">
        <v>245</v>
      </c>
      <c r="D19044" s="140" t="n">
        <v>200</v>
      </c>
    </row>
    <row r="19045" customFormat="false" ht="24.85" hidden="false" customHeight="false" outlineLevel="0" collapsed="false">
      <c r="A19045" s="95" t="s">
        <v>28769</v>
      </c>
      <c r="B19045" s="182" t="s">
        <v>28768</v>
      </c>
      <c r="C19045" s="183" t="s">
        <v>245</v>
      </c>
      <c r="D19045" s="140" t="n">
        <v>200</v>
      </c>
    </row>
    <row r="19046" customFormat="false" ht="24.85" hidden="false" customHeight="false" outlineLevel="0" collapsed="false">
      <c r="A19046" s="95" t="s">
        <v>28770</v>
      </c>
      <c r="B19046" s="182" t="s">
        <v>28771</v>
      </c>
      <c r="C19046" s="183" t="s">
        <v>245</v>
      </c>
      <c r="D19046" s="140" t="n">
        <v>720</v>
      </c>
    </row>
    <row r="19047" customFormat="false" ht="24.85" hidden="false" customHeight="false" outlineLevel="0" collapsed="false">
      <c r="A19047" s="95" t="s">
        <v>28772</v>
      </c>
      <c r="B19047" s="182" t="s">
        <v>28771</v>
      </c>
      <c r="C19047" s="183" t="s">
        <v>245</v>
      </c>
      <c r="D19047" s="140" t="n">
        <v>720</v>
      </c>
    </row>
    <row r="19048" customFormat="false" ht="80.55" hidden="false" customHeight="false" outlineLevel="0" collapsed="false">
      <c r="A19048" s="95" t="s">
        <v>28773</v>
      </c>
      <c r="B19048" s="182" t="s">
        <v>28774</v>
      </c>
      <c r="C19048" s="183" t="s">
        <v>245</v>
      </c>
      <c r="D19048" s="140" t="n">
        <v>14514.09</v>
      </c>
    </row>
    <row r="19049" customFormat="false" ht="80.55" hidden="false" customHeight="false" outlineLevel="0" collapsed="false">
      <c r="A19049" s="95" t="s">
        <v>28775</v>
      </c>
      <c r="B19049" s="182" t="s">
        <v>28774</v>
      </c>
      <c r="C19049" s="183" t="s">
        <v>245</v>
      </c>
      <c r="D19049" s="140" t="n">
        <v>14358.62</v>
      </c>
    </row>
    <row r="19050" customFormat="false" ht="80.55" hidden="false" customHeight="false" outlineLevel="0" collapsed="false">
      <c r="A19050" s="95" t="s">
        <v>28776</v>
      </c>
      <c r="B19050" s="182" t="s">
        <v>28777</v>
      </c>
      <c r="C19050" s="183" t="s">
        <v>245</v>
      </c>
      <c r="D19050" s="140" t="n">
        <v>16020.01</v>
      </c>
    </row>
    <row r="19051" customFormat="false" ht="80.55" hidden="false" customHeight="false" outlineLevel="0" collapsed="false">
      <c r="A19051" s="95" t="s">
        <v>28778</v>
      </c>
      <c r="B19051" s="182" t="s">
        <v>28777</v>
      </c>
      <c r="C19051" s="183" t="s">
        <v>245</v>
      </c>
      <c r="D19051" s="140" t="n">
        <v>15864.54</v>
      </c>
    </row>
    <row r="19052" customFormat="false" ht="80.55" hidden="false" customHeight="false" outlineLevel="0" collapsed="false">
      <c r="A19052" s="95" t="s">
        <v>28779</v>
      </c>
      <c r="B19052" s="182" t="s">
        <v>28780</v>
      </c>
      <c r="C19052" s="183" t="s">
        <v>245</v>
      </c>
      <c r="D19052" s="140" t="n">
        <v>19499.37</v>
      </c>
    </row>
    <row r="19053" customFormat="false" ht="80.55" hidden="false" customHeight="false" outlineLevel="0" collapsed="false">
      <c r="A19053" s="95" t="s">
        <v>28781</v>
      </c>
      <c r="B19053" s="182" t="s">
        <v>28780</v>
      </c>
      <c r="C19053" s="183" t="s">
        <v>245</v>
      </c>
      <c r="D19053" s="140" t="n">
        <v>19343.89</v>
      </c>
    </row>
    <row r="19054" customFormat="false" ht="35.8" hidden="false" customHeight="false" outlineLevel="0" collapsed="false">
      <c r="A19054" s="95" t="s">
        <v>28782</v>
      </c>
      <c r="B19054" s="182" t="s">
        <v>28783</v>
      </c>
      <c r="C19054" s="183" t="s">
        <v>245</v>
      </c>
      <c r="D19054" s="140" t="n">
        <v>820.59</v>
      </c>
    </row>
    <row r="19055" customFormat="false" ht="35.8" hidden="false" customHeight="false" outlineLevel="0" collapsed="false">
      <c r="A19055" s="95" t="s">
        <v>28784</v>
      </c>
      <c r="B19055" s="182" t="s">
        <v>28783</v>
      </c>
      <c r="C19055" s="183" t="s">
        <v>245</v>
      </c>
      <c r="D19055" s="140" t="n">
        <v>815.17</v>
      </c>
    </row>
    <row r="19056" customFormat="false" ht="35.8" hidden="false" customHeight="false" outlineLevel="0" collapsed="false">
      <c r="A19056" s="95" t="s">
        <v>28785</v>
      </c>
      <c r="B19056" s="182" t="s">
        <v>28786</v>
      </c>
      <c r="C19056" s="183" t="s">
        <v>245</v>
      </c>
      <c r="D19056" s="140" t="n">
        <v>1060.29</v>
      </c>
    </row>
    <row r="19057" customFormat="false" ht="35.8" hidden="false" customHeight="false" outlineLevel="0" collapsed="false">
      <c r="A19057" s="95" t="s">
        <v>28787</v>
      </c>
      <c r="B19057" s="182" t="s">
        <v>28786</v>
      </c>
      <c r="C19057" s="183" t="s">
        <v>245</v>
      </c>
      <c r="D19057" s="140" t="n">
        <v>1054.87</v>
      </c>
    </row>
    <row r="19058" customFormat="false" ht="35.8" hidden="false" customHeight="false" outlineLevel="0" collapsed="false">
      <c r="A19058" s="95" t="s">
        <v>28788</v>
      </c>
      <c r="B19058" s="182" t="s">
        <v>28789</v>
      </c>
      <c r="C19058" s="183" t="s">
        <v>245</v>
      </c>
      <c r="D19058" s="140" t="n">
        <v>1480.59</v>
      </c>
    </row>
    <row r="19059" customFormat="false" ht="35.8" hidden="false" customHeight="false" outlineLevel="0" collapsed="false">
      <c r="A19059" s="95" t="s">
        <v>28790</v>
      </c>
      <c r="B19059" s="182" t="s">
        <v>28789</v>
      </c>
      <c r="C19059" s="183" t="s">
        <v>245</v>
      </c>
      <c r="D19059" s="140" t="n">
        <v>1475.17</v>
      </c>
    </row>
    <row r="19060" customFormat="false" ht="35.8" hidden="false" customHeight="false" outlineLevel="0" collapsed="false">
      <c r="A19060" s="95" t="s">
        <v>28791</v>
      </c>
      <c r="B19060" s="182" t="s">
        <v>28792</v>
      </c>
      <c r="C19060" s="183" t="s">
        <v>245</v>
      </c>
      <c r="D19060" s="140" t="n">
        <v>3079.09</v>
      </c>
    </row>
    <row r="19061" customFormat="false" ht="35.8" hidden="false" customHeight="false" outlineLevel="0" collapsed="false">
      <c r="A19061" s="95" t="s">
        <v>28793</v>
      </c>
      <c r="B19061" s="182" t="s">
        <v>28792</v>
      </c>
      <c r="C19061" s="183" t="s">
        <v>245</v>
      </c>
      <c r="D19061" s="140" t="n">
        <v>3073.67</v>
      </c>
    </row>
    <row r="19062" customFormat="false" ht="35.8" hidden="false" customHeight="false" outlineLevel="0" collapsed="false">
      <c r="A19062" s="95" t="s">
        <v>28794</v>
      </c>
      <c r="B19062" s="182" t="s">
        <v>28795</v>
      </c>
      <c r="C19062" s="183" t="s">
        <v>245</v>
      </c>
      <c r="D19062" s="140" t="n">
        <v>4445.88</v>
      </c>
    </row>
    <row r="19063" customFormat="false" ht="35.8" hidden="false" customHeight="false" outlineLevel="0" collapsed="false">
      <c r="A19063" s="95" t="s">
        <v>28796</v>
      </c>
      <c r="B19063" s="182" t="s">
        <v>28795</v>
      </c>
      <c r="C19063" s="183" t="s">
        <v>245</v>
      </c>
      <c r="D19063" s="140" t="n">
        <v>4437.76</v>
      </c>
    </row>
    <row r="19064" customFormat="false" ht="35.8" hidden="false" customHeight="false" outlineLevel="0" collapsed="false">
      <c r="A19064" s="95" t="s">
        <v>28797</v>
      </c>
      <c r="B19064" s="182" t="s">
        <v>28798</v>
      </c>
      <c r="C19064" s="183" t="s">
        <v>245</v>
      </c>
      <c r="D19064" s="140" t="n">
        <v>7830.88</v>
      </c>
    </row>
    <row r="19065" customFormat="false" ht="35.8" hidden="false" customHeight="false" outlineLevel="0" collapsed="false">
      <c r="A19065" s="95" t="s">
        <v>28799</v>
      </c>
      <c r="B19065" s="182" t="s">
        <v>28798</v>
      </c>
      <c r="C19065" s="183" t="s">
        <v>245</v>
      </c>
      <c r="D19065" s="140" t="n">
        <v>7822.76</v>
      </c>
    </row>
    <row r="19066" customFormat="false" ht="35.8" hidden="false" customHeight="false" outlineLevel="0" collapsed="false">
      <c r="A19066" s="95" t="s">
        <v>28800</v>
      </c>
      <c r="B19066" s="182" t="s">
        <v>28801</v>
      </c>
      <c r="C19066" s="183" t="s">
        <v>245</v>
      </c>
      <c r="D19066" s="140" t="n">
        <v>375.34</v>
      </c>
    </row>
    <row r="19067" customFormat="false" ht="35.8" hidden="false" customHeight="false" outlineLevel="0" collapsed="false">
      <c r="A19067" s="95" t="s">
        <v>28802</v>
      </c>
      <c r="B19067" s="182" t="s">
        <v>28801</v>
      </c>
      <c r="C19067" s="183" t="s">
        <v>245</v>
      </c>
      <c r="D19067" s="140" t="n">
        <v>369.92</v>
      </c>
    </row>
    <row r="19068" customFormat="false" ht="35.8" hidden="false" customHeight="false" outlineLevel="0" collapsed="false">
      <c r="A19068" s="95" t="s">
        <v>28803</v>
      </c>
      <c r="B19068" s="182" t="s">
        <v>28804</v>
      </c>
      <c r="C19068" s="183" t="s">
        <v>245</v>
      </c>
      <c r="D19068" s="140" t="n">
        <v>429.93</v>
      </c>
    </row>
    <row r="19069" customFormat="false" ht="35.8" hidden="false" customHeight="false" outlineLevel="0" collapsed="false">
      <c r="A19069" s="95" t="s">
        <v>28805</v>
      </c>
      <c r="B19069" s="182" t="s">
        <v>28804</v>
      </c>
      <c r="C19069" s="183" t="s">
        <v>245</v>
      </c>
      <c r="D19069" s="140" t="n">
        <v>424.51</v>
      </c>
    </row>
    <row r="19070" customFormat="false" ht="35.8" hidden="false" customHeight="false" outlineLevel="0" collapsed="false">
      <c r="A19070" s="95" t="s">
        <v>28806</v>
      </c>
      <c r="B19070" s="182" t="s">
        <v>28807</v>
      </c>
      <c r="C19070" s="183" t="s">
        <v>245</v>
      </c>
      <c r="D19070" s="140" t="n">
        <v>3410.59</v>
      </c>
    </row>
    <row r="19071" customFormat="false" ht="35.8" hidden="false" customHeight="false" outlineLevel="0" collapsed="false">
      <c r="A19071" s="95" t="s">
        <v>28808</v>
      </c>
      <c r="B19071" s="182" t="s">
        <v>28807</v>
      </c>
      <c r="C19071" s="183" t="s">
        <v>245</v>
      </c>
      <c r="D19071" s="140" t="n">
        <v>3405.17</v>
      </c>
    </row>
    <row r="19072" customFormat="false" ht="35.8" hidden="false" customHeight="false" outlineLevel="0" collapsed="false">
      <c r="A19072" s="95" t="s">
        <v>28809</v>
      </c>
      <c r="B19072" s="182" t="s">
        <v>28810</v>
      </c>
      <c r="C19072" s="183" t="s">
        <v>245</v>
      </c>
      <c r="D19072" s="140" t="n">
        <v>4201.59</v>
      </c>
    </row>
    <row r="19073" customFormat="false" ht="35.8" hidden="false" customHeight="false" outlineLevel="0" collapsed="false">
      <c r="A19073" s="95" t="s">
        <v>28811</v>
      </c>
      <c r="B19073" s="182" t="s">
        <v>28810</v>
      </c>
      <c r="C19073" s="183" t="s">
        <v>245</v>
      </c>
      <c r="D19073" s="140" t="n">
        <v>4196.17</v>
      </c>
    </row>
    <row r="19074" customFormat="false" ht="35.8" hidden="false" customHeight="false" outlineLevel="0" collapsed="false">
      <c r="A19074" s="95" t="s">
        <v>28812</v>
      </c>
      <c r="B19074" s="182" t="s">
        <v>28813</v>
      </c>
      <c r="C19074" s="183" t="s">
        <v>245</v>
      </c>
      <c r="D19074" s="140" t="n">
        <v>5578.88</v>
      </c>
    </row>
    <row r="19075" customFormat="false" ht="35.8" hidden="false" customHeight="false" outlineLevel="0" collapsed="false">
      <c r="A19075" s="95" t="s">
        <v>28814</v>
      </c>
      <c r="B19075" s="182" t="s">
        <v>28813</v>
      </c>
      <c r="C19075" s="183" t="s">
        <v>245</v>
      </c>
      <c r="D19075" s="140" t="n">
        <v>5570.76</v>
      </c>
    </row>
    <row r="19076" customFormat="false" ht="35.8" hidden="false" customHeight="false" outlineLevel="0" collapsed="false">
      <c r="A19076" s="95" t="s">
        <v>28815</v>
      </c>
      <c r="B19076" s="182" t="s">
        <v>28816</v>
      </c>
      <c r="C19076" s="183" t="s">
        <v>245</v>
      </c>
      <c r="D19076" s="140" t="n">
        <v>7704.2</v>
      </c>
    </row>
    <row r="19077" customFormat="false" ht="35.8" hidden="false" customHeight="false" outlineLevel="0" collapsed="false">
      <c r="A19077" s="95" t="s">
        <v>28817</v>
      </c>
      <c r="B19077" s="182" t="s">
        <v>28816</v>
      </c>
      <c r="C19077" s="183" t="s">
        <v>245</v>
      </c>
      <c r="D19077" s="140" t="n">
        <v>7696.08</v>
      </c>
    </row>
    <row r="19078" customFormat="false" ht="46.75" hidden="false" customHeight="false" outlineLevel="0" collapsed="false">
      <c r="A19078" s="95" t="s">
        <v>28818</v>
      </c>
      <c r="B19078" s="182" t="s">
        <v>28819</v>
      </c>
      <c r="C19078" s="183" t="s">
        <v>245</v>
      </c>
      <c r="D19078" s="140" t="n">
        <v>3717.59</v>
      </c>
    </row>
    <row r="19079" customFormat="false" ht="46.75" hidden="false" customHeight="false" outlineLevel="0" collapsed="false">
      <c r="A19079" s="95" t="s">
        <v>28820</v>
      </c>
      <c r="B19079" s="182" t="s">
        <v>28819</v>
      </c>
      <c r="C19079" s="183" t="s">
        <v>245</v>
      </c>
      <c r="D19079" s="140" t="n">
        <v>3712.17</v>
      </c>
    </row>
    <row r="19080" customFormat="false" ht="46.75" hidden="false" customHeight="false" outlineLevel="0" collapsed="false">
      <c r="A19080" s="95" t="s">
        <v>28821</v>
      </c>
      <c r="B19080" s="182" t="s">
        <v>28822</v>
      </c>
      <c r="C19080" s="183" t="s">
        <v>245</v>
      </c>
      <c r="D19080" s="140" t="n">
        <v>4291.59</v>
      </c>
    </row>
    <row r="19081" customFormat="false" ht="46.75" hidden="false" customHeight="false" outlineLevel="0" collapsed="false">
      <c r="A19081" s="95" t="s">
        <v>28823</v>
      </c>
      <c r="B19081" s="182" t="s">
        <v>28822</v>
      </c>
      <c r="C19081" s="183" t="s">
        <v>245</v>
      </c>
      <c r="D19081" s="140" t="n">
        <v>4286.17</v>
      </c>
    </row>
    <row r="19082" customFormat="false" ht="46.75" hidden="false" customHeight="false" outlineLevel="0" collapsed="false">
      <c r="A19082" s="95" t="s">
        <v>28824</v>
      </c>
      <c r="B19082" s="182" t="s">
        <v>28825</v>
      </c>
      <c r="C19082" s="183" t="s">
        <v>245</v>
      </c>
      <c r="D19082" s="140" t="n">
        <v>5423.88</v>
      </c>
    </row>
    <row r="19083" customFormat="false" ht="46.75" hidden="false" customHeight="false" outlineLevel="0" collapsed="false">
      <c r="A19083" s="95" t="s">
        <v>28826</v>
      </c>
      <c r="B19083" s="182" t="s">
        <v>28825</v>
      </c>
      <c r="C19083" s="183" t="s">
        <v>245</v>
      </c>
      <c r="D19083" s="140" t="n">
        <v>5415.76</v>
      </c>
    </row>
    <row r="19084" customFormat="false" ht="35.8" hidden="false" customHeight="false" outlineLevel="0" collapsed="false">
      <c r="A19084" s="95" t="s">
        <v>28827</v>
      </c>
      <c r="B19084" s="182" t="s">
        <v>28828</v>
      </c>
      <c r="C19084" s="183" t="s">
        <v>245</v>
      </c>
      <c r="D19084" s="140" t="n">
        <v>322.36</v>
      </c>
    </row>
    <row r="19085" customFormat="false" ht="35.8" hidden="false" customHeight="false" outlineLevel="0" collapsed="false">
      <c r="A19085" s="95" t="s">
        <v>28829</v>
      </c>
      <c r="B19085" s="182" t="s">
        <v>28828</v>
      </c>
      <c r="C19085" s="183" t="s">
        <v>245</v>
      </c>
      <c r="D19085" s="140" t="n">
        <v>317.1</v>
      </c>
    </row>
    <row r="19086" customFormat="false" ht="91.5" hidden="false" customHeight="false" outlineLevel="0" collapsed="false">
      <c r="A19086" s="95" t="s">
        <v>28830</v>
      </c>
      <c r="B19086" s="182" t="s">
        <v>28831</v>
      </c>
      <c r="C19086" s="183" t="s">
        <v>245</v>
      </c>
      <c r="D19086" s="140" t="n">
        <v>17093.88</v>
      </c>
    </row>
    <row r="19087" customFormat="false" ht="91.5" hidden="false" customHeight="false" outlineLevel="0" collapsed="false">
      <c r="A19087" s="95" t="s">
        <v>28832</v>
      </c>
      <c r="B19087" s="182" t="s">
        <v>28831</v>
      </c>
      <c r="C19087" s="183" t="s">
        <v>245</v>
      </c>
      <c r="D19087" s="140" t="n">
        <v>17093.88</v>
      </c>
    </row>
    <row r="19088" customFormat="false" ht="24.85" hidden="false" customHeight="false" outlineLevel="0" collapsed="false">
      <c r="A19088" s="95" t="s">
        <v>28833</v>
      </c>
      <c r="B19088" s="182" t="s">
        <v>28834</v>
      </c>
      <c r="C19088" s="183" t="s">
        <v>245</v>
      </c>
      <c r="D19088" s="140" t="n">
        <v>370</v>
      </c>
    </row>
    <row r="19089" customFormat="false" ht="24.85" hidden="false" customHeight="false" outlineLevel="0" collapsed="false">
      <c r="A19089" s="95" t="s">
        <v>28835</v>
      </c>
      <c r="B19089" s="182" t="s">
        <v>28834</v>
      </c>
      <c r="C19089" s="183" t="s">
        <v>245</v>
      </c>
      <c r="D19089" s="140" t="n">
        <v>370</v>
      </c>
    </row>
    <row r="19090" customFormat="false" ht="24.85" hidden="false" customHeight="false" outlineLevel="0" collapsed="false">
      <c r="A19090" s="95" t="s">
        <v>28836</v>
      </c>
      <c r="B19090" s="182" t="s">
        <v>28837</v>
      </c>
      <c r="C19090" s="183" t="s">
        <v>245</v>
      </c>
      <c r="D19090" s="140" t="n">
        <v>390</v>
      </c>
    </row>
    <row r="19091" customFormat="false" ht="24.85" hidden="false" customHeight="false" outlineLevel="0" collapsed="false">
      <c r="A19091" s="95" t="s">
        <v>28838</v>
      </c>
      <c r="B19091" s="182" t="s">
        <v>28837</v>
      </c>
      <c r="C19091" s="183" t="s">
        <v>245</v>
      </c>
      <c r="D19091" s="140" t="n">
        <v>390</v>
      </c>
    </row>
    <row r="19092" customFormat="false" ht="24.85" hidden="false" customHeight="false" outlineLevel="0" collapsed="false">
      <c r="A19092" s="95" t="s">
        <v>28839</v>
      </c>
      <c r="B19092" s="182" t="s">
        <v>28840</v>
      </c>
      <c r="C19092" s="183" t="s">
        <v>245</v>
      </c>
      <c r="D19092" s="140" t="n">
        <v>746.75</v>
      </c>
    </row>
    <row r="19093" customFormat="false" ht="24.85" hidden="false" customHeight="false" outlineLevel="0" collapsed="false">
      <c r="A19093" s="95" t="s">
        <v>28841</v>
      </c>
      <c r="B19093" s="182" t="s">
        <v>28840</v>
      </c>
      <c r="C19093" s="183" t="s">
        <v>245</v>
      </c>
      <c r="D19093" s="140" t="n">
        <v>746.75</v>
      </c>
    </row>
    <row r="19094" customFormat="false" ht="35.8" hidden="false" customHeight="false" outlineLevel="0" collapsed="false">
      <c r="A19094" s="95" t="s">
        <v>28842</v>
      </c>
      <c r="B19094" s="182" t="s">
        <v>28843</v>
      </c>
      <c r="C19094" s="183" t="s">
        <v>245</v>
      </c>
      <c r="D19094" s="140" t="n">
        <v>207.04</v>
      </c>
    </row>
    <row r="19095" customFormat="false" ht="35.8" hidden="false" customHeight="false" outlineLevel="0" collapsed="false">
      <c r="A19095" s="95" t="s">
        <v>28844</v>
      </c>
      <c r="B19095" s="182" t="s">
        <v>28843</v>
      </c>
      <c r="C19095" s="183" t="s">
        <v>245</v>
      </c>
      <c r="D19095" s="140" t="n">
        <v>200.75</v>
      </c>
    </row>
    <row r="19096" customFormat="false" ht="35.8" hidden="false" customHeight="false" outlineLevel="0" collapsed="false">
      <c r="A19096" s="95" t="s">
        <v>28845</v>
      </c>
      <c r="B19096" s="182" t="s">
        <v>28846</v>
      </c>
      <c r="C19096" s="183" t="s">
        <v>245</v>
      </c>
      <c r="D19096" s="140" t="n">
        <v>266.77</v>
      </c>
    </row>
    <row r="19097" customFormat="false" ht="35.8" hidden="false" customHeight="false" outlineLevel="0" collapsed="false">
      <c r="A19097" s="95" t="s">
        <v>28847</v>
      </c>
      <c r="B19097" s="182" t="s">
        <v>28846</v>
      </c>
      <c r="C19097" s="183" t="s">
        <v>245</v>
      </c>
      <c r="D19097" s="140" t="n">
        <v>258.92</v>
      </c>
    </row>
    <row r="19098" customFormat="false" ht="35.8" hidden="false" customHeight="false" outlineLevel="0" collapsed="false">
      <c r="A19098" s="95" t="s">
        <v>28848</v>
      </c>
      <c r="B19098" s="182" t="s">
        <v>28849</v>
      </c>
      <c r="C19098" s="183" t="s">
        <v>245</v>
      </c>
      <c r="D19098" s="140" t="n">
        <v>230.83</v>
      </c>
    </row>
    <row r="19099" customFormat="false" ht="35.8" hidden="false" customHeight="false" outlineLevel="0" collapsed="false">
      <c r="A19099" s="95" t="s">
        <v>28850</v>
      </c>
      <c r="B19099" s="182" t="s">
        <v>28849</v>
      </c>
      <c r="C19099" s="183" t="s">
        <v>245</v>
      </c>
      <c r="D19099" s="140" t="n">
        <v>228.32</v>
      </c>
    </row>
    <row r="19100" customFormat="false" ht="24.85" hidden="false" customHeight="false" outlineLevel="0" collapsed="false">
      <c r="A19100" s="95" t="s">
        <v>28851</v>
      </c>
      <c r="B19100" s="182" t="s">
        <v>28852</v>
      </c>
      <c r="C19100" s="183" t="s">
        <v>245</v>
      </c>
      <c r="D19100" s="140" t="n">
        <v>524.89</v>
      </c>
    </row>
    <row r="19101" customFormat="false" ht="24.85" hidden="false" customHeight="false" outlineLevel="0" collapsed="false">
      <c r="A19101" s="95" t="s">
        <v>28853</v>
      </c>
      <c r="B19101" s="182" t="s">
        <v>28852</v>
      </c>
      <c r="C19101" s="183" t="s">
        <v>245</v>
      </c>
      <c r="D19101" s="140" t="n">
        <v>524.89</v>
      </c>
    </row>
    <row r="19102" customFormat="false" ht="24.85" hidden="false" customHeight="false" outlineLevel="0" collapsed="false">
      <c r="A19102" s="95" t="s">
        <v>28854</v>
      </c>
      <c r="B19102" s="182" t="s">
        <v>28855</v>
      </c>
      <c r="C19102" s="183" t="s">
        <v>245</v>
      </c>
      <c r="D19102" s="140" t="n">
        <v>359.46</v>
      </c>
    </row>
    <row r="19103" customFormat="false" ht="24.85" hidden="false" customHeight="false" outlineLevel="0" collapsed="false">
      <c r="A19103" s="95" t="s">
        <v>28856</v>
      </c>
      <c r="B19103" s="182" t="s">
        <v>28855</v>
      </c>
      <c r="C19103" s="183" t="s">
        <v>245</v>
      </c>
      <c r="D19103" s="140" t="n">
        <v>359.46</v>
      </c>
    </row>
    <row r="19104" customFormat="false" ht="13.8" hidden="false" customHeight="false" outlineLevel="0" collapsed="false">
      <c r="A19104" s="95" t="s">
        <v>28857</v>
      </c>
      <c r="B19104" s="182" t="s">
        <v>28858</v>
      </c>
      <c r="C19104" s="183" t="s">
        <v>245</v>
      </c>
      <c r="D19104" s="140" t="n">
        <v>603.37</v>
      </c>
    </row>
    <row r="19105" customFormat="false" ht="13.8" hidden="false" customHeight="false" outlineLevel="0" collapsed="false">
      <c r="A19105" s="95" t="s">
        <v>28859</v>
      </c>
      <c r="B19105" s="182" t="s">
        <v>28858</v>
      </c>
      <c r="C19105" s="183" t="s">
        <v>245</v>
      </c>
      <c r="D19105" s="140" t="n">
        <v>603.37</v>
      </c>
    </row>
    <row r="19106" customFormat="false" ht="13.8" hidden="false" customHeight="false" outlineLevel="0" collapsed="false">
      <c r="A19106" s="95" t="s">
        <v>28860</v>
      </c>
      <c r="B19106" s="182" t="s">
        <v>28861</v>
      </c>
      <c r="C19106" s="183" t="s">
        <v>245</v>
      </c>
      <c r="D19106" s="140" t="n">
        <v>679.79</v>
      </c>
    </row>
    <row r="19107" customFormat="false" ht="13.8" hidden="false" customHeight="false" outlineLevel="0" collapsed="false">
      <c r="A19107" s="95" t="s">
        <v>28862</v>
      </c>
      <c r="B19107" s="182" t="s">
        <v>28861</v>
      </c>
      <c r="C19107" s="183" t="s">
        <v>245</v>
      </c>
      <c r="D19107" s="140" t="n">
        <v>679.79</v>
      </c>
    </row>
    <row r="19108" customFormat="false" ht="13.8" hidden="false" customHeight="false" outlineLevel="0" collapsed="false">
      <c r="A19108" s="95" t="s">
        <v>28863</v>
      </c>
      <c r="B19108" s="182" t="s">
        <v>28864</v>
      </c>
      <c r="C19108" s="183" t="s">
        <v>245</v>
      </c>
      <c r="D19108" s="140" t="n">
        <v>806.41</v>
      </c>
    </row>
    <row r="19109" customFormat="false" ht="13.8" hidden="false" customHeight="false" outlineLevel="0" collapsed="false">
      <c r="A19109" s="95" t="s">
        <v>28865</v>
      </c>
      <c r="B19109" s="182" t="s">
        <v>28864</v>
      </c>
      <c r="C19109" s="183" t="s">
        <v>245</v>
      </c>
      <c r="D19109" s="140" t="n">
        <v>806.41</v>
      </c>
    </row>
    <row r="19110" customFormat="false" ht="24.85" hidden="false" customHeight="false" outlineLevel="0" collapsed="false">
      <c r="A19110" s="95" t="s">
        <v>28866</v>
      </c>
      <c r="B19110" s="182" t="s">
        <v>28867</v>
      </c>
      <c r="C19110" s="183" t="s">
        <v>245</v>
      </c>
      <c r="D19110" s="140" t="n">
        <v>77.24</v>
      </c>
    </row>
    <row r="19111" customFormat="false" ht="24.85" hidden="false" customHeight="false" outlineLevel="0" collapsed="false">
      <c r="A19111" s="95" t="s">
        <v>28868</v>
      </c>
      <c r="B19111" s="182" t="s">
        <v>28867</v>
      </c>
      <c r="C19111" s="183" t="s">
        <v>245</v>
      </c>
      <c r="D19111" s="140" t="n">
        <v>77.24</v>
      </c>
    </row>
    <row r="19112" customFormat="false" ht="13.8" hidden="false" customHeight="false" outlineLevel="0" collapsed="false">
      <c r="A19112" s="95" t="s">
        <v>28869</v>
      </c>
      <c r="B19112" s="182" t="s">
        <v>28870</v>
      </c>
      <c r="C19112" s="183" t="s">
        <v>245</v>
      </c>
      <c r="D19112" s="140" t="n">
        <v>95.28</v>
      </c>
    </row>
    <row r="19113" customFormat="false" ht="13.8" hidden="false" customHeight="false" outlineLevel="0" collapsed="false">
      <c r="A19113" s="95" t="s">
        <v>28871</v>
      </c>
      <c r="B19113" s="182" t="s">
        <v>28870</v>
      </c>
      <c r="C19113" s="183" t="s">
        <v>245</v>
      </c>
      <c r="D19113" s="140" t="n">
        <v>95.28</v>
      </c>
    </row>
    <row r="19114" customFormat="false" ht="24.85" hidden="false" customHeight="false" outlineLevel="0" collapsed="false">
      <c r="A19114" s="95" t="s">
        <v>28872</v>
      </c>
      <c r="B19114" s="182" t="s">
        <v>28873</v>
      </c>
      <c r="C19114" s="183" t="s">
        <v>245</v>
      </c>
      <c r="D19114" s="140" t="n">
        <v>1735.81</v>
      </c>
    </row>
    <row r="19115" customFormat="false" ht="24.85" hidden="false" customHeight="false" outlineLevel="0" collapsed="false">
      <c r="A19115" s="95" t="s">
        <v>28874</v>
      </c>
      <c r="B19115" s="182" t="s">
        <v>28873</v>
      </c>
      <c r="C19115" s="183" t="s">
        <v>245</v>
      </c>
      <c r="D19115" s="140" t="n">
        <v>1735.81</v>
      </c>
    </row>
    <row r="19116" customFormat="false" ht="24.85" hidden="false" customHeight="false" outlineLevel="0" collapsed="false">
      <c r="A19116" s="95" t="s">
        <v>28875</v>
      </c>
      <c r="B19116" s="182" t="s">
        <v>28876</v>
      </c>
      <c r="C19116" s="183" t="s">
        <v>245</v>
      </c>
      <c r="D19116" s="140" t="n">
        <v>357.06</v>
      </c>
    </row>
    <row r="19117" customFormat="false" ht="24.85" hidden="false" customHeight="false" outlineLevel="0" collapsed="false">
      <c r="A19117" s="95" t="s">
        <v>28877</v>
      </c>
      <c r="B19117" s="182" t="s">
        <v>28876</v>
      </c>
      <c r="C19117" s="183" t="s">
        <v>245</v>
      </c>
      <c r="D19117" s="140" t="n">
        <v>357.06</v>
      </c>
    </row>
    <row r="19118" customFormat="false" ht="57.7" hidden="false" customHeight="false" outlineLevel="0" collapsed="false">
      <c r="A19118" s="95" t="s">
        <v>28878</v>
      </c>
      <c r="B19118" s="182" t="s">
        <v>28879</v>
      </c>
      <c r="C19118" s="183" t="s">
        <v>245</v>
      </c>
      <c r="D19118" s="140" t="n">
        <v>121.99</v>
      </c>
    </row>
    <row r="19119" customFormat="false" ht="57.7" hidden="false" customHeight="false" outlineLevel="0" collapsed="false">
      <c r="A19119" s="95" t="s">
        <v>28880</v>
      </c>
      <c r="B19119" s="182" t="s">
        <v>28879</v>
      </c>
      <c r="C19119" s="183" t="s">
        <v>245</v>
      </c>
      <c r="D19119" s="140" t="n">
        <v>121.99</v>
      </c>
    </row>
    <row r="19120" customFormat="false" ht="24.85" hidden="false" customHeight="false" outlineLevel="0" collapsed="false">
      <c r="A19120" s="95" t="s">
        <v>28881</v>
      </c>
      <c r="B19120" s="182" t="s">
        <v>28882</v>
      </c>
      <c r="C19120" s="183" t="s">
        <v>245</v>
      </c>
      <c r="D19120" s="140" t="n">
        <v>111.3</v>
      </c>
    </row>
    <row r="19121" customFormat="false" ht="24.85" hidden="false" customHeight="false" outlineLevel="0" collapsed="false">
      <c r="A19121" s="95" t="s">
        <v>28883</v>
      </c>
      <c r="B19121" s="182" t="s">
        <v>28882</v>
      </c>
      <c r="C19121" s="183" t="s">
        <v>245</v>
      </c>
      <c r="D19121" s="140" t="n">
        <v>108.59</v>
      </c>
    </row>
    <row r="19122" customFormat="false" ht="35.8" hidden="false" customHeight="false" outlineLevel="0" collapsed="false">
      <c r="A19122" s="95" t="s">
        <v>28884</v>
      </c>
      <c r="B19122" s="182" t="s">
        <v>28885</v>
      </c>
      <c r="C19122" s="183" t="s">
        <v>245</v>
      </c>
      <c r="D19122" s="140" t="n">
        <v>62.84</v>
      </c>
    </row>
    <row r="19123" customFormat="false" ht="35.8" hidden="false" customHeight="false" outlineLevel="0" collapsed="false">
      <c r="A19123" s="95" t="s">
        <v>28886</v>
      </c>
      <c r="B19123" s="182" t="s">
        <v>28885</v>
      </c>
      <c r="C19123" s="183" t="s">
        <v>245</v>
      </c>
      <c r="D19123" s="140" t="n">
        <v>60.13</v>
      </c>
    </row>
    <row r="19124" customFormat="false" ht="24.85" hidden="false" customHeight="false" outlineLevel="0" collapsed="false">
      <c r="A19124" s="95" t="s">
        <v>28887</v>
      </c>
      <c r="B19124" s="182" t="s">
        <v>28888</v>
      </c>
      <c r="C19124" s="183" t="s">
        <v>245</v>
      </c>
      <c r="D19124" s="140" t="n">
        <v>49.65</v>
      </c>
    </row>
    <row r="19125" customFormat="false" ht="24.85" hidden="false" customHeight="false" outlineLevel="0" collapsed="false">
      <c r="A19125" s="95" t="s">
        <v>28889</v>
      </c>
      <c r="B19125" s="182" t="s">
        <v>28888</v>
      </c>
      <c r="C19125" s="183" t="s">
        <v>245</v>
      </c>
      <c r="D19125" s="140" t="n">
        <v>46.94</v>
      </c>
    </row>
    <row r="19126" customFormat="false" ht="35.8" hidden="false" customHeight="false" outlineLevel="0" collapsed="false">
      <c r="A19126" s="95" t="s">
        <v>28890</v>
      </c>
      <c r="B19126" s="182" t="s">
        <v>28891</v>
      </c>
      <c r="C19126" s="183" t="s">
        <v>245</v>
      </c>
      <c r="D19126" s="140" t="n">
        <v>149.97</v>
      </c>
    </row>
    <row r="19127" customFormat="false" ht="35.8" hidden="false" customHeight="false" outlineLevel="0" collapsed="false">
      <c r="A19127" s="95" t="s">
        <v>28892</v>
      </c>
      <c r="B19127" s="182" t="s">
        <v>28891</v>
      </c>
      <c r="C19127" s="183" t="s">
        <v>245</v>
      </c>
      <c r="D19127" s="140" t="n">
        <v>147.26</v>
      </c>
    </row>
    <row r="19128" customFormat="false" ht="35.8" hidden="false" customHeight="false" outlineLevel="0" collapsed="false">
      <c r="A19128" s="95" t="s">
        <v>28893</v>
      </c>
      <c r="B19128" s="182" t="s">
        <v>28894</v>
      </c>
      <c r="C19128" s="183" t="s">
        <v>245</v>
      </c>
      <c r="D19128" s="140" t="n">
        <v>4486.97</v>
      </c>
    </row>
    <row r="19129" customFormat="false" ht="35.8" hidden="false" customHeight="false" outlineLevel="0" collapsed="false">
      <c r="A19129" s="95" t="s">
        <v>28895</v>
      </c>
      <c r="B19129" s="182" t="s">
        <v>28894</v>
      </c>
      <c r="C19129" s="183" t="s">
        <v>245</v>
      </c>
      <c r="D19129" s="140" t="n">
        <v>4484.26</v>
      </c>
    </row>
    <row r="19130" customFormat="false" ht="35.8" hidden="false" customHeight="false" outlineLevel="0" collapsed="false">
      <c r="A19130" s="95" t="s">
        <v>28896</v>
      </c>
      <c r="B19130" s="182" t="s">
        <v>28897</v>
      </c>
      <c r="C19130" s="183" t="s">
        <v>245</v>
      </c>
      <c r="D19130" s="140" t="n">
        <v>71.37</v>
      </c>
    </row>
    <row r="19131" customFormat="false" ht="35.8" hidden="false" customHeight="false" outlineLevel="0" collapsed="false">
      <c r="A19131" s="95" t="s">
        <v>28898</v>
      </c>
      <c r="B19131" s="182" t="s">
        <v>28897</v>
      </c>
      <c r="C19131" s="183" t="s">
        <v>245</v>
      </c>
      <c r="D19131" s="140" t="n">
        <v>68.66</v>
      </c>
    </row>
    <row r="19132" customFormat="false" ht="91.5" hidden="false" customHeight="false" outlineLevel="0" collapsed="false">
      <c r="A19132" s="95" t="s">
        <v>28899</v>
      </c>
      <c r="B19132" s="182" t="s">
        <v>28900</v>
      </c>
      <c r="C19132" s="183" t="s">
        <v>245</v>
      </c>
      <c r="D19132" s="140" t="n">
        <v>85101.8</v>
      </c>
    </row>
    <row r="19133" customFormat="false" ht="91.5" hidden="false" customHeight="false" outlineLevel="0" collapsed="false">
      <c r="A19133" s="95" t="s">
        <v>28901</v>
      </c>
      <c r="B19133" s="182" t="s">
        <v>28900</v>
      </c>
      <c r="C19133" s="183" t="s">
        <v>245</v>
      </c>
      <c r="D19133" s="140" t="n">
        <v>85101.8</v>
      </c>
    </row>
    <row r="19134" customFormat="false" ht="91.5" hidden="false" customHeight="false" outlineLevel="0" collapsed="false">
      <c r="A19134" s="95" t="s">
        <v>28902</v>
      </c>
      <c r="B19134" s="182" t="s">
        <v>28903</v>
      </c>
      <c r="C19134" s="183" t="s">
        <v>245</v>
      </c>
      <c r="D19134" s="140" t="n">
        <v>121000</v>
      </c>
    </row>
    <row r="19135" customFormat="false" ht="91.5" hidden="false" customHeight="false" outlineLevel="0" collapsed="false">
      <c r="A19135" s="95" t="s">
        <v>28904</v>
      </c>
      <c r="B19135" s="182" t="s">
        <v>28903</v>
      </c>
      <c r="C19135" s="183" t="s">
        <v>245</v>
      </c>
      <c r="D19135" s="140" t="n">
        <v>121000</v>
      </c>
    </row>
    <row r="19136" customFormat="false" ht="91.5" hidden="false" customHeight="false" outlineLevel="0" collapsed="false">
      <c r="A19136" s="95" t="s">
        <v>28905</v>
      </c>
      <c r="B19136" s="182" t="s">
        <v>28906</v>
      </c>
      <c r="C19136" s="183" t="s">
        <v>245</v>
      </c>
      <c r="D19136" s="140" t="n">
        <v>141000</v>
      </c>
    </row>
    <row r="19137" customFormat="false" ht="91.5" hidden="false" customHeight="false" outlineLevel="0" collapsed="false">
      <c r="A19137" s="95" t="s">
        <v>28907</v>
      </c>
      <c r="B19137" s="182" t="s">
        <v>28906</v>
      </c>
      <c r="C19137" s="183" t="s">
        <v>245</v>
      </c>
      <c r="D19137" s="140" t="n">
        <v>141000</v>
      </c>
    </row>
    <row r="19138" customFormat="false" ht="91.5" hidden="false" customHeight="false" outlineLevel="0" collapsed="false">
      <c r="A19138" s="95" t="s">
        <v>28908</v>
      </c>
      <c r="B19138" s="182" t="s">
        <v>28909</v>
      </c>
      <c r="C19138" s="183" t="s">
        <v>245</v>
      </c>
      <c r="D19138" s="140" t="n">
        <v>28750</v>
      </c>
    </row>
    <row r="19139" customFormat="false" ht="91.5" hidden="false" customHeight="false" outlineLevel="0" collapsed="false">
      <c r="A19139" s="95" t="s">
        <v>28910</v>
      </c>
      <c r="B19139" s="182" t="s">
        <v>28909</v>
      </c>
      <c r="C19139" s="183" t="s">
        <v>245</v>
      </c>
      <c r="D19139" s="140" t="n">
        <v>28750</v>
      </c>
    </row>
    <row r="19140" customFormat="false" ht="102.45" hidden="false" customHeight="false" outlineLevel="0" collapsed="false">
      <c r="A19140" s="95" t="s">
        <v>28911</v>
      </c>
      <c r="B19140" s="182" t="s">
        <v>28912</v>
      </c>
      <c r="C19140" s="183" t="s">
        <v>245</v>
      </c>
      <c r="D19140" s="140" t="n">
        <v>201825</v>
      </c>
    </row>
    <row r="19141" customFormat="false" ht="102.45" hidden="false" customHeight="false" outlineLevel="0" collapsed="false">
      <c r="A19141" s="95" t="s">
        <v>28913</v>
      </c>
      <c r="B19141" s="182" t="s">
        <v>28912</v>
      </c>
      <c r="C19141" s="183" t="s">
        <v>245</v>
      </c>
      <c r="D19141" s="140" t="n">
        <v>201825</v>
      </c>
    </row>
    <row r="19142" customFormat="false" ht="46.75" hidden="false" customHeight="false" outlineLevel="0" collapsed="false">
      <c r="A19142" s="95" t="s">
        <v>28914</v>
      </c>
      <c r="B19142" s="182" t="s">
        <v>28915</v>
      </c>
      <c r="C19142" s="183" t="s">
        <v>245</v>
      </c>
      <c r="D19142" s="140" t="n">
        <v>535.57</v>
      </c>
    </row>
    <row r="19143" customFormat="false" ht="46.75" hidden="false" customHeight="false" outlineLevel="0" collapsed="false">
      <c r="A19143" s="95" t="s">
        <v>28916</v>
      </c>
      <c r="B19143" s="182" t="s">
        <v>28915</v>
      </c>
      <c r="C19143" s="183" t="s">
        <v>245</v>
      </c>
      <c r="D19143" s="140" t="n">
        <v>518.5</v>
      </c>
    </row>
    <row r="19144" customFormat="false" ht="46.75" hidden="false" customHeight="false" outlineLevel="0" collapsed="false">
      <c r="A19144" s="95" t="s">
        <v>28917</v>
      </c>
      <c r="B19144" s="182" t="s">
        <v>28918</v>
      </c>
      <c r="C19144" s="183" t="s">
        <v>245</v>
      </c>
      <c r="D19144" s="140" t="n">
        <v>635.09</v>
      </c>
    </row>
    <row r="19145" customFormat="false" ht="46.75" hidden="false" customHeight="false" outlineLevel="0" collapsed="false">
      <c r="A19145" s="95" t="s">
        <v>28919</v>
      </c>
      <c r="B19145" s="182" t="s">
        <v>28918</v>
      </c>
      <c r="C19145" s="183" t="s">
        <v>245</v>
      </c>
      <c r="D19145" s="140" t="n">
        <v>618.02</v>
      </c>
    </row>
    <row r="19146" customFormat="false" ht="46.75" hidden="false" customHeight="false" outlineLevel="0" collapsed="false">
      <c r="A19146" s="95" t="s">
        <v>28920</v>
      </c>
      <c r="B19146" s="182" t="s">
        <v>28921</v>
      </c>
      <c r="C19146" s="183" t="s">
        <v>245</v>
      </c>
      <c r="D19146" s="140" t="n">
        <v>785.9</v>
      </c>
    </row>
    <row r="19147" customFormat="false" ht="46.75" hidden="false" customHeight="false" outlineLevel="0" collapsed="false">
      <c r="A19147" s="95" t="s">
        <v>28922</v>
      </c>
      <c r="B19147" s="182" t="s">
        <v>28921</v>
      </c>
      <c r="C19147" s="183" t="s">
        <v>245</v>
      </c>
      <c r="D19147" s="140" t="n">
        <v>766.56</v>
      </c>
    </row>
    <row r="19148" customFormat="false" ht="46.75" hidden="false" customHeight="false" outlineLevel="0" collapsed="false">
      <c r="A19148" s="95" t="s">
        <v>28923</v>
      </c>
      <c r="B19148" s="182" t="s">
        <v>28924</v>
      </c>
      <c r="C19148" s="183" t="s">
        <v>245</v>
      </c>
      <c r="D19148" s="140" t="n">
        <v>851.15</v>
      </c>
    </row>
    <row r="19149" customFormat="false" ht="46.75" hidden="false" customHeight="false" outlineLevel="0" collapsed="false">
      <c r="A19149" s="95" t="s">
        <v>28925</v>
      </c>
      <c r="B19149" s="182" t="s">
        <v>28924</v>
      </c>
      <c r="C19149" s="183" t="s">
        <v>245</v>
      </c>
      <c r="D19149" s="140" t="n">
        <v>831.81</v>
      </c>
    </row>
    <row r="19150" customFormat="false" ht="46.75" hidden="false" customHeight="false" outlineLevel="0" collapsed="false">
      <c r="A19150" s="95" t="s">
        <v>28926</v>
      </c>
      <c r="B19150" s="182" t="s">
        <v>28927</v>
      </c>
      <c r="C19150" s="183" t="s">
        <v>245</v>
      </c>
      <c r="D19150" s="140" t="n">
        <v>822.49</v>
      </c>
    </row>
    <row r="19151" customFormat="false" ht="46.75" hidden="false" customHeight="false" outlineLevel="0" collapsed="false">
      <c r="A19151" s="95" t="s">
        <v>28928</v>
      </c>
      <c r="B19151" s="182" t="s">
        <v>28927</v>
      </c>
      <c r="C19151" s="183" t="s">
        <v>245</v>
      </c>
      <c r="D19151" s="140" t="n">
        <v>801.51</v>
      </c>
    </row>
    <row r="19152" customFormat="false" ht="46.75" hidden="false" customHeight="false" outlineLevel="0" collapsed="false">
      <c r="A19152" s="95" t="s">
        <v>28929</v>
      </c>
      <c r="B19152" s="182" t="s">
        <v>28930</v>
      </c>
      <c r="C19152" s="183" t="s">
        <v>245</v>
      </c>
      <c r="D19152" s="140" t="n">
        <v>844.99</v>
      </c>
    </row>
    <row r="19153" customFormat="false" ht="46.75" hidden="false" customHeight="false" outlineLevel="0" collapsed="false">
      <c r="A19153" s="95" t="s">
        <v>28931</v>
      </c>
      <c r="B19153" s="182" t="s">
        <v>28930</v>
      </c>
      <c r="C19153" s="183" t="s">
        <v>245</v>
      </c>
      <c r="D19153" s="140" t="n">
        <v>824.01</v>
      </c>
    </row>
    <row r="19154" customFormat="false" ht="46.75" hidden="false" customHeight="false" outlineLevel="0" collapsed="false">
      <c r="A19154" s="95" t="s">
        <v>28932</v>
      </c>
      <c r="B19154" s="182" t="s">
        <v>28933</v>
      </c>
      <c r="C19154" s="183" t="s">
        <v>245</v>
      </c>
      <c r="D19154" s="140" t="n">
        <v>1100.01</v>
      </c>
    </row>
    <row r="19155" customFormat="false" ht="46.75" hidden="false" customHeight="false" outlineLevel="0" collapsed="false">
      <c r="A19155" s="95" t="s">
        <v>28934</v>
      </c>
      <c r="B19155" s="182" t="s">
        <v>28933</v>
      </c>
      <c r="C19155" s="183" t="s">
        <v>245</v>
      </c>
      <c r="D19155" s="140" t="n">
        <v>1077.9</v>
      </c>
    </row>
    <row r="19156" customFormat="false" ht="46.75" hidden="false" customHeight="false" outlineLevel="0" collapsed="false">
      <c r="A19156" s="95" t="s">
        <v>28935</v>
      </c>
      <c r="B19156" s="182" t="s">
        <v>28936</v>
      </c>
      <c r="C19156" s="183" t="s">
        <v>245</v>
      </c>
      <c r="D19156" s="140" t="n">
        <v>1375.66</v>
      </c>
    </row>
    <row r="19157" customFormat="false" ht="46.75" hidden="false" customHeight="false" outlineLevel="0" collapsed="false">
      <c r="A19157" s="95" t="s">
        <v>28937</v>
      </c>
      <c r="B19157" s="182" t="s">
        <v>28936</v>
      </c>
      <c r="C19157" s="183" t="s">
        <v>245</v>
      </c>
      <c r="D19157" s="140" t="n">
        <v>1353.55</v>
      </c>
    </row>
    <row r="19158" customFormat="false" ht="46.75" hidden="false" customHeight="false" outlineLevel="0" collapsed="false">
      <c r="A19158" s="95" t="s">
        <v>28938</v>
      </c>
      <c r="B19158" s="182" t="s">
        <v>28939</v>
      </c>
      <c r="C19158" s="183" t="s">
        <v>245</v>
      </c>
      <c r="D19158" s="140" t="n">
        <v>1140.02</v>
      </c>
    </row>
    <row r="19159" customFormat="false" ht="46.75" hidden="false" customHeight="false" outlineLevel="0" collapsed="false">
      <c r="A19159" s="95" t="s">
        <v>28940</v>
      </c>
      <c r="B19159" s="182" t="s">
        <v>28939</v>
      </c>
      <c r="C19159" s="183" t="s">
        <v>245</v>
      </c>
      <c r="D19159" s="140" t="n">
        <v>1116.11</v>
      </c>
    </row>
    <row r="19160" customFormat="false" ht="46.75" hidden="false" customHeight="false" outlineLevel="0" collapsed="false">
      <c r="A19160" s="95" t="s">
        <v>28941</v>
      </c>
      <c r="B19160" s="182" t="s">
        <v>28942</v>
      </c>
      <c r="C19160" s="183" t="s">
        <v>245</v>
      </c>
      <c r="D19160" s="140" t="n">
        <v>1237.91</v>
      </c>
    </row>
    <row r="19161" customFormat="false" ht="46.75" hidden="false" customHeight="false" outlineLevel="0" collapsed="false">
      <c r="A19161" s="95" t="s">
        <v>28943</v>
      </c>
      <c r="B19161" s="182" t="s">
        <v>28942</v>
      </c>
      <c r="C19161" s="183" t="s">
        <v>245</v>
      </c>
      <c r="D19161" s="140" t="n">
        <v>1214</v>
      </c>
    </row>
    <row r="19162" customFormat="false" ht="46.75" hidden="false" customHeight="false" outlineLevel="0" collapsed="false">
      <c r="A19162" s="95" t="s">
        <v>28944</v>
      </c>
      <c r="B19162" s="182" t="s">
        <v>28945</v>
      </c>
      <c r="C19162" s="183" t="s">
        <v>245</v>
      </c>
      <c r="D19162" s="140" t="n">
        <v>1395.97</v>
      </c>
    </row>
    <row r="19163" customFormat="false" ht="46.75" hidden="false" customHeight="false" outlineLevel="0" collapsed="false">
      <c r="A19163" s="95" t="s">
        <v>28946</v>
      </c>
      <c r="B19163" s="182" t="s">
        <v>28945</v>
      </c>
      <c r="C19163" s="183" t="s">
        <v>245</v>
      </c>
      <c r="D19163" s="140" t="n">
        <v>1371.5</v>
      </c>
    </row>
    <row r="19164" customFormat="false" ht="46.75" hidden="false" customHeight="false" outlineLevel="0" collapsed="false">
      <c r="A19164" s="95" t="s">
        <v>28947</v>
      </c>
      <c r="B19164" s="182" t="s">
        <v>28948</v>
      </c>
      <c r="C19164" s="183" t="s">
        <v>245</v>
      </c>
      <c r="D19164" s="140" t="n">
        <v>1697.32</v>
      </c>
    </row>
    <row r="19165" customFormat="false" ht="46.75" hidden="false" customHeight="false" outlineLevel="0" collapsed="false">
      <c r="A19165" s="95" t="s">
        <v>28949</v>
      </c>
      <c r="B19165" s="182" t="s">
        <v>28948</v>
      </c>
      <c r="C19165" s="183" t="s">
        <v>245</v>
      </c>
      <c r="D19165" s="140" t="n">
        <v>1672.85</v>
      </c>
    </row>
    <row r="19166" customFormat="false" ht="46.75" hidden="false" customHeight="false" outlineLevel="0" collapsed="false">
      <c r="A19166" s="95" t="s">
        <v>28950</v>
      </c>
      <c r="B19166" s="182" t="s">
        <v>28951</v>
      </c>
      <c r="C19166" s="183" t="s">
        <v>245</v>
      </c>
      <c r="D19166" s="140" t="n">
        <v>1802.49</v>
      </c>
    </row>
    <row r="19167" customFormat="false" ht="46.75" hidden="false" customHeight="false" outlineLevel="0" collapsed="false">
      <c r="A19167" s="95" t="s">
        <v>28952</v>
      </c>
      <c r="B19167" s="182" t="s">
        <v>28951</v>
      </c>
      <c r="C19167" s="183" t="s">
        <v>245</v>
      </c>
      <c r="D19167" s="140" t="n">
        <v>1776.88</v>
      </c>
    </row>
    <row r="19168" customFormat="false" ht="46.75" hidden="false" customHeight="false" outlineLevel="0" collapsed="false">
      <c r="A19168" s="95" t="s">
        <v>28953</v>
      </c>
      <c r="B19168" s="182" t="s">
        <v>28954</v>
      </c>
      <c r="C19168" s="183" t="s">
        <v>245</v>
      </c>
      <c r="D19168" s="140" t="n">
        <v>1669.87</v>
      </c>
    </row>
    <row r="19169" customFormat="false" ht="46.75" hidden="false" customHeight="false" outlineLevel="0" collapsed="false">
      <c r="A19169" s="95" t="s">
        <v>28955</v>
      </c>
      <c r="B19169" s="182" t="s">
        <v>28954</v>
      </c>
      <c r="C19169" s="183" t="s">
        <v>245</v>
      </c>
      <c r="D19169" s="140" t="n">
        <v>1643.03</v>
      </c>
    </row>
    <row r="19170" customFormat="false" ht="46.75" hidden="false" customHeight="false" outlineLevel="0" collapsed="false">
      <c r="A19170" s="95" t="s">
        <v>28956</v>
      </c>
      <c r="B19170" s="182" t="s">
        <v>28957</v>
      </c>
      <c r="C19170" s="183" t="s">
        <v>245</v>
      </c>
      <c r="D19170" s="140" t="n">
        <v>1828.93</v>
      </c>
    </row>
    <row r="19171" customFormat="false" ht="46.75" hidden="false" customHeight="false" outlineLevel="0" collapsed="false">
      <c r="A19171" s="95" t="s">
        <v>28958</v>
      </c>
      <c r="B19171" s="182" t="s">
        <v>28957</v>
      </c>
      <c r="C19171" s="183" t="s">
        <v>245</v>
      </c>
      <c r="D19171" s="140" t="n">
        <v>1802.09</v>
      </c>
    </row>
    <row r="19172" customFormat="false" ht="46.75" hidden="false" customHeight="false" outlineLevel="0" collapsed="false">
      <c r="A19172" s="95" t="s">
        <v>28959</v>
      </c>
      <c r="B19172" s="182" t="s">
        <v>28960</v>
      </c>
      <c r="C19172" s="183" t="s">
        <v>245</v>
      </c>
      <c r="D19172" s="140" t="n">
        <v>2119.93</v>
      </c>
    </row>
    <row r="19173" customFormat="false" ht="46.75" hidden="false" customHeight="false" outlineLevel="0" collapsed="false">
      <c r="A19173" s="95" t="s">
        <v>28961</v>
      </c>
      <c r="B19173" s="182" t="s">
        <v>28960</v>
      </c>
      <c r="C19173" s="183" t="s">
        <v>245</v>
      </c>
      <c r="D19173" s="140" t="n">
        <v>2093.09</v>
      </c>
    </row>
    <row r="19174" customFormat="false" ht="46.75" hidden="false" customHeight="false" outlineLevel="0" collapsed="false">
      <c r="A19174" s="95" t="s">
        <v>28962</v>
      </c>
      <c r="B19174" s="182" t="s">
        <v>28963</v>
      </c>
      <c r="C19174" s="183" t="s">
        <v>245</v>
      </c>
      <c r="D19174" s="140" t="n">
        <v>2323.45</v>
      </c>
    </row>
    <row r="19175" customFormat="false" ht="46.75" hidden="false" customHeight="false" outlineLevel="0" collapsed="false">
      <c r="A19175" s="95" t="s">
        <v>28964</v>
      </c>
      <c r="B19175" s="182" t="s">
        <v>28963</v>
      </c>
      <c r="C19175" s="183" t="s">
        <v>245</v>
      </c>
      <c r="D19175" s="140" t="n">
        <v>2295.48</v>
      </c>
    </row>
    <row r="19176" customFormat="false" ht="46.75" hidden="false" customHeight="false" outlineLevel="0" collapsed="false">
      <c r="A19176" s="95" t="s">
        <v>28965</v>
      </c>
      <c r="B19176" s="182" t="s">
        <v>28966</v>
      </c>
      <c r="C19176" s="183" t="s">
        <v>245</v>
      </c>
      <c r="D19176" s="140" t="n">
        <v>2956.02</v>
      </c>
    </row>
    <row r="19177" customFormat="false" ht="46.75" hidden="false" customHeight="false" outlineLevel="0" collapsed="false">
      <c r="A19177" s="95" t="s">
        <v>28967</v>
      </c>
      <c r="B19177" s="182" t="s">
        <v>28966</v>
      </c>
      <c r="C19177" s="183" t="s">
        <v>245</v>
      </c>
      <c r="D19177" s="140" t="n">
        <v>2928.2</v>
      </c>
    </row>
    <row r="19178" customFormat="false" ht="91.5" hidden="false" customHeight="false" outlineLevel="0" collapsed="false">
      <c r="A19178" s="95" t="s">
        <v>28968</v>
      </c>
      <c r="B19178" s="182" t="s">
        <v>28969</v>
      </c>
      <c r="C19178" s="183" t="s">
        <v>245</v>
      </c>
      <c r="D19178" s="140" t="n">
        <v>96744.57</v>
      </c>
    </row>
    <row r="19179" customFormat="false" ht="91.5" hidden="false" customHeight="false" outlineLevel="0" collapsed="false">
      <c r="A19179" s="95" t="s">
        <v>28970</v>
      </c>
      <c r="B19179" s="182" t="s">
        <v>28969</v>
      </c>
      <c r="C19179" s="183" t="s">
        <v>245</v>
      </c>
      <c r="D19179" s="140" t="n">
        <v>96555.4</v>
      </c>
    </row>
    <row r="19180" customFormat="false" ht="91.5" hidden="false" customHeight="false" outlineLevel="0" collapsed="false">
      <c r="A19180" s="95" t="s">
        <v>28971</v>
      </c>
      <c r="B19180" s="182" t="s">
        <v>28972</v>
      </c>
      <c r="C19180" s="183" t="s">
        <v>245</v>
      </c>
      <c r="D19180" s="140" t="n">
        <v>155214.57</v>
      </c>
    </row>
    <row r="19181" customFormat="false" ht="91.5" hidden="false" customHeight="false" outlineLevel="0" collapsed="false">
      <c r="A19181" s="95" t="s">
        <v>28973</v>
      </c>
      <c r="B19181" s="182" t="s">
        <v>28972</v>
      </c>
      <c r="C19181" s="183" t="s">
        <v>245</v>
      </c>
      <c r="D19181" s="140" t="n">
        <v>155025.4</v>
      </c>
    </row>
    <row r="19182" customFormat="false" ht="91.5" hidden="false" customHeight="false" outlineLevel="0" collapsed="false">
      <c r="A19182" s="95" t="s">
        <v>28974</v>
      </c>
      <c r="B19182" s="182" t="s">
        <v>28975</v>
      </c>
      <c r="C19182" s="183" t="s">
        <v>245</v>
      </c>
      <c r="D19182" s="140" t="n">
        <v>166744.57</v>
      </c>
    </row>
    <row r="19183" customFormat="false" ht="91.5" hidden="false" customHeight="false" outlineLevel="0" collapsed="false">
      <c r="A19183" s="95" t="s">
        <v>28976</v>
      </c>
      <c r="B19183" s="182" t="s">
        <v>28975</v>
      </c>
      <c r="C19183" s="183" t="s">
        <v>245</v>
      </c>
      <c r="D19183" s="140" t="n">
        <v>166555.4</v>
      </c>
    </row>
    <row r="19184" customFormat="false" ht="91.5" hidden="false" customHeight="false" outlineLevel="0" collapsed="false">
      <c r="A19184" s="95" t="s">
        <v>28977</v>
      </c>
      <c r="B19184" s="182" t="s">
        <v>28978</v>
      </c>
      <c r="C19184" s="183" t="s">
        <v>245</v>
      </c>
      <c r="D19184" s="140" t="n">
        <v>177644.57</v>
      </c>
    </row>
    <row r="19185" customFormat="false" ht="91.5" hidden="false" customHeight="false" outlineLevel="0" collapsed="false">
      <c r="A19185" s="95" t="s">
        <v>28979</v>
      </c>
      <c r="B19185" s="182" t="s">
        <v>28978</v>
      </c>
      <c r="C19185" s="183" t="s">
        <v>245</v>
      </c>
      <c r="D19185" s="140" t="n">
        <v>177455.4</v>
      </c>
    </row>
    <row r="19186" customFormat="false" ht="91.5" hidden="false" customHeight="false" outlineLevel="0" collapsed="false">
      <c r="A19186" s="95" t="s">
        <v>28980</v>
      </c>
      <c r="B19186" s="182" t="s">
        <v>28981</v>
      </c>
      <c r="C19186" s="183" t="s">
        <v>245</v>
      </c>
      <c r="D19186" s="140" t="n">
        <v>313744.57</v>
      </c>
    </row>
    <row r="19187" customFormat="false" ht="91.5" hidden="false" customHeight="false" outlineLevel="0" collapsed="false">
      <c r="A19187" s="95" t="s">
        <v>28982</v>
      </c>
      <c r="B19187" s="182" t="s">
        <v>28981</v>
      </c>
      <c r="C19187" s="183" t="s">
        <v>245</v>
      </c>
      <c r="D19187" s="140" t="n">
        <v>313555.4</v>
      </c>
    </row>
    <row r="19188" customFormat="false" ht="91.5" hidden="false" customHeight="false" outlineLevel="0" collapsed="false">
      <c r="A19188" s="95" t="s">
        <v>28983</v>
      </c>
      <c r="B19188" s="182" t="s">
        <v>28984</v>
      </c>
      <c r="C19188" s="183" t="s">
        <v>245</v>
      </c>
      <c r="D19188" s="140" t="n">
        <v>398294.57</v>
      </c>
    </row>
    <row r="19189" customFormat="false" ht="91.5" hidden="false" customHeight="false" outlineLevel="0" collapsed="false">
      <c r="A19189" s="95" t="s">
        <v>28985</v>
      </c>
      <c r="B19189" s="182" t="s">
        <v>28984</v>
      </c>
      <c r="C19189" s="183" t="s">
        <v>245</v>
      </c>
      <c r="D19189" s="140" t="n">
        <v>398105.4</v>
      </c>
    </row>
    <row r="19190" customFormat="false" ht="80.55" hidden="false" customHeight="false" outlineLevel="0" collapsed="false">
      <c r="A19190" s="95" t="s">
        <v>28986</v>
      </c>
      <c r="B19190" s="182" t="s">
        <v>28987</v>
      </c>
      <c r="C19190" s="183" t="s">
        <v>245</v>
      </c>
      <c r="D19190" s="140" t="n">
        <v>58744.57</v>
      </c>
    </row>
    <row r="19191" customFormat="false" ht="80.55" hidden="false" customHeight="false" outlineLevel="0" collapsed="false">
      <c r="A19191" s="95" t="s">
        <v>28988</v>
      </c>
      <c r="B19191" s="182" t="s">
        <v>28987</v>
      </c>
      <c r="C19191" s="183" t="s">
        <v>245</v>
      </c>
      <c r="D19191" s="140" t="n">
        <v>58555.4</v>
      </c>
    </row>
    <row r="19192" customFormat="false" ht="80.55" hidden="false" customHeight="false" outlineLevel="0" collapsed="false">
      <c r="A19192" s="95" t="s">
        <v>28989</v>
      </c>
      <c r="B19192" s="182" t="s">
        <v>28990</v>
      </c>
      <c r="C19192" s="183" t="s">
        <v>245</v>
      </c>
      <c r="D19192" s="140" t="n">
        <v>78344.57</v>
      </c>
    </row>
    <row r="19193" customFormat="false" ht="80.55" hidden="false" customHeight="false" outlineLevel="0" collapsed="false">
      <c r="A19193" s="95" t="s">
        <v>28991</v>
      </c>
      <c r="B19193" s="182" t="s">
        <v>28990</v>
      </c>
      <c r="C19193" s="183" t="s">
        <v>245</v>
      </c>
      <c r="D19193" s="140" t="n">
        <v>78155.4</v>
      </c>
    </row>
    <row r="19194" customFormat="false" ht="80.55" hidden="false" customHeight="false" outlineLevel="0" collapsed="false">
      <c r="A19194" s="95" t="s">
        <v>28992</v>
      </c>
      <c r="B19194" s="182" t="s">
        <v>28993</v>
      </c>
      <c r="C19194" s="183" t="s">
        <v>245</v>
      </c>
      <c r="D19194" s="140" t="n">
        <v>97934.57</v>
      </c>
    </row>
    <row r="19195" customFormat="false" ht="80.55" hidden="false" customHeight="false" outlineLevel="0" collapsed="false">
      <c r="A19195" s="95" t="s">
        <v>28994</v>
      </c>
      <c r="B19195" s="182" t="s">
        <v>28993</v>
      </c>
      <c r="C19195" s="183" t="s">
        <v>245</v>
      </c>
      <c r="D19195" s="140" t="n">
        <v>97745.4</v>
      </c>
    </row>
    <row r="19196" customFormat="false" ht="80.55" hidden="false" customHeight="false" outlineLevel="0" collapsed="false">
      <c r="A19196" s="95" t="s">
        <v>28995</v>
      </c>
      <c r="B19196" s="182" t="s">
        <v>28996</v>
      </c>
      <c r="C19196" s="183" t="s">
        <v>245</v>
      </c>
      <c r="D19196" s="140" t="n">
        <v>121744.57</v>
      </c>
    </row>
    <row r="19197" customFormat="false" ht="80.55" hidden="false" customHeight="false" outlineLevel="0" collapsed="false">
      <c r="A19197" s="95" t="s">
        <v>28997</v>
      </c>
      <c r="B19197" s="182" t="s">
        <v>28996</v>
      </c>
      <c r="C19197" s="183" t="s">
        <v>245</v>
      </c>
      <c r="D19197" s="140" t="n">
        <v>121555.4</v>
      </c>
    </row>
    <row r="19198" customFormat="false" ht="80.55" hidden="false" customHeight="false" outlineLevel="0" collapsed="false">
      <c r="A19198" s="95" t="s">
        <v>28998</v>
      </c>
      <c r="B19198" s="182" t="s">
        <v>28999</v>
      </c>
      <c r="C19198" s="183" t="s">
        <v>245</v>
      </c>
      <c r="D19198" s="140" t="n">
        <v>157744.57</v>
      </c>
    </row>
    <row r="19199" customFormat="false" ht="80.55" hidden="false" customHeight="false" outlineLevel="0" collapsed="false">
      <c r="A19199" s="95" t="s">
        <v>29000</v>
      </c>
      <c r="B19199" s="182" t="s">
        <v>28999</v>
      </c>
      <c r="C19199" s="183" t="s">
        <v>245</v>
      </c>
      <c r="D19199" s="140" t="n">
        <v>157555.4</v>
      </c>
    </row>
    <row r="19200" customFormat="false" ht="46.75" hidden="false" customHeight="false" outlineLevel="0" collapsed="false">
      <c r="A19200" s="95" t="s">
        <v>29001</v>
      </c>
      <c r="B19200" s="182" t="s">
        <v>29002</v>
      </c>
      <c r="C19200" s="183" t="s">
        <v>245</v>
      </c>
      <c r="D19200" s="140" t="n">
        <v>610.14</v>
      </c>
    </row>
    <row r="19201" customFormat="false" ht="46.75" hidden="false" customHeight="false" outlineLevel="0" collapsed="false">
      <c r="A19201" s="95" t="s">
        <v>29003</v>
      </c>
      <c r="B19201" s="182" t="s">
        <v>29002</v>
      </c>
      <c r="C19201" s="183" t="s">
        <v>245</v>
      </c>
      <c r="D19201" s="140" t="n">
        <v>608.79</v>
      </c>
    </row>
    <row r="19202" customFormat="false" ht="24.85" hidden="false" customHeight="false" outlineLevel="0" collapsed="false">
      <c r="A19202" s="95" t="s">
        <v>29004</v>
      </c>
      <c r="B19202" s="182" t="s">
        <v>29005</v>
      </c>
      <c r="C19202" s="183" t="s">
        <v>245</v>
      </c>
      <c r="D19202" s="140" t="n">
        <v>171.43</v>
      </c>
    </row>
    <row r="19203" customFormat="false" ht="24.85" hidden="false" customHeight="false" outlineLevel="0" collapsed="false">
      <c r="A19203" s="95" t="s">
        <v>29006</v>
      </c>
      <c r="B19203" s="182" t="s">
        <v>29005</v>
      </c>
      <c r="C19203" s="183" t="s">
        <v>245</v>
      </c>
      <c r="D19203" s="140" t="n">
        <v>168.72</v>
      </c>
    </row>
    <row r="19204" customFormat="false" ht="46.75" hidden="false" customHeight="false" outlineLevel="0" collapsed="false">
      <c r="A19204" s="95" t="s">
        <v>29007</v>
      </c>
      <c r="B19204" s="182" t="s">
        <v>29008</v>
      </c>
      <c r="C19204" s="183" t="s">
        <v>245</v>
      </c>
      <c r="D19204" s="140" t="n">
        <v>296.29</v>
      </c>
    </row>
    <row r="19205" customFormat="false" ht="46.75" hidden="false" customHeight="false" outlineLevel="0" collapsed="false">
      <c r="A19205" s="95" t="s">
        <v>29009</v>
      </c>
      <c r="B19205" s="182" t="s">
        <v>29008</v>
      </c>
      <c r="C19205" s="183" t="s">
        <v>245</v>
      </c>
      <c r="D19205" s="140" t="n">
        <v>293.58</v>
      </c>
    </row>
    <row r="19206" customFormat="false" ht="46.75" hidden="false" customHeight="false" outlineLevel="0" collapsed="false">
      <c r="A19206" s="95" t="s">
        <v>29010</v>
      </c>
      <c r="B19206" s="182" t="s">
        <v>29011</v>
      </c>
      <c r="C19206" s="183" t="s">
        <v>245</v>
      </c>
      <c r="D19206" s="140" t="n">
        <v>164.72</v>
      </c>
    </row>
    <row r="19207" customFormat="false" ht="46.75" hidden="false" customHeight="false" outlineLevel="0" collapsed="false">
      <c r="A19207" s="95" t="s">
        <v>29012</v>
      </c>
      <c r="B19207" s="182" t="s">
        <v>29011</v>
      </c>
      <c r="C19207" s="183" t="s">
        <v>245</v>
      </c>
      <c r="D19207" s="140" t="n">
        <v>162.01</v>
      </c>
    </row>
    <row r="19208" customFormat="false" ht="46.75" hidden="false" customHeight="false" outlineLevel="0" collapsed="false">
      <c r="A19208" s="95" t="s">
        <v>29013</v>
      </c>
      <c r="B19208" s="182" t="s">
        <v>29014</v>
      </c>
      <c r="C19208" s="183" t="s">
        <v>245</v>
      </c>
      <c r="D19208" s="140" t="n">
        <v>2454.29</v>
      </c>
    </row>
    <row r="19209" customFormat="false" ht="46.75" hidden="false" customHeight="false" outlineLevel="0" collapsed="false">
      <c r="A19209" s="95" t="s">
        <v>29015</v>
      </c>
      <c r="B19209" s="182" t="s">
        <v>29014</v>
      </c>
      <c r="C19209" s="183" t="s">
        <v>245</v>
      </c>
      <c r="D19209" s="140" t="n">
        <v>2451.58</v>
      </c>
    </row>
    <row r="19210" customFormat="false" ht="91.5" hidden="false" customHeight="false" outlineLevel="0" collapsed="false">
      <c r="A19210" s="95" t="s">
        <v>29016</v>
      </c>
      <c r="B19210" s="182" t="s">
        <v>29017</v>
      </c>
      <c r="C19210" s="183" t="s">
        <v>245</v>
      </c>
      <c r="D19210" s="140" t="n">
        <v>1612.86</v>
      </c>
    </row>
    <row r="19211" customFormat="false" ht="91.5" hidden="false" customHeight="false" outlineLevel="0" collapsed="false">
      <c r="A19211" s="95" t="s">
        <v>29018</v>
      </c>
      <c r="B19211" s="182" t="s">
        <v>29017</v>
      </c>
      <c r="C19211" s="183" t="s">
        <v>245</v>
      </c>
      <c r="D19211" s="140" t="n">
        <v>1552.95</v>
      </c>
    </row>
    <row r="19212" customFormat="false" ht="91.5" hidden="false" customHeight="false" outlineLevel="0" collapsed="false">
      <c r="A19212" s="95" t="s">
        <v>29019</v>
      </c>
      <c r="B19212" s="182" t="s">
        <v>29020</v>
      </c>
      <c r="C19212" s="183" t="s">
        <v>245</v>
      </c>
      <c r="D19212" s="140" t="n">
        <v>2198.96</v>
      </c>
    </row>
    <row r="19213" customFormat="false" ht="91.5" hidden="false" customHeight="false" outlineLevel="0" collapsed="false">
      <c r="A19213" s="95" t="s">
        <v>29021</v>
      </c>
      <c r="B19213" s="182" t="s">
        <v>29020</v>
      </c>
      <c r="C19213" s="183" t="s">
        <v>245</v>
      </c>
      <c r="D19213" s="140" t="n">
        <v>2139.05</v>
      </c>
    </row>
    <row r="19214" customFormat="false" ht="57.7" hidden="false" customHeight="false" outlineLevel="0" collapsed="false">
      <c r="A19214" s="95" t="s">
        <v>29022</v>
      </c>
      <c r="B19214" s="182" t="s">
        <v>29023</v>
      </c>
      <c r="C19214" s="183" t="s">
        <v>245</v>
      </c>
      <c r="D19214" s="140" t="n">
        <v>30152.74</v>
      </c>
    </row>
    <row r="19215" customFormat="false" ht="57.7" hidden="false" customHeight="false" outlineLevel="0" collapsed="false">
      <c r="A19215" s="95" t="s">
        <v>29024</v>
      </c>
      <c r="B19215" s="182" t="s">
        <v>29023</v>
      </c>
      <c r="C19215" s="183" t="s">
        <v>245</v>
      </c>
      <c r="D19215" s="140" t="n">
        <v>30150.04</v>
      </c>
    </row>
    <row r="19216" customFormat="false" ht="57.7" hidden="false" customHeight="false" outlineLevel="0" collapsed="false">
      <c r="A19216" s="95" t="s">
        <v>29025</v>
      </c>
      <c r="B19216" s="182" t="s">
        <v>29026</v>
      </c>
      <c r="C19216" s="183" t="s">
        <v>245</v>
      </c>
      <c r="D19216" s="140" t="n">
        <v>33969.32</v>
      </c>
    </row>
    <row r="19217" customFormat="false" ht="57.7" hidden="false" customHeight="false" outlineLevel="0" collapsed="false">
      <c r="A19217" s="95" t="s">
        <v>29027</v>
      </c>
      <c r="B19217" s="182" t="s">
        <v>29026</v>
      </c>
      <c r="C19217" s="183" t="s">
        <v>245</v>
      </c>
      <c r="D19217" s="140" t="n">
        <v>33966.61</v>
      </c>
    </row>
    <row r="19218" customFormat="false" ht="57.7" hidden="false" customHeight="false" outlineLevel="0" collapsed="false">
      <c r="A19218" s="95" t="s">
        <v>29028</v>
      </c>
      <c r="B19218" s="182" t="s">
        <v>29029</v>
      </c>
      <c r="C19218" s="183" t="s">
        <v>245</v>
      </c>
      <c r="D19218" s="140" t="n">
        <v>35839.63</v>
      </c>
    </row>
    <row r="19219" customFormat="false" ht="57.7" hidden="false" customHeight="false" outlineLevel="0" collapsed="false">
      <c r="A19219" s="95" t="s">
        <v>29030</v>
      </c>
      <c r="B19219" s="182" t="s">
        <v>29029</v>
      </c>
      <c r="C19219" s="183" t="s">
        <v>245</v>
      </c>
      <c r="D19219" s="140" t="n">
        <v>35836.92</v>
      </c>
    </row>
    <row r="19220" customFormat="false" ht="57.7" hidden="false" customHeight="false" outlineLevel="0" collapsed="false">
      <c r="A19220" s="95" t="s">
        <v>29031</v>
      </c>
      <c r="B19220" s="182" t="s">
        <v>29032</v>
      </c>
      <c r="C19220" s="183" t="s">
        <v>245</v>
      </c>
      <c r="D19220" s="140" t="n">
        <v>38756.19</v>
      </c>
    </row>
    <row r="19221" customFormat="false" ht="57.7" hidden="false" customHeight="false" outlineLevel="0" collapsed="false">
      <c r="A19221" s="95" t="s">
        <v>29033</v>
      </c>
      <c r="B19221" s="182" t="s">
        <v>29032</v>
      </c>
      <c r="C19221" s="183" t="s">
        <v>245</v>
      </c>
      <c r="D19221" s="140" t="n">
        <v>38753.48</v>
      </c>
    </row>
    <row r="19222" customFormat="false" ht="57.7" hidden="false" customHeight="false" outlineLevel="0" collapsed="false">
      <c r="A19222" s="95" t="s">
        <v>29034</v>
      </c>
      <c r="B19222" s="182" t="s">
        <v>29035</v>
      </c>
      <c r="C19222" s="183" t="s">
        <v>245</v>
      </c>
      <c r="D19222" s="140" t="n">
        <v>45351.03</v>
      </c>
    </row>
    <row r="19223" customFormat="false" ht="57.7" hidden="false" customHeight="false" outlineLevel="0" collapsed="false">
      <c r="A19223" s="95" t="s">
        <v>29036</v>
      </c>
      <c r="B19223" s="182" t="s">
        <v>29035</v>
      </c>
      <c r="C19223" s="183" t="s">
        <v>245</v>
      </c>
      <c r="D19223" s="140" t="n">
        <v>45348.32</v>
      </c>
    </row>
    <row r="19224" customFormat="false" ht="57.7" hidden="false" customHeight="false" outlineLevel="0" collapsed="false">
      <c r="A19224" s="95" t="s">
        <v>29037</v>
      </c>
      <c r="B19224" s="182" t="s">
        <v>29038</v>
      </c>
      <c r="C19224" s="183" t="s">
        <v>245</v>
      </c>
      <c r="D19224" s="140" t="n">
        <v>54636.85</v>
      </c>
    </row>
    <row r="19225" customFormat="false" ht="57.7" hidden="false" customHeight="false" outlineLevel="0" collapsed="false">
      <c r="A19225" s="95" t="s">
        <v>29039</v>
      </c>
      <c r="B19225" s="182" t="s">
        <v>29038</v>
      </c>
      <c r="C19225" s="183" t="s">
        <v>245</v>
      </c>
      <c r="D19225" s="140" t="n">
        <v>54634.14</v>
      </c>
    </row>
    <row r="19226" customFormat="false" ht="57.7" hidden="false" customHeight="false" outlineLevel="0" collapsed="false">
      <c r="A19226" s="95" t="s">
        <v>29040</v>
      </c>
      <c r="B19226" s="182" t="s">
        <v>29041</v>
      </c>
      <c r="C19226" s="183" t="s">
        <v>245</v>
      </c>
      <c r="D19226" s="140" t="n">
        <v>65984.55</v>
      </c>
    </row>
    <row r="19227" customFormat="false" ht="57.7" hidden="false" customHeight="false" outlineLevel="0" collapsed="false">
      <c r="A19227" s="95" t="s">
        <v>29042</v>
      </c>
      <c r="B19227" s="182" t="s">
        <v>29041</v>
      </c>
      <c r="C19227" s="183" t="s">
        <v>245</v>
      </c>
      <c r="D19227" s="140" t="n">
        <v>65981.84</v>
      </c>
    </row>
    <row r="19228" customFormat="false" ht="57.7" hidden="false" customHeight="false" outlineLevel="0" collapsed="false">
      <c r="A19228" s="95" t="s">
        <v>29043</v>
      </c>
      <c r="B19228" s="182" t="s">
        <v>29044</v>
      </c>
      <c r="C19228" s="183" t="s">
        <v>245</v>
      </c>
      <c r="D19228" s="140" t="n">
        <v>100708.91</v>
      </c>
    </row>
    <row r="19229" customFormat="false" ht="57.7" hidden="false" customHeight="false" outlineLevel="0" collapsed="false">
      <c r="A19229" s="95" t="s">
        <v>29045</v>
      </c>
      <c r="B19229" s="182" t="s">
        <v>29044</v>
      </c>
      <c r="C19229" s="183" t="s">
        <v>245</v>
      </c>
      <c r="D19229" s="140" t="n">
        <v>100706.2</v>
      </c>
    </row>
    <row r="19230" customFormat="false" ht="57.7" hidden="false" customHeight="false" outlineLevel="0" collapsed="false">
      <c r="A19230" s="95" t="s">
        <v>29046</v>
      </c>
      <c r="B19230" s="182" t="s">
        <v>29047</v>
      </c>
      <c r="C19230" s="183" t="s">
        <v>245</v>
      </c>
      <c r="D19230" s="140" t="n">
        <v>135410.6</v>
      </c>
    </row>
    <row r="19231" customFormat="false" ht="57.7" hidden="false" customHeight="false" outlineLevel="0" collapsed="false">
      <c r="A19231" s="95" t="s">
        <v>29048</v>
      </c>
      <c r="B19231" s="182" t="s">
        <v>29047</v>
      </c>
      <c r="C19231" s="183" t="s">
        <v>245</v>
      </c>
      <c r="D19231" s="140" t="n">
        <v>135407.89</v>
      </c>
    </row>
    <row r="19232" customFormat="false" ht="57.7" hidden="false" customHeight="false" outlineLevel="0" collapsed="false">
      <c r="A19232" s="95" t="s">
        <v>29049</v>
      </c>
      <c r="B19232" s="182" t="s">
        <v>29050</v>
      </c>
      <c r="C19232" s="183" t="s">
        <v>245</v>
      </c>
      <c r="D19232" s="140" t="n">
        <v>31478.97</v>
      </c>
    </row>
    <row r="19233" customFormat="false" ht="57.7" hidden="false" customHeight="false" outlineLevel="0" collapsed="false">
      <c r="A19233" s="95" t="s">
        <v>29051</v>
      </c>
      <c r="B19233" s="182" t="s">
        <v>29050</v>
      </c>
      <c r="C19233" s="183" t="s">
        <v>245</v>
      </c>
      <c r="D19233" s="140" t="n">
        <v>31476.26</v>
      </c>
    </row>
    <row r="19234" customFormat="false" ht="57.7" hidden="false" customHeight="false" outlineLevel="0" collapsed="false">
      <c r="A19234" s="95" t="s">
        <v>29052</v>
      </c>
      <c r="B19234" s="182" t="s">
        <v>29053</v>
      </c>
      <c r="C19234" s="183" t="s">
        <v>245</v>
      </c>
      <c r="D19234" s="140" t="n">
        <v>39315.01</v>
      </c>
    </row>
    <row r="19235" customFormat="false" ht="57.7" hidden="false" customHeight="false" outlineLevel="0" collapsed="false">
      <c r="A19235" s="95" t="s">
        <v>29054</v>
      </c>
      <c r="B19235" s="182" t="s">
        <v>29053</v>
      </c>
      <c r="C19235" s="183" t="s">
        <v>245</v>
      </c>
      <c r="D19235" s="140" t="n">
        <v>39312.31</v>
      </c>
    </row>
    <row r="19236" customFormat="false" ht="57.7" hidden="false" customHeight="false" outlineLevel="0" collapsed="false">
      <c r="A19236" s="95" t="s">
        <v>29055</v>
      </c>
      <c r="B19236" s="182" t="s">
        <v>29056</v>
      </c>
      <c r="C19236" s="183" t="s">
        <v>245</v>
      </c>
      <c r="D19236" s="140" t="n">
        <v>45392.97</v>
      </c>
    </row>
    <row r="19237" customFormat="false" ht="57.7" hidden="false" customHeight="false" outlineLevel="0" collapsed="false">
      <c r="A19237" s="95" t="s">
        <v>29057</v>
      </c>
      <c r="B19237" s="182" t="s">
        <v>29056</v>
      </c>
      <c r="C19237" s="183" t="s">
        <v>245</v>
      </c>
      <c r="D19237" s="140" t="n">
        <v>45390.26</v>
      </c>
    </row>
    <row r="19238" customFormat="false" ht="57.7" hidden="false" customHeight="false" outlineLevel="0" collapsed="false">
      <c r="A19238" s="95" t="s">
        <v>29058</v>
      </c>
      <c r="B19238" s="182" t="s">
        <v>29059</v>
      </c>
      <c r="C19238" s="183" t="s">
        <v>245</v>
      </c>
      <c r="D19238" s="140" t="n">
        <v>54636.85</v>
      </c>
    </row>
    <row r="19239" customFormat="false" ht="57.7" hidden="false" customHeight="false" outlineLevel="0" collapsed="false">
      <c r="A19239" s="95" t="s">
        <v>29060</v>
      </c>
      <c r="B19239" s="182" t="s">
        <v>29059</v>
      </c>
      <c r="C19239" s="183" t="s">
        <v>245</v>
      </c>
      <c r="D19239" s="140" t="n">
        <v>54634.14</v>
      </c>
    </row>
    <row r="19240" customFormat="false" ht="57.7" hidden="false" customHeight="false" outlineLevel="0" collapsed="false">
      <c r="A19240" s="95" t="s">
        <v>29061</v>
      </c>
      <c r="B19240" s="182" t="s">
        <v>29062</v>
      </c>
      <c r="C19240" s="183" t="s">
        <v>245</v>
      </c>
      <c r="D19240" s="140" t="n">
        <v>52320.29</v>
      </c>
    </row>
    <row r="19241" customFormat="false" ht="57.7" hidden="false" customHeight="false" outlineLevel="0" collapsed="false">
      <c r="A19241" s="95" t="s">
        <v>29063</v>
      </c>
      <c r="B19241" s="182" t="s">
        <v>29062</v>
      </c>
      <c r="C19241" s="183" t="s">
        <v>245</v>
      </c>
      <c r="D19241" s="140" t="n">
        <v>52317.58</v>
      </c>
    </row>
    <row r="19242" customFormat="false" ht="57.7" hidden="false" customHeight="false" outlineLevel="0" collapsed="false">
      <c r="A19242" s="95" t="s">
        <v>29064</v>
      </c>
      <c r="B19242" s="182" t="s">
        <v>29065</v>
      </c>
      <c r="C19242" s="183" t="s">
        <v>245</v>
      </c>
      <c r="D19242" s="140" t="n">
        <v>74832.84</v>
      </c>
    </row>
    <row r="19243" customFormat="false" ht="57.7" hidden="false" customHeight="false" outlineLevel="0" collapsed="false">
      <c r="A19243" s="95" t="s">
        <v>29066</v>
      </c>
      <c r="B19243" s="182" t="s">
        <v>29065</v>
      </c>
      <c r="C19243" s="183" t="s">
        <v>245</v>
      </c>
      <c r="D19243" s="140" t="n">
        <v>74830.13</v>
      </c>
    </row>
    <row r="19244" customFormat="false" ht="57.7" hidden="false" customHeight="false" outlineLevel="0" collapsed="false">
      <c r="A19244" s="95" t="s">
        <v>29067</v>
      </c>
      <c r="B19244" s="182" t="s">
        <v>29068</v>
      </c>
      <c r="C19244" s="183" t="s">
        <v>245</v>
      </c>
      <c r="D19244" s="140" t="n">
        <v>102486.27</v>
      </c>
    </row>
    <row r="19245" customFormat="false" ht="57.7" hidden="false" customHeight="false" outlineLevel="0" collapsed="false">
      <c r="A19245" s="95" t="s">
        <v>29069</v>
      </c>
      <c r="B19245" s="182" t="s">
        <v>29068</v>
      </c>
      <c r="C19245" s="183" t="s">
        <v>245</v>
      </c>
      <c r="D19245" s="140" t="n">
        <v>102483.57</v>
      </c>
    </row>
    <row r="19246" customFormat="false" ht="57.7" hidden="false" customHeight="false" outlineLevel="0" collapsed="false">
      <c r="A19246" s="95" t="s">
        <v>29070</v>
      </c>
      <c r="B19246" s="182" t="s">
        <v>29071</v>
      </c>
      <c r="C19246" s="183" t="s">
        <v>245</v>
      </c>
      <c r="D19246" s="140" t="n">
        <v>145814.07</v>
      </c>
    </row>
    <row r="19247" customFormat="false" ht="57.7" hidden="false" customHeight="false" outlineLevel="0" collapsed="false">
      <c r="A19247" s="95" t="s">
        <v>29072</v>
      </c>
      <c r="B19247" s="182" t="s">
        <v>29071</v>
      </c>
      <c r="C19247" s="183" t="s">
        <v>245</v>
      </c>
      <c r="D19247" s="140" t="n">
        <v>145811.37</v>
      </c>
    </row>
    <row r="19248" customFormat="false" ht="57.7" hidden="false" customHeight="false" outlineLevel="0" collapsed="false">
      <c r="A19248" s="95" t="s">
        <v>29073</v>
      </c>
      <c r="B19248" s="182" t="s">
        <v>29074</v>
      </c>
      <c r="C19248" s="183" t="s">
        <v>245</v>
      </c>
      <c r="D19248" s="140" t="n">
        <v>37901.51</v>
      </c>
    </row>
    <row r="19249" customFormat="false" ht="57.7" hidden="false" customHeight="false" outlineLevel="0" collapsed="false">
      <c r="A19249" s="95" t="s">
        <v>29075</v>
      </c>
      <c r="B19249" s="182" t="s">
        <v>29074</v>
      </c>
      <c r="C19249" s="183" t="s">
        <v>245</v>
      </c>
      <c r="D19249" s="140" t="n">
        <v>37898.8</v>
      </c>
    </row>
    <row r="19250" customFormat="false" ht="24.85" hidden="false" customHeight="false" outlineLevel="0" collapsed="false">
      <c r="A19250" s="95" t="s">
        <v>29076</v>
      </c>
      <c r="B19250" s="182" t="s">
        <v>29077</v>
      </c>
      <c r="C19250" s="183" t="s">
        <v>245</v>
      </c>
      <c r="D19250" s="140" t="n">
        <v>429.41</v>
      </c>
    </row>
    <row r="19251" customFormat="false" ht="24.85" hidden="false" customHeight="false" outlineLevel="0" collapsed="false">
      <c r="A19251" s="95" t="s">
        <v>29078</v>
      </c>
      <c r="B19251" s="182" t="s">
        <v>29077</v>
      </c>
      <c r="C19251" s="183" t="s">
        <v>245</v>
      </c>
      <c r="D19251" s="140" t="n">
        <v>429.41</v>
      </c>
    </row>
    <row r="19252" customFormat="false" ht="24.85" hidden="false" customHeight="false" outlineLevel="0" collapsed="false">
      <c r="A19252" s="95" t="s">
        <v>29079</v>
      </c>
      <c r="B19252" s="182" t="s">
        <v>29080</v>
      </c>
      <c r="C19252" s="183" t="s">
        <v>245</v>
      </c>
      <c r="D19252" s="140" t="n">
        <v>429.41</v>
      </c>
    </row>
    <row r="19253" customFormat="false" ht="24.85" hidden="false" customHeight="false" outlineLevel="0" collapsed="false">
      <c r="A19253" s="95" t="s">
        <v>29081</v>
      </c>
      <c r="B19253" s="182" t="s">
        <v>29080</v>
      </c>
      <c r="C19253" s="183" t="s">
        <v>245</v>
      </c>
      <c r="D19253" s="140" t="n">
        <v>429.41</v>
      </c>
    </row>
    <row r="19254" customFormat="false" ht="24.85" hidden="false" customHeight="false" outlineLevel="0" collapsed="false">
      <c r="A19254" s="95" t="s">
        <v>29082</v>
      </c>
      <c r="B19254" s="182" t="s">
        <v>29083</v>
      </c>
      <c r="C19254" s="183" t="s">
        <v>245</v>
      </c>
      <c r="D19254" s="140" t="n">
        <v>429.41</v>
      </c>
    </row>
    <row r="19255" customFormat="false" ht="24.85" hidden="false" customHeight="false" outlineLevel="0" collapsed="false">
      <c r="A19255" s="95" t="s">
        <v>29084</v>
      </c>
      <c r="B19255" s="182" t="s">
        <v>29083</v>
      </c>
      <c r="C19255" s="183" t="s">
        <v>245</v>
      </c>
      <c r="D19255" s="140" t="n">
        <v>429.41</v>
      </c>
    </row>
    <row r="19256" customFormat="false" ht="24.85" hidden="false" customHeight="false" outlineLevel="0" collapsed="false">
      <c r="A19256" s="95" t="s">
        <v>29085</v>
      </c>
      <c r="B19256" s="182" t="s">
        <v>29086</v>
      </c>
      <c r="C19256" s="183" t="s">
        <v>245</v>
      </c>
      <c r="D19256" s="140" t="n">
        <v>429.41</v>
      </c>
    </row>
    <row r="19257" customFormat="false" ht="24.85" hidden="false" customHeight="false" outlineLevel="0" collapsed="false">
      <c r="A19257" s="95" t="s">
        <v>29087</v>
      </c>
      <c r="B19257" s="182" t="s">
        <v>29086</v>
      </c>
      <c r="C19257" s="183" t="s">
        <v>245</v>
      </c>
      <c r="D19257" s="140" t="n">
        <v>429.41</v>
      </c>
    </row>
    <row r="19258" customFormat="false" ht="24.85" hidden="false" customHeight="false" outlineLevel="0" collapsed="false">
      <c r="A19258" s="95" t="s">
        <v>29088</v>
      </c>
      <c r="B19258" s="182" t="s">
        <v>29089</v>
      </c>
      <c r="C19258" s="183" t="s">
        <v>245</v>
      </c>
      <c r="D19258" s="140" t="n">
        <v>429.41</v>
      </c>
    </row>
    <row r="19259" customFormat="false" ht="24.85" hidden="false" customHeight="false" outlineLevel="0" collapsed="false">
      <c r="A19259" s="95" t="s">
        <v>29090</v>
      </c>
      <c r="B19259" s="182" t="s">
        <v>29089</v>
      </c>
      <c r="C19259" s="183" t="s">
        <v>245</v>
      </c>
      <c r="D19259" s="140" t="n">
        <v>429.41</v>
      </c>
    </row>
    <row r="19260" customFormat="false" ht="24.85" hidden="false" customHeight="false" outlineLevel="0" collapsed="false">
      <c r="A19260" s="95" t="s">
        <v>29091</v>
      </c>
      <c r="B19260" s="182" t="s">
        <v>29092</v>
      </c>
      <c r="C19260" s="183" t="s">
        <v>245</v>
      </c>
      <c r="D19260" s="140" t="n">
        <v>429.41</v>
      </c>
    </row>
    <row r="19261" customFormat="false" ht="24.85" hidden="false" customHeight="false" outlineLevel="0" collapsed="false">
      <c r="A19261" s="95" t="s">
        <v>29093</v>
      </c>
      <c r="B19261" s="182" t="s">
        <v>29092</v>
      </c>
      <c r="C19261" s="183" t="s">
        <v>245</v>
      </c>
      <c r="D19261" s="140" t="n">
        <v>429.41</v>
      </c>
    </row>
    <row r="19262" customFormat="false" ht="24.85" hidden="false" customHeight="false" outlineLevel="0" collapsed="false">
      <c r="A19262" s="95" t="s">
        <v>29094</v>
      </c>
      <c r="B19262" s="182" t="s">
        <v>29095</v>
      </c>
      <c r="C19262" s="183" t="s">
        <v>245</v>
      </c>
      <c r="D19262" s="140" t="n">
        <v>429.41</v>
      </c>
    </row>
    <row r="19263" customFormat="false" ht="24.85" hidden="false" customHeight="false" outlineLevel="0" collapsed="false">
      <c r="A19263" s="95" t="s">
        <v>29096</v>
      </c>
      <c r="B19263" s="182" t="s">
        <v>29095</v>
      </c>
      <c r="C19263" s="183" t="s">
        <v>245</v>
      </c>
      <c r="D19263" s="140" t="n">
        <v>429.41</v>
      </c>
    </row>
    <row r="19264" customFormat="false" ht="24.85" hidden="false" customHeight="false" outlineLevel="0" collapsed="false">
      <c r="A19264" s="95" t="s">
        <v>29097</v>
      </c>
      <c r="B19264" s="182" t="s">
        <v>29098</v>
      </c>
      <c r="C19264" s="183" t="s">
        <v>245</v>
      </c>
      <c r="D19264" s="140" t="n">
        <v>429.41</v>
      </c>
    </row>
    <row r="19265" customFormat="false" ht="24.85" hidden="false" customHeight="false" outlineLevel="0" collapsed="false">
      <c r="A19265" s="95" t="s">
        <v>29099</v>
      </c>
      <c r="B19265" s="182" t="s">
        <v>29098</v>
      </c>
      <c r="C19265" s="183" t="s">
        <v>245</v>
      </c>
      <c r="D19265" s="140" t="n">
        <v>429.41</v>
      </c>
    </row>
    <row r="19266" customFormat="false" ht="35.8" hidden="false" customHeight="false" outlineLevel="0" collapsed="false">
      <c r="A19266" s="95" t="s">
        <v>29100</v>
      </c>
      <c r="B19266" s="182" t="s">
        <v>29101</v>
      </c>
      <c r="C19266" s="183" t="s">
        <v>363</v>
      </c>
      <c r="D19266" s="140" t="n">
        <v>99.83</v>
      </c>
    </row>
    <row r="19267" customFormat="false" ht="35.8" hidden="false" customHeight="false" outlineLevel="0" collapsed="false">
      <c r="A19267" s="95" t="s">
        <v>29102</v>
      </c>
      <c r="B19267" s="182" t="s">
        <v>29101</v>
      </c>
      <c r="C19267" s="183" t="s">
        <v>363</v>
      </c>
      <c r="D19267" s="140" t="n">
        <v>97.12</v>
      </c>
    </row>
    <row r="19268" customFormat="false" ht="35.8" hidden="false" customHeight="false" outlineLevel="0" collapsed="false">
      <c r="A19268" s="95" t="s">
        <v>29103</v>
      </c>
      <c r="B19268" s="182" t="s">
        <v>29104</v>
      </c>
      <c r="C19268" s="183" t="s">
        <v>245</v>
      </c>
      <c r="D19268" s="140" t="n">
        <v>51.19</v>
      </c>
    </row>
    <row r="19269" customFormat="false" ht="35.8" hidden="false" customHeight="false" outlineLevel="0" collapsed="false">
      <c r="A19269" s="95" t="s">
        <v>29105</v>
      </c>
      <c r="B19269" s="182" t="s">
        <v>29104</v>
      </c>
      <c r="C19269" s="183" t="s">
        <v>245</v>
      </c>
      <c r="D19269" s="140" t="n">
        <v>48.48</v>
      </c>
    </row>
    <row r="19270" customFormat="false" ht="46.75" hidden="false" customHeight="false" outlineLevel="0" collapsed="false">
      <c r="A19270" s="95" t="s">
        <v>29106</v>
      </c>
      <c r="B19270" s="182" t="s">
        <v>29107</v>
      </c>
      <c r="C19270" s="183" t="s">
        <v>363</v>
      </c>
      <c r="D19270" s="140" t="n">
        <v>305.02</v>
      </c>
    </row>
    <row r="19271" customFormat="false" ht="46.75" hidden="false" customHeight="false" outlineLevel="0" collapsed="false">
      <c r="A19271" s="95" t="s">
        <v>29108</v>
      </c>
      <c r="B19271" s="182" t="s">
        <v>29107</v>
      </c>
      <c r="C19271" s="183" t="s">
        <v>363</v>
      </c>
      <c r="D19271" s="140" t="n">
        <v>296.2</v>
      </c>
    </row>
    <row r="19272" customFormat="false" ht="57.7" hidden="false" customHeight="false" outlineLevel="0" collapsed="false">
      <c r="A19272" s="95" t="s">
        <v>29109</v>
      </c>
      <c r="B19272" s="182" t="s">
        <v>29110</v>
      </c>
      <c r="C19272" s="183" t="s">
        <v>213</v>
      </c>
      <c r="D19272" s="140" t="n">
        <v>549.92</v>
      </c>
    </row>
    <row r="19273" customFormat="false" ht="57.7" hidden="false" customHeight="false" outlineLevel="0" collapsed="false">
      <c r="A19273" s="95" t="s">
        <v>29111</v>
      </c>
      <c r="B19273" s="182" t="s">
        <v>29110</v>
      </c>
      <c r="C19273" s="183" t="s">
        <v>213</v>
      </c>
      <c r="D19273" s="140" t="n">
        <v>536.74</v>
      </c>
    </row>
    <row r="19274" customFormat="false" ht="57.7" hidden="false" customHeight="false" outlineLevel="0" collapsed="false">
      <c r="A19274" s="95" t="s">
        <v>29112</v>
      </c>
      <c r="B19274" s="182" t="s">
        <v>29113</v>
      </c>
      <c r="C19274" s="183" t="s">
        <v>213</v>
      </c>
      <c r="D19274" s="140" t="n">
        <v>549.68</v>
      </c>
    </row>
    <row r="19275" customFormat="false" ht="57.7" hidden="false" customHeight="false" outlineLevel="0" collapsed="false">
      <c r="A19275" s="95" t="s">
        <v>29114</v>
      </c>
      <c r="B19275" s="182" t="s">
        <v>29113</v>
      </c>
      <c r="C19275" s="183" t="s">
        <v>213</v>
      </c>
      <c r="D19275" s="140" t="n">
        <v>536.5</v>
      </c>
    </row>
    <row r="19276" customFormat="false" ht="57.7" hidden="false" customHeight="false" outlineLevel="0" collapsed="false">
      <c r="A19276" s="95" t="s">
        <v>29115</v>
      </c>
      <c r="B19276" s="182" t="s">
        <v>29116</v>
      </c>
      <c r="C19276" s="183" t="s">
        <v>213</v>
      </c>
      <c r="D19276" s="140" t="n">
        <v>549.93</v>
      </c>
    </row>
    <row r="19277" customFormat="false" ht="57.7" hidden="false" customHeight="false" outlineLevel="0" collapsed="false">
      <c r="A19277" s="95" t="s">
        <v>29117</v>
      </c>
      <c r="B19277" s="182" t="s">
        <v>29116</v>
      </c>
      <c r="C19277" s="183" t="s">
        <v>213</v>
      </c>
      <c r="D19277" s="140" t="n">
        <v>536.74</v>
      </c>
    </row>
    <row r="19278" customFormat="false" ht="57.7" hidden="false" customHeight="false" outlineLevel="0" collapsed="false">
      <c r="A19278" s="95" t="s">
        <v>29118</v>
      </c>
      <c r="B19278" s="182" t="s">
        <v>29119</v>
      </c>
      <c r="C19278" s="183" t="s">
        <v>213</v>
      </c>
      <c r="D19278" s="140" t="n">
        <v>549.95</v>
      </c>
    </row>
    <row r="19279" customFormat="false" ht="57.7" hidden="false" customHeight="false" outlineLevel="0" collapsed="false">
      <c r="A19279" s="95" t="s">
        <v>29120</v>
      </c>
      <c r="B19279" s="182" t="s">
        <v>29119</v>
      </c>
      <c r="C19279" s="183" t="s">
        <v>213</v>
      </c>
      <c r="D19279" s="140" t="n">
        <v>536.77</v>
      </c>
    </row>
    <row r="19280" customFormat="false" ht="57.7" hidden="false" customHeight="false" outlineLevel="0" collapsed="false">
      <c r="A19280" s="95" t="s">
        <v>29121</v>
      </c>
      <c r="B19280" s="182" t="s">
        <v>29122</v>
      </c>
      <c r="C19280" s="183" t="s">
        <v>213</v>
      </c>
      <c r="D19280" s="140" t="n">
        <v>549.95</v>
      </c>
    </row>
    <row r="19281" customFormat="false" ht="57.7" hidden="false" customHeight="false" outlineLevel="0" collapsed="false">
      <c r="A19281" s="95" t="s">
        <v>29123</v>
      </c>
      <c r="B19281" s="182" t="s">
        <v>29122</v>
      </c>
      <c r="C19281" s="183" t="s">
        <v>213</v>
      </c>
      <c r="D19281" s="140" t="n">
        <v>536.77</v>
      </c>
    </row>
    <row r="19282" customFormat="false" ht="57.7" hidden="false" customHeight="false" outlineLevel="0" collapsed="false">
      <c r="A19282" s="95" t="s">
        <v>29124</v>
      </c>
      <c r="B19282" s="182" t="s">
        <v>29125</v>
      </c>
      <c r="C19282" s="183" t="s">
        <v>213</v>
      </c>
      <c r="D19282" s="140" t="n">
        <v>549.86</v>
      </c>
    </row>
    <row r="19283" customFormat="false" ht="57.7" hidden="false" customHeight="false" outlineLevel="0" collapsed="false">
      <c r="A19283" s="95" t="s">
        <v>29126</v>
      </c>
      <c r="B19283" s="182" t="s">
        <v>29125</v>
      </c>
      <c r="C19283" s="183" t="s">
        <v>213</v>
      </c>
      <c r="D19283" s="140" t="n">
        <v>536.68</v>
      </c>
    </row>
    <row r="19284" customFormat="false" ht="35.8" hidden="false" customHeight="false" outlineLevel="0" collapsed="false">
      <c r="A19284" s="95" t="s">
        <v>29127</v>
      </c>
      <c r="B19284" s="182" t="s">
        <v>29128</v>
      </c>
      <c r="C19284" s="183" t="s">
        <v>363</v>
      </c>
      <c r="D19284" s="140" t="n">
        <v>44.15</v>
      </c>
    </row>
    <row r="19285" customFormat="false" ht="35.8" hidden="false" customHeight="false" outlineLevel="0" collapsed="false">
      <c r="A19285" s="95" t="s">
        <v>29129</v>
      </c>
      <c r="B19285" s="182" t="s">
        <v>29128</v>
      </c>
      <c r="C19285" s="183" t="s">
        <v>363</v>
      </c>
      <c r="D19285" s="140" t="n">
        <v>40.86</v>
      </c>
    </row>
    <row r="19286" customFormat="false" ht="35.8" hidden="false" customHeight="false" outlineLevel="0" collapsed="false">
      <c r="A19286" s="95" t="s">
        <v>29130</v>
      </c>
      <c r="B19286" s="182" t="s">
        <v>29131</v>
      </c>
      <c r="C19286" s="183" t="s">
        <v>363</v>
      </c>
      <c r="D19286" s="140" t="n">
        <v>55.75</v>
      </c>
    </row>
    <row r="19287" customFormat="false" ht="35.8" hidden="false" customHeight="false" outlineLevel="0" collapsed="false">
      <c r="A19287" s="95" t="s">
        <v>29132</v>
      </c>
      <c r="B19287" s="182" t="s">
        <v>29131</v>
      </c>
      <c r="C19287" s="183" t="s">
        <v>363</v>
      </c>
      <c r="D19287" s="140" t="n">
        <v>52.38</v>
      </c>
    </row>
    <row r="19288" customFormat="false" ht="46.75" hidden="false" customHeight="false" outlineLevel="0" collapsed="false">
      <c r="A19288" s="95" t="s">
        <v>29133</v>
      </c>
      <c r="B19288" s="182" t="s">
        <v>29134</v>
      </c>
      <c r="C19288" s="183" t="s">
        <v>363</v>
      </c>
      <c r="D19288" s="140" t="n">
        <v>370.94</v>
      </c>
    </row>
    <row r="19289" customFormat="false" ht="46.75" hidden="false" customHeight="false" outlineLevel="0" collapsed="false">
      <c r="A19289" s="95" t="s">
        <v>29135</v>
      </c>
      <c r="B19289" s="182" t="s">
        <v>29134</v>
      </c>
      <c r="C19289" s="183" t="s">
        <v>363</v>
      </c>
      <c r="D19289" s="140" t="n">
        <v>362.12</v>
      </c>
    </row>
    <row r="19290" customFormat="false" ht="46.75" hidden="false" customHeight="false" outlineLevel="0" collapsed="false">
      <c r="A19290" s="95" t="s">
        <v>29136</v>
      </c>
      <c r="B19290" s="182" t="s">
        <v>29137</v>
      </c>
      <c r="C19290" s="183" t="s">
        <v>213</v>
      </c>
      <c r="D19290" s="140" t="n">
        <v>824.76</v>
      </c>
    </row>
    <row r="19291" customFormat="false" ht="46.75" hidden="false" customHeight="false" outlineLevel="0" collapsed="false">
      <c r="A19291" s="95" t="s">
        <v>29138</v>
      </c>
      <c r="B19291" s="182" t="s">
        <v>29137</v>
      </c>
      <c r="C19291" s="183" t="s">
        <v>213</v>
      </c>
      <c r="D19291" s="140" t="n">
        <v>811.58</v>
      </c>
    </row>
    <row r="19292" customFormat="false" ht="46.75" hidden="false" customHeight="false" outlineLevel="0" collapsed="false">
      <c r="A19292" s="95" t="s">
        <v>29139</v>
      </c>
      <c r="B19292" s="182" t="s">
        <v>29140</v>
      </c>
      <c r="C19292" s="183" t="s">
        <v>213</v>
      </c>
      <c r="D19292" s="140" t="n">
        <v>824.74</v>
      </c>
    </row>
    <row r="19293" customFormat="false" ht="46.75" hidden="false" customHeight="false" outlineLevel="0" collapsed="false">
      <c r="A19293" s="95" t="s">
        <v>29141</v>
      </c>
      <c r="B19293" s="182" t="s">
        <v>29140</v>
      </c>
      <c r="C19293" s="183" t="s">
        <v>213</v>
      </c>
      <c r="D19293" s="140" t="n">
        <v>811.56</v>
      </c>
    </row>
    <row r="19294" customFormat="false" ht="46.75" hidden="false" customHeight="false" outlineLevel="0" collapsed="false">
      <c r="A19294" s="95" t="s">
        <v>29142</v>
      </c>
      <c r="B19294" s="182" t="s">
        <v>29143</v>
      </c>
      <c r="C19294" s="183" t="s">
        <v>213</v>
      </c>
      <c r="D19294" s="140" t="n">
        <v>824.78</v>
      </c>
    </row>
    <row r="19295" customFormat="false" ht="46.75" hidden="false" customHeight="false" outlineLevel="0" collapsed="false">
      <c r="A19295" s="95" t="s">
        <v>29144</v>
      </c>
      <c r="B19295" s="182" t="s">
        <v>29143</v>
      </c>
      <c r="C19295" s="183" t="s">
        <v>213</v>
      </c>
      <c r="D19295" s="140" t="n">
        <v>811.6</v>
      </c>
    </row>
    <row r="19296" customFormat="false" ht="46.75" hidden="false" customHeight="false" outlineLevel="0" collapsed="false">
      <c r="A19296" s="95" t="s">
        <v>29145</v>
      </c>
      <c r="B19296" s="182" t="s">
        <v>29146</v>
      </c>
      <c r="C19296" s="183" t="s">
        <v>213</v>
      </c>
      <c r="D19296" s="140" t="n">
        <v>824.81</v>
      </c>
    </row>
    <row r="19297" customFormat="false" ht="46.75" hidden="false" customHeight="false" outlineLevel="0" collapsed="false">
      <c r="A19297" s="95" t="s">
        <v>29147</v>
      </c>
      <c r="B19297" s="182" t="s">
        <v>29146</v>
      </c>
      <c r="C19297" s="183" t="s">
        <v>213</v>
      </c>
      <c r="D19297" s="140" t="n">
        <v>811.63</v>
      </c>
    </row>
    <row r="19298" customFormat="false" ht="46.75" hidden="false" customHeight="false" outlineLevel="0" collapsed="false">
      <c r="A19298" s="95" t="s">
        <v>29148</v>
      </c>
      <c r="B19298" s="182" t="s">
        <v>29149</v>
      </c>
      <c r="C19298" s="183" t="s">
        <v>213</v>
      </c>
      <c r="D19298" s="140" t="n">
        <v>824.81</v>
      </c>
    </row>
    <row r="19299" customFormat="false" ht="46.75" hidden="false" customHeight="false" outlineLevel="0" collapsed="false">
      <c r="A19299" s="95" t="s">
        <v>29150</v>
      </c>
      <c r="B19299" s="182" t="s">
        <v>29149</v>
      </c>
      <c r="C19299" s="183" t="s">
        <v>213</v>
      </c>
      <c r="D19299" s="140" t="n">
        <v>811.63</v>
      </c>
    </row>
    <row r="19300" customFormat="false" ht="46.75" hidden="false" customHeight="false" outlineLevel="0" collapsed="false">
      <c r="A19300" s="95" t="s">
        <v>29151</v>
      </c>
      <c r="B19300" s="182" t="s">
        <v>29152</v>
      </c>
      <c r="C19300" s="183" t="s">
        <v>213</v>
      </c>
      <c r="D19300" s="140" t="n">
        <v>824.67</v>
      </c>
    </row>
    <row r="19301" customFormat="false" ht="46.75" hidden="false" customHeight="false" outlineLevel="0" collapsed="false">
      <c r="A19301" s="95" t="s">
        <v>29153</v>
      </c>
      <c r="B19301" s="182" t="s">
        <v>29152</v>
      </c>
      <c r="C19301" s="183" t="s">
        <v>213</v>
      </c>
      <c r="D19301" s="140" t="n">
        <v>811.49</v>
      </c>
    </row>
    <row r="19302" customFormat="false" ht="35.8" hidden="false" customHeight="false" outlineLevel="0" collapsed="false">
      <c r="A19302" s="95" t="s">
        <v>29154</v>
      </c>
      <c r="B19302" s="182" t="s">
        <v>29155</v>
      </c>
      <c r="C19302" s="183" t="s">
        <v>363</v>
      </c>
      <c r="D19302" s="140" t="n">
        <v>49.35</v>
      </c>
    </row>
    <row r="19303" customFormat="false" ht="35.8" hidden="false" customHeight="false" outlineLevel="0" collapsed="false">
      <c r="A19303" s="95" t="s">
        <v>29156</v>
      </c>
      <c r="B19303" s="182" t="s">
        <v>29155</v>
      </c>
      <c r="C19303" s="183" t="s">
        <v>363</v>
      </c>
      <c r="D19303" s="140" t="n">
        <v>46.06</v>
      </c>
    </row>
    <row r="19304" customFormat="false" ht="35.8" hidden="false" customHeight="false" outlineLevel="0" collapsed="false">
      <c r="A19304" s="95" t="s">
        <v>29157</v>
      </c>
      <c r="B19304" s="182" t="s">
        <v>29158</v>
      </c>
      <c r="C19304" s="183" t="s">
        <v>363</v>
      </c>
      <c r="D19304" s="140" t="n">
        <v>80.68</v>
      </c>
    </row>
    <row r="19305" customFormat="false" ht="35.8" hidden="false" customHeight="false" outlineLevel="0" collapsed="false">
      <c r="A19305" s="95" t="s">
        <v>29159</v>
      </c>
      <c r="B19305" s="182" t="s">
        <v>29158</v>
      </c>
      <c r="C19305" s="183" t="s">
        <v>363</v>
      </c>
      <c r="D19305" s="140" t="n">
        <v>77.31</v>
      </c>
    </row>
    <row r="19306" customFormat="false" ht="46.75" hidden="false" customHeight="false" outlineLevel="0" collapsed="false">
      <c r="A19306" s="95" t="s">
        <v>29160</v>
      </c>
      <c r="B19306" s="182" t="s">
        <v>29161</v>
      </c>
      <c r="C19306" s="183" t="s">
        <v>363</v>
      </c>
      <c r="D19306" s="140" t="n">
        <v>275.15</v>
      </c>
    </row>
    <row r="19307" customFormat="false" ht="46.75" hidden="false" customHeight="false" outlineLevel="0" collapsed="false">
      <c r="A19307" s="95" t="s">
        <v>29162</v>
      </c>
      <c r="B19307" s="182" t="s">
        <v>29161</v>
      </c>
      <c r="C19307" s="183" t="s">
        <v>363</v>
      </c>
      <c r="D19307" s="140" t="n">
        <v>266.33</v>
      </c>
    </row>
    <row r="19308" customFormat="false" ht="57.7" hidden="false" customHeight="false" outlineLevel="0" collapsed="false">
      <c r="A19308" s="95" t="s">
        <v>29163</v>
      </c>
      <c r="B19308" s="182" t="s">
        <v>29164</v>
      </c>
      <c r="C19308" s="183" t="s">
        <v>213</v>
      </c>
      <c r="D19308" s="140" t="n">
        <v>526.39</v>
      </c>
    </row>
    <row r="19309" customFormat="false" ht="57.7" hidden="false" customHeight="false" outlineLevel="0" collapsed="false">
      <c r="A19309" s="95" t="s">
        <v>29165</v>
      </c>
      <c r="B19309" s="182" t="s">
        <v>29164</v>
      </c>
      <c r="C19309" s="183" t="s">
        <v>213</v>
      </c>
      <c r="D19309" s="140" t="n">
        <v>513.21</v>
      </c>
    </row>
    <row r="19310" customFormat="false" ht="57.7" hidden="false" customHeight="false" outlineLevel="0" collapsed="false">
      <c r="A19310" s="95" t="s">
        <v>29166</v>
      </c>
      <c r="B19310" s="182" t="s">
        <v>29167</v>
      </c>
      <c r="C19310" s="183" t="s">
        <v>213</v>
      </c>
      <c r="D19310" s="140" t="n">
        <v>526.38</v>
      </c>
    </row>
    <row r="19311" customFormat="false" ht="57.7" hidden="false" customHeight="false" outlineLevel="0" collapsed="false">
      <c r="A19311" s="95" t="s">
        <v>29168</v>
      </c>
      <c r="B19311" s="182" t="s">
        <v>29167</v>
      </c>
      <c r="C19311" s="183" t="s">
        <v>213</v>
      </c>
      <c r="D19311" s="140" t="n">
        <v>513.19</v>
      </c>
    </row>
    <row r="19312" customFormat="false" ht="57.7" hidden="false" customHeight="false" outlineLevel="0" collapsed="false">
      <c r="A19312" s="95" t="s">
        <v>29169</v>
      </c>
      <c r="B19312" s="182" t="s">
        <v>29170</v>
      </c>
      <c r="C19312" s="183" t="s">
        <v>213</v>
      </c>
      <c r="D19312" s="140" t="n">
        <v>526.4</v>
      </c>
    </row>
    <row r="19313" customFormat="false" ht="57.7" hidden="false" customHeight="false" outlineLevel="0" collapsed="false">
      <c r="A19313" s="95" t="s">
        <v>29171</v>
      </c>
      <c r="B19313" s="182" t="s">
        <v>29170</v>
      </c>
      <c r="C19313" s="183" t="s">
        <v>213</v>
      </c>
      <c r="D19313" s="140" t="n">
        <v>513.21</v>
      </c>
    </row>
    <row r="19314" customFormat="false" ht="57.7" hidden="false" customHeight="false" outlineLevel="0" collapsed="false">
      <c r="A19314" s="95" t="s">
        <v>29172</v>
      </c>
      <c r="B19314" s="182" t="s">
        <v>29173</v>
      </c>
      <c r="C19314" s="183" t="s">
        <v>213</v>
      </c>
      <c r="D19314" s="140" t="n">
        <v>526.42</v>
      </c>
    </row>
    <row r="19315" customFormat="false" ht="57.7" hidden="false" customHeight="false" outlineLevel="0" collapsed="false">
      <c r="A19315" s="95" t="s">
        <v>29174</v>
      </c>
      <c r="B19315" s="182" t="s">
        <v>29173</v>
      </c>
      <c r="C19315" s="183" t="s">
        <v>213</v>
      </c>
      <c r="D19315" s="140" t="n">
        <v>513.23</v>
      </c>
    </row>
    <row r="19316" customFormat="false" ht="57.7" hidden="false" customHeight="false" outlineLevel="0" collapsed="false">
      <c r="A19316" s="95" t="s">
        <v>29175</v>
      </c>
      <c r="B19316" s="182" t="s">
        <v>29176</v>
      </c>
      <c r="C19316" s="183" t="s">
        <v>213</v>
      </c>
      <c r="D19316" s="140" t="n">
        <v>526.42</v>
      </c>
    </row>
    <row r="19317" customFormat="false" ht="57.7" hidden="false" customHeight="false" outlineLevel="0" collapsed="false">
      <c r="A19317" s="95" t="s">
        <v>29177</v>
      </c>
      <c r="B19317" s="182" t="s">
        <v>29176</v>
      </c>
      <c r="C19317" s="183" t="s">
        <v>213</v>
      </c>
      <c r="D19317" s="140" t="n">
        <v>513.23</v>
      </c>
    </row>
    <row r="19318" customFormat="false" ht="57.7" hidden="false" customHeight="false" outlineLevel="0" collapsed="false">
      <c r="A19318" s="95" t="s">
        <v>29178</v>
      </c>
      <c r="B19318" s="182" t="s">
        <v>29179</v>
      </c>
      <c r="C19318" s="183" t="s">
        <v>213</v>
      </c>
      <c r="D19318" s="140" t="n">
        <v>526.33</v>
      </c>
    </row>
    <row r="19319" customFormat="false" ht="57.7" hidden="false" customHeight="false" outlineLevel="0" collapsed="false">
      <c r="A19319" s="95" t="s">
        <v>29180</v>
      </c>
      <c r="B19319" s="182" t="s">
        <v>29179</v>
      </c>
      <c r="C19319" s="183" t="s">
        <v>213</v>
      </c>
      <c r="D19319" s="140" t="n">
        <v>513.15</v>
      </c>
    </row>
    <row r="19320" customFormat="false" ht="35.8" hidden="false" customHeight="false" outlineLevel="0" collapsed="false">
      <c r="A19320" s="95" t="s">
        <v>29181</v>
      </c>
      <c r="B19320" s="182" t="s">
        <v>29182</v>
      </c>
      <c r="C19320" s="183" t="s">
        <v>363</v>
      </c>
      <c r="D19320" s="140" t="n">
        <v>44.15</v>
      </c>
    </row>
    <row r="19321" customFormat="false" ht="35.8" hidden="false" customHeight="false" outlineLevel="0" collapsed="false">
      <c r="A19321" s="95" t="s">
        <v>29183</v>
      </c>
      <c r="B19321" s="182" t="s">
        <v>29182</v>
      </c>
      <c r="C19321" s="183" t="s">
        <v>363</v>
      </c>
      <c r="D19321" s="140" t="n">
        <v>40.86</v>
      </c>
    </row>
    <row r="19322" customFormat="false" ht="35.8" hidden="false" customHeight="false" outlineLevel="0" collapsed="false">
      <c r="A19322" s="95" t="s">
        <v>29184</v>
      </c>
      <c r="B19322" s="182" t="s">
        <v>29185</v>
      </c>
      <c r="C19322" s="183" t="s">
        <v>363</v>
      </c>
      <c r="D19322" s="140" t="n">
        <v>57.51</v>
      </c>
    </row>
    <row r="19323" customFormat="false" ht="35.8" hidden="false" customHeight="false" outlineLevel="0" collapsed="false">
      <c r="A19323" s="95" t="s">
        <v>29186</v>
      </c>
      <c r="B19323" s="182" t="s">
        <v>29185</v>
      </c>
      <c r="C19323" s="183" t="s">
        <v>363</v>
      </c>
      <c r="D19323" s="140" t="n">
        <v>54.14</v>
      </c>
    </row>
    <row r="19324" customFormat="false" ht="46.75" hidden="false" customHeight="false" outlineLevel="0" collapsed="false">
      <c r="A19324" s="95" t="s">
        <v>29187</v>
      </c>
      <c r="B19324" s="182" t="s">
        <v>29188</v>
      </c>
      <c r="C19324" s="183" t="s">
        <v>363</v>
      </c>
      <c r="D19324" s="140" t="n">
        <v>265.88</v>
      </c>
    </row>
    <row r="19325" customFormat="false" ht="46.75" hidden="false" customHeight="false" outlineLevel="0" collapsed="false">
      <c r="A19325" s="95" t="s">
        <v>29189</v>
      </c>
      <c r="B19325" s="182" t="s">
        <v>29188</v>
      </c>
      <c r="C19325" s="183" t="s">
        <v>363</v>
      </c>
      <c r="D19325" s="140" t="n">
        <v>257.06</v>
      </c>
    </row>
    <row r="19326" customFormat="false" ht="57.7" hidden="false" customHeight="false" outlineLevel="0" collapsed="false">
      <c r="A19326" s="95" t="s">
        <v>29190</v>
      </c>
      <c r="B19326" s="182" t="s">
        <v>29191</v>
      </c>
      <c r="C19326" s="183" t="s">
        <v>213</v>
      </c>
      <c r="D19326" s="140" t="n">
        <v>526.39</v>
      </c>
    </row>
    <row r="19327" customFormat="false" ht="57.7" hidden="false" customHeight="false" outlineLevel="0" collapsed="false">
      <c r="A19327" s="95" t="s">
        <v>29192</v>
      </c>
      <c r="B19327" s="182" t="s">
        <v>29191</v>
      </c>
      <c r="C19327" s="183" t="s">
        <v>213</v>
      </c>
      <c r="D19327" s="140" t="n">
        <v>513.21</v>
      </c>
    </row>
    <row r="19328" customFormat="false" ht="57.7" hidden="false" customHeight="false" outlineLevel="0" collapsed="false">
      <c r="A19328" s="95" t="s">
        <v>29193</v>
      </c>
      <c r="B19328" s="182" t="s">
        <v>29194</v>
      </c>
      <c r="C19328" s="183" t="s">
        <v>213</v>
      </c>
      <c r="D19328" s="140" t="n">
        <v>526.38</v>
      </c>
    </row>
    <row r="19329" customFormat="false" ht="57.7" hidden="false" customHeight="false" outlineLevel="0" collapsed="false">
      <c r="A19329" s="95" t="s">
        <v>29195</v>
      </c>
      <c r="B19329" s="182" t="s">
        <v>29194</v>
      </c>
      <c r="C19329" s="183" t="s">
        <v>213</v>
      </c>
      <c r="D19329" s="140" t="n">
        <v>513.19</v>
      </c>
    </row>
    <row r="19330" customFormat="false" ht="57.7" hidden="false" customHeight="false" outlineLevel="0" collapsed="false">
      <c r="A19330" s="95" t="s">
        <v>29196</v>
      </c>
      <c r="B19330" s="182" t="s">
        <v>29197</v>
      </c>
      <c r="C19330" s="183" t="s">
        <v>213</v>
      </c>
      <c r="D19330" s="140" t="n">
        <v>526.4</v>
      </c>
    </row>
    <row r="19331" customFormat="false" ht="57.7" hidden="false" customHeight="false" outlineLevel="0" collapsed="false">
      <c r="A19331" s="95" t="s">
        <v>29198</v>
      </c>
      <c r="B19331" s="182" t="s">
        <v>29197</v>
      </c>
      <c r="C19331" s="183" t="s">
        <v>213</v>
      </c>
      <c r="D19331" s="140" t="n">
        <v>513.21</v>
      </c>
    </row>
    <row r="19332" customFormat="false" ht="57.7" hidden="false" customHeight="false" outlineLevel="0" collapsed="false">
      <c r="A19332" s="95" t="s">
        <v>29199</v>
      </c>
      <c r="B19332" s="182" t="s">
        <v>29200</v>
      </c>
      <c r="C19332" s="183" t="s">
        <v>213</v>
      </c>
      <c r="D19332" s="140" t="n">
        <v>526.42</v>
      </c>
    </row>
    <row r="19333" customFormat="false" ht="57.7" hidden="false" customHeight="false" outlineLevel="0" collapsed="false">
      <c r="A19333" s="95" t="s">
        <v>29201</v>
      </c>
      <c r="B19333" s="182" t="s">
        <v>29200</v>
      </c>
      <c r="C19333" s="183" t="s">
        <v>213</v>
      </c>
      <c r="D19333" s="140" t="n">
        <v>513.23</v>
      </c>
    </row>
    <row r="19334" customFormat="false" ht="57.7" hidden="false" customHeight="false" outlineLevel="0" collapsed="false">
      <c r="A19334" s="95" t="s">
        <v>29202</v>
      </c>
      <c r="B19334" s="182" t="s">
        <v>29203</v>
      </c>
      <c r="C19334" s="183" t="s">
        <v>213</v>
      </c>
      <c r="D19334" s="140" t="n">
        <v>526.42</v>
      </c>
    </row>
    <row r="19335" customFormat="false" ht="57.7" hidden="false" customHeight="false" outlineLevel="0" collapsed="false">
      <c r="A19335" s="95" t="s">
        <v>29204</v>
      </c>
      <c r="B19335" s="182" t="s">
        <v>29203</v>
      </c>
      <c r="C19335" s="183" t="s">
        <v>213</v>
      </c>
      <c r="D19335" s="140" t="n">
        <v>513.23</v>
      </c>
    </row>
    <row r="19336" customFormat="false" ht="57.7" hidden="false" customHeight="false" outlineLevel="0" collapsed="false">
      <c r="A19336" s="95" t="s">
        <v>29205</v>
      </c>
      <c r="B19336" s="182" t="s">
        <v>29206</v>
      </c>
      <c r="C19336" s="183" t="s">
        <v>213</v>
      </c>
      <c r="D19336" s="140" t="n">
        <v>526.33</v>
      </c>
    </row>
    <row r="19337" customFormat="false" ht="57.7" hidden="false" customHeight="false" outlineLevel="0" collapsed="false">
      <c r="A19337" s="95" t="s">
        <v>29207</v>
      </c>
      <c r="B19337" s="182" t="s">
        <v>29206</v>
      </c>
      <c r="C19337" s="183" t="s">
        <v>213</v>
      </c>
      <c r="D19337" s="140" t="n">
        <v>513.15</v>
      </c>
    </row>
    <row r="19338" customFormat="false" ht="35.8" hidden="false" customHeight="false" outlineLevel="0" collapsed="false">
      <c r="A19338" s="95" t="s">
        <v>29208</v>
      </c>
      <c r="B19338" s="182" t="s">
        <v>29209</v>
      </c>
      <c r="C19338" s="183" t="s">
        <v>363</v>
      </c>
      <c r="D19338" s="140" t="n">
        <v>44.15</v>
      </c>
    </row>
    <row r="19339" customFormat="false" ht="35.8" hidden="false" customHeight="false" outlineLevel="0" collapsed="false">
      <c r="A19339" s="95" t="s">
        <v>29210</v>
      </c>
      <c r="B19339" s="182" t="s">
        <v>29209</v>
      </c>
      <c r="C19339" s="183" t="s">
        <v>363</v>
      </c>
      <c r="D19339" s="140" t="n">
        <v>40.86</v>
      </c>
    </row>
    <row r="19340" customFormat="false" ht="35.8" hidden="false" customHeight="false" outlineLevel="0" collapsed="false">
      <c r="A19340" s="95" t="s">
        <v>29211</v>
      </c>
      <c r="B19340" s="182" t="s">
        <v>29212</v>
      </c>
      <c r="C19340" s="183" t="s">
        <v>363</v>
      </c>
      <c r="D19340" s="140" t="n">
        <v>55.96</v>
      </c>
    </row>
    <row r="19341" customFormat="false" ht="35.8" hidden="false" customHeight="false" outlineLevel="0" collapsed="false">
      <c r="A19341" s="95" t="s">
        <v>29213</v>
      </c>
      <c r="B19341" s="182" t="s">
        <v>29212</v>
      </c>
      <c r="C19341" s="183" t="s">
        <v>363</v>
      </c>
      <c r="D19341" s="140" t="n">
        <v>52.59</v>
      </c>
    </row>
    <row r="19342" customFormat="false" ht="46.75" hidden="false" customHeight="false" outlineLevel="0" collapsed="false">
      <c r="A19342" s="95" t="s">
        <v>29214</v>
      </c>
      <c r="B19342" s="182" t="s">
        <v>29215</v>
      </c>
      <c r="C19342" s="183" t="s">
        <v>363</v>
      </c>
      <c r="D19342" s="140" t="n">
        <v>414.2</v>
      </c>
    </row>
    <row r="19343" customFormat="false" ht="46.75" hidden="false" customHeight="false" outlineLevel="0" collapsed="false">
      <c r="A19343" s="95" t="s">
        <v>29216</v>
      </c>
      <c r="B19343" s="182" t="s">
        <v>29215</v>
      </c>
      <c r="C19343" s="183" t="s">
        <v>363</v>
      </c>
      <c r="D19343" s="140" t="n">
        <v>405.38</v>
      </c>
    </row>
    <row r="19344" customFormat="false" ht="57.7" hidden="false" customHeight="false" outlineLevel="0" collapsed="false">
      <c r="A19344" s="95" t="s">
        <v>29217</v>
      </c>
      <c r="B19344" s="182" t="s">
        <v>29218</v>
      </c>
      <c r="C19344" s="183" t="s">
        <v>213</v>
      </c>
      <c r="D19344" s="140" t="n">
        <v>824.76</v>
      </c>
    </row>
    <row r="19345" customFormat="false" ht="57.7" hidden="false" customHeight="false" outlineLevel="0" collapsed="false">
      <c r="A19345" s="95" t="s">
        <v>29219</v>
      </c>
      <c r="B19345" s="182" t="s">
        <v>29218</v>
      </c>
      <c r="C19345" s="183" t="s">
        <v>213</v>
      </c>
      <c r="D19345" s="140" t="n">
        <v>811.58</v>
      </c>
    </row>
    <row r="19346" customFormat="false" ht="57.7" hidden="false" customHeight="false" outlineLevel="0" collapsed="false">
      <c r="A19346" s="95" t="s">
        <v>29220</v>
      </c>
      <c r="B19346" s="182" t="s">
        <v>29221</v>
      </c>
      <c r="C19346" s="183" t="s">
        <v>213</v>
      </c>
      <c r="D19346" s="140" t="n">
        <v>824.74</v>
      </c>
    </row>
    <row r="19347" customFormat="false" ht="57.7" hidden="false" customHeight="false" outlineLevel="0" collapsed="false">
      <c r="A19347" s="95" t="s">
        <v>29222</v>
      </c>
      <c r="B19347" s="182" t="s">
        <v>29221</v>
      </c>
      <c r="C19347" s="183" t="s">
        <v>213</v>
      </c>
      <c r="D19347" s="140" t="n">
        <v>811.56</v>
      </c>
    </row>
    <row r="19348" customFormat="false" ht="57.7" hidden="false" customHeight="false" outlineLevel="0" collapsed="false">
      <c r="A19348" s="95" t="s">
        <v>29223</v>
      </c>
      <c r="B19348" s="182" t="s">
        <v>29224</v>
      </c>
      <c r="C19348" s="183" t="s">
        <v>213</v>
      </c>
      <c r="D19348" s="140" t="n">
        <v>824.78</v>
      </c>
    </row>
    <row r="19349" customFormat="false" ht="57.7" hidden="false" customHeight="false" outlineLevel="0" collapsed="false">
      <c r="A19349" s="95" t="s">
        <v>29225</v>
      </c>
      <c r="B19349" s="182" t="s">
        <v>29224</v>
      </c>
      <c r="C19349" s="183" t="s">
        <v>213</v>
      </c>
      <c r="D19349" s="140" t="n">
        <v>811.6</v>
      </c>
    </row>
    <row r="19350" customFormat="false" ht="57.7" hidden="false" customHeight="false" outlineLevel="0" collapsed="false">
      <c r="A19350" s="95" t="s">
        <v>29226</v>
      </c>
      <c r="B19350" s="182" t="s">
        <v>29227</v>
      </c>
      <c r="C19350" s="183" t="s">
        <v>213</v>
      </c>
      <c r="D19350" s="140" t="n">
        <v>824.81</v>
      </c>
    </row>
    <row r="19351" customFormat="false" ht="57.7" hidden="false" customHeight="false" outlineLevel="0" collapsed="false">
      <c r="A19351" s="95" t="s">
        <v>29228</v>
      </c>
      <c r="B19351" s="182" t="s">
        <v>29227</v>
      </c>
      <c r="C19351" s="183" t="s">
        <v>213</v>
      </c>
      <c r="D19351" s="140" t="n">
        <v>811.63</v>
      </c>
    </row>
    <row r="19352" customFormat="false" ht="57.7" hidden="false" customHeight="false" outlineLevel="0" collapsed="false">
      <c r="A19352" s="95" t="s">
        <v>29229</v>
      </c>
      <c r="B19352" s="182" t="s">
        <v>29230</v>
      </c>
      <c r="C19352" s="183" t="s">
        <v>213</v>
      </c>
      <c r="D19352" s="140" t="n">
        <v>824.81</v>
      </c>
    </row>
    <row r="19353" customFormat="false" ht="57.7" hidden="false" customHeight="false" outlineLevel="0" collapsed="false">
      <c r="A19353" s="95" t="s">
        <v>29231</v>
      </c>
      <c r="B19353" s="182" t="s">
        <v>29230</v>
      </c>
      <c r="C19353" s="183" t="s">
        <v>213</v>
      </c>
      <c r="D19353" s="140" t="n">
        <v>811.63</v>
      </c>
    </row>
    <row r="19354" customFormat="false" ht="57.7" hidden="false" customHeight="false" outlineLevel="0" collapsed="false">
      <c r="A19354" s="95" t="s">
        <v>29232</v>
      </c>
      <c r="B19354" s="182" t="s">
        <v>29233</v>
      </c>
      <c r="C19354" s="183" t="s">
        <v>213</v>
      </c>
      <c r="D19354" s="140" t="n">
        <v>824.67</v>
      </c>
    </row>
    <row r="19355" customFormat="false" ht="57.7" hidden="false" customHeight="false" outlineLevel="0" collapsed="false">
      <c r="A19355" s="95" t="s">
        <v>29234</v>
      </c>
      <c r="B19355" s="182" t="s">
        <v>29233</v>
      </c>
      <c r="C19355" s="183" t="s">
        <v>213</v>
      </c>
      <c r="D19355" s="140" t="n">
        <v>811.49</v>
      </c>
    </row>
    <row r="19356" customFormat="false" ht="35.8" hidden="false" customHeight="false" outlineLevel="0" collapsed="false">
      <c r="A19356" s="95" t="s">
        <v>29235</v>
      </c>
      <c r="B19356" s="182" t="s">
        <v>29236</v>
      </c>
      <c r="C19356" s="183" t="s">
        <v>363</v>
      </c>
      <c r="D19356" s="140" t="n">
        <v>54.19</v>
      </c>
    </row>
    <row r="19357" customFormat="false" ht="35.8" hidden="false" customHeight="false" outlineLevel="0" collapsed="false">
      <c r="A19357" s="95" t="s">
        <v>29237</v>
      </c>
      <c r="B19357" s="182" t="s">
        <v>29236</v>
      </c>
      <c r="C19357" s="183" t="s">
        <v>363</v>
      </c>
      <c r="D19357" s="140" t="n">
        <v>50.9</v>
      </c>
    </row>
    <row r="19358" customFormat="false" ht="35.8" hidden="false" customHeight="false" outlineLevel="0" collapsed="false">
      <c r="A19358" s="95" t="s">
        <v>29238</v>
      </c>
      <c r="B19358" s="182" t="s">
        <v>29239</v>
      </c>
      <c r="C19358" s="183" t="s">
        <v>363</v>
      </c>
      <c r="D19358" s="140" t="n">
        <v>80.68</v>
      </c>
    </row>
    <row r="19359" customFormat="false" ht="35.8" hidden="false" customHeight="false" outlineLevel="0" collapsed="false">
      <c r="A19359" s="95" t="s">
        <v>29240</v>
      </c>
      <c r="B19359" s="182" t="s">
        <v>29239</v>
      </c>
      <c r="C19359" s="183" t="s">
        <v>363</v>
      </c>
      <c r="D19359" s="140" t="n">
        <v>77.31</v>
      </c>
    </row>
    <row r="19360" customFormat="false" ht="35.8" hidden="false" customHeight="false" outlineLevel="0" collapsed="false">
      <c r="A19360" s="95" t="s">
        <v>29241</v>
      </c>
      <c r="B19360" s="182" t="s">
        <v>29242</v>
      </c>
      <c r="C19360" s="183" t="s">
        <v>245</v>
      </c>
      <c r="D19360" s="140" t="n">
        <v>156.66</v>
      </c>
    </row>
    <row r="19361" customFormat="false" ht="35.8" hidden="false" customHeight="false" outlineLevel="0" collapsed="false">
      <c r="A19361" s="95" t="s">
        <v>29243</v>
      </c>
      <c r="B19361" s="182" t="s">
        <v>29242</v>
      </c>
      <c r="C19361" s="183" t="s">
        <v>245</v>
      </c>
      <c r="D19361" s="140" t="n">
        <v>152.87</v>
      </c>
    </row>
    <row r="19362" customFormat="false" ht="35.8" hidden="false" customHeight="false" outlineLevel="0" collapsed="false">
      <c r="A19362" s="95" t="s">
        <v>29244</v>
      </c>
      <c r="B19362" s="182" t="s">
        <v>29245</v>
      </c>
      <c r="C19362" s="183" t="s">
        <v>245</v>
      </c>
      <c r="D19362" s="140" t="n">
        <v>123.29</v>
      </c>
    </row>
    <row r="19363" customFormat="false" ht="35.8" hidden="false" customHeight="false" outlineLevel="0" collapsed="false">
      <c r="A19363" s="95" t="s">
        <v>29246</v>
      </c>
      <c r="B19363" s="182" t="s">
        <v>29245</v>
      </c>
      <c r="C19363" s="183" t="s">
        <v>245</v>
      </c>
      <c r="D19363" s="140" t="n">
        <v>120.58</v>
      </c>
    </row>
    <row r="19364" customFormat="false" ht="35.8" hidden="false" customHeight="false" outlineLevel="0" collapsed="false">
      <c r="A19364" s="95" t="s">
        <v>29247</v>
      </c>
      <c r="B19364" s="182" t="s">
        <v>29248</v>
      </c>
      <c r="C19364" s="183" t="s">
        <v>245</v>
      </c>
      <c r="D19364" s="140" t="n">
        <v>200.34</v>
      </c>
    </row>
    <row r="19365" customFormat="false" ht="35.8" hidden="false" customHeight="false" outlineLevel="0" collapsed="false">
      <c r="A19365" s="95" t="s">
        <v>29249</v>
      </c>
      <c r="B19365" s="182" t="s">
        <v>29248</v>
      </c>
      <c r="C19365" s="183" t="s">
        <v>245</v>
      </c>
      <c r="D19365" s="140" t="n">
        <v>194.92</v>
      </c>
    </row>
    <row r="19366" customFormat="false" ht="24.85" hidden="false" customHeight="false" outlineLevel="0" collapsed="false">
      <c r="A19366" s="95" t="s">
        <v>29250</v>
      </c>
      <c r="B19366" s="182" t="s">
        <v>29251</v>
      </c>
      <c r="C19366" s="183" t="s">
        <v>245</v>
      </c>
      <c r="D19366" s="140" t="n">
        <v>3888</v>
      </c>
    </row>
    <row r="19367" customFormat="false" ht="24.85" hidden="false" customHeight="false" outlineLevel="0" collapsed="false">
      <c r="A19367" s="95" t="s">
        <v>29252</v>
      </c>
      <c r="B19367" s="182" t="s">
        <v>29251</v>
      </c>
      <c r="C19367" s="183" t="s">
        <v>245</v>
      </c>
      <c r="D19367" s="140" t="n">
        <v>3888</v>
      </c>
    </row>
    <row r="19368" customFormat="false" ht="24.85" hidden="false" customHeight="false" outlineLevel="0" collapsed="false">
      <c r="A19368" s="95" t="s">
        <v>29253</v>
      </c>
      <c r="B19368" s="182" t="s">
        <v>29254</v>
      </c>
      <c r="C19368" s="183" t="s">
        <v>27974</v>
      </c>
      <c r="D19368" s="140" t="n">
        <v>1522.28</v>
      </c>
    </row>
    <row r="19369" customFormat="false" ht="24.85" hidden="false" customHeight="false" outlineLevel="0" collapsed="false">
      <c r="A19369" s="95" t="s">
        <v>29255</v>
      </c>
      <c r="B19369" s="182" t="s">
        <v>29254</v>
      </c>
      <c r="C19369" s="183" t="s">
        <v>27974</v>
      </c>
      <c r="D19369" s="140" t="n">
        <v>1510.98</v>
      </c>
    </row>
    <row r="19370" customFormat="false" ht="24.85" hidden="false" customHeight="false" outlineLevel="0" collapsed="false">
      <c r="A19370" s="95" t="s">
        <v>29256</v>
      </c>
      <c r="B19370" s="182" t="s">
        <v>29257</v>
      </c>
      <c r="C19370" s="183" t="s">
        <v>27974</v>
      </c>
      <c r="D19370" s="140" t="n">
        <v>757.13</v>
      </c>
    </row>
    <row r="19371" customFormat="false" ht="24.85" hidden="false" customHeight="false" outlineLevel="0" collapsed="false">
      <c r="A19371" s="95" t="s">
        <v>29258</v>
      </c>
      <c r="B19371" s="182" t="s">
        <v>29257</v>
      </c>
      <c r="C19371" s="183" t="s">
        <v>27974</v>
      </c>
      <c r="D19371" s="140" t="n">
        <v>757.13</v>
      </c>
    </row>
    <row r="19372" customFormat="false" ht="13.8" hidden="false" customHeight="false" outlineLevel="0" collapsed="false">
      <c r="A19372" s="95" t="s">
        <v>29259</v>
      </c>
      <c r="B19372" s="182" t="s">
        <v>29260</v>
      </c>
      <c r="C19372" s="183" t="s">
        <v>245</v>
      </c>
      <c r="D19372" s="140" t="n">
        <v>129.95</v>
      </c>
    </row>
    <row r="19373" customFormat="false" ht="13.8" hidden="false" customHeight="false" outlineLevel="0" collapsed="false">
      <c r="A19373" s="95" t="s">
        <v>29261</v>
      </c>
      <c r="B19373" s="182" t="s">
        <v>29260</v>
      </c>
      <c r="C19373" s="183" t="s">
        <v>245</v>
      </c>
      <c r="D19373" s="140" t="n">
        <v>129.95</v>
      </c>
    </row>
    <row r="19374" customFormat="false" ht="24.85" hidden="false" customHeight="false" outlineLevel="0" collapsed="false">
      <c r="A19374" s="95" t="s">
        <v>29262</v>
      </c>
      <c r="B19374" s="182" t="s">
        <v>29263</v>
      </c>
      <c r="C19374" s="183" t="s">
        <v>27974</v>
      </c>
      <c r="D19374" s="140" t="n">
        <v>2781</v>
      </c>
    </row>
    <row r="19375" customFormat="false" ht="24.85" hidden="false" customHeight="false" outlineLevel="0" collapsed="false">
      <c r="A19375" s="95" t="s">
        <v>29264</v>
      </c>
      <c r="B19375" s="182" t="s">
        <v>29263</v>
      </c>
      <c r="C19375" s="183" t="s">
        <v>27974</v>
      </c>
      <c r="D19375" s="140" t="n">
        <v>2781</v>
      </c>
    </row>
    <row r="19376" customFormat="false" ht="13.8" hidden="false" customHeight="false" outlineLevel="0" collapsed="false">
      <c r="A19376" s="95" t="s">
        <v>29265</v>
      </c>
      <c r="B19376" s="182" t="s">
        <v>29266</v>
      </c>
      <c r="C19376" s="183" t="s">
        <v>27974</v>
      </c>
      <c r="D19376" s="140" t="n">
        <v>104.61</v>
      </c>
    </row>
    <row r="19377" customFormat="false" ht="13.8" hidden="false" customHeight="false" outlineLevel="0" collapsed="false">
      <c r="A19377" s="95" t="s">
        <v>29267</v>
      </c>
      <c r="B19377" s="182" t="s">
        <v>29266</v>
      </c>
      <c r="C19377" s="183" t="s">
        <v>27974</v>
      </c>
      <c r="D19377" s="140" t="n">
        <v>104.61</v>
      </c>
    </row>
    <row r="19378" customFormat="false" ht="46.75" hidden="false" customHeight="false" outlineLevel="0" collapsed="false">
      <c r="A19378" s="95" t="s">
        <v>29268</v>
      </c>
      <c r="B19378" s="182" t="s">
        <v>29269</v>
      </c>
      <c r="C19378" s="183" t="s">
        <v>245</v>
      </c>
      <c r="D19378" s="140" t="n">
        <v>2231.54</v>
      </c>
    </row>
    <row r="19379" customFormat="false" ht="46.75" hidden="false" customHeight="false" outlineLevel="0" collapsed="false">
      <c r="A19379" s="95" t="s">
        <v>29270</v>
      </c>
      <c r="B19379" s="182" t="s">
        <v>29269</v>
      </c>
      <c r="C19379" s="183" t="s">
        <v>245</v>
      </c>
      <c r="D19379" s="140" t="n">
        <v>2143.64</v>
      </c>
    </row>
    <row r="19380" customFormat="false" ht="46.75" hidden="false" customHeight="false" outlineLevel="0" collapsed="false">
      <c r="A19380" s="95" t="s">
        <v>29271</v>
      </c>
      <c r="B19380" s="182" t="s">
        <v>29272</v>
      </c>
      <c r="C19380" s="183" t="s">
        <v>27974</v>
      </c>
      <c r="D19380" s="140" t="n">
        <v>3174.74</v>
      </c>
    </row>
    <row r="19381" customFormat="false" ht="46.75" hidden="false" customHeight="false" outlineLevel="0" collapsed="false">
      <c r="A19381" s="95" t="s">
        <v>29273</v>
      </c>
      <c r="B19381" s="182" t="s">
        <v>29272</v>
      </c>
      <c r="C19381" s="183" t="s">
        <v>27974</v>
      </c>
      <c r="D19381" s="140" t="n">
        <v>3158.84</v>
      </c>
    </row>
    <row r="19382" customFormat="false" ht="46.75" hidden="false" customHeight="false" outlineLevel="0" collapsed="false">
      <c r="A19382" s="95" t="s">
        <v>29274</v>
      </c>
      <c r="B19382" s="182" t="s">
        <v>29275</v>
      </c>
      <c r="C19382" s="183" t="s">
        <v>245</v>
      </c>
      <c r="D19382" s="140" t="n">
        <v>2469.85</v>
      </c>
    </row>
    <row r="19383" customFormat="false" ht="46.75" hidden="false" customHeight="false" outlineLevel="0" collapsed="false">
      <c r="A19383" s="95" t="s">
        <v>29276</v>
      </c>
      <c r="B19383" s="182" t="s">
        <v>29275</v>
      </c>
      <c r="C19383" s="183" t="s">
        <v>245</v>
      </c>
      <c r="D19383" s="140" t="n">
        <v>2435.66</v>
      </c>
    </row>
    <row r="19384" customFormat="false" ht="46.75" hidden="false" customHeight="false" outlineLevel="0" collapsed="false">
      <c r="A19384" s="95" t="s">
        <v>29277</v>
      </c>
      <c r="B19384" s="182" t="s">
        <v>29278</v>
      </c>
      <c r="C19384" s="183" t="s">
        <v>245</v>
      </c>
      <c r="D19384" s="140" t="n">
        <v>1499.56</v>
      </c>
    </row>
    <row r="19385" customFormat="false" ht="46.75" hidden="false" customHeight="false" outlineLevel="0" collapsed="false">
      <c r="A19385" s="95" t="s">
        <v>29279</v>
      </c>
      <c r="B19385" s="182" t="s">
        <v>29278</v>
      </c>
      <c r="C19385" s="183" t="s">
        <v>245</v>
      </c>
      <c r="D19385" s="140" t="n">
        <v>1499.56</v>
      </c>
    </row>
    <row r="19386" customFormat="false" ht="46.75" hidden="false" customHeight="false" outlineLevel="0" collapsed="false">
      <c r="A19386" s="95" t="s">
        <v>29280</v>
      </c>
      <c r="B19386" s="182" t="s">
        <v>29281</v>
      </c>
      <c r="C19386" s="183" t="s">
        <v>245</v>
      </c>
      <c r="D19386" s="140" t="n">
        <v>1859.71</v>
      </c>
    </row>
    <row r="19387" customFormat="false" ht="46.75" hidden="false" customHeight="false" outlineLevel="0" collapsed="false">
      <c r="A19387" s="95" t="s">
        <v>29282</v>
      </c>
      <c r="B19387" s="182" t="s">
        <v>29281</v>
      </c>
      <c r="C19387" s="183" t="s">
        <v>245</v>
      </c>
      <c r="D19387" s="140" t="n">
        <v>1859.71</v>
      </c>
    </row>
    <row r="19388" customFormat="false" ht="46.75" hidden="false" customHeight="false" outlineLevel="0" collapsed="false">
      <c r="A19388" s="95" t="s">
        <v>29283</v>
      </c>
      <c r="B19388" s="182" t="s">
        <v>29284</v>
      </c>
      <c r="C19388" s="183" t="s">
        <v>245</v>
      </c>
      <c r="D19388" s="140" t="n">
        <v>2022.14</v>
      </c>
    </row>
    <row r="19389" customFormat="false" ht="46.75" hidden="false" customHeight="false" outlineLevel="0" collapsed="false">
      <c r="A19389" s="95" t="s">
        <v>29285</v>
      </c>
      <c r="B19389" s="182" t="s">
        <v>29284</v>
      </c>
      <c r="C19389" s="183" t="s">
        <v>245</v>
      </c>
      <c r="D19389" s="140" t="n">
        <v>2022.14</v>
      </c>
    </row>
    <row r="19390" customFormat="false" ht="46.75" hidden="false" customHeight="false" outlineLevel="0" collapsed="false">
      <c r="A19390" s="95" t="s">
        <v>29286</v>
      </c>
      <c r="B19390" s="182" t="s">
        <v>29287</v>
      </c>
      <c r="C19390" s="183" t="s">
        <v>245</v>
      </c>
      <c r="D19390" s="140" t="n">
        <v>2194.93</v>
      </c>
    </row>
    <row r="19391" customFormat="false" ht="46.75" hidden="false" customHeight="false" outlineLevel="0" collapsed="false">
      <c r="A19391" s="95" t="s">
        <v>29288</v>
      </c>
      <c r="B19391" s="182" t="s">
        <v>29287</v>
      </c>
      <c r="C19391" s="183" t="s">
        <v>245</v>
      </c>
      <c r="D19391" s="140" t="n">
        <v>2194.93</v>
      </c>
    </row>
    <row r="19392" customFormat="false" ht="46.75" hidden="false" customHeight="false" outlineLevel="0" collapsed="false">
      <c r="A19392" s="95" t="s">
        <v>29289</v>
      </c>
      <c r="B19392" s="182" t="s">
        <v>29290</v>
      </c>
      <c r="C19392" s="183" t="s">
        <v>245</v>
      </c>
      <c r="D19392" s="140" t="n">
        <v>2511.14</v>
      </c>
    </row>
    <row r="19393" customFormat="false" ht="46.75" hidden="false" customHeight="false" outlineLevel="0" collapsed="false">
      <c r="A19393" s="95" t="s">
        <v>29291</v>
      </c>
      <c r="B19393" s="182" t="s">
        <v>29290</v>
      </c>
      <c r="C19393" s="183" t="s">
        <v>245</v>
      </c>
      <c r="D19393" s="140" t="n">
        <v>2511.14</v>
      </c>
    </row>
    <row r="19394" customFormat="false" ht="46.75" hidden="false" customHeight="false" outlineLevel="0" collapsed="false">
      <c r="A19394" s="95" t="s">
        <v>29292</v>
      </c>
      <c r="B19394" s="182" t="s">
        <v>29293</v>
      </c>
      <c r="C19394" s="183" t="s">
        <v>245</v>
      </c>
      <c r="D19394" s="140" t="n">
        <v>2727.85</v>
      </c>
    </row>
    <row r="19395" customFormat="false" ht="46.75" hidden="false" customHeight="false" outlineLevel="0" collapsed="false">
      <c r="A19395" s="95" t="s">
        <v>29294</v>
      </c>
      <c r="B19395" s="182" t="s">
        <v>29293</v>
      </c>
      <c r="C19395" s="183" t="s">
        <v>245</v>
      </c>
      <c r="D19395" s="140" t="n">
        <v>2727.85</v>
      </c>
    </row>
    <row r="19396" customFormat="false" ht="46.75" hidden="false" customHeight="false" outlineLevel="0" collapsed="false">
      <c r="A19396" s="95" t="s">
        <v>29295</v>
      </c>
      <c r="B19396" s="182" t="s">
        <v>29296</v>
      </c>
      <c r="C19396" s="183" t="s">
        <v>245</v>
      </c>
      <c r="D19396" s="140" t="n">
        <v>4096.02</v>
      </c>
    </row>
    <row r="19397" customFormat="false" ht="46.75" hidden="false" customHeight="false" outlineLevel="0" collapsed="false">
      <c r="A19397" s="95" t="s">
        <v>29297</v>
      </c>
      <c r="B19397" s="182" t="s">
        <v>29296</v>
      </c>
      <c r="C19397" s="183" t="s">
        <v>245</v>
      </c>
      <c r="D19397" s="140" t="n">
        <v>4096.02</v>
      </c>
    </row>
    <row r="19398" customFormat="false" ht="46.75" hidden="false" customHeight="false" outlineLevel="0" collapsed="false">
      <c r="A19398" s="95" t="s">
        <v>29298</v>
      </c>
      <c r="B19398" s="182" t="s">
        <v>29299</v>
      </c>
      <c r="C19398" s="183" t="s">
        <v>245</v>
      </c>
      <c r="D19398" s="140" t="n">
        <v>5429.35</v>
      </c>
    </row>
    <row r="19399" customFormat="false" ht="46.75" hidden="false" customHeight="false" outlineLevel="0" collapsed="false">
      <c r="A19399" s="95" t="s">
        <v>29300</v>
      </c>
      <c r="B19399" s="182" t="s">
        <v>29299</v>
      </c>
      <c r="C19399" s="183" t="s">
        <v>245</v>
      </c>
      <c r="D19399" s="140" t="n">
        <v>5429.35</v>
      </c>
    </row>
    <row r="19400" customFormat="false" ht="46.75" hidden="false" customHeight="false" outlineLevel="0" collapsed="false">
      <c r="A19400" s="95" t="s">
        <v>29301</v>
      </c>
      <c r="B19400" s="182" t="s">
        <v>29302</v>
      </c>
      <c r="C19400" s="183" t="s">
        <v>245</v>
      </c>
      <c r="D19400" s="140" t="n">
        <v>2468.35</v>
      </c>
    </row>
    <row r="19401" customFormat="false" ht="46.75" hidden="false" customHeight="false" outlineLevel="0" collapsed="false">
      <c r="A19401" s="95" t="s">
        <v>29303</v>
      </c>
      <c r="B19401" s="182" t="s">
        <v>29302</v>
      </c>
      <c r="C19401" s="183" t="s">
        <v>245</v>
      </c>
      <c r="D19401" s="140" t="n">
        <v>2468.35</v>
      </c>
    </row>
    <row r="19402" customFormat="false" ht="46.75" hidden="false" customHeight="false" outlineLevel="0" collapsed="false">
      <c r="A19402" s="95" t="s">
        <v>29304</v>
      </c>
      <c r="B19402" s="182" t="s">
        <v>29305</v>
      </c>
      <c r="C19402" s="183" t="s">
        <v>245</v>
      </c>
      <c r="D19402" s="140" t="n">
        <v>2805.68</v>
      </c>
    </row>
    <row r="19403" customFormat="false" ht="46.75" hidden="false" customHeight="false" outlineLevel="0" collapsed="false">
      <c r="A19403" s="95" t="s">
        <v>29306</v>
      </c>
      <c r="B19403" s="182" t="s">
        <v>29305</v>
      </c>
      <c r="C19403" s="183" t="s">
        <v>245</v>
      </c>
      <c r="D19403" s="140" t="n">
        <v>2805.68</v>
      </c>
    </row>
    <row r="19404" customFormat="false" ht="46.75" hidden="false" customHeight="false" outlineLevel="0" collapsed="false">
      <c r="A19404" s="95" t="s">
        <v>29307</v>
      </c>
      <c r="B19404" s="182" t="s">
        <v>29308</v>
      </c>
      <c r="C19404" s="183" t="s">
        <v>245</v>
      </c>
      <c r="D19404" s="140" t="n">
        <v>3784.64</v>
      </c>
    </row>
    <row r="19405" customFormat="false" ht="46.75" hidden="false" customHeight="false" outlineLevel="0" collapsed="false">
      <c r="A19405" s="95" t="s">
        <v>29309</v>
      </c>
      <c r="B19405" s="182" t="s">
        <v>29308</v>
      </c>
      <c r="C19405" s="183" t="s">
        <v>245</v>
      </c>
      <c r="D19405" s="140" t="n">
        <v>3784.64</v>
      </c>
    </row>
    <row r="19406" customFormat="false" ht="46.75" hidden="false" customHeight="false" outlineLevel="0" collapsed="false">
      <c r="A19406" s="95" t="s">
        <v>29310</v>
      </c>
      <c r="B19406" s="182" t="s">
        <v>29311</v>
      </c>
      <c r="C19406" s="183" t="s">
        <v>245</v>
      </c>
      <c r="D19406" s="140" t="n">
        <v>4583.5</v>
      </c>
    </row>
    <row r="19407" customFormat="false" ht="46.75" hidden="false" customHeight="false" outlineLevel="0" collapsed="false">
      <c r="A19407" s="95" t="s">
        <v>29312</v>
      </c>
      <c r="B19407" s="182" t="s">
        <v>29311</v>
      </c>
      <c r="C19407" s="183" t="s">
        <v>245</v>
      </c>
      <c r="D19407" s="140" t="n">
        <v>4583.5</v>
      </c>
    </row>
    <row r="19408" customFormat="false" ht="46.75" hidden="false" customHeight="false" outlineLevel="0" collapsed="false">
      <c r="A19408" s="95" t="s">
        <v>29313</v>
      </c>
      <c r="B19408" s="182" t="s">
        <v>29314</v>
      </c>
      <c r="C19408" s="183" t="s">
        <v>245</v>
      </c>
      <c r="D19408" s="140" t="n">
        <v>5036.7</v>
      </c>
    </row>
    <row r="19409" customFormat="false" ht="46.75" hidden="false" customHeight="false" outlineLevel="0" collapsed="false">
      <c r="A19409" s="95" t="s">
        <v>29315</v>
      </c>
      <c r="B19409" s="182" t="s">
        <v>29314</v>
      </c>
      <c r="C19409" s="183" t="s">
        <v>245</v>
      </c>
      <c r="D19409" s="140" t="n">
        <v>5036.7</v>
      </c>
    </row>
    <row r="19410" customFormat="false" ht="46.75" hidden="false" customHeight="false" outlineLevel="0" collapsed="false">
      <c r="A19410" s="95" t="s">
        <v>29316</v>
      </c>
      <c r="B19410" s="182" t="s">
        <v>29317</v>
      </c>
      <c r="C19410" s="183" t="s">
        <v>245</v>
      </c>
      <c r="D19410" s="140" t="n">
        <v>5551.7</v>
      </c>
    </row>
    <row r="19411" customFormat="false" ht="46.75" hidden="false" customHeight="false" outlineLevel="0" collapsed="false">
      <c r="A19411" s="95" t="s">
        <v>29318</v>
      </c>
      <c r="B19411" s="182" t="s">
        <v>29317</v>
      </c>
      <c r="C19411" s="183" t="s">
        <v>245</v>
      </c>
      <c r="D19411" s="140" t="n">
        <v>5551.7</v>
      </c>
    </row>
    <row r="19412" customFormat="false" ht="46.75" hidden="false" customHeight="false" outlineLevel="0" collapsed="false">
      <c r="A19412" s="95" t="s">
        <v>29319</v>
      </c>
      <c r="B19412" s="182" t="s">
        <v>29320</v>
      </c>
      <c r="C19412" s="183" t="s">
        <v>245</v>
      </c>
      <c r="D19412" s="140" t="n">
        <v>7534.37</v>
      </c>
    </row>
    <row r="19413" customFormat="false" ht="46.75" hidden="false" customHeight="false" outlineLevel="0" collapsed="false">
      <c r="A19413" s="95" t="s">
        <v>29321</v>
      </c>
      <c r="B19413" s="182" t="s">
        <v>29320</v>
      </c>
      <c r="C19413" s="183" t="s">
        <v>245</v>
      </c>
      <c r="D19413" s="140" t="n">
        <v>7534.37</v>
      </c>
    </row>
    <row r="19414" customFormat="false" ht="46.75" hidden="false" customHeight="false" outlineLevel="0" collapsed="false">
      <c r="A19414" s="95" t="s">
        <v>29322</v>
      </c>
      <c r="B19414" s="182" t="s">
        <v>29323</v>
      </c>
      <c r="C19414" s="183" t="s">
        <v>245</v>
      </c>
      <c r="D19414" s="140" t="n">
        <v>9201.61</v>
      </c>
    </row>
    <row r="19415" customFormat="false" ht="46.75" hidden="false" customHeight="false" outlineLevel="0" collapsed="false">
      <c r="A19415" s="95" t="s">
        <v>29324</v>
      </c>
      <c r="B19415" s="182" t="s">
        <v>29323</v>
      </c>
      <c r="C19415" s="183" t="s">
        <v>245</v>
      </c>
      <c r="D19415" s="140" t="n">
        <v>9201.61</v>
      </c>
    </row>
    <row r="19416" customFormat="false" ht="46.75" hidden="false" customHeight="false" outlineLevel="0" collapsed="false">
      <c r="A19416" s="95" t="s">
        <v>29325</v>
      </c>
      <c r="B19416" s="182" t="s">
        <v>29326</v>
      </c>
      <c r="C19416" s="183" t="s">
        <v>245</v>
      </c>
      <c r="D19416" s="140" t="n">
        <v>912.87</v>
      </c>
    </row>
    <row r="19417" customFormat="false" ht="46.75" hidden="false" customHeight="false" outlineLevel="0" collapsed="false">
      <c r="A19417" s="95" t="s">
        <v>29327</v>
      </c>
      <c r="B19417" s="182" t="s">
        <v>29326</v>
      </c>
      <c r="C19417" s="183" t="s">
        <v>245</v>
      </c>
      <c r="D19417" s="140" t="n">
        <v>912.87</v>
      </c>
    </row>
    <row r="19418" customFormat="false" ht="46.75" hidden="false" customHeight="false" outlineLevel="0" collapsed="false">
      <c r="A19418" s="95" t="s">
        <v>29328</v>
      </c>
      <c r="B19418" s="182" t="s">
        <v>29329</v>
      </c>
      <c r="C19418" s="183" t="s">
        <v>245</v>
      </c>
      <c r="D19418" s="140" t="n">
        <v>574.74</v>
      </c>
    </row>
    <row r="19419" customFormat="false" ht="46.75" hidden="false" customHeight="false" outlineLevel="0" collapsed="false">
      <c r="A19419" s="95" t="s">
        <v>29330</v>
      </c>
      <c r="B19419" s="182" t="s">
        <v>29329</v>
      </c>
      <c r="C19419" s="183" t="s">
        <v>245</v>
      </c>
      <c r="D19419" s="140" t="n">
        <v>574.74</v>
      </c>
    </row>
    <row r="19420" customFormat="false" ht="46.75" hidden="false" customHeight="false" outlineLevel="0" collapsed="false">
      <c r="A19420" s="95" t="s">
        <v>29331</v>
      </c>
      <c r="B19420" s="182" t="s">
        <v>29332</v>
      </c>
      <c r="C19420" s="183" t="s">
        <v>245</v>
      </c>
      <c r="D19420" s="140" t="n">
        <v>1205</v>
      </c>
    </row>
    <row r="19421" customFormat="false" ht="46.75" hidden="false" customHeight="false" outlineLevel="0" collapsed="false">
      <c r="A19421" s="95" t="s">
        <v>29333</v>
      </c>
      <c r="B19421" s="182" t="s">
        <v>29332</v>
      </c>
      <c r="C19421" s="183" t="s">
        <v>245</v>
      </c>
      <c r="D19421" s="140" t="n">
        <v>1205</v>
      </c>
    </row>
    <row r="19422" customFormat="false" ht="35.8" hidden="false" customHeight="false" outlineLevel="0" collapsed="false">
      <c r="A19422" s="95" t="s">
        <v>29334</v>
      </c>
      <c r="B19422" s="182" t="s">
        <v>29335</v>
      </c>
      <c r="C19422" s="183" t="s">
        <v>245</v>
      </c>
      <c r="D19422" s="140" t="n">
        <v>58.42</v>
      </c>
    </row>
    <row r="19423" customFormat="false" ht="35.8" hidden="false" customHeight="false" outlineLevel="0" collapsed="false">
      <c r="A19423" s="95" t="s">
        <v>29336</v>
      </c>
      <c r="B19423" s="182" t="s">
        <v>29335</v>
      </c>
      <c r="C19423" s="183" t="s">
        <v>245</v>
      </c>
      <c r="D19423" s="140" t="n">
        <v>56.85</v>
      </c>
    </row>
    <row r="19424" customFormat="false" ht="35.8" hidden="false" customHeight="false" outlineLevel="0" collapsed="false">
      <c r="A19424" s="95" t="s">
        <v>29337</v>
      </c>
      <c r="B19424" s="182" t="s">
        <v>29338</v>
      </c>
      <c r="C19424" s="183" t="s">
        <v>245</v>
      </c>
      <c r="D19424" s="140" t="n">
        <v>63.62</v>
      </c>
    </row>
    <row r="19425" customFormat="false" ht="35.8" hidden="false" customHeight="false" outlineLevel="0" collapsed="false">
      <c r="A19425" s="95" t="s">
        <v>29339</v>
      </c>
      <c r="B19425" s="182" t="s">
        <v>29338</v>
      </c>
      <c r="C19425" s="183" t="s">
        <v>245</v>
      </c>
      <c r="D19425" s="140" t="n">
        <v>62.05</v>
      </c>
    </row>
    <row r="19426" customFormat="false" ht="35.8" hidden="false" customHeight="false" outlineLevel="0" collapsed="false">
      <c r="A19426" s="95" t="s">
        <v>29340</v>
      </c>
      <c r="B19426" s="182" t="s">
        <v>29341</v>
      </c>
      <c r="C19426" s="183" t="s">
        <v>245</v>
      </c>
      <c r="D19426" s="140" t="n">
        <v>39.12</v>
      </c>
    </row>
    <row r="19427" customFormat="false" ht="35.8" hidden="false" customHeight="false" outlineLevel="0" collapsed="false">
      <c r="A19427" s="95" t="s">
        <v>29342</v>
      </c>
      <c r="B19427" s="182" t="s">
        <v>29341</v>
      </c>
      <c r="C19427" s="183" t="s">
        <v>245</v>
      </c>
      <c r="D19427" s="140" t="n">
        <v>37.55</v>
      </c>
    </row>
    <row r="19428" customFormat="false" ht="35.8" hidden="false" customHeight="false" outlineLevel="0" collapsed="false">
      <c r="A19428" s="95" t="s">
        <v>29343</v>
      </c>
      <c r="B19428" s="182" t="s">
        <v>29344</v>
      </c>
      <c r="C19428" s="183" t="s">
        <v>245</v>
      </c>
      <c r="D19428" s="140" t="n">
        <v>52.35</v>
      </c>
    </row>
    <row r="19429" customFormat="false" ht="35.8" hidden="false" customHeight="false" outlineLevel="0" collapsed="false">
      <c r="A19429" s="95" t="s">
        <v>29345</v>
      </c>
      <c r="B19429" s="182" t="s">
        <v>29344</v>
      </c>
      <c r="C19429" s="183" t="s">
        <v>245</v>
      </c>
      <c r="D19429" s="140" t="n">
        <v>50.78</v>
      </c>
    </row>
    <row r="19430" customFormat="false" ht="35.8" hidden="false" customHeight="false" outlineLevel="0" collapsed="false">
      <c r="A19430" s="95" t="s">
        <v>29346</v>
      </c>
      <c r="B19430" s="182" t="s">
        <v>29347</v>
      </c>
      <c r="C19430" s="183" t="s">
        <v>245</v>
      </c>
      <c r="D19430" s="140" t="n">
        <v>23.62</v>
      </c>
    </row>
    <row r="19431" customFormat="false" ht="35.8" hidden="false" customHeight="false" outlineLevel="0" collapsed="false">
      <c r="A19431" s="95" t="s">
        <v>29348</v>
      </c>
      <c r="B19431" s="182" t="s">
        <v>29347</v>
      </c>
      <c r="C19431" s="183" t="s">
        <v>245</v>
      </c>
      <c r="D19431" s="140" t="n">
        <v>22.05</v>
      </c>
    </row>
    <row r="19432" customFormat="false" ht="35.8" hidden="false" customHeight="false" outlineLevel="0" collapsed="false">
      <c r="A19432" s="95" t="s">
        <v>29349</v>
      </c>
      <c r="B19432" s="182" t="s">
        <v>29350</v>
      </c>
      <c r="C19432" s="183" t="s">
        <v>245</v>
      </c>
      <c r="D19432" s="140" t="n">
        <v>32.63</v>
      </c>
    </row>
    <row r="19433" customFormat="false" ht="35.8" hidden="false" customHeight="false" outlineLevel="0" collapsed="false">
      <c r="A19433" s="95" t="s">
        <v>29351</v>
      </c>
      <c r="B19433" s="182" t="s">
        <v>29350</v>
      </c>
      <c r="C19433" s="183" t="s">
        <v>245</v>
      </c>
      <c r="D19433" s="140" t="n">
        <v>31.06</v>
      </c>
    </row>
    <row r="19434" customFormat="false" ht="35.8" hidden="false" customHeight="false" outlineLevel="0" collapsed="false">
      <c r="A19434" s="95" t="s">
        <v>29352</v>
      </c>
      <c r="B19434" s="182" t="s">
        <v>29353</v>
      </c>
      <c r="C19434" s="183" t="s">
        <v>245</v>
      </c>
      <c r="D19434" s="140" t="n">
        <v>31.47</v>
      </c>
    </row>
    <row r="19435" customFormat="false" ht="35.8" hidden="false" customHeight="false" outlineLevel="0" collapsed="false">
      <c r="A19435" s="95" t="s">
        <v>29354</v>
      </c>
      <c r="B19435" s="182" t="s">
        <v>29353</v>
      </c>
      <c r="C19435" s="183" t="s">
        <v>245</v>
      </c>
      <c r="D19435" s="140" t="n">
        <v>29.9</v>
      </c>
    </row>
    <row r="19436" customFormat="false" ht="35.8" hidden="false" customHeight="false" outlineLevel="0" collapsed="false">
      <c r="A19436" s="95" t="s">
        <v>29355</v>
      </c>
      <c r="B19436" s="182" t="s">
        <v>29356</v>
      </c>
      <c r="C19436" s="183" t="s">
        <v>245</v>
      </c>
      <c r="D19436" s="140" t="n">
        <v>36.49</v>
      </c>
    </row>
    <row r="19437" customFormat="false" ht="35.8" hidden="false" customHeight="false" outlineLevel="0" collapsed="false">
      <c r="A19437" s="95" t="s">
        <v>29357</v>
      </c>
      <c r="B19437" s="182" t="s">
        <v>29356</v>
      </c>
      <c r="C19437" s="183" t="s">
        <v>245</v>
      </c>
      <c r="D19437" s="140" t="n">
        <v>34.92</v>
      </c>
    </row>
    <row r="19438" customFormat="false" ht="35.8" hidden="false" customHeight="false" outlineLevel="0" collapsed="false">
      <c r="A19438" s="95" t="s">
        <v>29358</v>
      </c>
      <c r="B19438" s="182" t="s">
        <v>29359</v>
      </c>
      <c r="C19438" s="183" t="s">
        <v>245</v>
      </c>
      <c r="D19438" s="140" t="n">
        <v>44.37</v>
      </c>
    </row>
    <row r="19439" customFormat="false" ht="35.8" hidden="false" customHeight="false" outlineLevel="0" collapsed="false">
      <c r="A19439" s="95" t="s">
        <v>29360</v>
      </c>
      <c r="B19439" s="182" t="s">
        <v>29359</v>
      </c>
      <c r="C19439" s="183" t="s">
        <v>245</v>
      </c>
      <c r="D19439" s="140" t="n">
        <v>42.8</v>
      </c>
    </row>
    <row r="19440" customFormat="false" ht="35.8" hidden="false" customHeight="false" outlineLevel="0" collapsed="false">
      <c r="A19440" s="95" t="s">
        <v>29361</v>
      </c>
      <c r="B19440" s="182" t="s">
        <v>29362</v>
      </c>
      <c r="C19440" s="183" t="s">
        <v>245</v>
      </c>
      <c r="D19440" s="140" t="n">
        <v>54.05</v>
      </c>
    </row>
    <row r="19441" customFormat="false" ht="35.8" hidden="false" customHeight="false" outlineLevel="0" collapsed="false">
      <c r="A19441" s="95" t="s">
        <v>29363</v>
      </c>
      <c r="B19441" s="182" t="s">
        <v>29362</v>
      </c>
      <c r="C19441" s="183" t="s">
        <v>245</v>
      </c>
      <c r="D19441" s="140" t="n">
        <v>52.48</v>
      </c>
    </row>
    <row r="19442" customFormat="false" ht="35.8" hidden="false" customHeight="false" outlineLevel="0" collapsed="false">
      <c r="A19442" s="95" t="s">
        <v>29364</v>
      </c>
      <c r="B19442" s="182" t="s">
        <v>29365</v>
      </c>
      <c r="C19442" s="183" t="s">
        <v>245</v>
      </c>
      <c r="D19442" s="140" t="n">
        <v>25.47</v>
      </c>
    </row>
    <row r="19443" customFormat="false" ht="35.8" hidden="false" customHeight="false" outlineLevel="0" collapsed="false">
      <c r="A19443" s="95" t="s">
        <v>29366</v>
      </c>
      <c r="B19443" s="182" t="s">
        <v>29365</v>
      </c>
      <c r="C19443" s="183" t="s">
        <v>245</v>
      </c>
      <c r="D19443" s="140" t="n">
        <v>23.9</v>
      </c>
    </row>
    <row r="19444" customFormat="false" ht="35.8" hidden="false" customHeight="false" outlineLevel="0" collapsed="false">
      <c r="A19444" s="95" t="s">
        <v>29367</v>
      </c>
      <c r="B19444" s="182" t="s">
        <v>29368</v>
      </c>
      <c r="C19444" s="183" t="s">
        <v>245</v>
      </c>
      <c r="D19444" s="140" t="n">
        <v>42.62</v>
      </c>
    </row>
    <row r="19445" customFormat="false" ht="35.8" hidden="false" customHeight="false" outlineLevel="0" collapsed="false">
      <c r="A19445" s="95" t="s">
        <v>29369</v>
      </c>
      <c r="B19445" s="182" t="s">
        <v>29368</v>
      </c>
      <c r="C19445" s="183" t="s">
        <v>245</v>
      </c>
      <c r="D19445" s="140" t="n">
        <v>41.05</v>
      </c>
    </row>
    <row r="19446" customFormat="false" ht="35.8" hidden="false" customHeight="false" outlineLevel="0" collapsed="false">
      <c r="A19446" s="95" t="s">
        <v>29370</v>
      </c>
      <c r="B19446" s="182" t="s">
        <v>29371</v>
      </c>
      <c r="C19446" s="183" t="s">
        <v>245</v>
      </c>
      <c r="D19446" s="140" t="n">
        <v>77.47</v>
      </c>
    </row>
    <row r="19447" customFormat="false" ht="35.8" hidden="false" customHeight="false" outlineLevel="0" collapsed="false">
      <c r="A19447" s="95" t="s">
        <v>29372</v>
      </c>
      <c r="B19447" s="182" t="s">
        <v>29371</v>
      </c>
      <c r="C19447" s="183" t="s">
        <v>245</v>
      </c>
      <c r="D19447" s="140" t="n">
        <v>75.9</v>
      </c>
    </row>
    <row r="19448" customFormat="false" ht="35.8" hidden="false" customHeight="false" outlineLevel="0" collapsed="false">
      <c r="A19448" s="95" t="s">
        <v>29373</v>
      </c>
      <c r="B19448" s="182" t="s">
        <v>29374</v>
      </c>
      <c r="C19448" s="183" t="s">
        <v>245</v>
      </c>
      <c r="D19448" s="140" t="n">
        <v>90.54</v>
      </c>
    </row>
    <row r="19449" customFormat="false" ht="35.8" hidden="false" customHeight="false" outlineLevel="0" collapsed="false">
      <c r="A19449" s="95" t="s">
        <v>29375</v>
      </c>
      <c r="B19449" s="182" t="s">
        <v>29374</v>
      </c>
      <c r="C19449" s="183" t="s">
        <v>245</v>
      </c>
      <c r="D19449" s="140" t="n">
        <v>88.97</v>
      </c>
    </row>
    <row r="19450" customFormat="false" ht="35.8" hidden="false" customHeight="false" outlineLevel="0" collapsed="false">
      <c r="A19450" s="95" t="s">
        <v>29376</v>
      </c>
      <c r="B19450" s="182" t="s">
        <v>29377</v>
      </c>
      <c r="C19450" s="183" t="s">
        <v>245</v>
      </c>
      <c r="D19450" s="140" t="n">
        <v>126.81</v>
      </c>
    </row>
    <row r="19451" customFormat="false" ht="35.8" hidden="false" customHeight="false" outlineLevel="0" collapsed="false">
      <c r="A19451" s="95" t="s">
        <v>29378</v>
      </c>
      <c r="B19451" s="182" t="s">
        <v>29377</v>
      </c>
      <c r="C19451" s="183" t="s">
        <v>245</v>
      </c>
      <c r="D19451" s="140" t="n">
        <v>125.24</v>
      </c>
    </row>
    <row r="19452" customFormat="false" ht="24.85" hidden="false" customHeight="false" outlineLevel="0" collapsed="false">
      <c r="A19452" s="95" t="s">
        <v>29379</v>
      </c>
      <c r="B19452" s="182" t="s">
        <v>29380</v>
      </c>
      <c r="C19452" s="183" t="s">
        <v>245</v>
      </c>
      <c r="D19452" s="140" t="n">
        <v>103.44</v>
      </c>
    </row>
    <row r="19453" customFormat="false" ht="24.85" hidden="false" customHeight="false" outlineLevel="0" collapsed="false">
      <c r="A19453" s="95" t="s">
        <v>29381</v>
      </c>
      <c r="B19453" s="182" t="s">
        <v>29380</v>
      </c>
      <c r="C19453" s="183" t="s">
        <v>245</v>
      </c>
      <c r="D19453" s="140" t="n">
        <v>101.87</v>
      </c>
    </row>
    <row r="19454" customFormat="false" ht="57.7" hidden="false" customHeight="false" outlineLevel="0" collapsed="false">
      <c r="A19454" s="95" t="s">
        <v>29382</v>
      </c>
      <c r="B19454" s="182" t="s">
        <v>29383</v>
      </c>
      <c r="C19454" s="183" t="s">
        <v>245</v>
      </c>
      <c r="D19454" s="140" t="n">
        <v>154.18</v>
      </c>
    </row>
    <row r="19455" customFormat="false" ht="57.7" hidden="false" customHeight="false" outlineLevel="0" collapsed="false">
      <c r="A19455" s="95" t="s">
        <v>29384</v>
      </c>
      <c r="B19455" s="182" t="s">
        <v>29383</v>
      </c>
      <c r="C19455" s="183" t="s">
        <v>245</v>
      </c>
      <c r="D19455" s="140" t="n">
        <v>146.08</v>
      </c>
    </row>
    <row r="19456" customFormat="false" ht="57.7" hidden="false" customHeight="false" outlineLevel="0" collapsed="false">
      <c r="A19456" s="95" t="s">
        <v>29385</v>
      </c>
      <c r="B19456" s="182" t="s">
        <v>29386</v>
      </c>
      <c r="C19456" s="183" t="s">
        <v>245</v>
      </c>
      <c r="D19456" s="140" t="n">
        <v>251</v>
      </c>
    </row>
    <row r="19457" customFormat="false" ht="57.7" hidden="false" customHeight="false" outlineLevel="0" collapsed="false">
      <c r="A19457" s="95" t="s">
        <v>29387</v>
      </c>
      <c r="B19457" s="182" t="s">
        <v>29386</v>
      </c>
      <c r="C19457" s="183" t="s">
        <v>245</v>
      </c>
      <c r="D19457" s="140" t="n">
        <v>242.9</v>
      </c>
    </row>
    <row r="19458" customFormat="false" ht="57.7" hidden="false" customHeight="false" outlineLevel="0" collapsed="false">
      <c r="A19458" s="95" t="s">
        <v>29388</v>
      </c>
      <c r="B19458" s="182" t="s">
        <v>29389</v>
      </c>
      <c r="C19458" s="183" t="s">
        <v>245</v>
      </c>
      <c r="D19458" s="140" t="n">
        <v>603.52</v>
      </c>
    </row>
    <row r="19459" customFormat="false" ht="57.7" hidden="false" customHeight="false" outlineLevel="0" collapsed="false">
      <c r="A19459" s="95" t="s">
        <v>29390</v>
      </c>
      <c r="B19459" s="182" t="s">
        <v>29389</v>
      </c>
      <c r="C19459" s="183" t="s">
        <v>245</v>
      </c>
      <c r="D19459" s="140" t="n">
        <v>595.41</v>
      </c>
    </row>
    <row r="19460" customFormat="false" ht="35.8" hidden="false" customHeight="false" outlineLevel="0" collapsed="false">
      <c r="A19460" s="95" t="s">
        <v>29391</v>
      </c>
      <c r="B19460" s="182" t="s">
        <v>29392</v>
      </c>
      <c r="C19460" s="183" t="s">
        <v>245</v>
      </c>
      <c r="D19460" s="140" t="n">
        <v>68.38</v>
      </c>
    </row>
    <row r="19461" customFormat="false" ht="35.8" hidden="false" customHeight="false" outlineLevel="0" collapsed="false">
      <c r="A19461" s="95" t="s">
        <v>29393</v>
      </c>
      <c r="B19461" s="182" t="s">
        <v>29392</v>
      </c>
      <c r="C19461" s="183" t="s">
        <v>245</v>
      </c>
      <c r="D19461" s="140" t="n">
        <v>65.24</v>
      </c>
    </row>
    <row r="19462" customFormat="false" ht="24.85" hidden="false" customHeight="false" outlineLevel="0" collapsed="false">
      <c r="A19462" s="95" t="s">
        <v>29394</v>
      </c>
      <c r="B19462" s="182" t="s">
        <v>29395</v>
      </c>
      <c r="C19462" s="183" t="s">
        <v>245</v>
      </c>
      <c r="D19462" s="140" t="n">
        <v>3.93</v>
      </c>
    </row>
    <row r="19463" customFormat="false" ht="24.85" hidden="false" customHeight="false" outlineLevel="0" collapsed="false">
      <c r="A19463" s="95" t="s">
        <v>29396</v>
      </c>
      <c r="B19463" s="182" t="s">
        <v>29395</v>
      </c>
      <c r="C19463" s="183" t="s">
        <v>245</v>
      </c>
      <c r="D19463" s="140" t="n">
        <v>3.62</v>
      </c>
    </row>
    <row r="19464" customFormat="false" ht="35.8" hidden="false" customHeight="false" outlineLevel="0" collapsed="false">
      <c r="A19464" s="95" t="s">
        <v>29397</v>
      </c>
      <c r="B19464" s="182" t="s">
        <v>29398</v>
      </c>
      <c r="C19464" s="183" t="s">
        <v>245</v>
      </c>
      <c r="D19464" s="140" t="n">
        <v>37.1</v>
      </c>
    </row>
    <row r="19465" customFormat="false" ht="35.8" hidden="false" customHeight="false" outlineLevel="0" collapsed="false">
      <c r="A19465" s="95" t="s">
        <v>29399</v>
      </c>
      <c r="B19465" s="182" t="s">
        <v>29398</v>
      </c>
      <c r="C19465" s="183" t="s">
        <v>245</v>
      </c>
      <c r="D19465" s="140" t="n">
        <v>35.21</v>
      </c>
    </row>
    <row r="19466" customFormat="false" ht="24.85" hidden="false" customHeight="false" outlineLevel="0" collapsed="false">
      <c r="A19466" s="95" t="s">
        <v>29400</v>
      </c>
      <c r="B19466" s="182" t="s">
        <v>29401</v>
      </c>
      <c r="C19466" s="183" t="s">
        <v>245</v>
      </c>
      <c r="D19466" s="140" t="n">
        <v>32.47</v>
      </c>
    </row>
    <row r="19467" customFormat="false" ht="24.85" hidden="false" customHeight="false" outlineLevel="0" collapsed="false">
      <c r="A19467" s="95" t="s">
        <v>29402</v>
      </c>
      <c r="B19467" s="182" t="s">
        <v>29401</v>
      </c>
      <c r="C19467" s="183" t="s">
        <v>245</v>
      </c>
      <c r="D19467" s="140" t="n">
        <v>28.13</v>
      </c>
    </row>
    <row r="19468" customFormat="false" ht="24.85" hidden="false" customHeight="false" outlineLevel="0" collapsed="false">
      <c r="A19468" s="95" t="s">
        <v>29403</v>
      </c>
      <c r="B19468" s="182" t="s">
        <v>29404</v>
      </c>
      <c r="C19468" s="183" t="s">
        <v>245</v>
      </c>
      <c r="D19468" s="140" t="n">
        <v>50</v>
      </c>
    </row>
    <row r="19469" customFormat="false" ht="24.85" hidden="false" customHeight="false" outlineLevel="0" collapsed="false">
      <c r="A19469" s="95" t="s">
        <v>29405</v>
      </c>
      <c r="B19469" s="182" t="s">
        <v>29404</v>
      </c>
      <c r="C19469" s="183" t="s">
        <v>245</v>
      </c>
      <c r="D19469" s="140" t="n">
        <v>50</v>
      </c>
    </row>
    <row r="19470" customFormat="false" ht="13.8" hidden="false" customHeight="false" outlineLevel="0" collapsed="false">
      <c r="A19470" s="95" t="s">
        <v>29406</v>
      </c>
      <c r="B19470" s="182" t="s">
        <v>29407</v>
      </c>
      <c r="C19470" s="183" t="s">
        <v>245</v>
      </c>
      <c r="D19470" s="140" t="n">
        <v>35</v>
      </c>
    </row>
    <row r="19471" customFormat="false" ht="13.8" hidden="false" customHeight="false" outlineLevel="0" collapsed="false">
      <c r="A19471" s="95" t="s">
        <v>29408</v>
      </c>
      <c r="B19471" s="182" t="s">
        <v>29407</v>
      </c>
      <c r="C19471" s="183" t="s">
        <v>245</v>
      </c>
      <c r="D19471" s="140" t="n">
        <v>35</v>
      </c>
    </row>
    <row r="19472" customFormat="false" ht="13.8" hidden="false" customHeight="false" outlineLevel="0" collapsed="false">
      <c r="A19472" s="95" t="s">
        <v>29409</v>
      </c>
      <c r="B19472" s="182" t="s">
        <v>29410</v>
      </c>
      <c r="C19472" s="183" t="s">
        <v>245</v>
      </c>
      <c r="D19472" s="140" t="n">
        <v>38</v>
      </c>
    </row>
    <row r="19473" customFormat="false" ht="13.8" hidden="false" customHeight="false" outlineLevel="0" collapsed="false">
      <c r="A19473" s="95" t="s">
        <v>29411</v>
      </c>
      <c r="B19473" s="182" t="s">
        <v>29410</v>
      </c>
      <c r="C19473" s="183" t="s">
        <v>245</v>
      </c>
      <c r="D19473" s="140" t="n">
        <v>38</v>
      </c>
    </row>
    <row r="19474" customFormat="false" ht="13.8" hidden="false" customHeight="false" outlineLevel="0" collapsed="false">
      <c r="A19474" s="95" t="s">
        <v>29412</v>
      </c>
      <c r="B19474" s="182" t="s">
        <v>29413</v>
      </c>
      <c r="C19474" s="183" t="s">
        <v>245</v>
      </c>
      <c r="D19474" s="140" t="n">
        <v>50</v>
      </c>
    </row>
    <row r="19475" customFormat="false" ht="13.8" hidden="false" customHeight="false" outlineLevel="0" collapsed="false">
      <c r="A19475" s="95" t="s">
        <v>29414</v>
      </c>
      <c r="B19475" s="182" t="s">
        <v>29413</v>
      </c>
      <c r="C19475" s="183" t="s">
        <v>245</v>
      </c>
      <c r="D19475" s="140" t="n">
        <v>50</v>
      </c>
    </row>
    <row r="19476" customFormat="false" ht="13.8" hidden="false" customHeight="false" outlineLevel="0" collapsed="false">
      <c r="A19476" s="95" t="s">
        <v>29415</v>
      </c>
      <c r="B19476" s="182" t="s">
        <v>29416</v>
      </c>
      <c r="C19476" s="183" t="s">
        <v>245</v>
      </c>
      <c r="D19476" s="140" t="n">
        <v>63.6</v>
      </c>
    </row>
    <row r="19477" customFormat="false" ht="13.8" hidden="false" customHeight="false" outlineLevel="0" collapsed="false">
      <c r="A19477" s="95" t="s">
        <v>29417</v>
      </c>
      <c r="B19477" s="182" t="s">
        <v>29416</v>
      </c>
      <c r="C19477" s="183" t="s">
        <v>245</v>
      </c>
      <c r="D19477" s="140" t="n">
        <v>63.6</v>
      </c>
    </row>
    <row r="19478" customFormat="false" ht="24.85" hidden="false" customHeight="false" outlineLevel="0" collapsed="false">
      <c r="A19478" s="95" t="s">
        <v>29418</v>
      </c>
      <c r="B19478" s="182" t="s">
        <v>29419</v>
      </c>
      <c r="C19478" s="183" t="s">
        <v>5214</v>
      </c>
      <c r="D19478" s="140" t="n">
        <v>83.25</v>
      </c>
    </row>
    <row r="19479" customFormat="false" ht="24.85" hidden="false" customHeight="false" outlineLevel="0" collapsed="false">
      <c r="A19479" s="95" t="s">
        <v>29420</v>
      </c>
      <c r="B19479" s="182" t="s">
        <v>29419</v>
      </c>
      <c r="C19479" s="183" t="s">
        <v>5214</v>
      </c>
      <c r="D19479" s="140" t="n">
        <v>83.25</v>
      </c>
    </row>
    <row r="19480" customFormat="false" ht="24.85" hidden="false" customHeight="false" outlineLevel="0" collapsed="false">
      <c r="A19480" s="95" t="s">
        <v>29421</v>
      </c>
      <c r="B19480" s="182" t="s">
        <v>29422</v>
      </c>
      <c r="C19480" s="183" t="s">
        <v>5214</v>
      </c>
      <c r="D19480" s="140" t="n">
        <v>103</v>
      </c>
    </row>
    <row r="19481" customFormat="false" ht="24.85" hidden="false" customHeight="false" outlineLevel="0" collapsed="false">
      <c r="A19481" s="95" t="s">
        <v>29423</v>
      </c>
      <c r="B19481" s="182" t="s">
        <v>29422</v>
      </c>
      <c r="C19481" s="183" t="s">
        <v>5214</v>
      </c>
      <c r="D19481" s="140" t="n">
        <v>103</v>
      </c>
    </row>
    <row r="19482" customFormat="false" ht="24.85" hidden="false" customHeight="false" outlineLevel="0" collapsed="false">
      <c r="A19482" s="95" t="s">
        <v>29424</v>
      </c>
      <c r="B19482" s="182" t="s">
        <v>29425</v>
      </c>
      <c r="C19482" s="183" t="s">
        <v>5214</v>
      </c>
      <c r="D19482" s="140" t="n">
        <v>110.21</v>
      </c>
    </row>
    <row r="19483" customFormat="false" ht="24.85" hidden="false" customHeight="false" outlineLevel="0" collapsed="false">
      <c r="A19483" s="95" t="s">
        <v>29426</v>
      </c>
      <c r="B19483" s="182" t="s">
        <v>29425</v>
      </c>
      <c r="C19483" s="183" t="s">
        <v>5214</v>
      </c>
      <c r="D19483" s="140" t="n">
        <v>110.21</v>
      </c>
    </row>
    <row r="19484" customFormat="false" ht="35.8" hidden="false" customHeight="false" outlineLevel="0" collapsed="false">
      <c r="A19484" s="95" t="s">
        <v>29427</v>
      </c>
      <c r="B19484" s="182" t="s">
        <v>29428</v>
      </c>
      <c r="C19484" s="183" t="s">
        <v>5214</v>
      </c>
      <c r="D19484" s="140" t="n">
        <v>58.57</v>
      </c>
    </row>
    <row r="19485" customFormat="false" ht="35.8" hidden="false" customHeight="false" outlineLevel="0" collapsed="false">
      <c r="A19485" s="95" t="s">
        <v>29429</v>
      </c>
      <c r="B19485" s="182" t="s">
        <v>29428</v>
      </c>
      <c r="C19485" s="183" t="s">
        <v>5214</v>
      </c>
      <c r="D19485" s="140" t="n">
        <v>58.57</v>
      </c>
    </row>
    <row r="19486" customFormat="false" ht="24.85" hidden="false" customHeight="false" outlineLevel="0" collapsed="false">
      <c r="A19486" s="95" t="s">
        <v>29430</v>
      </c>
      <c r="B19486" s="182" t="s">
        <v>29431</v>
      </c>
      <c r="C19486" s="183" t="s">
        <v>5214</v>
      </c>
      <c r="D19486" s="140" t="n">
        <v>131.98</v>
      </c>
    </row>
    <row r="19487" customFormat="false" ht="24.85" hidden="false" customHeight="false" outlineLevel="0" collapsed="false">
      <c r="A19487" s="95" t="s">
        <v>29432</v>
      </c>
      <c r="B19487" s="182" t="s">
        <v>29433</v>
      </c>
      <c r="C19487" s="183" t="s">
        <v>5214</v>
      </c>
      <c r="D19487" s="140" t="n">
        <v>57.84</v>
      </c>
    </row>
    <row r="19488" customFormat="false" ht="24.85" hidden="false" customHeight="false" outlineLevel="0" collapsed="false">
      <c r="A19488" s="95" t="s">
        <v>29434</v>
      </c>
      <c r="B19488" s="182" t="s">
        <v>29433</v>
      </c>
      <c r="C19488" s="183" t="s">
        <v>5214</v>
      </c>
      <c r="D19488" s="140" t="n">
        <v>48.01</v>
      </c>
    </row>
    <row r="19489" customFormat="false" ht="24.85" hidden="false" customHeight="false" outlineLevel="0" collapsed="false">
      <c r="A19489" s="95" t="s">
        <v>29435</v>
      </c>
      <c r="B19489" s="182" t="s">
        <v>29431</v>
      </c>
      <c r="C19489" s="183" t="s">
        <v>5214</v>
      </c>
      <c r="D19489" s="140" t="n">
        <v>128.93</v>
      </c>
    </row>
    <row r="19490" customFormat="false" ht="24.85" hidden="false" customHeight="false" outlineLevel="0" collapsed="false">
      <c r="A19490" s="95" t="s">
        <v>29436</v>
      </c>
      <c r="B19490" s="182" t="s">
        <v>29433</v>
      </c>
      <c r="C19490" s="183" t="s">
        <v>5214</v>
      </c>
      <c r="D19490" s="140" t="n">
        <v>54.79</v>
      </c>
    </row>
    <row r="19491" customFormat="false" ht="24.85" hidden="false" customHeight="false" outlineLevel="0" collapsed="false">
      <c r="A19491" s="95" t="s">
        <v>29437</v>
      </c>
      <c r="B19491" s="182" t="s">
        <v>29433</v>
      </c>
      <c r="C19491" s="183" t="s">
        <v>5214</v>
      </c>
      <c r="D19491" s="140" t="n">
        <v>44.96</v>
      </c>
    </row>
    <row r="19492" customFormat="false" ht="24.85" hidden="false" customHeight="false" outlineLevel="0" collapsed="false">
      <c r="A19492" s="95" t="s">
        <v>29438</v>
      </c>
      <c r="B19492" s="182" t="s">
        <v>29439</v>
      </c>
      <c r="C19492" s="183" t="s">
        <v>5214</v>
      </c>
      <c r="D19492" s="140" t="n">
        <v>156.19</v>
      </c>
    </row>
    <row r="19493" customFormat="false" ht="24.85" hidden="false" customHeight="false" outlineLevel="0" collapsed="false">
      <c r="A19493" s="95" t="s">
        <v>29440</v>
      </c>
      <c r="B19493" s="182" t="s">
        <v>29439</v>
      </c>
      <c r="C19493" s="183" t="s">
        <v>5214</v>
      </c>
      <c r="D19493" s="140" t="n">
        <v>64.19</v>
      </c>
    </row>
    <row r="19494" customFormat="false" ht="24.85" hidden="false" customHeight="false" outlineLevel="0" collapsed="false">
      <c r="A19494" s="95" t="s">
        <v>29441</v>
      </c>
      <c r="B19494" s="182" t="s">
        <v>29439</v>
      </c>
      <c r="C19494" s="183" t="s">
        <v>5214</v>
      </c>
      <c r="D19494" s="140" t="n">
        <v>52.35</v>
      </c>
    </row>
    <row r="19495" customFormat="false" ht="24.85" hidden="false" customHeight="false" outlineLevel="0" collapsed="false">
      <c r="A19495" s="95" t="s">
        <v>29442</v>
      </c>
      <c r="B19495" s="182" t="s">
        <v>29439</v>
      </c>
      <c r="C19495" s="183" t="s">
        <v>5214</v>
      </c>
      <c r="D19495" s="140" t="n">
        <v>153.14</v>
      </c>
    </row>
    <row r="19496" customFormat="false" ht="24.85" hidden="false" customHeight="false" outlineLevel="0" collapsed="false">
      <c r="A19496" s="95" t="s">
        <v>29443</v>
      </c>
      <c r="B19496" s="182" t="s">
        <v>29439</v>
      </c>
      <c r="C19496" s="183" t="s">
        <v>5214</v>
      </c>
      <c r="D19496" s="140" t="n">
        <v>61.14</v>
      </c>
    </row>
    <row r="19497" customFormat="false" ht="24.85" hidden="false" customHeight="false" outlineLevel="0" collapsed="false">
      <c r="A19497" s="95" t="s">
        <v>29444</v>
      </c>
      <c r="B19497" s="182" t="s">
        <v>29439</v>
      </c>
      <c r="C19497" s="183" t="s">
        <v>5214</v>
      </c>
      <c r="D19497" s="140" t="n">
        <v>49.3</v>
      </c>
    </row>
    <row r="19498" customFormat="false" ht="24.85" hidden="false" customHeight="false" outlineLevel="0" collapsed="false">
      <c r="A19498" s="95" t="s">
        <v>29445</v>
      </c>
      <c r="B19498" s="182" t="s">
        <v>29446</v>
      </c>
      <c r="C19498" s="183" t="s">
        <v>5214</v>
      </c>
      <c r="D19498" s="140" t="n">
        <v>201.72</v>
      </c>
    </row>
    <row r="19499" customFormat="false" ht="24.85" hidden="false" customHeight="false" outlineLevel="0" collapsed="false">
      <c r="A19499" s="95" t="s">
        <v>29447</v>
      </c>
      <c r="B19499" s="182" t="s">
        <v>29446</v>
      </c>
      <c r="C19499" s="183" t="s">
        <v>5214</v>
      </c>
      <c r="D19499" s="140" t="n">
        <v>72.38</v>
      </c>
    </row>
    <row r="19500" customFormat="false" ht="24.85" hidden="false" customHeight="false" outlineLevel="0" collapsed="false">
      <c r="A19500" s="95" t="s">
        <v>29448</v>
      </c>
      <c r="B19500" s="182" t="s">
        <v>29446</v>
      </c>
      <c r="C19500" s="183" t="s">
        <v>5214</v>
      </c>
      <c r="D19500" s="140" t="n">
        <v>57.24</v>
      </c>
    </row>
    <row r="19501" customFormat="false" ht="24.85" hidden="false" customHeight="false" outlineLevel="0" collapsed="false">
      <c r="A19501" s="95" t="s">
        <v>29449</v>
      </c>
      <c r="B19501" s="182" t="s">
        <v>29446</v>
      </c>
      <c r="C19501" s="183" t="s">
        <v>5214</v>
      </c>
      <c r="D19501" s="140" t="n">
        <v>198.67</v>
      </c>
    </row>
    <row r="19502" customFormat="false" ht="24.85" hidden="false" customHeight="false" outlineLevel="0" collapsed="false">
      <c r="A19502" s="95" t="s">
        <v>29450</v>
      </c>
      <c r="B19502" s="182" t="s">
        <v>29446</v>
      </c>
      <c r="C19502" s="183" t="s">
        <v>5214</v>
      </c>
      <c r="D19502" s="140" t="n">
        <v>69.33</v>
      </c>
    </row>
    <row r="19503" customFormat="false" ht="24.85" hidden="false" customHeight="false" outlineLevel="0" collapsed="false">
      <c r="A19503" s="95" t="s">
        <v>29451</v>
      </c>
      <c r="B19503" s="182" t="s">
        <v>29446</v>
      </c>
      <c r="C19503" s="183" t="s">
        <v>5214</v>
      </c>
      <c r="D19503" s="140" t="n">
        <v>54.19</v>
      </c>
    </row>
    <row r="19504" customFormat="false" ht="24.85" hidden="false" customHeight="false" outlineLevel="0" collapsed="false">
      <c r="A19504" s="95" t="s">
        <v>29452</v>
      </c>
      <c r="B19504" s="182" t="s">
        <v>29453</v>
      </c>
      <c r="C19504" s="183" t="s">
        <v>5214</v>
      </c>
      <c r="D19504" s="140" t="n">
        <v>143.61</v>
      </c>
    </row>
    <row r="19505" customFormat="false" ht="24.85" hidden="false" customHeight="false" outlineLevel="0" collapsed="false">
      <c r="A19505" s="95" t="s">
        <v>29454</v>
      </c>
      <c r="B19505" s="182" t="s">
        <v>29453</v>
      </c>
      <c r="C19505" s="183" t="s">
        <v>5214</v>
      </c>
      <c r="D19505" s="140" t="n">
        <v>63.15</v>
      </c>
    </row>
    <row r="19506" customFormat="false" ht="24.85" hidden="false" customHeight="false" outlineLevel="0" collapsed="false">
      <c r="A19506" s="95" t="s">
        <v>29455</v>
      </c>
      <c r="B19506" s="182" t="s">
        <v>29453</v>
      </c>
      <c r="C19506" s="183" t="s">
        <v>5214</v>
      </c>
      <c r="D19506" s="140" t="n">
        <v>51.67</v>
      </c>
    </row>
    <row r="19507" customFormat="false" ht="24.85" hidden="false" customHeight="false" outlineLevel="0" collapsed="false">
      <c r="A19507" s="95" t="s">
        <v>29456</v>
      </c>
      <c r="B19507" s="182" t="s">
        <v>29453</v>
      </c>
      <c r="C19507" s="183" t="s">
        <v>5214</v>
      </c>
      <c r="D19507" s="140" t="n">
        <v>140.56</v>
      </c>
    </row>
    <row r="19508" customFormat="false" ht="24.85" hidden="false" customHeight="false" outlineLevel="0" collapsed="false">
      <c r="A19508" s="95" t="s">
        <v>29457</v>
      </c>
      <c r="B19508" s="182" t="s">
        <v>29453</v>
      </c>
      <c r="C19508" s="183" t="s">
        <v>5214</v>
      </c>
      <c r="D19508" s="140" t="n">
        <v>60.1</v>
      </c>
    </row>
    <row r="19509" customFormat="false" ht="24.85" hidden="false" customHeight="false" outlineLevel="0" collapsed="false">
      <c r="A19509" s="95" t="s">
        <v>29458</v>
      </c>
      <c r="B19509" s="182" t="s">
        <v>29453</v>
      </c>
      <c r="C19509" s="183" t="s">
        <v>5214</v>
      </c>
      <c r="D19509" s="140" t="n">
        <v>48.62</v>
      </c>
    </row>
    <row r="19510" customFormat="false" ht="24.85" hidden="false" customHeight="false" outlineLevel="0" collapsed="false">
      <c r="A19510" s="95" t="s">
        <v>29459</v>
      </c>
      <c r="B19510" s="182" t="s">
        <v>29460</v>
      </c>
      <c r="C19510" s="183" t="s">
        <v>5214</v>
      </c>
      <c r="D19510" s="140" t="n">
        <v>167.8</v>
      </c>
    </row>
    <row r="19511" customFormat="false" ht="24.85" hidden="false" customHeight="false" outlineLevel="0" collapsed="false">
      <c r="A19511" s="95" t="s">
        <v>29461</v>
      </c>
      <c r="B19511" s="182" t="s">
        <v>29460</v>
      </c>
      <c r="C19511" s="183" t="s">
        <v>5214</v>
      </c>
      <c r="D19511" s="140" t="n">
        <v>69.94</v>
      </c>
    </row>
    <row r="19512" customFormat="false" ht="24.85" hidden="false" customHeight="false" outlineLevel="0" collapsed="false">
      <c r="A19512" s="95" t="s">
        <v>29462</v>
      </c>
      <c r="B19512" s="182" t="s">
        <v>29460</v>
      </c>
      <c r="C19512" s="183" t="s">
        <v>5214</v>
      </c>
      <c r="D19512" s="140" t="n">
        <v>56.34</v>
      </c>
    </row>
    <row r="19513" customFormat="false" ht="24.85" hidden="false" customHeight="false" outlineLevel="0" collapsed="false">
      <c r="A19513" s="95" t="s">
        <v>29463</v>
      </c>
      <c r="B19513" s="182" t="s">
        <v>29460</v>
      </c>
      <c r="C19513" s="183" t="s">
        <v>5214</v>
      </c>
      <c r="D19513" s="140" t="n">
        <v>164.75</v>
      </c>
    </row>
    <row r="19514" customFormat="false" ht="24.85" hidden="false" customHeight="false" outlineLevel="0" collapsed="false">
      <c r="A19514" s="95" t="s">
        <v>29464</v>
      </c>
      <c r="B19514" s="182" t="s">
        <v>29460</v>
      </c>
      <c r="C19514" s="183" t="s">
        <v>5214</v>
      </c>
      <c r="D19514" s="140" t="n">
        <v>66.89</v>
      </c>
    </row>
    <row r="19515" customFormat="false" ht="24.85" hidden="false" customHeight="false" outlineLevel="0" collapsed="false">
      <c r="A19515" s="95" t="s">
        <v>29465</v>
      </c>
      <c r="B19515" s="182" t="s">
        <v>29460</v>
      </c>
      <c r="C19515" s="183" t="s">
        <v>5214</v>
      </c>
      <c r="D19515" s="140" t="n">
        <v>53.29</v>
      </c>
    </row>
    <row r="19516" customFormat="false" ht="24.85" hidden="false" customHeight="false" outlineLevel="0" collapsed="false">
      <c r="A19516" s="95" t="s">
        <v>29466</v>
      </c>
      <c r="B19516" s="182" t="s">
        <v>29467</v>
      </c>
      <c r="C19516" s="183" t="s">
        <v>5214</v>
      </c>
      <c r="D19516" s="140" t="n">
        <v>184.23</v>
      </c>
    </row>
    <row r="19517" customFormat="false" ht="24.85" hidden="false" customHeight="false" outlineLevel="0" collapsed="false">
      <c r="A19517" s="95" t="s">
        <v>29468</v>
      </c>
      <c r="B19517" s="182" t="s">
        <v>29467</v>
      </c>
      <c r="C19517" s="183" t="s">
        <v>5214</v>
      </c>
      <c r="D19517" s="140" t="n">
        <v>75.35</v>
      </c>
    </row>
    <row r="19518" customFormat="false" ht="24.85" hidden="false" customHeight="false" outlineLevel="0" collapsed="false">
      <c r="A19518" s="95" t="s">
        <v>29469</v>
      </c>
      <c r="B19518" s="182" t="s">
        <v>29467</v>
      </c>
      <c r="C19518" s="183" t="s">
        <v>5214</v>
      </c>
      <c r="D19518" s="140" t="n">
        <v>60.17</v>
      </c>
    </row>
    <row r="19519" customFormat="false" ht="24.85" hidden="false" customHeight="false" outlineLevel="0" collapsed="false">
      <c r="A19519" s="95" t="s">
        <v>29470</v>
      </c>
      <c r="B19519" s="182" t="s">
        <v>29467</v>
      </c>
      <c r="C19519" s="183" t="s">
        <v>5214</v>
      </c>
      <c r="D19519" s="140" t="n">
        <v>181.18</v>
      </c>
    </row>
    <row r="19520" customFormat="false" ht="24.85" hidden="false" customHeight="false" outlineLevel="0" collapsed="false">
      <c r="A19520" s="95" t="s">
        <v>29471</v>
      </c>
      <c r="B19520" s="182" t="s">
        <v>29467</v>
      </c>
      <c r="C19520" s="183" t="s">
        <v>5214</v>
      </c>
      <c r="D19520" s="140" t="n">
        <v>72.3</v>
      </c>
    </row>
    <row r="19521" customFormat="false" ht="24.85" hidden="false" customHeight="false" outlineLevel="0" collapsed="false">
      <c r="A19521" s="95" t="s">
        <v>29472</v>
      </c>
      <c r="B19521" s="182" t="s">
        <v>29467</v>
      </c>
      <c r="C19521" s="183" t="s">
        <v>5214</v>
      </c>
      <c r="D19521" s="140" t="n">
        <v>57.12</v>
      </c>
    </row>
    <row r="19522" customFormat="false" ht="24.85" hidden="false" customHeight="false" outlineLevel="0" collapsed="false">
      <c r="A19522" s="95" t="s">
        <v>29473</v>
      </c>
      <c r="B19522" s="182" t="s">
        <v>29474</v>
      </c>
      <c r="C19522" s="183" t="s">
        <v>5214</v>
      </c>
      <c r="D19522" s="140" t="n">
        <v>209.3</v>
      </c>
    </row>
    <row r="19523" customFormat="false" ht="24.85" hidden="false" customHeight="false" outlineLevel="0" collapsed="false">
      <c r="A19523" s="95" t="s">
        <v>29475</v>
      </c>
      <c r="B19523" s="182" t="s">
        <v>29474</v>
      </c>
      <c r="C19523" s="183" t="s">
        <v>5214</v>
      </c>
      <c r="D19523" s="140" t="n">
        <v>80.47</v>
      </c>
    </row>
    <row r="19524" customFormat="false" ht="24.85" hidden="false" customHeight="false" outlineLevel="0" collapsed="false">
      <c r="A19524" s="95" t="s">
        <v>29476</v>
      </c>
      <c r="B19524" s="182" t="s">
        <v>29474</v>
      </c>
      <c r="C19524" s="183" t="s">
        <v>5214</v>
      </c>
      <c r="D19524" s="140" t="n">
        <v>63.28</v>
      </c>
    </row>
    <row r="19525" customFormat="false" ht="24.85" hidden="false" customHeight="false" outlineLevel="0" collapsed="false">
      <c r="A19525" s="95" t="s">
        <v>29477</v>
      </c>
      <c r="B19525" s="182" t="s">
        <v>29474</v>
      </c>
      <c r="C19525" s="183" t="s">
        <v>5214</v>
      </c>
      <c r="D19525" s="140" t="n">
        <v>206.25</v>
      </c>
    </row>
    <row r="19526" customFormat="false" ht="24.85" hidden="false" customHeight="false" outlineLevel="0" collapsed="false">
      <c r="A19526" s="95" t="s">
        <v>29478</v>
      </c>
      <c r="B19526" s="182" t="s">
        <v>29474</v>
      </c>
      <c r="C19526" s="183" t="s">
        <v>5214</v>
      </c>
      <c r="D19526" s="140" t="n">
        <v>77.42</v>
      </c>
    </row>
    <row r="19527" customFormat="false" ht="24.85" hidden="false" customHeight="false" outlineLevel="0" collapsed="false">
      <c r="A19527" s="95" t="s">
        <v>29479</v>
      </c>
      <c r="B19527" s="182" t="s">
        <v>29474</v>
      </c>
      <c r="C19527" s="183" t="s">
        <v>5214</v>
      </c>
      <c r="D19527" s="140" t="n">
        <v>60.23</v>
      </c>
    </row>
    <row r="19528" customFormat="false" ht="35.8" hidden="false" customHeight="false" outlineLevel="0" collapsed="false">
      <c r="A19528" s="95" t="s">
        <v>29480</v>
      </c>
      <c r="B19528" s="182" t="s">
        <v>29481</v>
      </c>
      <c r="C19528" s="183" t="s">
        <v>5214</v>
      </c>
      <c r="D19528" s="140" t="n">
        <v>495.38</v>
      </c>
    </row>
    <row r="19529" customFormat="false" ht="35.8" hidden="false" customHeight="false" outlineLevel="0" collapsed="false">
      <c r="A19529" s="95" t="s">
        <v>29482</v>
      </c>
      <c r="B19529" s="182" t="s">
        <v>29481</v>
      </c>
      <c r="C19529" s="183" t="s">
        <v>5214</v>
      </c>
      <c r="D19529" s="140" t="n">
        <v>209.1</v>
      </c>
    </row>
    <row r="19530" customFormat="false" ht="35.8" hidden="false" customHeight="false" outlineLevel="0" collapsed="false">
      <c r="A19530" s="95" t="s">
        <v>29483</v>
      </c>
      <c r="B19530" s="182" t="s">
        <v>29481</v>
      </c>
      <c r="C19530" s="183" t="s">
        <v>5214</v>
      </c>
      <c r="D19530" s="140" t="n">
        <v>170.69</v>
      </c>
    </row>
    <row r="19531" customFormat="false" ht="35.8" hidden="false" customHeight="false" outlineLevel="0" collapsed="false">
      <c r="A19531" s="95" t="s">
        <v>29484</v>
      </c>
      <c r="B19531" s="182" t="s">
        <v>29481</v>
      </c>
      <c r="C19531" s="183" t="s">
        <v>5214</v>
      </c>
      <c r="D19531" s="140" t="n">
        <v>492.33</v>
      </c>
    </row>
    <row r="19532" customFormat="false" ht="35.8" hidden="false" customHeight="false" outlineLevel="0" collapsed="false">
      <c r="A19532" s="95" t="s">
        <v>29485</v>
      </c>
      <c r="B19532" s="182" t="s">
        <v>29481</v>
      </c>
      <c r="C19532" s="183" t="s">
        <v>5214</v>
      </c>
      <c r="D19532" s="140" t="n">
        <v>206.05</v>
      </c>
    </row>
    <row r="19533" customFormat="false" ht="35.8" hidden="false" customHeight="false" outlineLevel="0" collapsed="false">
      <c r="A19533" s="95" t="s">
        <v>29486</v>
      </c>
      <c r="B19533" s="182" t="s">
        <v>29481</v>
      </c>
      <c r="C19533" s="183" t="s">
        <v>5214</v>
      </c>
      <c r="D19533" s="140" t="n">
        <v>167.64</v>
      </c>
    </row>
    <row r="19534" customFormat="false" ht="35.8" hidden="false" customHeight="false" outlineLevel="0" collapsed="false">
      <c r="A19534" s="95" t="s">
        <v>29487</v>
      </c>
      <c r="B19534" s="182" t="s">
        <v>29488</v>
      </c>
      <c r="C19534" s="183" t="s">
        <v>5214</v>
      </c>
      <c r="D19534" s="140" t="n">
        <v>207.74</v>
      </c>
    </row>
    <row r="19535" customFormat="false" ht="35.8" hidden="false" customHeight="false" outlineLevel="0" collapsed="false">
      <c r="A19535" s="95" t="s">
        <v>29489</v>
      </c>
      <c r="B19535" s="182" t="s">
        <v>29488</v>
      </c>
      <c r="C19535" s="183" t="s">
        <v>5214</v>
      </c>
      <c r="D19535" s="140" t="n">
        <v>84.54</v>
      </c>
    </row>
    <row r="19536" customFormat="false" ht="35.8" hidden="false" customHeight="false" outlineLevel="0" collapsed="false">
      <c r="A19536" s="95" t="s">
        <v>29490</v>
      </c>
      <c r="B19536" s="182" t="s">
        <v>29488</v>
      </c>
      <c r="C19536" s="183" t="s">
        <v>5214</v>
      </c>
      <c r="D19536" s="140" t="n">
        <v>67.63</v>
      </c>
    </row>
    <row r="19537" customFormat="false" ht="35.8" hidden="false" customHeight="false" outlineLevel="0" collapsed="false">
      <c r="A19537" s="95" t="s">
        <v>29491</v>
      </c>
      <c r="B19537" s="182" t="s">
        <v>29488</v>
      </c>
      <c r="C19537" s="183" t="s">
        <v>5214</v>
      </c>
      <c r="D19537" s="140" t="n">
        <v>204.69</v>
      </c>
    </row>
    <row r="19538" customFormat="false" ht="35.8" hidden="false" customHeight="false" outlineLevel="0" collapsed="false">
      <c r="A19538" s="95" t="s">
        <v>29492</v>
      </c>
      <c r="B19538" s="182" t="s">
        <v>29488</v>
      </c>
      <c r="C19538" s="183" t="s">
        <v>5214</v>
      </c>
      <c r="D19538" s="140" t="n">
        <v>81.49</v>
      </c>
    </row>
    <row r="19539" customFormat="false" ht="35.8" hidden="false" customHeight="false" outlineLevel="0" collapsed="false">
      <c r="A19539" s="95" t="s">
        <v>29493</v>
      </c>
      <c r="B19539" s="182" t="s">
        <v>29488</v>
      </c>
      <c r="C19539" s="183" t="s">
        <v>5214</v>
      </c>
      <c r="D19539" s="140" t="n">
        <v>64.58</v>
      </c>
    </row>
    <row r="19540" customFormat="false" ht="35.8" hidden="false" customHeight="false" outlineLevel="0" collapsed="false">
      <c r="A19540" s="95" t="s">
        <v>29494</v>
      </c>
      <c r="B19540" s="182" t="s">
        <v>29495</v>
      </c>
      <c r="C19540" s="183" t="s">
        <v>5214</v>
      </c>
      <c r="D19540" s="140" t="n">
        <v>323.42</v>
      </c>
    </row>
    <row r="19541" customFormat="false" ht="35.8" hidden="false" customHeight="false" outlineLevel="0" collapsed="false">
      <c r="A19541" s="95" t="s">
        <v>29496</v>
      </c>
      <c r="B19541" s="182" t="s">
        <v>29495</v>
      </c>
      <c r="C19541" s="183" t="s">
        <v>5214</v>
      </c>
      <c r="D19541" s="140" t="n">
        <v>97.88</v>
      </c>
    </row>
    <row r="19542" customFormat="false" ht="35.8" hidden="false" customHeight="false" outlineLevel="0" collapsed="false">
      <c r="A19542" s="95" t="s">
        <v>29497</v>
      </c>
      <c r="B19542" s="182" t="s">
        <v>29495</v>
      </c>
      <c r="C19542" s="183" t="s">
        <v>5214</v>
      </c>
      <c r="D19542" s="140" t="n">
        <v>69.42</v>
      </c>
    </row>
    <row r="19543" customFormat="false" ht="35.8" hidden="false" customHeight="false" outlineLevel="0" collapsed="false">
      <c r="A19543" s="95" t="s">
        <v>29498</v>
      </c>
      <c r="B19543" s="182" t="s">
        <v>29495</v>
      </c>
      <c r="C19543" s="183" t="s">
        <v>5214</v>
      </c>
      <c r="D19543" s="140" t="n">
        <v>320.37</v>
      </c>
    </row>
    <row r="19544" customFormat="false" ht="35.8" hidden="false" customHeight="false" outlineLevel="0" collapsed="false">
      <c r="A19544" s="95" t="s">
        <v>29499</v>
      </c>
      <c r="B19544" s="182" t="s">
        <v>29495</v>
      </c>
      <c r="C19544" s="183" t="s">
        <v>5214</v>
      </c>
      <c r="D19544" s="140" t="n">
        <v>94.83</v>
      </c>
    </row>
    <row r="19545" customFormat="false" ht="35.8" hidden="false" customHeight="false" outlineLevel="0" collapsed="false">
      <c r="A19545" s="95" t="s">
        <v>29500</v>
      </c>
      <c r="B19545" s="182" t="s">
        <v>29495</v>
      </c>
      <c r="C19545" s="183" t="s">
        <v>5214</v>
      </c>
      <c r="D19545" s="140" t="n">
        <v>66.37</v>
      </c>
    </row>
    <row r="19546" customFormat="false" ht="24.85" hidden="false" customHeight="false" outlineLevel="0" collapsed="false">
      <c r="A19546" s="95" t="s">
        <v>29501</v>
      </c>
      <c r="B19546" s="182" t="s">
        <v>29502</v>
      </c>
      <c r="C19546" s="183" t="s">
        <v>5214</v>
      </c>
      <c r="D19546" s="140" t="n">
        <v>163.36</v>
      </c>
    </row>
    <row r="19547" customFormat="false" ht="24.85" hidden="false" customHeight="false" outlineLevel="0" collapsed="false">
      <c r="A19547" s="95" t="s">
        <v>29503</v>
      </c>
      <c r="B19547" s="182" t="s">
        <v>29502</v>
      </c>
      <c r="C19547" s="183" t="s">
        <v>5214</v>
      </c>
      <c r="D19547" s="140" t="n">
        <v>67.53</v>
      </c>
    </row>
    <row r="19548" customFormat="false" ht="24.85" hidden="false" customHeight="false" outlineLevel="0" collapsed="false">
      <c r="A19548" s="95" t="s">
        <v>29504</v>
      </c>
      <c r="B19548" s="182" t="s">
        <v>29502</v>
      </c>
      <c r="C19548" s="183" t="s">
        <v>5214</v>
      </c>
      <c r="D19548" s="140" t="n">
        <v>54.37</v>
      </c>
    </row>
    <row r="19549" customFormat="false" ht="24.85" hidden="false" customHeight="false" outlineLevel="0" collapsed="false">
      <c r="A19549" s="95" t="s">
        <v>29505</v>
      </c>
      <c r="B19549" s="182" t="s">
        <v>29502</v>
      </c>
      <c r="C19549" s="183" t="s">
        <v>5214</v>
      </c>
      <c r="D19549" s="140" t="n">
        <v>160.31</v>
      </c>
    </row>
    <row r="19550" customFormat="false" ht="24.85" hidden="false" customHeight="false" outlineLevel="0" collapsed="false">
      <c r="A19550" s="95" t="s">
        <v>29506</v>
      </c>
      <c r="B19550" s="182" t="s">
        <v>29502</v>
      </c>
      <c r="C19550" s="183" t="s">
        <v>5214</v>
      </c>
      <c r="D19550" s="140" t="n">
        <v>64.48</v>
      </c>
    </row>
    <row r="19551" customFormat="false" ht="24.85" hidden="false" customHeight="false" outlineLevel="0" collapsed="false">
      <c r="A19551" s="95" t="s">
        <v>29507</v>
      </c>
      <c r="B19551" s="182" t="s">
        <v>29502</v>
      </c>
      <c r="C19551" s="183" t="s">
        <v>5214</v>
      </c>
      <c r="D19551" s="140" t="n">
        <v>51.32</v>
      </c>
    </row>
    <row r="19552" customFormat="false" ht="24.85" hidden="false" customHeight="false" outlineLevel="0" collapsed="false">
      <c r="A19552" s="95" t="s">
        <v>29508</v>
      </c>
      <c r="B19552" s="182" t="s">
        <v>29509</v>
      </c>
      <c r="C19552" s="183" t="s">
        <v>5214</v>
      </c>
      <c r="D19552" s="140" t="n">
        <v>173.65</v>
      </c>
    </row>
    <row r="19553" customFormat="false" ht="24.85" hidden="false" customHeight="false" outlineLevel="0" collapsed="false">
      <c r="A19553" s="95" t="s">
        <v>29510</v>
      </c>
      <c r="B19553" s="182" t="s">
        <v>29509</v>
      </c>
      <c r="C19553" s="183" t="s">
        <v>5214</v>
      </c>
      <c r="D19553" s="140" t="n">
        <v>74.1</v>
      </c>
    </row>
    <row r="19554" customFormat="false" ht="24.85" hidden="false" customHeight="false" outlineLevel="0" collapsed="false">
      <c r="A19554" s="95" t="s">
        <v>29511</v>
      </c>
      <c r="B19554" s="182" t="s">
        <v>29509</v>
      </c>
      <c r="C19554" s="183" t="s">
        <v>5214</v>
      </c>
      <c r="D19554" s="140" t="n">
        <v>59.98</v>
      </c>
    </row>
    <row r="19555" customFormat="false" ht="24.85" hidden="false" customHeight="false" outlineLevel="0" collapsed="false">
      <c r="A19555" s="95" t="s">
        <v>29512</v>
      </c>
      <c r="B19555" s="182" t="s">
        <v>29509</v>
      </c>
      <c r="C19555" s="183" t="s">
        <v>5214</v>
      </c>
      <c r="D19555" s="140" t="n">
        <v>170.6</v>
      </c>
    </row>
    <row r="19556" customFormat="false" ht="24.85" hidden="false" customHeight="false" outlineLevel="0" collapsed="false">
      <c r="A19556" s="95" t="s">
        <v>29513</v>
      </c>
      <c r="B19556" s="182" t="s">
        <v>29509</v>
      </c>
      <c r="C19556" s="183" t="s">
        <v>5214</v>
      </c>
      <c r="D19556" s="140" t="n">
        <v>71.05</v>
      </c>
    </row>
    <row r="19557" customFormat="false" ht="24.85" hidden="false" customHeight="false" outlineLevel="0" collapsed="false">
      <c r="A19557" s="95" t="s">
        <v>29514</v>
      </c>
      <c r="B19557" s="182" t="s">
        <v>29509</v>
      </c>
      <c r="C19557" s="183" t="s">
        <v>5214</v>
      </c>
      <c r="D19557" s="140" t="n">
        <v>56.93</v>
      </c>
    </row>
    <row r="19558" customFormat="false" ht="24.85" hidden="false" customHeight="false" outlineLevel="0" collapsed="false">
      <c r="A19558" s="95" t="s">
        <v>29515</v>
      </c>
      <c r="B19558" s="182" t="s">
        <v>29516</v>
      </c>
      <c r="C19558" s="183" t="s">
        <v>5214</v>
      </c>
      <c r="D19558" s="140" t="n">
        <v>196.58</v>
      </c>
    </row>
    <row r="19559" customFormat="false" ht="24.85" hidden="false" customHeight="false" outlineLevel="0" collapsed="false">
      <c r="A19559" s="95" t="s">
        <v>29517</v>
      </c>
      <c r="B19559" s="182" t="s">
        <v>29516</v>
      </c>
      <c r="C19559" s="183" t="s">
        <v>5214</v>
      </c>
      <c r="D19559" s="140" t="n">
        <v>77.09</v>
      </c>
    </row>
    <row r="19560" customFormat="false" ht="24.85" hidden="false" customHeight="false" outlineLevel="0" collapsed="false">
      <c r="A19560" s="95" t="s">
        <v>29518</v>
      </c>
      <c r="B19560" s="182" t="s">
        <v>29516</v>
      </c>
      <c r="C19560" s="183" t="s">
        <v>5214</v>
      </c>
      <c r="D19560" s="140" t="n">
        <v>62.54</v>
      </c>
    </row>
    <row r="19561" customFormat="false" ht="24.85" hidden="false" customHeight="false" outlineLevel="0" collapsed="false">
      <c r="A19561" s="95" t="s">
        <v>29519</v>
      </c>
      <c r="B19561" s="182" t="s">
        <v>29516</v>
      </c>
      <c r="C19561" s="183" t="s">
        <v>5214</v>
      </c>
      <c r="D19561" s="140" t="n">
        <v>193.53</v>
      </c>
    </row>
    <row r="19562" customFormat="false" ht="24.85" hidden="false" customHeight="false" outlineLevel="0" collapsed="false">
      <c r="A19562" s="95" t="s">
        <v>29520</v>
      </c>
      <c r="B19562" s="182" t="s">
        <v>29516</v>
      </c>
      <c r="C19562" s="183" t="s">
        <v>5214</v>
      </c>
      <c r="D19562" s="140" t="n">
        <v>74.04</v>
      </c>
    </row>
    <row r="19563" customFormat="false" ht="24.85" hidden="false" customHeight="false" outlineLevel="0" collapsed="false">
      <c r="A19563" s="95" t="s">
        <v>29521</v>
      </c>
      <c r="B19563" s="182" t="s">
        <v>29516</v>
      </c>
      <c r="C19563" s="183" t="s">
        <v>5214</v>
      </c>
      <c r="D19563" s="140" t="n">
        <v>59.49</v>
      </c>
    </row>
    <row r="19564" customFormat="false" ht="24.85" hidden="false" customHeight="false" outlineLevel="0" collapsed="false">
      <c r="A19564" s="95" t="s">
        <v>29522</v>
      </c>
      <c r="B19564" s="182" t="s">
        <v>29523</v>
      </c>
      <c r="C19564" s="183" t="s">
        <v>5214</v>
      </c>
      <c r="D19564" s="140" t="n">
        <v>252.58</v>
      </c>
    </row>
    <row r="19565" customFormat="false" ht="24.85" hidden="false" customHeight="false" outlineLevel="0" collapsed="false">
      <c r="A19565" s="95" t="s">
        <v>29524</v>
      </c>
      <c r="B19565" s="182" t="s">
        <v>29523</v>
      </c>
      <c r="C19565" s="183" t="s">
        <v>5214</v>
      </c>
      <c r="D19565" s="140" t="n">
        <v>88.3</v>
      </c>
    </row>
    <row r="19566" customFormat="false" ht="24.85" hidden="false" customHeight="false" outlineLevel="0" collapsed="false">
      <c r="A19566" s="95" t="s">
        <v>29525</v>
      </c>
      <c r="B19566" s="182" t="s">
        <v>29523</v>
      </c>
      <c r="C19566" s="183" t="s">
        <v>5214</v>
      </c>
      <c r="D19566" s="140" t="n">
        <v>68.09</v>
      </c>
    </row>
    <row r="19567" customFormat="false" ht="24.85" hidden="false" customHeight="false" outlineLevel="0" collapsed="false">
      <c r="A19567" s="95" t="s">
        <v>29526</v>
      </c>
      <c r="B19567" s="182" t="s">
        <v>29523</v>
      </c>
      <c r="C19567" s="183" t="s">
        <v>5214</v>
      </c>
      <c r="D19567" s="140" t="n">
        <v>249.53</v>
      </c>
    </row>
    <row r="19568" customFormat="false" ht="24.85" hidden="false" customHeight="false" outlineLevel="0" collapsed="false">
      <c r="A19568" s="95" t="s">
        <v>29527</v>
      </c>
      <c r="B19568" s="182" t="s">
        <v>29523</v>
      </c>
      <c r="C19568" s="183" t="s">
        <v>5214</v>
      </c>
      <c r="D19568" s="140" t="n">
        <v>85.25</v>
      </c>
    </row>
    <row r="19569" customFormat="false" ht="24.85" hidden="false" customHeight="false" outlineLevel="0" collapsed="false">
      <c r="A19569" s="95" t="s">
        <v>29528</v>
      </c>
      <c r="B19569" s="182" t="s">
        <v>29523</v>
      </c>
      <c r="C19569" s="183" t="s">
        <v>5214</v>
      </c>
      <c r="D19569" s="140" t="n">
        <v>65.04</v>
      </c>
    </row>
    <row r="19570" customFormat="false" ht="24.85" hidden="false" customHeight="false" outlineLevel="0" collapsed="false">
      <c r="A19570" s="95" t="s">
        <v>29529</v>
      </c>
      <c r="B19570" s="182" t="s">
        <v>29530</v>
      </c>
      <c r="C19570" s="183" t="s">
        <v>5214</v>
      </c>
      <c r="D19570" s="140" t="n">
        <v>312.34</v>
      </c>
    </row>
    <row r="19571" customFormat="false" ht="24.85" hidden="false" customHeight="false" outlineLevel="0" collapsed="false">
      <c r="A19571" s="95" t="s">
        <v>29531</v>
      </c>
      <c r="B19571" s="182" t="s">
        <v>29530</v>
      </c>
      <c r="C19571" s="183" t="s">
        <v>5214</v>
      </c>
      <c r="D19571" s="140" t="n">
        <v>84.99</v>
      </c>
    </row>
    <row r="19572" customFormat="false" ht="24.85" hidden="false" customHeight="false" outlineLevel="0" collapsed="false">
      <c r="A19572" s="95" t="s">
        <v>29532</v>
      </c>
      <c r="B19572" s="182" t="s">
        <v>29530</v>
      </c>
      <c r="C19572" s="183" t="s">
        <v>5214</v>
      </c>
      <c r="D19572" s="140" t="n">
        <v>72.73</v>
      </c>
    </row>
    <row r="19573" customFormat="false" ht="24.85" hidden="false" customHeight="false" outlineLevel="0" collapsed="false">
      <c r="A19573" s="95" t="s">
        <v>29533</v>
      </c>
      <c r="B19573" s="182" t="s">
        <v>29530</v>
      </c>
      <c r="C19573" s="183" t="s">
        <v>5214</v>
      </c>
      <c r="D19573" s="140" t="n">
        <v>309.29</v>
      </c>
    </row>
    <row r="19574" customFormat="false" ht="24.85" hidden="false" customHeight="false" outlineLevel="0" collapsed="false">
      <c r="A19574" s="95" t="s">
        <v>29534</v>
      </c>
      <c r="B19574" s="182" t="s">
        <v>29530</v>
      </c>
      <c r="C19574" s="183" t="s">
        <v>5214</v>
      </c>
      <c r="D19574" s="140" t="n">
        <v>81.94</v>
      </c>
    </row>
    <row r="19575" customFormat="false" ht="24.85" hidden="false" customHeight="false" outlineLevel="0" collapsed="false">
      <c r="A19575" s="95" t="s">
        <v>29535</v>
      </c>
      <c r="B19575" s="182" t="s">
        <v>29530</v>
      </c>
      <c r="C19575" s="183" t="s">
        <v>5214</v>
      </c>
      <c r="D19575" s="140" t="n">
        <v>69.68</v>
      </c>
    </row>
    <row r="19576" customFormat="false" ht="24.85" hidden="false" customHeight="false" outlineLevel="0" collapsed="false">
      <c r="A19576" s="95" t="s">
        <v>29536</v>
      </c>
      <c r="B19576" s="182" t="s">
        <v>29537</v>
      </c>
      <c r="C19576" s="183" t="s">
        <v>5214</v>
      </c>
      <c r="D19576" s="140" t="n">
        <v>241.08</v>
      </c>
    </row>
    <row r="19577" customFormat="false" ht="24.85" hidden="false" customHeight="false" outlineLevel="0" collapsed="false">
      <c r="A19577" s="95" t="s">
        <v>29538</v>
      </c>
      <c r="B19577" s="182" t="s">
        <v>29537</v>
      </c>
      <c r="C19577" s="183" t="s">
        <v>5214</v>
      </c>
      <c r="D19577" s="140" t="n">
        <v>99.22</v>
      </c>
    </row>
    <row r="19578" customFormat="false" ht="24.85" hidden="false" customHeight="false" outlineLevel="0" collapsed="false">
      <c r="A19578" s="95" t="s">
        <v>29539</v>
      </c>
      <c r="B19578" s="182" t="s">
        <v>29537</v>
      </c>
      <c r="C19578" s="183" t="s">
        <v>5214</v>
      </c>
      <c r="D19578" s="140" t="n">
        <v>80.17</v>
      </c>
    </row>
    <row r="19579" customFormat="false" ht="24.85" hidden="false" customHeight="false" outlineLevel="0" collapsed="false">
      <c r="A19579" s="95" t="s">
        <v>29540</v>
      </c>
      <c r="B19579" s="182" t="s">
        <v>29537</v>
      </c>
      <c r="C19579" s="183" t="s">
        <v>5214</v>
      </c>
      <c r="D19579" s="140" t="n">
        <v>238.03</v>
      </c>
    </row>
    <row r="19580" customFormat="false" ht="24.85" hidden="false" customHeight="false" outlineLevel="0" collapsed="false">
      <c r="A19580" s="95" t="s">
        <v>29541</v>
      </c>
      <c r="B19580" s="182" t="s">
        <v>29537</v>
      </c>
      <c r="C19580" s="183" t="s">
        <v>5214</v>
      </c>
      <c r="D19580" s="140" t="n">
        <v>96.17</v>
      </c>
    </row>
    <row r="19581" customFormat="false" ht="24.85" hidden="false" customHeight="false" outlineLevel="0" collapsed="false">
      <c r="A19581" s="95" t="s">
        <v>29542</v>
      </c>
      <c r="B19581" s="182" t="s">
        <v>29537</v>
      </c>
      <c r="C19581" s="183" t="s">
        <v>5214</v>
      </c>
      <c r="D19581" s="140" t="n">
        <v>77.12</v>
      </c>
    </row>
    <row r="19582" customFormat="false" ht="24.85" hidden="false" customHeight="false" outlineLevel="0" collapsed="false">
      <c r="A19582" s="95" t="s">
        <v>29543</v>
      </c>
      <c r="B19582" s="182" t="s">
        <v>29544</v>
      </c>
      <c r="C19582" s="183" t="s">
        <v>5214</v>
      </c>
      <c r="D19582" s="140" t="n">
        <v>254.84</v>
      </c>
    </row>
    <row r="19583" customFormat="false" ht="24.85" hidden="false" customHeight="false" outlineLevel="0" collapsed="false">
      <c r="A19583" s="95" t="s">
        <v>29545</v>
      </c>
      <c r="B19583" s="182" t="s">
        <v>29544</v>
      </c>
      <c r="C19583" s="183" t="s">
        <v>5214</v>
      </c>
      <c r="D19583" s="140" t="n">
        <v>103.58</v>
      </c>
    </row>
    <row r="19584" customFormat="false" ht="24.85" hidden="false" customHeight="false" outlineLevel="0" collapsed="false">
      <c r="A19584" s="95" t="s">
        <v>29546</v>
      </c>
      <c r="B19584" s="182" t="s">
        <v>29544</v>
      </c>
      <c r="C19584" s="183" t="s">
        <v>5214</v>
      </c>
      <c r="D19584" s="140" t="n">
        <v>82.76</v>
      </c>
    </row>
    <row r="19585" customFormat="false" ht="24.85" hidden="false" customHeight="false" outlineLevel="0" collapsed="false">
      <c r="A19585" s="95" t="s">
        <v>29547</v>
      </c>
      <c r="B19585" s="182" t="s">
        <v>29544</v>
      </c>
      <c r="C19585" s="183" t="s">
        <v>5214</v>
      </c>
      <c r="D19585" s="140" t="n">
        <v>251.79</v>
      </c>
    </row>
    <row r="19586" customFormat="false" ht="24.85" hidden="false" customHeight="false" outlineLevel="0" collapsed="false">
      <c r="A19586" s="95" t="s">
        <v>29548</v>
      </c>
      <c r="B19586" s="182" t="s">
        <v>29544</v>
      </c>
      <c r="C19586" s="183" t="s">
        <v>5214</v>
      </c>
      <c r="D19586" s="140" t="n">
        <v>100.53</v>
      </c>
    </row>
    <row r="19587" customFormat="false" ht="24.85" hidden="false" customHeight="false" outlineLevel="0" collapsed="false">
      <c r="A19587" s="95" t="s">
        <v>29549</v>
      </c>
      <c r="B19587" s="182" t="s">
        <v>29544</v>
      </c>
      <c r="C19587" s="183" t="s">
        <v>5214</v>
      </c>
      <c r="D19587" s="140" t="n">
        <v>79.71</v>
      </c>
    </row>
    <row r="19588" customFormat="false" ht="24.85" hidden="false" customHeight="false" outlineLevel="0" collapsed="false">
      <c r="A19588" s="95" t="s">
        <v>29550</v>
      </c>
      <c r="B19588" s="182" t="s">
        <v>29551</v>
      </c>
      <c r="C19588" s="183" t="s">
        <v>5214</v>
      </c>
      <c r="D19588" s="140" t="n">
        <v>401.93</v>
      </c>
    </row>
    <row r="19589" customFormat="false" ht="24.85" hidden="false" customHeight="false" outlineLevel="0" collapsed="false">
      <c r="A19589" s="95" t="s">
        <v>29552</v>
      </c>
      <c r="B19589" s="182" t="s">
        <v>29551</v>
      </c>
      <c r="C19589" s="183" t="s">
        <v>5214</v>
      </c>
      <c r="D19589" s="140" t="n">
        <v>148.75</v>
      </c>
    </row>
    <row r="19590" customFormat="false" ht="24.85" hidden="false" customHeight="false" outlineLevel="0" collapsed="false">
      <c r="A19590" s="95" t="s">
        <v>29553</v>
      </c>
      <c r="B19590" s="182" t="s">
        <v>29551</v>
      </c>
      <c r="C19590" s="183" t="s">
        <v>5214</v>
      </c>
      <c r="D19590" s="140" t="n">
        <v>116.24</v>
      </c>
    </row>
    <row r="19591" customFormat="false" ht="24.85" hidden="false" customHeight="false" outlineLevel="0" collapsed="false">
      <c r="A19591" s="95" t="s">
        <v>29554</v>
      </c>
      <c r="B19591" s="182" t="s">
        <v>29551</v>
      </c>
      <c r="C19591" s="183" t="s">
        <v>5214</v>
      </c>
      <c r="D19591" s="140" t="n">
        <v>398.88</v>
      </c>
    </row>
    <row r="19592" customFormat="false" ht="24.85" hidden="false" customHeight="false" outlineLevel="0" collapsed="false">
      <c r="A19592" s="95" t="s">
        <v>29555</v>
      </c>
      <c r="B19592" s="182" t="s">
        <v>29551</v>
      </c>
      <c r="C19592" s="183" t="s">
        <v>5214</v>
      </c>
      <c r="D19592" s="140" t="n">
        <v>145.7</v>
      </c>
    </row>
    <row r="19593" customFormat="false" ht="24.85" hidden="false" customHeight="false" outlineLevel="0" collapsed="false">
      <c r="A19593" s="95" t="s">
        <v>29556</v>
      </c>
      <c r="B19593" s="182" t="s">
        <v>29551</v>
      </c>
      <c r="C19593" s="183" t="s">
        <v>5214</v>
      </c>
      <c r="D19593" s="140" t="n">
        <v>113.19</v>
      </c>
    </row>
    <row r="19594" customFormat="false" ht="24.85" hidden="false" customHeight="false" outlineLevel="0" collapsed="false">
      <c r="A19594" s="95" t="s">
        <v>29557</v>
      </c>
      <c r="B19594" s="182" t="s">
        <v>29558</v>
      </c>
      <c r="C19594" s="183" t="s">
        <v>5214</v>
      </c>
      <c r="D19594" s="140" t="n">
        <v>283.01</v>
      </c>
    </row>
    <row r="19595" customFormat="false" ht="24.85" hidden="false" customHeight="false" outlineLevel="0" collapsed="false">
      <c r="A19595" s="95" t="s">
        <v>29559</v>
      </c>
      <c r="B19595" s="182" t="s">
        <v>29558</v>
      </c>
      <c r="C19595" s="183" t="s">
        <v>5214</v>
      </c>
      <c r="D19595" s="140" t="n">
        <v>100.02</v>
      </c>
    </row>
    <row r="19596" customFormat="false" ht="24.85" hidden="false" customHeight="false" outlineLevel="0" collapsed="false">
      <c r="A19596" s="95" t="s">
        <v>29560</v>
      </c>
      <c r="B19596" s="182" t="s">
        <v>29558</v>
      </c>
      <c r="C19596" s="183" t="s">
        <v>5214</v>
      </c>
      <c r="D19596" s="140" t="n">
        <v>76.25</v>
      </c>
    </row>
    <row r="19597" customFormat="false" ht="24.85" hidden="false" customHeight="false" outlineLevel="0" collapsed="false">
      <c r="A19597" s="95" t="s">
        <v>29561</v>
      </c>
      <c r="B19597" s="182" t="s">
        <v>29558</v>
      </c>
      <c r="C19597" s="183" t="s">
        <v>5214</v>
      </c>
      <c r="D19597" s="140" t="n">
        <v>279.96</v>
      </c>
    </row>
    <row r="19598" customFormat="false" ht="24.85" hidden="false" customHeight="false" outlineLevel="0" collapsed="false">
      <c r="A19598" s="95" t="s">
        <v>29562</v>
      </c>
      <c r="B19598" s="182" t="s">
        <v>29558</v>
      </c>
      <c r="C19598" s="183" t="s">
        <v>5214</v>
      </c>
      <c r="D19598" s="140" t="n">
        <v>96.97</v>
      </c>
    </row>
    <row r="19599" customFormat="false" ht="24.85" hidden="false" customHeight="false" outlineLevel="0" collapsed="false">
      <c r="A19599" s="95" t="s">
        <v>29563</v>
      </c>
      <c r="B19599" s="182" t="s">
        <v>29558</v>
      </c>
      <c r="C19599" s="183" t="s">
        <v>5214</v>
      </c>
      <c r="D19599" s="140" t="n">
        <v>73.2</v>
      </c>
    </row>
    <row r="19600" customFormat="false" ht="24.85" hidden="false" customHeight="false" outlineLevel="0" collapsed="false">
      <c r="A19600" s="95" t="s">
        <v>29564</v>
      </c>
      <c r="B19600" s="182" t="s">
        <v>29565</v>
      </c>
      <c r="C19600" s="183" t="s">
        <v>5214</v>
      </c>
      <c r="D19600" s="140" t="n">
        <v>97.14</v>
      </c>
    </row>
    <row r="19601" customFormat="false" ht="24.85" hidden="false" customHeight="false" outlineLevel="0" collapsed="false">
      <c r="A19601" s="95" t="s">
        <v>29566</v>
      </c>
      <c r="B19601" s="182" t="s">
        <v>29565</v>
      </c>
      <c r="C19601" s="183" t="s">
        <v>5214</v>
      </c>
      <c r="D19601" s="140" t="n">
        <v>50.91</v>
      </c>
    </row>
    <row r="19602" customFormat="false" ht="24.85" hidden="false" customHeight="false" outlineLevel="0" collapsed="false">
      <c r="A19602" s="95" t="s">
        <v>29567</v>
      </c>
      <c r="B19602" s="182" t="s">
        <v>29565</v>
      </c>
      <c r="C19602" s="183" t="s">
        <v>5214</v>
      </c>
      <c r="D19602" s="140" t="n">
        <v>44.71</v>
      </c>
    </row>
    <row r="19603" customFormat="false" ht="24.85" hidden="false" customHeight="false" outlineLevel="0" collapsed="false">
      <c r="A19603" s="95" t="s">
        <v>29568</v>
      </c>
      <c r="B19603" s="182" t="s">
        <v>29565</v>
      </c>
      <c r="C19603" s="183" t="s">
        <v>5214</v>
      </c>
      <c r="D19603" s="140" t="n">
        <v>94.09</v>
      </c>
    </row>
    <row r="19604" customFormat="false" ht="24.85" hidden="false" customHeight="false" outlineLevel="0" collapsed="false">
      <c r="A19604" s="95" t="s">
        <v>29569</v>
      </c>
      <c r="B19604" s="182" t="s">
        <v>29565</v>
      </c>
      <c r="C19604" s="183" t="s">
        <v>5214</v>
      </c>
      <c r="D19604" s="140" t="n">
        <v>47.86</v>
      </c>
    </row>
    <row r="19605" customFormat="false" ht="24.85" hidden="false" customHeight="false" outlineLevel="0" collapsed="false">
      <c r="A19605" s="95" t="s">
        <v>29570</v>
      </c>
      <c r="B19605" s="182" t="s">
        <v>29565</v>
      </c>
      <c r="C19605" s="183" t="s">
        <v>5214</v>
      </c>
      <c r="D19605" s="140" t="n">
        <v>41.66</v>
      </c>
    </row>
    <row r="19606" customFormat="false" ht="46.75" hidden="false" customHeight="false" outlineLevel="0" collapsed="false">
      <c r="A19606" s="95" t="s">
        <v>29571</v>
      </c>
      <c r="B19606" s="182" t="s">
        <v>29572</v>
      </c>
      <c r="C19606" s="183" t="s">
        <v>5214</v>
      </c>
      <c r="D19606" s="140" t="n">
        <v>66.37</v>
      </c>
    </row>
    <row r="19607" customFormat="false" ht="46.75" hidden="false" customHeight="false" outlineLevel="0" collapsed="false">
      <c r="A19607" s="95" t="s">
        <v>29573</v>
      </c>
      <c r="B19607" s="182" t="s">
        <v>29574</v>
      </c>
      <c r="C19607" s="183" t="s">
        <v>5214</v>
      </c>
      <c r="D19607" s="140" t="n">
        <v>13.34</v>
      </c>
    </row>
    <row r="19608" customFormat="false" ht="46.75" hidden="false" customHeight="false" outlineLevel="0" collapsed="false">
      <c r="A19608" s="95" t="s">
        <v>29575</v>
      </c>
      <c r="B19608" s="182" t="s">
        <v>29574</v>
      </c>
      <c r="C19608" s="183" t="s">
        <v>5214</v>
      </c>
      <c r="D19608" s="140" t="n">
        <v>7.3</v>
      </c>
    </row>
    <row r="19609" customFormat="false" ht="46.75" hidden="false" customHeight="false" outlineLevel="0" collapsed="false">
      <c r="A19609" s="95" t="s">
        <v>29576</v>
      </c>
      <c r="B19609" s="182" t="s">
        <v>29572</v>
      </c>
      <c r="C19609" s="183" t="s">
        <v>5214</v>
      </c>
      <c r="D19609" s="140" t="n">
        <v>66.37</v>
      </c>
    </row>
    <row r="19610" customFormat="false" ht="46.75" hidden="false" customHeight="false" outlineLevel="0" collapsed="false">
      <c r="A19610" s="95" t="s">
        <v>29577</v>
      </c>
      <c r="B19610" s="182" t="s">
        <v>29574</v>
      </c>
      <c r="C19610" s="183" t="s">
        <v>5214</v>
      </c>
      <c r="D19610" s="140" t="n">
        <v>13.34</v>
      </c>
    </row>
    <row r="19611" customFormat="false" ht="46.75" hidden="false" customHeight="false" outlineLevel="0" collapsed="false">
      <c r="A19611" s="95" t="s">
        <v>29578</v>
      </c>
      <c r="B19611" s="182" t="s">
        <v>29574</v>
      </c>
      <c r="C19611" s="183" t="s">
        <v>5214</v>
      </c>
      <c r="D19611" s="140" t="n">
        <v>7.3</v>
      </c>
    </row>
    <row r="19612" customFormat="false" ht="46.75" hidden="false" customHeight="false" outlineLevel="0" collapsed="false">
      <c r="A19612" s="95" t="s">
        <v>29579</v>
      </c>
      <c r="B19612" s="182" t="s">
        <v>29580</v>
      </c>
      <c r="C19612" s="183" t="s">
        <v>5214</v>
      </c>
      <c r="D19612" s="140" t="n">
        <v>89.23</v>
      </c>
    </row>
    <row r="19613" customFormat="false" ht="46.75" hidden="false" customHeight="false" outlineLevel="0" collapsed="false">
      <c r="A19613" s="95" t="s">
        <v>29581</v>
      </c>
      <c r="B19613" s="182" t="s">
        <v>29580</v>
      </c>
      <c r="C19613" s="183" t="s">
        <v>5214</v>
      </c>
      <c r="D19613" s="140" t="n">
        <v>36.2</v>
      </c>
    </row>
    <row r="19614" customFormat="false" ht="46.75" hidden="false" customHeight="false" outlineLevel="0" collapsed="false">
      <c r="A19614" s="95" t="s">
        <v>29582</v>
      </c>
      <c r="B19614" s="182" t="s">
        <v>29580</v>
      </c>
      <c r="C19614" s="183" t="s">
        <v>5214</v>
      </c>
      <c r="D19614" s="140" t="n">
        <v>30.16</v>
      </c>
    </row>
    <row r="19615" customFormat="false" ht="46.75" hidden="false" customHeight="false" outlineLevel="0" collapsed="false">
      <c r="A19615" s="95" t="s">
        <v>29583</v>
      </c>
      <c r="B19615" s="182" t="s">
        <v>29580</v>
      </c>
      <c r="C19615" s="183" t="s">
        <v>5214</v>
      </c>
      <c r="D19615" s="140" t="n">
        <v>86.18</v>
      </c>
    </row>
    <row r="19616" customFormat="false" ht="46.75" hidden="false" customHeight="false" outlineLevel="0" collapsed="false">
      <c r="A19616" s="95" t="s">
        <v>29584</v>
      </c>
      <c r="B19616" s="182" t="s">
        <v>29580</v>
      </c>
      <c r="C19616" s="183" t="s">
        <v>5214</v>
      </c>
      <c r="D19616" s="140" t="n">
        <v>33.15</v>
      </c>
    </row>
    <row r="19617" customFormat="false" ht="46.75" hidden="false" customHeight="false" outlineLevel="0" collapsed="false">
      <c r="A19617" s="95" t="s">
        <v>29585</v>
      </c>
      <c r="B19617" s="182" t="s">
        <v>29580</v>
      </c>
      <c r="C19617" s="183" t="s">
        <v>5214</v>
      </c>
      <c r="D19617" s="140" t="n">
        <v>27.11</v>
      </c>
    </row>
    <row r="19618" customFormat="false" ht="24.85" hidden="false" customHeight="false" outlineLevel="0" collapsed="false">
      <c r="A19618" s="95" t="s">
        <v>29586</v>
      </c>
      <c r="B19618" s="182" t="s">
        <v>29587</v>
      </c>
      <c r="C19618" s="183" t="s">
        <v>5214</v>
      </c>
      <c r="D19618" s="140" t="n">
        <v>72.43</v>
      </c>
    </row>
    <row r="19619" customFormat="false" ht="24.85" hidden="false" customHeight="false" outlineLevel="0" collapsed="false">
      <c r="A19619" s="95" t="s">
        <v>29588</v>
      </c>
      <c r="B19619" s="182" t="s">
        <v>29587</v>
      </c>
      <c r="C19619" s="183" t="s">
        <v>5214</v>
      </c>
      <c r="D19619" s="140" t="n">
        <v>32.66</v>
      </c>
    </row>
    <row r="19620" customFormat="false" ht="24.85" hidden="false" customHeight="false" outlineLevel="0" collapsed="false">
      <c r="A19620" s="95" t="s">
        <v>29589</v>
      </c>
      <c r="B19620" s="182" t="s">
        <v>29587</v>
      </c>
      <c r="C19620" s="183" t="s">
        <v>5214</v>
      </c>
      <c r="D19620" s="140" t="n">
        <v>28.25</v>
      </c>
    </row>
    <row r="19621" customFormat="false" ht="24.85" hidden="false" customHeight="false" outlineLevel="0" collapsed="false">
      <c r="A19621" s="95" t="s">
        <v>29590</v>
      </c>
      <c r="B19621" s="182" t="s">
        <v>29587</v>
      </c>
      <c r="C19621" s="183" t="s">
        <v>5214</v>
      </c>
      <c r="D19621" s="140" t="n">
        <v>69.38</v>
      </c>
    </row>
    <row r="19622" customFormat="false" ht="24.85" hidden="false" customHeight="false" outlineLevel="0" collapsed="false">
      <c r="A19622" s="95" t="s">
        <v>29591</v>
      </c>
      <c r="B19622" s="182" t="s">
        <v>29587</v>
      </c>
      <c r="C19622" s="183" t="s">
        <v>5214</v>
      </c>
      <c r="D19622" s="140" t="n">
        <v>29.61</v>
      </c>
    </row>
    <row r="19623" customFormat="false" ht="24.85" hidden="false" customHeight="false" outlineLevel="0" collapsed="false">
      <c r="A19623" s="95" t="s">
        <v>29592</v>
      </c>
      <c r="B19623" s="182" t="s">
        <v>29587</v>
      </c>
      <c r="C19623" s="183" t="s">
        <v>5214</v>
      </c>
      <c r="D19623" s="140" t="n">
        <v>25.2</v>
      </c>
    </row>
    <row r="19624" customFormat="false" ht="24.85" hidden="false" customHeight="false" outlineLevel="0" collapsed="false">
      <c r="A19624" s="95" t="s">
        <v>29593</v>
      </c>
      <c r="B19624" s="182" t="s">
        <v>29594</v>
      </c>
      <c r="C19624" s="183" t="s">
        <v>5214</v>
      </c>
      <c r="D19624" s="140" t="n">
        <v>49.57</v>
      </c>
    </row>
    <row r="19625" customFormat="false" ht="24.85" hidden="false" customHeight="false" outlineLevel="0" collapsed="false">
      <c r="A19625" s="95" t="s">
        <v>29595</v>
      </c>
      <c r="B19625" s="182" t="s">
        <v>29594</v>
      </c>
      <c r="C19625" s="183" t="s">
        <v>5214</v>
      </c>
      <c r="D19625" s="140" t="n">
        <v>9.8</v>
      </c>
    </row>
    <row r="19626" customFormat="false" ht="24.85" hidden="false" customHeight="false" outlineLevel="0" collapsed="false">
      <c r="A19626" s="95" t="s">
        <v>29596</v>
      </c>
      <c r="B19626" s="182" t="s">
        <v>29594</v>
      </c>
      <c r="C19626" s="183" t="s">
        <v>5214</v>
      </c>
      <c r="D19626" s="140" t="n">
        <v>5.39</v>
      </c>
    </row>
    <row r="19627" customFormat="false" ht="24.85" hidden="false" customHeight="false" outlineLevel="0" collapsed="false">
      <c r="A19627" s="95" t="s">
        <v>29597</v>
      </c>
      <c r="B19627" s="182" t="s">
        <v>29594</v>
      </c>
      <c r="C19627" s="183" t="s">
        <v>5214</v>
      </c>
      <c r="D19627" s="140" t="n">
        <v>49.57</v>
      </c>
    </row>
    <row r="19628" customFormat="false" ht="24.85" hidden="false" customHeight="false" outlineLevel="0" collapsed="false">
      <c r="A19628" s="95" t="s">
        <v>29598</v>
      </c>
      <c r="B19628" s="182" t="s">
        <v>29594</v>
      </c>
      <c r="C19628" s="183" t="s">
        <v>5214</v>
      </c>
      <c r="D19628" s="140" t="n">
        <v>9.8</v>
      </c>
    </row>
    <row r="19629" customFormat="false" ht="24.85" hidden="false" customHeight="false" outlineLevel="0" collapsed="false">
      <c r="A19629" s="95" t="s">
        <v>29599</v>
      </c>
      <c r="B19629" s="182" t="s">
        <v>29594</v>
      </c>
      <c r="C19629" s="183" t="s">
        <v>5214</v>
      </c>
      <c r="D19629" s="140" t="n">
        <v>5.39</v>
      </c>
    </row>
    <row r="19630" customFormat="false" ht="35.8" hidden="false" customHeight="false" outlineLevel="0" collapsed="false">
      <c r="A19630" s="95" t="s">
        <v>29600</v>
      </c>
      <c r="B19630" s="182" t="s">
        <v>29601</v>
      </c>
      <c r="C19630" s="183" t="s">
        <v>5214</v>
      </c>
      <c r="D19630" s="140" t="n">
        <v>92.07</v>
      </c>
    </row>
    <row r="19631" customFormat="false" ht="35.8" hidden="false" customHeight="false" outlineLevel="0" collapsed="false">
      <c r="A19631" s="95" t="s">
        <v>29602</v>
      </c>
      <c r="B19631" s="182" t="s">
        <v>29601</v>
      </c>
      <c r="C19631" s="183" t="s">
        <v>5214</v>
      </c>
      <c r="D19631" s="140" t="n">
        <v>36.51</v>
      </c>
    </row>
    <row r="19632" customFormat="false" ht="35.8" hidden="false" customHeight="false" outlineLevel="0" collapsed="false">
      <c r="A19632" s="95" t="s">
        <v>29603</v>
      </c>
      <c r="B19632" s="182" t="s">
        <v>29601</v>
      </c>
      <c r="C19632" s="183" t="s">
        <v>5214</v>
      </c>
      <c r="D19632" s="140" t="n">
        <v>30.66</v>
      </c>
    </row>
    <row r="19633" customFormat="false" ht="35.8" hidden="false" customHeight="false" outlineLevel="0" collapsed="false">
      <c r="A19633" s="95" t="s">
        <v>29604</v>
      </c>
      <c r="B19633" s="182" t="s">
        <v>29601</v>
      </c>
      <c r="C19633" s="183" t="s">
        <v>5214</v>
      </c>
      <c r="D19633" s="140" t="n">
        <v>89.02</v>
      </c>
    </row>
    <row r="19634" customFormat="false" ht="35.8" hidden="false" customHeight="false" outlineLevel="0" collapsed="false">
      <c r="A19634" s="95" t="s">
        <v>29605</v>
      </c>
      <c r="B19634" s="182" t="s">
        <v>29601</v>
      </c>
      <c r="C19634" s="183" t="s">
        <v>5214</v>
      </c>
      <c r="D19634" s="140" t="n">
        <v>33.46</v>
      </c>
    </row>
    <row r="19635" customFormat="false" ht="35.8" hidden="false" customHeight="false" outlineLevel="0" collapsed="false">
      <c r="A19635" s="95" t="s">
        <v>29606</v>
      </c>
      <c r="B19635" s="182" t="s">
        <v>29601</v>
      </c>
      <c r="C19635" s="183" t="s">
        <v>5214</v>
      </c>
      <c r="D19635" s="140" t="n">
        <v>27.61</v>
      </c>
    </row>
    <row r="19636" customFormat="false" ht="69.65" hidden="false" customHeight="false" outlineLevel="0" collapsed="false">
      <c r="A19636" s="95" t="s">
        <v>29607</v>
      </c>
      <c r="B19636" s="182" t="s">
        <v>29608</v>
      </c>
      <c r="C19636" s="183" t="s">
        <v>5214</v>
      </c>
      <c r="D19636" s="140" t="n">
        <v>94.52</v>
      </c>
    </row>
    <row r="19637" customFormat="false" ht="69.65" hidden="false" customHeight="false" outlineLevel="0" collapsed="false">
      <c r="A19637" s="95" t="s">
        <v>29609</v>
      </c>
      <c r="B19637" s="182" t="s">
        <v>29608</v>
      </c>
      <c r="C19637" s="183" t="s">
        <v>5214</v>
      </c>
      <c r="D19637" s="140" t="n">
        <v>38.12</v>
      </c>
    </row>
    <row r="19638" customFormat="false" ht="69.65" hidden="false" customHeight="false" outlineLevel="0" collapsed="false">
      <c r="A19638" s="95" t="s">
        <v>29610</v>
      </c>
      <c r="B19638" s="182" t="s">
        <v>29611</v>
      </c>
      <c r="C19638" s="183" t="s">
        <v>5214</v>
      </c>
      <c r="D19638" s="140" t="n">
        <v>32.06</v>
      </c>
    </row>
    <row r="19639" customFormat="false" ht="69.65" hidden="false" customHeight="false" outlineLevel="0" collapsed="false">
      <c r="A19639" s="95" t="s">
        <v>29612</v>
      </c>
      <c r="B19639" s="182" t="s">
        <v>29608</v>
      </c>
      <c r="C19639" s="183" t="s">
        <v>5214</v>
      </c>
      <c r="D19639" s="140" t="n">
        <v>91.47</v>
      </c>
    </row>
    <row r="19640" customFormat="false" ht="69.65" hidden="false" customHeight="false" outlineLevel="0" collapsed="false">
      <c r="A19640" s="95" t="s">
        <v>29613</v>
      </c>
      <c r="B19640" s="182" t="s">
        <v>29608</v>
      </c>
      <c r="C19640" s="183" t="s">
        <v>5214</v>
      </c>
      <c r="D19640" s="140" t="n">
        <v>35.07</v>
      </c>
    </row>
    <row r="19641" customFormat="false" ht="69.65" hidden="false" customHeight="false" outlineLevel="0" collapsed="false">
      <c r="A19641" s="95" t="s">
        <v>29614</v>
      </c>
      <c r="B19641" s="182" t="s">
        <v>29611</v>
      </c>
      <c r="C19641" s="183" t="s">
        <v>5214</v>
      </c>
      <c r="D19641" s="140" t="n">
        <v>29.01</v>
      </c>
    </row>
    <row r="19642" customFormat="false" ht="35.8" hidden="false" customHeight="false" outlineLevel="0" collapsed="false">
      <c r="A19642" s="95" t="s">
        <v>29615</v>
      </c>
      <c r="B19642" s="182" t="s">
        <v>29616</v>
      </c>
      <c r="C19642" s="183" t="s">
        <v>5214</v>
      </c>
      <c r="D19642" s="140" t="n">
        <v>131.86</v>
      </c>
    </row>
    <row r="19643" customFormat="false" ht="35.8" hidden="false" customHeight="false" outlineLevel="0" collapsed="false">
      <c r="A19643" s="95" t="s">
        <v>29617</v>
      </c>
      <c r="B19643" s="182" t="s">
        <v>29616</v>
      </c>
      <c r="C19643" s="183" t="s">
        <v>5214</v>
      </c>
      <c r="D19643" s="140" t="n">
        <v>49.97</v>
      </c>
    </row>
    <row r="19644" customFormat="false" ht="35.8" hidden="false" customHeight="false" outlineLevel="0" collapsed="false">
      <c r="A19644" s="95" t="s">
        <v>29618</v>
      </c>
      <c r="B19644" s="182" t="s">
        <v>29616</v>
      </c>
      <c r="C19644" s="183" t="s">
        <v>5214</v>
      </c>
      <c r="D19644" s="140" t="n">
        <v>40.18</v>
      </c>
    </row>
    <row r="19645" customFormat="false" ht="35.8" hidden="false" customHeight="false" outlineLevel="0" collapsed="false">
      <c r="A19645" s="95" t="s">
        <v>29619</v>
      </c>
      <c r="B19645" s="182" t="s">
        <v>29616</v>
      </c>
      <c r="C19645" s="183" t="s">
        <v>5214</v>
      </c>
      <c r="D19645" s="140" t="n">
        <v>128.81</v>
      </c>
    </row>
    <row r="19646" customFormat="false" ht="35.8" hidden="false" customHeight="false" outlineLevel="0" collapsed="false">
      <c r="A19646" s="95" t="s">
        <v>29620</v>
      </c>
      <c r="B19646" s="182" t="s">
        <v>29616</v>
      </c>
      <c r="C19646" s="183" t="s">
        <v>5214</v>
      </c>
      <c r="D19646" s="140" t="n">
        <v>46.92</v>
      </c>
    </row>
    <row r="19647" customFormat="false" ht="35.8" hidden="false" customHeight="false" outlineLevel="0" collapsed="false">
      <c r="A19647" s="95" t="s">
        <v>29621</v>
      </c>
      <c r="B19647" s="182" t="s">
        <v>29616</v>
      </c>
      <c r="C19647" s="183" t="s">
        <v>5214</v>
      </c>
      <c r="D19647" s="140" t="n">
        <v>37.13</v>
      </c>
    </row>
    <row r="19648" customFormat="false" ht="35.8" hidden="false" customHeight="false" outlineLevel="0" collapsed="false">
      <c r="A19648" s="95" t="s">
        <v>29622</v>
      </c>
      <c r="B19648" s="182" t="s">
        <v>29623</v>
      </c>
      <c r="C19648" s="183" t="s">
        <v>5214</v>
      </c>
      <c r="D19648" s="140" t="n">
        <v>116.7</v>
      </c>
    </row>
    <row r="19649" customFormat="false" ht="35.8" hidden="false" customHeight="false" outlineLevel="0" collapsed="false">
      <c r="A19649" s="95" t="s">
        <v>29624</v>
      </c>
      <c r="B19649" s="182" t="s">
        <v>29623</v>
      </c>
      <c r="C19649" s="183" t="s">
        <v>5214</v>
      </c>
      <c r="D19649" s="140" t="n">
        <v>53.35</v>
      </c>
    </row>
    <row r="19650" customFormat="false" ht="35.8" hidden="false" customHeight="false" outlineLevel="0" collapsed="false">
      <c r="A19650" s="95" t="s">
        <v>29625</v>
      </c>
      <c r="B19650" s="182" t="s">
        <v>29623</v>
      </c>
      <c r="C19650" s="183" t="s">
        <v>5214</v>
      </c>
      <c r="D19650" s="140" t="n">
        <v>45.27</v>
      </c>
    </row>
    <row r="19651" customFormat="false" ht="35.8" hidden="false" customHeight="false" outlineLevel="0" collapsed="false">
      <c r="A19651" s="95" t="s">
        <v>29626</v>
      </c>
      <c r="B19651" s="182" t="s">
        <v>29623</v>
      </c>
      <c r="C19651" s="183" t="s">
        <v>5214</v>
      </c>
      <c r="D19651" s="140" t="n">
        <v>113.65</v>
      </c>
    </row>
    <row r="19652" customFormat="false" ht="35.8" hidden="false" customHeight="false" outlineLevel="0" collapsed="false">
      <c r="A19652" s="95" t="s">
        <v>29627</v>
      </c>
      <c r="B19652" s="182" t="s">
        <v>29623</v>
      </c>
      <c r="C19652" s="183" t="s">
        <v>5214</v>
      </c>
      <c r="D19652" s="140" t="n">
        <v>50.3</v>
      </c>
    </row>
    <row r="19653" customFormat="false" ht="35.8" hidden="false" customHeight="false" outlineLevel="0" collapsed="false">
      <c r="A19653" s="95" t="s">
        <v>29628</v>
      </c>
      <c r="B19653" s="182" t="s">
        <v>29623</v>
      </c>
      <c r="C19653" s="183" t="s">
        <v>5214</v>
      </c>
      <c r="D19653" s="140" t="n">
        <v>42.22</v>
      </c>
    </row>
    <row r="19654" customFormat="false" ht="13.8" hidden="false" customHeight="false" outlineLevel="0" collapsed="false">
      <c r="A19654" s="95" t="s">
        <v>29629</v>
      </c>
      <c r="B19654" s="182" t="s">
        <v>29630</v>
      </c>
      <c r="C19654" s="183" t="s">
        <v>5214</v>
      </c>
      <c r="D19654" s="140" t="n">
        <v>6.7</v>
      </c>
    </row>
    <row r="19655" customFormat="false" ht="13.8" hidden="false" customHeight="false" outlineLevel="0" collapsed="false">
      <c r="A19655" s="95" t="s">
        <v>29631</v>
      </c>
      <c r="B19655" s="182" t="s">
        <v>29630</v>
      </c>
      <c r="C19655" s="183" t="s">
        <v>5214</v>
      </c>
      <c r="D19655" s="140" t="n">
        <v>0.6</v>
      </c>
    </row>
    <row r="19656" customFormat="false" ht="13.8" hidden="false" customHeight="false" outlineLevel="0" collapsed="false">
      <c r="A19656" s="95" t="s">
        <v>29632</v>
      </c>
      <c r="B19656" s="182" t="s">
        <v>29630</v>
      </c>
      <c r="C19656" s="183" t="s">
        <v>5214</v>
      </c>
      <c r="D19656" s="140" t="n">
        <v>6.7</v>
      </c>
    </row>
    <row r="19657" customFormat="false" ht="13.8" hidden="false" customHeight="false" outlineLevel="0" collapsed="false">
      <c r="A19657" s="95" t="s">
        <v>29633</v>
      </c>
      <c r="B19657" s="182" t="s">
        <v>29630</v>
      </c>
      <c r="C19657" s="183" t="s">
        <v>5214</v>
      </c>
      <c r="D19657" s="140" t="n">
        <v>0.6</v>
      </c>
    </row>
    <row r="19658" customFormat="false" ht="24.85" hidden="false" customHeight="false" outlineLevel="0" collapsed="false">
      <c r="A19658" s="95" t="s">
        <v>29634</v>
      </c>
      <c r="B19658" s="182" t="s">
        <v>29635</v>
      </c>
      <c r="C19658" s="183" t="s">
        <v>5214</v>
      </c>
      <c r="D19658" s="140" t="n">
        <v>230.02</v>
      </c>
    </row>
    <row r="19659" customFormat="false" ht="24.85" hidden="false" customHeight="false" outlineLevel="0" collapsed="false">
      <c r="A19659" s="95" t="s">
        <v>29636</v>
      </c>
      <c r="B19659" s="182" t="s">
        <v>29635</v>
      </c>
      <c r="C19659" s="183" t="s">
        <v>5214</v>
      </c>
      <c r="D19659" s="140" t="n">
        <v>141.65</v>
      </c>
    </row>
    <row r="19660" customFormat="false" ht="24.85" hidden="false" customHeight="false" outlineLevel="0" collapsed="false">
      <c r="A19660" s="95" t="s">
        <v>29637</v>
      </c>
      <c r="B19660" s="182" t="s">
        <v>29635</v>
      </c>
      <c r="C19660" s="183" t="s">
        <v>5214</v>
      </c>
      <c r="D19660" s="140" t="n">
        <v>124.03</v>
      </c>
    </row>
    <row r="19661" customFormat="false" ht="24.85" hidden="false" customHeight="false" outlineLevel="0" collapsed="false">
      <c r="A19661" s="95" t="s">
        <v>29638</v>
      </c>
      <c r="B19661" s="182" t="s">
        <v>29635</v>
      </c>
      <c r="C19661" s="183" t="s">
        <v>5214</v>
      </c>
      <c r="D19661" s="140" t="n">
        <v>226.59</v>
      </c>
    </row>
    <row r="19662" customFormat="false" ht="24.85" hidden="false" customHeight="false" outlineLevel="0" collapsed="false">
      <c r="A19662" s="95" t="s">
        <v>29639</v>
      </c>
      <c r="B19662" s="182" t="s">
        <v>29635</v>
      </c>
      <c r="C19662" s="183" t="s">
        <v>5214</v>
      </c>
      <c r="D19662" s="140" t="n">
        <v>138.22</v>
      </c>
    </row>
    <row r="19663" customFormat="false" ht="24.85" hidden="false" customHeight="false" outlineLevel="0" collapsed="false">
      <c r="A19663" s="95" t="s">
        <v>29640</v>
      </c>
      <c r="B19663" s="182" t="s">
        <v>29635</v>
      </c>
      <c r="C19663" s="183" t="s">
        <v>5214</v>
      </c>
      <c r="D19663" s="140" t="n">
        <v>120.6</v>
      </c>
    </row>
    <row r="19664" customFormat="false" ht="46.75" hidden="false" customHeight="false" outlineLevel="0" collapsed="false">
      <c r="A19664" s="95" t="s">
        <v>29641</v>
      </c>
      <c r="B19664" s="182" t="s">
        <v>29642</v>
      </c>
      <c r="C19664" s="183" t="s">
        <v>5214</v>
      </c>
      <c r="D19664" s="140" t="n">
        <v>438.1</v>
      </c>
    </row>
    <row r="19665" customFormat="false" ht="46.75" hidden="false" customHeight="false" outlineLevel="0" collapsed="false">
      <c r="A19665" s="95" t="s">
        <v>29643</v>
      </c>
      <c r="B19665" s="182" t="s">
        <v>29642</v>
      </c>
      <c r="C19665" s="183" t="s">
        <v>5214</v>
      </c>
      <c r="D19665" s="140" t="n">
        <v>261.54</v>
      </c>
    </row>
    <row r="19666" customFormat="false" ht="46.75" hidden="false" customHeight="false" outlineLevel="0" collapsed="false">
      <c r="A19666" s="95" t="s">
        <v>29644</v>
      </c>
      <c r="B19666" s="182" t="s">
        <v>29642</v>
      </c>
      <c r="C19666" s="183" t="s">
        <v>5214</v>
      </c>
      <c r="D19666" s="140" t="n">
        <v>227.77</v>
      </c>
    </row>
    <row r="19667" customFormat="false" ht="46.75" hidden="false" customHeight="false" outlineLevel="0" collapsed="false">
      <c r="A19667" s="95" t="s">
        <v>29645</v>
      </c>
      <c r="B19667" s="182" t="s">
        <v>29642</v>
      </c>
      <c r="C19667" s="183" t="s">
        <v>5214</v>
      </c>
      <c r="D19667" s="140" t="n">
        <v>432.46</v>
      </c>
    </row>
    <row r="19668" customFormat="false" ht="46.75" hidden="false" customHeight="false" outlineLevel="0" collapsed="false">
      <c r="A19668" s="95" t="s">
        <v>29646</v>
      </c>
      <c r="B19668" s="182" t="s">
        <v>29642</v>
      </c>
      <c r="C19668" s="183" t="s">
        <v>5214</v>
      </c>
      <c r="D19668" s="140" t="n">
        <v>255.9</v>
      </c>
    </row>
    <row r="19669" customFormat="false" ht="46.75" hidden="false" customHeight="false" outlineLevel="0" collapsed="false">
      <c r="A19669" s="95" t="s">
        <v>29647</v>
      </c>
      <c r="B19669" s="182" t="s">
        <v>29642</v>
      </c>
      <c r="C19669" s="183" t="s">
        <v>5214</v>
      </c>
      <c r="D19669" s="140" t="n">
        <v>222.13</v>
      </c>
    </row>
    <row r="19670" customFormat="false" ht="46.75" hidden="false" customHeight="false" outlineLevel="0" collapsed="false">
      <c r="A19670" s="95" t="s">
        <v>29648</v>
      </c>
      <c r="B19670" s="182" t="s">
        <v>29649</v>
      </c>
      <c r="C19670" s="183" t="s">
        <v>5214</v>
      </c>
      <c r="D19670" s="140" t="n">
        <v>258.51</v>
      </c>
    </row>
    <row r="19671" customFormat="false" ht="46.75" hidden="false" customHeight="false" outlineLevel="0" collapsed="false">
      <c r="A19671" s="95" t="s">
        <v>29650</v>
      </c>
      <c r="B19671" s="182" t="s">
        <v>29649</v>
      </c>
      <c r="C19671" s="183" t="s">
        <v>5214</v>
      </c>
      <c r="D19671" s="140" t="n">
        <v>108.27</v>
      </c>
    </row>
    <row r="19672" customFormat="false" ht="46.75" hidden="false" customHeight="false" outlineLevel="0" collapsed="false">
      <c r="A19672" s="95" t="s">
        <v>29651</v>
      </c>
      <c r="B19672" s="182" t="s">
        <v>29649</v>
      </c>
      <c r="C19672" s="183" t="s">
        <v>5214</v>
      </c>
      <c r="D19672" s="140" t="n">
        <v>90.61</v>
      </c>
    </row>
    <row r="19673" customFormat="false" ht="46.75" hidden="false" customHeight="false" outlineLevel="0" collapsed="false">
      <c r="A19673" s="95" t="s">
        <v>29652</v>
      </c>
      <c r="B19673" s="182" t="s">
        <v>29649</v>
      </c>
      <c r="C19673" s="183" t="s">
        <v>5214</v>
      </c>
      <c r="D19673" s="140" t="n">
        <v>252.03</v>
      </c>
    </row>
    <row r="19674" customFormat="false" ht="46.75" hidden="false" customHeight="false" outlineLevel="0" collapsed="false">
      <c r="A19674" s="95" t="s">
        <v>29653</v>
      </c>
      <c r="B19674" s="182" t="s">
        <v>29649</v>
      </c>
      <c r="C19674" s="183" t="s">
        <v>5214</v>
      </c>
      <c r="D19674" s="140" t="n">
        <v>101.79</v>
      </c>
    </row>
    <row r="19675" customFormat="false" ht="46.75" hidden="false" customHeight="false" outlineLevel="0" collapsed="false">
      <c r="A19675" s="95" t="s">
        <v>29654</v>
      </c>
      <c r="B19675" s="182" t="s">
        <v>29649</v>
      </c>
      <c r="C19675" s="183" t="s">
        <v>5214</v>
      </c>
      <c r="D19675" s="140" t="n">
        <v>84.13</v>
      </c>
    </row>
    <row r="19676" customFormat="false" ht="57.7" hidden="false" customHeight="false" outlineLevel="0" collapsed="false">
      <c r="A19676" s="95" t="s">
        <v>29655</v>
      </c>
      <c r="B19676" s="182" t="s">
        <v>29656</v>
      </c>
      <c r="C19676" s="183" t="s">
        <v>5214</v>
      </c>
      <c r="D19676" s="140" t="n">
        <v>146.63</v>
      </c>
    </row>
    <row r="19677" customFormat="false" ht="57.7" hidden="false" customHeight="false" outlineLevel="0" collapsed="false">
      <c r="A19677" s="95" t="s">
        <v>29657</v>
      </c>
      <c r="B19677" s="182" t="s">
        <v>29656</v>
      </c>
      <c r="C19677" s="183" t="s">
        <v>5214</v>
      </c>
      <c r="D19677" s="140" t="n">
        <v>92.57</v>
      </c>
    </row>
    <row r="19678" customFormat="false" ht="57.7" hidden="false" customHeight="false" outlineLevel="0" collapsed="false">
      <c r="A19678" s="95" t="s">
        <v>29658</v>
      </c>
      <c r="B19678" s="182" t="s">
        <v>29656</v>
      </c>
      <c r="C19678" s="183" t="s">
        <v>5214</v>
      </c>
      <c r="D19678" s="140" t="n">
        <v>80.41</v>
      </c>
    </row>
    <row r="19679" customFormat="false" ht="57.7" hidden="false" customHeight="false" outlineLevel="0" collapsed="false">
      <c r="A19679" s="95" t="s">
        <v>29659</v>
      </c>
      <c r="B19679" s="182" t="s">
        <v>29656</v>
      </c>
      <c r="C19679" s="183" t="s">
        <v>5214</v>
      </c>
      <c r="D19679" s="140" t="n">
        <v>143.2</v>
      </c>
    </row>
    <row r="19680" customFormat="false" ht="57.7" hidden="false" customHeight="false" outlineLevel="0" collapsed="false">
      <c r="A19680" s="95" t="s">
        <v>29660</v>
      </c>
      <c r="B19680" s="182" t="s">
        <v>29656</v>
      </c>
      <c r="C19680" s="183" t="s">
        <v>5214</v>
      </c>
      <c r="D19680" s="140" t="n">
        <v>89.14</v>
      </c>
    </row>
    <row r="19681" customFormat="false" ht="57.7" hidden="false" customHeight="false" outlineLevel="0" collapsed="false">
      <c r="A19681" s="95" t="s">
        <v>29661</v>
      </c>
      <c r="B19681" s="182" t="s">
        <v>29656</v>
      </c>
      <c r="C19681" s="183" t="s">
        <v>5214</v>
      </c>
      <c r="D19681" s="140" t="n">
        <v>76.98</v>
      </c>
    </row>
    <row r="19682" customFormat="false" ht="24.85" hidden="false" customHeight="false" outlineLevel="0" collapsed="false">
      <c r="A19682" s="95" t="s">
        <v>29662</v>
      </c>
      <c r="B19682" s="182" t="s">
        <v>29663</v>
      </c>
      <c r="C19682" s="183" t="s">
        <v>5214</v>
      </c>
      <c r="D19682" s="140" t="n">
        <v>33.68</v>
      </c>
    </row>
    <row r="19683" customFormat="false" ht="24.85" hidden="false" customHeight="false" outlineLevel="0" collapsed="false">
      <c r="A19683" s="95" t="s">
        <v>29664</v>
      </c>
      <c r="B19683" s="182" t="s">
        <v>29663</v>
      </c>
      <c r="C19683" s="183" t="s">
        <v>5214</v>
      </c>
      <c r="D19683" s="140" t="n">
        <v>20.45</v>
      </c>
    </row>
    <row r="19684" customFormat="false" ht="24.85" hidden="false" customHeight="false" outlineLevel="0" collapsed="false">
      <c r="A19684" s="95" t="s">
        <v>29665</v>
      </c>
      <c r="B19684" s="182" t="s">
        <v>29663</v>
      </c>
      <c r="C19684" s="183" t="s">
        <v>5214</v>
      </c>
      <c r="D19684" s="140" t="n">
        <v>17.23</v>
      </c>
    </row>
    <row r="19685" customFormat="false" ht="24.85" hidden="false" customHeight="false" outlineLevel="0" collapsed="false">
      <c r="A19685" s="95" t="s">
        <v>29666</v>
      </c>
      <c r="B19685" s="182" t="s">
        <v>29663</v>
      </c>
      <c r="C19685" s="183" t="s">
        <v>5214</v>
      </c>
      <c r="D19685" s="140" t="n">
        <v>33.68</v>
      </c>
    </row>
    <row r="19686" customFormat="false" ht="24.85" hidden="false" customHeight="false" outlineLevel="0" collapsed="false">
      <c r="A19686" s="95" t="s">
        <v>29667</v>
      </c>
      <c r="B19686" s="182" t="s">
        <v>29663</v>
      </c>
      <c r="C19686" s="183" t="s">
        <v>5214</v>
      </c>
      <c r="D19686" s="140" t="n">
        <v>20.45</v>
      </c>
    </row>
    <row r="19687" customFormat="false" ht="24.85" hidden="false" customHeight="false" outlineLevel="0" collapsed="false">
      <c r="A19687" s="95" t="s">
        <v>29668</v>
      </c>
      <c r="B19687" s="182" t="s">
        <v>29663</v>
      </c>
      <c r="C19687" s="183" t="s">
        <v>5214</v>
      </c>
      <c r="D19687" s="140" t="n">
        <v>17.23</v>
      </c>
    </row>
    <row r="19688" customFormat="false" ht="69.65" hidden="false" customHeight="false" outlineLevel="0" collapsed="false">
      <c r="A19688" s="95" t="s">
        <v>29669</v>
      </c>
      <c r="B19688" s="182" t="s">
        <v>29670</v>
      </c>
      <c r="C19688" s="183" t="s">
        <v>5214</v>
      </c>
      <c r="D19688" s="140" t="n">
        <v>50.56</v>
      </c>
    </row>
    <row r="19689" customFormat="false" ht="69.65" hidden="false" customHeight="false" outlineLevel="0" collapsed="false">
      <c r="A19689" s="95" t="s">
        <v>29671</v>
      </c>
      <c r="B19689" s="182" t="s">
        <v>29670</v>
      </c>
      <c r="C19689" s="183" t="s">
        <v>5214</v>
      </c>
      <c r="D19689" s="140" t="n">
        <v>31.6</v>
      </c>
    </row>
    <row r="19690" customFormat="false" ht="69.65" hidden="false" customHeight="false" outlineLevel="0" collapsed="false">
      <c r="A19690" s="95" t="s">
        <v>29672</v>
      </c>
      <c r="B19690" s="182" t="s">
        <v>29670</v>
      </c>
      <c r="C19690" s="183" t="s">
        <v>5214</v>
      </c>
      <c r="D19690" s="140" t="n">
        <v>50.56</v>
      </c>
    </row>
    <row r="19691" customFormat="false" ht="69.65" hidden="false" customHeight="false" outlineLevel="0" collapsed="false">
      <c r="A19691" s="95" t="s">
        <v>29673</v>
      </c>
      <c r="B19691" s="182" t="s">
        <v>29670</v>
      </c>
      <c r="C19691" s="183" t="s">
        <v>5214</v>
      </c>
      <c r="D19691" s="140" t="n">
        <v>31.6</v>
      </c>
    </row>
    <row r="19692" customFormat="false" ht="80.55" hidden="false" customHeight="false" outlineLevel="0" collapsed="false">
      <c r="A19692" s="95" t="s">
        <v>29674</v>
      </c>
      <c r="B19692" s="182" t="s">
        <v>29675</v>
      </c>
      <c r="C19692" s="183" t="s">
        <v>5214</v>
      </c>
      <c r="D19692" s="140" t="n">
        <v>47.45</v>
      </c>
    </row>
    <row r="19693" customFormat="false" ht="80.55" hidden="false" customHeight="false" outlineLevel="0" collapsed="false">
      <c r="A19693" s="95" t="s">
        <v>29676</v>
      </c>
      <c r="B19693" s="182" t="s">
        <v>29675</v>
      </c>
      <c r="C19693" s="183" t="s">
        <v>5214</v>
      </c>
      <c r="D19693" s="140" t="n">
        <v>41.4</v>
      </c>
    </row>
    <row r="19694" customFormat="false" ht="80.55" hidden="false" customHeight="false" outlineLevel="0" collapsed="false">
      <c r="A19694" s="95" t="s">
        <v>29677</v>
      </c>
      <c r="B19694" s="182" t="s">
        <v>29675</v>
      </c>
      <c r="C19694" s="183" t="s">
        <v>5214</v>
      </c>
      <c r="D19694" s="140" t="n">
        <v>43.03</v>
      </c>
    </row>
    <row r="19695" customFormat="false" ht="80.55" hidden="false" customHeight="false" outlineLevel="0" collapsed="false">
      <c r="A19695" s="95" t="s">
        <v>29678</v>
      </c>
      <c r="B19695" s="182" t="s">
        <v>29675</v>
      </c>
      <c r="C19695" s="183" t="s">
        <v>5214</v>
      </c>
      <c r="D19695" s="140" t="n">
        <v>36.98</v>
      </c>
    </row>
    <row r="19696" customFormat="false" ht="80.55" hidden="false" customHeight="false" outlineLevel="0" collapsed="false">
      <c r="A19696" s="95" t="s">
        <v>29679</v>
      </c>
      <c r="B19696" s="182" t="s">
        <v>29680</v>
      </c>
      <c r="C19696" s="183" t="s">
        <v>5214</v>
      </c>
      <c r="D19696" s="140" t="n">
        <v>49.23</v>
      </c>
    </row>
    <row r="19697" customFormat="false" ht="80.55" hidden="false" customHeight="false" outlineLevel="0" collapsed="false">
      <c r="A19697" s="95" t="s">
        <v>29681</v>
      </c>
      <c r="B19697" s="182" t="s">
        <v>29680</v>
      </c>
      <c r="C19697" s="183" t="s">
        <v>5214</v>
      </c>
      <c r="D19697" s="140" t="n">
        <v>42.18</v>
      </c>
    </row>
    <row r="19698" customFormat="false" ht="80.55" hidden="false" customHeight="false" outlineLevel="0" collapsed="false">
      <c r="A19698" s="95" t="s">
        <v>29682</v>
      </c>
      <c r="B19698" s="182" t="s">
        <v>29680</v>
      </c>
      <c r="C19698" s="183" t="s">
        <v>5214</v>
      </c>
      <c r="D19698" s="140" t="n">
        <v>44.81</v>
      </c>
    </row>
    <row r="19699" customFormat="false" ht="80.55" hidden="false" customHeight="false" outlineLevel="0" collapsed="false">
      <c r="A19699" s="95" t="s">
        <v>29683</v>
      </c>
      <c r="B19699" s="182" t="s">
        <v>29680</v>
      </c>
      <c r="C19699" s="183" t="s">
        <v>5214</v>
      </c>
      <c r="D19699" s="140" t="n">
        <v>37.76</v>
      </c>
    </row>
    <row r="19700" customFormat="false" ht="80.55" hidden="false" customHeight="false" outlineLevel="0" collapsed="false">
      <c r="A19700" s="95" t="s">
        <v>118</v>
      </c>
      <c r="B19700" s="182" t="s">
        <v>29684</v>
      </c>
      <c r="C19700" s="183" t="s">
        <v>5214</v>
      </c>
      <c r="D19700" s="140" t="n">
        <v>67.97</v>
      </c>
    </row>
    <row r="19701" customFormat="false" ht="80.55" hidden="false" customHeight="false" outlineLevel="0" collapsed="false">
      <c r="A19701" s="95" t="s">
        <v>29685</v>
      </c>
      <c r="B19701" s="182" t="s">
        <v>29684</v>
      </c>
      <c r="C19701" s="183" t="s">
        <v>5214</v>
      </c>
      <c r="D19701" s="140" t="n">
        <v>53.87</v>
      </c>
    </row>
    <row r="19702" customFormat="false" ht="80.55" hidden="false" customHeight="false" outlineLevel="0" collapsed="false">
      <c r="A19702" s="95" t="s">
        <v>29686</v>
      </c>
      <c r="B19702" s="182" t="s">
        <v>29684</v>
      </c>
      <c r="C19702" s="183" t="s">
        <v>5214</v>
      </c>
      <c r="D19702" s="140" t="n">
        <v>63.55</v>
      </c>
    </row>
    <row r="19703" customFormat="false" ht="80.55" hidden="false" customHeight="false" outlineLevel="0" collapsed="false">
      <c r="A19703" s="95" t="s">
        <v>29687</v>
      </c>
      <c r="B19703" s="182" t="s">
        <v>29684</v>
      </c>
      <c r="C19703" s="183" t="s">
        <v>5214</v>
      </c>
      <c r="D19703" s="140" t="n">
        <v>49.45</v>
      </c>
    </row>
    <row r="19704" customFormat="false" ht="80.55" hidden="false" customHeight="false" outlineLevel="0" collapsed="false">
      <c r="A19704" s="95" t="s">
        <v>29688</v>
      </c>
      <c r="B19704" s="182" t="s">
        <v>29689</v>
      </c>
      <c r="C19704" s="183" t="s">
        <v>5214</v>
      </c>
      <c r="D19704" s="140" t="n">
        <v>78.38</v>
      </c>
    </row>
    <row r="19705" customFormat="false" ht="80.55" hidden="false" customHeight="false" outlineLevel="0" collapsed="false">
      <c r="A19705" s="95" t="s">
        <v>29690</v>
      </c>
      <c r="B19705" s="182" t="s">
        <v>29689</v>
      </c>
      <c r="C19705" s="183" t="s">
        <v>5214</v>
      </c>
      <c r="D19705" s="140" t="n">
        <v>59.85</v>
      </c>
    </row>
    <row r="19706" customFormat="false" ht="80.55" hidden="false" customHeight="false" outlineLevel="0" collapsed="false">
      <c r="A19706" s="95" t="s">
        <v>29691</v>
      </c>
      <c r="B19706" s="182" t="s">
        <v>29689</v>
      </c>
      <c r="C19706" s="183" t="s">
        <v>5214</v>
      </c>
      <c r="D19706" s="140" t="n">
        <v>73.96</v>
      </c>
    </row>
    <row r="19707" customFormat="false" ht="80.55" hidden="false" customHeight="false" outlineLevel="0" collapsed="false">
      <c r="A19707" s="95" t="s">
        <v>29692</v>
      </c>
      <c r="B19707" s="182" t="s">
        <v>29689</v>
      </c>
      <c r="C19707" s="183" t="s">
        <v>5214</v>
      </c>
      <c r="D19707" s="140" t="n">
        <v>55.43</v>
      </c>
    </row>
    <row r="19708" customFormat="false" ht="35.8" hidden="false" customHeight="false" outlineLevel="0" collapsed="false">
      <c r="A19708" s="95" t="s">
        <v>29693</v>
      </c>
      <c r="B19708" s="182" t="s">
        <v>29694</v>
      </c>
      <c r="C19708" s="183" t="s">
        <v>5214</v>
      </c>
      <c r="D19708" s="140" t="n">
        <v>87.32</v>
      </c>
    </row>
    <row r="19709" customFormat="false" ht="35.8" hidden="false" customHeight="false" outlineLevel="0" collapsed="false">
      <c r="A19709" s="95" t="s">
        <v>29695</v>
      </c>
      <c r="B19709" s="182" t="s">
        <v>29694</v>
      </c>
      <c r="C19709" s="183" t="s">
        <v>5214</v>
      </c>
      <c r="D19709" s="140" t="n">
        <v>42.21</v>
      </c>
    </row>
    <row r="19710" customFormat="false" ht="35.8" hidden="false" customHeight="false" outlineLevel="0" collapsed="false">
      <c r="A19710" s="95" t="s">
        <v>29696</v>
      </c>
      <c r="B19710" s="182" t="s">
        <v>29694</v>
      </c>
      <c r="C19710" s="183" t="s">
        <v>5214</v>
      </c>
      <c r="D19710" s="140" t="n">
        <v>36.67</v>
      </c>
    </row>
    <row r="19711" customFormat="false" ht="35.8" hidden="false" customHeight="false" outlineLevel="0" collapsed="false">
      <c r="A19711" s="95" t="s">
        <v>29697</v>
      </c>
      <c r="B19711" s="182" t="s">
        <v>29694</v>
      </c>
      <c r="C19711" s="183" t="s">
        <v>5214</v>
      </c>
      <c r="D19711" s="140" t="n">
        <v>83.89</v>
      </c>
    </row>
    <row r="19712" customFormat="false" ht="35.8" hidden="false" customHeight="false" outlineLevel="0" collapsed="false">
      <c r="A19712" s="95" t="s">
        <v>29698</v>
      </c>
      <c r="B19712" s="182" t="s">
        <v>29694</v>
      </c>
      <c r="C19712" s="183" t="s">
        <v>5214</v>
      </c>
      <c r="D19712" s="140" t="n">
        <v>38.78</v>
      </c>
    </row>
    <row r="19713" customFormat="false" ht="35.8" hidden="false" customHeight="false" outlineLevel="0" collapsed="false">
      <c r="A19713" s="95" t="s">
        <v>29699</v>
      </c>
      <c r="B19713" s="182" t="s">
        <v>29694</v>
      </c>
      <c r="C19713" s="183" t="s">
        <v>5214</v>
      </c>
      <c r="D19713" s="140" t="n">
        <v>33.24</v>
      </c>
    </row>
    <row r="19714" customFormat="false" ht="35.8" hidden="false" customHeight="false" outlineLevel="0" collapsed="false">
      <c r="A19714" s="95" t="s">
        <v>29700</v>
      </c>
      <c r="B19714" s="182" t="s">
        <v>29701</v>
      </c>
      <c r="C19714" s="183" t="s">
        <v>5214</v>
      </c>
      <c r="D19714" s="140" t="n">
        <v>89.63</v>
      </c>
    </row>
    <row r="19715" customFormat="false" ht="35.8" hidden="false" customHeight="false" outlineLevel="0" collapsed="false">
      <c r="A19715" s="95" t="s">
        <v>29702</v>
      </c>
      <c r="B19715" s="182" t="s">
        <v>29701</v>
      </c>
      <c r="C19715" s="183" t="s">
        <v>5214</v>
      </c>
      <c r="D19715" s="140" t="n">
        <v>43.73</v>
      </c>
    </row>
    <row r="19716" customFormat="false" ht="35.8" hidden="false" customHeight="false" outlineLevel="0" collapsed="false">
      <c r="A19716" s="95" t="s">
        <v>29703</v>
      </c>
      <c r="B19716" s="182" t="s">
        <v>29701</v>
      </c>
      <c r="C19716" s="183" t="s">
        <v>5214</v>
      </c>
      <c r="D19716" s="140" t="n">
        <v>37.99</v>
      </c>
    </row>
    <row r="19717" customFormat="false" ht="35.8" hidden="false" customHeight="false" outlineLevel="0" collapsed="false">
      <c r="A19717" s="95" t="s">
        <v>29704</v>
      </c>
      <c r="B19717" s="182" t="s">
        <v>29701</v>
      </c>
      <c r="C19717" s="183" t="s">
        <v>5214</v>
      </c>
      <c r="D19717" s="140" t="n">
        <v>86.2</v>
      </c>
    </row>
    <row r="19718" customFormat="false" ht="35.8" hidden="false" customHeight="false" outlineLevel="0" collapsed="false">
      <c r="A19718" s="95" t="s">
        <v>29705</v>
      </c>
      <c r="B19718" s="182" t="s">
        <v>29701</v>
      </c>
      <c r="C19718" s="183" t="s">
        <v>5214</v>
      </c>
      <c r="D19718" s="140" t="n">
        <v>40.3</v>
      </c>
    </row>
    <row r="19719" customFormat="false" ht="35.8" hidden="false" customHeight="false" outlineLevel="0" collapsed="false">
      <c r="A19719" s="95" t="s">
        <v>29706</v>
      </c>
      <c r="B19719" s="182" t="s">
        <v>29701</v>
      </c>
      <c r="C19719" s="183" t="s">
        <v>5214</v>
      </c>
      <c r="D19719" s="140" t="n">
        <v>34.56</v>
      </c>
    </row>
    <row r="19720" customFormat="false" ht="35.8" hidden="false" customHeight="false" outlineLevel="0" collapsed="false">
      <c r="A19720" s="95" t="s">
        <v>29707</v>
      </c>
      <c r="B19720" s="182" t="s">
        <v>29708</v>
      </c>
      <c r="C19720" s="183" t="s">
        <v>5214</v>
      </c>
      <c r="D19720" s="140" t="n">
        <v>103.2</v>
      </c>
    </row>
    <row r="19721" customFormat="false" ht="35.8" hidden="false" customHeight="false" outlineLevel="0" collapsed="false">
      <c r="A19721" s="95" t="s">
        <v>29709</v>
      </c>
      <c r="B19721" s="182" t="s">
        <v>29708</v>
      </c>
      <c r="C19721" s="183" t="s">
        <v>5214</v>
      </c>
      <c r="D19721" s="140" t="n">
        <v>49.85</v>
      </c>
    </row>
    <row r="19722" customFormat="false" ht="35.8" hidden="false" customHeight="false" outlineLevel="0" collapsed="false">
      <c r="A19722" s="95" t="s">
        <v>29710</v>
      </c>
      <c r="B19722" s="182" t="s">
        <v>29708</v>
      </c>
      <c r="C19722" s="183" t="s">
        <v>5214</v>
      </c>
      <c r="D19722" s="140" t="n">
        <v>42.67</v>
      </c>
    </row>
    <row r="19723" customFormat="false" ht="35.8" hidden="false" customHeight="false" outlineLevel="0" collapsed="false">
      <c r="A19723" s="95" t="s">
        <v>29711</v>
      </c>
      <c r="B19723" s="182" t="s">
        <v>29708</v>
      </c>
      <c r="C19723" s="183" t="s">
        <v>5214</v>
      </c>
      <c r="D19723" s="140" t="n">
        <v>100.15</v>
      </c>
    </row>
    <row r="19724" customFormat="false" ht="35.8" hidden="false" customHeight="false" outlineLevel="0" collapsed="false">
      <c r="A19724" s="95" t="s">
        <v>29712</v>
      </c>
      <c r="B19724" s="182" t="s">
        <v>29708</v>
      </c>
      <c r="C19724" s="183" t="s">
        <v>5214</v>
      </c>
      <c r="D19724" s="140" t="n">
        <v>46.8</v>
      </c>
    </row>
    <row r="19725" customFormat="false" ht="35.8" hidden="false" customHeight="false" outlineLevel="0" collapsed="false">
      <c r="A19725" s="95" t="s">
        <v>29713</v>
      </c>
      <c r="B19725" s="182" t="s">
        <v>29708</v>
      </c>
      <c r="C19725" s="183" t="s">
        <v>5214</v>
      </c>
      <c r="D19725" s="140" t="n">
        <v>39.62</v>
      </c>
    </row>
    <row r="19726" customFormat="false" ht="35.8" hidden="false" customHeight="false" outlineLevel="0" collapsed="false">
      <c r="A19726" s="95" t="s">
        <v>29714</v>
      </c>
      <c r="B19726" s="182" t="s">
        <v>29715</v>
      </c>
      <c r="C19726" s="183" t="s">
        <v>5214</v>
      </c>
      <c r="D19726" s="140" t="n">
        <v>115.82</v>
      </c>
    </row>
    <row r="19727" customFormat="false" ht="35.8" hidden="false" customHeight="false" outlineLevel="0" collapsed="false">
      <c r="A19727" s="95" t="s">
        <v>29716</v>
      </c>
      <c r="B19727" s="182" t="s">
        <v>29715</v>
      </c>
      <c r="C19727" s="183" t="s">
        <v>5214</v>
      </c>
      <c r="D19727" s="140" t="n">
        <v>60.01</v>
      </c>
    </row>
    <row r="19728" customFormat="false" ht="35.8" hidden="false" customHeight="false" outlineLevel="0" collapsed="false">
      <c r="A19728" s="95" t="s">
        <v>29717</v>
      </c>
      <c r="B19728" s="182" t="s">
        <v>29715</v>
      </c>
      <c r="C19728" s="183" t="s">
        <v>5214</v>
      </c>
      <c r="D19728" s="140" t="n">
        <v>51.78</v>
      </c>
    </row>
    <row r="19729" customFormat="false" ht="35.8" hidden="false" customHeight="false" outlineLevel="0" collapsed="false">
      <c r="A19729" s="95" t="s">
        <v>29718</v>
      </c>
      <c r="B19729" s="182" t="s">
        <v>29715</v>
      </c>
      <c r="C19729" s="183" t="s">
        <v>5214</v>
      </c>
      <c r="D19729" s="140" t="n">
        <v>112.77</v>
      </c>
    </row>
    <row r="19730" customFormat="false" ht="35.8" hidden="false" customHeight="false" outlineLevel="0" collapsed="false">
      <c r="A19730" s="95" t="s">
        <v>29719</v>
      </c>
      <c r="B19730" s="182" t="s">
        <v>29715</v>
      </c>
      <c r="C19730" s="183" t="s">
        <v>5214</v>
      </c>
      <c r="D19730" s="140" t="n">
        <v>56.96</v>
      </c>
    </row>
    <row r="19731" customFormat="false" ht="35.8" hidden="false" customHeight="false" outlineLevel="0" collapsed="false">
      <c r="A19731" s="95" t="s">
        <v>29720</v>
      </c>
      <c r="B19731" s="182" t="s">
        <v>29715</v>
      </c>
      <c r="C19731" s="183" t="s">
        <v>5214</v>
      </c>
      <c r="D19731" s="140" t="n">
        <v>48.73</v>
      </c>
    </row>
    <row r="19732" customFormat="false" ht="35.8" hidden="false" customHeight="false" outlineLevel="0" collapsed="false">
      <c r="A19732" s="95" t="s">
        <v>29721</v>
      </c>
      <c r="B19732" s="182" t="s">
        <v>29722</v>
      </c>
      <c r="C19732" s="183" t="s">
        <v>5214</v>
      </c>
      <c r="D19732" s="140" t="n">
        <v>134.93</v>
      </c>
    </row>
    <row r="19733" customFormat="false" ht="35.8" hidden="false" customHeight="false" outlineLevel="0" collapsed="false">
      <c r="A19733" s="95" t="s">
        <v>29723</v>
      </c>
      <c r="B19733" s="182" t="s">
        <v>29722</v>
      </c>
      <c r="C19733" s="183" t="s">
        <v>5214</v>
      </c>
      <c r="D19733" s="140" t="n">
        <v>72.56</v>
      </c>
    </row>
    <row r="19734" customFormat="false" ht="35.8" hidden="false" customHeight="false" outlineLevel="0" collapsed="false">
      <c r="A19734" s="95" t="s">
        <v>29724</v>
      </c>
      <c r="B19734" s="182" t="s">
        <v>29722</v>
      </c>
      <c r="C19734" s="183" t="s">
        <v>5214</v>
      </c>
      <c r="D19734" s="140" t="n">
        <v>62.7</v>
      </c>
    </row>
    <row r="19735" customFormat="false" ht="35.8" hidden="false" customHeight="false" outlineLevel="0" collapsed="false">
      <c r="A19735" s="95" t="s">
        <v>29725</v>
      </c>
      <c r="B19735" s="182" t="s">
        <v>29722</v>
      </c>
      <c r="C19735" s="183" t="s">
        <v>5214</v>
      </c>
      <c r="D19735" s="140" t="n">
        <v>131.88</v>
      </c>
    </row>
    <row r="19736" customFormat="false" ht="35.8" hidden="false" customHeight="false" outlineLevel="0" collapsed="false">
      <c r="A19736" s="95" t="s">
        <v>29726</v>
      </c>
      <c r="B19736" s="182" t="s">
        <v>29722</v>
      </c>
      <c r="C19736" s="183" t="s">
        <v>5214</v>
      </c>
      <c r="D19736" s="140" t="n">
        <v>69.51</v>
      </c>
    </row>
    <row r="19737" customFormat="false" ht="35.8" hidden="false" customHeight="false" outlineLevel="0" collapsed="false">
      <c r="A19737" s="95" t="s">
        <v>29727</v>
      </c>
      <c r="B19737" s="182" t="s">
        <v>29722</v>
      </c>
      <c r="C19737" s="183" t="s">
        <v>5214</v>
      </c>
      <c r="D19737" s="140" t="n">
        <v>59.65</v>
      </c>
    </row>
    <row r="19738" customFormat="false" ht="91.5" hidden="false" customHeight="false" outlineLevel="0" collapsed="false">
      <c r="A19738" s="95" t="s">
        <v>29728</v>
      </c>
      <c r="B19738" s="182" t="s">
        <v>29729</v>
      </c>
      <c r="C19738" s="183" t="s">
        <v>5214</v>
      </c>
      <c r="D19738" s="140" t="n">
        <v>33.76</v>
      </c>
    </row>
    <row r="19739" customFormat="false" ht="91.5" hidden="false" customHeight="false" outlineLevel="0" collapsed="false">
      <c r="A19739" s="95" t="s">
        <v>29730</v>
      </c>
      <c r="B19739" s="182" t="s">
        <v>29729</v>
      </c>
      <c r="C19739" s="183" t="s">
        <v>5214</v>
      </c>
      <c r="D19739" s="140" t="n">
        <v>20.51</v>
      </c>
    </row>
    <row r="19740" customFormat="false" ht="91.5" hidden="false" customHeight="false" outlineLevel="0" collapsed="false">
      <c r="A19740" s="95" t="s">
        <v>29731</v>
      </c>
      <c r="B19740" s="182" t="s">
        <v>29729</v>
      </c>
      <c r="C19740" s="183" t="s">
        <v>5214</v>
      </c>
      <c r="D19740" s="140" t="n">
        <v>33.76</v>
      </c>
    </row>
    <row r="19741" customFormat="false" ht="91.5" hidden="false" customHeight="false" outlineLevel="0" collapsed="false">
      <c r="A19741" s="95" t="s">
        <v>29732</v>
      </c>
      <c r="B19741" s="182" t="s">
        <v>29729</v>
      </c>
      <c r="C19741" s="183" t="s">
        <v>5214</v>
      </c>
      <c r="D19741" s="140" t="n">
        <v>20.51</v>
      </c>
    </row>
    <row r="19742" customFormat="false" ht="35.8" hidden="false" customHeight="false" outlineLevel="0" collapsed="false">
      <c r="A19742" s="95" t="s">
        <v>29733</v>
      </c>
      <c r="B19742" s="182" t="s">
        <v>29734</v>
      </c>
      <c r="C19742" s="183" t="s">
        <v>5214</v>
      </c>
      <c r="D19742" s="140" t="n">
        <v>69.21</v>
      </c>
    </row>
    <row r="19743" customFormat="false" ht="35.8" hidden="false" customHeight="false" outlineLevel="0" collapsed="false">
      <c r="A19743" s="95" t="s">
        <v>29735</v>
      </c>
      <c r="B19743" s="182" t="s">
        <v>29734</v>
      </c>
      <c r="C19743" s="183" t="s">
        <v>5214</v>
      </c>
      <c r="D19743" s="140" t="n">
        <v>20.74</v>
      </c>
    </row>
    <row r="19744" customFormat="false" ht="35.8" hidden="false" customHeight="false" outlineLevel="0" collapsed="false">
      <c r="A19744" s="95" t="s">
        <v>29736</v>
      </c>
      <c r="B19744" s="182" t="s">
        <v>29737</v>
      </c>
      <c r="C19744" s="183" t="s">
        <v>5214</v>
      </c>
      <c r="D19744" s="140" t="n">
        <v>7.8</v>
      </c>
    </row>
    <row r="19745" customFormat="false" ht="35.8" hidden="false" customHeight="false" outlineLevel="0" collapsed="false">
      <c r="A19745" s="95" t="s">
        <v>29738</v>
      </c>
      <c r="B19745" s="182" t="s">
        <v>29734</v>
      </c>
      <c r="C19745" s="183" t="s">
        <v>5214</v>
      </c>
      <c r="D19745" s="140" t="n">
        <v>69.21</v>
      </c>
    </row>
    <row r="19746" customFormat="false" ht="35.8" hidden="false" customHeight="false" outlineLevel="0" collapsed="false">
      <c r="A19746" s="95" t="s">
        <v>29739</v>
      </c>
      <c r="B19746" s="182" t="s">
        <v>29734</v>
      </c>
      <c r="C19746" s="183" t="s">
        <v>5214</v>
      </c>
      <c r="D19746" s="140" t="n">
        <v>20.74</v>
      </c>
    </row>
    <row r="19747" customFormat="false" ht="35.8" hidden="false" customHeight="false" outlineLevel="0" collapsed="false">
      <c r="A19747" s="95" t="s">
        <v>29740</v>
      </c>
      <c r="B19747" s="182" t="s">
        <v>29737</v>
      </c>
      <c r="C19747" s="183" t="s">
        <v>5214</v>
      </c>
      <c r="D19747" s="140" t="n">
        <v>7.8</v>
      </c>
    </row>
    <row r="19748" customFormat="false" ht="69.65" hidden="false" customHeight="false" outlineLevel="0" collapsed="false">
      <c r="A19748" s="95" t="s">
        <v>29741</v>
      </c>
      <c r="B19748" s="182" t="s">
        <v>29742</v>
      </c>
      <c r="C19748" s="183" t="s">
        <v>5214</v>
      </c>
      <c r="D19748" s="140" t="n">
        <v>71.66</v>
      </c>
    </row>
    <row r="19749" customFormat="false" ht="69.65" hidden="false" customHeight="false" outlineLevel="0" collapsed="false">
      <c r="A19749" s="95" t="s">
        <v>29743</v>
      </c>
      <c r="B19749" s="182" t="s">
        <v>29742</v>
      </c>
      <c r="C19749" s="183" t="s">
        <v>5214</v>
      </c>
      <c r="D19749" s="140" t="n">
        <v>15.26</v>
      </c>
    </row>
    <row r="19750" customFormat="false" ht="69.65" hidden="false" customHeight="false" outlineLevel="0" collapsed="false">
      <c r="A19750" s="95" t="s">
        <v>29744</v>
      </c>
      <c r="B19750" s="182" t="s">
        <v>29742</v>
      </c>
      <c r="C19750" s="183" t="s">
        <v>5214</v>
      </c>
      <c r="D19750" s="140" t="n">
        <v>9.2</v>
      </c>
    </row>
    <row r="19751" customFormat="false" ht="69.65" hidden="false" customHeight="false" outlineLevel="0" collapsed="false">
      <c r="A19751" s="95" t="s">
        <v>29745</v>
      </c>
      <c r="B19751" s="182" t="s">
        <v>29742</v>
      </c>
      <c r="C19751" s="183" t="s">
        <v>5214</v>
      </c>
      <c r="D19751" s="140" t="n">
        <v>71.66</v>
      </c>
    </row>
    <row r="19752" customFormat="false" ht="69.65" hidden="false" customHeight="false" outlineLevel="0" collapsed="false">
      <c r="A19752" s="95" t="s">
        <v>29746</v>
      </c>
      <c r="B19752" s="182" t="s">
        <v>29742</v>
      </c>
      <c r="C19752" s="183" t="s">
        <v>5214</v>
      </c>
      <c r="D19752" s="140" t="n">
        <v>15.26</v>
      </c>
    </row>
    <row r="19753" customFormat="false" ht="69.65" hidden="false" customHeight="false" outlineLevel="0" collapsed="false">
      <c r="A19753" s="95" t="s">
        <v>29747</v>
      </c>
      <c r="B19753" s="182" t="s">
        <v>29742</v>
      </c>
      <c r="C19753" s="183" t="s">
        <v>5214</v>
      </c>
      <c r="D19753" s="140" t="n">
        <v>9.2</v>
      </c>
    </row>
    <row r="19754" customFormat="false" ht="46.75" hidden="false" customHeight="false" outlineLevel="0" collapsed="false">
      <c r="A19754" s="95" t="s">
        <v>29748</v>
      </c>
      <c r="B19754" s="182" t="s">
        <v>29749</v>
      </c>
      <c r="C19754" s="183" t="s">
        <v>5214</v>
      </c>
      <c r="D19754" s="140" t="n">
        <v>109</v>
      </c>
    </row>
    <row r="19755" customFormat="false" ht="46.75" hidden="false" customHeight="false" outlineLevel="0" collapsed="false">
      <c r="A19755" s="95" t="s">
        <v>29750</v>
      </c>
      <c r="B19755" s="182" t="s">
        <v>29749</v>
      </c>
      <c r="C19755" s="183" t="s">
        <v>5214</v>
      </c>
      <c r="D19755" s="140" t="n">
        <v>27.11</v>
      </c>
    </row>
    <row r="19756" customFormat="false" ht="46.75" hidden="false" customHeight="false" outlineLevel="0" collapsed="false">
      <c r="A19756" s="95" t="s">
        <v>29751</v>
      </c>
      <c r="B19756" s="182" t="s">
        <v>29749</v>
      </c>
      <c r="C19756" s="183" t="s">
        <v>5214</v>
      </c>
      <c r="D19756" s="140" t="n">
        <v>17.32</v>
      </c>
    </row>
    <row r="19757" customFormat="false" ht="46.75" hidden="false" customHeight="false" outlineLevel="0" collapsed="false">
      <c r="A19757" s="95" t="s">
        <v>29752</v>
      </c>
      <c r="B19757" s="182" t="s">
        <v>29749</v>
      </c>
      <c r="C19757" s="183" t="s">
        <v>5214</v>
      </c>
      <c r="D19757" s="140" t="n">
        <v>109</v>
      </c>
    </row>
    <row r="19758" customFormat="false" ht="46.75" hidden="false" customHeight="false" outlineLevel="0" collapsed="false">
      <c r="A19758" s="95" t="s">
        <v>29753</v>
      </c>
      <c r="B19758" s="182" t="s">
        <v>29749</v>
      </c>
      <c r="C19758" s="183" t="s">
        <v>5214</v>
      </c>
      <c r="D19758" s="140" t="n">
        <v>27.11</v>
      </c>
    </row>
    <row r="19759" customFormat="false" ht="46.75" hidden="false" customHeight="false" outlineLevel="0" collapsed="false">
      <c r="A19759" s="95" t="s">
        <v>29754</v>
      </c>
      <c r="B19759" s="182" t="s">
        <v>29749</v>
      </c>
      <c r="C19759" s="183" t="s">
        <v>5214</v>
      </c>
      <c r="D19759" s="140" t="n">
        <v>17.32</v>
      </c>
    </row>
    <row r="19760" customFormat="false" ht="46.75" hidden="false" customHeight="false" outlineLevel="0" collapsed="false">
      <c r="A19760" s="95" t="s">
        <v>29755</v>
      </c>
      <c r="B19760" s="182" t="s">
        <v>29756</v>
      </c>
      <c r="C19760" s="183" t="s">
        <v>2779</v>
      </c>
      <c r="D19760" s="140" t="n">
        <v>6483.88</v>
      </c>
    </row>
    <row r="19761" customFormat="false" ht="46.75" hidden="false" customHeight="false" outlineLevel="0" collapsed="false">
      <c r="A19761" s="95" t="s">
        <v>29757</v>
      </c>
      <c r="B19761" s="182" t="s">
        <v>29756</v>
      </c>
      <c r="C19761" s="183" t="s">
        <v>2779</v>
      </c>
      <c r="D19761" s="140" t="n">
        <v>6483.88</v>
      </c>
    </row>
    <row r="19762" customFormat="false" ht="46.75" hidden="false" customHeight="false" outlineLevel="0" collapsed="false">
      <c r="A19762" s="95" t="s">
        <v>29758</v>
      </c>
      <c r="B19762" s="182" t="s">
        <v>29759</v>
      </c>
      <c r="C19762" s="183" t="s">
        <v>2779</v>
      </c>
      <c r="D19762" s="140" t="n">
        <v>2091.83</v>
      </c>
    </row>
    <row r="19763" customFormat="false" ht="46.75" hidden="false" customHeight="false" outlineLevel="0" collapsed="false">
      <c r="A19763" s="95" t="s">
        <v>29760</v>
      </c>
      <c r="B19763" s="182" t="s">
        <v>29759</v>
      </c>
      <c r="C19763" s="183" t="s">
        <v>2779</v>
      </c>
      <c r="D19763" s="140" t="n">
        <v>2091.83</v>
      </c>
    </row>
    <row r="19764" customFormat="false" ht="46.75" hidden="false" customHeight="false" outlineLevel="0" collapsed="false">
      <c r="A19764" s="95" t="s">
        <v>29761</v>
      </c>
      <c r="B19764" s="182" t="s">
        <v>29762</v>
      </c>
      <c r="C19764" s="183" t="s">
        <v>2779</v>
      </c>
      <c r="D19764" s="140" t="n">
        <v>10507.24</v>
      </c>
    </row>
    <row r="19765" customFormat="false" ht="46.75" hidden="false" customHeight="false" outlineLevel="0" collapsed="false">
      <c r="A19765" s="95" t="s">
        <v>29763</v>
      </c>
      <c r="B19765" s="182" t="s">
        <v>29762</v>
      </c>
      <c r="C19765" s="183" t="s">
        <v>2779</v>
      </c>
      <c r="D19765" s="140" t="n">
        <v>9970.44</v>
      </c>
    </row>
    <row r="19766" customFormat="false" ht="24.85" hidden="false" customHeight="false" outlineLevel="0" collapsed="false">
      <c r="A19766" s="95" t="s">
        <v>29764</v>
      </c>
      <c r="B19766" s="182" t="s">
        <v>29765</v>
      </c>
      <c r="C19766" s="183" t="s">
        <v>2779</v>
      </c>
      <c r="D19766" s="140" t="n">
        <v>4837.39</v>
      </c>
    </row>
    <row r="19767" customFormat="false" ht="24.85" hidden="false" customHeight="false" outlineLevel="0" collapsed="false">
      <c r="A19767" s="95" t="s">
        <v>29766</v>
      </c>
      <c r="B19767" s="182" t="s">
        <v>29765</v>
      </c>
      <c r="C19767" s="183" t="s">
        <v>2779</v>
      </c>
      <c r="D19767" s="140" t="n">
        <v>4837.39</v>
      </c>
    </row>
    <row r="19768" customFormat="false" ht="35.8" hidden="false" customHeight="false" outlineLevel="0" collapsed="false">
      <c r="A19768" s="95" t="s">
        <v>29767</v>
      </c>
      <c r="B19768" s="182" t="s">
        <v>29768</v>
      </c>
      <c r="C19768" s="183" t="s">
        <v>2779</v>
      </c>
      <c r="D19768" s="140" t="n">
        <v>1673.57</v>
      </c>
    </row>
    <row r="19769" customFormat="false" ht="35.8" hidden="false" customHeight="false" outlineLevel="0" collapsed="false">
      <c r="A19769" s="95" t="s">
        <v>29769</v>
      </c>
      <c r="B19769" s="182" t="s">
        <v>29768</v>
      </c>
      <c r="C19769" s="183" t="s">
        <v>2779</v>
      </c>
      <c r="D19769" s="140" t="n">
        <v>1673.57</v>
      </c>
    </row>
    <row r="19770" customFormat="false" ht="35.8" hidden="false" customHeight="false" outlineLevel="0" collapsed="false">
      <c r="A19770" s="95" t="s">
        <v>29770</v>
      </c>
      <c r="B19770" s="182" t="s">
        <v>29771</v>
      </c>
      <c r="C19770" s="183" t="s">
        <v>2779</v>
      </c>
      <c r="D19770" s="140" t="n">
        <v>8860.75</v>
      </c>
    </row>
    <row r="19771" customFormat="false" ht="35.8" hidden="false" customHeight="false" outlineLevel="0" collapsed="false">
      <c r="A19771" s="95" t="s">
        <v>29772</v>
      </c>
      <c r="B19771" s="182" t="s">
        <v>29771</v>
      </c>
      <c r="C19771" s="183" t="s">
        <v>2779</v>
      </c>
      <c r="D19771" s="140" t="n">
        <v>8323.95</v>
      </c>
    </row>
    <row r="19772" customFormat="false" ht="24.85" hidden="false" customHeight="false" outlineLevel="0" collapsed="false">
      <c r="A19772" s="95" t="s">
        <v>29773</v>
      </c>
      <c r="B19772" s="182" t="s">
        <v>29774</v>
      </c>
      <c r="C19772" s="183" t="s">
        <v>2779</v>
      </c>
      <c r="D19772" s="140" t="n">
        <v>8460.36</v>
      </c>
    </row>
    <row r="19773" customFormat="false" ht="24.85" hidden="false" customHeight="false" outlineLevel="0" collapsed="false">
      <c r="A19773" s="95" t="s">
        <v>29775</v>
      </c>
      <c r="B19773" s="182" t="s">
        <v>29774</v>
      </c>
      <c r="C19773" s="183" t="s">
        <v>2779</v>
      </c>
      <c r="D19773" s="140" t="n">
        <v>8460.36</v>
      </c>
    </row>
    <row r="19774" customFormat="false" ht="35.8" hidden="false" customHeight="false" outlineLevel="0" collapsed="false">
      <c r="A19774" s="95" t="s">
        <v>29776</v>
      </c>
      <c r="B19774" s="182" t="s">
        <v>29777</v>
      </c>
      <c r="C19774" s="183" t="s">
        <v>2779</v>
      </c>
      <c r="D19774" s="140" t="n">
        <v>5810.28</v>
      </c>
    </row>
    <row r="19775" customFormat="false" ht="35.8" hidden="false" customHeight="false" outlineLevel="0" collapsed="false">
      <c r="A19775" s="95" t="s">
        <v>29778</v>
      </c>
      <c r="B19775" s="182" t="s">
        <v>29777</v>
      </c>
      <c r="C19775" s="183" t="s">
        <v>2779</v>
      </c>
      <c r="D19775" s="140" t="n">
        <v>5810.28</v>
      </c>
    </row>
    <row r="19776" customFormat="false" ht="35.8" hidden="false" customHeight="false" outlineLevel="0" collapsed="false">
      <c r="A19776" s="95" t="s">
        <v>29779</v>
      </c>
      <c r="B19776" s="182" t="s">
        <v>29780</v>
      </c>
      <c r="C19776" s="183" t="s">
        <v>2779</v>
      </c>
      <c r="D19776" s="140" t="n">
        <v>12483.68</v>
      </c>
    </row>
    <row r="19777" customFormat="false" ht="35.8" hidden="false" customHeight="false" outlineLevel="0" collapsed="false">
      <c r="A19777" s="95" t="s">
        <v>29781</v>
      </c>
      <c r="B19777" s="182" t="s">
        <v>29780</v>
      </c>
      <c r="C19777" s="183" t="s">
        <v>2779</v>
      </c>
      <c r="D19777" s="140" t="n">
        <v>11946.88</v>
      </c>
    </row>
    <row r="19778" customFormat="false" ht="35.8" hidden="false" customHeight="false" outlineLevel="0" collapsed="false">
      <c r="A19778" s="95" t="s">
        <v>29782</v>
      </c>
      <c r="B19778" s="182" t="s">
        <v>29783</v>
      </c>
      <c r="C19778" s="183" t="s">
        <v>2779</v>
      </c>
      <c r="D19778" s="140" t="n">
        <v>6527.8</v>
      </c>
    </row>
    <row r="19779" customFormat="false" ht="35.8" hidden="false" customHeight="false" outlineLevel="0" collapsed="false">
      <c r="A19779" s="95" t="s">
        <v>29784</v>
      </c>
      <c r="B19779" s="182" t="s">
        <v>29783</v>
      </c>
      <c r="C19779" s="183" t="s">
        <v>2779</v>
      </c>
      <c r="D19779" s="140" t="n">
        <v>6527.8</v>
      </c>
    </row>
    <row r="19780" customFormat="false" ht="35.8" hidden="false" customHeight="false" outlineLevel="0" collapsed="false">
      <c r="A19780" s="95" t="s">
        <v>29785</v>
      </c>
      <c r="B19780" s="182" t="s">
        <v>29786</v>
      </c>
      <c r="C19780" s="183" t="s">
        <v>2779</v>
      </c>
      <c r="D19780" s="140" t="n">
        <v>2502.24</v>
      </c>
    </row>
    <row r="19781" customFormat="false" ht="35.8" hidden="false" customHeight="false" outlineLevel="0" collapsed="false">
      <c r="A19781" s="95" t="s">
        <v>29787</v>
      </c>
      <c r="B19781" s="182" t="s">
        <v>29786</v>
      </c>
      <c r="C19781" s="183" t="s">
        <v>2779</v>
      </c>
      <c r="D19781" s="140" t="n">
        <v>2502.24</v>
      </c>
    </row>
    <row r="19782" customFormat="false" ht="35.8" hidden="false" customHeight="false" outlineLevel="0" collapsed="false">
      <c r="A19782" s="95" t="s">
        <v>29788</v>
      </c>
      <c r="B19782" s="182" t="s">
        <v>29789</v>
      </c>
      <c r="C19782" s="183" t="s">
        <v>2779</v>
      </c>
      <c r="D19782" s="140" t="n">
        <v>10800.82</v>
      </c>
    </row>
    <row r="19783" customFormat="false" ht="35.8" hidden="false" customHeight="false" outlineLevel="0" collapsed="false">
      <c r="A19783" s="95" t="s">
        <v>29790</v>
      </c>
      <c r="B19783" s="182" t="s">
        <v>29789</v>
      </c>
      <c r="C19783" s="183" t="s">
        <v>2779</v>
      </c>
      <c r="D19783" s="140" t="n">
        <v>10264.02</v>
      </c>
    </row>
    <row r="19784" customFormat="false" ht="46.75" hidden="false" customHeight="false" outlineLevel="0" collapsed="false">
      <c r="A19784" s="95" t="s">
        <v>29791</v>
      </c>
      <c r="B19784" s="182" t="s">
        <v>29792</v>
      </c>
      <c r="C19784" s="183" t="s">
        <v>2779</v>
      </c>
      <c r="D19784" s="140" t="n">
        <v>10567.37</v>
      </c>
    </row>
    <row r="19785" customFormat="false" ht="46.75" hidden="false" customHeight="false" outlineLevel="0" collapsed="false">
      <c r="A19785" s="95" t="s">
        <v>29793</v>
      </c>
      <c r="B19785" s="182" t="s">
        <v>29792</v>
      </c>
      <c r="C19785" s="183" t="s">
        <v>2779</v>
      </c>
      <c r="D19785" s="140" t="n">
        <v>10567.37</v>
      </c>
    </row>
    <row r="19786" customFormat="false" ht="46.75" hidden="false" customHeight="false" outlineLevel="0" collapsed="false">
      <c r="A19786" s="95" t="s">
        <v>29794</v>
      </c>
      <c r="B19786" s="182" t="s">
        <v>29795</v>
      </c>
      <c r="C19786" s="183" t="s">
        <v>2779</v>
      </c>
      <c r="D19786" s="140" t="n">
        <v>4816.57</v>
      </c>
    </row>
    <row r="19787" customFormat="false" ht="46.75" hidden="false" customHeight="false" outlineLevel="0" collapsed="false">
      <c r="A19787" s="95" t="s">
        <v>29796</v>
      </c>
      <c r="B19787" s="182" t="s">
        <v>29795</v>
      </c>
      <c r="C19787" s="183" t="s">
        <v>2779</v>
      </c>
      <c r="D19787" s="140" t="n">
        <v>4816.57</v>
      </c>
    </row>
    <row r="19788" customFormat="false" ht="46.75" hidden="false" customHeight="false" outlineLevel="0" collapsed="false">
      <c r="A19788" s="95" t="s">
        <v>29797</v>
      </c>
      <c r="B19788" s="182" t="s">
        <v>29798</v>
      </c>
      <c r="C19788" s="183" t="s">
        <v>2779</v>
      </c>
      <c r="D19788" s="140" t="n">
        <v>15140.53</v>
      </c>
    </row>
    <row r="19789" customFormat="false" ht="46.75" hidden="false" customHeight="false" outlineLevel="0" collapsed="false">
      <c r="A19789" s="95" t="s">
        <v>29799</v>
      </c>
      <c r="B19789" s="182" t="s">
        <v>29798</v>
      </c>
      <c r="C19789" s="183" t="s">
        <v>2779</v>
      </c>
      <c r="D19789" s="140" t="n">
        <v>14603.73</v>
      </c>
    </row>
    <row r="19790" customFormat="false" ht="13.8" hidden="false" customHeight="false" outlineLevel="0" collapsed="false">
      <c r="A19790" s="95" t="s">
        <v>29800</v>
      </c>
      <c r="B19790" s="182" t="s">
        <v>29630</v>
      </c>
      <c r="C19790" s="183" t="s">
        <v>2779</v>
      </c>
      <c r="D19790" s="140" t="n">
        <v>642.86</v>
      </c>
    </row>
    <row r="19791" customFormat="false" ht="13.8" hidden="false" customHeight="false" outlineLevel="0" collapsed="false">
      <c r="A19791" s="95" t="s">
        <v>29801</v>
      </c>
      <c r="B19791" s="182" t="s">
        <v>29630</v>
      </c>
      <c r="C19791" s="183" t="s">
        <v>2779</v>
      </c>
      <c r="D19791" s="140" t="n">
        <v>642.86</v>
      </c>
    </row>
    <row r="19792" customFormat="false" ht="24.85" hidden="false" customHeight="false" outlineLevel="0" collapsed="false">
      <c r="A19792" s="95" t="s">
        <v>29802</v>
      </c>
      <c r="B19792" s="182" t="s">
        <v>29803</v>
      </c>
      <c r="C19792" s="183" t="s">
        <v>2779</v>
      </c>
      <c r="D19792" s="140" t="n">
        <v>240.31</v>
      </c>
    </row>
    <row r="19793" customFormat="false" ht="24.85" hidden="false" customHeight="false" outlineLevel="0" collapsed="false">
      <c r="A19793" s="95" t="s">
        <v>29804</v>
      </c>
      <c r="B19793" s="182" t="s">
        <v>29803</v>
      </c>
      <c r="C19793" s="183" t="s">
        <v>2779</v>
      </c>
      <c r="D19793" s="140" t="n">
        <v>240.31</v>
      </c>
    </row>
    <row r="19794" customFormat="false" ht="24.85" hidden="false" customHeight="false" outlineLevel="0" collapsed="false">
      <c r="A19794" s="95" t="s">
        <v>29805</v>
      </c>
      <c r="B19794" s="182" t="s">
        <v>29806</v>
      </c>
      <c r="C19794" s="183" t="s">
        <v>5214</v>
      </c>
      <c r="D19794" s="140" t="n">
        <v>445.5</v>
      </c>
    </row>
    <row r="19795" customFormat="false" ht="24.85" hidden="false" customHeight="false" outlineLevel="0" collapsed="false">
      <c r="A19795" s="95" t="s">
        <v>29807</v>
      </c>
      <c r="B19795" s="182" t="s">
        <v>29806</v>
      </c>
      <c r="C19795" s="183" t="s">
        <v>5214</v>
      </c>
      <c r="D19795" s="140" t="n">
        <v>201.82</v>
      </c>
    </row>
    <row r="19796" customFormat="false" ht="24.85" hidden="false" customHeight="false" outlineLevel="0" collapsed="false">
      <c r="A19796" s="95" t="s">
        <v>29808</v>
      </c>
      <c r="B19796" s="182" t="s">
        <v>29806</v>
      </c>
      <c r="C19796" s="183" t="s">
        <v>5214</v>
      </c>
      <c r="D19796" s="140" t="n">
        <v>184.26</v>
      </c>
    </row>
    <row r="19797" customFormat="false" ht="24.85" hidden="false" customHeight="false" outlineLevel="0" collapsed="false">
      <c r="A19797" s="95" t="s">
        <v>29809</v>
      </c>
      <c r="B19797" s="182" t="s">
        <v>29806</v>
      </c>
      <c r="C19797" s="183" t="s">
        <v>5214</v>
      </c>
      <c r="D19797" s="140" t="n">
        <v>438.11</v>
      </c>
    </row>
    <row r="19798" customFormat="false" ht="24.85" hidden="false" customHeight="false" outlineLevel="0" collapsed="false">
      <c r="A19798" s="95" t="s">
        <v>29810</v>
      </c>
      <c r="B19798" s="182" t="s">
        <v>29806</v>
      </c>
      <c r="C19798" s="183" t="s">
        <v>5214</v>
      </c>
      <c r="D19798" s="140" t="n">
        <v>194.44</v>
      </c>
    </row>
    <row r="19799" customFormat="false" ht="24.85" hidden="false" customHeight="false" outlineLevel="0" collapsed="false">
      <c r="A19799" s="95" t="s">
        <v>29811</v>
      </c>
      <c r="B19799" s="182" t="s">
        <v>29806</v>
      </c>
      <c r="C19799" s="183" t="s">
        <v>5214</v>
      </c>
      <c r="D19799" s="140" t="n">
        <v>176.87</v>
      </c>
    </row>
    <row r="19800" customFormat="false" ht="13.8" hidden="false" customHeight="false" outlineLevel="0" collapsed="false">
      <c r="A19800" s="95" t="s">
        <v>29812</v>
      </c>
      <c r="B19800" s="182" t="s">
        <v>29813</v>
      </c>
      <c r="C19800" s="183" t="s">
        <v>5214</v>
      </c>
      <c r="D19800" s="140" t="n">
        <v>42.9</v>
      </c>
    </row>
    <row r="19801" customFormat="false" ht="13.8" hidden="false" customHeight="false" outlineLevel="0" collapsed="false">
      <c r="A19801" s="95" t="s">
        <v>29814</v>
      </c>
      <c r="B19801" s="182" t="s">
        <v>29815</v>
      </c>
      <c r="C19801" s="183" t="s">
        <v>5214</v>
      </c>
      <c r="D19801" s="140" t="n">
        <v>31.17</v>
      </c>
    </row>
    <row r="19802" customFormat="false" ht="13.8" hidden="false" customHeight="false" outlineLevel="0" collapsed="false">
      <c r="A19802" s="95" t="s">
        <v>29816</v>
      </c>
      <c r="B19802" s="182" t="s">
        <v>29813</v>
      </c>
      <c r="C19802" s="183" t="s">
        <v>5214</v>
      </c>
      <c r="D19802" s="140" t="n">
        <v>29.59</v>
      </c>
    </row>
    <row r="19803" customFormat="false" ht="13.8" hidden="false" customHeight="false" outlineLevel="0" collapsed="false">
      <c r="A19803" s="95" t="s">
        <v>29817</v>
      </c>
      <c r="B19803" s="182" t="s">
        <v>29813</v>
      </c>
      <c r="C19803" s="183" t="s">
        <v>5214</v>
      </c>
      <c r="D19803" s="140" t="n">
        <v>39.85</v>
      </c>
    </row>
    <row r="19804" customFormat="false" ht="13.8" hidden="false" customHeight="false" outlineLevel="0" collapsed="false">
      <c r="A19804" s="95" t="s">
        <v>29818</v>
      </c>
      <c r="B19804" s="182" t="s">
        <v>29815</v>
      </c>
      <c r="C19804" s="183" t="s">
        <v>5214</v>
      </c>
      <c r="D19804" s="140" t="n">
        <v>28.12</v>
      </c>
    </row>
    <row r="19805" customFormat="false" ht="13.8" hidden="false" customHeight="false" outlineLevel="0" collapsed="false">
      <c r="A19805" s="95" t="s">
        <v>29819</v>
      </c>
      <c r="B19805" s="182" t="s">
        <v>29813</v>
      </c>
      <c r="C19805" s="183" t="s">
        <v>5214</v>
      </c>
      <c r="D19805" s="140" t="n">
        <v>26.54</v>
      </c>
    </row>
    <row r="19806" customFormat="false" ht="69.65" hidden="false" customHeight="false" outlineLevel="0" collapsed="false">
      <c r="A19806" s="95" t="s">
        <v>29820</v>
      </c>
      <c r="B19806" s="182" t="s">
        <v>29821</v>
      </c>
      <c r="C19806" s="183" t="s">
        <v>5214</v>
      </c>
      <c r="D19806" s="140" t="n">
        <v>192.18</v>
      </c>
    </row>
    <row r="19807" customFormat="false" ht="69.65" hidden="false" customHeight="false" outlineLevel="0" collapsed="false">
      <c r="A19807" s="95" t="s">
        <v>29822</v>
      </c>
      <c r="B19807" s="182" t="s">
        <v>29821</v>
      </c>
      <c r="C19807" s="183" t="s">
        <v>5214</v>
      </c>
      <c r="D19807" s="140" t="n">
        <v>82.75</v>
      </c>
    </row>
    <row r="19808" customFormat="false" ht="69.65" hidden="false" customHeight="false" outlineLevel="0" collapsed="false">
      <c r="A19808" s="95" t="s">
        <v>29823</v>
      </c>
      <c r="B19808" s="182" t="s">
        <v>29821</v>
      </c>
      <c r="C19808" s="183" t="s">
        <v>5214</v>
      </c>
      <c r="D19808" s="140" t="n">
        <v>65.12</v>
      </c>
    </row>
    <row r="19809" customFormat="false" ht="69.65" hidden="false" customHeight="false" outlineLevel="0" collapsed="false">
      <c r="A19809" s="95" t="s">
        <v>29824</v>
      </c>
      <c r="B19809" s="182" t="s">
        <v>29821</v>
      </c>
      <c r="C19809" s="183" t="s">
        <v>5214</v>
      </c>
      <c r="D19809" s="140" t="n">
        <v>188.75</v>
      </c>
    </row>
    <row r="19810" customFormat="false" ht="69.65" hidden="false" customHeight="false" outlineLevel="0" collapsed="false">
      <c r="A19810" s="95" t="s">
        <v>29825</v>
      </c>
      <c r="B19810" s="182" t="s">
        <v>29821</v>
      </c>
      <c r="C19810" s="183" t="s">
        <v>5214</v>
      </c>
      <c r="D19810" s="140" t="n">
        <v>79.32</v>
      </c>
    </row>
    <row r="19811" customFormat="false" ht="69.65" hidden="false" customHeight="false" outlineLevel="0" collapsed="false">
      <c r="A19811" s="95" t="s">
        <v>29826</v>
      </c>
      <c r="B19811" s="182" t="s">
        <v>29821</v>
      </c>
      <c r="C19811" s="183" t="s">
        <v>5214</v>
      </c>
      <c r="D19811" s="140" t="n">
        <v>61.69</v>
      </c>
    </row>
    <row r="19812" customFormat="false" ht="69.65" hidden="false" customHeight="false" outlineLevel="0" collapsed="false">
      <c r="A19812" s="95" t="s">
        <v>29827</v>
      </c>
      <c r="B19812" s="182" t="s">
        <v>29828</v>
      </c>
      <c r="C19812" s="183" t="s">
        <v>5214</v>
      </c>
      <c r="D19812" s="140" t="n">
        <v>246.29</v>
      </c>
    </row>
    <row r="19813" customFormat="false" ht="69.65" hidden="false" customHeight="false" outlineLevel="0" collapsed="false">
      <c r="A19813" s="95" t="s">
        <v>29829</v>
      </c>
      <c r="B19813" s="182" t="s">
        <v>29828</v>
      </c>
      <c r="C19813" s="183" t="s">
        <v>5214</v>
      </c>
      <c r="D19813" s="140" t="n">
        <v>103.02</v>
      </c>
    </row>
    <row r="19814" customFormat="false" ht="69.65" hidden="false" customHeight="false" outlineLevel="0" collapsed="false">
      <c r="A19814" s="95" t="s">
        <v>29830</v>
      </c>
      <c r="B19814" s="182" t="s">
        <v>29828</v>
      </c>
      <c r="C19814" s="183" t="s">
        <v>5214</v>
      </c>
      <c r="D19814" s="140" t="n">
        <v>79.61</v>
      </c>
    </row>
    <row r="19815" customFormat="false" ht="69.65" hidden="false" customHeight="false" outlineLevel="0" collapsed="false">
      <c r="A19815" s="95" t="s">
        <v>29831</v>
      </c>
      <c r="B19815" s="182" t="s">
        <v>29828</v>
      </c>
      <c r="C19815" s="183" t="s">
        <v>5214</v>
      </c>
      <c r="D19815" s="140" t="n">
        <v>242.86</v>
      </c>
    </row>
    <row r="19816" customFormat="false" ht="69.65" hidden="false" customHeight="false" outlineLevel="0" collapsed="false">
      <c r="A19816" s="95" t="s">
        <v>29832</v>
      </c>
      <c r="B19816" s="182" t="s">
        <v>29828</v>
      </c>
      <c r="C19816" s="183" t="s">
        <v>5214</v>
      </c>
      <c r="D19816" s="140" t="n">
        <v>99.59</v>
      </c>
    </row>
    <row r="19817" customFormat="false" ht="69.65" hidden="false" customHeight="false" outlineLevel="0" collapsed="false">
      <c r="A19817" s="95" t="s">
        <v>29833</v>
      </c>
      <c r="B19817" s="182" t="s">
        <v>29828</v>
      </c>
      <c r="C19817" s="183" t="s">
        <v>5214</v>
      </c>
      <c r="D19817" s="140" t="n">
        <v>76.18</v>
      </c>
    </row>
    <row r="19818" customFormat="false" ht="80.55" hidden="false" customHeight="false" outlineLevel="0" collapsed="false">
      <c r="A19818" s="95" t="s">
        <v>29834</v>
      </c>
      <c r="B19818" s="182" t="s">
        <v>29835</v>
      </c>
      <c r="C19818" s="183" t="s">
        <v>5214</v>
      </c>
      <c r="D19818" s="140" t="n">
        <v>237.06</v>
      </c>
    </row>
    <row r="19819" customFormat="false" ht="80.55" hidden="false" customHeight="false" outlineLevel="0" collapsed="false">
      <c r="A19819" s="95" t="s">
        <v>29836</v>
      </c>
      <c r="B19819" s="182" t="s">
        <v>29837</v>
      </c>
      <c r="C19819" s="183" t="s">
        <v>5214</v>
      </c>
      <c r="D19819" s="140" t="n">
        <v>94.53</v>
      </c>
    </row>
    <row r="19820" customFormat="false" ht="80.55" hidden="false" customHeight="false" outlineLevel="0" collapsed="false">
      <c r="A19820" s="95" t="s">
        <v>29838</v>
      </c>
      <c r="B19820" s="182" t="s">
        <v>29837</v>
      </c>
      <c r="C19820" s="183" t="s">
        <v>5214</v>
      </c>
      <c r="D19820" s="140" t="n">
        <v>72.23</v>
      </c>
    </row>
    <row r="19821" customFormat="false" ht="80.55" hidden="false" customHeight="false" outlineLevel="0" collapsed="false">
      <c r="A19821" s="95" t="s">
        <v>29839</v>
      </c>
      <c r="B19821" s="182" t="s">
        <v>29835</v>
      </c>
      <c r="C19821" s="183" t="s">
        <v>5214</v>
      </c>
      <c r="D19821" s="140" t="n">
        <v>233.63</v>
      </c>
    </row>
    <row r="19822" customFormat="false" ht="80.55" hidden="false" customHeight="false" outlineLevel="0" collapsed="false">
      <c r="A19822" s="95" t="s">
        <v>29840</v>
      </c>
      <c r="B19822" s="182" t="s">
        <v>29837</v>
      </c>
      <c r="C19822" s="183" t="s">
        <v>5214</v>
      </c>
      <c r="D19822" s="140" t="n">
        <v>91.1</v>
      </c>
    </row>
    <row r="19823" customFormat="false" ht="80.55" hidden="false" customHeight="false" outlineLevel="0" collapsed="false">
      <c r="A19823" s="95" t="s">
        <v>29841</v>
      </c>
      <c r="B19823" s="182" t="s">
        <v>29837</v>
      </c>
      <c r="C19823" s="183" t="s">
        <v>5214</v>
      </c>
      <c r="D19823" s="140" t="n">
        <v>68.8</v>
      </c>
    </row>
    <row r="19824" customFormat="false" ht="35.8" hidden="false" customHeight="false" outlineLevel="0" collapsed="false">
      <c r="A19824" s="95" t="s">
        <v>29842</v>
      </c>
      <c r="B19824" s="182" t="s">
        <v>29843</v>
      </c>
      <c r="C19824" s="183" t="s">
        <v>5214</v>
      </c>
      <c r="D19824" s="140" t="n">
        <v>213.4</v>
      </c>
    </row>
    <row r="19825" customFormat="false" ht="35.8" hidden="false" customHeight="false" outlineLevel="0" collapsed="false">
      <c r="A19825" s="95" t="s">
        <v>29844</v>
      </c>
      <c r="B19825" s="182" t="s">
        <v>29843</v>
      </c>
      <c r="C19825" s="183" t="s">
        <v>5214</v>
      </c>
      <c r="D19825" s="140" t="n">
        <v>86.2</v>
      </c>
    </row>
    <row r="19826" customFormat="false" ht="35.8" hidden="false" customHeight="false" outlineLevel="0" collapsed="false">
      <c r="A19826" s="95" t="s">
        <v>29845</v>
      </c>
      <c r="B19826" s="182" t="s">
        <v>29843</v>
      </c>
      <c r="C19826" s="183" t="s">
        <v>5214</v>
      </c>
      <c r="D19826" s="140" t="n">
        <v>68.49</v>
      </c>
    </row>
    <row r="19827" customFormat="false" ht="35.8" hidden="false" customHeight="false" outlineLevel="0" collapsed="false">
      <c r="A19827" s="95" t="s">
        <v>29846</v>
      </c>
      <c r="B19827" s="182" t="s">
        <v>29843</v>
      </c>
      <c r="C19827" s="183" t="s">
        <v>5214</v>
      </c>
      <c r="D19827" s="140" t="n">
        <v>209.97</v>
      </c>
    </row>
    <row r="19828" customFormat="false" ht="35.8" hidden="false" customHeight="false" outlineLevel="0" collapsed="false">
      <c r="A19828" s="95" t="s">
        <v>29847</v>
      </c>
      <c r="B19828" s="182" t="s">
        <v>29843</v>
      </c>
      <c r="C19828" s="183" t="s">
        <v>5214</v>
      </c>
      <c r="D19828" s="140" t="n">
        <v>82.77</v>
      </c>
    </row>
    <row r="19829" customFormat="false" ht="35.8" hidden="false" customHeight="false" outlineLevel="0" collapsed="false">
      <c r="A19829" s="95" t="s">
        <v>29848</v>
      </c>
      <c r="B19829" s="182" t="s">
        <v>29843</v>
      </c>
      <c r="C19829" s="183" t="s">
        <v>5214</v>
      </c>
      <c r="D19829" s="140" t="n">
        <v>65.06</v>
      </c>
    </row>
    <row r="19830" customFormat="false" ht="46.75" hidden="false" customHeight="false" outlineLevel="0" collapsed="false">
      <c r="A19830" s="95" t="s">
        <v>29849</v>
      </c>
      <c r="B19830" s="182" t="s">
        <v>29850</v>
      </c>
      <c r="C19830" s="183" t="s">
        <v>5214</v>
      </c>
      <c r="D19830" s="140" t="n">
        <v>416.24</v>
      </c>
    </row>
    <row r="19831" customFormat="false" ht="46.75" hidden="false" customHeight="false" outlineLevel="0" collapsed="false">
      <c r="A19831" s="95" t="s">
        <v>29851</v>
      </c>
      <c r="B19831" s="182" t="s">
        <v>29850</v>
      </c>
      <c r="C19831" s="183" t="s">
        <v>5214</v>
      </c>
      <c r="D19831" s="140" t="n">
        <v>126.87</v>
      </c>
    </row>
    <row r="19832" customFormat="false" ht="46.75" hidden="false" customHeight="false" outlineLevel="0" collapsed="false">
      <c r="A19832" s="95" t="s">
        <v>29852</v>
      </c>
      <c r="B19832" s="182" t="s">
        <v>29850</v>
      </c>
      <c r="C19832" s="183" t="s">
        <v>5214</v>
      </c>
      <c r="D19832" s="140" t="n">
        <v>94.85</v>
      </c>
    </row>
    <row r="19833" customFormat="false" ht="46.75" hidden="false" customHeight="false" outlineLevel="0" collapsed="false">
      <c r="A19833" s="95" t="s">
        <v>29853</v>
      </c>
      <c r="B19833" s="182" t="s">
        <v>29850</v>
      </c>
      <c r="C19833" s="183" t="s">
        <v>5214</v>
      </c>
      <c r="D19833" s="140" t="n">
        <v>412.81</v>
      </c>
    </row>
    <row r="19834" customFormat="false" ht="46.75" hidden="false" customHeight="false" outlineLevel="0" collapsed="false">
      <c r="A19834" s="95" t="s">
        <v>29854</v>
      </c>
      <c r="B19834" s="182" t="s">
        <v>29850</v>
      </c>
      <c r="C19834" s="183" t="s">
        <v>5214</v>
      </c>
      <c r="D19834" s="140" t="n">
        <v>123.44</v>
      </c>
    </row>
    <row r="19835" customFormat="false" ht="46.75" hidden="false" customHeight="false" outlineLevel="0" collapsed="false">
      <c r="A19835" s="95" t="s">
        <v>29855</v>
      </c>
      <c r="B19835" s="182" t="s">
        <v>29850</v>
      </c>
      <c r="C19835" s="183" t="s">
        <v>5214</v>
      </c>
      <c r="D19835" s="140" t="n">
        <v>91.42</v>
      </c>
    </row>
    <row r="19836" customFormat="false" ht="35.8" hidden="false" customHeight="false" outlineLevel="0" collapsed="false">
      <c r="A19836" s="95" t="s">
        <v>29856</v>
      </c>
      <c r="B19836" s="182" t="s">
        <v>29857</v>
      </c>
      <c r="C19836" s="183" t="s">
        <v>5214</v>
      </c>
      <c r="D19836" s="140" t="n">
        <v>6.11</v>
      </c>
    </row>
    <row r="19837" customFormat="false" ht="35.8" hidden="false" customHeight="false" outlineLevel="0" collapsed="false">
      <c r="A19837" s="95" t="s">
        <v>29858</v>
      </c>
      <c r="B19837" s="182" t="s">
        <v>29859</v>
      </c>
      <c r="C19837" s="183" t="s">
        <v>5214</v>
      </c>
      <c r="D19837" s="140" t="n">
        <v>2.59</v>
      </c>
    </row>
    <row r="19838" customFormat="false" ht="35.8" hidden="false" customHeight="false" outlineLevel="0" collapsed="false">
      <c r="A19838" s="95" t="s">
        <v>29860</v>
      </c>
      <c r="B19838" s="182" t="s">
        <v>29857</v>
      </c>
      <c r="C19838" s="183" t="s">
        <v>5214</v>
      </c>
      <c r="D19838" s="140" t="n">
        <v>6.11</v>
      </c>
    </row>
    <row r="19839" customFormat="false" ht="35.8" hidden="false" customHeight="false" outlineLevel="0" collapsed="false">
      <c r="A19839" s="95" t="s">
        <v>29861</v>
      </c>
      <c r="B19839" s="182" t="s">
        <v>29859</v>
      </c>
      <c r="C19839" s="183" t="s">
        <v>5214</v>
      </c>
      <c r="D19839" s="140" t="n">
        <v>2.59</v>
      </c>
    </row>
    <row r="19840" customFormat="false" ht="24.85" hidden="false" customHeight="false" outlineLevel="0" collapsed="false">
      <c r="A19840" s="95" t="s">
        <v>29862</v>
      </c>
      <c r="B19840" s="182" t="s">
        <v>29863</v>
      </c>
      <c r="C19840" s="183" t="s">
        <v>5214</v>
      </c>
      <c r="D19840" s="140" t="n">
        <v>91.51</v>
      </c>
    </row>
    <row r="19841" customFormat="false" ht="24.85" hidden="false" customHeight="false" outlineLevel="0" collapsed="false">
      <c r="A19841" s="95" t="s">
        <v>29864</v>
      </c>
      <c r="B19841" s="182" t="s">
        <v>29863</v>
      </c>
      <c r="C19841" s="183" t="s">
        <v>5214</v>
      </c>
      <c r="D19841" s="140" t="n">
        <v>41.81</v>
      </c>
    </row>
    <row r="19842" customFormat="false" ht="24.85" hidden="false" customHeight="false" outlineLevel="0" collapsed="false">
      <c r="A19842" s="95" t="s">
        <v>29865</v>
      </c>
      <c r="B19842" s="182" t="s">
        <v>29863</v>
      </c>
      <c r="C19842" s="183" t="s">
        <v>5214</v>
      </c>
      <c r="D19842" s="140" t="n">
        <v>35.95</v>
      </c>
    </row>
    <row r="19843" customFormat="false" ht="24.85" hidden="false" customHeight="false" outlineLevel="0" collapsed="false">
      <c r="A19843" s="95" t="s">
        <v>29866</v>
      </c>
      <c r="B19843" s="182" t="s">
        <v>29863</v>
      </c>
      <c r="C19843" s="183" t="s">
        <v>5214</v>
      </c>
      <c r="D19843" s="140" t="n">
        <v>88.08</v>
      </c>
    </row>
    <row r="19844" customFormat="false" ht="24.85" hidden="false" customHeight="false" outlineLevel="0" collapsed="false">
      <c r="A19844" s="95" t="s">
        <v>29867</v>
      </c>
      <c r="B19844" s="182" t="s">
        <v>29863</v>
      </c>
      <c r="C19844" s="183" t="s">
        <v>5214</v>
      </c>
      <c r="D19844" s="140" t="n">
        <v>38.38</v>
      </c>
    </row>
    <row r="19845" customFormat="false" ht="24.85" hidden="false" customHeight="false" outlineLevel="0" collapsed="false">
      <c r="A19845" s="95" t="s">
        <v>29868</v>
      </c>
      <c r="B19845" s="182" t="s">
        <v>29863</v>
      </c>
      <c r="C19845" s="183" t="s">
        <v>5214</v>
      </c>
      <c r="D19845" s="140" t="n">
        <v>32.52</v>
      </c>
    </row>
    <row r="19846" customFormat="false" ht="24.85" hidden="false" customHeight="false" outlineLevel="0" collapsed="false">
      <c r="A19846" s="95" t="s">
        <v>29869</v>
      </c>
      <c r="B19846" s="182" t="s">
        <v>29870</v>
      </c>
      <c r="C19846" s="183" t="s">
        <v>5214</v>
      </c>
      <c r="D19846" s="140" t="n">
        <v>207.25</v>
      </c>
    </row>
    <row r="19847" customFormat="false" ht="24.85" hidden="false" customHeight="false" outlineLevel="0" collapsed="false">
      <c r="A19847" s="95" t="s">
        <v>29871</v>
      </c>
      <c r="B19847" s="182" t="s">
        <v>29870</v>
      </c>
      <c r="C19847" s="183" t="s">
        <v>5214</v>
      </c>
      <c r="D19847" s="140" t="n">
        <v>102.62</v>
      </c>
    </row>
    <row r="19848" customFormat="false" ht="24.85" hidden="false" customHeight="false" outlineLevel="0" collapsed="false">
      <c r="A19848" s="95" t="s">
        <v>29872</v>
      </c>
      <c r="B19848" s="182" t="s">
        <v>29870</v>
      </c>
      <c r="C19848" s="183" t="s">
        <v>5214</v>
      </c>
      <c r="D19848" s="140" t="n">
        <v>83.03</v>
      </c>
    </row>
    <row r="19849" customFormat="false" ht="24.85" hidden="false" customHeight="false" outlineLevel="0" collapsed="false">
      <c r="A19849" s="95" t="s">
        <v>29873</v>
      </c>
      <c r="B19849" s="182" t="s">
        <v>29870</v>
      </c>
      <c r="C19849" s="183" t="s">
        <v>5214</v>
      </c>
      <c r="D19849" s="140" t="n">
        <v>203.82</v>
      </c>
    </row>
    <row r="19850" customFormat="false" ht="24.85" hidden="false" customHeight="false" outlineLevel="0" collapsed="false">
      <c r="A19850" s="95" t="s">
        <v>29874</v>
      </c>
      <c r="B19850" s="182" t="s">
        <v>29870</v>
      </c>
      <c r="C19850" s="183" t="s">
        <v>5214</v>
      </c>
      <c r="D19850" s="140" t="n">
        <v>99.19</v>
      </c>
    </row>
    <row r="19851" customFormat="false" ht="24.85" hidden="false" customHeight="false" outlineLevel="0" collapsed="false">
      <c r="A19851" s="95" t="s">
        <v>29875</v>
      </c>
      <c r="B19851" s="182" t="s">
        <v>29870</v>
      </c>
      <c r="C19851" s="183" t="s">
        <v>5214</v>
      </c>
      <c r="D19851" s="140" t="n">
        <v>79.6</v>
      </c>
    </row>
    <row r="19852" customFormat="false" ht="24.85" hidden="false" customHeight="false" outlineLevel="0" collapsed="false">
      <c r="A19852" s="95" t="s">
        <v>29876</v>
      </c>
      <c r="B19852" s="182" t="s">
        <v>29877</v>
      </c>
      <c r="C19852" s="183" t="s">
        <v>5214</v>
      </c>
      <c r="D19852" s="140" t="n">
        <v>291.51</v>
      </c>
    </row>
    <row r="19853" customFormat="false" ht="24.85" hidden="false" customHeight="false" outlineLevel="0" collapsed="false">
      <c r="A19853" s="95" t="s">
        <v>29878</v>
      </c>
      <c r="B19853" s="182" t="s">
        <v>29877</v>
      </c>
      <c r="C19853" s="183" t="s">
        <v>5214</v>
      </c>
      <c r="D19853" s="140" t="n">
        <v>129.59</v>
      </c>
    </row>
    <row r="19854" customFormat="false" ht="24.85" hidden="false" customHeight="false" outlineLevel="0" collapsed="false">
      <c r="A19854" s="95" t="s">
        <v>29879</v>
      </c>
      <c r="B19854" s="182" t="s">
        <v>29877</v>
      </c>
      <c r="C19854" s="183" t="s">
        <v>5214</v>
      </c>
      <c r="D19854" s="140" t="n">
        <v>101.12</v>
      </c>
    </row>
    <row r="19855" customFormat="false" ht="24.85" hidden="false" customHeight="false" outlineLevel="0" collapsed="false">
      <c r="A19855" s="95" t="s">
        <v>29880</v>
      </c>
      <c r="B19855" s="182" t="s">
        <v>29877</v>
      </c>
      <c r="C19855" s="183" t="s">
        <v>5214</v>
      </c>
      <c r="D19855" s="140" t="n">
        <v>288.08</v>
      </c>
    </row>
    <row r="19856" customFormat="false" ht="24.85" hidden="false" customHeight="false" outlineLevel="0" collapsed="false">
      <c r="A19856" s="95" t="s">
        <v>29881</v>
      </c>
      <c r="B19856" s="182" t="s">
        <v>29877</v>
      </c>
      <c r="C19856" s="183" t="s">
        <v>5214</v>
      </c>
      <c r="D19856" s="140" t="n">
        <v>126.16</v>
      </c>
    </row>
    <row r="19857" customFormat="false" ht="24.85" hidden="false" customHeight="false" outlineLevel="0" collapsed="false">
      <c r="A19857" s="95" t="s">
        <v>29882</v>
      </c>
      <c r="B19857" s="182" t="s">
        <v>29877</v>
      </c>
      <c r="C19857" s="183" t="s">
        <v>5214</v>
      </c>
      <c r="D19857" s="140" t="n">
        <v>97.69</v>
      </c>
    </row>
    <row r="19858" customFormat="false" ht="24.85" hidden="false" customHeight="false" outlineLevel="0" collapsed="false">
      <c r="A19858" s="95" t="s">
        <v>29883</v>
      </c>
      <c r="B19858" s="182" t="s">
        <v>29884</v>
      </c>
      <c r="C19858" s="183" t="s">
        <v>5214</v>
      </c>
      <c r="D19858" s="140" t="n">
        <v>359.25</v>
      </c>
    </row>
    <row r="19859" customFormat="false" ht="24.85" hidden="false" customHeight="false" outlineLevel="0" collapsed="false">
      <c r="A19859" s="95" t="s">
        <v>29885</v>
      </c>
      <c r="B19859" s="182" t="s">
        <v>29884</v>
      </c>
      <c r="C19859" s="183" t="s">
        <v>5214</v>
      </c>
      <c r="D19859" s="140" t="n">
        <v>146.05</v>
      </c>
    </row>
    <row r="19860" customFormat="false" ht="24.85" hidden="false" customHeight="false" outlineLevel="0" collapsed="false">
      <c r="A19860" s="95" t="s">
        <v>29886</v>
      </c>
      <c r="B19860" s="182" t="s">
        <v>29884</v>
      </c>
      <c r="C19860" s="183" t="s">
        <v>5214</v>
      </c>
      <c r="D19860" s="140" t="n">
        <v>110.57</v>
      </c>
    </row>
    <row r="19861" customFormat="false" ht="24.85" hidden="false" customHeight="false" outlineLevel="0" collapsed="false">
      <c r="A19861" s="95" t="s">
        <v>29887</v>
      </c>
      <c r="B19861" s="182" t="s">
        <v>29884</v>
      </c>
      <c r="C19861" s="183" t="s">
        <v>5214</v>
      </c>
      <c r="D19861" s="140" t="n">
        <v>355.82</v>
      </c>
    </row>
    <row r="19862" customFormat="false" ht="24.85" hidden="false" customHeight="false" outlineLevel="0" collapsed="false">
      <c r="A19862" s="95" t="s">
        <v>29888</v>
      </c>
      <c r="B19862" s="182" t="s">
        <v>29884</v>
      </c>
      <c r="C19862" s="183" t="s">
        <v>5214</v>
      </c>
      <c r="D19862" s="140" t="n">
        <v>142.62</v>
      </c>
    </row>
    <row r="19863" customFormat="false" ht="24.85" hidden="false" customHeight="false" outlineLevel="0" collapsed="false">
      <c r="A19863" s="95" t="s">
        <v>29889</v>
      </c>
      <c r="B19863" s="182" t="s">
        <v>29884</v>
      </c>
      <c r="C19863" s="183" t="s">
        <v>5214</v>
      </c>
      <c r="D19863" s="140" t="n">
        <v>107.14</v>
      </c>
    </row>
    <row r="19864" customFormat="false" ht="24.85" hidden="false" customHeight="false" outlineLevel="0" collapsed="false">
      <c r="A19864" s="95" t="s">
        <v>29890</v>
      </c>
      <c r="B19864" s="182" t="s">
        <v>29891</v>
      </c>
      <c r="C19864" s="183" t="s">
        <v>5214</v>
      </c>
      <c r="D19864" s="140" t="n">
        <v>690.3</v>
      </c>
    </row>
    <row r="19865" customFormat="false" ht="24.85" hidden="false" customHeight="false" outlineLevel="0" collapsed="false">
      <c r="A19865" s="95" t="s">
        <v>29892</v>
      </c>
      <c r="B19865" s="182" t="s">
        <v>29891</v>
      </c>
      <c r="C19865" s="183" t="s">
        <v>5214</v>
      </c>
      <c r="D19865" s="140" t="n">
        <v>298.94</v>
      </c>
    </row>
    <row r="19866" customFormat="false" ht="24.85" hidden="false" customHeight="false" outlineLevel="0" collapsed="false">
      <c r="A19866" s="95" t="s">
        <v>29893</v>
      </c>
      <c r="B19866" s="182" t="s">
        <v>29891</v>
      </c>
      <c r="C19866" s="183" t="s">
        <v>5214</v>
      </c>
      <c r="D19866" s="140" t="n">
        <v>227.44</v>
      </c>
    </row>
    <row r="19867" customFormat="false" ht="24.85" hidden="false" customHeight="false" outlineLevel="0" collapsed="false">
      <c r="A19867" s="95" t="s">
        <v>29894</v>
      </c>
      <c r="B19867" s="182" t="s">
        <v>29891</v>
      </c>
      <c r="C19867" s="183" t="s">
        <v>5214</v>
      </c>
      <c r="D19867" s="140" t="n">
        <v>686.87</v>
      </c>
    </row>
    <row r="19868" customFormat="false" ht="24.85" hidden="false" customHeight="false" outlineLevel="0" collapsed="false">
      <c r="A19868" s="95" t="s">
        <v>29895</v>
      </c>
      <c r="B19868" s="182" t="s">
        <v>29891</v>
      </c>
      <c r="C19868" s="183" t="s">
        <v>5214</v>
      </c>
      <c r="D19868" s="140" t="n">
        <v>295.51</v>
      </c>
    </row>
    <row r="19869" customFormat="false" ht="24.85" hidden="false" customHeight="false" outlineLevel="0" collapsed="false">
      <c r="A19869" s="95" t="s">
        <v>29896</v>
      </c>
      <c r="B19869" s="182" t="s">
        <v>29891</v>
      </c>
      <c r="C19869" s="183" t="s">
        <v>5214</v>
      </c>
      <c r="D19869" s="140" t="n">
        <v>224.01</v>
      </c>
    </row>
    <row r="19870" customFormat="false" ht="24.85" hidden="false" customHeight="false" outlineLevel="0" collapsed="false">
      <c r="A19870" s="95" t="s">
        <v>29897</v>
      </c>
      <c r="B19870" s="182" t="s">
        <v>29898</v>
      </c>
      <c r="C19870" s="183" t="s">
        <v>5214</v>
      </c>
      <c r="D19870" s="140" t="n">
        <v>747.42</v>
      </c>
    </row>
    <row r="19871" customFormat="false" ht="24.85" hidden="false" customHeight="false" outlineLevel="0" collapsed="false">
      <c r="A19871" s="95" t="s">
        <v>29899</v>
      </c>
      <c r="B19871" s="182" t="s">
        <v>29898</v>
      </c>
      <c r="C19871" s="183" t="s">
        <v>5214</v>
      </c>
      <c r="D19871" s="140" t="n">
        <v>322.02</v>
      </c>
    </row>
    <row r="19872" customFormat="false" ht="24.85" hidden="false" customHeight="false" outlineLevel="0" collapsed="false">
      <c r="A19872" s="95" t="s">
        <v>29900</v>
      </c>
      <c r="B19872" s="182" t="s">
        <v>29898</v>
      </c>
      <c r="C19872" s="183" t="s">
        <v>5214</v>
      </c>
      <c r="D19872" s="140" t="n">
        <v>244.38</v>
      </c>
    </row>
    <row r="19873" customFormat="false" ht="24.85" hidden="false" customHeight="false" outlineLevel="0" collapsed="false">
      <c r="A19873" s="95" t="s">
        <v>29901</v>
      </c>
      <c r="B19873" s="182" t="s">
        <v>29898</v>
      </c>
      <c r="C19873" s="183" t="s">
        <v>5214</v>
      </c>
      <c r="D19873" s="140" t="n">
        <v>743.99</v>
      </c>
    </row>
    <row r="19874" customFormat="false" ht="24.85" hidden="false" customHeight="false" outlineLevel="0" collapsed="false">
      <c r="A19874" s="95" t="s">
        <v>29902</v>
      </c>
      <c r="B19874" s="182" t="s">
        <v>29898</v>
      </c>
      <c r="C19874" s="183" t="s">
        <v>5214</v>
      </c>
      <c r="D19874" s="140" t="n">
        <v>318.59</v>
      </c>
    </row>
    <row r="19875" customFormat="false" ht="24.85" hidden="false" customHeight="false" outlineLevel="0" collapsed="false">
      <c r="A19875" s="95" t="s">
        <v>29903</v>
      </c>
      <c r="B19875" s="182" t="s">
        <v>29898</v>
      </c>
      <c r="C19875" s="183" t="s">
        <v>5214</v>
      </c>
      <c r="D19875" s="140" t="n">
        <v>240.95</v>
      </c>
    </row>
    <row r="19876" customFormat="false" ht="35.8" hidden="false" customHeight="false" outlineLevel="0" collapsed="false">
      <c r="A19876" s="95" t="s">
        <v>29904</v>
      </c>
      <c r="B19876" s="182" t="s">
        <v>29905</v>
      </c>
      <c r="C19876" s="183" t="s">
        <v>5214</v>
      </c>
      <c r="D19876" s="140" t="n">
        <v>828.98</v>
      </c>
    </row>
    <row r="19877" customFormat="false" ht="35.8" hidden="false" customHeight="false" outlineLevel="0" collapsed="false">
      <c r="A19877" s="95" t="s">
        <v>29906</v>
      </c>
      <c r="B19877" s="182" t="s">
        <v>29905</v>
      </c>
      <c r="C19877" s="183" t="s">
        <v>5214</v>
      </c>
      <c r="D19877" s="140" t="n">
        <v>365.23</v>
      </c>
    </row>
    <row r="19878" customFormat="false" ht="35.8" hidden="false" customHeight="false" outlineLevel="0" collapsed="false">
      <c r="A19878" s="95" t="s">
        <v>29907</v>
      </c>
      <c r="B19878" s="182" t="s">
        <v>29905</v>
      </c>
      <c r="C19878" s="183" t="s">
        <v>5214</v>
      </c>
      <c r="D19878" s="140" t="n">
        <v>278.57</v>
      </c>
    </row>
    <row r="19879" customFormat="false" ht="35.8" hidden="false" customHeight="false" outlineLevel="0" collapsed="false">
      <c r="A19879" s="95" t="s">
        <v>29908</v>
      </c>
      <c r="B19879" s="182" t="s">
        <v>29905</v>
      </c>
      <c r="C19879" s="183" t="s">
        <v>5214</v>
      </c>
      <c r="D19879" s="140" t="n">
        <v>825.55</v>
      </c>
    </row>
    <row r="19880" customFormat="false" ht="35.8" hidden="false" customHeight="false" outlineLevel="0" collapsed="false">
      <c r="A19880" s="95" t="s">
        <v>29909</v>
      </c>
      <c r="B19880" s="182" t="s">
        <v>29905</v>
      </c>
      <c r="C19880" s="183" t="s">
        <v>5214</v>
      </c>
      <c r="D19880" s="140" t="n">
        <v>361.8</v>
      </c>
    </row>
    <row r="19881" customFormat="false" ht="35.8" hidden="false" customHeight="false" outlineLevel="0" collapsed="false">
      <c r="A19881" s="95" t="s">
        <v>29910</v>
      </c>
      <c r="B19881" s="182" t="s">
        <v>29905</v>
      </c>
      <c r="C19881" s="183" t="s">
        <v>5214</v>
      </c>
      <c r="D19881" s="140" t="n">
        <v>275.14</v>
      </c>
    </row>
    <row r="19882" customFormat="false" ht="46.75" hidden="false" customHeight="false" outlineLevel="0" collapsed="false">
      <c r="A19882" s="95" t="s">
        <v>29911</v>
      </c>
      <c r="B19882" s="182" t="s">
        <v>29912</v>
      </c>
      <c r="C19882" s="183" t="s">
        <v>5214</v>
      </c>
      <c r="D19882" s="140" t="n">
        <v>138.18</v>
      </c>
    </row>
    <row r="19883" customFormat="false" ht="46.75" hidden="false" customHeight="false" outlineLevel="0" collapsed="false">
      <c r="A19883" s="95" t="s">
        <v>29913</v>
      </c>
      <c r="B19883" s="182" t="s">
        <v>29912</v>
      </c>
      <c r="C19883" s="183" t="s">
        <v>5214</v>
      </c>
      <c r="D19883" s="140" t="n">
        <v>55.88</v>
      </c>
    </row>
    <row r="19884" customFormat="false" ht="46.75" hidden="false" customHeight="false" outlineLevel="0" collapsed="false">
      <c r="A19884" s="95" t="s">
        <v>29914</v>
      </c>
      <c r="B19884" s="182" t="s">
        <v>29915</v>
      </c>
      <c r="C19884" s="183" t="s">
        <v>5214</v>
      </c>
      <c r="D19884" s="140" t="n">
        <v>44.74</v>
      </c>
    </row>
    <row r="19885" customFormat="false" ht="46.75" hidden="false" customHeight="false" outlineLevel="0" collapsed="false">
      <c r="A19885" s="95" t="s">
        <v>29916</v>
      </c>
      <c r="B19885" s="182" t="s">
        <v>29912</v>
      </c>
      <c r="C19885" s="183" t="s">
        <v>5214</v>
      </c>
      <c r="D19885" s="140" t="n">
        <v>134.75</v>
      </c>
    </row>
    <row r="19886" customFormat="false" ht="46.75" hidden="false" customHeight="false" outlineLevel="0" collapsed="false">
      <c r="A19886" s="95" t="s">
        <v>29917</v>
      </c>
      <c r="B19886" s="182" t="s">
        <v>29912</v>
      </c>
      <c r="C19886" s="183" t="s">
        <v>5214</v>
      </c>
      <c r="D19886" s="140" t="n">
        <v>52.45</v>
      </c>
    </row>
    <row r="19887" customFormat="false" ht="46.75" hidden="false" customHeight="false" outlineLevel="0" collapsed="false">
      <c r="A19887" s="95" t="s">
        <v>29918</v>
      </c>
      <c r="B19887" s="182" t="s">
        <v>29915</v>
      </c>
      <c r="C19887" s="183" t="s">
        <v>5214</v>
      </c>
      <c r="D19887" s="140" t="n">
        <v>41.31</v>
      </c>
    </row>
    <row r="19888" customFormat="false" ht="46.75" hidden="false" customHeight="false" outlineLevel="0" collapsed="false">
      <c r="A19888" s="95" t="s">
        <v>29919</v>
      </c>
      <c r="B19888" s="182" t="s">
        <v>29920</v>
      </c>
      <c r="C19888" s="183" t="s">
        <v>5214</v>
      </c>
      <c r="D19888" s="140" t="n">
        <v>165.33</v>
      </c>
    </row>
    <row r="19889" customFormat="false" ht="46.75" hidden="false" customHeight="false" outlineLevel="0" collapsed="false">
      <c r="A19889" s="95" t="s">
        <v>29921</v>
      </c>
      <c r="B19889" s="182" t="s">
        <v>29920</v>
      </c>
      <c r="C19889" s="183" t="s">
        <v>5214</v>
      </c>
      <c r="D19889" s="140" t="n">
        <v>66.71</v>
      </c>
    </row>
    <row r="19890" customFormat="false" ht="46.75" hidden="false" customHeight="false" outlineLevel="0" collapsed="false">
      <c r="A19890" s="95" t="s">
        <v>29922</v>
      </c>
      <c r="B19890" s="182" t="s">
        <v>29920</v>
      </c>
      <c r="C19890" s="183" t="s">
        <v>5214</v>
      </c>
      <c r="D19890" s="140" t="n">
        <v>53.93</v>
      </c>
    </row>
    <row r="19891" customFormat="false" ht="46.75" hidden="false" customHeight="false" outlineLevel="0" collapsed="false">
      <c r="A19891" s="95" t="s">
        <v>29923</v>
      </c>
      <c r="B19891" s="182" t="s">
        <v>29920</v>
      </c>
      <c r="C19891" s="183" t="s">
        <v>5214</v>
      </c>
      <c r="D19891" s="140" t="n">
        <v>161.9</v>
      </c>
    </row>
    <row r="19892" customFormat="false" ht="46.75" hidden="false" customHeight="false" outlineLevel="0" collapsed="false">
      <c r="A19892" s="95" t="s">
        <v>29924</v>
      </c>
      <c r="B19892" s="182" t="s">
        <v>29920</v>
      </c>
      <c r="C19892" s="183" t="s">
        <v>5214</v>
      </c>
      <c r="D19892" s="140" t="n">
        <v>63.28</v>
      </c>
    </row>
    <row r="19893" customFormat="false" ht="46.75" hidden="false" customHeight="false" outlineLevel="0" collapsed="false">
      <c r="A19893" s="95" t="s">
        <v>29925</v>
      </c>
      <c r="B19893" s="182" t="s">
        <v>29920</v>
      </c>
      <c r="C19893" s="183" t="s">
        <v>5214</v>
      </c>
      <c r="D19893" s="140" t="n">
        <v>50.5</v>
      </c>
    </row>
    <row r="19894" customFormat="false" ht="46.75" hidden="false" customHeight="false" outlineLevel="0" collapsed="false">
      <c r="A19894" s="95" t="s">
        <v>29926</v>
      </c>
      <c r="B19894" s="182" t="s">
        <v>29927</v>
      </c>
      <c r="C19894" s="183" t="s">
        <v>5214</v>
      </c>
      <c r="D19894" s="140" t="n">
        <v>308.19</v>
      </c>
    </row>
    <row r="19895" customFormat="false" ht="46.75" hidden="false" customHeight="false" outlineLevel="0" collapsed="false">
      <c r="A19895" s="95" t="s">
        <v>29928</v>
      </c>
      <c r="B19895" s="182" t="s">
        <v>29927</v>
      </c>
      <c r="C19895" s="183" t="s">
        <v>5214</v>
      </c>
      <c r="D19895" s="140" t="n">
        <v>110.2</v>
      </c>
    </row>
    <row r="19896" customFormat="false" ht="46.75" hidden="false" customHeight="false" outlineLevel="0" collapsed="false">
      <c r="A19896" s="95" t="s">
        <v>29929</v>
      </c>
      <c r="B19896" s="182" t="s">
        <v>29927</v>
      </c>
      <c r="C19896" s="183" t="s">
        <v>5214</v>
      </c>
      <c r="D19896" s="140" t="n">
        <v>86.13</v>
      </c>
    </row>
    <row r="19897" customFormat="false" ht="46.75" hidden="false" customHeight="false" outlineLevel="0" collapsed="false">
      <c r="A19897" s="95" t="s">
        <v>29930</v>
      </c>
      <c r="B19897" s="182" t="s">
        <v>29927</v>
      </c>
      <c r="C19897" s="183" t="s">
        <v>5214</v>
      </c>
      <c r="D19897" s="140" t="n">
        <v>304.76</v>
      </c>
    </row>
    <row r="19898" customFormat="false" ht="46.75" hidden="false" customHeight="false" outlineLevel="0" collapsed="false">
      <c r="A19898" s="95" t="s">
        <v>29931</v>
      </c>
      <c r="B19898" s="182" t="s">
        <v>29927</v>
      </c>
      <c r="C19898" s="183" t="s">
        <v>5214</v>
      </c>
      <c r="D19898" s="140" t="n">
        <v>106.77</v>
      </c>
    </row>
    <row r="19899" customFormat="false" ht="46.75" hidden="false" customHeight="false" outlineLevel="0" collapsed="false">
      <c r="A19899" s="95" t="s">
        <v>29932</v>
      </c>
      <c r="B19899" s="182" t="s">
        <v>29927</v>
      </c>
      <c r="C19899" s="183" t="s">
        <v>5214</v>
      </c>
      <c r="D19899" s="140" t="n">
        <v>82.7</v>
      </c>
    </row>
    <row r="19900" customFormat="false" ht="35.8" hidden="false" customHeight="false" outlineLevel="0" collapsed="false">
      <c r="A19900" s="95" t="s">
        <v>29933</v>
      </c>
      <c r="B19900" s="182" t="s">
        <v>29934</v>
      </c>
      <c r="C19900" s="183" t="s">
        <v>5214</v>
      </c>
      <c r="D19900" s="140" t="n">
        <v>90.82</v>
      </c>
    </row>
    <row r="19901" customFormat="false" ht="35.8" hidden="false" customHeight="false" outlineLevel="0" collapsed="false">
      <c r="A19901" s="95" t="s">
        <v>29935</v>
      </c>
      <c r="B19901" s="182" t="s">
        <v>29934</v>
      </c>
      <c r="C19901" s="183" t="s">
        <v>5214</v>
      </c>
      <c r="D19901" s="140" t="n">
        <v>47.31</v>
      </c>
    </row>
    <row r="19902" customFormat="false" ht="35.8" hidden="false" customHeight="false" outlineLevel="0" collapsed="false">
      <c r="A19902" s="95" t="s">
        <v>29936</v>
      </c>
      <c r="B19902" s="182" t="s">
        <v>29934</v>
      </c>
      <c r="C19902" s="183" t="s">
        <v>5214</v>
      </c>
      <c r="D19902" s="140" t="n">
        <v>37.44</v>
      </c>
    </row>
    <row r="19903" customFormat="false" ht="35.8" hidden="false" customHeight="false" outlineLevel="0" collapsed="false">
      <c r="A19903" s="95" t="s">
        <v>29937</v>
      </c>
      <c r="B19903" s="182" t="s">
        <v>29934</v>
      </c>
      <c r="C19903" s="183" t="s">
        <v>5214</v>
      </c>
      <c r="D19903" s="140" t="n">
        <v>87.39</v>
      </c>
    </row>
    <row r="19904" customFormat="false" ht="35.8" hidden="false" customHeight="false" outlineLevel="0" collapsed="false">
      <c r="A19904" s="95" t="s">
        <v>29938</v>
      </c>
      <c r="B19904" s="182" t="s">
        <v>29934</v>
      </c>
      <c r="C19904" s="183" t="s">
        <v>5214</v>
      </c>
      <c r="D19904" s="140" t="n">
        <v>43.88</v>
      </c>
    </row>
    <row r="19905" customFormat="false" ht="35.8" hidden="false" customHeight="false" outlineLevel="0" collapsed="false">
      <c r="A19905" s="95" t="s">
        <v>29939</v>
      </c>
      <c r="B19905" s="182" t="s">
        <v>29934</v>
      </c>
      <c r="C19905" s="183" t="s">
        <v>5214</v>
      </c>
      <c r="D19905" s="140" t="n">
        <v>34.01</v>
      </c>
    </row>
    <row r="19906" customFormat="false" ht="57.7" hidden="false" customHeight="false" outlineLevel="0" collapsed="false">
      <c r="A19906" s="95" t="s">
        <v>29940</v>
      </c>
      <c r="B19906" s="182" t="s">
        <v>29941</v>
      </c>
      <c r="C19906" s="183" t="s">
        <v>5214</v>
      </c>
      <c r="D19906" s="140" t="n">
        <v>14.44</v>
      </c>
    </row>
    <row r="19907" customFormat="false" ht="57.7" hidden="false" customHeight="false" outlineLevel="0" collapsed="false">
      <c r="A19907" s="95" t="s">
        <v>29942</v>
      </c>
      <c r="B19907" s="182" t="s">
        <v>29941</v>
      </c>
      <c r="C19907" s="183" t="s">
        <v>5214</v>
      </c>
      <c r="D19907" s="140" t="n">
        <v>9.63</v>
      </c>
    </row>
    <row r="19908" customFormat="false" ht="57.7" hidden="false" customHeight="false" outlineLevel="0" collapsed="false">
      <c r="A19908" s="95" t="s">
        <v>29943</v>
      </c>
      <c r="B19908" s="182" t="s">
        <v>29941</v>
      </c>
      <c r="C19908" s="183" t="s">
        <v>5214</v>
      </c>
      <c r="D19908" s="140" t="n">
        <v>14.44</v>
      </c>
    </row>
    <row r="19909" customFormat="false" ht="57.7" hidden="false" customHeight="false" outlineLevel="0" collapsed="false">
      <c r="A19909" s="95" t="s">
        <v>29944</v>
      </c>
      <c r="B19909" s="182" t="s">
        <v>29941</v>
      </c>
      <c r="C19909" s="183" t="s">
        <v>5214</v>
      </c>
      <c r="D19909" s="140" t="n">
        <v>9.63</v>
      </c>
    </row>
    <row r="19910" customFormat="false" ht="57.7" hidden="false" customHeight="false" outlineLevel="0" collapsed="false">
      <c r="A19910" s="95" t="s">
        <v>29945</v>
      </c>
      <c r="B19910" s="182" t="s">
        <v>29946</v>
      </c>
      <c r="C19910" s="183" t="s">
        <v>5214</v>
      </c>
      <c r="D19910" s="140" t="n">
        <v>45.35</v>
      </c>
    </row>
    <row r="19911" customFormat="false" ht="57.7" hidden="false" customHeight="false" outlineLevel="0" collapsed="false">
      <c r="A19911" s="95" t="s">
        <v>29947</v>
      </c>
      <c r="B19911" s="182" t="s">
        <v>29946</v>
      </c>
      <c r="C19911" s="183" t="s">
        <v>5214</v>
      </c>
      <c r="D19911" s="140" t="n">
        <v>30.23</v>
      </c>
    </row>
    <row r="19912" customFormat="false" ht="57.7" hidden="false" customHeight="false" outlineLevel="0" collapsed="false">
      <c r="A19912" s="95" t="s">
        <v>29948</v>
      </c>
      <c r="B19912" s="182" t="s">
        <v>29946</v>
      </c>
      <c r="C19912" s="183" t="s">
        <v>5214</v>
      </c>
      <c r="D19912" s="140" t="n">
        <v>45.35</v>
      </c>
    </row>
    <row r="19913" customFormat="false" ht="57.7" hidden="false" customHeight="false" outlineLevel="0" collapsed="false">
      <c r="A19913" s="95" t="s">
        <v>29949</v>
      </c>
      <c r="B19913" s="182" t="s">
        <v>29946</v>
      </c>
      <c r="C19913" s="183" t="s">
        <v>5214</v>
      </c>
      <c r="D19913" s="140" t="n">
        <v>30.23</v>
      </c>
    </row>
    <row r="19914" customFormat="false" ht="46.75" hidden="false" customHeight="false" outlineLevel="0" collapsed="false">
      <c r="A19914" s="95" t="s">
        <v>29950</v>
      </c>
      <c r="B19914" s="182" t="s">
        <v>29951</v>
      </c>
      <c r="C19914" s="183" t="s">
        <v>5214</v>
      </c>
      <c r="D19914" s="140" t="n">
        <v>0.79</v>
      </c>
    </row>
    <row r="19915" customFormat="false" ht="46.75" hidden="false" customHeight="false" outlineLevel="0" collapsed="false">
      <c r="A19915" s="95" t="s">
        <v>29952</v>
      </c>
      <c r="B19915" s="182" t="s">
        <v>29951</v>
      </c>
      <c r="C19915" s="183" t="s">
        <v>5214</v>
      </c>
      <c r="D19915" s="140" t="n">
        <v>0.53</v>
      </c>
    </row>
    <row r="19916" customFormat="false" ht="46.75" hidden="false" customHeight="false" outlineLevel="0" collapsed="false">
      <c r="A19916" s="95" t="s">
        <v>29953</v>
      </c>
      <c r="B19916" s="182" t="s">
        <v>29951</v>
      </c>
      <c r="C19916" s="183" t="s">
        <v>5214</v>
      </c>
      <c r="D19916" s="140" t="n">
        <v>0.79</v>
      </c>
    </row>
    <row r="19917" customFormat="false" ht="46.75" hidden="false" customHeight="false" outlineLevel="0" collapsed="false">
      <c r="A19917" s="95" t="s">
        <v>29954</v>
      </c>
      <c r="B19917" s="182" t="s">
        <v>29951</v>
      </c>
      <c r="C19917" s="183" t="s">
        <v>5214</v>
      </c>
      <c r="D19917" s="140" t="n">
        <v>0.53</v>
      </c>
    </row>
    <row r="19918" customFormat="false" ht="57.7" hidden="false" customHeight="false" outlineLevel="0" collapsed="false">
      <c r="A19918" s="95" t="s">
        <v>29955</v>
      </c>
      <c r="B19918" s="182" t="s">
        <v>29956</v>
      </c>
      <c r="C19918" s="183" t="s">
        <v>5214</v>
      </c>
      <c r="D19918" s="140" t="n">
        <v>3.67</v>
      </c>
    </row>
    <row r="19919" customFormat="false" ht="57.7" hidden="false" customHeight="false" outlineLevel="0" collapsed="false">
      <c r="A19919" s="95" t="s">
        <v>29957</v>
      </c>
      <c r="B19919" s="182" t="s">
        <v>29956</v>
      </c>
      <c r="C19919" s="183" t="s">
        <v>5214</v>
      </c>
      <c r="D19919" s="140" t="n">
        <v>2.44</v>
      </c>
    </row>
    <row r="19920" customFormat="false" ht="57.7" hidden="false" customHeight="false" outlineLevel="0" collapsed="false">
      <c r="A19920" s="95" t="s">
        <v>29958</v>
      </c>
      <c r="B19920" s="182" t="s">
        <v>29956</v>
      </c>
      <c r="C19920" s="183" t="s">
        <v>5214</v>
      </c>
      <c r="D19920" s="140" t="n">
        <v>3.67</v>
      </c>
    </row>
    <row r="19921" customFormat="false" ht="57.7" hidden="false" customHeight="false" outlineLevel="0" collapsed="false">
      <c r="A19921" s="95" t="s">
        <v>29959</v>
      </c>
      <c r="B19921" s="182" t="s">
        <v>29956</v>
      </c>
      <c r="C19921" s="183" t="s">
        <v>5214</v>
      </c>
      <c r="D19921" s="140" t="n">
        <v>2.44</v>
      </c>
    </row>
    <row r="19922" customFormat="false" ht="57.7" hidden="false" customHeight="false" outlineLevel="0" collapsed="false">
      <c r="A19922" s="95" t="s">
        <v>29960</v>
      </c>
      <c r="B19922" s="182" t="s">
        <v>29961</v>
      </c>
      <c r="C19922" s="183" t="s">
        <v>5214</v>
      </c>
      <c r="D19922" s="140" t="n">
        <v>1.97</v>
      </c>
    </row>
    <row r="19923" customFormat="false" ht="57.7" hidden="false" customHeight="false" outlineLevel="0" collapsed="false">
      <c r="A19923" s="95" t="s">
        <v>29962</v>
      </c>
      <c r="B19923" s="182" t="s">
        <v>29961</v>
      </c>
      <c r="C19923" s="183" t="s">
        <v>5214</v>
      </c>
      <c r="D19923" s="140" t="n">
        <v>1.4</v>
      </c>
    </row>
    <row r="19924" customFormat="false" ht="57.7" hidden="false" customHeight="false" outlineLevel="0" collapsed="false">
      <c r="A19924" s="95" t="s">
        <v>29963</v>
      </c>
      <c r="B19924" s="182" t="s">
        <v>29961</v>
      </c>
      <c r="C19924" s="183" t="s">
        <v>5214</v>
      </c>
      <c r="D19924" s="140" t="n">
        <v>1.97</v>
      </c>
    </row>
    <row r="19925" customFormat="false" ht="57.7" hidden="false" customHeight="false" outlineLevel="0" collapsed="false">
      <c r="A19925" s="95" t="s">
        <v>29964</v>
      </c>
      <c r="B19925" s="182" t="s">
        <v>29961</v>
      </c>
      <c r="C19925" s="183" t="s">
        <v>5214</v>
      </c>
      <c r="D19925" s="140" t="n">
        <v>1.4</v>
      </c>
    </row>
    <row r="19926" customFormat="false" ht="24.85" hidden="false" customHeight="false" outlineLevel="0" collapsed="false">
      <c r="A19926" s="95" t="s">
        <v>29965</v>
      </c>
      <c r="B19926" s="182" t="s">
        <v>29966</v>
      </c>
      <c r="C19926" s="183" t="s">
        <v>5214</v>
      </c>
      <c r="D19926" s="140" t="n">
        <v>3.02</v>
      </c>
    </row>
    <row r="19927" customFormat="false" ht="24.85" hidden="false" customHeight="false" outlineLevel="0" collapsed="false">
      <c r="A19927" s="95" t="s">
        <v>29967</v>
      </c>
      <c r="B19927" s="182" t="s">
        <v>29966</v>
      </c>
      <c r="C19927" s="183" t="s">
        <v>5214</v>
      </c>
      <c r="D19927" s="140" t="n">
        <v>1.14</v>
      </c>
    </row>
    <row r="19928" customFormat="false" ht="24.85" hidden="false" customHeight="false" outlineLevel="0" collapsed="false">
      <c r="A19928" s="95" t="s">
        <v>29968</v>
      </c>
      <c r="B19928" s="182" t="s">
        <v>29966</v>
      </c>
      <c r="C19928" s="183" t="s">
        <v>5214</v>
      </c>
      <c r="D19928" s="140" t="n">
        <v>3.02</v>
      </c>
    </row>
    <row r="19929" customFormat="false" ht="24.85" hidden="false" customHeight="false" outlineLevel="0" collapsed="false">
      <c r="A19929" s="95" t="s">
        <v>29969</v>
      </c>
      <c r="B19929" s="182" t="s">
        <v>29966</v>
      </c>
      <c r="C19929" s="183" t="s">
        <v>5214</v>
      </c>
      <c r="D19929" s="140" t="n">
        <v>1.14</v>
      </c>
    </row>
    <row r="19930" customFormat="false" ht="13.8" hidden="false" customHeight="false" outlineLevel="0" collapsed="false">
      <c r="A19930" s="95" t="s">
        <v>29970</v>
      </c>
      <c r="B19930" s="182" t="s">
        <v>29971</v>
      </c>
      <c r="C19930" s="183" t="s">
        <v>5214</v>
      </c>
      <c r="D19930" s="140" t="n">
        <v>787.68</v>
      </c>
    </row>
    <row r="19931" customFormat="false" ht="13.8" hidden="false" customHeight="false" outlineLevel="0" collapsed="false">
      <c r="A19931" s="95" t="s">
        <v>29972</v>
      </c>
      <c r="B19931" s="182" t="s">
        <v>29971</v>
      </c>
      <c r="C19931" s="183" t="s">
        <v>5214</v>
      </c>
      <c r="D19931" s="140" t="n">
        <v>69.51</v>
      </c>
    </row>
    <row r="19932" customFormat="false" ht="13.8" hidden="false" customHeight="false" outlineLevel="0" collapsed="false">
      <c r="A19932" s="95" t="s">
        <v>29973</v>
      </c>
      <c r="B19932" s="182" t="s">
        <v>29971</v>
      </c>
      <c r="C19932" s="183" t="s">
        <v>5214</v>
      </c>
      <c r="D19932" s="140" t="n">
        <v>47.67</v>
      </c>
    </row>
    <row r="19933" customFormat="false" ht="13.8" hidden="false" customHeight="false" outlineLevel="0" collapsed="false">
      <c r="A19933" s="95" t="s">
        <v>29974</v>
      </c>
      <c r="B19933" s="182" t="s">
        <v>29971</v>
      </c>
      <c r="C19933" s="183" t="s">
        <v>5214</v>
      </c>
      <c r="D19933" s="140" t="n">
        <v>784.25</v>
      </c>
    </row>
    <row r="19934" customFormat="false" ht="13.8" hidden="false" customHeight="false" outlineLevel="0" collapsed="false">
      <c r="A19934" s="95" t="s">
        <v>29975</v>
      </c>
      <c r="B19934" s="182" t="s">
        <v>29971</v>
      </c>
      <c r="C19934" s="183" t="s">
        <v>5214</v>
      </c>
      <c r="D19934" s="140" t="n">
        <v>66.08</v>
      </c>
    </row>
    <row r="19935" customFormat="false" ht="13.8" hidden="false" customHeight="false" outlineLevel="0" collapsed="false">
      <c r="A19935" s="95" t="s">
        <v>29976</v>
      </c>
      <c r="B19935" s="182" t="s">
        <v>29971</v>
      </c>
      <c r="C19935" s="183" t="s">
        <v>5214</v>
      </c>
      <c r="D19935" s="140" t="n">
        <v>44.24</v>
      </c>
    </row>
    <row r="19936" customFormat="false" ht="24.85" hidden="false" customHeight="false" outlineLevel="0" collapsed="false">
      <c r="A19936" s="95" t="s">
        <v>29977</v>
      </c>
      <c r="B19936" s="182" t="s">
        <v>29978</v>
      </c>
      <c r="C19936" s="183" t="s">
        <v>5214</v>
      </c>
      <c r="D19936" s="140" t="n">
        <v>2.87</v>
      </c>
    </row>
    <row r="19937" customFormat="false" ht="24.85" hidden="false" customHeight="false" outlineLevel="0" collapsed="false">
      <c r="A19937" s="95" t="s">
        <v>29979</v>
      </c>
      <c r="B19937" s="182" t="s">
        <v>29978</v>
      </c>
      <c r="C19937" s="183" t="s">
        <v>5214</v>
      </c>
      <c r="D19937" s="140" t="n">
        <v>0.87</v>
      </c>
    </row>
    <row r="19938" customFormat="false" ht="24.85" hidden="false" customHeight="false" outlineLevel="0" collapsed="false">
      <c r="A19938" s="95" t="s">
        <v>29980</v>
      </c>
      <c r="B19938" s="182" t="s">
        <v>29978</v>
      </c>
      <c r="C19938" s="183" t="s">
        <v>5214</v>
      </c>
      <c r="D19938" s="140" t="n">
        <v>2.87</v>
      </c>
    </row>
    <row r="19939" customFormat="false" ht="24.85" hidden="false" customHeight="false" outlineLevel="0" collapsed="false">
      <c r="A19939" s="95" t="s">
        <v>29981</v>
      </c>
      <c r="B19939" s="182" t="s">
        <v>29978</v>
      </c>
      <c r="C19939" s="183" t="s">
        <v>5214</v>
      </c>
      <c r="D19939" s="140" t="n">
        <v>0.87</v>
      </c>
    </row>
    <row r="19940" customFormat="false" ht="24.85" hidden="false" customHeight="false" outlineLevel="0" collapsed="false">
      <c r="A19940" s="95" t="s">
        <v>29982</v>
      </c>
      <c r="B19940" s="182" t="s">
        <v>29983</v>
      </c>
      <c r="C19940" s="183" t="s">
        <v>5214</v>
      </c>
      <c r="D19940" s="140" t="n">
        <v>1.39</v>
      </c>
    </row>
    <row r="19941" customFormat="false" ht="24.85" hidden="false" customHeight="false" outlineLevel="0" collapsed="false">
      <c r="A19941" s="95" t="s">
        <v>29984</v>
      </c>
      <c r="B19941" s="182" t="s">
        <v>29983</v>
      </c>
      <c r="C19941" s="183" t="s">
        <v>5214</v>
      </c>
      <c r="D19941" s="140" t="n">
        <v>0.31</v>
      </c>
    </row>
    <row r="19942" customFormat="false" ht="24.85" hidden="false" customHeight="false" outlineLevel="0" collapsed="false">
      <c r="A19942" s="95" t="s">
        <v>29985</v>
      </c>
      <c r="B19942" s="182" t="s">
        <v>29983</v>
      </c>
      <c r="C19942" s="183" t="s">
        <v>5214</v>
      </c>
      <c r="D19942" s="140" t="n">
        <v>1.39</v>
      </c>
    </row>
    <row r="19943" customFormat="false" ht="24.85" hidden="false" customHeight="false" outlineLevel="0" collapsed="false">
      <c r="A19943" s="95" t="s">
        <v>29986</v>
      </c>
      <c r="B19943" s="182" t="s">
        <v>29983</v>
      </c>
      <c r="C19943" s="183" t="s">
        <v>5214</v>
      </c>
      <c r="D19943" s="140" t="n">
        <v>0.31</v>
      </c>
    </row>
    <row r="19944" customFormat="false" ht="35.8" hidden="false" customHeight="false" outlineLevel="0" collapsed="false">
      <c r="A19944" s="95" t="s">
        <v>29987</v>
      </c>
      <c r="B19944" s="182" t="s">
        <v>29988</v>
      </c>
      <c r="C19944" s="183" t="s">
        <v>5214</v>
      </c>
      <c r="D19944" s="140" t="n">
        <v>2.68</v>
      </c>
    </row>
    <row r="19945" customFormat="false" ht="35.8" hidden="false" customHeight="false" outlineLevel="0" collapsed="false">
      <c r="A19945" s="95" t="s">
        <v>29989</v>
      </c>
      <c r="B19945" s="182" t="s">
        <v>29988</v>
      </c>
      <c r="C19945" s="183" t="s">
        <v>5214</v>
      </c>
      <c r="D19945" s="140" t="n">
        <v>1.91</v>
      </c>
    </row>
    <row r="19946" customFormat="false" ht="35.8" hidden="false" customHeight="false" outlineLevel="0" collapsed="false">
      <c r="A19946" s="95" t="s">
        <v>29990</v>
      </c>
      <c r="B19946" s="182" t="s">
        <v>29988</v>
      </c>
      <c r="C19946" s="183" t="s">
        <v>5214</v>
      </c>
      <c r="D19946" s="140" t="n">
        <v>2.68</v>
      </c>
    </row>
    <row r="19947" customFormat="false" ht="35.8" hidden="false" customHeight="false" outlineLevel="0" collapsed="false">
      <c r="A19947" s="95" t="s">
        <v>29991</v>
      </c>
      <c r="B19947" s="182" t="s">
        <v>29988</v>
      </c>
      <c r="C19947" s="183" t="s">
        <v>5214</v>
      </c>
      <c r="D19947" s="140" t="n">
        <v>1.91</v>
      </c>
    </row>
    <row r="19948" customFormat="false" ht="24.85" hidden="false" customHeight="false" outlineLevel="0" collapsed="false">
      <c r="A19948" s="95" t="s">
        <v>29992</v>
      </c>
      <c r="B19948" s="182" t="s">
        <v>29993</v>
      </c>
      <c r="C19948" s="183" t="s">
        <v>5214</v>
      </c>
      <c r="D19948" s="140" t="n">
        <v>100.08</v>
      </c>
    </row>
    <row r="19949" customFormat="false" ht="13.8" hidden="false" customHeight="false" outlineLevel="0" collapsed="false">
      <c r="A19949" s="95" t="s">
        <v>29994</v>
      </c>
      <c r="B19949" s="182" t="s">
        <v>29995</v>
      </c>
      <c r="C19949" s="183" t="s">
        <v>5214</v>
      </c>
      <c r="D19949" s="140" t="n">
        <v>51.99</v>
      </c>
    </row>
    <row r="19950" customFormat="false" ht="13.8" hidden="false" customHeight="false" outlineLevel="0" collapsed="false">
      <c r="A19950" s="95" t="s">
        <v>29996</v>
      </c>
      <c r="B19950" s="182" t="s">
        <v>29995</v>
      </c>
      <c r="C19950" s="183" t="s">
        <v>5214</v>
      </c>
      <c r="D19950" s="140" t="n">
        <v>44.53</v>
      </c>
    </row>
    <row r="19951" customFormat="false" ht="24.85" hidden="false" customHeight="false" outlineLevel="0" collapsed="false">
      <c r="A19951" s="95" t="s">
        <v>29997</v>
      </c>
      <c r="B19951" s="182" t="s">
        <v>29993</v>
      </c>
      <c r="C19951" s="183" t="s">
        <v>5214</v>
      </c>
      <c r="D19951" s="140" t="n">
        <v>96.65</v>
      </c>
    </row>
    <row r="19952" customFormat="false" ht="13.8" hidden="false" customHeight="false" outlineLevel="0" collapsed="false">
      <c r="A19952" s="95" t="s">
        <v>29998</v>
      </c>
      <c r="B19952" s="182" t="s">
        <v>29995</v>
      </c>
      <c r="C19952" s="183" t="s">
        <v>5214</v>
      </c>
      <c r="D19952" s="140" t="n">
        <v>48.56</v>
      </c>
    </row>
    <row r="19953" customFormat="false" ht="13.8" hidden="false" customHeight="false" outlineLevel="0" collapsed="false">
      <c r="A19953" s="95" t="s">
        <v>29999</v>
      </c>
      <c r="B19953" s="182" t="s">
        <v>29995</v>
      </c>
      <c r="C19953" s="183" t="s">
        <v>5214</v>
      </c>
      <c r="D19953" s="140" t="n">
        <v>41.1</v>
      </c>
    </row>
    <row r="19954" customFormat="false" ht="35.8" hidden="false" customHeight="false" outlineLevel="0" collapsed="false">
      <c r="A19954" s="95" t="s">
        <v>30000</v>
      </c>
      <c r="B19954" s="182" t="s">
        <v>30001</v>
      </c>
      <c r="C19954" s="183" t="s">
        <v>5214</v>
      </c>
      <c r="D19954" s="140" t="n">
        <v>122.67</v>
      </c>
    </row>
    <row r="19955" customFormat="false" ht="35.8" hidden="false" customHeight="false" outlineLevel="0" collapsed="false">
      <c r="A19955" s="95" t="s">
        <v>30002</v>
      </c>
      <c r="B19955" s="182" t="s">
        <v>30001</v>
      </c>
      <c r="C19955" s="183" t="s">
        <v>5214</v>
      </c>
      <c r="D19955" s="140" t="n">
        <v>62.39</v>
      </c>
    </row>
    <row r="19956" customFormat="false" ht="35.8" hidden="false" customHeight="false" outlineLevel="0" collapsed="false">
      <c r="A19956" s="95" t="s">
        <v>30003</v>
      </c>
      <c r="B19956" s="182" t="s">
        <v>30001</v>
      </c>
      <c r="C19956" s="183" t="s">
        <v>5214</v>
      </c>
      <c r="D19956" s="140" t="n">
        <v>52.69</v>
      </c>
    </row>
    <row r="19957" customFormat="false" ht="35.8" hidden="false" customHeight="false" outlineLevel="0" collapsed="false">
      <c r="A19957" s="95" t="s">
        <v>30004</v>
      </c>
      <c r="B19957" s="182" t="s">
        <v>30001</v>
      </c>
      <c r="C19957" s="183" t="s">
        <v>5214</v>
      </c>
      <c r="D19957" s="140" t="n">
        <v>119.24</v>
      </c>
    </row>
    <row r="19958" customFormat="false" ht="35.8" hidden="false" customHeight="false" outlineLevel="0" collapsed="false">
      <c r="A19958" s="95" t="s">
        <v>30005</v>
      </c>
      <c r="B19958" s="182" t="s">
        <v>30001</v>
      </c>
      <c r="C19958" s="183" t="s">
        <v>5214</v>
      </c>
      <c r="D19958" s="140" t="n">
        <v>58.96</v>
      </c>
    </row>
    <row r="19959" customFormat="false" ht="35.8" hidden="false" customHeight="false" outlineLevel="0" collapsed="false">
      <c r="A19959" s="95" t="s">
        <v>30006</v>
      </c>
      <c r="B19959" s="182" t="s">
        <v>30001</v>
      </c>
      <c r="C19959" s="183" t="s">
        <v>5214</v>
      </c>
      <c r="D19959" s="140" t="n">
        <v>49.26</v>
      </c>
    </row>
    <row r="19960" customFormat="false" ht="46.75" hidden="false" customHeight="false" outlineLevel="0" collapsed="false">
      <c r="A19960" s="95" t="s">
        <v>30007</v>
      </c>
      <c r="B19960" s="182" t="s">
        <v>30008</v>
      </c>
      <c r="C19960" s="183" t="s">
        <v>5214</v>
      </c>
      <c r="D19960" s="140" t="n">
        <v>114.61</v>
      </c>
    </row>
    <row r="19961" customFormat="false" ht="46.75" hidden="false" customHeight="false" outlineLevel="0" collapsed="false">
      <c r="A19961" s="95" t="s">
        <v>30009</v>
      </c>
      <c r="B19961" s="182" t="s">
        <v>30008</v>
      </c>
      <c r="C19961" s="183" t="s">
        <v>5214</v>
      </c>
      <c r="D19961" s="140" t="n">
        <v>59.55</v>
      </c>
    </row>
    <row r="19962" customFormat="false" ht="46.75" hidden="false" customHeight="false" outlineLevel="0" collapsed="false">
      <c r="A19962" s="95" t="s">
        <v>30010</v>
      </c>
      <c r="B19962" s="182" t="s">
        <v>30008</v>
      </c>
      <c r="C19962" s="183" t="s">
        <v>5214</v>
      </c>
      <c r="D19962" s="140" t="n">
        <v>50.66</v>
      </c>
    </row>
    <row r="19963" customFormat="false" ht="46.75" hidden="false" customHeight="false" outlineLevel="0" collapsed="false">
      <c r="A19963" s="95" t="s">
        <v>30011</v>
      </c>
      <c r="B19963" s="182" t="s">
        <v>30008</v>
      </c>
      <c r="C19963" s="183" t="s">
        <v>5214</v>
      </c>
      <c r="D19963" s="140" t="n">
        <v>111.18</v>
      </c>
    </row>
    <row r="19964" customFormat="false" ht="46.75" hidden="false" customHeight="false" outlineLevel="0" collapsed="false">
      <c r="A19964" s="95" t="s">
        <v>30012</v>
      </c>
      <c r="B19964" s="182" t="s">
        <v>30008</v>
      </c>
      <c r="C19964" s="183" t="s">
        <v>5214</v>
      </c>
      <c r="D19964" s="140" t="n">
        <v>56.12</v>
      </c>
    </row>
    <row r="19965" customFormat="false" ht="46.75" hidden="false" customHeight="false" outlineLevel="0" collapsed="false">
      <c r="A19965" s="95" t="s">
        <v>30013</v>
      </c>
      <c r="B19965" s="182" t="s">
        <v>30008</v>
      </c>
      <c r="C19965" s="183" t="s">
        <v>5214</v>
      </c>
      <c r="D19965" s="140" t="n">
        <v>47.23</v>
      </c>
    </row>
    <row r="19966" customFormat="false" ht="24.85" hidden="false" customHeight="false" outlineLevel="0" collapsed="false">
      <c r="A19966" s="95" t="s">
        <v>30014</v>
      </c>
      <c r="B19966" s="182" t="s">
        <v>30015</v>
      </c>
      <c r="C19966" s="183" t="s">
        <v>5214</v>
      </c>
      <c r="D19966" s="140" t="n">
        <v>109.84</v>
      </c>
    </row>
    <row r="19967" customFormat="false" ht="24.85" hidden="false" customHeight="false" outlineLevel="0" collapsed="false">
      <c r="A19967" s="95" t="s">
        <v>30016</v>
      </c>
      <c r="B19967" s="182" t="s">
        <v>30015</v>
      </c>
      <c r="C19967" s="183" t="s">
        <v>5214</v>
      </c>
      <c r="D19967" s="140" t="n">
        <v>53.27</v>
      </c>
    </row>
    <row r="19968" customFormat="false" ht="24.85" hidden="false" customHeight="false" outlineLevel="0" collapsed="false">
      <c r="A19968" s="95" t="s">
        <v>30017</v>
      </c>
      <c r="B19968" s="182" t="s">
        <v>30015</v>
      </c>
      <c r="C19968" s="183" t="s">
        <v>5214</v>
      </c>
      <c r="D19968" s="140" t="n">
        <v>44.85</v>
      </c>
    </row>
    <row r="19969" customFormat="false" ht="24.85" hidden="false" customHeight="false" outlineLevel="0" collapsed="false">
      <c r="A19969" s="95" t="s">
        <v>30018</v>
      </c>
      <c r="B19969" s="182" t="s">
        <v>30015</v>
      </c>
      <c r="C19969" s="183" t="s">
        <v>5214</v>
      </c>
      <c r="D19969" s="140" t="n">
        <v>106.41</v>
      </c>
    </row>
    <row r="19970" customFormat="false" ht="24.85" hidden="false" customHeight="false" outlineLevel="0" collapsed="false">
      <c r="A19970" s="95" t="s">
        <v>30019</v>
      </c>
      <c r="B19970" s="182" t="s">
        <v>30015</v>
      </c>
      <c r="C19970" s="183" t="s">
        <v>5214</v>
      </c>
      <c r="D19970" s="140" t="n">
        <v>49.84</v>
      </c>
    </row>
    <row r="19971" customFormat="false" ht="24.85" hidden="false" customHeight="false" outlineLevel="0" collapsed="false">
      <c r="A19971" s="95" t="s">
        <v>30020</v>
      </c>
      <c r="B19971" s="182" t="s">
        <v>30015</v>
      </c>
      <c r="C19971" s="183" t="s">
        <v>5214</v>
      </c>
      <c r="D19971" s="140" t="n">
        <v>41.42</v>
      </c>
    </row>
    <row r="19972" customFormat="false" ht="46.75" hidden="false" customHeight="false" outlineLevel="0" collapsed="false">
      <c r="A19972" s="95" t="s">
        <v>30021</v>
      </c>
      <c r="B19972" s="182" t="s">
        <v>30022</v>
      </c>
      <c r="C19972" s="183" t="s">
        <v>5214</v>
      </c>
      <c r="D19972" s="140" t="n">
        <v>120.11</v>
      </c>
    </row>
    <row r="19973" customFormat="false" ht="46.75" hidden="false" customHeight="false" outlineLevel="0" collapsed="false">
      <c r="A19973" s="95" t="s">
        <v>30023</v>
      </c>
      <c r="B19973" s="182" t="s">
        <v>30022</v>
      </c>
      <c r="C19973" s="183" t="s">
        <v>5214</v>
      </c>
      <c r="D19973" s="140" t="n">
        <v>62.86</v>
      </c>
    </row>
    <row r="19974" customFormat="false" ht="46.75" hidden="false" customHeight="false" outlineLevel="0" collapsed="false">
      <c r="A19974" s="95" t="s">
        <v>30024</v>
      </c>
      <c r="B19974" s="182" t="s">
        <v>30022</v>
      </c>
      <c r="C19974" s="183" t="s">
        <v>5214</v>
      </c>
      <c r="D19974" s="140" t="n">
        <v>53.41</v>
      </c>
    </row>
    <row r="19975" customFormat="false" ht="46.75" hidden="false" customHeight="false" outlineLevel="0" collapsed="false">
      <c r="A19975" s="95" t="s">
        <v>30025</v>
      </c>
      <c r="B19975" s="182" t="s">
        <v>30022</v>
      </c>
      <c r="C19975" s="183" t="s">
        <v>5214</v>
      </c>
      <c r="D19975" s="140" t="n">
        <v>116.68</v>
      </c>
    </row>
    <row r="19976" customFormat="false" ht="46.75" hidden="false" customHeight="false" outlineLevel="0" collapsed="false">
      <c r="A19976" s="95" t="s">
        <v>30026</v>
      </c>
      <c r="B19976" s="182" t="s">
        <v>30022</v>
      </c>
      <c r="C19976" s="183" t="s">
        <v>5214</v>
      </c>
      <c r="D19976" s="140" t="n">
        <v>59.43</v>
      </c>
    </row>
    <row r="19977" customFormat="false" ht="46.75" hidden="false" customHeight="false" outlineLevel="0" collapsed="false">
      <c r="A19977" s="95" t="s">
        <v>30027</v>
      </c>
      <c r="B19977" s="182" t="s">
        <v>30022</v>
      </c>
      <c r="C19977" s="183" t="s">
        <v>5214</v>
      </c>
      <c r="D19977" s="140" t="n">
        <v>49.98</v>
      </c>
    </row>
    <row r="19978" customFormat="false" ht="35.8" hidden="false" customHeight="false" outlineLevel="0" collapsed="false">
      <c r="A19978" s="95" t="s">
        <v>30028</v>
      </c>
      <c r="B19978" s="182" t="s">
        <v>30029</v>
      </c>
      <c r="C19978" s="183" t="s">
        <v>5214</v>
      </c>
      <c r="D19978" s="140" t="n">
        <v>71.29</v>
      </c>
    </row>
    <row r="19979" customFormat="false" ht="35.8" hidden="false" customHeight="false" outlineLevel="0" collapsed="false">
      <c r="A19979" s="95" t="s">
        <v>30030</v>
      </c>
      <c r="B19979" s="182" t="s">
        <v>30029</v>
      </c>
      <c r="C19979" s="183" t="s">
        <v>5214</v>
      </c>
      <c r="D19979" s="140" t="n">
        <v>46.8</v>
      </c>
    </row>
    <row r="19980" customFormat="false" ht="35.8" hidden="false" customHeight="false" outlineLevel="0" collapsed="false">
      <c r="A19980" s="95" t="s">
        <v>30031</v>
      </c>
      <c r="B19980" s="182" t="s">
        <v>30029</v>
      </c>
      <c r="C19980" s="183" t="s">
        <v>5214</v>
      </c>
      <c r="D19980" s="140" t="n">
        <v>42.24</v>
      </c>
    </row>
    <row r="19981" customFormat="false" ht="35.8" hidden="false" customHeight="false" outlineLevel="0" collapsed="false">
      <c r="A19981" s="95" t="s">
        <v>30032</v>
      </c>
      <c r="B19981" s="182" t="s">
        <v>30029</v>
      </c>
      <c r="C19981" s="183" t="s">
        <v>5214</v>
      </c>
      <c r="D19981" s="140" t="n">
        <v>67.86</v>
      </c>
    </row>
    <row r="19982" customFormat="false" ht="35.8" hidden="false" customHeight="false" outlineLevel="0" collapsed="false">
      <c r="A19982" s="95" t="s">
        <v>30033</v>
      </c>
      <c r="B19982" s="182" t="s">
        <v>30029</v>
      </c>
      <c r="C19982" s="183" t="s">
        <v>5214</v>
      </c>
      <c r="D19982" s="140" t="n">
        <v>43.37</v>
      </c>
    </row>
    <row r="19983" customFormat="false" ht="35.8" hidden="false" customHeight="false" outlineLevel="0" collapsed="false">
      <c r="A19983" s="95" t="s">
        <v>30034</v>
      </c>
      <c r="B19983" s="182" t="s">
        <v>30029</v>
      </c>
      <c r="C19983" s="183" t="s">
        <v>5214</v>
      </c>
      <c r="D19983" s="140" t="n">
        <v>38.81</v>
      </c>
    </row>
    <row r="19984" customFormat="false" ht="46.75" hidden="false" customHeight="false" outlineLevel="0" collapsed="false">
      <c r="A19984" s="95" t="s">
        <v>30035</v>
      </c>
      <c r="B19984" s="182" t="s">
        <v>30036</v>
      </c>
      <c r="C19984" s="183" t="s">
        <v>5214</v>
      </c>
      <c r="D19984" s="140" t="n">
        <v>143.99</v>
      </c>
    </row>
    <row r="19985" customFormat="false" ht="46.75" hidden="false" customHeight="false" outlineLevel="0" collapsed="false">
      <c r="A19985" s="95" t="s">
        <v>30037</v>
      </c>
      <c r="B19985" s="182" t="s">
        <v>30036</v>
      </c>
      <c r="C19985" s="183" t="s">
        <v>5214</v>
      </c>
      <c r="D19985" s="140" t="n">
        <v>77.18</v>
      </c>
    </row>
    <row r="19986" customFormat="false" ht="46.75" hidden="false" customHeight="false" outlineLevel="0" collapsed="false">
      <c r="A19986" s="95" t="s">
        <v>30038</v>
      </c>
      <c r="B19986" s="182" t="s">
        <v>30036</v>
      </c>
      <c r="C19986" s="183" t="s">
        <v>5214</v>
      </c>
      <c r="D19986" s="140" t="n">
        <v>65.35</v>
      </c>
    </row>
    <row r="19987" customFormat="false" ht="46.75" hidden="false" customHeight="false" outlineLevel="0" collapsed="false">
      <c r="A19987" s="95" t="s">
        <v>30039</v>
      </c>
      <c r="B19987" s="182" t="s">
        <v>30036</v>
      </c>
      <c r="C19987" s="183" t="s">
        <v>5214</v>
      </c>
      <c r="D19987" s="140" t="n">
        <v>140.56</v>
      </c>
    </row>
    <row r="19988" customFormat="false" ht="46.75" hidden="false" customHeight="false" outlineLevel="0" collapsed="false">
      <c r="A19988" s="95" t="s">
        <v>30040</v>
      </c>
      <c r="B19988" s="182" t="s">
        <v>30036</v>
      </c>
      <c r="C19988" s="183" t="s">
        <v>5214</v>
      </c>
      <c r="D19988" s="140" t="n">
        <v>73.75</v>
      </c>
    </row>
    <row r="19989" customFormat="false" ht="46.75" hidden="false" customHeight="false" outlineLevel="0" collapsed="false">
      <c r="A19989" s="95" t="s">
        <v>30041</v>
      </c>
      <c r="B19989" s="182" t="s">
        <v>30036</v>
      </c>
      <c r="C19989" s="183" t="s">
        <v>5214</v>
      </c>
      <c r="D19989" s="140" t="n">
        <v>61.92</v>
      </c>
    </row>
    <row r="19990" customFormat="false" ht="91.5" hidden="false" customHeight="false" outlineLevel="0" collapsed="false">
      <c r="A19990" s="95" t="s">
        <v>30042</v>
      </c>
      <c r="B19990" s="182" t="s">
        <v>30043</v>
      </c>
      <c r="C19990" s="183" t="s">
        <v>5214</v>
      </c>
      <c r="D19990" s="140" t="n">
        <v>36.83</v>
      </c>
    </row>
    <row r="19991" customFormat="false" ht="91.5" hidden="false" customHeight="false" outlineLevel="0" collapsed="false">
      <c r="A19991" s="95" t="s">
        <v>30044</v>
      </c>
      <c r="B19991" s="182" t="s">
        <v>30043</v>
      </c>
      <c r="C19991" s="183" t="s">
        <v>5214</v>
      </c>
      <c r="D19991" s="140" t="n">
        <v>11.94</v>
      </c>
    </row>
    <row r="19992" customFormat="false" ht="91.5" hidden="false" customHeight="false" outlineLevel="0" collapsed="false">
      <c r="A19992" s="95" t="s">
        <v>30045</v>
      </c>
      <c r="B19992" s="182" t="s">
        <v>30043</v>
      </c>
      <c r="C19992" s="183" t="s">
        <v>5214</v>
      </c>
      <c r="D19992" s="140" t="n">
        <v>36.83</v>
      </c>
    </row>
    <row r="19993" customFormat="false" ht="91.5" hidden="false" customHeight="false" outlineLevel="0" collapsed="false">
      <c r="A19993" s="95" t="s">
        <v>30046</v>
      </c>
      <c r="B19993" s="182" t="s">
        <v>30043</v>
      </c>
      <c r="C19993" s="183" t="s">
        <v>5214</v>
      </c>
      <c r="D19993" s="140" t="n">
        <v>11.94</v>
      </c>
    </row>
    <row r="19994" customFormat="false" ht="91.5" hidden="false" customHeight="false" outlineLevel="0" collapsed="false">
      <c r="A19994" s="95" t="s">
        <v>30047</v>
      </c>
      <c r="B19994" s="182" t="s">
        <v>30048</v>
      </c>
      <c r="C19994" s="183" t="s">
        <v>5214</v>
      </c>
      <c r="D19994" s="140" t="n">
        <v>326.2</v>
      </c>
    </row>
    <row r="19995" customFormat="false" ht="91.5" hidden="false" customHeight="false" outlineLevel="0" collapsed="false">
      <c r="A19995" s="95" t="s">
        <v>30049</v>
      </c>
      <c r="B19995" s="182" t="s">
        <v>30048</v>
      </c>
      <c r="C19995" s="183" t="s">
        <v>5214</v>
      </c>
      <c r="D19995" s="140" t="n">
        <v>201.96</v>
      </c>
    </row>
    <row r="19996" customFormat="false" ht="91.5" hidden="false" customHeight="false" outlineLevel="0" collapsed="false">
      <c r="A19996" s="95" t="s">
        <v>30050</v>
      </c>
      <c r="B19996" s="182" t="s">
        <v>30048</v>
      </c>
      <c r="C19996" s="183" t="s">
        <v>5214</v>
      </c>
      <c r="D19996" s="140" t="n">
        <v>194.01</v>
      </c>
    </row>
    <row r="19997" customFormat="false" ht="91.5" hidden="false" customHeight="false" outlineLevel="0" collapsed="false">
      <c r="A19997" s="95" t="s">
        <v>30051</v>
      </c>
      <c r="B19997" s="182" t="s">
        <v>30048</v>
      </c>
      <c r="C19997" s="183" t="s">
        <v>5214</v>
      </c>
      <c r="D19997" s="140" t="n">
        <v>313.93</v>
      </c>
    </row>
    <row r="19998" customFormat="false" ht="91.5" hidden="false" customHeight="false" outlineLevel="0" collapsed="false">
      <c r="A19998" s="95" t="s">
        <v>30052</v>
      </c>
      <c r="B19998" s="182" t="s">
        <v>30048</v>
      </c>
      <c r="C19998" s="183" t="s">
        <v>5214</v>
      </c>
      <c r="D19998" s="140" t="n">
        <v>189.69</v>
      </c>
    </row>
    <row r="19999" customFormat="false" ht="91.5" hidden="false" customHeight="false" outlineLevel="0" collapsed="false">
      <c r="A19999" s="95" t="s">
        <v>30053</v>
      </c>
      <c r="B19999" s="182" t="s">
        <v>30048</v>
      </c>
      <c r="C19999" s="183" t="s">
        <v>5214</v>
      </c>
      <c r="D19999" s="140" t="n">
        <v>181.74</v>
      </c>
    </row>
    <row r="20000" customFormat="false" ht="80.55" hidden="false" customHeight="false" outlineLevel="0" collapsed="false">
      <c r="A20000" s="95" t="s">
        <v>30054</v>
      </c>
      <c r="B20000" s="182" t="s">
        <v>30055</v>
      </c>
      <c r="C20000" s="183" t="s">
        <v>5214</v>
      </c>
      <c r="D20000" s="140" t="n">
        <v>2603.54</v>
      </c>
    </row>
    <row r="20001" customFormat="false" ht="80.55" hidden="false" customHeight="false" outlineLevel="0" collapsed="false">
      <c r="A20001" s="95" t="s">
        <v>30056</v>
      </c>
      <c r="B20001" s="182" t="s">
        <v>30055</v>
      </c>
      <c r="C20001" s="183" t="s">
        <v>5214</v>
      </c>
      <c r="D20001" s="140" t="n">
        <v>1144.63</v>
      </c>
    </row>
    <row r="20002" customFormat="false" ht="80.55" hidden="false" customHeight="false" outlineLevel="0" collapsed="false">
      <c r="A20002" s="95" t="s">
        <v>30057</v>
      </c>
      <c r="B20002" s="182" t="s">
        <v>30055</v>
      </c>
      <c r="C20002" s="183" t="s">
        <v>5214</v>
      </c>
      <c r="D20002" s="140" t="n">
        <v>862.75</v>
      </c>
    </row>
    <row r="20003" customFormat="false" ht="80.55" hidden="false" customHeight="false" outlineLevel="0" collapsed="false">
      <c r="A20003" s="95" t="s">
        <v>30058</v>
      </c>
      <c r="B20003" s="182" t="s">
        <v>30055</v>
      </c>
      <c r="C20003" s="183" t="s">
        <v>5214</v>
      </c>
      <c r="D20003" s="140" t="n">
        <v>2534.97</v>
      </c>
    </row>
    <row r="20004" customFormat="false" ht="80.55" hidden="false" customHeight="false" outlineLevel="0" collapsed="false">
      <c r="A20004" s="95" t="s">
        <v>30059</v>
      </c>
      <c r="B20004" s="182" t="s">
        <v>30055</v>
      </c>
      <c r="C20004" s="183" t="s">
        <v>5214</v>
      </c>
      <c r="D20004" s="140" t="n">
        <v>1076.06</v>
      </c>
    </row>
    <row r="20005" customFormat="false" ht="80.55" hidden="false" customHeight="false" outlineLevel="0" collapsed="false">
      <c r="A20005" s="95" t="s">
        <v>30060</v>
      </c>
      <c r="B20005" s="182" t="s">
        <v>30055</v>
      </c>
      <c r="C20005" s="183" t="s">
        <v>5214</v>
      </c>
      <c r="D20005" s="140" t="n">
        <v>794.18</v>
      </c>
    </row>
    <row r="20006" customFormat="false" ht="69.65" hidden="false" customHeight="false" outlineLevel="0" collapsed="false">
      <c r="A20006" s="95" t="s">
        <v>30061</v>
      </c>
      <c r="B20006" s="182" t="s">
        <v>30062</v>
      </c>
      <c r="C20006" s="183" t="s">
        <v>5214</v>
      </c>
      <c r="D20006" s="140" t="n">
        <v>484.76</v>
      </c>
    </row>
    <row r="20007" customFormat="false" ht="69.65" hidden="false" customHeight="false" outlineLevel="0" collapsed="false">
      <c r="A20007" s="95" t="s">
        <v>30063</v>
      </c>
      <c r="B20007" s="182" t="s">
        <v>30062</v>
      </c>
      <c r="C20007" s="183" t="s">
        <v>5214</v>
      </c>
      <c r="D20007" s="140" t="n">
        <v>225.05</v>
      </c>
    </row>
    <row r="20008" customFormat="false" ht="69.65" hidden="false" customHeight="false" outlineLevel="0" collapsed="false">
      <c r="A20008" s="95" t="s">
        <v>30064</v>
      </c>
      <c r="B20008" s="182" t="s">
        <v>30062</v>
      </c>
      <c r="C20008" s="183" t="s">
        <v>5214</v>
      </c>
      <c r="D20008" s="140" t="n">
        <v>177.1</v>
      </c>
    </row>
    <row r="20009" customFormat="false" ht="69.65" hidden="false" customHeight="false" outlineLevel="0" collapsed="false">
      <c r="A20009" s="95" t="s">
        <v>30065</v>
      </c>
      <c r="B20009" s="182" t="s">
        <v>30062</v>
      </c>
      <c r="C20009" s="183" t="s">
        <v>5214</v>
      </c>
      <c r="D20009" s="140" t="n">
        <v>464.64</v>
      </c>
    </row>
    <row r="20010" customFormat="false" ht="69.65" hidden="false" customHeight="false" outlineLevel="0" collapsed="false">
      <c r="A20010" s="95" t="s">
        <v>30066</v>
      </c>
      <c r="B20010" s="182" t="s">
        <v>30062</v>
      </c>
      <c r="C20010" s="183" t="s">
        <v>5214</v>
      </c>
      <c r="D20010" s="140" t="n">
        <v>204.93</v>
      </c>
    </row>
    <row r="20011" customFormat="false" ht="69.65" hidden="false" customHeight="false" outlineLevel="0" collapsed="false">
      <c r="A20011" s="95" t="s">
        <v>30067</v>
      </c>
      <c r="B20011" s="182" t="s">
        <v>30062</v>
      </c>
      <c r="C20011" s="183" t="s">
        <v>5214</v>
      </c>
      <c r="D20011" s="140" t="n">
        <v>156.98</v>
      </c>
    </row>
    <row r="20012" customFormat="false" ht="46.75" hidden="false" customHeight="false" outlineLevel="0" collapsed="false">
      <c r="A20012" s="95" t="s">
        <v>30068</v>
      </c>
      <c r="B20012" s="182" t="s">
        <v>30069</v>
      </c>
      <c r="C20012" s="183" t="s">
        <v>5214</v>
      </c>
      <c r="D20012" s="140" t="n">
        <v>144.23</v>
      </c>
    </row>
    <row r="20013" customFormat="false" ht="46.75" hidden="false" customHeight="false" outlineLevel="0" collapsed="false">
      <c r="A20013" s="95" t="s">
        <v>30070</v>
      </c>
      <c r="B20013" s="182" t="s">
        <v>30069</v>
      </c>
      <c r="C20013" s="183" t="s">
        <v>5214</v>
      </c>
      <c r="D20013" s="140" t="n">
        <v>35.01</v>
      </c>
    </row>
    <row r="20014" customFormat="false" ht="46.75" hidden="false" customHeight="false" outlineLevel="0" collapsed="false">
      <c r="A20014" s="95" t="s">
        <v>30071</v>
      </c>
      <c r="B20014" s="182" t="s">
        <v>30069</v>
      </c>
      <c r="C20014" s="183" t="s">
        <v>5214</v>
      </c>
      <c r="D20014" s="140" t="n">
        <v>140.8</v>
      </c>
    </row>
    <row r="20015" customFormat="false" ht="46.75" hidden="false" customHeight="false" outlineLevel="0" collapsed="false">
      <c r="A20015" s="95" t="s">
        <v>30072</v>
      </c>
      <c r="B20015" s="182" t="s">
        <v>30069</v>
      </c>
      <c r="C20015" s="183" t="s">
        <v>5214</v>
      </c>
      <c r="D20015" s="140" t="n">
        <v>31.58</v>
      </c>
    </row>
    <row r="20016" customFormat="false" ht="35.8" hidden="false" customHeight="false" outlineLevel="0" collapsed="false">
      <c r="A20016" s="95" t="s">
        <v>30073</v>
      </c>
      <c r="B20016" s="182" t="s">
        <v>30074</v>
      </c>
      <c r="C20016" s="183" t="s">
        <v>5214</v>
      </c>
      <c r="D20016" s="140" t="n">
        <v>126.02</v>
      </c>
    </row>
    <row r="20017" customFormat="false" ht="35.8" hidden="false" customHeight="false" outlineLevel="0" collapsed="false">
      <c r="A20017" s="95" t="s">
        <v>30075</v>
      </c>
      <c r="B20017" s="182" t="s">
        <v>30074</v>
      </c>
      <c r="C20017" s="183" t="s">
        <v>5214</v>
      </c>
      <c r="D20017" s="140" t="n">
        <v>74.83</v>
      </c>
    </row>
    <row r="20018" customFormat="false" ht="35.8" hidden="false" customHeight="false" outlineLevel="0" collapsed="false">
      <c r="A20018" s="95" t="s">
        <v>30076</v>
      </c>
      <c r="B20018" s="182" t="s">
        <v>30074</v>
      </c>
      <c r="C20018" s="183" t="s">
        <v>5214</v>
      </c>
      <c r="D20018" s="140" t="n">
        <v>68.62</v>
      </c>
    </row>
    <row r="20019" customFormat="false" ht="35.8" hidden="false" customHeight="false" outlineLevel="0" collapsed="false">
      <c r="A20019" s="95" t="s">
        <v>30077</v>
      </c>
      <c r="B20019" s="182" t="s">
        <v>30074</v>
      </c>
      <c r="C20019" s="183" t="s">
        <v>5214</v>
      </c>
      <c r="D20019" s="140" t="n">
        <v>119.16</v>
      </c>
    </row>
    <row r="20020" customFormat="false" ht="35.8" hidden="false" customHeight="false" outlineLevel="0" collapsed="false">
      <c r="A20020" s="95" t="s">
        <v>30078</v>
      </c>
      <c r="B20020" s="182" t="s">
        <v>30074</v>
      </c>
      <c r="C20020" s="183" t="s">
        <v>5214</v>
      </c>
      <c r="D20020" s="140" t="n">
        <v>67.97</v>
      </c>
    </row>
    <row r="20021" customFormat="false" ht="35.8" hidden="false" customHeight="false" outlineLevel="0" collapsed="false">
      <c r="A20021" s="95" t="s">
        <v>30079</v>
      </c>
      <c r="B20021" s="182" t="s">
        <v>30074</v>
      </c>
      <c r="C20021" s="183" t="s">
        <v>5214</v>
      </c>
      <c r="D20021" s="140" t="n">
        <v>61.76</v>
      </c>
    </row>
    <row r="20022" customFormat="false" ht="69.65" hidden="false" customHeight="false" outlineLevel="0" collapsed="false">
      <c r="A20022" s="95" t="s">
        <v>30080</v>
      </c>
      <c r="B20022" s="182" t="s">
        <v>30081</v>
      </c>
      <c r="C20022" s="183" t="s">
        <v>5214</v>
      </c>
      <c r="D20022" s="140" t="n">
        <v>54.97</v>
      </c>
    </row>
    <row r="20023" customFormat="false" ht="69.65" hidden="false" customHeight="false" outlineLevel="0" collapsed="false">
      <c r="A20023" s="95" t="s">
        <v>30082</v>
      </c>
      <c r="B20023" s="182" t="s">
        <v>30081</v>
      </c>
      <c r="C20023" s="183" t="s">
        <v>5214</v>
      </c>
      <c r="D20023" s="140" t="n">
        <v>14.05</v>
      </c>
    </row>
    <row r="20024" customFormat="false" ht="69.65" hidden="false" customHeight="false" outlineLevel="0" collapsed="false">
      <c r="A20024" s="95" t="s">
        <v>30083</v>
      </c>
      <c r="B20024" s="182" t="s">
        <v>30084</v>
      </c>
      <c r="C20024" s="183" t="s">
        <v>5214</v>
      </c>
      <c r="D20024" s="140" t="n">
        <v>8.88</v>
      </c>
    </row>
    <row r="20025" customFormat="false" ht="69.65" hidden="false" customHeight="false" outlineLevel="0" collapsed="false">
      <c r="A20025" s="95" t="s">
        <v>30085</v>
      </c>
      <c r="B20025" s="182" t="s">
        <v>30081</v>
      </c>
      <c r="C20025" s="183" t="s">
        <v>5214</v>
      </c>
      <c r="D20025" s="140" t="n">
        <v>54.97</v>
      </c>
    </row>
    <row r="20026" customFormat="false" ht="69.65" hidden="false" customHeight="false" outlineLevel="0" collapsed="false">
      <c r="A20026" s="95" t="s">
        <v>30086</v>
      </c>
      <c r="B20026" s="182" t="s">
        <v>30081</v>
      </c>
      <c r="C20026" s="183" t="s">
        <v>5214</v>
      </c>
      <c r="D20026" s="140" t="n">
        <v>14.05</v>
      </c>
    </row>
    <row r="20027" customFormat="false" ht="69.65" hidden="false" customHeight="false" outlineLevel="0" collapsed="false">
      <c r="A20027" s="95" t="s">
        <v>30087</v>
      </c>
      <c r="B20027" s="182" t="s">
        <v>30084</v>
      </c>
      <c r="C20027" s="183" t="s">
        <v>5214</v>
      </c>
      <c r="D20027" s="140" t="n">
        <v>8.88</v>
      </c>
    </row>
    <row r="20028" customFormat="false" ht="35.8" hidden="false" customHeight="false" outlineLevel="0" collapsed="false">
      <c r="A20028" s="95" t="s">
        <v>30088</v>
      </c>
      <c r="B20028" s="182" t="s">
        <v>30089</v>
      </c>
      <c r="C20028" s="183" t="s">
        <v>5214</v>
      </c>
      <c r="D20028" s="140" t="n">
        <v>259.88</v>
      </c>
    </row>
    <row r="20029" customFormat="false" ht="35.8" hidden="false" customHeight="false" outlineLevel="0" collapsed="false">
      <c r="A20029" s="95" t="s">
        <v>30090</v>
      </c>
      <c r="B20029" s="182" t="s">
        <v>30089</v>
      </c>
      <c r="C20029" s="183" t="s">
        <v>5214</v>
      </c>
      <c r="D20029" s="140" t="n">
        <v>97.98</v>
      </c>
    </row>
    <row r="20030" customFormat="false" ht="35.8" hidden="false" customHeight="false" outlineLevel="0" collapsed="false">
      <c r="A20030" s="95" t="s">
        <v>30091</v>
      </c>
      <c r="B20030" s="182" t="s">
        <v>30089</v>
      </c>
      <c r="C20030" s="183" t="s">
        <v>5214</v>
      </c>
      <c r="D20030" s="140" t="n">
        <v>77.57</v>
      </c>
    </row>
    <row r="20031" customFormat="false" ht="35.8" hidden="false" customHeight="false" outlineLevel="0" collapsed="false">
      <c r="A20031" s="95" t="s">
        <v>30092</v>
      </c>
      <c r="B20031" s="182" t="s">
        <v>30089</v>
      </c>
      <c r="C20031" s="183" t="s">
        <v>5214</v>
      </c>
      <c r="D20031" s="140" t="n">
        <v>256.83</v>
      </c>
    </row>
    <row r="20032" customFormat="false" ht="35.8" hidden="false" customHeight="false" outlineLevel="0" collapsed="false">
      <c r="A20032" s="95" t="s">
        <v>30093</v>
      </c>
      <c r="B20032" s="182" t="s">
        <v>30089</v>
      </c>
      <c r="C20032" s="183" t="s">
        <v>5214</v>
      </c>
      <c r="D20032" s="140" t="n">
        <v>94.93</v>
      </c>
    </row>
    <row r="20033" customFormat="false" ht="35.8" hidden="false" customHeight="false" outlineLevel="0" collapsed="false">
      <c r="A20033" s="95" t="s">
        <v>30094</v>
      </c>
      <c r="B20033" s="182" t="s">
        <v>30089</v>
      </c>
      <c r="C20033" s="183" t="s">
        <v>5214</v>
      </c>
      <c r="D20033" s="140" t="n">
        <v>74.52</v>
      </c>
    </row>
    <row r="20034" customFormat="false" ht="69.65" hidden="false" customHeight="false" outlineLevel="0" collapsed="false">
      <c r="A20034" s="95" t="s">
        <v>30095</v>
      </c>
      <c r="B20034" s="182" t="s">
        <v>30096</v>
      </c>
      <c r="C20034" s="183" t="s">
        <v>5214</v>
      </c>
      <c r="D20034" s="140" t="n">
        <v>8.94</v>
      </c>
    </row>
    <row r="20035" customFormat="false" ht="69.65" hidden="false" customHeight="false" outlineLevel="0" collapsed="false">
      <c r="A20035" s="95" t="s">
        <v>30097</v>
      </c>
      <c r="B20035" s="182" t="s">
        <v>30096</v>
      </c>
      <c r="C20035" s="183" t="s">
        <v>5214</v>
      </c>
      <c r="D20035" s="140" t="n">
        <v>3.62</v>
      </c>
    </row>
    <row r="20036" customFormat="false" ht="69.65" hidden="false" customHeight="false" outlineLevel="0" collapsed="false">
      <c r="A20036" s="95" t="s">
        <v>30098</v>
      </c>
      <c r="B20036" s="182" t="s">
        <v>30096</v>
      </c>
      <c r="C20036" s="183" t="s">
        <v>5214</v>
      </c>
      <c r="D20036" s="140" t="n">
        <v>8.94</v>
      </c>
    </row>
    <row r="20037" customFormat="false" ht="69.65" hidden="false" customHeight="false" outlineLevel="0" collapsed="false">
      <c r="A20037" s="95" t="s">
        <v>30099</v>
      </c>
      <c r="B20037" s="182" t="s">
        <v>30096</v>
      </c>
      <c r="C20037" s="183" t="s">
        <v>5214</v>
      </c>
      <c r="D20037" s="140" t="n">
        <v>3.62</v>
      </c>
    </row>
    <row r="20038" customFormat="false" ht="46.75" hidden="false" customHeight="false" outlineLevel="0" collapsed="false">
      <c r="A20038" s="95" t="s">
        <v>30100</v>
      </c>
      <c r="B20038" s="182" t="s">
        <v>30101</v>
      </c>
      <c r="C20038" s="183" t="s">
        <v>5214</v>
      </c>
      <c r="D20038" s="140" t="n">
        <v>234.69</v>
      </c>
    </row>
    <row r="20039" customFormat="false" ht="46.75" hidden="false" customHeight="false" outlineLevel="0" collapsed="false">
      <c r="A20039" s="95" t="s">
        <v>30102</v>
      </c>
      <c r="B20039" s="182" t="s">
        <v>30101</v>
      </c>
      <c r="C20039" s="183" t="s">
        <v>5214</v>
      </c>
      <c r="D20039" s="140" t="n">
        <v>134.71</v>
      </c>
    </row>
    <row r="20040" customFormat="false" ht="46.75" hidden="false" customHeight="false" outlineLevel="0" collapsed="false">
      <c r="A20040" s="95" t="s">
        <v>30103</v>
      </c>
      <c r="B20040" s="182" t="s">
        <v>30101</v>
      </c>
      <c r="C20040" s="183" t="s">
        <v>5214</v>
      </c>
      <c r="D20040" s="140" t="n">
        <v>115.46</v>
      </c>
    </row>
    <row r="20041" customFormat="false" ht="46.75" hidden="false" customHeight="false" outlineLevel="0" collapsed="false">
      <c r="A20041" s="95" t="s">
        <v>30104</v>
      </c>
      <c r="B20041" s="182" t="s">
        <v>30101</v>
      </c>
      <c r="C20041" s="183" t="s">
        <v>5214</v>
      </c>
      <c r="D20041" s="140" t="n">
        <v>229.05</v>
      </c>
    </row>
    <row r="20042" customFormat="false" ht="46.75" hidden="false" customHeight="false" outlineLevel="0" collapsed="false">
      <c r="A20042" s="95" t="s">
        <v>30105</v>
      </c>
      <c r="B20042" s="182" t="s">
        <v>30101</v>
      </c>
      <c r="C20042" s="183" t="s">
        <v>5214</v>
      </c>
      <c r="D20042" s="140" t="n">
        <v>129.07</v>
      </c>
    </row>
    <row r="20043" customFormat="false" ht="46.75" hidden="false" customHeight="false" outlineLevel="0" collapsed="false">
      <c r="A20043" s="95" t="s">
        <v>30106</v>
      </c>
      <c r="B20043" s="182" t="s">
        <v>30101</v>
      </c>
      <c r="C20043" s="183" t="s">
        <v>5214</v>
      </c>
      <c r="D20043" s="140" t="n">
        <v>109.82</v>
      </c>
    </row>
    <row r="20044" customFormat="false" ht="57.7" hidden="false" customHeight="false" outlineLevel="0" collapsed="false">
      <c r="A20044" s="95" t="s">
        <v>30107</v>
      </c>
      <c r="B20044" s="182" t="s">
        <v>30108</v>
      </c>
      <c r="C20044" s="183" t="s">
        <v>5214</v>
      </c>
      <c r="D20044" s="140" t="n">
        <v>244.59</v>
      </c>
    </row>
    <row r="20045" customFormat="false" ht="57.7" hidden="false" customHeight="false" outlineLevel="0" collapsed="false">
      <c r="A20045" s="95" t="s">
        <v>30109</v>
      </c>
      <c r="B20045" s="182" t="s">
        <v>30108</v>
      </c>
      <c r="C20045" s="183" t="s">
        <v>5214</v>
      </c>
      <c r="D20045" s="140" t="n">
        <v>130.32</v>
      </c>
    </row>
    <row r="20046" customFormat="false" ht="57.7" hidden="false" customHeight="false" outlineLevel="0" collapsed="false">
      <c r="A20046" s="95" t="s">
        <v>30110</v>
      </c>
      <c r="B20046" s="182" t="s">
        <v>30108</v>
      </c>
      <c r="C20046" s="183" t="s">
        <v>5214</v>
      </c>
      <c r="D20046" s="140" t="n">
        <v>110.08</v>
      </c>
    </row>
    <row r="20047" customFormat="false" ht="57.7" hidden="false" customHeight="false" outlineLevel="0" collapsed="false">
      <c r="A20047" s="95" t="s">
        <v>30111</v>
      </c>
      <c r="B20047" s="182" t="s">
        <v>30108</v>
      </c>
      <c r="C20047" s="183" t="s">
        <v>5214</v>
      </c>
      <c r="D20047" s="140" t="n">
        <v>238.95</v>
      </c>
    </row>
    <row r="20048" customFormat="false" ht="57.7" hidden="false" customHeight="false" outlineLevel="0" collapsed="false">
      <c r="A20048" s="95" t="s">
        <v>30112</v>
      </c>
      <c r="B20048" s="182" t="s">
        <v>30108</v>
      </c>
      <c r="C20048" s="183" t="s">
        <v>5214</v>
      </c>
      <c r="D20048" s="140" t="n">
        <v>124.68</v>
      </c>
    </row>
    <row r="20049" customFormat="false" ht="57.7" hidden="false" customHeight="false" outlineLevel="0" collapsed="false">
      <c r="A20049" s="95" t="s">
        <v>30113</v>
      </c>
      <c r="B20049" s="182" t="s">
        <v>30108</v>
      </c>
      <c r="C20049" s="183" t="s">
        <v>5214</v>
      </c>
      <c r="D20049" s="140" t="n">
        <v>104.44</v>
      </c>
    </row>
    <row r="20050" customFormat="false" ht="69.65" hidden="false" customHeight="false" outlineLevel="0" collapsed="false">
      <c r="A20050" s="95" t="s">
        <v>30114</v>
      </c>
      <c r="B20050" s="182" t="s">
        <v>30115</v>
      </c>
      <c r="C20050" s="183" t="s">
        <v>5214</v>
      </c>
      <c r="D20050" s="140" t="n">
        <v>91.88</v>
      </c>
    </row>
    <row r="20051" customFormat="false" ht="69.65" hidden="false" customHeight="false" outlineLevel="0" collapsed="false">
      <c r="A20051" s="95" t="s">
        <v>30116</v>
      </c>
      <c r="B20051" s="182" t="s">
        <v>30115</v>
      </c>
      <c r="C20051" s="183" t="s">
        <v>5214</v>
      </c>
      <c r="D20051" s="140" t="n">
        <v>27.75</v>
      </c>
    </row>
    <row r="20052" customFormat="false" ht="69.65" hidden="false" customHeight="false" outlineLevel="0" collapsed="false">
      <c r="A20052" s="95" t="s">
        <v>30117</v>
      </c>
      <c r="B20052" s="182" t="s">
        <v>30118</v>
      </c>
      <c r="C20052" s="183" t="s">
        <v>5214</v>
      </c>
      <c r="D20052" s="140" t="n">
        <v>26.27</v>
      </c>
    </row>
    <row r="20053" customFormat="false" ht="69.65" hidden="false" customHeight="false" outlineLevel="0" collapsed="false">
      <c r="A20053" s="95" t="s">
        <v>30119</v>
      </c>
      <c r="B20053" s="182" t="s">
        <v>30115</v>
      </c>
      <c r="C20053" s="183" t="s">
        <v>5214</v>
      </c>
      <c r="D20053" s="140" t="n">
        <v>88.45</v>
      </c>
    </row>
    <row r="20054" customFormat="false" ht="69.65" hidden="false" customHeight="false" outlineLevel="0" collapsed="false">
      <c r="A20054" s="95" t="s">
        <v>30120</v>
      </c>
      <c r="B20054" s="182" t="s">
        <v>30115</v>
      </c>
      <c r="C20054" s="183" t="s">
        <v>5214</v>
      </c>
      <c r="D20054" s="140" t="n">
        <v>24.32</v>
      </c>
    </row>
    <row r="20055" customFormat="false" ht="69.65" hidden="false" customHeight="false" outlineLevel="0" collapsed="false">
      <c r="A20055" s="95" t="s">
        <v>30121</v>
      </c>
      <c r="B20055" s="182" t="s">
        <v>30118</v>
      </c>
      <c r="C20055" s="183" t="s">
        <v>5214</v>
      </c>
      <c r="D20055" s="140" t="n">
        <v>22.84</v>
      </c>
    </row>
    <row r="20056" customFormat="false" ht="24.85" hidden="false" customHeight="false" outlineLevel="0" collapsed="false">
      <c r="A20056" s="95" t="s">
        <v>30122</v>
      </c>
      <c r="B20056" s="182" t="s">
        <v>30123</v>
      </c>
      <c r="C20056" s="183" t="s">
        <v>5214</v>
      </c>
      <c r="D20056" s="140" t="n">
        <v>15.72</v>
      </c>
    </row>
    <row r="20057" customFormat="false" ht="24.85" hidden="false" customHeight="false" outlineLevel="0" collapsed="false">
      <c r="A20057" s="95" t="s">
        <v>30124</v>
      </c>
      <c r="B20057" s="182" t="s">
        <v>30125</v>
      </c>
      <c r="C20057" s="183" t="s">
        <v>5214</v>
      </c>
      <c r="D20057" s="140" t="n">
        <v>4.77</v>
      </c>
    </row>
    <row r="20058" customFormat="false" ht="24.85" hidden="false" customHeight="false" outlineLevel="0" collapsed="false">
      <c r="A20058" s="95" t="s">
        <v>30126</v>
      </c>
      <c r="B20058" s="182" t="s">
        <v>30123</v>
      </c>
      <c r="C20058" s="183" t="s">
        <v>5214</v>
      </c>
      <c r="D20058" s="140" t="n">
        <v>15.72</v>
      </c>
    </row>
    <row r="20059" customFormat="false" ht="24.85" hidden="false" customHeight="false" outlineLevel="0" collapsed="false">
      <c r="A20059" s="95" t="s">
        <v>30127</v>
      </c>
      <c r="B20059" s="182" t="s">
        <v>30125</v>
      </c>
      <c r="C20059" s="183" t="s">
        <v>5214</v>
      </c>
      <c r="D20059" s="140" t="n">
        <v>4.77</v>
      </c>
    </row>
    <row r="20060" customFormat="false" ht="35.8" hidden="false" customHeight="false" outlineLevel="0" collapsed="false">
      <c r="A20060" s="95" t="s">
        <v>30128</v>
      </c>
      <c r="B20060" s="182" t="s">
        <v>30129</v>
      </c>
      <c r="C20060" s="183" t="s">
        <v>5214</v>
      </c>
      <c r="D20060" s="140" t="n">
        <v>229.01</v>
      </c>
    </row>
    <row r="20061" customFormat="false" ht="35.8" hidden="false" customHeight="false" outlineLevel="0" collapsed="false">
      <c r="A20061" s="95" t="s">
        <v>30130</v>
      </c>
      <c r="B20061" s="182" t="s">
        <v>30129</v>
      </c>
      <c r="C20061" s="183" t="s">
        <v>5214</v>
      </c>
      <c r="D20061" s="140" t="n">
        <v>143.8</v>
      </c>
    </row>
    <row r="20062" customFormat="false" ht="35.8" hidden="false" customHeight="false" outlineLevel="0" collapsed="false">
      <c r="A20062" s="95" t="s">
        <v>30131</v>
      </c>
      <c r="B20062" s="182" t="s">
        <v>30129</v>
      </c>
      <c r="C20062" s="183" t="s">
        <v>5214</v>
      </c>
      <c r="D20062" s="140" t="n">
        <v>125.67</v>
      </c>
    </row>
    <row r="20063" customFormat="false" ht="35.8" hidden="false" customHeight="false" outlineLevel="0" collapsed="false">
      <c r="A20063" s="95" t="s">
        <v>30132</v>
      </c>
      <c r="B20063" s="182" t="s">
        <v>30129</v>
      </c>
      <c r="C20063" s="183" t="s">
        <v>5214</v>
      </c>
      <c r="D20063" s="140" t="n">
        <v>225.58</v>
      </c>
    </row>
    <row r="20064" customFormat="false" ht="35.8" hidden="false" customHeight="false" outlineLevel="0" collapsed="false">
      <c r="A20064" s="95" t="s">
        <v>30133</v>
      </c>
      <c r="B20064" s="182" t="s">
        <v>30129</v>
      </c>
      <c r="C20064" s="183" t="s">
        <v>5214</v>
      </c>
      <c r="D20064" s="140" t="n">
        <v>140.37</v>
      </c>
    </row>
    <row r="20065" customFormat="false" ht="35.8" hidden="false" customHeight="false" outlineLevel="0" collapsed="false">
      <c r="A20065" s="95" t="s">
        <v>30134</v>
      </c>
      <c r="B20065" s="182" t="s">
        <v>30129</v>
      </c>
      <c r="C20065" s="183" t="s">
        <v>5214</v>
      </c>
      <c r="D20065" s="140" t="n">
        <v>122.24</v>
      </c>
    </row>
    <row r="20066" customFormat="false" ht="35.8" hidden="false" customHeight="false" outlineLevel="0" collapsed="false">
      <c r="A20066" s="95" t="s">
        <v>30135</v>
      </c>
      <c r="B20066" s="182" t="s">
        <v>30136</v>
      </c>
      <c r="C20066" s="183" t="s">
        <v>5214</v>
      </c>
      <c r="D20066" s="140" t="n">
        <v>226.05</v>
      </c>
    </row>
    <row r="20067" customFormat="false" ht="35.8" hidden="false" customHeight="false" outlineLevel="0" collapsed="false">
      <c r="A20067" s="95" t="s">
        <v>30137</v>
      </c>
      <c r="B20067" s="182" t="s">
        <v>30136</v>
      </c>
      <c r="C20067" s="183" t="s">
        <v>5214</v>
      </c>
      <c r="D20067" s="140" t="n">
        <v>101.01</v>
      </c>
    </row>
    <row r="20068" customFormat="false" ht="35.8" hidden="false" customHeight="false" outlineLevel="0" collapsed="false">
      <c r="A20068" s="95" t="s">
        <v>30138</v>
      </c>
      <c r="B20068" s="182" t="s">
        <v>30139</v>
      </c>
      <c r="C20068" s="183" t="s">
        <v>5214</v>
      </c>
      <c r="D20068" s="140" t="n">
        <v>83.34</v>
      </c>
    </row>
    <row r="20069" customFormat="false" ht="35.8" hidden="false" customHeight="false" outlineLevel="0" collapsed="false">
      <c r="A20069" s="95" t="s">
        <v>30140</v>
      </c>
      <c r="B20069" s="182" t="s">
        <v>30136</v>
      </c>
      <c r="C20069" s="183" t="s">
        <v>5214</v>
      </c>
      <c r="D20069" s="140" t="n">
        <v>222.62</v>
      </c>
    </row>
    <row r="20070" customFormat="false" ht="35.8" hidden="false" customHeight="false" outlineLevel="0" collapsed="false">
      <c r="A20070" s="95" t="s">
        <v>30141</v>
      </c>
      <c r="B20070" s="182" t="s">
        <v>30136</v>
      </c>
      <c r="C20070" s="183" t="s">
        <v>5214</v>
      </c>
      <c r="D20070" s="140" t="n">
        <v>97.58</v>
      </c>
    </row>
    <row r="20071" customFormat="false" ht="35.8" hidden="false" customHeight="false" outlineLevel="0" collapsed="false">
      <c r="A20071" s="95" t="s">
        <v>30142</v>
      </c>
      <c r="B20071" s="182" t="s">
        <v>30139</v>
      </c>
      <c r="C20071" s="183" t="s">
        <v>5214</v>
      </c>
      <c r="D20071" s="140" t="n">
        <v>79.91</v>
      </c>
    </row>
    <row r="20072" customFormat="false" ht="13.8" hidden="false" customHeight="false" outlineLevel="0" collapsed="false">
      <c r="A20072" s="95" t="s">
        <v>30143</v>
      </c>
      <c r="B20072" s="182" t="s">
        <v>30144</v>
      </c>
      <c r="C20072" s="183" t="s">
        <v>5214</v>
      </c>
      <c r="D20072" s="140" t="n">
        <v>266.42</v>
      </c>
    </row>
    <row r="20073" customFormat="false" ht="13.8" hidden="false" customHeight="false" outlineLevel="0" collapsed="false">
      <c r="A20073" s="95" t="s">
        <v>30145</v>
      </c>
      <c r="B20073" s="182" t="s">
        <v>30146</v>
      </c>
      <c r="C20073" s="183" t="s">
        <v>5214</v>
      </c>
      <c r="D20073" s="140" t="n">
        <v>135.69</v>
      </c>
    </row>
    <row r="20074" customFormat="false" ht="13.8" hidden="false" customHeight="false" outlineLevel="0" collapsed="false">
      <c r="A20074" s="95" t="s">
        <v>30147</v>
      </c>
      <c r="B20074" s="182" t="s">
        <v>30146</v>
      </c>
      <c r="C20074" s="183" t="s">
        <v>5214</v>
      </c>
      <c r="D20074" s="140" t="n">
        <v>114.16</v>
      </c>
    </row>
    <row r="20075" customFormat="false" ht="13.8" hidden="false" customHeight="false" outlineLevel="0" collapsed="false">
      <c r="A20075" s="95" t="s">
        <v>30148</v>
      </c>
      <c r="B20075" s="182" t="s">
        <v>30144</v>
      </c>
      <c r="C20075" s="183" t="s">
        <v>5214</v>
      </c>
      <c r="D20075" s="140" t="n">
        <v>263.37</v>
      </c>
    </row>
    <row r="20076" customFormat="false" ht="13.8" hidden="false" customHeight="false" outlineLevel="0" collapsed="false">
      <c r="A20076" s="95" t="s">
        <v>30149</v>
      </c>
      <c r="B20076" s="182" t="s">
        <v>30146</v>
      </c>
      <c r="C20076" s="183" t="s">
        <v>5214</v>
      </c>
      <c r="D20076" s="140" t="n">
        <v>132.64</v>
      </c>
    </row>
    <row r="20077" customFormat="false" ht="13.8" hidden="false" customHeight="false" outlineLevel="0" collapsed="false">
      <c r="A20077" s="95" t="s">
        <v>30150</v>
      </c>
      <c r="B20077" s="182" t="s">
        <v>30146</v>
      </c>
      <c r="C20077" s="183" t="s">
        <v>5214</v>
      </c>
      <c r="D20077" s="140" t="n">
        <v>111.11</v>
      </c>
    </row>
    <row r="20078" customFormat="false" ht="13.8" hidden="false" customHeight="false" outlineLevel="0" collapsed="false">
      <c r="A20078" s="95" t="s">
        <v>30151</v>
      </c>
      <c r="B20078" s="182" t="s">
        <v>30152</v>
      </c>
      <c r="C20078" s="183" t="s">
        <v>5214</v>
      </c>
      <c r="D20078" s="140" t="n">
        <v>1682.57</v>
      </c>
    </row>
    <row r="20079" customFormat="false" ht="13.8" hidden="false" customHeight="false" outlineLevel="0" collapsed="false">
      <c r="A20079" s="95" t="s">
        <v>30153</v>
      </c>
      <c r="B20079" s="182" t="s">
        <v>30152</v>
      </c>
      <c r="C20079" s="183" t="s">
        <v>5214</v>
      </c>
      <c r="D20079" s="140" t="n">
        <v>762.28</v>
      </c>
    </row>
    <row r="20080" customFormat="false" ht="13.8" hidden="false" customHeight="false" outlineLevel="0" collapsed="false">
      <c r="A20080" s="95" t="s">
        <v>30154</v>
      </c>
      <c r="B20080" s="182" t="s">
        <v>30152</v>
      </c>
      <c r="C20080" s="183" t="s">
        <v>5214</v>
      </c>
      <c r="D20080" s="140" t="n">
        <v>582.22</v>
      </c>
    </row>
    <row r="20081" customFormat="false" ht="13.8" hidden="false" customHeight="false" outlineLevel="0" collapsed="false">
      <c r="A20081" s="95" t="s">
        <v>30155</v>
      </c>
      <c r="B20081" s="182" t="s">
        <v>30152</v>
      </c>
      <c r="C20081" s="183" t="s">
        <v>5214</v>
      </c>
      <c r="D20081" s="140" t="n">
        <v>1679.14</v>
      </c>
    </row>
    <row r="20082" customFormat="false" ht="13.8" hidden="false" customHeight="false" outlineLevel="0" collapsed="false">
      <c r="A20082" s="95" t="s">
        <v>30156</v>
      </c>
      <c r="B20082" s="182" t="s">
        <v>30152</v>
      </c>
      <c r="C20082" s="183" t="s">
        <v>5214</v>
      </c>
      <c r="D20082" s="140" t="n">
        <v>758.85</v>
      </c>
    </row>
    <row r="20083" customFormat="false" ht="13.8" hidden="false" customHeight="false" outlineLevel="0" collapsed="false">
      <c r="A20083" s="95" t="s">
        <v>30157</v>
      </c>
      <c r="B20083" s="182" t="s">
        <v>30152</v>
      </c>
      <c r="C20083" s="183" t="s">
        <v>5214</v>
      </c>
      <c r="D20083" s="140" t="n">
        <v>578.79</v>
      </c>
    </row>
    <row r="20084" customFormat="false" ht="35.8" hidden="false" customHeight="false" outlineLevel="0" collapsed="false">
      <c r="A20084" s="95" t="s">
        <v>30158</v>
      </c>
      <c r="B20084" s="182" t="s">
        <v>30159</v>
      </c>
      <c r="C20084" s="183" t="s">
        <v>5214</v>
      </c>
      <c r="D20084" s="140" t="n">
        <v>372.57</v>
      </c>
    </row>
    <row r="20085" customFormat="false" ht="35.8" hidden="false" customHeight="false" outlineLevel="0" collapsed="false">
      <c r="A20085" s="95" t="s">
        <v>30160</v>
      </c>
      <c r="B20085" s="182" t="s">
        <v>30159</v>
      </c>
      <c r="C20085" s="183" t="s">
        <v>5214</v>
      </c>
      <c r="D20085" s="140" t="n">
        <v>183.44</v>
      </c>
    </row>
    <row r="20086" customFormat="false" ht="35.8" hidden="false" customHeight="false" outlineLevel="0" collapsed="false">
      <c r="A20086" s="95" t="s">
        <v>30161</v>
      </c>
      <c r="B20086" s="182" t="s">
        <v>30159</v>
      </c>
      <c r="C20086" s="183" t="s">
        <v>5214</v>
      </c>
      <c r="D20086" s="140" t="n">
        <v>150.04</v>
      </c>
    </row>
    <row r="20087" customFormat="false" ht="35.8" hidden="false" customHeight="false" outlineLevel="0" collapsed="false">
      <c r="A20087" s="95" t="s">
        <v>30162</v>
      </c>
      <c r="B20087" s="182" t="s">
        <v>30159</v>
      </c>
      <c r="C20087" s="183" t="s">
        <v>5214</v>
      </c>
      <c r="D20087" s="140" t="n">
        <v>369.52</v>
      </c>
    </row>
    <row r="20088" customFormat="false" ht="35.8" hidden="false" customHeight="false" outlineLevel="0" collapsed="false">
      <c r="A20088" s="95" t="s">
        <v>30163</v>
      </c>
      <c r="B20088" s="182" t="s">
        <v>30159</v>
      </c>
      <c r="C20088" s="183" t="s">
        <v>5214</v>
      </c>
      <c r="D20088" s="140" t="n">
        <v>180.39</v>
      </c>
    </row>
    <row r="20089" customFormat="false" ht="35.8" hidden="false" customHeight="false" outlineLevel="0" collapsed="false">
      <c r="A20089" s="95" t="s">
        <v>30164</v>
      </c>
      <c r="B20089" s="182" t="s">
        <v>30159</v>
      </c>
      <c r="C20089" s="183" t="s">
        <v>5214</v>
      </c>
      <c r="D20089" s="140" t="n">
        <v>146.99</v>
      </c>
    </row>
    <row r="20090" customFormat="false" ht="13.8" hidden="false" customHeight="false" outlineLevel="0" collapsed="false">
      <c r="A20090" s="95" t="s">
        <v>30165</v>
      </c>
      <c r="B20090" s="182" t="s">
        <v>30166</v>
      </c>
      <c r="C20090" s="183" t="s">
        <v>5214</v>
      </c>
      <c r="D20090" s="140" t="n">
        <v>9.45</v>
      </c>
    </row>
    <row r="20091" customFormat="false" ht="13.8" hidden="false" customHeight="false" outlineLevel="0" collapsed="false">
      <c r="A20091" s="95" t="s">
        <v>30167</v>
      </c>
      <c r="B20091" s="182" t="s">
        <v>30166</v>
      </c>
      <c r="C20091" s="183" t="s">
        <v>5214</v>
      </c>
      <c r="D20091" s="140" t="n">
        <v>2.08</v>
      </c>
    </row>
    <row r="20092" customFormat="false" ht="13.8" hidden="false" customHeight="false" outlineLevel="0" collapsed="false">
      <c r="A20092" s="95" t="s">
        <v>30168</v>
      </c>
      <c r="B20092" s="182" t="s">
        <v>30166</v>
      </c>
      <c r="C20092" s="183" t="s">
        <v>5214</v>
      </c>
      <c r="D20092" s="140" t="n">
        <v>9.45</v>
      </c>
    </row>
    <row r="20093" customFormat="false" ht="13.8" hidden="false" customHeight="false" outlineLevel="0" collapsed="false">
      <c r="A20093" s="95" t="s">
        <v>30169</v>
      </c>
      <c r="B20093" s="182" t="s">
        <v>30166</v>
      </c>
      <c r="C20093" s="183" t="s">
        <v>5214</v>
      </c>
      <c r="D20093" s="140" t="n">
        <v>2.08</v>
      </c>
    </row>
    <row r="20094" customFormat="false" ht="24.85" hidden="false" customHeight="false" outlineLevel="0" collapsed="false">
      <c r="A20094" s="95" t="s">
        <v>30170</v>
      </c>
      <c r="B20094" s="182" t="s">
        <v>30171</v>
      </c>
      <c r="C20094" s="183" t="s">
        <v>5214</v>
      </c>
      <c r="D20094" s="140" t="n">
        <v>1168.32</v>
      </c>
    </row>
    <row r="20095" customFormat="false" ht="24.85" hidden="false" customHeight="false" outlineLevel="0" collapsed="false">
      <c r="A20095" s="95" t="s">
        <v>30172</v>
      </c>
      <c r="B20095" s="182" t="s">
        <v>30171</v>
      </c>
      <c r="C20095" s="183" t="s">
        <v>5214</v>
      </c>
      <c r="D20095" s="140" t="n">
        <v>485.88</v>
      </c>
    </row>
    <row r="20096" customFormat="false" ht="24.85" hidden="false" customHeight="false" outlineLevel="0" collapsed="false">
      <c r="A20096" s="95" t="s">
        <v>30173</v>
      </c>
      <c r="B20096" s="182" t="s">
        <v>30171</v>
      </c>
      <c r="C20096" s="183" t="s">
        <v>5214</v>
      </c>
      <c r="D20096" s="140" t="n">
        <v>375.79</v>
      </c>
    </row>
    <row r="20097" customFormat="false" ht="24.85" hidden="false" customHeight="false" outlineLevel="0" collapsed="false">
      <c r="A20097" s="95" t="s">
        <v>30174</v>
      </c>
      <c r="B20097" s="182" t="s">
        <v>30171</v>
      </c>
      <c r="C20097" s="183" t="s">
        <v>5214</v>
      </c>
      <c r="D20097" s="140" t="n">
        <v>1164.89</v>
      </c>
    </row>
    <row r="20098" customFormat="false" ht="24.85" hidden="false" customHeight="false" outlineLevel="0" collapsed="false">
      <c r="A20098" s="95" t="s">
        <v>30175</v>
      </c>
      <c r="B20098" s="182" t="s">
        <v>30171</v>
      </c>
      <c r="C20098" s="183" t="s">
        <v>5214</v>
      </c>
      <c r="D20098" s="140" t="n">
        <v>482.45</v>
      </c>
    </row>
    <row r="20099" customFormat="false" ht="24.85" hidden="false" customHeight="false" outlineLevel="0" collapsed="false">
      <c r="A20099" s="95" t="s">
        <v>30176</v>
      </c>
      <c r="B20099" s="182" t="s">
        <v>30171</v>
      </c>
      <c r="C20099" s="183" t="s">
        <v>5214</v>
      </c>
      <c r="D20099" s="140" t="n">
        <v>372.36</v>
      </c>
    </row>
    <row r="20100" customFormat="false" ht="24.85" hidden="false" customHeight="false" outlineLevel="0" collapsed="false">
      <c r="A20100" s="95" t="s">
        <v>30177</v>
      </c>
      <c r="B20100" s="182" t="s">
        <v>30178</v>
      </c>
      <c r="C20100" s="183" t="s">
        <v>5214</v>
      </c>
      <c r="D20100" s="140" t="n">
        <v>3.95</v>
      </c>
    </row>
    <row r="20101" customFormat="false" ht="24.85" hidden="false" customHeight="false" outlineLevel="0" collapsed="false">
      <c r="A20101" s="95" t="s">
        <v>30179</v>
      </c>
      <c r="B20101" s="182" t="s">
        <v>30178</v>
      </c>
      <c r="C20101" s="183" t="s">
        <v>5214</v>
      </c>
      <c r="D20101" s="140" t="n">
        <v>1.51</v>
      </c>
    </row>
    <row r="20102" customFormat="false" ht="24.85" hidden="false" customHeight="false" outlineLevel="0" collapsed="false">
      <c r="A20102" s="95" t="s">
        <v>30180</v>
      </c>
      <c r="B20102" s="182" t="s">
        <v>30178</v>
      </c>
      <c r="C20102" s="183" t="s">
        <v>5214</v>
      </c>
      <c r="D20102" s="140" t="n">
        <v>3.95</v>
      </c>
    </row>
    <row r="20103" customFormat="false" ht="24.85" hidden="false" customHeight="false" outlineLevel="0" collapsed="false">
      <c r="A20103" s="95" t="s">
        <v>30181</v>
      </c>
      <c r="B20103" s="182" t="s">
        <v>30178</v>
      </c>
      <c r="C20103" s="183" t="s">
        <v>5214</v>
      </c>
      <c r="D20103" s="140" t="n">
        <v>1.51</v>
      </c>
    </row>
    <row r="20104" customFormat="false" ht="35.8" hidden="false" customHeight="false" outlineLevel="0" collapsed="false">
      <c r="A20104" s="95" t="s">
        <v>30182</v>
      </c>
      <c r="B20104" s="182" t="s">
        <v>30183</v>
      </c>
      <c r="C20104" s="183" t="s">
        <v>5214</v>
      </c>
      <c r="D20104" s="140" t="n">
        <v>3.25</v>
      </c>
    </row>
    <row r="20105" customFormat="false" ht="35.8" hidden="false" customHeight="false" outlineLevel="0" collapsed="false">
      <c r="A20105" s="95" t="s">
        <v>30184</v>
      </c>
      <c r="B20105" s="182" t="s">
        <v>30183</v>
      </c>
      <c r="C20105" s="183" t="s">
        <v>5214</v>
      </c>
      <c r="D20105" s="140" t="n">
        <v>1.07</v>
      </c>
    </row>
    <row r="20106" customFormat="false" ht="35.8" hidden="false" customHeight="false" outlineLevel="0" collapsed="false">
      <c r="A20106" s="95" t="s">
        <v>30185</v>
      </c>
      <c r="B20106" s="182" t="s">
        <v>30183</v>
      </c>
      <c r="C20106" s="183" t="s">
        <v>5214</v>
      </c>
      <c r="D20106" s="140" t="n">
        <v>3.25</v>
      </c>
    </row>
    <row r="20107" customFormat="false" ht="35.8" hidden="false" customHeight="false" outlineLevel="0" collapsed="false">
      <c r="A20107" s="95" t="s">
        <v>30186</v>
      </c>
      <c r="B20107" s="182" t="s">
        <v>30183</v>
      </c>
      <c r="C20107" s="183" t="s">
        <v>5214</v>
      </c>
      <c r="D20107" s="140" t="n">
        <v>1.07</v>
      </c>
    </row>
    <row r="20108" customFormat="false" ht="24.85" hidden="false" customHeight="false" outlineLevel="0" collapsed="false">
      <c r="A20108" s="95" t="s">
        <v>30187</v>
      </c>
      <c r="B20108" s="182" t="s">
        <v>30188</v>
      </c>
      <c r="C20108" s="183" t="s">
        <v>5214</v>
      </c>
      <c r="D20108" s="140" t="n">
        <v>130.83</v>
      </c>
    </row>
    <row r="20109" customFormat="false" ht="24.85" hidden="false" customHeight="false" outlineLevel="0" collapsed="false">
      <c r="A20109" s="95" t="s">
        <v>30189</v>
      </c>
      <c r="B20109" s="182" t="s">
        <v>30188</v>
      </c>
      <c r="C20109" s="183" t="s">
        <v>5214</v>
      </c>
      <c r="D20109" s="140" t="n">
        <v>47.48</v>
      </c>
    </row>
    <row r="20110" customFormat="false" ht="24.85" hidden="false" customHeight="false" outlineLevel="0" collapsed="false">
      <c r="A20110" s="95" t="s">
        <v>30190</v>
      </c>
      <c r="B20110" s="182" t="s">
        <v>30188</v>
      </c>
      <c r="C20110" s="183" t="s">
        <v>5214</v>
      </c>
      <c r="D20110" s="140" t="n">
        <v>130.83</v>
      </c>
    </row>
    <row r="20111" customFormat="false" ht="24.85" hidden="false" customHeight="false" outlineLevel="0" collapsed="false">
      <c r="A20111" s="95" t="s">
        <v>30191</v>
      </c>
      <c r="B20111" s="182" t="s">
        <v>30188</v>
      </c>
      <c r="C20111" s="183" t="s">
        <v>5214</v>
      </c>
      <c r="D20111" s="140" t="n">
        <v>47.48</v>
      </c>
    </row>
    <row r="20112" customFormat="false" ht="35.8" hidden="false" customHeight="false" outlineLevel="0" collapsed="false">
      <c r="A20112" s="95" t="s">
        <v>30192</v>
      </c>
      <c r="B20112" s="182" t="s">
        <v>30193</v>
      </c>
      <c r="C20112" s="183" t="s">
        <v>5214</v>
      </c>
      <c r="D20112" s="140" t="n">
        <v>167</v>
      </c>
    </row>
    <row r="20113" customFormat="false" ht="35.8" hidden="false" customHeight="false" outlineLevel="0" collapsed="false">
      <c r="A20113" s="95" t="s">
        <v>30194</v>
      </c>
      <c r="B20113" s="182" t="s">
        <v>30195</v>
      </c>
      <c r="C20113" s="183" t="s">
        <v>5214</v>
      </c>
      <c r="D20113" s="140" t="n">
        <v>60.61</v>
      </c>
    </row>
    <row r="20114" customFormat="false" ht="35.8" hidden="false" customHeight="false" outlineLevel="0" collapsed="false">
      <c r="A20114" s="95" t="s">
        <v>30196</v>
      </c>
      <c r="B20114" s="182" t="s">
        <v>30193</v>
      </c>
      <c r="C20114" s="183" t="s">
        <v>5214</v>
      </c>
      <c r="D20114" s="140" t="n">
        <v>167</v>
      </c>
    </row>
    <row r="20115" customFormat="false" ht="35.8" hidden="false" customHeight="false" outlineLevel="0" collapsed="false">
      <c r="A20115" s="95" t="s">
        <v>30197</v>
      </c>
      <c r="B20115" s="182" t="s">
        <v>30195</v>
      </c>
      <c r="C20115" s="183" t="s">
        <v>5214</v>
      </c>
      <c r="D20115" s="140" t="n">
        <v>60.61</v>
      </c>
    </row>
    <row r="20116" customFormat="false" ht="24.85" hidden="false" customHeight="false" outlineLevel="0" collapsed="false">
      <c r="A20116" s="95" t="s">
        <v>30198</v>
      </c>
      <c r="B20116" s="182" t="s">
        <v>30199</v>
      </c>
      <c r="C20116" s="183" t="s">
        <v>5214</v>
      </c>
      <c r="D20116" s="140" t="n">
        <v>14.35</v>
      </c>
    </row>
    <row r="20117" customFormat="false" ht="24.85" hidden="false" customHeight="false" outlineLevel="0" collapsed="false">
      <c r="A20117" s="95" t="s">
        <v>30200</v>
      </c>
      <c r="B20117" s="182" t="s">
        <v>30199</v>
      </c>
      <c r="C20117" s="183" t="s">
        <v>5214</v>
      </c>
      <c r="D20117" s="140" t="n">
        <v>3</v>
      </c>
    </row>
    <row r="20118" customFormat="false" ht="24.85" hidden="false" customHeight="false" outlineLevel="0" collapsed="false">
      <c r="A20118" s="95" t="s">
        <v>30201</v>
      </c>
      <c r="B20118" s="182" t="s">
        <v>30199</v>
      </c>
      <c r="C20118" s="183" t="s">
        <v>5214</v>
      </c>
      <c r="D20118" s="140" t="n">
        <v>1.61</v>
      </c>
    </row>
    <row r="20119" customFormat="false" ht="24.85" hidden="false" customHeight="false" outlineLevel="0" collapsed="false">
      <c r="A20119" s="95" t="s">
        <v>30202</v>
      </c>
      <c r="B20119" s="182" t="s">
        <v>30199</v>
      </c>
      <c r="C20119" s="183" t="s">
        <v>5214</v>
      </c>
      <c r="D20119" s="140" t="n">
        <v>14.35</v>
      </c>
    </row>
    <row r="20120" customFormat="false" ht="24.85" hidden="false" customHeight="false" outlineLevel="0" collapsed="false">
      <c r="A20120" s="95" t="s">
        <v>30203</v>
      </c>
      <c r="B20120" s="182" t="s">
        <v>30199</v>
      </c>
      <c r="C20120" s="183" t="s">
        <v>5214</v>
      </c>
      <c r="D20120" s="140" t="n">
        <v>3</v>
      </c>
    </row>
    <row r="20121" customFormat="false" ht="24.85" hidden="false" customHeight="false" outlineLevel="0" collapsed="false">
      <c r="A20121" s="95" t="s">
        <v>30204</v>
      </c>
      <c r="B20121" s="182" t="s">
        <v>30199</v>
      </c>
      <c r="C20121" s="183" t="s">
        <v>5214</v>
      </c>
      <c r="D20121" s="140" t="n">
        <v>1.61</v>
      </c>
    </row>
    <row r="20122" customFormat="false" ht="13.8" hidden="false" customHeight="false" outlineLevel="0" collapsed="false">
      <c r="A20122" s="95" t="s">
        <v>30205</v>
      </c>
      <c r="B20122" s="182" t="s">
        <v>30206</v>
      </c>
      <c r="C20122" s="183" t="s">
        <v>5214</v>
      </c>
      <c r="D20122" s="140" t="n">
        <v>5.27</v>
      </c>
    </row>
    <row r="20123" customFormat="false" ht="13.8" hidden="false" customHeight="false" outlineLevel="0" collapsed="false">
      <c r="A20123" s="95" t="s">
        <v>30207</v>
      </c>
      <c r="B20123" s="182" t="s">
        <v>30206</v>
      </c>
      <c r="C20123" s="183" t="s">
        <v>5214</v>
      </c>
      <c r="D20123" s="140" t="n">
        <v>1.32</v>
      </c>
    </row>
    <row r="20124" customFormat="false" ht="13.8" hidden="false" customHeight="false" outlineLevel="0" collapsed="false">
      <c r="A20124" s="95" t="s">
        <v>30208</v>
      </c>
      <c r="B20124" s="182" t="s">
        <v>30206</v>
      </c>
      <c r="C20124" s="183" t="s">
        <v>5214</v>
      </c>
      <c r="D20124" s="140" t="n">
        <v>5.27</v>
      </c>
    </row>
    <row r="20125" customFormat="false" ht="13.8" hidden="false" customHeight="false" outlineLevel="0" collapsed="false">
      <c r="A20125" s="95" t="s">
        <v>30209</v>
      </c>
      <c r="B20125" s="182" t="s">
        <v>30206</v>
      </c>
      <c r="C20125" s="183" t="s">
        <v>5214</v>
      </c>
      <c r="D20125" s="140" t="n">
        <v>1.32</v>
      </c>
    </row>
    <row r="20126" customFormat="false" ht="35.8" hidden="false" customHeight="false" outlineLevel="0" collapsed="false">
      <c r="A20126" s="95" t="s">
        <v>30210</v>
      </c>
      <c r="B20126" s="182" t="s">
        <v>30211</v>
      </c>
      <c r="C20126" s="183" t="s">
        <v>5214</v>
      </c>
      <c r="D20126" s="140" t="n">
        <v>3.95</v>
      </c>
    </row>
    <row r="20127" customFormat="false" ht="35.8" hidden="false" customHeight="false" outlineLevel="0" collapsed="false">
      <c r="A20127" s="95" t="s">
        <v>30212</v>
      </c>
      <c r="B20127" s="182" t="s">
        <v>30211</v>
      </c>
      <c r="C20127" s="183" t="s">
        <v>5214</v>
      </c>
      <c r="D20127" s="140" t="n">
        <v>0.55</v>
      </c>
    </row>
    <row r="20128" customFormat="false" ht="35.8" hidden="false" customHeight="false" outlineLevel="0" collapsed="false">
      <c r="A20128" s="95" t="s">
        <v>30213</v>
      </c>
      <c r="B20128" s="182" t="s">
        <v>30211</v>
      </c>
      <c r="C20128" s="183" t="s">
        <v>5214</v>
      </c>
      <c r="D20128" s="140" t="n">
        <v>3.95</v>
      </c>
    </row>
    <row r="20129" customFormat="false" ht="35.8" hidden="false" customHeight="false" outlineLevel="0" collapsed="false">
      <c r="A20129" s="95" t="s">
        <v>30214</v>
      </c>
      <c r="B20129" s="182" t="s">
        <v>30211</v>
      </c>
      <c r="C20129" s="183" t="s">
        <v>5214</v>
      </c>
      <c r="D20129" s="140" t="n">
        <v>0.55</v>
      </c>
    </row>
    <row r="20130" customFormat="false" ht="35.8" hidden="false" customHeight="false" outlineLevel="0" collapsed="false">
      <c r="A20130" s="95" t="s">
        <v>30215</v>
      </c>
      <c r="B20130" s="182" t="s">
        <v>30216</v>
      </c>
      <c r="C20130" s="183" t="s">
        <v>5214</v>
      </c>
      <c r="D20130" s="140" t="n">
        <v>12.2</v>
      </c>
    </row>
    <row r="20131" customFormat="false" ht="35.8" hidden="false" customHeight="false" outlineLevel="0" collapsed="false">
      <c r="A20131" s="95" t="s">
        <v>30217</v>
      </c>
      <c r="B20131" s="182" t="s">
        <v>30216</v>
      </c>
      <c r="C20131" s="183" t="s">
        <v>5214</v>
      </c>
      <c r="D20131" s="140" t="n">
        <v>1.13</v>
      </c>
    </row>
    <row r="20132" customFormat="false" ht="35.8" hidden="false" customHeight="false" outlineLevel="0" collapsed="false">
      <c r="A20132" s="95" t="s">
        <v>30218</v>
      </c>
      <c r="B20132" s="182" t="s">
        <v>30216</v>
      </c>
      <c r="C20132" s="183" t="s">
        <v>5214</v>
      </c>
      <c r="D20132" s="140" t="n">
        <v>12.2</v>
      </c>
    </row>
    <row r="20133" customFormat="false" ht="35.8" hidden="false" customHeight="false" outlineLevel="0" collapsed="false">
      <c r="A20133" s="95" t="s">
        <v>30219</v>
      </c>
      <c r="B20133" s="182" t="s">
        <v>30216</v>
      </c>
      <c r="C20133" s="183" t="s">
        <v>5214</v>
      </c>
      <c r="D20133" s="140" t="n">
        <v>1.13</v>
      </c>
    </row>
    <row r="20134" customFormat="false" ht="35.8" hidden="false" customHeight="false" outlineLevel="0" collapsed="false">
      <c r="A20134" s="95" t="s">
        <v>30220</v>
      </c>
      <c r="B20134" s="182" t="s">
        <v>30221</v>
      </c>
      <c r="C20134" s="183" t="s">
        <v>5214</v>
      </c>
      <c r="D20134" s="140" t="n">
        <v>9.61</v>
      </c>
    </row>
    <row r="20135" customFormat="false" ht="35.8" hidden="false" customHeight="false" outlineLevel="0" collapsed="false">
      <c r="A20135" s="95" t="s">
        <v>30222</v>
      </c>
      <c r="B20135" s="182" t="s">
        <v>30221</v>
      </c>
      <c r="C20135" s="183" t="s">
        <v>5214</v>
      </c>
      <c r="D20135" s="140" t="n">
        <v>3.4</v>
      </c>
    </row>
    <row r="20136" customFormat="false" ht="35.8" hidden="false" customHeight="false" outlineLevel="0" collapsed="false">
      <c r="A20136" s="95" t="s">
        <v>30223</v>
      </c>
      <c r="B20136" s="182" t="s">
        <v>30221</v>
      </c>
      <c r="C20136" s="183" t="s">
        <v>5214</v>
      </c>
      <c r="D20136" s="140" t="n">
        <v>9.61</v>
      </c>
    </row>
    <row r="20137" customFormat="false" ht="35.8" hidden="false" customHeight="false" outlineLevel="0" collapsed="false">
      <c r="A20137" s="95" t="s">
        <v>30224</v>
      </c>
      <c r="B20137" s="182" t="s">
        <v>30221</v>
      </c>
      <c r="C20137" s="183" t="s">
        <v>5214</v>
      </c>
      <c r="D20137" s="140" t="n">
        <v>3.4</v>
      </c>
    </row>
    <row r="20138" customFormat="false" ht="35.8" hidden="false" customHeight="false" outlineLevel="0" collapsed="false">
      <c r="A20138" s="95" t="s">
        <v>30225</v>
      </c>
      <c r="B20138" s="182" t="s">
        <v>30226</v>
      </c>
      <c r="C20138" s="183" t="s">
        <v>5214</v>
      </c>
      <c r="D20138" s="140" t="n">
        <v>21.85</v>
      </c>
    </row>
    <row r="20139" customFormat="false" ht="35.8" hidden="false" customHeight="false" outlineLevel="0" collapsed="false">
      <c r="A20139" s="95" t="s">
        <v>30227</v>
      </c>
      <c r="B20139" s="182" t="s">
        <v>30226</v>
      </c>
      <c r="C20139" s="183" t="s">
        <v>5214</v>
      </c>
      <c r="D20139" s="140" t="n">
        <v>5.29</v>
      </c>
    </row>
    <row r="20140" customFormat="false" ht="35.8" hidden="false" customHeight="false" outlineLevel="0" collapsed="false">
      <c r="A20140" s="95" t="s">
        <v>30228</v>
      </c>
      <c r="B20140" s="182" t="s">
        <v>30226</v>
      </c>
      <c r="C20140" s="183" t="s">
        <v>5214</v>
      </c>
      <c r="D20140" s="140" t="n">
        <v>21.85</v>
      </c>
    </row>
    <row r="20141" customFormat="false" ht="35.8" hidden="false" customHeight="false" outlineLevel="0" collapsed="false">
      <c r="A20141" s="95" t="s">
        <v>30229</v>
      </c>
      <c r="B20141" s="182" t="s">
        <v>30226</v>
      </c>
      <c r="C20141" s="183" t="s">
        <v>5214</v>
      </c>
      <c r="D20141" s="140" t="n">
        <v>5.29</v>
      </c>
    </row>
    <row r="20142" customFormat="false" ht="46.75" hidden="false" customHeight="false" outlineLevel="0" collapsed="false">
      <c r="A20142" s="95" t="s">
        <v>30230</v>
      </c>
      <c r="B20142" s="182" t="s">
        <v>30231</v>
      </c>
      <c r="C20142" s="183" t="s">
        <v>5214</v>
      </c>
      <c r="D20142" s="140" t="n">
        <v>15.96</v>
      </c>
    </row>
    <row r="20143" customFormat="false" ht="46.75" hidden="false" customHeight="false" outlineLevel="0" collapsed="false">
      <c r="A20143" s="95" t="s">
        <v>30232</v>
      </c>
      <c r="B20143" s="182" t="s">
        <v>30231</v>
      </c>
      <c r="C20143" s="183" t="s">
        <v>5214</v>
      </c>
      <c r="D20143" s="140" t="n">
        <v>6.05</v>
      </c>
    </row>
    <row r="20144" customFormat="false" ht="46.75" hidden="false" customHeight="false" outlineLevel="0" collapsed="false">
      <c r="A20144" s="95" t="s">
        <v>30233</v>
      </c>
      <c r="B20144" s="182" t="s">
        <v>30231</v>
      </c>
      <c r="C20144" s="183" t="s">
        <v>5214</v>
      </c>
      <c r="D20144" s="140" t="n">
        <v>15.96</v>
      </c>
    </row>
    <row r="20145" customFormat="false" ht="46.75" hidden="false" customHeight="false" outlineLevel="0" collapsed="false">
      <c r="A20145" s="95" t="s">
        <v>30234</v>
      </c>
      <c r="B20145" s="182" t="s">
        <v>30231</v>
      </c>
      <c r="C20145" s="183" t="s">
        <v>5214</v>
      </c>
      <c r="D20145" s="140" t="n">
        <v>6.05</v>
      </c>
    </row>
    <row r="20146" customFormat="false" ht="91.5" hidden="false" customHeight="false" outlineLevel="0" collapsed="false">
      <c r="A20146" s="95" t="s">
        <v>30235</v>
      </c>
      <c r="B20146" s="182" t="s">
        <v>30236</v>
      </c>
      <c r="C20146" s="183" t="s">
        <v>5214</v>
      </c>
      <c r="D20146" s="140" t="n">
        <v>373.38</v>
      </c>
    </row>
    <row r="20147" customFormat="false" ht="91.5" hidden="false" customHeight="false" outlineLevel="0" collapsed="false">
      <c r="A20147" s="95" t="s">
        <v>30237</v>
      </c>
      <c r="B20147" s="182" t="s">
        <v>30236</v>
      </c>
      <c r="C20147" s="183" t="s">
        <v>5214</v>
      </c>
      <c r="D20147" s="140" t="n">
        <v>291.27</v>
      </c>
    </row>
    <row r="20148" customFormat="false" ht="91.5" hidden="false" customHeight="false" outlineLevel="0" collapsed="false">
      <c r="A20148" s="95" t="s">
        <v>30238</v>
      </c>
      <c r="B20148" s="182" t="s">
        <v>30236</v>
      </c>
      <c r="C20148" s="183" t="s">
        <v>5214</v>
      </c>
      <c r="D20148" s="140" t="n">
        <v>265.88</v>
      </c>
    </row>
    <row r="20149" customFormat="false" ht="91.5" hidden="false" customHeight="false" outlineLevel="0" collapsed="false">
      <c r="A20149" s="95" t="s">
        <v>30239</v>
      </c>
      <c r="B20149" s="182" t="s">
        <v>30236</v>
      </c>
      <c r="C20149" s="183" t="s">
        <v>5214</v>
      </c>
      <c r="D20149" s="140" t="n">
        <v>348.38</v>
      </c>
    </row>
    <row r="20150" customFormat="false" ht="91.5" hidden="false" customHeight="false" outlineLevel="0" collapsed="false">
      <c r="A20150" s="95" t="s">
        <v>30240</v>
      </c>
      <c r="B20150" s="182" t="s">
        <v>30236</v>
      </c>
      <c r="C20150" s="183" t="s">
        <v>5214</v>
      </c>
      <c r="D20150" s="140" t="n">
        <v>266.27</v>
      </c>
    </row>
    <row r="20151" customFormat="false" ht="91.5" hidden="false" customHeight="false" outlineLevel="0" collapsed="false">
      <c r="A20151" s="95" t="s">
        <v>30241</v>
      </c>
      <c r="B20151" s="182" t="s">
        <v>30236</v>
      </c>
      <c r="C20151" s="183" t="s">
        <v>5214</v>
      </c>
      <c r="D20151" s="140" t="n">
        <v>240.88</v>
      </c>
    </row>
    <row r="20152" customFormat="false" ht="91.5" hidden="false" customHeight="false" outlineLevel="0" collapsed="false">
      <c r="A20152" s="95" t="s">
        <v>30242</v>
      </c>
      <c r="B20152" s="182" t="s">
        <v>30243</v>
      </c>
      <c r="C20152" s="183" t="s">
        <v>5214</v>
      </c>
      <c r="D20152" s="140" t="n">
        <v>402.06</v>
      </c>
    </row>
    <row r="20153" customFormat="false" ht="91.5" hidden="false" customHeight="false" outlineLevel="0" collapsed="false">
      <c r="A20153" s="95" t="s">
        <v>30244</v>
      </c>
      <c r="B20153" s="182" t="s">
        <v>30245</v>
      </c>
      <c r="C20153" s="183" t="s">
        <v>5214</v>
      </c>
      <c r="D20153" s="140" t="n">
        <v>318.99</v>
      </c>
    </row>
    <row r="20154" customFormat="false" ht="91.5" hidden="false" customHeight="false" outlineLevel="0" collapsed="false">
      <c r="A20154" s="95" t="s">
        <v>30246</v>
      </c>
      <c r="B20154" s="182" t="s">
        <v>30243</v>
      </c>
      <c r="C20154" s="183" t="s">
        <v>5214</v>
      </c>
      <c r="D20154" s="140" t="n">
        <v>293.36</v>
      </c>
    </row>
    <row r="20155" customFormat="false" ht="91.5" hidden="false" customHeight="false" outlineLevel="0" collapsed="false">
      <c r="A20155" s="95" t="s">
        <v>30247</v>
      </c>
      <c r="B20155" s="182" t="s">
        <v>30243</v>
      </c>
      <c r="C20155" s="183" t="s">
        <v>5214</v>
      </c>
      <c r="D20155" s="140" t="n">
        <v>373.63</v>
      </c>
    </row>
    <row r="20156" customFormat="false" ht="91.5" hidden="false" customHeight="false" outlineLevel="0" collapsed="false">
      <c r="A20156" s="95" t="s">
        <v>30248</v>
      </c>
      <c r="B20156" s="182" t="s">
        <v>30245</v>
      </c>
      <c r="C20156" s="183" t="s">
        <v>5214</v>
      </c>
      <c r="D20156" s="140" t="n">
        <v>290.56</v>
      </c>
    </row>
    <row r="20157" customFormat="false" ht="91.5" hidden="false" customHeight="false" outlineLevel="0" collapsed="false">
      <c r="A20157" s="95" t="s">
        <v>30249</v>
      </c>
      <c r="B20157" s="182" t="s">
        <v>30243</v>
      </c>
      <c r="C20157" s="183" t="s">
        <v>5214</v>
      </c>
      <c r="D20157" s="140" t="n">
        <v>264.93</v>
      </c>
    </row>
    <row r="20158" customFormat="false" ht="91.5" hidden="false" customHeight="false" outlineLevel="0" collapsed="false">
      <c r="A20158" s="95" t="s">
        <v>30250</v>
      </c>
      <c r="B20158" s="182" t="s">
        <v>30251</v>
      </c>
      <c r="C20158" s="183" t="s">
        <v>5214</v>
      </c>
      <c r="D20158" s="140" t="n">
        <v>472.28</v>
      </c>
    </row>
    <row r="20159" customFormat="false" ht="91.5" hidden="false" customHeight="false" outlineLevel="0" collapsed="false">
      <c r="A20159" s="95" t="s">
        <v>30252</v>
      </c>
      <c r="B20159" s="182" t="s">
        <v>30253</v>
      </c>
      <c r="C20159" s="183" t="s">
        <v>5214</v>
      </c>
      <c r="D20159" s="140" t="n">
        <v>378.96</v>
      </c>
    </row>
    <row r="20160" customFormat="false" ht="91.5" hidden="false" customHeight="false" outlineLevel="0" collapsed="false">
      <c r="A20160" s="95" t="s">
        <v>30254</v>
      </c>
      <c r="B20160" s="182" t="s">
        <v>30251</v>
      </c>
      <c r="C20160" s="183" t="s">
        <v>5214</v>
      </c>
      <c r="D20160" s="140" t="n">
        <v>351.56</v>
      </c>
    </row>
    <row r="20161" customFormat="false" ht="91.5" hidden="false" customHeight="false" outlineLevel="0" collapsed="false">
      <c r="A20161" s="95" t="s">
        <v>30255</v>
      </c>
      <c r="B20161" s="182" t="s">
        <v>30251</v>
      </c>
      <c r="C20161" s="183" t="s">
        <v>5214</v>
      </c>
      <c r="D20161" s="140" t="n">
        <v>437.22</v>
      </c>
    </row>
    <row r="20162" customFormat="false" ht="91.5" hidden="false" customHeight="false" outlineLevel="0" collapsed="false">
      <c r="A20162" s="95" t="s">
        <v>30256</v>
      </c>
      <c r="B20162" s="182" t="s">
        <v>30253</v>
      </c>
      <c r="C20162" s="183" t="s">
        <v>5214</v>
      </c>
      <c r="D20162" s="140" t="n">
        <v>343.9</v>
      </c>
    </row>
    <row r="20163" customFormat="false" ht="91.5" hidden="false" customHeight="false" outlineLevel="0" collapsed="false">
      <c r="A20163" s="95" t="s">
        <v>30257</v>
      </c>
      <c r="B20163" s="182" t="s">
        <v>30251</v>
      </c>
      <c r="C20163" s="183" t="s">
        <v>5214</v>
      </c>
      <c r="D20163" s="140" t="n">
        <v>316.5</v>
      </c>
    </row>
    <row r="20164" customFormat="false" ht="91.5" hidden="false" customHeight="false" outlineLevel="0" collapsed="false">
      <c r="A20164" s="95" t="s">
        <v>30258</v>
      </c>
      <c r="B20164" s="182" t="s">
        <v>30259</v>
      </c>
      <c r="C20164" s="183" t="s">
        <v>5214</v>
      </c>
      <c r="D20164" s="140" t="n">
        <v>507.35</v>
      </c>
    </row>
    <row r="20165" customFormat="false" ht="91.5" hidden="false" customHeight="false" outlineLevel="0" collapsed="false">
      <c r="A20165" s="95" t="s">
        <v>30260</v>
      </c>
      <c r="B20165" s="182" t="s">
        <v>30259</v>
      </c>
      <c r="C20165" s="183" t="s">
        <v>5214</v>
      </c>
      <c r="D20165" s="140" t="n">
        <v>405.74</v>
      </c>
    </row>
    <row r="20166" customFormat="false" ht="91.5" hidden="false" customHeight="false" outlineLevel="0" collapsed="false">
      <c r="A20166" s="95" t="s">
        <v>30261</v>
      </c>
      <c r="B20166" s="182" t="s">
        <v>30262</v>
      </c>
      <c r="C20166" s="183" t="s">
        <v>5214</v>
      </c>
      <c r="D20166" s="140" t="n">
        <v>376.26</v>
      </c>
    </row>
    <row r="20167" customFormat="false" ht="91.5" hidden="false" customHeight="false" outlineLevel="0" collapsed="false">
      <c r="A20167" s="95" t="s">
        <v>30263</v>
      </c>
      <c r="B20167" s="182" t="s">
        <v>30259</v>
      </c>
      <c r="C20167" s="183" t="s">
        <v>5214</v>
      </c>
      <c r="D20167" s="140" t="n">
        <v>471.07</v>
      </c>
    </row>
    <row r="20168" customFormat="false" ht="91.5" hidden="false" customHeight="false" outlineLevel="0" collapsed="false">
      <c r="A20168" s="95" t="s">
        <v>30264</v>
      </c>
      <c r="B20168" s="182" t="s">
        <v>30259</v>
      </c>
      <c r="C20168" s="183" t="s">
        <v>5214</v>
      </c>
      <c r="D20168" s="140" t="n">
        <v>369.46</v>
      </c>
    </row>
    <row r="20169" customFormat="false" ht="91.5" hidden="false" customHeight="false" outlineLevel="0" collapsed="false">
      <c r="A20169" s="95" t="s">
        <v>30265</v>
      </c>
      <c r="B20169" s="182" t="s">
        <v>30262</v>
      </c>
      <c r="C20169" s="183" t="s">
        <v>5214</v>
      </c>
      <c r="D20169" s="140" t="n">
        <v>339.98</v>
      </c>
    </row>
    <row r="20170" customFormat="false" ht="35.8" hidden="false" customHeight="false" outlineLevel="0" collapsed="false">
      <c r="A20170" s="95" t="s">
        <v>30266</v>
      </c>
      <c r="B20170" s="182" t="s">
        <v>30267</v>
      </c>
      <c r="C20170" s="183" t="s">
        <v>5214</v>
      </c>
      <c r="D20170" s="140" t="n">
        <v>1.35</v>
      </c>
    </row>
    <row r="20171" customFormat="false" ht="35.8" hidden="false" customHeight="false" outlineLevel="0" collapsed="false">
      <c r="A20171" s="95" t="s">
        <v>30268</v>
      </c>
      <c r="B20171" s="182" t="s">
        <v>30267</v>
      </c>
      <c r="C20171" s="183" t="s">
        <v>5214</v>
      </c>
      <c r="D20171" s="140" t="n">
        <v>0.32</v>
      </c>
    </row>
    <row r="20172" customFormat="false" ht="35.8" hidden="false" customHeight="false" outlineLevel="0" collapsed="false">
      <c r="A20172" s="95" t="s">
        <v>30269</v>
      </c>
      <c r="B20172" s="182" t="s">
        <v>30267</v>
      </c>
      <c r="C20172" s="183" t="s">
        <v>5214</v>
      </c>
      <c r="D20172" s="140" t="n">
        <v>1.35</v>
      </c>
    </row>
    <row r="20173" customFormat="false" ht="35.8" hidden="false" customHeight="false" outlineLevel="0" collapsed="false">
      <c r="A20173" s="95" t="s">
        <v>30270</v>
      </c>
      <c r="B20173" s="182" t="s">
        <v>30267</v>
      </c>
      <c r="C20173" s="183" t="s">
        <v>5214</v>
      </c>
      <c r="D20173" s="140" t="n">
        <v>0.32</v>
      </c>
    </row>
    <row r="20174" customFormat="false" ht="35.8" hidden="false" customHeight="false" outlineLevel="0" collapsed="false">
      <c r="A20174" s="95" t="s">
        <v>30271</v>
      </c>
      <c r="B20174" s="182" t="s">
        <v>30272</v>
      </c>
      <c r="C20174" s="183" t="s">
        <v>5214</v>
      </c>
      <c r="D20174" s="140" t="n">
        <v>4.88</v>
      </c>
    </row>
    <row r="20175" customFormat="false" ht="35.8" hidden="false" customHeight="false" outlineLevel="0" collapsed="false">
      <c r="A20175" s="95" t="s">
        <v>30273</v>
      </c>
      <c r="B20175" s="182" t="s">
        <v>30272</v>
      </c>
      <c r="C20175" s="183" t="s">
        <v>5214</v>
      </c>
      <c r="D20175" s="140" t="n">
        <v>0.6</v>
      </c>
    </row>
    <row r="20176" customFormat="false" ht="35.8" hidden="false" customHeight="false" outlineLevel="0" collapsed="false">
      <c r="A20176" s="95" t="s">
        <v>30274</v>
      </c>
      <c r="B20176" s="182" t="s">
        <v>30272</v>
      </c>
      <c r="C20176" s="183" t="s">
        <v>5214</v>
      </c>
      <c r="D20176" s="140" t="n">
        <v>4.88</v>
      </c>
    </row>
    <row r="20177" customFormat="false" ht="35.8" hidden="false" customHeight="false" outlineLevel="0" collapsed="false">
      <c r="A20177" s="95" t="s">
        <v>30275</v>
      </c>
      <c r="B20177" s="182" t="s">
        <v>30272</v>
      </c>
      <c r="C20177" s="183" t="s">
        <v>5214</v>
      </c>
      <c r="D20177" s="140" t="n">
        <v>0.6</v>
      </c>
    </row>
    <row r="20178" customFormat="false" ht="24.85" hidden="false" customHeight="false" outlineLevel="0" collapsed="false">
      <c r="A20178" s="95" t="s">
        <v>30276</v>
      </c>
      <c r="B20178" s="182" t="s">
        <v>30277</v>
      </c>
      <c r="C20178" s="183" t="s">
        <v>5214</v>
      </c>
      <c r="D20178" s="140" t="n">
        <v>11.34</v>
      </c>
    </row>
    <row r="20179" customFormat="false" ht="24.85" hidden="false" customHeight="false" outlineLevel="0" collapsed="false">
      <c r="A20179" s="95" t="s">
        <v>30278</v>
      </c>
      <c r="B20179" s="182" t="s">
        <v>30277</v>
      </c>
      <c r="C20179" s="183" t="s">
        <v>5214</v>
      </c>
      <c r="D20179" s="140" t="n">
        <v>0.96</v>
      </c>
    </row>
    <row r="20180" customFormat="false" ht="24.85" hidden="false" customHeight="false" outlineLevel="0" collapsed="false">
      <c r="A20180" s="95" t="s">
        <v>30279</v>
      </c>
      <c r="B20180" s="182" t="s">
        <v>30277</v>
      </c>
      <c r="C20180" s="183" t="s">
        <v>5214</v>
      </c>
      <c r="D20180" s="140" t="n">
        <v>11.34</v>
      </c>
    </row>
    <row r="20181" customFormat="false" ht="24.85" hidden="false" customHeight="false" outlineLevel="0" collapsed="false">
      <c r="A20181" s="95" t="s">
        <v>30280</v>
      </c>
      <c r="B20181" s="182" t="s">
        <v>30277</v>
      </c>
      <c r="C20181" s="183" t="s">
        <v>5214</v>
      </c>
      <c r="D20181" s="140" t="n">
        <v>0.96</v>
      </c>
    </row>
    <row r="20182" customFormat="false" ht="13.8" hidden="false" customHeight="false" outlineLevel="0" collapsed="false">
      <c r="A20182" s="95" t="s">
        <v>30281</v>
      </c>
      <c r="B20182" s="182" t="s">
        <v>30282</v>
      </c>
      <c r="C20182" s="183" t="s">
        <v>5214</v>
      </c>
      <c r="D20182" s="140" t="n">
        <v>40.66</v>
      </c>
    </row>
    <row r="20183" customFormat="false" ht="13.8" hidden="false" customHeight="false" outlineLevel="0" collapsed="false">
      <c r="A20183" s="95" t="s">
        <v>30283</v>
      </c>
      <c r="B20183" s="182" t="s">
        <v>30282</v>
      </c>
      <c r="C20183" s="183" t="s">
        <v>5214</v>
      </c>
      <c r="D20183" s="140" t="n">
        <v>16.46</v>
      </c>
    </row>
    <row r="20184" customFormat="false" ht="13.8" hidden="false" customHeight="false" outlineLevel="0" collapsed="false">
      <c r="A20184" s="95" t="s">
        <v>30284</v>
      </c>
      <c r="B20184" s="182" t="s">
        <v>30282</v>
      </c>
      <c r="C20184" s="183" t="s">
        <v>5214</v>
      </c>
      <c r="D20184" s="140" t="n">
        <v>10.16</v>
      </c>
    </row>
    <row r="20185" customFormat="false" ht="13.8" hidden="false" customHeight="false" outlineLevel="0" collapsed="false">
      <c r="A20185" s="95" t="s">
        <v>30285</v>
      </c>
      <c r="B20185" s="182" t="s">
        <v>30282</v>
      </c>
      <c r="C20185" s="183" t="s">
        <v>5214</v>
      </c>
      <c r="D20185" s="140" t="n">
        <v>40.66</v>
      </c>
    </row>
    <row r="20186" customFormat="false" ht="13.8" hidden="false" customHeight="false" outlineLevel="0" collapsed="false">
      <c r="A20186" s="95" t="s">
        <v>30286</v>
      </c>
      <c r="B20186" s="182" t="s">
        <v>30282</v>
      </c>
      <c r="C20186" s="183" t="s">
        <v>5214</v>
      </c>
      <c r="D20186" s="140" t="n">
        <v>16.46</v>
      </c>
    </row>
    <row r="20187" customFormat="false" ht="13.8" hidden="false" customHeight="false" outlineLevel="0" collapsed="false">
      <c r="A20187" s="95" t="s">
        <v>30287</v>
      </c>
      <c r="B20187" s="182" t="s">
        <v>30282</v>
      </c>
      <c r="C20187" s="183" t="s">
        <v>5214</v>
      </c>
      <c r="D20187" s="140" t="n">
        <v>10.16</v>
      </c>
    </row>
    <row r="20188" customFormat="false" ht="35.8" hidden="false" customHeight="false" outlineLevel="0" collapsed="false">
      <c r="A20188" s="95" t="s">
        <v>30288</v>
      </c>
      <c r="B20188" s="182" t="s">
        <v>30289</v>
      </c>
      <c r="C20188" s="183" t="s">
        <v>5214</v>
      </c>
      <c r="D20188" s="140" t="n">
        <v>80.82</v>
      </c>
    </row>
    <row r="20189" customFormat="false" ht="35.8" hidden="false" customHeight="false" outlineLevel="0" collapsed="false">
      <c r="A20189" s="95" t="s">
        <v>30290</v>
      </c>
      <c r="B20189" s="182" t="s">
        <v>30289</v>
      </c>
      <c r="C20189" s="183" t="s">
        <v>5214</v>
      </c>
      <c r="D20189" s="140" t="n">
        <v>53.76</v>
      </c>
    </row>
    <row r="20190" customFormat="false" ht="35.8" hidden="false" customHeight="false" outlineLevel="0" collapsed="false">
      <c r="A20190" s="95" t="s">
        <v>30291</v>
      </c>
      <c r="B20190" s="182" t="s">
        <v>30289</v>
      </c>
      <c r="C20190" s="183" t="s">
        <v>5214</v>
      </c>
      <c r="D20190" s="140" t="n">
        <v>80.82</v>
      </c>
    </row>
    <row r="20191" customFormat="false" ht="35.8" hidden="false" customHeight="false" outlineLevel="0" collapsed="false">
      <c r="A20191" s="95" t="s">
        <v>30292</v>
      </c>
      <c r="B20191" s="182" t="s">
        <v>30289</v>
      </c>
      <c r="C20191" s="183" t="s">
        <v>5214</v>
      </c>
      <c r="D20191" s="140" t="n">
        <v>53.76</v>
      </c>
    </row>
    <row r="20192" customFormat="false" ht="57.7" hidden="false" customHeight="false" outlineLevel="0" collapsed="false">
      <c r="A20192" s="95" t="s">
        <v>30293</v>
      </c>
      <c r="B20192" s="182" t="s">
        <v>30294</v>
      </c>
      <c r="C20192" s="183" t="s">
        <v>5214</v>
      </c>
      <c r="D20192" s="140" t="n">
        <v>204.95</v>
      </c>
    </row>
    <row r="20193" customFormat="false" ht="57.7" hidden="false" customHeight="false" outlineLevel="0" collapsed="false">
      <c r="A20193" s="95" t="s">
        <v>30295</v>
      </c>
      <c r="B20193" s="182" t="s">
        <v>30294</v>
      </c>
      <c r="C20193" s="183" t="s">
        <v>5214</v>
      </c>
      <c r="D20193" s="140" t="n">
        <v>94.07</v>
      </c>
    </row>
    <row r="20194" customFormat="false" ht="57.7" hidden="false" customHeight="false" outlineLevel="0" collapsed="false">
      <c r="A20194" s="95" t="s">
        <v>30296</v>
      </c>
      <c r="B20194" s="182" t="s">
        <v>30294</v>
      </c>
      <c r="C20194" s="183" t="s">
        <v>5214</v>
      </c>
      <c r="D20194" s="140" t="n">
        <v>76.07</v>
      </c>
    </row>
    <row r="20195" customFormat="false" ht="57.7" hidden="false" customHeight="false" outlineLevel="0" collapsed="false">
      <c r="A20195" s="95" t="s">
        <v>30297</v>
      </c>
      <c r="B20195" s="182" t="s">
        <v>30294</v>
      </c>
      <c r="C20195" s="183" t="s">
        <v>5214</v>
      </c>
      <c r="D20195" s="140" t="n">
        <v>201.52</v>
      </c>
    </row>
    <row r="20196" customFormat="false" ht="57.7" hidden="false" customHeight="false" outlineLevel="0" collapsed="false">
      <c r="A20196" s="95" t="s">
        <v>30298</v>
      </c>
      <c r="B20196" s="182" t="s">
        <v>30294</v>
      </c>
      <c r="C20196" s="183" t="s">
        <v>5214</v>
      </c>
      <c r="D20196" s="140" t="n">
        <v>90.64</v>
      </c>
    </row>
    <row r="20197" customFormat="false" ht="57.7" hidden="false" customHeight="false" outlineLevel="0" collapsed="false">
      <c r="A20197" s="95" t="s">
        <v>30299</v>
      </c>
      <c r="B20197" s="182" t="s">
        <v>30294</v>
      </c>
      <c r="C20197" s="183" t="s">
        <v>5214</v>
      </c>
      <c r="D20197" s="140" t="n">
        <v>72.64</v>
      </c>
    </row>
    <row r="20198" customFormat="false" ht="57.7" hidden="false" customHeight="false" outlineLevel="0" collapsed="false">
      <c r="A20198" s="95" t="s">
        <v>30300</v>
      </c>
      <c r="B20198" s="182" t="s">
        <v>30301</v>
      </c>
      <c r="C20198" s="183" t="s">
        <v>5214</v>
      </c>
      <c r="D20198" s="140" t="n">
        <v>312.79</v>
      </c>
    </row>
    <row r="20199" customFormat="false" ht="57.7" hidden="false" customHeight="false" outlineLevel="0" collapsed="false">
      <c r="A20199" s="95" t="s">
        <v>30302</v>
      </c>
      <c r="B20199" s="182" t="s">
        <v>30301</v>
      </c>
      <c r="C20199" s="183" t="s">
        <v>5214</v>
      </c>
      <c r="D20199" s="140" t="n">
        <v>161.92</v>
      </c>
    </row>
    <row r="20200" customFormat="false" ht="57.7" hidden="false" customHeight="false" outlineLevel="0" collapsed="false">
      <c r="A20200" s="95" t="s">
        <v>30303</v>
      </c>
      <c r="B20200" s="182" t="s">
        <v>30301</v>
      </c>
      <c r="C20200" s="183" t="s">
        <v>5214</v>
      </c>
      <c r="D20200" s="140" t="n">
        <v>136.61</v>
      </c>
    </row>
    <row r="20201" customFormat="false" ht="57.7" hidden="false" customHeight="false" outlineLevel="0" collapsed="false">
      <c r="A20201" s="95" t="s">
        <v>30304</v>
      </c>
      <c r="B20201" s="182" t="s">
        <v>30301</v>
      </c>
      <c r="C20201" s="183" t="s">
        <v>5214</v>
      </c>
      <c r="D20201" s="140" t="n">
        <v>309.36</v>
      </c>
    </row>
    <row r="20202" customFormat="false" ht="57.7" hidden="false" customHeight="false" outlineLevel="0" collapsed="false">
      <c r="A20202" s="95" t="s">
        <v>30305</v>
      </c>
      <c r="B20202" s="182" t="s">
        <v>30301</v>
      </c>
      <c r="C20202" s="183" t="s">
        <v>5214</v>
      </c>
      <c r="D20202" s="140" t="n">
        <v>158.49</v>
      </c>
    </row>
    <row r="20203" customFormat="false" ht="57.7" hidden="false" customHeight="false" outlineLevel="0" collapsed="false">
      <c r="A20203" s="95" t="s">
        <v>30306</v>
      </c>
      <c r="B20203" s="182" t="s">
        <v>30301</v>
      </c>
      <c r="C20203" s="183" t="s">
        <v>5214</v>
      </c>
      <c r="D20203" s="140" t="n">
        <v>133.18</v>
      </c>
    </row>
    <row r="20204" customFormat="false" ht="80.55" hidden="false" customHeight="false" outlineLevel="0" collapsed="false">
      <c r="A20204" s="95" t="s">
        <v>30307</v>
      </c>
      <c r="B20204" s="182" t="s">
        <v>30308</v>
      </c>
      <c r="C20204" s="183" t="s">
        <v>5214</v>
      </c>
      <c r="D20204" s="140" t="n">
        <v>4.82</v>
      </c>
    </row>
    <row r="20205" customFormat="false" ht="80.55" hidden="false" customHeight="false" outlineLevel="0" collapsed="false">
      <c r="A20205" s="95" t="s">
        <v>30309</v>
      </c>
      <c r="B20205" s="182" t="s">
        <v>30308</v>
      </c>
      <c r="C20205" s="183" t="s">
        <v>5214</v>
      </c>
      <c r="D20205" s="140" t="n">
        <v>0.45</v>
      </c>
    </row>
    <row r="20206" customFormat="false" ht="80.55" hidden="false" customHeight="false" outlineLevel="0" collapsed="false">
      <c r="A20206" s="95" t="s">
        <v>30310</v>
      </c>
      <c r="B20206" s="182" t="s">
        <v>30308</v>
      </c>
      <c r="C20206" s="183" t="s">
        <v>5214</v>
      </c>
      <c r="D20206" s="140" t="n">
        <v>4.82</v>
      </c>
    </row>
    <row r="20207" customFormat="false" ht="80.55" hidden="false" customHeight="false" outlineLevel="0" collapsed="false">
      <c r="A20207" s="95" t="s">
        <v>30311</v>
      </c>
      <c r="B20207" s="182" t="s">
        <v>30308</v>
      </c>
      <c r="C20207" s="183" t="s">
        <v>5214</v>
      </c>
      <c r="D20207" s="140" t="n">
        <v>0.45</v>
      </c>
    </row>
    <row r="20208" customFormat="false" ht="80.55" hidden="false" customHeight="false" outlineLevel="0" collapsed="false">
      <c r="A20208" s="95" t="s">
        <v>30312</v>
      </c>
      <c r="B20208" s="182" t="s">
        <v>30313</v>
      </c>
      <c r="C20208" s="183" t="s">
        <v>5214</v>
      </c>
      <c r="D20208" s="140" t="n">
        <v>14.56</v>
      </c>
    </row>
    <row r="20209" customFormat="false" ht="80.55" hidden="false" customHeight="false" outlineLevel="0" collapsed="false">
      <c r="A20209" s="95" t="s">
        <v>30314</v>
      </c>
      <c r="B20209" s="182" t="s">
        <v>30315</v>
      </c>
      <c r="C20209" s="183" t="s">
        <v>5214</v>
      </c>
      <c r="D20209" s="140" t="n">
        <v>0.75</v>
      </c>
    </row>
    <row r="20210" customFormat="false" ht="80.55" hidden="false" customHeight="false" outlineLevel="0" collapsed="false">
      <c r="A20210" s="95" t="s">
        <v>30316</v>
      </c>
      <c r="B20210" s="182" t="s">
        <v>30313</v>
      </c>
      <c r="C20210" s="183" t="s">
        <v>5214</v>
      </c>
      <c r="D20210" s="140" t="n">
        <v>14.56</v>
      </c>
    </row>
    <row r="20211" customFormat="false" ht="80.55" hidden="false" customHeight="false" outlineLevel="0" collapsed="false">
      <c r="A20211" s="95" t="s">
        <v>30317</v>
      </c>
      <c r="B20211" s="182" t="s">
        <v>30315</v>
      </c>
      <c r="C20211" s="183" t="s">
        <v>5214</v>
      </c>
      <c r="D20211" s="140" t="n">
        <v>0.75</v>
      </c>
    </row>
    <row r="20212" customFormat="false" ht="80.55" hidden="false" customHeight="false" outlineLevel="0" collapsed="false">
      <c r="A20212" s="95" t="s">
        <v>30318</v>
      </c>
      <c r="B20212" s="182" t="s">
        <v>30319</v>
      </c>
      <c r="C20212" s="183" t="s">
        <v>5214</v>
      </c>
      <c r="D20212" s="140" t="n">
        <v>21.52</v>
      </c>
    </row>
    <row r="20213" customFormat="false" ht="80.55" hidden="false" customHeight="false" outlineLevel="0" collapsed="false">
      <c r="A20213" s="95" t="s">
        <v>30320</v>
      </c>
      <c r="B20213" s="182" t="s">
        <v>30321</v>
      </c>
      <c r="C20213" s="183" t="s">
        <v>5214</v>
      </c>
      <c r="D20213" s="140" t="n">
        <v>0.89</v>
      </c>
    </row>
    <row r="20214" customFormat="false" ht="80.55" hidden="false" customHeight="false" outlineLevel="0" collapsed="false">
      <c r="A20214" s="95" t="s">
        <v>30322</v>
      </c>
      <c r="B20214" s="182" t="s">
        <v>30319</v>
      </c>
      <c r="C20214" s="183" t="s">
        <v>5214</v>
      </c>
      <c r="D20214" s="140" t="n">
        <v>21.52</v>
      </c>
    </row>
    <row r="20215" customFormat="false" ht="80.55" hidden="false" customHeight="false" outlineLevel="0" collapsed="false">
      <c r="A20215" s="95" t="s">
        <v>30323</v>
      </c>
      <c r="B20215" s="182" t="s">
        <v>30321</v>
      </c>
      <c r="C20215" s="183" t="s">
        <v>5214</v>
      </c>
      <c r="D20215" s="140" t="n">
        <v>0.89</v>
      </c>
    </row>
    <row r="20216" customFormat="false" ht="80.55" hidden="false" customHeight="false" outlineLevel="0" collapsed="false">
      <c r="A20216" s="95" t="s">
        <v>30324</v>
      </c>
      <c r="B20216" s="182" t="s">
        <v>30325</v>
      </c>
      <c r="C20216" s="183" t="s">
        <v>5214</v>
      </c>
      <c r="D20216" s="140" t="n">
        <v>28.47</v>
      </c>
    </row>
    <row r="20217" customFormat="false" ht="80.55" hidden="false" customHeight="false" outlineLevel="0" collapsed="false">
      <c r="A20217" s="95" t="s">
        <v>30326</v>
      </c>
      <c r="B20217" s="182" t="s">
        <v>30325</v>
      </c>
      <c r="C20217" s="183" t="s">
        <v>5214</v>
      </c>
      <c r="D20217" s="140" t="n">
        <v>1.08</v>
      </c>
    </row>
    <row r="20218" customFormat="false" ht="80.55" hidden="false" customHeight="false" outlineLevel="0" collapsed="false">
      <c r="A20218" s="95" t="s">
        <v>30327</v>
      </c>
      <c r="B20218" s="182" t="s">
        <v>30325</v>
      </c>
      <c r="C20218" s="183" t="s">
        <v>5214</v>
      </c>
      <c r="D20218" s="140" t="n">
        <v>28.47</v>
      </c>
    </row>
    <row r="20219" customFormat="false" ht="80.55" hidden="false" customHeight="false" outlineLevel="0" collapsed="false">
      <c r="A20219" s="95" t="s">
        <v>30328</v>
      </c>
      <c r="B20219" s="182" t="s">
        <v>30325</v>
      </c>
      <c r="C20219" s="183" t="s">
        <v>5214</v>
      </c>
      <c r="D20219" s="140" t="n">
        <v>1.08</v>
      </c>
    </row>
    <row r="20220" customFormat="false" ht="24.85" hidden="false" customHeight="false" outlineLevel="0" collapsed="false">
      <c r="A20220" s="95" t="s">
        <v>30329</v>
      </c>
      <c r="B20220" s="182" t="s">
        <v>30330</v>
      </c>
      <c r="C20220" s="183" t="s">
        <v>5214</v>
      </c>
      <c r="D20220" s="140" t="n">
        <v>3.82</v>
      </c>
    </row>
    <row r="20221" customFormat="false" ht="24.85" hidden="false" customHeight="false" outlineLevel="0" collapsed="false">
      <c r="A20221" s="95" t="s">
        <v>30331</v>
      </c>
      <c r="B20221" s="182" t="s">
        <v>30330</v>
      </c>
      <c r="C20221" s="183" t="s">
        <v>5214</v>
      </c>
      <c r="D20221" s="140" t="n">
        <v>0.44</v>
      </c>
    </row>
    <row r="20222" customFormat="false" ht="24.85" hidden="false" customHeight="false" outlineLevel="0" collapsed="false">
      <c r="A20222" s="95" t="s">
        <v>30332</v>
      </c>
      <c r="B20222" s="182" t="s">
        <v>30330</v>
      </c>
      <c r="C20222" s="183" t="s">
        <v>5214</v>
      </c>
      <c r="D20222" s="140" t="n">
        <v>3.82</v>
      </c>
    </row>
    <row r="20223" customFormat="false" ht="24.85" hidden="false" customHeight="false" outlineLevel="0" collapsed="false">
      <c r="A20223" s="95" t="s">
        <v>30333</v>
      </c>
      <c r="B20223" s="182" t="s">
        <v>30330</v>
      </c>
      <c r="C20223" s="183" t="s">
        <v>5214</v>
      </c>
      <c r="D20223" s="140" t="n">
        <v>0.44</v>
      </c>
    </row>
    <row r="20224" customFormat="false" ht="57.7" hidden="false" customHeight="false" outlineLevel="0" collapsed="false">
      <c r="A20224" s="95" t="s">
        <v>30334</v>
      </c>
      <c r="B20224" s="182" t="s">
        <v>30335</v>
      </c>
      <c r="C20224" s="183" t="s">
        <v>5214</v>
      </c>
      <c r="D20224" s="140" t="n">
        <v>5.55</v>
      </c>
    </row>
    <row r="20225" customFormat="false" ht="57.7" hidden="false" customHeight="false" outlineLevel="0" collapsed="false">
      <c r="A20225" s="95" t="s">
        <v>30336</v>
      </c>
      <c r="B20225" s="182" t="s">
        <v>30335</v>
      </c>
      <c r="C20225" s="183" t="s">
        <v>5214</v>
      </c>
      <c r="D20225" s="140" t="n">
        <v>0.96</v>
      </c>
    </row>
    <row r="20226" customFormat="false" ht="57.7" hidden="false" customHeight="false" outlineLevel="0" collapsed="false">
      <c r="A20226" s="95" t="s">
        <v>30337</v>
      </c>
      <c r="B20226" s="182" t="s">
        <v>30335</v>
      </c>
      <c r="C20226" s="183" t="s">
        <v>5214</v>
      </c>
      <c r="D20226" s="140" t="n">
        <v>5.55</v>
      </c>
    </row>
    <row r="20227" customFormat="false" ht="57.7" hidden="false" customHeight="false" outlineLevel="0" collapsed="false">
      <c r="A20227" s="95" t="s">
        <v>30338</v>
      </c>
      <c r="B20227" s="182" t="s">
        <v>30335</v>
      </c>
      <c r="C20227" s="183" t="s">
        <v>5214</v>
      </c>
      <c r="D20227" s="140" t="n">
        <v>0.96</v>
      </c>
    </row>
    <row r="20228" customFormat="false" ht="35.8" hidden="false" customHeight="false" outlineLevel="0" collapsed="false">
      <c r="A20228" s="95" t="s">
        <v>30339</v>
      </c>
      <c r="B20228" s="182" t="s">
        <v>30340</v>
      </c>
      <c r="C20228" s="183" t="s">
        <v>5214</v>
      </c>
      <c r="D20228" s="140" t="n">
        <v>59.72</v>
      </c>
    </row>
    <row r="20229" customFormat="false" ht="35.8" hidden="false" customHeight="false" outlineLevel="0" collapsed="false">
      <c r="A20229" s="95" t="s">
        <v>30341</v>
      </c>
      <c r="B20229" s="182" t="s">
        <v>30340</v>
      </c>
      <c r="C20229" s="183" t="s">
        <v>5214</v>
      </c>
      <c r="D20229" s="140" t="n">
        <v>4.39</v>
      </c>
    </row>
    <row r="20230" customFormat="false" ht="35.8" hidden="false" customHeight="false" outlineLevel="0" collapsed="false">
      <c r="A20230" s="95" t="s">
        <v>30342</v>
      </c>
      <c r="B20230" s="182" t="s">
        <v>30340</v>
      </c>
      <c r="C20230" s="183" t="s">
        <v>5214</v>
      </c>
      <c r="D20230" s="140" t="n">
        <v>59.72</v>
      </c>
    </row>
    <row r="20231" customFormat="false" ht="35.8" hidden="false" customHeight="false" outlineLevel="0" collapsed="false">
      <c r="A20231" s="95" t="s">
        <v>30343</v>
      </c>
      <c r="B20231" s="182" t="s">
        <v>30340</v>
      </c>
      <c r="C20231" s="183" t="s">
        <v>5214</v>
      </c>
      <c r="D20231" s="140" t="n">
        <v>4.39</v>
      </c>
    </row>
    <row r="20232" customFormat="false" ht="35.8" hidden="false" customHeight="false" outlineLevel="0" collapsed="false">
      <c r="A20232" s="95" t="s">
        <v>30344</v>
      </c>
      <c r="B20232" s="182" t="s">
        <v>30345</v>
      </c>
      <c r="C20232" s="183" t="s">
        <v>5214</v>
      </c>
      <c r="D20232" s="140" t="n">
        <v>219.45</v>
      </c>
    </row>
    <row r="20233" customFormat="false" ht="35.8" hidden="false" customHeight="false" outlineLevel="0" collapsed="false">
      <c r="A20233" s="95" t="s">
        <v>30346</v>
      </c>
      <c r="B20233" s="182" t="s">
        <v>30345</v>
      </c>
      <c r="C20233" s="183" t="s">
        <v>5214</v>
      </c>
      <c r="D20233" s="140" t="n">
        <v>126.3</v>
      </c>
    </row>
    <row r="20234" customFormat="false" ht="35.8" hidden="false" customHeight="false" outlineLevel="0" collapsed="false">
      <c r="A20234" s="95" t="s">
        <v>30347</v>
      </c>
      <c r="B20234" s="182" t="s">
        <v>30345</v>
      </c>
      <c r="C20234" s="183" t="s">
        <v>5214</v>
      </c>
      <c r="D20234" s="140" t="n">
        <v>109.42</v>
      </c>
    </row>
    <row r="20235" customFormat="false" ht="35.8" hidden="false" customHeight="false" outlineLevel="0" collapsed="false">
      <c r="A20235" s="95" t="s">
        <v>30348</v>
      </c>
      <c r="B20235" s="182" t="s">
        <v>30345</v>
      </c>
      <c r="C20235" s="183" t="s">
        <v>5214</v>
      </c>
      <c r="D20235" s="140" t="n">
        <v>213.81</v>
      </c>
    </row>
    <row r="20236" customFormat="false" ht="35.8" hidden="false" customHeight="false" outlineLevel="0" collapsed="false">
      <c r="A20236" s="95" t="s">
        <v>30349</v>
      </c>
      <c r="B20236" s="182" t="s">
        <v>30345</v>
      </c>
      <c r="C20236" s="183" t="s">
        <v>5214</v>
      </c>
      <c r="D20236" s="140" t="n">
        <v>120.66</v>
      </c>
    </row>
    <row r="20237" customFormat="false" ht="35.8" hidden="false" customHeight="false" outlineLevel="0" collapsed="false">
      <c r="A20237" s="95" t="s">
        <v>30350</v>
      </c>
      <c r="B20237" s="182" t="s">
        <v>30345</v>
      </c>
      <c r="C20237" s="183" t="s">
        <v>5214</v>
      </c>
      <c r="D20237" s="140" t="n">
        <v>103.78</v>
      </c>
    </row>
    <row r="20238" customFormat="false" ht="35.8" hidden="false" customHeight="false" outlineLevel="0" collapsed="false">
      <c r="A20238" s="95" t="s">
        <v>30351</v>
      </c>
      <c r="B20238" s="182" t="s">
        <v>30352</v>
      </c>
      <c r="C20238" s="183" t="s">
        <v>5214</v>
      </c>
      <c r="D20238" s="140" t="n">
        <v>235.71</v>
      </c>
    </row>
    <row r="20239" customFormat="false" ht="35.8" hidden="false" customHeight="false" outlineLevel="0" collapsed="false">
      <c r="A20239" s="95" t="s">
        <v>30353</v>
      </c>
      <c r="B20239" s="182" t="s">
        <v>30352</v>
      </c>
      <c r="C20239" s="183" t="s">
        <v>5214</v>
      </c>
      <c r="D20239" s="140" t="n">
        <v>127.93</v>
      </c>
    </row>
    <row r="20240" customFormat="false" ht="35.8" hidden="false" customHeight="false" outlineLevel="0" collapsed="false">
      <c r="A20240" s="95" t="s">
        <v>30354</v>
      </c>
      <c r="B20240" s="182" t="s">
        <v>30352</v>
      </c>
      <c r="C20240" s="183" t="s">
        <v>5214</v>
      </c>
      <c r="D20240" s="140" t="n">
        <v>109.42</v>
      </c>
    </row>
    <row r="20241" customFormat="false" ht="35.8" hidden="false" customHeight="false" outlineLevel="0" collapsed="false">
      <c r="A20241" s="95" t="s">
        <v>30355</v>
      </c>
      <c r="B20241" s="182" t="s">
        <v>30352</v>
      </c>
      <c r="C20241" s="183" t="s">
        <v>5214</v>
      </c>
      <c r="D20241" s="140" t="n">
        <v>230.07</v>
      </c>
    </row>
    <row r="20242" customFormat="false" ht="35.8" hidden="false" customHeight="false" outlineLevel="0" collapsed="false">
      <c r="A20242" s="95" t="s">
        <v>30356</v>
      </c>
      <c r="B20242" s="182" t="s">
        <v>30352</v>
      </c>
      <c r="C20242" s="183" t="s">
        <v>5214</v>
      </c>
      <c r="D20242" s="140" t="n">
        <v>122.29</v>
      </c>
    </row>
    <row r="20243" customFormat="false" ht="35.8" hidden="false" customHeight="false" outlineLevel="0" collapsed="false">
      <c r="A20243" s="95" t="s">
        <v>30357</v>
      </c>
      <c r="B20243" s="182" t="s">
        <v>30352</v>
      </c>
      <c r="C20243" s="183" t="s">
        <v>5214</v>
      </c>
      <c r="D20243" s="140" t="n">
        <v>103.78</v>
      </c>
    </row>
    <row r="20244" customFormat="false" ht="35.8" hidden="false" customHeight="false" outlineLevel="0" collapsed="false">
      <c r="A20244" s="95" t="s">
        <v>30358</v>
      </c>
      <c r="B20244" s="182" t="s">
        <v>30359</v>
      </c>
      <c r="C20244" s="183" t="s">
        <v>5214</v>
      </c>
      <c r="D20244" s="140" t="n">
        <v>308.52</v>
      </c>
    </row>
    <row r="20245" customFormat="false" ht="35.8" hidden="false" customHeight="false" outlineLevel="0" collapsed="false">
      <c r="A20245" s="95" t="s">
        <v>30360</v>
      </c>
      <c r="B20245" s="182" t="s">
        <v>30359</v>
      </c>
      <c r="C20245" s="183" t="s">
        <v>5214</v>
      </c>
      <c r="D20245" s="140" t="n">
        <v>152.9</v>
      </c>
    </row>
    <row r="20246" customFormat="false" ht="35.8" hidden="false" customHeight="false" outlineLevel="0" collapsed="false">
      <c r="A20246" s="95" t="s">
        <v>30361</v>
      </c>
      <c r="B20246" s="182" t="s">
        <v>30359</v>
      </c>
      <c r="C20246" s="183" t="s">
        <v>5214</v>
      </c>
      <c r="D20246" s="140" t="n">
        <v>127.34</v>
      </c>
    </row>
    <row r="20247" customFormat="false" ht="35.8" hidden="false" customHeight="false" outlineLevel="0" collapsed="false">
      <c r="A20247" s="95" t="s">
        <v>30362</v>
      </c>
      <c r="B20247" s="182" t="s">
        <v>30359</v>
      </c>
      <c r="C20247" s="183" t="s">
        <v>5214</v>
      </c>
      <c r="D20247" s="140" t="n">
        <v>302.88</v>
      </c>
    </row>
    <row r="20248" customFormat="false" ht="35.8" hidden="false" customHeight="false" outlineLevel="0" collapsed="false">
      <c r="A20248" s="95" t="s">
        <v>30363</v>
      </c>
      <c r="B20248" s="182" t="s">
        <v>30359</v>
      </c>
      <c r="C20248" s="183" t="s">
        <v>5214</v>
      </c>
      <c r="D20248" s="140" t="n">
        <v>147.26</v>
      </c>
    </row>
    <row r="20249" customFormat="false" ht="35.8" hidden="false" customHeight="false" outlineLevel="0" collapsed="false">
      <c r="A20249" s="95" t="s">
        <v>30364</v>
      </c>
      <c r="B20249" s="182" t="s">
        <v>30359</v>
      </c>
      <c r="C20249" s="183" t="s">
        <v>5214</v>
      </c>
      <c r="D20249" s="140" t="n">
        <v>121.7</v>
      </c>
    </row>
    <row r="20250" customFormat="false" ht="35.8" hidden="false" customHeight="false" outlineLevel="0" collapsed="false">
      <c r="A20250" s="95" t="s">
        <v>30365</v>
      </c>
      <c r="B20250" s="182" t="s">
        <v>30366</v>
      </c>
      <c r="C20250" s="183" t="s">
        <v>5214</v>
      </c>
      <c r="D20250" s="140" t="n">
        <v>247.12</v>
      </c>
    </row>
    <row r="20251" customFormat="false" ht="35.8" hidden="false" customHeight="false" outlineLevel="0" collapsed="false">
      <c r="A20251" s="95" t="s">
        <v>30367</v>
      </c>
      <c r="B20251" s="182" t="s">
        <v>30366</v>
      </c>
      <c r="C20251" s="183" t="s">
        <v>5214</v>
      </c>
      <c r="D20251" s="140" t="n">
        <v>103.22</v>
      </c>
    </row>
    <row r="20252" customFormat="false" ht="35.8" hidden="false" customHeight="false" outlineLevel="0" collapsed="false">
      <c r="A20252" s="95" t="s">
        <v>30368</v>
      </c>
      <c r="B20252" s="182" t="s">
        <v>30366</v>
      </c>
      <c r="C20252" s="183" t="s">
        <v>5214</v>
      </c>
      <c r="D20252" s="140" t="n">
        <v>83.24</v>
      </c>
    </row>
    <row r="20253" customFormat="false" ht="35.8" hidden="false" customHeight="false" outlineLevel="0" collapsed="false">
      <c r="A20253" s="95" t="s">
        <v>30369</v>
      </c>
      <c r="B20253" s="182" t="s">
        <v>30366</v>
      </c>
      <c r="C20253" s="183" t="s">
        <v>5214</v>
      </c>
      <c r="D20253" s="140" t="n">
        <v>241.48</v>
      </c>
    </row>
    <row r="20254" customFormat="false" ht="35.8" hidden="false" customHeight="false" outlineLevel="0" collapsed="false">
      <c r="A20254" s="95" t="s">
        <v>30370</v>
      </c>
      <c r="B20254" s="182" t="s">
        <v>30366</v>
      </c>
      <c r="C20254" s="183" t="s">
        <v>5214</v>
      </c>
      <c r="D20254" s="140" t="n">
        <v>97.58</v>
      </c>
    </row>
    <row r="20255" customFormat="false" ht="35.8" hidden="false" customHeight="false" outlineLevel="0" collapsed="false">
      <c r="A20255" s="95" t="s">
        <v>30371</v>
      </c>
      <c r="B20255" s="182" t="s">
        <v>30366</v>
      </c>
      <c r="C20255" s="183" t="s">
        <v>5214</v>
      </c>
      <c r="D20255" s="140" t="n">
        <v>77.6</v>
      </c>
    </row>
    <row r="20256" customFormat="false" ht="57.7" hidden="false" customHeight="false" outlineLevel="0" collapsed="false">
      <c r="A20256" s="95" t="s">
        <v>30372</v>
      </c>
      <c r="B20256" s="182" t="s">
        <v>30373</v>
      </c>
      <c r="C20256" s="183" t="s">
        <v>5214</v>
      </c>
      <c r="D20256" s="140" t="n">
        <v>213.55</v>
      </c>
    </row>
    <row r="20257" customFormat="false" ht="57.7" hidden="false" customHeight="false" outlineLevel="0" collapsed="false">
      <c r="A20257" s="95" t="s">
        <v>30374</v>
      </c>
      <c r="B20257" s="182" t="s">
        <v>30373</v>
      </c>
      <c r="C20257" s="183" t="s">
        <v>5214</v>
      </c>
      <c r="D20257" s="140" t="n">
        <v>203.74</v>
      </c>
    </row>
    <row r="20258" customFormat="false" ht="91.5" hidden="false" customHeight="false" outlineLevel="0" collapsed="false">
      <c r="A20258" s="95" t="s">
        <v>30375</v>
      </c>
      <c r="B20258" s="182" t="s">
        <v>30376</v>
      </c>
      <c r="C20258" s="183" t="s">
        <v>5214</v>
      </c>
      <c r="D20258" s="140" t="n">
        <v>196.02</v>
      </c>
    </row>
    <row r="20259" customFormat="false" ht="91.5" hidden="false" customHeight="false" outlineLevel="0" collapsed="false">
      <c r="A20259" s="95" t="s">
        <v>30377</v>
      </c>
      <c r="B20259" s="182" t="s">
        <v>30376</v>
      </c>
      <c r="C20259" s="183" t="s">
        <v>5214</v>
      </c>
      <c r="D20259" s="140" t="n">
        <v>186.2</v>
      </c>
    </row>
    <row r="20260" customFormat="false" ht="80.55" hidden="false" customHeight="false" outlineLevel="0" collapsed="false">
      <c r="A20260" s="95" t="s">
        <v>30378</v>
      </c>
      <c r="B20260" s="182" t="s">
        <v>30379</v>
      </c>
      <c r="C20260" s="183" t="s">
        <v>5214</v>
      </c>
      <c r="D20260" s="140" t="n">
        <v>235.37</v>
      </c>
    </row>
    <row r="20261" customFormat="false" ht="80.55" hidden="false" customHeight="false" outlineLevel="0" collapsed="false">
      <c r="A20261" s="95" t="s">
        <v>30380</v>
      </c>
      <c r="B20261" s="182" t="s">
        <v>30379</v>
      </c>
      <c r="C20261" s="183" t="s">
        <v>5214</v>
      </c>
      <c r="D20261" s="140" t="n">
        <v>225.55</v>
      </c>
    </row>
    <row r="20262" customFormat="false" ht="57.7" hidden="false" customHeight="false" outlineLevel="0" collapsed="false">
      <c r="A20262" s="95" t="s">
        <v>30381</v>
      </c>
      <c r="B20262" s="182" t="s">
        <v>30382</v>
      </c>
      <c r="C20262" s="183" t="s">
        <v>5214</v>
      </c>
      <c r="D20262" s="140" t="n">
        <v>469.26</v>
      </c>
    </row>
    <row r="20263" customFormat="false" ht="57.7" hidden="false" customHeight="false" outlineLevel="0" collapsed="false">
      <c r="A20263" s="95" t="s">
        <v>30383</v>
      </c>
      <c r="B20263" s="182" t="s">
        <v>30384</v>
      </c>
      <c r="C20263" s="183" t="s">
        <v>5214</v>
      </c>
      <c r="D20263" s="140" t="n">
        <v>226.57</v>
      </c>
    </row>
    <row r="20264" customFormat="false" ht="57.7" hidden="false" customHeight="false" outlineLevel="0" collapsed="false">
      <c r="A20264" s="95" t="s">
        <v>30385</v>
      </c>
      <c r="B20264" s="182" t="s">
        <v>30386</v>
      </c>
      <c r="C20264" s="183" t="s">
        <v>5214</v>
      </c>
      <c r="D20264" s="140" t="n">
        <v>178.4</v>
      </c>
    </row>
    <row r="20265" customFormat="false" ht="57.7" hidden="false" customHeight="false" outlineLevel="0" collapsed="false">
      <c r="A20265" s="95" t="s">
        <v>30387</v>
      </c>
      <c r="B20265" s="182" t="s">
        <v>30382</v>
      </c>
      <c r="C20265" s="183" t="s">
        <v>5214</v>
      </c>
      <c r="D20265" s="140" t="n">
        <v>465.83</v>
      </c>
    </row>
    <row r="20266" customFormat="false" ht="57.7" hidden="false" customHeight="false" outlineLevel="0" collapsed="false">
      <c r="A20266" s="95" t="s">
        <v>30388</v>
      </c>
      <c r="B20266" s="182" t="s">
        <v>30384</v>
      </c>
      <c r="C20266" s="183" t="s">
        <v>5214</v>
      </c>
      <c r="D20266" s="140" t="n">
        <v>223.14</v>
      </c>
    </row>
    <row r="20267" customFormat="false" ht="57.7" hidden="false" customHeight="false" outlineLevel="0" collapsed="false">
      <c r="A20267" s="95" t="s">
        <v>30389</v>
      </c>
      <c r="B20267" s="182" t="s">
        <v>30386</v>
      </c>
      <c r="C20267" s="183" t="s">
        <v>5214</v>
      </c>
      <c r="D20267" s="140" t="n">
        <v>174.97</v>
      </c>
    </row>
    <row r="20268" customFormat="false" ht="35.8" hidden="false" customHeight="false" outlineLevel="0" collapsed="false">
      <c r="A20268" s="95" t="s">
        <v>30390</v>
      </c>
      <c r="B20268" s="182" t="s">
        <v>30391</v>
      </c>
      <c r="C20268" s="183" t="s">
        <v>5214</v>
      </c>
      <c r="D20268" s="140" t="n">
        <v>79.73</v>
      </c>
    </row>
    <row r="20269" customFormat="false" ht="35.8" hidden="false" customHeight="false" outlineLevel="0" collapsed="false">
      <c r="A20269" s="95" t="s">
        <v>30392</v>
      </c>
      <c r="B20269" s="182" t="s">
        <v>30391</v>
      </c>
      <c r="C20269" s="183" t="s">
        <v>5214</v>
      </c>
      <c r="D20269" s="140" t="n">
        <v>14.08</v>
      </c>
    </row>
    <row r="20270" customFormat="false" ht="35.8" hidden="false" customHeight="false" outlineLevel="0" collapsed="false">
      <c r="A20270" s="95" t="s">
        <v>30393</v>
      </c>
      <c r="B20270" s="182" t="s">
        <v>30391</v>
      </c>
      <c r="C20270" s="183" t="s">
        <v>5214</v>
      </c>
      <c r="D20270" s="140" t="n">
        <v>6.26</v>
      </c>
    </row>
    <row r="20271" customFormat="false" ht="35.8" hidden="false" customHeight="false" outlineLevel="0" collapsed="false">
      <c r="A20271" s="95" t="s">
        <v>30394</v>
      </c>
      <c r="B20271" s="182" t="s">
        <v>30391</v>
      </c>
      <c r="C20271" s="183" t="s">
        <v>5214</v>
      </c>
      <c r="D20271" s="140" t="n">
        <v>79.73</v>
      </c>
    </row>
    <row r="20272" customFormat="false" ht="35.8" hidden="false" customHeight="false" outlineLevel="0" collapsed="false">
      <c r="A20272" s="95" t="s">
        <v>30395</v>
      </c>
      <c r="B20272" s="182" t="s">
        <v>30391</v>
      </c>
      <c r="C20272" s="183" t="s">
        <v>5214</v>
      </c>
      <c r="D20272" s="140" t="n">
        <v>14.08</v>
      </c>
    </row>
    <row r="20273" customFormat="false" ht="35.8" hidden="false" customHeight="false" outlineLevel="0" collapsed="false">
      <c r="A20273" s="95" t="s">
        <v>30396</v>
      </c>
      <c r="B20273" s="182" t="s">
        <v>30391</v>
      </c>
      <c r="C20273" s="183" t="s">
        <v>5214</v>
      </c>
      <c r="D20273" s="140" t="n">
        <v>6.26</v>
      </c>
    </row>
    <row r="20274" customFormat="false" ht="35.8" hidden="false" customHeight="false" outlineLevel="0" collapsed="false">
      <c r="A20274" s="95" t="s">
        <v>30397</v>
      </c>
      <c r="B20274" s="182" t="s">
        <v>30398</v>
      </c>
      <c r="C20274" s="183" t="s">
        <v>5214</v>
      </c>
      <c r="D20274" s="140" t="n">
        <v>118.44</v>
      </c>
    </row>
    <row r="20275" customFormat="false" ht="35.8" hidden="false" customHeight="false" outlineLevel="0" collapsed="false">
      <c r="A20275" s="95" t="s">
        <v>30399</v>
      </c>
      <c r="B20275" s="182" t="s">
        <v>30398</v>
      </c>
      <c r="C20275" s="183" t="s">
        <v>5214</v>
      </c>
      <c r="D20275" s="140" t="n">
        <v>21.54</v>
      </c>
    </row>
    <row r="20276" customFormat="false" ht="35.8" hidden="false" customHeight="false" outlineLevel="0" collapsed="false">
      <c r="A20276" s="95" t="s">
        <v>30400</v>
      </c>
      <c r="B20276" s="182" t="s">
        <v>30398</v>
      </c>
      <c r="C20276" s="183" t="s">
        <v>5214</v>
      </c>
      <c r="D20276" s="140" t="n">
        <v>9.94</v>
      </c>
    </row>
    <row r="20277" customFormat="false" ht="35.8" hidden="false" customHeight="false" outlineLevel="0" collapsed="false">
      <c r="A20277" s="95" t="s">
        <v>30401</v>
      </c>
      <c r="B20277" s="182" t="s">
        <v>30398</v>
      </c>
      <c r="C20277" s="183" t="s">
        <v>5214</v>
      </c>
      <c r="D20277" s="140" t="n">
        <v>118.44</v>
      </c>
    </row>
    <row r="20278" customFormat="false" ht="35.8" hidden="false" customHeight="false" outlineLevel="0" collapsed="false">
      <c r="A20278" s="95" t="s">
        <v>30402</v>
      </c>
      <c r="B20278" s="182" t="s">
        <v>30398</v>
      </c>
      <c r="C20278" s="183" t="s">
        <v>5214</v>
      </c>
      <c r="D20278" s="140" t="n">
        <v>21.54</v>
      </c>
    </row>
    <row r="20279" customFormat="false" ht="35.8" hidden="false" customHeight="false" outlineLevel="0" collapsed="false">
      <c r="A20279" s="95" t="s">
        <v>30403</v>
      </c>
      <c r="B20279" s="182" t="s">
        <v>30398</v>
      </c>
      <c r="C20279" s="183" t="s">
        <v>5214</v>
      </c>
      <c r="D20279" s="140" t="n">
        <v>9.94</v>
      </c>
    </row>
    <row r="20280" customFormat="false" ht="35.8" hidden="false" customHeight="false" outlineLevel="0" collapsed="false">
      <c r="A20280" s="95" t="s">
        <v>30404</v>
      </c>
      <c r="B20280" s="182" t="s">
        <v>30405</v>
      </c>
      <c r="C20280" s="183" t="s">
        <v>5214</v>
      </c>
      <c r="D20280" s="140" t="n">
        <v>138.14</v>
      </c>
    </row>
    <row r="20281" customFormat="false" ht="35.8" hidden="false" customHeight="false" outlineLevel="0" collapsed="false">
      <c r="A20281" s="95" t="s">
        <v>30406</v>
      </c>
      <c r="B20281" s="182" t="s">
        <v>30405</v>
      </c>
      <c r="C20281" s="183" t="s">
        <v>5214</v>
      </c>
      <c r="D20281" s="140" t="n">
        <v>29.47</v>
      </c>
    </row>
    <row r="20282" customFormat="false" ht="35.8" hidden="false" customHeight="false" outlineLevel="0" collapsed="false">
      <c r="A20282" s="95" t="s">
        <v>30407</v>
      </c>
      <c r="B20282" s="182" t="s">
        <v>30405</v>
      </c>
      <c r="C20282" s="183" t="s">
        <v>5214</v>
      </c>
      <c r="D20282" s="140" t="n">
        <v>16.06</v>
      </c>
    </row>
    <row r="20283" customFormat="false" ht="35.8" hidden="false" customHeight="false" outlineLevel="0" collapsed="false">
      <c r="A20283" s="95" t="s">
        <v>30408</v>
      </c>
      <c r="B20283" s="182" t="s">
        <v>30405</v>
      </c>
      <c r="C20283" s="183" t="s">
        <v>5214</v>
      </c>
      <c r="D20283" s="140" t="n">
        <v>138.14</v>
      </c>
    </row>
    <row r="20284" customFormat="false" ht="35.8" hidden="false" customHeight="false" outlineLevel="0" collapsed="false">
      <c r="A20284" s="95" t="s">
        <v>30409</v>
      </c>
      <c r="B20284" s="182" t="s">
        <v>30405</v>
      </c>
      <c r="C20284" s="183" t="s">
        <v>5214</v>
      </c>
      <c r="D20284" s="140" t="n">
        <v>29.47</v>
      </c>
    </row>
    <row r="20285" customFormat="false" ht="35.8" hidden="false" customHeight="false" outlineLevel="0" collapsed="false">
      <c r="A20285" s="95" t="s">
        <v>30410</v>
      </c>
      <c r="B20285" s="182" t="s">
        <v>30405</v>
      </c>
      <c r="C20285" s="183" t="s">
        <v>5214</v>
      </c>
      <c r="D20285" s="140" t="n">
        <v>16.06</v>
      </c>
    </row>
    <row r="20286" customFormat="false" ht="35.8" hidden="false" customHeight="false" outlineLevel="0" collapsed="false">
      <c r="A20286" s="95" t="s">
        <v>30411</v>
      </c>
      <c r="B20286" s="182" t="s">
        <v>30412</v>
      </c>
      <c r="C20286" s="183" t="s">
        <v>5214</v>
      </c>
      <c r="D20286" s="140" t="n">
        <v>241.9</v>
      </c>
    </row>
    <row r="20287" customFormat="false" ht="35.8" hidden="false" customHeight="false" outlineLevel="0" collapsed="false">
      <c r="A20287" s="95" t="s">
        <v>30413</v>
      </c>
      <c r="B20287" s="182" t="s">
        <v>30412</v>
      </c>
      <c r="C20287" s="183" t="s">
        <v>5214</v>
      </c>
      <c r="D20287" s="140" t="n">
        <v>68.37</v>
      </c>
    </row>
    <row r="20288" customFormat="false" ht="35.8" hidden="false" customHeight="false" outlineLevel="0" collapsed="false">
      <c r="A20288" s="95" t="s">
        <v>30414</v>
      </c>
      <c r="B20288" s="182" t="s">
        <v>30412</v>
      </c>
      <c r="C20288" s="183" t="s">
        <v>5214</v>
      </c>
      <c r="D20288" s="140" t="n">
        <v>45.48</v>
      </c>
    </row>
    <row r="20289" customFormat="false" ht="35.8" hidden="false" customHeight="false" outlineLevel="0" collapsed="false">
      <c r="A20289" s="95" t="s">
        <v>30415</v>
      </c>
      <c r="B20289" s="182" t="s">
        <v>30412</v>
      </c>
      <c r="C20289" s="183" t="s">
        <v>5214</v>
      </c>
      <c r="D20289" s="140" t="n">
        <v>241.9</v>
      </c>
    </row>
    <row r="20290" customFormat="false" ht="35.8" hidden="false" customHeight="false" outlineLevel="0" collapsed="false">
      <c r="A20290" s="95" t="s">
        <v>30416</v>
      </c>
      <c r="B20290" s="182" t="s">
        <v>30412</v>
      </c>
      <c r="C20290" s="183" t="s">
        <v>5214</v>
      </c>
      <c r="D20290" s="140" t="n">
        <v>68.37</v>
      </c>
    </row>
    <row r="20291" customFormat="false" ht="35.8" hidden="false" customHeight="false" outlineLevel="0" collapsed="false">
      <c r="A20291" s="95" t="s">
        <v>30417</v>
      </c>
      <c r="B20291" s="182" t="s">
        <v>30412</v>
      </c>
      <c r="C20291" s="183" t="s">
        <v>5214</v>
      </c>
      <c r="D20291" s="140" t="n">
        <v>45.48</v>
      </c>
    </row>
    <row r="20292" customFormat="false" ht="46.75" hidden="false" customHeight="false" outlineLevel="0" collapsed="false">
      <c r="A20292" s="95" t="s">
        <v>30418</v>
      </c>
      <c r="B20292" s="182" t="s">
        <v>30419</v>
      </c>
      <c r="C20292" s="183" t="s">
        <v>5214</v>
      </c>
      <c r="D20292" s="140" t="n">
        <v>8.19</v>
      </c>
    </row>
    <row r="20293" customFormat="false" ht="46.75" hidden="false" customHeight="false" outlineLevel="0" collapsed="false">
      <c r="A20293" s="95" t="s">
        <v>30420</v>
      </c>
      <c r="B20293" s="182" t="s">
        <v>30419</v>
      </c>
      <c r="C20293" s="183" t="s">
        <v>5214</v>
      </c>
      <c r="D20293" s="140" t="n">
        <v>0.96</v>
      </c>
    </row>
    <row r="20294" customFormat="false" ht="46.75" hidden="false" customHeight="false" outlineLevel="0" collapsed="false">
      <c r="A20294" s="95" t="s">
        <v>30421</v>
      </c>
      <c r="B20294" s="182" t="s">
        <v>30419</v>
      </c>
      <c r="C20294" s="183" t="s">
        <v>5214</v>
      </c>
      <c r="D20294" s="140" t="n">
        <v>0.15</v>
      </c>
    </row>
    <row r="20295" customFormat="false" ht="46.75" hidden="false" customHeight="false" outlineLevel="0" collapsed="false">
      <c r="A20295" s="95" t="s">
        <v>30422</v>
      </c>
      <c r="B20295" s="182" t="s">
        <v>30419</v>
      </c>
      <c r="C20295" s="183" t="s">
        <v>5214</v>
      </c>
      <c r="D20295" s="140" t="n">
        <v>8.19</v>
      </c>
    </row>
    <row r="20296" customFormat="false" ht="46.75" hidden="false" customHeight="false" outlineLevel="0" collapsed="false">
      <c r="A20296" s="95" t="s">
        <v>30423</v>
      </c>
      <c r="B20296" s="182" t="s">
        <v>30419</v>
      </c>
      <c r="C20296" s="183" t="s">
        <v>5214</v>
      </c>
      <c r="D20296" s="140" t="n">
        <v>0.96</v>
      </c>
    </row>
    <row r="20297" customFormat="false" ht="46.75" hidden="false" customHeight="false" outlineLevel="0" collapsed="false">
      <c r="A20297" s="95" t="s">
        <v>30424</v>
      </c>
      <c r="B20297" s="182" t="s">
        <v>30419</v>
      </c>
      <c r="C20297" s="183" t="s">
        <v>5214</v>
      </c>
      <c r="D20297" s="140" t="n">
        <v>0.15</v>
      </c>
    </row>
    <row r="20298" customFormat="false" ht="80.55" hidden="false" customHeight="false" outlineLevel="0" collapsed="false">
      <c r="A20298" s="95" t="s">
        <v>30425</v>
      </c>
      <c r="B20298" s="182" t="s">
        <v>30426</v>
      </c>
      <c r="C20298" s="183" t="s">
        <v>5214</v>
      </c>
      <c r="D20298" s="140" t="n">
        <v>73.03</v>
      </c>
    </row>
    <row r="20299" customFormat="false" ht="80.55" hidden="false" customHeight="false" outlineLevel="0" collapsed="false">
      <c r="A20299" s="95" t="s">
        <v>30427</v>
      </c>
      <c r="B20299" s="182" t="s">
        <v>30428</v>
      </c>
      <c r="C20299" s="183" t="s">
        <v>5214</v>
      </c>
      <c r="D20299" s="140" t="n">
        <v>13.07</v>
      </c>
    </row>
    <row r="20300" customFormat="false" ht="80.55" hidden="false" customHeight="false" outlineLevel="0" collapsed="false">
      <c r="A20300" s="95" t="s">
        <v>30429</v>
      </c>
      <c r="B20300" s="182" t="s">
        <v>30426</v>
      </c>
      <c r="C20300" s="183" t="s">
        <v>5214</v>
      </c>
      <c r="D20300" s="140" t="n">
        <v>6.06</v>
      </c>
    </row>
    <row r="20301" customFormat="false" ht="80.55" hidden="false" customHeight="false" outlineLevel="0" collapsed="false">
      <c r="A20301" s="95" t="s">
        <v>30430</v>
      </c>
      <c r="B20301" s="182" t="s">
        <v>30426</v>
      </c>
      <c r="C20301" s="183" t="s">
        <v>5214</v>
      </c>
      <c r="D20301" s="140" t="n">
        <v>73.03</v>
      </c>
    </row>
    <row r="20302" customFormat="false" ht="80.55" hidden="false" customHeight="false" outlineLevel="0" collapsed="false">
      <c r="A20302" s="95" t="s">
        <v>30431</v>
      </c>
      <c r="B20302" s="182" t="s">
        <v>30428</v>
      </c>
      <c r="C20302" s="183" t="s">
        <v>5214</v>
      </c>
      <c r="D20302" s="140" t="n">
        <v>13.07</v>
      </c>
    </row>
    <row r="20303" customFormat="false" ht="80.55" hidden="false" customHeight="false" outlineLevel="0" collapsed="false">
      <c r="A20303" s="95" t="s">
        <v>30432</v>
      </c>
      <c r="B20303" s="182" t="s">
        <v>30426</v>
      </c>
      <c r="C20303" s="183" t="s">
        <v>5214</v>
      </c>
      <c r="D20303" s="140" t="n">
        <v>6.06</v>
      </c>
    </row>
    <row r="20304" customFormat="false" ht="80.55" hidden="false" customHeight="false" outlineLevel="0" collapsed="false">
      <c r="A20304" s="95" t="s">
        <v>30433</v>
      </c>
      <c r="B20304" s="182" t="s">
        <v>30434</v>
      </c>
      <c r="C20304" s="183" t="s">
        <v>5214</v>
      </c>
      <c r="D20304" s="140" t="n">
        <v>162.77</v>
      </c>
    </row>
    <row r="20305" customFormat="false" ht="80.55" hidden="false" customHeight="false" outlineLevel="0" collapsed="false">
      <c r="A20305" s="95" t="s">
        <v>30435</v>
      </c>
      <c r="B20305" s="182" t="s">
        <v>30434</v>
      </c>
      <c r="C20305" s="183" t="s">
        <v>5214</v>
      </c>
      <c r="D20305" s="140" t="n">
        <v>23.63</v>
      </c>
    </row>
    <row r="20306" customFormat="false" ht="80.55" hidden="false" customHeight="false" outlineLevel="0" collapsed="false">
      <c r="A20306" s="95" t="s">
        <v>30436</v>
      </c>
      <c r="B20306" s="182" t="s">
        <v>30434</v>
      </c>
      <c r="C20306" s="183" t="s">
        <v>5214</v>
      </c>
      <c r="D20306" s="140" t="n">
        <v>7.72</v>
      </c>
    </row>
    <row r="20307" customFormat="false" ht="80.55" hidden="false" customHeight="false" outlineLevel="0" collapsed="false">
      <c r="A20307" s="95" t="s">
        <v>30437</v>
      </c>
      <c r="B20307" s="182" t="s">
        <v>30434</v>
      </c>
      <c r="C20307" s="183" t="s">
        <v>5214</v>
      </c>
      <c r="D20307" s="140" t="n">
        <v>162.77</v>
      </c>
    </row>
    <row r="20308" customFormat="false" ht="80.55" hidden="false" customHeight="false" outlineLevel="0" collapsed="false">
      <c r="A20308" s="95" t="s">
        <v>30438</v>
      </c>
      <c r="B20308" s="182" t="s">
        <v>30434</v>
      </c>
      <c r="C20308" s="183" t="s">
        <v>5214</v>
      </c>
      <c r="D20308" s="140" t="n">
        <v>23.63</v>
      </c>
    </row>
    <row r="20309" customFormat="false" ht="80.55" hidden="false" customHeight="false" outlineLevel="0" collapsed="false">
      <c r="A20309" s="95" t="s">
        <v>30439</v>
      </c>
      <c r="B20309" s="182" t="s">
        <v>30434</v>
      </c>
      <c r="C20309" s="183" t="s">
        <v>5214</v>
      </c>
      <c r="D20309" s="140" t="n">
        <v>7.72</v>
      </c>
    </row>
    <row r="20310" customFormat="false" ht="24.85" hidden="false" customHeight="false" outlineLevel="0" collapsed="false">
      <c r="A20310" s="95" t="s">
        <v>30440</v>
      </c>
      <c r="B20310" s="182" t="s">
        <v>30441</v>
      </c>
      <c r="C20310" s="183" t="s">
        <v>5214</v>
      </c>
      <c r="D20310" s="140" t="n">
        <v>12.29</v>
      </c>
    </row>
    <row r="20311" customFormat="false" ht="24.85" hidden="false" customHeight="false" outlineLevel="0" collapsed="false">
      <c r="A20311" s="95" t="s">
        <v>30442</v>
      </c>
      <c r="B20311" s="182" t="s">
        <v>30441</v>
      </c>
      <c r="C20311" s="183" t="s">
        <v>5214</v>
      </c>
      <c r="D20311" s="140" t="n">
        <v>1.52</v>
      </c>
    </row>
    <row r="20312" customFormat="false" ht="24.85" hidden="false" customHeight="false" outlineLevel="0" collapsed="false">
      <c r="A20312" s="95" t="s">
        <v>30443</v>
      </c>
      <c r="B20312" s="182" t="s">
        <v>30441</v>
      </c>
      <c r="C20312" s="183" t="s">
        <v>5214</v>
      </c>
      <c r="D20312" s="140" t="n">
        <v>0.31</v>
      </c>
    </row>
    <row r="20313" customFormat="false" ht="24.85" hidden="false" customHeight="false" outlineLevel="0" collapsed="false">
      <c r="A20313" s="95" t="s">
        <v>30444</v>
      </c>
      <c r="B20313" s="182" t="s">
        <v>30441</v>
      </c>
      <c r="C20313" s="183" t="s">
        <v>5214</v>
      </c>
      <c r="D20313" s="140" t="n">
        <v>12.29</v>
      </c>
    </row>
    <row r="20314" customFormat="false" ht="24.85" hidden="false" customHeight="false" outlineLevel="0" collapsed="false">
      <c r="A20314" s="95" t="s">
        <v>30445</v>
      </c>
      <c r="B20314" s="182" t="s">
        <v>30441</v>
      </c>
      <c r="C20314" s="183" t="s">
        <v>5214</v>
      </c>
      <c r="D20314" s="140" t="n">
        <v>1.52</v>
      </c>
    </row>
    <row r="20315" customFormat="false" ht="24.85" hidden="false" customHeight="false" outlineLevel="0" collapsed="false">
      <c r="A20315" s="95" t="s">
        <v>30446</v>
      </c>
      <c r="B20315" s="182" t="s">
        <v>30441</v>
      </c>
      <c r="C20315" s="183" t="s">
        <v>5214</v>
      </c>
      <c r="D20315" s="140" t="n">
        <v>0.31</v>
      </c>
    </row>
    <row r="20316" customFormat="false" ht="24.85" hidden="false" customHeight="false" outlineLevel="0" collapsed="false">
      <c r="A20316" s="95" t="s">
        <v>30447</v>
      </c>
      <c r="B20316" s="182" t="s">
        <v>30448</v>
      </c>
      <c r="C20316" s="183" t="s">
        <v>5214</v>
      </c>
      <c r="D20316" s="140" t="n">
        <v>59.92</v>
      </c>
    </row>
    <row r="20317" customFormat="false" ht="24.85" hidden="false" customHeight="false" outlineLevel="0" collapsed="false">
      <c r="A20317" s="95" t="s">
        <v>30449</v>
      </c>
      <c r="B20317" s="182" t="s">
        <v>30448</v>
      </c>
      <c r="C20317" s="183" t="s">
        <v>5214</v>
      </c>
      <c r="D20317" s="140" t="n">
        <v>13.03</v>
      </c>
    </row>
    <row r="20318" customFormat="false" ht="24.85" hidden="false" customHeight="false" outlineLevel="0" collapsed="false">
      <c r="A20318" s="95" t="s">
        <v>30450</v>
      </c>
      <c r="B20318" s="182" t="s">
        <v>30448</v>
      </c>
      <c r="C20318" s="183" t="s">
        <v>5214</v>
      </c>
      <c r="D20318" s="140" t="n">
        <v>7.41</v>
      </c>
    </row>
    <row r="20319" customFormat="false" ht="24.85" hidden="false" customHeight="false" outlineLevel="0" collapsed="false">
      <c r="A20319" s="95" t="s">
        <v>30451</v>
      </c>
      <c r="B20319" s="182" t="s">
        <v>30448</v>
      </c>
      <c r="C20319" s="183" t="s">
        <v>5214</v>
      </c>
      <c r="D20319" s="140" t="n">
        <v>59.92</v>
      </c>
    </row>
    <row r="20320" customFormat="false" ht="24.85" hidden="false" customHeight="false" outlineLevel="0" collapsed="false">
      <c r="A20320" s="95" t="s">
        <v>30452</v>
      </c>
      <c r="B20320" s="182" t="s">
        <v>30448</v>
      </c>
      <c r="C20320" s="183" t="s">
        <v>5214</v>
      </c>
      <c r="D20320" s="140" t="n">
        <v>13.03</v>
      </c>
    </row>
    <row r="20321" customFormat="false" ht="24.85" hidden="false" customHeight="false" outlineLevel="0" collapsed="false">
      <c r="A20321" s="95" t="s">
        <v>30453</v>
      </c>
      <c r="B20321" s="182" t="s">
        <v>30448</v>
      </c>
      <c r="C20321" s="183" t="s">
        <v>5214</v>
      </c>
      <c r="D20321" s="140" t="n">
        <v>7.41</v>
      </c>
    </row>
    <row r="20322" customFormat="false" ht="80.55" hidden="false" customHeight="false" outlineLevel="0" collapsed="false">
      <c r="A20322" s="95" t="s">
        <v>30454</v>
      </c>
      <c r="B20322" s="182" t="s">
        <v>30455</v>
      </c>
      <c r="C20322" s="183" t="s">
        <v>5214</v>
      </c>
      <c r="D20322" s="140" t="n">
        <v>1337.38</v>
      </c>
    </row>
    <row r="20323" customFormat="false" ht="80.55" hidden="false" customHeight="false" outlineLevel="0" collapsed="false">
      <c r="A20323" s="95" t="s">
        <v>30456</v>
      </c>
      <c r="B20323" s="182" t="s">
        <v>30455</v>
      </c>
      <c r="C20323" s="183" t="s">
        <v>5214</v>
      </c>
      <c r="D20323" s="140" t="n">
        <v>738.67</v>
      </c>
    </row>
    <row r="20324" customFormat="false" ht="80.55" hidden="false" customHeight="false" outlineLevel="0" collapsed="false">
      <c r="A20324" s="95" t="s">
        <v>30457</v>
      </c>
      <c r="B20324" s="182" t="s">
        <v>30455</v>
      </c>
      <c r="C20324" s="183" t="s">
        <v>5214</v>
      </c>
      <c r="D20324" s="140" t="n">
        <v>607.87</v>
      </c>
    </row>
    <row r="20325" customFormat="false" ht="80.55" hidden="false" customHeight="false" outlineLevel="0" collapsed="false">
      <c r="A20325" s="95" t="s">
        <v>30458</v>
      </c>
      <c r="B20325" s="182" t="s">
        <v>30455</v>
      </c>
      <c r="C20325" s="183" t="s">
        <v>5214</v>
      </c>
      <c r="D20325" s="140" t="n">
        <v>1333.95</v>
      </c>
    </row>
    <row r="20326" customFormat="false" ht="80.55" hidden="false" customHeight="false" outlineLevel="0" collapsed="false">
      <c r="A20326" s="95" t="s">
        <v>30459</v>
      </c>
      <c r="B20326" s="182" t="s">
        <v>30455</v>
      </c>
      <c r="C20326" s="183" t="s">
        <v>5214</v>
      </c>
      <c r="D20326" s="140" t="n">
        <v>735.24</v>
      </c>
    </row>
    <row r="20327" customFormat="false" ht="80.55" hidden="false" customHeight="false" outlineLevel="0" collapsed="false">
      <c r="A20327" s="95" t="s">
        <v>30460</v>
      </c>
      <c r="B20327" s="182" t="s">
        <v>30455</v>
      </c>
      <c r="C20327" s="183" t="s">
        <v>5214</v>
      </c>
      <c r="D20327" s="140" t="n">
        <v>604.44</v>
      </c>
    </row>
    <row r="20328" customFormat="false" ht="69.65" hidden="false" customHeight="false" outlineLevel="0" collapsed="false">
      <c r="A20328" s="95" t="s">
        <v>30461</v>
      </c>
      <c r="B20328" s="182" t="s">
        <v>30462</v>
      </c>
      <c r="C20328" s="183" t="s">
        <v>5214</v>
      </c>
      <c r="D20328" s="140" t="n">
        <v>15.15</v>
      </c>
    </row>
    <row r="20329" customFormat="false" ht="69.65" hidden="false" customHeight="false" outlineLevel="0" collapsed="false">
      <c r="A20329" s="95" t="s">
        <v>30463</v>
      </c>
      <c r="B20329" s="182" t="s">
        <v>30462</v>
      </c>
      <c r="C20329" s="183" t="s">
        <v>5214</v>
      </c>
      <c r="D20329" s="140" t="n">
        <v>12.62</v>
      </c>
    </row>
    <row r="20330" customFormat="false" ht="69.65" hidden="false" customHeight="false" outlineLevel="0" collapsed="false">
      <c r="A20330" s="95" t="s">
        <v>30464</v>
      </c>
      <c r="B20330" s="182" t="s">
        <v>30462</v>
      </c>
      <c r="C20330" s="183" t="s">
        <v>5214</v>
      </c>
      <c r="D20330" s="140" t="n">
        <v>15.15</v>
      </c>
    </row>
    <row r="20331" customFormat="false" ht="69.65" hidden="false" customHeight="false" outlineLevel="0" collapsed="false">
      <c r="A20331" s="95" t="s">
        <v>30465</v>
      </c>
      <c r="B20331" s="182" t="s">
        <v>30462</v>
      </c>
      <c r="C20331" s="183" t="s">
        <v>5214</v>
      </c>
      <c r="D20331" s="140" t="n">
        <v>12.62</v>
      </c>
    </row>
    <row r="20332" customFormat="false" ht="69.65" hidden="false" customHeight="false" outlineLevel="0" collapsed="false">
      <c r="A20332" s="95" t="s">
        <v>30466</v>
      </c>
      <c r="B20332" s="182" t="s">
        <v>30467</v>
      </c>
      <c r="C20332" s="183" t="s">
        <v>5214</v>
      </c>
      <c r="D20332" s="140" t="n">
        <v>29.1</v>
      </c>
    </row>
    <row r="20333" customFormat="false" ht="69.65" hidden="false" customHeight="false" outlineLevel="0" collapsed="false">
      <c r="A20333" s="95" t="s">
        <v>30468</v>
      </c>
      <c r="B20333" s="182" t="s">
        <v>30467</v>
      </c>
      <c r="C20333" s="183" t="s">
        <v>5214</v>
      </c>
      <c r="D20333" s="140" t="n">
        <v>24.25</v>
      </c>
    </row>
    <row r="20334" customFormat="false" ht="69.65" hidden="false" customHeight="false" outlineLevel="0" collapsed="false">
      <c r="A20334" s="95" t="s">
        <v>30469</v>
      </c>
      <c r="B20334" s="182" t="s">
        <v>30467</v>
      </c>
      <c r="C20334" s="183" t="s">
        <v>5214</v>
      </c>
      <c r="D20334" s="140" t="n">
        <v>29.1</v>
      </c>
    </row>
    <row r="20335" customFormat="false" ht="69.65" hidden="false" customHeight="false" outlineLevel="0" collapsed="false">
      <c r="A20335" s="95" t="s">
        <v>30470</v>
      </c>
      <c r="B20335" s="182" t="s">
        <v>30467</v>
      </c>
      <c r="C20335" s="183" t="s">
        <v>5214</v>
      </c>
      <c r="D20335" s="140" t="n">
        <v>24.25</v>
      </c>
    </row>
    <row r="20336" customFormat="false" ht="57.7" hidden="false" customHeight="false" outlineLevel="0" collapsed="false">
      <c r="A20336" s="95" t="s">
        <v>30471</v>
      </c>
      <c r="B20336" s="182" t="s">
        <v>30472</v>
      </c>
      <c r="C20336" s="183" t="s">
        <v>5214</v>
      </c>
      <c r="D20336" s="140" t="n">
        <v>0.42</v>
      </c>
    </row>
    <row r="20337" customFormat="false" ht="57.7" hidden="false" customHeight="false" outlineLevel="0" collapsed="false">
      <c r="A20337" s="95" t="s">
        <v>30473</v>
      </c>
      <c r="B20337" s="182" t="s">
        <v>30472</v>
      </c>
      <c r="C20337" s="183" t="s">
        <v>5214</v>
      </c>
      <c r="D20337" s="140" t="n">
        <v>0.42</v>
      </c>
    </row>
    <row r="20338" customFormat="false" ht="57.7" hidden="false" customHeight="false" outlineLevel="0" collapsed="false">
      <c r="A20338" s="95" t="s">
        <v>30474</v>
      </c>
      <c r="B20338" s="182" t="s">
        <v>30472</v>
      </c>
      <c r="C20338" s="183" t="s">
        <v>5214</v>
      </c>
      <c r="D20338" s="140" t="n">
        <v>0.42</v>
      </c>
    </row>
    <row r="20339" customFormat="false" ht="57.7" hidden="false" customHeight="false" outlineLevel="0" collapsed="false">
      <c r="A20339" s="95" t="s">
        <v>30475</v>
      </c>
      <c r="B20339" s="182" t="s">
        <v>30472</v>
      </c>
      <c r="C20339" s="183" t="s">
        <v>5214</v>
      </c>
      <c r="D20339" s="140" t="n">
        <v>0.42</v>
      </c>
    </row>
    <row r="20340" customFormat="false" ht="80.55" hidden="false" customHeight="false" outlineLevel="0" collapsed="false">
      <c r="A20340" s="95" t="s">
        <v>30476</v>
      </c>
      <c r="B20340" s="182" t="s">
        <v>30477</v>
      </c>
      <c r="C20340" s="183" t="s">
        <v>5214</v>
      </c>
      <c r="D20340" s="140" t="n">
        <v>1.11</v>
      </c>
    </row>
    <row r="20341" customFormat="false" ht="80.55" hidden="false" customHeight="false" outlineLevel="0" collapsed="false">
      <c r="A20341" s="95" t="s">
        <v>30478</v>
      </c>
      <c r="B20341" s="182" t="s">
        <v>30477</v>
      </c>
      <c r="C20341" s="183" t="s">
        <v>5214</v>
      </c>
      <c r="D20341" s="140" t="n">
        <v>1.11</v>
      </c>
    </row>
    <row r="20342" customFormat="false" ht="80.55" hidden="false" customHeight="false" outlineLevel="0" collapsed="false">
      <c r="A20342" s="95" t="s">
        <v>30479</v>
      </c>
      <c r="B20342" s="182" t="s">
        <v>30477</v>
      </c>
      <c r="C20342" s="183" t="s">
        <v>5214</v>
      </c>
      <c r="D20342" s="140" t="n">
        <v>1.11</v>
      </c>
    </row>
    <row r="20343" customFormat="false" ht="80.55" hidden="false" customHeight="false" outlineLevel="0" collapsed="false">
      <c r="A20343" s="95" t="s">
        <v>30480</v>
      </c>
      <c r="B20343" s="182" t="s">
        <v>30477</v>
      </c>
      <c r="C20343" s="183" t="s">
        <v>5214</v>
      </c>
      <c r="D20343" s="140" t="n">
        <v>1.11</v>
      </c>
    </row>
    <row r="20344" customFormat="false" ht="13.8" hidden="false" customHeight="false" outlineLevel="0" collapsed="false">
      <c r="A20344" s="95" t="s">
        <v>30481</v>
      </c>
      <c r="B20344" s="182" t="s">
        <v>30482</v>
      </c>
      <c r="C20344" s="183" t="s">
        <v>5214</v>
      </c>
      <c r="D20344" s="140" t="n">
        <v>3.6</v>
      </c>
    </row>
    <row r="20345" customFormat="false" ht="13.8" hidden="false" customHeight="false" outlineLevel="0" collapsed="false">
      <c r="A20345" s="95" t="s">
        <v>30483</v>
      </c>
      <c r="B20345" s="182" t="s">
        <v>30482</v>
      </c>
      <c r="C20345" s="183" t="s">
        <v>5214</v>
      </c>
      <c r="D20345" s="140" t="n">
        <v>0.56</v>
      </c>
    </row>
    <row r="20346" customFormat="false" ht="13.8" hidden="false" customHeight="false" outlineLevel="0" collapsed="false">
      <c r="A20346" s="95" t="s">
        <v>30484</v>
      </c>
      <c r="B20346" s="182" t="s">
        <v>30482</v>
      </c>
      <c r="C20346" s="183" t="s">
        <v>5214</v>
      </c>
      <c r="D20346" s="140" t="n">
        <v>0.19</v>
      </c>
    </row>
    <row r="20347" customFormat="false" ht="13.8" hidden="false" customHeight="false" outlineLevel="0" collapsed="false">
      <c r="A20347" s="95" t="s">
        <v>30485</v>
      </c>
      <c r="B20347" s="182" t="s">
        <v>30482</v>
      </c>
      <c r="C20347" s="183" t="s">
        <v>5214</v>
      </c>
      <c r="D20347" s="140" t="n">
        <v>3.6</v>
      </c>
    </row>
    <row r="20348" customFormat="false" ht="13.8" hidden="false" customHeight="false" outlineLevel="0" collapsed="false">
      <c r="A20348" s="95" t="s">
        <v>30486</v>
      </c>
      <c r="B20348" s="182" t="s">
        <v>30482</v>
      </c>
      <c r="C20348" s="183" t="s">
        <v>5214</v>
      </c>
      <c r="D20348" s="140" t="n">
        <v>0.56</v>
      </c>
    </row>
    <row r="20349" customFormat="false" ht="13.8" hidden="false" customHeight="false" outlineLevel="0" collapsed="false">
      <c r="A20349" s="95" t="s">
        <v>30487</v>
      </c>
      <c r="B20349" s="182" t="s">
        <v>30482</v>
      </c>
      <c r="C20349" s="183" t="s">
        <v>5214</v>
      </c>
      <c r="D20349" s="140" t="n">
        <v>0.19</v>
      </c>
    </row>
    <row r="20350" customFormat="false" ht="80.55" hidden="false" customHeight="false" outlineLevel="0" collapsed="false">
      <c r="A20350" s="95" t="s">
        <v>30488</v>
      </c>
      <c r="B20350" s="182" t="s">
        <v>30489</v>
      </c>
      <c r="C20350" s="183" t="s">
        <v>5214</v>
      </c>
      <c r="D20350" s="140" t="n">
        <v>0.97</v>
      </c>
    </row>
    <row r="20351" customFormat="false" ht="80.55" hidden="false" customHeight="false" outlineLevel="0" collapsed="false">
      <c r="A20351" s="95" t="s">
        <v>30490</v>
      </c>
      <c r="B20351" s="182" t="s">
        <v>30491</v>
      </c>
      <c r="C20351" s="183" t="s">
        <v>5214</v>
      </c>
      <c r="D20351" s="140" t="n">
        <v>0.66</v>
      </c>
    </row>
    <row r="20352" customFormat="false" ht="80.55" hidden="false" customHeight="false" outlineLevel="0" collapsed="false">
      <c r="A20352" s="95" t="s">
        <v>30492</v>
      </c>
      <c r="B20352" s="182" t="s">
        <v>30489</v>
      </c>
      <c r="C20352" s="183" t="s">
        <v>5214</v>
      </c>
      <c r="D20352" s="140" t="n">
        <v>0.97</v>
      </c>
    </row>
    <row r="20353" customFormat="false" ht="80.55" hidden="false" customHeight="false" outlineLevel="0" collapsed="false">
      <c r="A20353" s="95" t="s">
        <v>30493</v>
      </c>
      <c r="B20353" s="182" t="s">
        <v>30491</v>
      </c>
      <c r="C20353" s="183" t="s">
        <v>5214</v>
      </c>
      <c r="D20353" s="140" t="n">
        <v>0.66</v>
      </c>
    </row>
    <row r="20354" customFormat="false" ht="35.8" hidden="false" customHeight="false" outlineLevel="0" collapsed="false">
      <c r="A20354" s="95" t="s">
        <v>30494</v>
      </c>
      <c r="B20354" s="182" t="s">
        <v>30495</v>
      </c>
      <c r="C20354" s="183" t="s">
        <v>5214</v>
      </c>
      <c r="D20354" s="140" t="n">
        <v>25.02</v>
      </c>
    </row>
    <row r="20355" customFormat="false" ht="35.8" hidden="false" customHeight="false" outlineLevel="0" collapsed="false">
      <c r="A20355" s="95" t="s">
        <v>30496</v>
      </c>
      <c r="B20355" s="182" t="s">
        <v>30495</v>
      </c>
      <c r="C20355" s="183" t="s">
        <v>5214</v>
      </c>
      <c r="D20355" s="140" t="n">
        <v>16.68</v>
      </c>
    </row>
    <row r="20356" customFormat="false" ht="35.8" hidden="false" customHeight="false" outlineLevel="0" collapsed="false">
      <c r="A20356" s="95" t="s">
        <v>30497</v>
      </c>
      <c r="B20356" s="182" t="s">
        <v>30495</v>
      </c>
      <c r="C20356" s="183" t="s">
        <v>5214</v>
      </c>
      <c r="D20356" s="140" t="n">
        <v>25.02</v>
      </c>
    </row>
    <row r="20357" customFormat="false" ht="35.8" hidden="false" customHeight="false" outlineLevel="0" collapsed="false">
      <c r="A20357" s="95" t="s">
        <v>30498</v>
      </c>
      <c r="B20357" s="182" t="s">
        <v>30495</v>
      </c>
      <c r="C20357" s="183" t="s">
        <v>5214</v>
      </c>
      <c r="D20357" s="140" t="n">
        <v>16.68</v>
      </c>
    </row>
    <row r="20358" customFormat="false" ht="24.85" hidden="false" customHeight="false" outlineLevel="0" collapsed="false">
      <c r="A20358" s="95" t="s">
        <v>30499</v>
      </c>
      <c r="B20358" s="182" t="s">
        <v>30500</v>
      </c>
      <c r="C20358" s="183" t="s">
        <v>5214</v>
      </c>
      <c r="D20358" s="140" t="n">
        <v>5.74</v>
      </c>
    </row>
    <row r="20359" customFormat="false" ht="24.85" hidden="false" customHeight="false" outlineLevel="0" collapsed="false">
      <c r="A20359" s="95" t="s">
        <v>30501</v>
      </c>
      <c r="B20359" s="182" t="s">
        <v>30500</v>
      </c>
      <c r="C20359" s="183" t="s">
        <v>5214</v>
      </c>
      <c r="D20359" s="140" t="n">
        <v>0.14</v>
      </c>
    </row>
    <row r="20360" customFormat="false" ht="24.85" hidden="false" customHeight="false" outlineLevel="0" collapsed="false">
      <c r="A20360" s="95" t="s">
        <v>30502</v>
      </c>
      <c r="B20360" s="182" t="s">
        <v>30500</v>
      </c>
      <c r="C20360" s="183" t="s">
        <v>5214</v>
      </c>
      <c r="D20360" s="140" t="n">
        <v>5.74</v>
      </c>
    </row>
    <row r="20361" customFormat="false" ht="24.85" hidden="false" customHeight="false" outlineLevel="0" collapsed="false">
      <c r="A20361" s="95" t="s">
        <v>30503</v>
      </c>
      <c r="B20361" s="182" t="s">
        <v>30500</v>
      </c>
      <c r="C20361" s="183" t="s">
        <v>5214</v>
      </c>
      <c r="D20361" s="140" t="n">
        <v>0.14</v>
      </c>
    </row>
    <row r="20362" customFormat="false" ht="24.85" hidden="false" customHeight="false" outlineLevel="0" collapsed="false">
      <c r="A20362" s="95" t="s">
        <v>30504</v>
      </c>
      <c r="B20362" s="182" t="s">
        <v>30505</v>
      </c>
      <c r="C20362" s="183" t="s">
        <v>5214</v>
      </c>
      <c r="D20362" s="140" t="n">
        <v>5.75</v>
      </c>
    </row>
    <row r="20363" customFormat="false" ht="24.85" hidden="false" customHeight="false" outlineLevel="0" collapsed="false">
      <c r="A20363" s="95" t="s">
        <v>30506</v>
      </c>
      <c r="B20363" s="182" t="s">
        <v>30505</v>
      </c>
      <c r="C20363" s="183" t="s">
        <v>5214</v>
      </c>
      <c r="D20363" s="140" t="n">
        <v>0.15</v>
      </c>
    </row>
    <row r="20364" customFormat="false" ht="24.85" hidden="false" customHeight="false" outlineLevel="0" collapsed="false">
      <c r="A20364" s="95" t="s">
        <v>30507</v>
      </c>
      <c r="B20364" s="182" t="s">
        <v>30505</v>
      </c>
      <c r="C20364" s="183" t="s">
        <v>5214</v>
      </c>
      <c r="D20364" s="140" t="n">
        <v>5.75</v>
      </c>
    </row>
    <row r="20365" customFormat="false" ht="24.85" hidden="false" customHeight="false" outlineLevel="0" collapsed="false">
      <c r="A20365" s="95" t="s">
        <v>30508</v>
      </c>
      <c r="B20365" s="182" t="s">
        <v>30505</v>
      </c>
      <c r="C20365" s="183" t="s">
        <v>5214</v>
      </c>
      <c r="D20365" s="140" t="n">
        <v>0.15</v>
      </c>
    </row>
    <row r="20366" customFormat="false" ht="69.65" hidden="false" customHeight="false" outlineLevel="0" collapsed="false">
      <c r="A20366" s="95" t="s">
        <v>30509</v>
      </c>
      <c r="B20366" s="182" t="s">
        <v>30510</v>
      </c>
      <c r="C20366" s="183" t="s">
        <v>5214</v>
      </c>
      <c r="D20366" s="140" t="n">
        <v>459.22</v>
      </c>
    </row>
    <row r="20367" customFormat="false" ht="69.65" hidden="false" customHeight="false" outlineLevel="0" collapsed="false">
      <c r="A20367" s="95" t="s">
        <v>30511</v>
      </c>
      <c r="B20367" s="182" t="s">
        <v>30510</v>
      </c>
      <c r="C20367" s="183" t="s">
        <v>5214</v>
      </c>
      <c r="D20367" s="140" t="n">
        <v>269.42</v>
      </c>
    </row>
    <row r="20368" customFormat="false" ht="69.65" hidden="false" customHeight="false" outlineLevel="0" collapsed="false">
      <c r="A20368" s="95" t="s">
        <v>30512</v>
      </c>
      <c r="B20368" s="182" t="s">
        <v>30510</v>
      </c>
      <c r="C20368" s="183" t="s">
        <v>5214</v>
      </c>
      <c r="D20368" s="140" t="n">
        <v>244.69</v>
      </c>
    </row>
    <row r="20369" customFormat="false" ht="69.65" hidden="false" customHeight="false" outlineLevel="0" collapsed="false">
      <c r="A20369" s="95" t="s">
        <v>30513</v>
      </c>
      <c r="B20369" s="182" t="s">
        <v>30510</v>
      </c>
      <c r="C20369" s="183" t="s">
        <v>5214</v>
      </c>
      <c r="D20369" s="140" t="n">
        <v>446.22</v>
      </c>
    </row>
    <row r="20370" customFormat="false" ht="69.65" hidden="false" customHeight="false" outlineLevel="0" collapsed="false">
      <c r="A20370" s="95" t="s">
        <v>30514</v>
      </c>
      <c r="B20370" s="182" t="s">
        <v>30510</v>
      </c>
      <c r="C20370" s="183" t="s">
        <v>5214</v>
      </c>
      <c r="D20370" s="140" t="n">
        <v>256.42</v>
      </c>
    </row>
    <row r="20371" customFormat="false" ht="69.65" hidden="false" customHeight="false" outlineLevel="0" collapsed="false">
      <c r="A20371" s="95" t="s">
        <v>30515</v>
      </c>
      <c r="B20371" s="182" t="s">
        <v>30510</v>
      </c>
      <c r="C20371" s="183" t="s">
        <v>5214</v>
      </c>
      <c r="D20371" s="140" t="n">
        <v>231.69</v>
      </c>
    </row>
    <row r="20372" customFormat="false" ht="13.8" hidden="false" customHeight="false" outlineLevel="0" collapsed="false">
      <c r="A20372" s="95" t="s">
        <v>30516</v>
      </c>
      <c r="B20372" s="182" t="s">
        <v>30517</v>
      </c>
      <c r="C20372" s="183" t="s">
        <v>5214</v>
      </c>
      <c r="D20372" s="140" t="n">
        <v>18.74</v>
      </c>
    </row>
    <row r="20373" customFormat="false" ht="13.8" hidden="false" customHeight="false" outlineLevel="0" collapsed="false">
      <c r="A20373" s="95" t="s">
        <v>30518</v>
      </c>
      <c r="B20373" s="182" t="s">
        <v>30517</v>
      </c>
      <c r="C20373" s="183" t="s">
        <v>5214</v>
      </c>
      <c r="D20373" s="140" t="n">
        <v>0.2</v>
      </c>
    </row>
    <row r="20374" customFormat="false" ht="13.8" hidden="false" customHeight="false" outlineLevel="0" collapsed="false">
      <c r="A20374" s="95" t="s">
        <v>30519</v>
      </c>
      <c r="B20374" s="182" t="s">
        <v>30517</v>
      </c>
      <c r="C20374" s="183" t="s">
        <v>5214</v>
      </c>
      <c r="D20374" s="140" t="n">
        <v>18.74</v>
      </c>
    </row>
    <row r="20375" customFormat="false" ht="13.8" hidden="false" customHeight="false" outlineLevel="0" collapsed="false">
      <c r="A20375" s="95" t="s">
        <v>30520</v>
      </c>
      <c r="B20375" s="182" t="s">
        <v>30517</v>
      </c>
      <c r="C20375" s="183" t="s">
        <v>5214</v>
      </c>
      <c r="D20375" s="140" t="n">
        <v>0.2</v>
      </c>
    </row>
    <row r="20376" customFormat="false" ht="91.5" hidden="false" customHeight="false" outlineLevel="0" collapsed="false">
      <c r="A20376" s="95" t="s">
        <v>30521</v>
      </c>
      <c r="B20376" s="182" t="s">
        <v>30522</v>
      </c>
      <c r="C20376" s="183" t="s">
        <v>5214</v>
      </c>
      <c r="D20376" s="140" t="n">
        <v>100.51</v>
      </c>
    </row>
    <row r="20377" customFormat="false" ht="91.5" hidden="false" customHeight="false" outlineLevel="0" collapsed="false">
      <c r="A20377" s="95" t="s">
        <v>30523</v>
      </c>
      <c r="B20377" s="182" t="s">
        <v>30524</v>
      </c>
      <c r="C20377" s="183" t="s">
        <v>5214</v>
      </c>
      <c r="D20377" s="140" t="n">
        <v>46.51</v>
      </c>
    </row>
    <row r="20378" customFormat="false" ht="91.5" hidden="false" customHeight="false" outlineLevel="0" collapsed="false">
      <c r="A20378" s="95" t="s">
        <v>30525</v>
      </c>
      <c r="B20378" s="182" t="s">
        <v>30522</v>
      </c>
      <c r="C20378" s="183" t="s">
        <v>5214</v>
      </c>
      <c r="D20378" s="140" t="n">
        <v>97.46</v>
      </c>
    </row>
    <row r="20379" customFormat="false" ht="91.5" hidden="false" customHeight="false" outlineLevel="0" collapsed="false">
      <c r="A20379" s="95" t="s">
        <v>30526</v>
      </c>
      <c r="B20379" s="182" t="s">
        <v>30524</v>
      </c>
      <c r="C20379" s="183" t="s">
        <v>5214</v>
      </c>
      <c r="D20379" s="140" t="n">
        <v>43.46</v>
      </c>
    </row>
    <row r="20380" customFormat="false" ht="46.75" hidden="false" customHeight="false" outlineLevel="0" collapsed="false">
      <c r="A20380" s="95" t="s">
        <v>30527</v>
      </c>
      <c r="B20380" s="182" t="s">
        <v>30528</v>
      </c>
      <c r="C20380" s="183" t="s">
        <v>5214</v>
      </c>
      <c r="D20380" s="140" t="n">
        <v>17.28</v>
      </c>
    </row>
    <row r="20381" customFormat="false" ht="46.75" hidden="false" customHeight="false" outlineLevel="0" collapsed="false">
      <c r="A20381" s="95" t="s">
        <v>30529</v>
      </c>
      <c r="B20381" s="182" t="s">
        <v>30528</v>
      </c>
      <c r="C20381" s="183" t="s">
        <v>5214</v>
      </c>
      <c r="D20381" s="140" t="n">
        <v>12.28</v>
      </c>
    </row>
    <row r="20382" customFormat="false" ht="46.75" hidden="false" customHeight="false" outlineLevel="0" collapsed="false">
      <c r="A20382" s="95" t="s">
        <v>30530</v>
      </c>
      <c r="B20382" s="182" t="s">
        <v>30528</v>
      </c>
      <c r="C20382" s="183" t="s">
        <v>5214</v>
      </c>
      <c r="D20382" s="140" t="n">
        <v>11.11</v>
      </c>
    </row>
    <row r="20383" customFormat="false" ht="46.75" hidden="false" customHeight="false" outlineLevel="0" collapsed="false">
      <c r="A20383" s="95" t="s">
        <v>30531</v>
      </c>
      <c r="B20383" s="182" t="s">
        <v>30528</v>
      </c>
      <c r="C20383" s="183" t="s">
        <v>5214</v>
      </c>
      <c r="D20383" s="140" t="n">
        <v>17.28</v>
      </c>
    </row>
    <row r="20384" customFormat="false" ht="46.75" hidden="false" customHeight="false" outlineLevel="0" collapsed="false">
      <c r="A20384" s="95" t="s">
        <v>30532</v>
      </c>
      <c r="B20384" s="182" t="s">
        <v>30528</v>
      </c>
      <c r="C20384" s="183" t="s">
        <v>5214</v>
      </c>
      <c r="D20384" s="140" t="n">
        <v>12.28</v>
      </c>
    </row>
    <row r="20385" customFormat="false" ht="46.75" hidden="false" customHeight="false" outlineLevel="0" collapsed="false">
      <c r="A20385" s="95" t="s">
        <v>30533</v>
      </c>
      <c r="B20385" s="182" t="s">
        <v>30528</v>
      </c>
      <c r="C20385" s="183" t="s">
        <v>5214</v>
      </c>
      <c r="D20385" s="140" t="n">
        <v>11.11</v>
      </c>
    </row>
    <row r="20386" customFormat="false" ht="46.75" hidden="false" customHeight="false" outlineLevel="0" collapsed="false">
      <c r="A20386" s="95" t="s">
        <v>30534</v>
      </c>
      <c r="B20386" s="182" t="s">
        <v>30535</v>
      </c>
      <c r="C20386" s="183" t="s">
        <v>5214</v>
      </c>
      <c r="D20386" s="140" t="n">
        <v>74.17</v>
      </c>
    </row>
    <row r="20387" customFormat="false" ht="46.75" hidden="false" customHeight="false" outlineLevel="0" collapsed="false">
      <c r="A20387" s="95" t="s">
        <v>30536</v>
      </c>
      <c r="B20387" s="182" t="s">
        <v>30537</v>
      </c>
      <c r="C20387" s="183" t="s">
        <v>5214</v>
      </c>
      <c r="D20387" s="140" t="n">
        <v>53.52</v>
      </c>
    </row>
    <row r="20388" customFormat="false" ht="46.75" hidden="false" customHeight="false" outlineLevel="0" collapsed="false">
      <c r="A20388" s="95" t="s">
        <v>30538</v>
      </c>
      <c r="B20388" s="182" t="s">
        <v>30537</v>
      </c>
      <c r="C20388" s="183" t="s">
        <v>5214</v>
      </c>
      <c r="D20388" s="140" t="n">
        <v>48.53</v>
      </c>
    </row>
    <row r="20389" customFormat="false" ht="46.75" hidden="false" customHeight="false" outlineLevel="0" collapsed="false">
      <c r="A20389" s="95" t="s">
        <v>30539</v>
      </c>
      <c r="B20389" s="182" t="s">
        <v>30535</v>
      </c>
      <c r="C20389" s="183" t="s">
        <v>5214</v>
      </c>
      <c r="D20389" s="140" t="n">
        <v>74.17</v>
      </c>
    </row>
    <row r="20390" customFormat="false" ht="46.75" hidden="false" customHeight="false" outlineLevel="0" collapsed="false">
      <c r="A20390" s="95" t="s">
        <v>30540</v>
      </c>
      <c r="B20390" s="182" t="s">
        <v>30537</v>
      </c>
      <c r="C20390" s="183" t="s">
        <v>5214</v>
      </c>
      <c r="D20390" s="140" t="n">
        <v>53.52</v>
      </c>
    </row>
    <row r="20391" customFormat="false" ht="46.75" hidden="false" customHeight="false" outlineLevel="0" collapsed="false">
      <c r="A20391" s="95" t="s">
        <v>30541</v>
      </c>
      <c r="B20391" s="182" t="s">
        <v>30537</v>
      </c>
      <c r="C20391" s="183" t="s">
        <v>5214</v>
      </c>
      <c r="D20391" s="140" t="n">
        <v>48.53</v>
      </c>
    </row>
    <row r="20392" customFormat="false" ht="46.75" hidden="false" customHeight="false" outlineLevel="0" collapsed="false">
      <c r="A20392" s="95" t="s">
        <v>30542</v>
      </c>
      <c r="B20392" s="182" t="s">
        <v>30543</v>
      </c>
      <c r="C20392" s="183" t="s">
        <v>592</v>
      </c>
      <c r="D20392" s="140" t="n">
        <v>0.6</v>
      </c>
    </row>
    <row r="20393" customFormat="false" ht="46.75" hidden="false" customHeight="false" outlineLevel="0" collapsed="false">
      <c r="A20393" s="95" t="s">
        <v>30544</v>
      </c>
      <c r="B20393" s="182" t="s">
        <v>30543</v>
      </c>
      <c r="C20393" s="183" t="s">
        <v>592</v>
      </c>
      <c r="D20393" s="140" t="n">
        <v>0.59</v>
      </c>
    </row>
    <row r="20394" customFormat="false" ht="35.8" hidden="false" customHeight="false" outlineLevel="0" collapsed="false">
      <c r="A20394" s="95" t="s">
        <v>30545</v>
      </c>
      <c r="B20394" s="182" t="s">
        <v>30546</v>
      </c>
      <c r="C20394" s="183" t="s">
        <v>592</v>
      </c>
      <c r="D20394" s="140" t="n">
        <v>0.5</v>
      </c>
    </row>
    <row r="20395" customFormat="false" ht="35.8" hidden="false" customHeight="false" outlineLevel="0" collapsed="false">
      <c r="A20395" s="95" t="s">
        <v>30547</v>
      </c>
      <c r="B20395" s="182" t="s">
        <v>30546</v>
      </c>
      <c r="C20395" s="183" t="s">
        <v>592</v>
      </c>
      <c r="D20395" s="140" t="n">
        <v>0.49</v>
      </c>
    </row>
    <row r="20396" customFormat="false" ht="57.7" hidden="false" customHeight="false" outlineLevel="0" collapsed="false">
      <c r="A20396" s="95" t="s">
        <v>30548</v>
      </c>
      <c r="B20396" s="182" t="s">
        <v>30549</v>
      </c>
      <c r="C20396" s="183" t="s">
        <v>213</v>
      </c>
      <c r="D20396" s="140" t="n">
        <v>1.09</v>
      </c>
    </row>
    <row r="20397" customFormat="false" ht="57.7" hidden="false" customHeight="false" outlineLevel="0" collapsed="false">
      <c r="A20397" s="95" t="s">
        <v>30550</v>
      </c>
      <c r="B20397" s="182" t="s">
        <v>30549</v>
      </c>
      <c r="C20397" s="183" t="s">
        <v>213</v>
      </c>
      <c r="D20397" s="140" t="n">
        <v>1.04</v>
      </c>
    </row>
    <row r="20398" customFormat="false" ht="46.75" hidden="false" customHeight="false" outlineLevel="0" collapsed="false">
      <c r="A20398" s="95" t="s">
        <v>30551</v>
      </c>
      <c r="B20398" s="182" t="s">
        <v>30552</v>
      </c>
      <c r="C20398" s="183" t="s">
        <v>592</v>
      </c>
      <c r="D20398" s="140" t="n">
        <v>5.35</v>
      </c>
    </row>
    <row r="20399" customFormat="false" ht="46.75" hidden="false" customHeight="false" outlineLevel="0" collapsed="false">
      <c r="A20399" s="95" t="s">
        <v>30553</v>
      </c>
      <c r="B20399" s="182" t="s">
        <v>30552</v>
      </c>
      <c r="C20399" s="183" t="s">
        <v>592</v>
      </c>
      <c r="D20399" s="140" t="n">
        <v>5.14</v>
      </c>
    </row>
    <row r="20400" customFormat="false" ht="46.75" hidden="false" customHeight="false" outlineLevel="0" collapsed="false">
      <c r="A20400" s="95" t="s">
        <v>30554</v>
      </c>
      <c r="B20400" s="182" t="s">
        <v>30555</v>
      </c>
      <c r="C20400" s="183" t="s">
        <v>363</v>
      </c>
      <c r="D20400" s="140" t="n">
        <v>9.91</v>
      </c>
    </row>
    <row r="20401" customFormat="false" ht="46.75" hidden="false" customHeight="false" outlineLevel="0" collapsed="false">
      <c r="A20401" s="95" t="s">
        <v>30556</v>
      </c>
      <c r="B20401" s="182" t="s">
        <v>30555</v>
      </c>
      <c r="C20401" s="183" t="s">
        <v>363</v>
      </c>
      <c r="D20401" s="140" t="n">
        <v>9.63</v>
      </c>
    </row>
    <row r="20402" customFormat="false" ht="69.65" hidden="false" customHeight="false" outlineLevel="0" collapsed="false">
      <c r="A20402" s="95" t="s">
        <v>30557</v>
      </c>
      <c r="B20402" s="182" t="s">
        <v>30558</v>
      </c>
      <c r="C20402" s="183" t="s">
        <v>592</v>
      </c>
      <c r="D20402" s="140" t="n">
        <v>5.69</v>
      </c>
    </row>
    <row r="20403" customFormat="false" ht="69.65" hidden="false" customHeight="false" outlineLevel="0" collapsed="false">
      <c r="A20403" s="95" t="s">
        <v>30559</v>
      </c>
      <c r="B20403" s="182" t="s">
        <v>30558</v>
      </c>
      <c r="C20403" s="183" t="s">
        <v>592</v>
      </c>
      <c r="D20403" s="140" t="n">
        <v>5.54</v>
      </c>
    </row>
    <row r="20404" customFormat="false" ht="57.7" hidden="false" customHeight="false" outlineLevel="0" collapsed="false">
      <c r="A20404" s="95" t="s">
        <v>30560</v>
      </c>
      <c r="B20404" s="182" t="s">
        <v>30561</v>
      </c>
      <c r="C20404" s="183" t="s">
        <v>592</v>
      </c>
      <c r="D20404" s="140" t="n">
        <v>28.48</v>
      </c>
    </row>
    <row r="20405" customFormat="false" ht="57.7" hidden="false" customHeight="false" outlineLevel="0" collapsed="false">
      <c r="A20405" s="95" t="s">
        <v>30562</v>
      </c>
      <c r="B20405" s="182" t="s">
        <v>30561</v>
      </c>
      <c r="C20405" s="183" t="s">
        <v>592</v>
      </c>
      <c r="D20405" s="140" t="n">
        <v>25.24</v>
      </c>
    </row>
    <row r="20406" customFormat="false" ht="35.8" hidden="false" customHeight="false" outlineLevel="0" collapsed="false">
      <c r="A20406" s="95" t="s">
        <v>30563</v>
      </c>
      <c r="B20406" s="182" t="s">
        <v>30564</v>
      </c>
      <c r="C20406" s="183" t="s">
        <v>592</v>
      </c>
      <c r="D20406" s="140" t="n">
        <v>12.61</v>
      </c>
    </row>
    <row r="20407" customFormat="false" ht="35.8" hidden="false" customHeight="false" outlineLevel="0" collapsed="false">
      <c r="A20407" s="95" t="s">
        <v>30565</v>
      </c>
      <c r="B20407" s="182" t="s">
        <v>30564</v>
      </c>
      <c r="C20407" s="183" t="s">
        <v>592</v>
      </c>
      <c r="D20407" s="140" t="n">
        <v>11.78</v>
      </c>
    </row>
    <row r="20408" customFormat="false" ht="46.75" hidden="false" customHeight="false" outlineLevel="0" collapsed="false">
      <c r="A20408" s="95" t="s">
        <v>30566</v>
      </c>
      <c r="B20408" s="182" t="s">
        <v>30567</v>
      </c>
      <c r="C20408" s="183" t="s">
        <v>592</v>
      </c>
      <c r="D20408" s="140" t="n">
        <v>2.47</v>
      </c>
    </row>
    <row r="20409" customFormat="false" ht="46.75" hidden="false" customHeight="false" outlineLevel="0" collapsed="false">
      <c r="A20409" s="95" t="s">
        <v>30568</v>
      </c>
      <c r="B20409" s="182" t="s">
        <v>30567</v>
      </c>
      <c r="C20409" s="183" t="s">
        <v>592</v>
      </c>
      <c r="D20409" s="140" t="n">
        <v>2.39</v>
      </c>
    </row>
    <row r="20410" customFormat="false" ht="46.75" hidden="false" customHeight="false" outlineLevel="0" collapsed="false">
      <c r="A20410" s="95" t="s">
        <v>30569</v>
      </c>
      <c r="B20410" s="182" t="s">
        <v>30570</v>
      </c>
      <c r="C20410" s="183" t="s">
        <v>592</v>
      </c>
      <c r="D20410" s="140" t="n">
        <v>54.33</v>
      </c>
    </row>
    <row r="20411" customFormat="false" ht="46.75" hidden="false" customHeight="false" outlineLevel="0" collapsed="false">
      <c r="A20411" s="95" t="s">
        <v>30571</v>
      </c>
      <c r="B20411" s="182" t="s">
        <v>30570</v>
      </c>
      <c r="C20411" s="183" t="s">
        <v>592</v>
      </c>
      <c r="D20411" s="140" t="n">
        <v>48.62</v>
      </c>
    </row>
    <row r="20412" customFormat="false" ht="46.75" hidden="false" customHeight="false" outlineLevel="0" collapsed="false">
      <c r="A20412" s="95" t="s">
        <v>30572</v>
      </c>
      <c r="B20412" s="182" t="s">
        <v>30573</v>
      </c>
      <c r="C20412" s="183" t="s">
        <v>213</v>
      </c>
      <c r="D20412" s="140" t="n">
        <v>5.03</v>
      </c>
    </row>
    <row r="20413" customFormat="false" ht="46.75" hidden="false" customHeight="false" outlineLevel="0" collapsed="false">
      <c r="A20413" s="95" t="s">
        <v>30574</v>
      </c>
      <c r="B20413" s="182" t="s">
        <v>30573</v>
      </c>
      <c r="C20413" s="183" t="s">
        <v>213</v>
      </c>
      <c r="D20413" s="140" t="n">
        <v>4.54</v>
      </c>
    </row>
    <row r="20414" customFormat="false" ht="57.7" hidden="false" customHeight="false" outlineLevel="0" collapsed="false">
      <c r="A20414" s="95" t="s">
        <v>30575</v>
      </c>
      <c r="B20414" s="182" t="s">
        <v>30576</v>
      </c>
      <c r="C20414" s="183" t="s">
        <v>592</v>
      </c>
      <c r="D20414" s="140" t="n">
        <v>286</v>
      </c>
    </row>
    <row r="20415" customFormat="false" ht="57.7" hidden="false" customHeight="false" outlineLevel="0" collapsed="false">
      <c r="A20415" s="95" t="s">
        <v>30577</v>
      </c>
      <c r="B20415" s="182" t="s">
        <v>30576</v>
      </c>
      <c r="C20415" s="183" t="s">
        <v>592</v>
      </c>
      <c r="D20415" s="140" t="n">
        <v>266.55</v>
      </c>
    </row>
    <row r="20416" customFormat="false" ht="57.7" hidden="false" customHeight="false" outlineLevel="0" collapsed="false">
      <c r="A20416" s="95" t="s">
        <v>30578</v>
      </c>
      <c r="B20416" s="182" t="s">
        <v>30579</v>
      </c>
      <c r="C20416" s="183" t="s">
        <v>592</v>
      </c>
      <c r="D20416" s="140" t="n">
        <v>364.62</v>
      </c>
    </row>
    <row r="20417" customFormat="false" ht="57.7" hidden="false" customHeight="false" outlineLevel="0" collapsed="false">
      <c r="A20417" s="95" t="s">
        <v>30580</v>
      </c>
      <c r="B20417" s="182" t="s">
        <v>30579</v>
      </c>
      <c r="C20417" s="183" t="s">
        <v>592</v>
      </c>
      <c r="D20417" s="140" t="n">
        <v>319.81</v>
      </c>
    </row>
    <row r="20418" customFormat="false" ht="35.8" hidden="false" customHeight="false" outlineLevel="0" collapsed="false">
      <c r="A20418" s="95" t="s">
        <v>30581</v>
      </c>
      <c r="B20418" s="182" t="s">
        <v>30582</v>
      </c>
      <c r="C20418" s="183" t="s">
        <v>592</v>
      </c>
      <c r="D20418" s="140" t="n">
        <v>8.63</v>
      </c>
    </row>
    <row r="20419" customFormat="false" ht="35.8" hidden="false" customHeight="false" outlineLevel="0" collapsed="false">
      <c r="A20419" s="95" t="s">
        <v>30583</v>
      </c>
      <c r="B20419" s="182" t="s">
        <v>30582</v>
      </c>
      <c r="C20419" s="183" t="s">
        <v>592</v>
      </c>
      <c r="D20419" s="140" t="n">
        <v>8.25</v>
      </c>
    </row>
    <row r="20420" customFormat="false" ht="24.85" hidden="false" customHeight="false" outlineLevel="0" collapsed="false">
      <c r="A20420" s="95" t="s">
        <v>30584</v>
      </c>
      <c r="B20420" s="182" t="s">
        <v>30585</v>
      </c>
      <c r="C20420" s="183" t="s">
        <v>592</v>
      </c>
      <c r="D20420" s="140" t="n">
        <v>2.35</v>
      </c>
    </row>
    <row r="20421" customFormat="false" ht="24.85" hidden="false" customHeight="false" outlineLevel="0" collapsed="false">
      <c r="A20421" s="95" t="s">
        <v>30586</v>
      </c>
      <c r="B20421" s="182" t="s">
        <v>30585</v>
      </c>
      <c r="C20421" s="183" t="s">
        <v>592</v>
      </c>
      <c r="D20421" s="140" t="n">
        <v>2.29</v>
      </c>
    </row>
    <row r="20422" customFormat="false" ht="35.8" hidden="false" customHeight="false" outlineLevel="0" collapsed="false">
      <c r="A20422" s="95" t="s">
        <v>30587</v>
      </c>
      <c r="B20422" s="182" t="s">
        <v>30588</v>
      </c>
      <c r="C20422" s="183" t="s">
        <v>592</v>
      </c>
      <c r="D20422" s="140" t="n">
        <v>856.06</v>
      </c>
    </row>
    <row r="20423" customFormat="false" ht="35.8" hidden="false" customHeight="false" outlineLevel="0" collapsed="false">
      <c r="A20423" s="95" t="s">
        <v>30589</v>
      </c>
      <c r="B20423" s="182" t="s">
        <v>30588</v>
      </c>
      <c r="C20423" s="183" t="s">
        <v>592</v>
      </c>
      <c r="D20423" s="140" t="n">
        <v>854.09</v>
      </c>
    </row>
    <row r="20424" customFormat="false" ht="35.8" hidden="false" customHeight="false" outlineLevel="0" collapsed="false">
      <c r="A20424" s="95" t="s">
        <v>30590</v>
      </c>
      <c r="B20424" s="182" t="s">
        <v>30591</v>
      </c>
      <c r="C20424" s="183" t="s">
        <v>592</v>
      </c>
      <c r="D20424" s="140" t="n">
        <v>889.38</v>
      </c>
    </row>
    <row r="20425" customFormat="false" ht="35.8" hidden="false" customHeight="false" outlineLevel="0" collapsed="false">
      <c r="A20425" s="95" t="s">
        <v>30592</v>
      </c>
      <c r="B20425" s="182" t="s">
        <v>30591</v>
      </c>
      <c r="C20425" s="183" t="s">
        <v>592</v>
      </c>
      <c r="D20425" s="140" t="n">
        <v>887.41</v>
      </c>
    </row>
    <row r="20426" customFormat="false" ht="46.75" hidden="false" customHeight="false" outlineLevel="0" collapsed="false">
      <c r="A20426" s="95" t="s">
        <v>30593</v>
      </c>
      <c r="B20426" s="182" t="s">
        <v>30594</v>
      </c>
      <c r="C20426" s="183" t="s">
        <v>592</v>
      </c>
      <c r="D20426" s="140" t="n">
        <v>526.42</v>
      </c>
    </row>
    <row r="20427" customFormat="false" ht="46.75" hidden="false" customHeight="false" outlineLevel="0" collapsed="false">
      <c r="A20427" s="95" t="s">
        <v>30595</v>
      </c>
      <c r="B20427" s="182" t="s">
        <v>30594</v>
      </c>
      <c r="C20427" s="183" t="s">
        <v>592</v>
      </c>
      <c r="D20427" s="140" t="n">
        <v>525.21</v>
      </c>
    </row>
    <row r="20428" customFormat="false" ht="35.8" hidden="false" customHeight="false" outlineLevel="0" collapsed="false">
      <c r="A20428" s="95" t="s">
        <v>30596</v>
      </c>
      <c r="B20428" s="182" t="s">
        <v>30597</v>
      </c>
      <c r="C20428" s="183" t="s">
        <v>592</v>
      </c>
      <c r="D20428" s="140" t="n">
        <v>56.71</v>
      </c>
    </row>
    <row r="20429" customFormat="false" ht="35.8" hidden="false" customHeight="false" outlineLevel="0" collapsed="false">
      <c r="A20429" s="95" t="s">
        <v>30598</v>
      </c>
      <c r="B20429" s="182" t="s">
        <v>30597</v>
      </c>
      <c r="C20429" s="183" t="s">
        <v>592</v>
      </c>
      <c r="D20429" s="140" t="n">
        <v>55.87</v>
      </c>
    </row>
    <row r="20430" customFormat="false" ht="24.85" hidden="false" customHeight="false" outlineLevel="0" collapsed="false">
      <c r="A20430" s="95" t="s">
        <v>30599</v>
      </c>
      <c r="B20430" s="182" t="s">
        <v>30600</v>
      </c>
      <c r="C20430" s="183" t="s">
        <v>592</v>
      </c>
      <c r="D20430" s="140" t="n">
        <v>152.08</v>
      </c>
    </row>
    <row r="20431" customFormat="false" ht="24.85" hidden="false" customHeight="false" outlineLevel="0" collapsed="false">
      <c r="A20431" s="95" t="s">
        <v>30601</v>
      </c>
      <c r="B20431" s="182" t="s">
        <v>30600</v>
      </c>
      <c r="C20431" s="183" t="s">
        <v>592</v>
      </c>
      <c r="D20431" s="140" t="n">
        <v>144.76</v>
      </c>
    </row>
    <row r="20432" customFormat="false" ht="24.85" hidden="false" customHeight="false" outlineLevel="0" collapsed="false">
      <c r="A20432" s="95" t="s">
        <v>30602</v>
      </c>
      <c r="B20432" s="182" t="s">
        <v>30603</v>
      </c>
      <c r="C20432" s="183" t="s">
        <v>213</v>
      </c>
      <c r="D20432" s="140" t="n">
        <v>137.86</v>
      </c>
    </row>
    <row r="20433" customFormat="false" ht="24.85" hidden="false" customHeight="false" outlineLevel="0" collapsed="false">
      <c r="A20433" s="95" t="s">
        <v>30604</v>
      </c>
      <c r="B20433" s="182" t="s">
        <v>30603</v>
      </c>
      <c r="C20433" s="183" t="s">
        <v>213</v>
      </c>
      <c r="D20433" s="140" t="n">
        <v>128.9</v>
      </c>
    </row>
    <row r="20434" customFormat="false" ht="13.8" hidden="false" customHeight="false" outlineLevel="0" collapsed="false">
      <c r="A20434" s="95" t="s">
        <v>30605</v>
      </c>
      <c r="B20434" s="182" t="s">
        <v>30606</v>
      </c>
      <c r="C20434" s="183" t="s">
        <v>213</v>
      </c>
      <c r="D20434" s="140" t="n">
        <v>0.54</v>
      </c>
    </row>
    <row r="20435" customFormat="false" ht="13.8" hidden="false" customHeight="false" outlineLevel="0" collapsed="false">
      <c r="A20435" s="95" t="s">
        <v>30607</v>
      </c>
      <c r="B20435" s="182" t="s">
        <v>30606</v>
      </c>
      <c r="C20435" s="183" t="s">
        <v>213</v>
      </c>
      <c r="D20435" s="140" t="n">
        <v>0.53</v>
      </c>
    </row>
    <row r="20436" customFormat="false" ht="35.8" hidden="false" customHeight="false" outlineLevel="0" collapsed="false">
      <c r="A20436" s="95" t="s">
        <v>30608</v>
      </c>
      <c r="B20436" s="182" t="s">
        <v>30609</v>
      </c>
      <c r="C20436" s="183" t="s">
        <v>592</v>
      </c>
      <c r="D20436" s="140" t="n">
        <v>2.13</v>
      </c>
    </row>
    <row r="20437" customFormat="false" ht="35.8" hidden="false" customHeight="false" outlineLevel="0" collapsed="false">
      <c r="A20437" s="95" t="s">
        <v>30610</v>
      </c>
      <c r="B20437" s="182" t="s">
        <v>30609</v>
      </c>
      <c r="C20437" s="183" t="s">
        <v>592</v>
      </c>
      <c r="D20437" s="140" t="n">
        <v>2.08</v>
      </c>
    </row>
    <row r="20438" customFormat="false" ht="35.8" hidden="false" customHeight="false" outlineLevel="0" collapsed="false">
      <c r="A20438" s="95" t="s">
        <v>30611</v>
      </c>
      <c r="B20438" s="182" t="s">
        <v>30612</v>
      </c>
      <c r="C20438" s="183" t="s">
        <v>592</v>
      </c>
      <c r="D20438" s="140" t="n">
        <v>1.52</v>
      </c>
    </row>
    <row r="20439" customFormat="false" ht="35.8" hidden="false" customHeight="false" outlineLevel="0" collapsed="false">
      <c r="A20439" s="95" t="s">
        <v>30613</v>
      </c>
      <c r="B20439" s="182" t="s">
        <v>30612</v>
      </c>
      <c r="C20439" s="183" t="s">
        <v>592</v>
      </c>
      <c r="D20439" s="140" t="n">
        <v>1.48</v>
      </c>
    </row>
    <row r="20440" customFormat="false" ht="13.8" hidden="false" customHeight="false" outlineLevel="0" collapsed="false">
      <c r="A20440" s="95" t="s">
        <v>30614</v>
      </c>
      <c r="B20440" s="182" t="s">
        <v>30615</v>
      </c>
      <c r="C20440" s="183" t="s">
        <v>213</v>
      </c>
      <c r="D20440" s="140" t="n">
        <v>0.19</v>
      </c>
    </row>
    <row r="20441" customFormat="false" ht="13.8" hidden="false" customHeight="false" outlineLevel="0" collapsed="false">
      <c r="A20441" s="95" t="s">
        <v>30616</v>
      </c>
      <c r="B20441" s="182" t="s">
        <v>30615</v>
      </c>
      <c r="C20441" s="183" t="s">
        <v>213</v>
      </c>
      <c r="D20441" s="140" t="n">
        <v>0.19</v>
      </c>
    </row>
    <row r="20442" customFormat="false" ht="13.8" hidden="false" customHeight="false" outlineLevel="0" collapsed="false">
      <c r="A20442" s="95" t="s">
        <v>30617</v>
      </c>
      <c r="B20442" s="182" t="s">
        <v>30618</v>
      </c>
      <c r="C20442" s="183" t="s">
        <v>213</v>
      </c>
      <c r="D20442" s="140" t="n">
        <v>0.19</v>
      </c>
    </row>
    <row r="20443" customFormat="false" ht="13.8" hidden="false" customHeight="false" outlineLevel="0" collapsed="false">
      <c r="A20443" s="95" t="s">
        <v>30619</v>
      </c>
      <c r="B20443" s="182" t="s">
        <v>30618</v>
      </c>
      <c r="C20443" s="183" t="s">
        <v>213</v>
      </c>
      <c r="D20443" s="140" t="n">
        <v>0.19</v>
      </c>
    </row>
    <row r="20444" customFormat="false" ht="13.8" hidden="false" customHeight="false" outlineLevel="0" collapsed="false">
      <c r="A20444" s="95" t="s">
        <v>30620</v>
      </c>
      <c r="B20444" s="182" t="s">
        <v>30621</v>
      </c>
      <c r="C20444" s="183" t="s">
        <v>213</v>
      </c>
      <c r="D20444" s="140" t="n">
        <v>0.25</v>
      </c>
    </row>
    <row r="20445" customFormat="false" ht="13.8" hidden="false" customHeight="false" outlineLevel="0" collapsed="false">
      <c r="A20445" s="95" t="s">
        <v>30622</v>
      </c>
      <c r="B20445" s="182" t="s">
        <v>30621</v>
      </c>
      <c r="C20445" s="183" t="s">
        <v>213</v>
      </c>
      <c r="D20445" s="140" t="n">
        <v>0.24</v>
      </c>
    </row>
    <row r="20446" customFormat="false" ht="35.8" hidden="false" customHeight="false" outlineLevel="0" collapsed="false">
      <c r="A20446" s="95" t="s">
        <v>30623</v>
      </c>
      <c r="B20446" s="182" t="s">
        <v>30624</v>
      </c>
      <c r="C20446" s="183" t="s">
        <v>833</v>
      </c>
      <c r="D20446" s="140" t="n">
        <v>4.65</v>
      </c>
    </row>
    <row r="20447" customFormat="false" ht="35.8" hidden="false" customHeight="false" outlineLevel="0" collapsed="false">
      <c r="A20447" s="95" t="s">
        <v>30625</v>
      </c>
      <c r="B20447" s="182" t="s">
        <v>30624</v>
      </c>
      <c r="C20447" s="183" t="s">
        <v>833</v>
      </c>
      <c r="D20447" s="140" t="n">
        <v>4.44</v>
      </c>
    </row>
    <row r="20448" customFormat="false" ht="35.8" hidden="false" customHeight="false" outlineLevel="0" collapsed="false">
      <c r="A20448" s="95" t="s">
        <v>30626</v>
      </c>
      <c r="B20448" s="182" t="s">
        <v>30627</v>
      </c>
      <c r="C20448" s="183" t="s">
        <v>592</v>
      </c>
      <c r="D20448" s="140" t="n">
        <v>30.71</v>
      </c>
    </row>
    <row r="20449" customFormat="false" ht="35.8" hidden="false" customHeight="false" outlineLevel="0" collapsed="false">
      <c r="A20449" s="95" t="s">
        <v>30628</v>
      </c>
      <c r="B20449" s="182" t="s">
        <v>30627</v>
      </c>
      <c r="C20449" s="183" t="s">
        <v>592</v>
      </c>
      <c r="D20449" s="140" t="n">
        <v>29.95</v>
      </c>
    </row>
    <row r="20450" customFormat="false" ht="13.8" hidden="false" customHeight="false" outlineLevel="0" collapsed="false">
      <c r="A20450" s="95" t="s">
        <v>30629</v>
      </c>
      <c r="B20450" s="182" t="s">
        <v>30630</v>
      </c>
      <c r="C20450" s="183" t="s">
        <v>592</v>
      </c>
      <c r="D20450" s="140" t="n">
        <v>2.61</v>
      </c>
    </row>
    <row r="20451" customFormat="false" ht="13.8" hidden="false" customHeight="false" outlineLevel="0" collapsed="false">
      <c r="A20451" s="95" t="s">
        <v>30631</v>
      </c>
      <c r="B20451" s="182" t="s">
        <v>30630</v>
      </c>
      <c r="C20451" s="183" t="s">
        <v>592</v>
      </c>
      <c r="D20451" s="140" t="n">
        <v>2.55</v>
      </c>
    </row>
    <row r="20452" customFormat="false" ht="13.8" hidden="false" customHeight="false" outlineLevel="0" collapsed="false">
      <c r="A20452" s="95" t="s">
        <v>30632</v>
      </c>
      <c r="B20452" s="182" t="s">
        <v>30633</v>
      </c>
      <c r="C20452" s="183" t="s">
        <v>592</v>
      </c>
      <c r="D20452" s="140" t="n">
        <v>4.34</v>
      </c>
    </row>
    <row r="20453" customFormat="false" ht="13.8" hidden="false" customHeight="false" outlineLevel="0" collapsed="false">
      <c r="A20453" s="95" t="s">
        <v>30634</v>
      </c>
      <c r="B20453" s="182" t="s">
        <v>30633</v>
      </c>
      <c r="C20453" s="183" t="s">
        <v>592</v>
      </c>
      <c r="D20453" s="140" t="n">
        <v>4.24</v>
      </c>
    </row>
    <row r="20454" customFormat="false" ht="24.85" hidden="false" customHeight="false" outlineLevel="0" collapsed="false">
      <c r="A20454" s="95" t="s">
        <v>30635</v>
      </c>
      <c r="B20454" s="182" t="s">
        <v>30636</v>
      </c>
      <c r="C20454" s="183" t="s">
        <v>1333</v>
      </c>
      <c r="D20454" s="140" t="n">
        <v>15.66</v>
      </c>
    </row>
    <row r="20455" customFormat="false" ht="24.85" hidden="false" customHeight="false" outlineLevel="0" collapsed="false">
      <c r="A20455" s="95" t="s">
        <v>30637</v>
      </c>
      <c r="B20455" s="182" t="s">
        <v>30636</v>
      </c>
      <c r="C20455" s="183" t="s">
        <v>1333</v>
      </c>
      <c r="D20455" s="140" t="n">
        <v>15.13</v>
      </c>
    </row>
    <row r="20456" customFormat="false" ht="24.85" hidden="false" customHeight="false" outlineLevel="0" collapsed="false">
      <c r="A20456" s="95" t="s">
        <v>30638</v>
      </c>
      <c r="B20456" s="182" t="s">
        <v>30639</v>
      </c>
      <c r="C20456" s="183" t="s">
        <v>213</v>
      </c>
      <c r="D20456" s="140" t="n">
        <v>0.25</v>
      </c>
    </row>
    <row r="20457" customFormat="false" ht="24.85" hidden="false" customHeight="false" outlineLevel="0" collapsed="false">
      <c r="A20457" s="95" t="s">
        <v>30640</v>
      </c>
      <c r="B20457" s="182" t="s">
        <v>30639</v>
      </c>
      <c r="C20457" s="183" t="s">
        <v>213</v>
      </c>
      <c r="D20457" s="140" t="n">
        <v>0.22</v>
      </c>
    </row>
    <row r="20458" customFormat="false" ht="13.8" hidden="false" customHeight="false" outlineLevel="0" collapsed="false">
      <c r="A20458" s="95" t="s">
        <v>30641</v>
      </c>
      <c r="B20458" s="182" t="s">
        <v>30642</v>
      </c>
      <c r="C20458" s="183" t="s">
        <v>1402</v>
      </c>
      <c r="D20458" s="140" t="n">
        <v>134.06</v>
      </c>
    </row>
    <row r="20459" customFormat="false" ht="13.8" hidden="false" customHeight="false" outlineLevel="0" collapsed="false">
      <c r="A20459" s="95" t="s">
        <v>30643</v>
      </c>
      <c r="B20459" s="182" t="s">
        <v>30642</v>
      </c>
      <c r="C20459" s="183" t="s">
        <v>1402</v>
      </c>
      <c r="D20459" s="140" t="n">
        <v>129.16</v>
      </c>
    </row>
    <row r="20460" customFormat="false" ht="13.8" hidden="false" customHeight="false" outlineLevel="0" collapsed="false">
      <c r="A20460" s="95" t="s">
        <v>30644</v>
      </c>
      <c r="B20460" s="182" t="s">
        <v>30645</v>
      </c>
      <c r="C20460" s="183" t="s">
        <v>213</v>
      </c>
      <c r="D20460" s="140" t="n">
        <v>1.73</v>
      </c>
    </row>
    <row r="20461" customFormat="false" ht="13.8" hidden="false" customHeight="false" outlineLevel="0" collapsed="false">
      <c r="A20461" s="95" t="s">
        <v>30646</v>
      </c>
      <c r="B20461" s="182" t="s">
        <v>30645</v>
      </c>
      <c r="C20461" s="183" t="s">
        <v>213</v>
      </c>
      <c r="D20461" s="140" t="n">
        <v>1.63</v>
      </c>
    </row>
    <row r="20462" customFormat="false" ht="13.8" hidden="false" customHeight="false" outlineLevel="0" collapsed="false">
      <c r="A20462" s="95" t="s">
        <v>30647</v>
      </c>
      <c r="B20462" s="182" t="s">
        <v>30648</v>
      </c>
      <c r="C20462" s="183" t="s">
        <v>213</v>
      </c>
      <c r="D20462" s="140" t="n">
        <v>0.77</v>
      </c>
    </row>
    <row r="20463" customFormat="false" ht="13.8" hidden="false" customHeight="false" outlineLevel="0" collapsed="false">
      <c r="A20463" s="95" t="s">
        <v>30649</v>
      </c>
      <c r="B20463" s="182" t="s">
        <v>30648</v>
      </c>
      <c r="C20463" s="183" t="s">
        <v>213</v>
      </c>
      <c r="D20463" s="140" t="n">
        <v>0.74</v>
      </c>
    </row>
    <row r="20464" customFormat="false" ht="24.85" hidden="false" customHeight="false" outlineLevel="0" collapsed="false">
      <c r="A20464" s="95" t="s">
        <v>30650</v>
      </c>
      <c r="B20464" s="182" t="s">
        <v>30651</v>
      </c>
      <c r="C20464" s="183" t="s">
        <v>213</v>
      </c>
      <c r="D20464" s="140" t="n">
        <v>2.62</v>
      </c>
    </row>
    <row r="20465" customFormat="false" ht="24.85" hidden="false" customHeight="false" outlineLevel="0" collapsed="false">
      <c r="A20465" s="95" t="s">
        <v>30652</v>
      </c>
      <c r="B20465" s="182" t="s">
        <v>30651</v>
      </c>
      <c r="C20465" s="183" t="s">
        <v>213</v>
      </c>
      <c r="D20465" s="140" t="n">
        <v>2.41</v>
      </c>
    </row>
    <row r="20466" customFormat="false" ht="24.85" hidden="false" customHeight="false" outlineLevel="0" collapsed="false">
      <c r="A20466" s="95" t="s">
        <v>30653</v>
      </c>
      <c r="B20466" s="182" t="s">
        <v>30654</v>
      </c>
      <c r="C20466" s="183" t="s">
        <v>213</v>
      </c>
      <c r="D20466" s="140" t="n">
        <v>0.38</v>
      </c>
    </row>
    <row r="20467" customFormat="false" ht="24.85" hidden="false" customHeight="false" outlineLevel="0" collapsed="false">
      <c r="A20467" s="95" t="s">
        <v>30655</v>
      </c>
      <c r="B20467" s="182" t="s">
        <v>30654</v>
      </c>
      <c r="C20467" s="183" t="s">
        <v>213</v>
      </c>
      <c r="D20467" s="140" t="n">
        <v>0.37</v>
      </c>
    </row>
    <row r="20468" customFormat="false" ht="35.8" hidden="false" customHeight="false" outlineLevel="0" collapsed="false">
      <c r="A20468" s="95" t="s">
        <v>30656</v>
      </c>
      <c r="B20468" s="182" t="s">
        <v>30657</v>
      </c>
      <c r="C20468" s="183" t="s">
        <v>213</v>
      </c>
      <c r="D20468" s="140" t="n">
        <v>0.46</v>
      </c>
    </row>
    <row r="20469" customFormat="false" ht="35.8" hidden="false" customHeight="false" outlineLevel="0" collapsed="false">
      <c r="A20469" s="95" t="s">
        <v>30658</v>
      </c>
      <c r="B20469" s="182" t="s">
        <v>30657</v>
      </c>
      <c r="C20469" s="183" t="s">
        <v>213</v>
      </c>
      <c r="D20469" s="140" t="n">
        <v>0.44</v>
      </c>
    </row>
    <row r="20470" customFormat="false" ht="46.75" hidden="false" customHeight="false" outlineLevel="0" collapsed="false">
      <c r="A20470" s="95" t="s">
        <v>30659</v>
      </c>
      <c r="B20470" s="182" t="s">
        <v>30660</v>
      </c>
      <c r="C20470" s="183" t="s">
        <v>592</v>
      </c>
      <c r="D20470" s="140" t="n">
        <v>10.51</v>
      </c>
    </row>
    <row r="20471" customFormat="false" ht="46.75" hidden="false" customHeight="false" outlineLevel="0" collapsed="false">
      <c r="A20471" s="95" t="s">
        <v>30661</v>
      </c>
      <c r="B20471" s="182" t="s">
        <v>30660</v>
      </c>
      <c r="C20471" s="183" t="s">
        <v>592</v>
      </c>
      <c r="D20471" s="140" t="n">
        <v>9.91</v>
      </c>
    </row>
    <row r="20472" customFormat="false" ht="69.65" hidden="false" customHeight="false" outlineLevel="0" collapsed="false">
      <c r="A20472" s="95" t="s">
        <v>30662</v>
      </c>
      <c r="B20472" s="182" t="s">
        <v>30663</v>
      </c>
      <c r="C20472" s="183" t="s">
        <v>592</v>
      </c>
      <c r="D20472" s="140" t="n">
        <v>11.68</v>
      </c>
    </row>
    <row r="20473" customFormat="false" ht="69.65" hidden="false" customHeight="false" outlineLevel="0" collapsed="false">
      <c r="A20473" s="95" t="s">
        <v>30664</v>
      </c>
      <c r="B20473" s="182" t="s">
        <v>30663</v>
      </c>
      <c r="C20473" s="183" t="s">
        <v>592</v>
      </c>
      <c r="D20473" s="140" t="n">
        <v>11.02</v>
      </c>
    </row>
    <row r="20474" customFormat="false" ht="57.7" hidden="false" customHeight="false" outlineLevel="0" collapsed="false">
      <c r="A20474" s="95" t="s">
        <v>30665</v>
      </c>
      <c r="B20474" s="182" t="s">
        <v>30666</v>
      </c>
      <c r="C20474" s="183" t="s">
        <v>592</v>
      </c>
      <c r="D20474" s="140" t="n">
        <v>12.81</v>
      </c>
    </row>
    <row r="20475" customFormat="false" ht="57.7" hidden="false" customHeight="false" outlineLevel="0" collapsed="false">
      <c r="A20475" s="95" t="s">
        <v>30667</v>
      </c>
      <c r="B20475" s="182" t="s">
        <v>30666</v>
      </c>
      <c r="C20475" s="183" t="s">
        <v>592</v>
      </c>
      <c r="D20475" s="140" t="n">
        <v>12.08</v>
      </c>
    </row>
    <row r="20476" customFormat="false" ht="57.7" hidden="false" customHeight="false" outlineLevel="0" collapsed="false">
      <c r="A20476" s="95" t="s">
        <v>30668</v>
      </c>
      <c r="B20476" s="182" t="s">
        <v>30669</v>
      </c>
      <c r="C20476" s="183" t="s">
        <v>592</v>
      </c>
      <c r="D20476" s="140" t="n">
        <v>12.73</v>
      </c>
    </row>
    <row r="20477" customFormat="false" ht="57.7" hidden="false" customHeight="false" outlineLevel="0" collapsed="false">
      <c r="A20477" s="95" t="s">
        <v>30670</v>
      </c>
      <c r="B20477" s="182" t="s">
        <v>30669</v>
      </c>
      <c r="C20477" s="183" t="s">
        <v>592</v>
      </c>
      <c r="D20477" s="140" t="n">
        <v>12.01</v>
      </c>
    </row>
    <row r="20478" customFormat="false" ht="69.65" hidden="false" customHeight="false" outlineLevel="0" collapsed="false">
      <c r="A20478" s="95" t="s">
        <v>30671</v>
      </c>
      <c r="B20478" s="182" t="s">
        <v>30672</v>
      </c>
      <c r="C20478" s="183" t="s">
        <v>592</v>
      </c>
      <c r="D20478" s="140" t="n">
        <v>14.13</v>
      </c>
    </row>
    <row r="20479" customFormat="false" ht="69.65" hidden="false" customHeight="false" outlineLevel="0" collapsed="false">
      <c r="A20479" s="95" t="s">
        <v>30673</v>
      </c>
      <c r="B20479" s="182" t="s">
        <v>30672</v>
      </c>
      <c r="C20479" s="183" t="s">
        <v>592</v>
      </c>
      <c r="D20479" s="140" t="n">
        <v>13.33</v>
      </c>
    </row>
    <row r="20480" customFormat="false" ht="69.65" hidden="false" customHeight="false" outlineLevel="0" collapsed="false">
      <c r="A20480" s="95" t="s">
        <v>30674</v>
      </c>
      <c r="B20480" s="182" t="s">
        <v>30675</v>
      </c>
      <c r="C20480" s="183" t="s">
        <v>592</v>
      </c>
      <c r="D20480" s="140" t="n">
        <v>15.5</v>
      </c>
    </row>
    <row r="20481" customFormat="false" ht="69.65" hidden="false" customHeight="false" outlineLevel="0" collapsed="false">
      <c r="A20481" s="95" t="s">
        <v>30676</v>
      </c>
      <c r="B20481" s="182" t="s">
        <v>30675</v>
      </c>
      <c r="C20481" s="183" t="s">
        <v>592</v>
      </c>
      <c r="D20481" s="140" t="n">
        <v>14.62</v>
      </c>
    </row>
    <row r="20482" customFormat="false" ht="69.65" hidden="false" customHeight="false" outlineLevel="0" collapsed="false">
      <c r="A20482" s="95" t="s">
        <v>30677</v>
      </c>
      <c r="B20482" s="182" t="s">
        <v>30678</v>
      </c>
      <c r="C20482" s="183" t="s">
        <v>592</v>
      </c>
      <c r="D20482" s="140" t="n">
        <v>11.53</v>
      </c>
    </row>
    <row r="20483" customFormat="false" ht="69.65" hidden="false" customHeight="false" outlineLevel="0" collapsed="false">
      <c r="A20483" s="95" t="s">
        <v>30679</v>
      </c>
      <c r="B20483" s="182" t="s">
        <v>30678</v>
      </c>
      <c r="C20483" s="183" t="s">
        <v>592</v>
      </c>
      <c r="D20483" s="140" t="n">
        <v>11.1</v>
      </c>
    </row>
    <row r="20484" customFormat="false" ht="69.65" hidden="false" customHeight="false" outlineLevel="0" collapsed="false">
      <c r="A20484" s="95" t="s">
        <v>30680</v>
      </c>
      <c r="B20484" s="182" t="s">
        <v>30681</v>
      </c>
      <c r="C20484" s="183" t="s">
        <v>592</v>
      </c>
      <c r="D20484" s="140" t="n">
        <v>13.57</v>
      </c>
    </row>
    <row r="20485" customFormat="false" ht="69.65" hidden="false" customHeight="false" outlineLevel="0" collapsed="false">
      <c r="A20485" s="95" t="s">
        <v>30682</v>
      </c>
      <c r="B20485" s="182" t="s">
        <v>30681</v>
      </c>
      <c r="C20485" s="183" t="s">
        <v>592</v>
      </c>
      <c r="D20485" s="140" t="n">
        <v>13.04</v>
      </c>
    </row>
    <row r="20486" customFormat="false" ht="57.7" hidden="false" customHeight="false" outlineLevel="0" collapsed="false">
      <c r="A20486" s="95" t="s">
        <v>30683</v>
      </c>
      <c r="B20486" s="182" t="s">
        <v>30684</v>
      </c>
      <c r="C20486" s="183" t="s">
        <v>592</v>
      </c>
      <c r="D20486" s="140" t="n">
        <v>24.1</v>
      </c>
    </row>
    <row r="20487" customFormat="false" ht="57.7" hidden="false" customHeight="false" outlineLevel="0" collapsed="false">
      <c r="A20487" s="95" t="s">
        <v>30685</v>
      </c>
      <c r="B20487" s="182" t="s">
        <v>30684</v>
      </c>
      <c r="C20487" s="183" t="s">
        <v>592</v>
      </c>
      <c r="D20487" s="140" t="n">
        <v>23.02</v>
      </c>
    </row>
    <row r="20488" customFormat="false" ht="24.85" hidden="false" customHeight="false" outlineLevel="0" collapsed="false">
      <c r="A20488" s="95" t="s">
        <v>30686</v>
      </c>
      <c r="B20488" s="182" t="s">
        <v>30687</v>
      </c>
      <c r="C20488" s="183" t="s">
        <v>592</v>
      </c>
      <c r="D20488" s="140" t="n">
        <v>20.96</v>
      </c>
    </row>
    <row r="20489" customFormat="false" ht="24.85" hidden="false" customHeight="false" outlineLevel="0" collapsed="false">
      <c r="A20489" s="95" t="s">
        <v>30688</v>
      </c>
      <c r="B20489" s="182" t="s">
        <v>30687</v>
      </c>
      <c r="C20489" s="183" t="s">
        <v>592</v>
      </c>
      <c r="D20489" s="140" t="n">
        <v>20.04</v>
      </c>
    </row>
    <row r="20490" customFormat="false" ht="69.65" hidden="false" customHeight="false" outlineLevel="0" collapsed="false">
      <c r="A20490" s="95" t="s">
        <v>30689</v>
      </c>
      <c r="B20490" s="182" t="s">
        <v>30690</v>
      </c>
      <c r="C20490" s="183" t="s">
        <v>592</v>
      </c>
      <c r="D20490" s="140" t="n">
        <v>8.16</v>
      </c>
    </row>
    <row r="20491" customFormat="false" ht="69.65" hidden="false" customHeight="false" outlineLevel="0" collapsed="false">
      <c r="A20491" s="95" t="s">
        <v>30691</v>
      </c>
      <c r="B20491" s="182" t="s">
        <v>30690</v>
      </c>
      <c r="C20491" s="183" t="s">
        <v>592</v>
      </c>
      <c r="D20491" s="140" t="n">
        <v>7.72</v>
      </c>
    </row>
    <row r="20492" customFormat="false" ht="91.5" hidden="false" customHeight="false" outlineLevel="0" collapsed="false">
      <c r="A20492" s="95" t="s">
        <v>30692</v>
      </c>
      <c r="B20492" s="182" t="s">
        <v>30693</v>
      </c>
      <c r="C20492" s="183" t="s">
        <v>592</v>
      </c>
      <c r="D20492" s="140" t="n">
        <v>13.16</v>
      </c>
    </row>
    <row r="20493" customFormat="false" ht="91.5" hidden="false" customHeight="false" outlineLevel="0" collapsed="false">
      <c r="A20493" s="95" t="s">
        <v>30694</v>
      </c>
      <c r="B20493" s="182" t="s">
        <v>30693</v>
      </c>
      <c r="C20493" s="183" t="s">
        <v>592</v>
      </c>
      <c r="D20493" s="140" t="n">
        <v>12.62</v>
      </c>
    </row>
    <row r="20494" customFormat="false" ht="46.75" hidden="false" customHeight="false" outlineLevel="0" collapsed="false">
      <c r="A20494" s="95" t="s">
        <v>30695</v>
      </c>
      <c r="B20494" s="182" t="s">
        <v>30696</v>
      </c>
      <c r="C20494" s="183" t="s">
        <v>592</v>
      </c>
      <c r="D20494" s="140" t="n">
        <v>8.82</v>
      </c>
    </row>
    <row r="20495" customFormat="false" ht="46.75" hidden="false" customHeight="false" outlineLevel="0" collapsed="false">
      <c r="A20495" s="95" t="s">
        <v>30697</v>
      </c>
      <c r="B20495" s="182" t="s">
        <v>30696</v>
      </c>
      <c r="C20495" s="183" t="s">
        <v>592</v>
      </c>
      <c r="D20495" s="140" t="n">
        <v>8.38</v>
      </c>
    </row>
    <row r="20496" customFormat="false" ht="24.85" hidden="false" customHeight="false" outlineLevel="0" collapsed="false">
      <c r="A20496" s="95" t="s">
        <v>30698</v>
      </c>
      <c r="B20496" s="182" t="s">
        <v>30699</v>
      </c>
      <c r="C20496" s="183" t="s">
        <v>592</v>
      </c>
      <c r="D20496" s="140" t="n">
        <v>197.14</v>
      </c>
    </row>
    <row r="20497" customFormat="false" ht="24.85" hidden="false" customHeight="false" outlineLevel="0" collapsed="false">
      <c r="A20497" s="95" t="s">
        <v>30700</v>
      </c>
      <c r="B20497" s="182" t="s">
        <v>30699</v>
      </c>
      <c r="C20497" s="183" t="s">
        <v>592</v>
      </c>
      <c r="D20497" s="140" t="n">
        <v>189.43</v>
      </c>
    </row>
    <row r="20498" customFormat="false" ht="69.65" hidden="false" customHeight="false" outlineLevel="0" collapsed="false">
      <c r="A20498" s="95" t="s">
        <v>30701</v>
      </c>
      <c r="B20498" s="182" t="s">
        <v>30702</v>
      </c>
      <c r="C20498" s="183" t="s">
        <v>592</v>
      </c>
      <c r="D20498" s="140" t="n">
        <v>16.41</v>
      </c>
    </row>
    <row r="20499" customFormat="false" ht="69.65" hidden="false" customHeight="false" outlineLevel="0" collapsed="false">
      <c r="A20499" s="95" t="s">
        <v>30703</v>
      </c>
      <c r="B20499" s="182" t="s">
        <v>30702</v>
      </c>
      <c r="C20499" s="183" t="s">
        <v>592</v>
      </c>
      <c r="D20499" s="140" t="n">
        <v>15.74</v>
      </c>
    </row>
    <row r="20500" customFormat="false" ht="80.55" hidden="false" customHeight="false" outlineLevel="0" collapsed="false">
      <c r="A20500" s="95" t="s">
        <v>30704</v>
      </c>
      <c r="B20500" s="182" t="s">
        <v>30705</v>
      </c>
      <c r="C20500" s="183" t="s">
        <v>592</v>
      </c>
      <c r="D20500" s="140" t="n">
        <v>11.28</v>
      </c>
    </row>
    <row r="20501" customFormat="false" ht="80.55" hidden="false" customHeight="false" outlineLevel="0" collapsed="false">
      <c r="A20501" s="95" t="s">
        <v>30706</v>
      </c>
      <c r="B20501" s="182" t="s">
        <v>30705</v>
      </c>
      <c r="C20501" s="183" t="s">
        <v>592</v>
      </c>
      <c r="D20501" s="140" t="n">
        <v>10.71</v>
      </c>
    </row>
    <row r="20502" customFormat="false" ht="35.8" hidden="false" customHeight="false" outlineLevel="0" collapsed="false">
      <c r="A20502" s="95" t="s">
        <v>30707</v>
      </c>
      <c r="B20502" s="182" t="s">
        <v>30708</v>
      </c>
      <c r="C20502" s="183" t="s">
        <v>592</v>
      </c>
      <c r="D20502" s="140" t="n">
        <v>10.89</v>
      </c>
    </row>
    <row r="20503" customFormat="false" ht="35.8" hidden="false" customHeight="false" outlineLevel="0" collapsed="false">
      <c r="A20503" s="95" t="s">
        <v>30709</v>
      </c>
      <c r="B20503" s="182" t="s">
        <v>30708</v>
      </c>
      <c r="C20503" s="183" t="s">
        <v>592</v>
      </c>
      <c r="D20503" s="140" t="n">
        <v>10.31</v>
      </c>
    </row>
    <row r="20504" customFormat="false" ht="35.8" hidden="false" customHeight="false" outlineLevel="0" collapsed="false">
      <c r="A20504" s="95" t="s">
        <v>30710</v>
      </c>
      <c r="B20504" s="182" t="s">
        <v>30711</v>
      </c>
      <c r="C20504" s="183" t="s">
        <v>592</v>
      </c>
      <c r="D20504" s="140" t="n">
        <v>10.64</v>
      </c>
    </row>
    <row r="20505" customFormat="false" ht="35.8" hidden="false" customHeight="false" outlineLevel="0" collapsed="false">
      <c r="A20505" s="95" t="s">
        <v>30712</v>
      </c>
      <c r="B20505" s="182" t="s">
        <v>30711</v>
      </c>
      <c r="C20505" s="183" t="s">
        <v>592</v>
      </c>
      <c r="D20505" s="140" t="n">
        <v>10.06</v>
      </c>
    </row>
    <row r="20506" customFormat="false" ht="24.85" hidden="false" customHeight="false" outlineLevel="0" collapsed="false">
      <c r="A20506" s="95" t="s">
        <v>30713</v>
      </c>
      <c r="B20506" s="182" t="s">
        <v>30714</v>
      </c>
      <c r="C20506" s="183" t="s">
        <v>592</v>
      </c>
      <c r="D20506" s="140" t="n">
        <v>7.93</v>
      </c>
    </row>
    <row r="20507" customFormat="false" ht="24.85" hidden="false" customHeight="false" outlineLevel="0" collapsed="false">
      <c r="A20507" s="95" t="s">
        <v>30715</v>
      </c>
      <c r="B20507" s="182" t="s">
        <v>30714</v>
      </c>
      <c r="C20507" s="183" t="s">
        <v>592</v>
      </c>
      <c r="D20507" s="140" t="n">
        <v>7.54</v>
      </c>
    </row>
    <row r="20508" customFormat="false" ht="69.65" hidden="false" customHeight="false" outlineLevel="0" collapsed="false">
      <c r="A20508" s="95" t="s">
        <v>30716</v>
      </c>
      <c r="B20508" s="182" t="s">
        <v>30717</v>
      </c>
      <c r="C20508" s="183" t="s">
        <v>592</v>
      </c>
      <c r="D20508" s="140" t="n">
        <v>7.57</v>
      </c>
    </row>
    <row r="20509" customFormat="false" ht="69.65" hidden="false" customHeight="false" outlineLevel="0" collapsed="false">
      <c r="A20509" s="95" t="s">
        <v>30718</v>
      </c>
      <c r="B20509" s="182" t="s">
        <v>30717</v>
      </c>
      <c r="C20509" s="183" t="s">
        <v>592</v>
      </c>
      <c r="D20509" s="140" t="n">
        <v>7.21</v>
      </c>
    </row>
    <row r="20510" customFormat="false" ht="35.8" hidden="false" customHeight="false" outlineLevel="0" collapsed="false">
      <c r="A20510" s="95" t="s">
        <v>30719</v>
      </c>
      <c r="B20510" s="182" t="s">
        <v>30720</v>
      </c>
      <c r="C20510" s="183" t="s">
        <v>592</v>
      </c>
      <c r="D20510" s="140" t="n">
        <v>10.89</v>
      </c>
    </row>
    <row r="20511" customFormat="false" ht="35.8" hidden="false" customHeight="false" outlineLevel="0" collapsed="false">
      <c r="A20511" s="95" t="s">
        <v>30721</v>
      </c>
      <c r="B20511" s="182" t="s">
        <v>30720</v>
      </c>
      <c r="C20511" s="183" t="s">
        <v>592</v>
      </c>
      <c r="D20511" s="140" t="n">
        <v>10.31</v>
      </c>
    </row>
    <row r="20512" customFormat="false" ht="35.8" hidden="false" customHeight="false" outlineLevel="0" collapsed="false">
      <c r="A20512" s="95" t="s">
        <v>30722</v>
      </c>
      <c r="B20512" s="182" t="s">
        <v>30723</v>
      </c>
      <c r="C20512" s="183" t="s">
        <v>592</v>
      </c>
      <c r="D20512" s="140" t="n">
        <v>10.64</v>
      </c>
    </row>
    <row r="20513" customFormat="false" ht="35.8" hidden="false" customHeight="false" outlineLevel="0" collapsed="false">
      <c r="A20513" s="95" t="s">
        <v>30724</v>
      </c>
      <c r="B20513" s="182" t="s">
        <v>30723</v>
      </c>
      <c r="C20513" s="183" t="s">
        <v>592</v>
      </c>
      <c r="D20513" s="140" t="n">
        <v>10.06</v>
      </c>
    </row>
    <row r="20514" customFormat="false" ht="35.8" hidden="false" customHeight="false" outlineLevel="0" collapsed="false">
      <c r="A20514" s="95" t="s">
        <v>30725</v>
      </c>
      <c r="B20514" s="182" t="s">
        <v>30726</v>
      </c>
      <c r="C20514" s="183" t="s">
        <v>213</v>
      </c>
      <c r="D20514" s="140" t="n">
        <v>0.4</v>
      </c>
    </row>
    <row r="20515" customFormat="false" ht="35.8" hidden="false" customHeight="false" outlineLevel="0" collapsed="false">
      <c r="A20515" s="95" t="s">
        <v>30727</v>
      </c>
      <c r="B20515" s="182" t="s">
        <v>30726</v>
      </c>
      <c r="C20515" s="183" t="s">
        <v>213</v>
      </c>
      <c r="D20515" s="140" t="n">
        <v>0.38</v>
      </c>
    </row>
    <row r="20516" customFormat="false" ht="35.8" hidden="false" customHeight="false" outlineLevel="0" collapsed="false">
      <c r="A20516" s="95" t="s">
        <v>30728</v>
      </c>
      <c r="B20516" s="182" t="s">
        <v>30729</v>
      </c>
      <c r="C20516" s="183" t="s">
        <v>213</v>
      </c>
      <c r="D20516" s="140" t="n">
        <v>0.26</v>
      </c>
    </row>
    <row r="20517" customFormat="false" ht="35.8" hidden="false" customHeight="false" outlineLevel="0" collapsed="false">
      <c r="A20517" s="95" t="s">
        <v>30730</v>
      </c>
      <c r="B20517" s="182" t="s">
        <v>30729</v>
      </c>
      <c r="C20517" s="183" t="s">
        <v>213</v>
      </c>
      <c r="D20517" s="140" t="n">
        <v>0.25</v>
      </c>
    </row>
    <row r="20518" customFormat="false" ht="35.8" hidden="false" customHeight="false" outlineLevel="0" collapsed="false">
      <c r="A20518" s="95" t="s">
        <v>30731</v>
      </c>
      <c r="B20518" s="182" t="s">
        <v>30732</v>
      </c>
      <c r="C20518" s="183" t="s">
        <v>592</v>
      </c>
      <c r="D20518" s="140" t="n">
        <v>38.75</v>
      </c>
    </row>
    <row r="20519" customFormat="false" ht="35.8" hidden="false" customHeight="false" outlineLevel="0" collapsed="false">
      <c r="A20519" s="95" t="s">
        <v>30733</v>
      </c>
      <c r="B20519" s="182" t="s">
        <v>30732</v>
      </c>
      <c r="C20519" s="183" t="s">
        <v>592</v>
      </c>
      <c r="D20519" s="140" t="n">
        <v>36.67</v>
      </c>
    </row>
    <row r="20520" customFormat="false" ht="35.8" hidden="false" customHeight="false" outlineLevel="0" collapsed="false">
      <c r="A20520" s="95" t="s">
        <v>30734</v>
      </c>
      <c r="B20520" s="182" t="s">
        <v>30735</v>
      </c>
      <c r="C20520" s="183" t="s">
        <v>592</v>
      </c>
      <c r="D20520" s="140" t="n">
        <v>73.51</v>
      </c>
    </row>
    <row r="20521" customFormat="false" ht="35.8" hidden="false" customHeight="false" outlineLevel="0" collapsed="false">
      <c r="A20521" s="95" t="s">
        <v>30736</v>
      </c>
      <c r="B20521" s="182" t="s">
        <v>30735</v>
      </c>
      <c r="C20521" s="183" t="s">
        <v>592</v>
      </c>
      <c r="D20521" s="140" t="n">
        <v>69.35</v>
      </c>
    </row>
    <row r="20522" customFormat="false" ht="57.7" hidden="false" customHeight="false" outlineLevel="0" collapsed="false">
      <c r="A20522" s="95" t="s">
        <v>30737</v>
      </c>
      <c r="B20522" s="182" t="s">
        <v>30738</v>
      </c>
      <c r="C20522" s="183" t="s">
        <v>592</v>
      </c>
      <c r="D20522" s="140" t="n">
        <v>33.86</v>
      </c>
    </row>
    <row r="20523" customFormat="false" ht="57.7" hidden="false" customHeight="false" outlineLevel="0" collapsed="false">
      <c r="A20523" s="95" t="s">
        <v>30739</v>
      </c>
      <c r="B20523" s="182" t="s">
        <v>30738</v>
      </c>
      <c r="C20523" s="183" t="s">
        <v>592</v>
      </c>
      <c r="D20523" s="140" t="n">
        <v>31.28</v>
      </c>
    </row>
    <row r="20524" customFormat="false" ht="57.7" hidden="false" customHeight="false" outlineLevel="0" collapsed="false">
      <c r="A20524" s="95" t="s">
        <v>30740</v>
      </c>
      <c r="B20524" s="182" t="s">
        <v>30741</v>
      </c>
      <c r="C20524" s="183" t="s">
        <v>592</v>
      </c>
      <c r="D20524" s="140" t="n">
        <v>39.64</v>
      </c>
    </row>
    <row r="20525" customFormat="false" ht="57.7" hidden="false" customHeight="false" outlineLevel="0" collapsed="false">
      <c r="A20525" s="95" t="s">
        <v>30742</v>
      </c>
      <c r="B20525" s="182" t="s">
        <v>30741</v>
      </c>
      <c r="C20525" s="183" t="s">
        <v>592</v>
      </c>
      <c r="D20525" s="140" t="n">
        <v>38.07</v>
      </c>
    </row>
    <row r="20526" customFormat="false" ht="69.65" hidden="false" customHeight="false" outlineLevel="0" collapsed="false">
      <c r="A20526" s="95" t="s">
        <v>30743</v>
      </c>
      <c r="B20526" s="182" t="s">
        <v>30744</v>
      </c>
      <c r="C20526" s="183" t="s">
        <v>592</v>
      </c>
      <c r="D20526" s="140" t="n">
        <v>214.22</v>
      </c>
    </row>
    <row r="20527" customFormat="false" ht="69.65" hidden="false" customHeight="false" outlineLevel="0" collapsed="false">
      <c r="A20527" s="95" t="s">
        <v>30745</v>
      </c>
      <c r="B20527" s="182" t="s">
        <v>30744</v>
      </c>
      <c r="C20527" s="183" t="s">
        <v>592</v>
      </c>
      <c r="D20527" s="140" t="n">
        <v>207.67</v>
      </c>
    </row>
    <row r="20528" customFormat="false" ht="46.75" hidden="false" customHeight="false" outlineLevel="0" collapsed="false">
      <c r="A20528" s="95" t="s">
        <v>30746</v>
      </c>
      <c r="B20528" s="182" t="s">
        <v>30747</v>
      </c>
      <c r="C20528" s="183" t="s">
        <v>592</v>
      </c>
      <c r="D20528" s="140" t="n">
        <v>85.04</v>
      </c>
    </row>
    <row r="20529" customFormat="false" ht="46.75" hidden="false" customHeight="false" outlineLevel="0" collapsed="false">
      <c r="A20529" s="95" t="s">
        <v>30748</v>
      </c>
      <c r="B20529" s="182" t="s">
        <v>30747</v>
      </c>
      <c r="C20529" s="183" t="s">
        <v>592</v>
      </c>
      <c r="D20529" s="140" t="n">
        <v>80.52</v>
      </c>
    </row>
    <row r="20530" customFormat="false" ht="46.75" hidden="false" customHeight="false" outlineLevel="0" collapsed="false">
      <c r="A20530" s="95" t="s">
        <v>30749</v>
      </c>
      <c r="B20530" s="182" t="s">
        <v>30750</v>
      </c>
      <c r="C20530" s="183" t="s">
        <v>592</v>
      </c>
      <c r="D20530" s="140" t="n">
        <v>296.64</v>
      </c>
    </row>
    <row r="20531" customFormat="false" ht="46.75" hidden="false" customHeight="false" outlineLevel="0" collapsed="false">
      <c r="A20531" s="95" t="s">
        <v>30751</v>
      </c>
      <c r="B20531" s="182" t="s">
        <v>30750</v>
      </c>
      <c r="C20531" s="183" t="s">
        <v>592</v>
      </c>
      <c r="D20531" s="140" t="n">
        <v>287.27</v>
      </c>
    </row>
    <row r="20532" customFormat="false" ht="24.85" hidden="false" customHeight="false" outlineLevel="0" collapsed="false">
      <c r="A20532" s="95" t="s">
        <v>30752</v>
      </c>
      <c r="B20532" s="182" t="s">
        <v>30753</v>
      </c>
      <c r="C20532" s="183" t="s">
        <v>213</v>
      </c>
      <c r="D20532" s="140" t="n">
        <v>0.67</v>
      </c>
    </row>
    <row r="20533" customFormat="false" ht="24.85" hidden="false" customHeight="false" outlineLevel="0" collapsed="false">
      <c r="A20533" s="95" t="s">
        <v>30754</v>
      </c>
      <c r="B20533" s="182" t="s">
        <v>30753</v>
      </c>
      <c r="C20533" s="183" t="s">
        <v>213</v>
      </c>
      <c r="D20533" s="140" t="n">
        <v>0.65</v>
      </c>
    </row>
    <row r="20534" customFormat="false" ht="35.8" hidden="false" customHeight="false" outlineLevel="0" collapsed="false">
      <c r="A20534" s="95" t="s">
        <v>30755</v>
      </c>
      <c r="B20534" s="182" t="s">
        <v>30756</v>
      </c>
      <c r="C20534" s="183" t="s">
        <v>213</v>
      </c>
      <c r="D20534" s="140" t="n">
        <v>2.92</v>
      </c>
    </row>
    <row r="20535" customFormat="false" ht="35.8" hidden="false" customHeight="false" outlineLevel="0" collapsed="false">
      <c r="A20535" s="95" t="s">
        <v>30757</v>
      </c>
      <c r="B20535" s="182" t="s">
        <v>30756</v>
      </c>
      <c r="C20535" s="183" t="s">
        <v>213</v>
      </c>
      <c r="D20535" s="140" t="n">
        <v>2.82</v>
      </c>
    </row>
    <row r="20536" customFormat="false" ht="46.75" hidden="false" customHeight="false" outlineLevel="0" collapsed="false">
      <c r="A20536" s="95" t="s">
        <v>30758</v>
      </c>
      <c r="B20536" s="182" t="s">
        <v>30759</v>
      </c>
      <c r="C20536" s="183" t="s">
        <v>213</v>
      </c>
      <c r="D20536" s="140" t="n">
        <v>4.75</v>
      </c>
    </row>
    <row r="20537" customFormat="false" ht="46.75" hidden="false" customHeight="false" outlineLevel="0" collapsed="false">
      <c r="A20537" s="95" t="s">
        <v>30760</v>
      </c>
      <c r="B20537" s="182" t="s">
        <v>30759</v>
      </c>
      <c r="C20537" s="183" t="s">
        <v>213</v>
      </c>
      <c r="D20537" s="140" t="n">
        <v>4.57</v>
      </c>
    </row>
    <row r="20538" customFormat="false" ht="57.7" hidden="false" customHeight="false" outlineLevel="0" collapsed="false">
      <c r="A20538" s="95" t="s">
        <v>30761</v>
      </c>
      <c r="B20538" s="182" t="s">
        <v>30762</v>
      </c>
      <c r="C20538" s="183" t="s">
        <v>592</v>
      </c>
      <c r="D20538" s="140" t="n">
        <v>158.77</v>
      </c>
    </row>
    <row r="20539" customFormat="false" ht="57.7" hidden="false" customHeight="false" outlineLevel="0" collapsed="false">
      <c r="A20539" s="95" t="s">
        <v>30763</v>
      </c>
      <c r="B20539" s="182" t="s">
        <v>30762</v>
      </c>
      <c r="C20539" s="183" t="s">
        <v>592</v>
      </c>
      <c r="D20539" s="140" t="n">
        <v>153.41</v>
      </c>
    </row>
    <row r="20540" customFormat="false" ht="57.7" hidden="false" customHeight="false" outlineLevel="0" collapsed="false">
      <c r="A20540" s="95" t="s">
        <v>30764</v>
      </c>
      <c r="B20540" s="182" t="s">
        <v>30765</v>
      </c>
      <c r="C20540" s="183" t="s">
        <v>592</v>
      </c>
      <c r="D20540" s="140" t="n">
        <v>130.17</v>
      </c>
    </row>
    <row r="20541" customFormat="false" ht="57.7" hidden="false" customHeight="false" outlineLevel="0" collapsed="false">
      <c r="A20541" s="95" t="s">
        <v>30766</v>
      </c>
      <c r="B20541" s="182" t="s">
        <v>30765</v>
      </c>
      <c r="C20541" s="183" t="s">
        <v>592</v>
      </c>
      <c r="D20541" s="140" t="n">
        <v>126.74</v>
      </c>
    </row>
    <row r="20542" customFormat="false" ht="57.7" hidden="false" customHeight="false" outlineLevel="0" collapsed="false">
      <c r="A20542" s="95" t="s">
        <v>30767</v>
      </c>
      <c r="B20542" s="182" t="s">
        <v>30768</v>
      </c>
      <c r="C20542" s="183" t="s">
        <v>592</v>
      </c>
      <c r="D20542" s="140" t="n">
        <v>28.59</v>
      </c>
    </row>
    <row r="20543" customFormat="false" ht="57.7" hidden="false" customHeight="false" outlineLevel="0" collapsed="false">
      <c r="A20543" s="95" t="s">
        <v>30769</v>
      </c>
      <c r="B20543" s="182" t="s">
        <v>30768</v>
      </c>
      <c r="C20543" s="183" t="s">
        <v>592</v>
      </c>
      <c r="D20543" s="140" t="n">
        <v>26.66</v>
      </c>
    </row>
    <row r="20544" customFormat="false" ht="69.65" hidden="false" customHeight="false" outlineLevel="0" collapsed="false">
      <c r="A20544" s="95" t="s">
        <v>30770</v>
      </c>
      <c r="B20544" s="182" t="s">
        <v>30771</v>
      </c>
      <c r="C20544" s="183" t="s">
        <v>592</v>
      </c>
      <c r="D20544" s="140" t="n">
        <v>129.75</v>
      </c>
    </row>
    <row r="20545" customFormat="false" ht="69.65" hidden="false" customHeight="false" outlineLevel="0" collapsed="false">
      <c r="A20545" s="95" t="s">
        <v>30772</v>
      </c>
      <c r="B20545" s="182" t="s">
        <v>30771</v>
      </c>
      <c r="C20545" s="183" t="s">
        <v>592</v>
      </c>
      <c r="D20545" s="140" t="n">
        <v>114.37</v>
      </c>
    </row>
    <row r="20546" customFormat="false" ht="35.8" hidden="false" customHeight="false" outlineLevel="0" collapsed="false">
      <c r="A20546" s="95" t="s">
        <v>30773</v>
      </c>
      <c r="B20546" s="182" t="s">
        <v>30774</v>
      </c>
      <c r="C20546" s="183" t="s">
        <v>592</v>
      </c>
      <c r="D20546" s="140" t="n">
        <v>224.96</v>
      </c>
    </row>
    <row r="20547" customFormat="false" ht="35.8" hidden="false" customHeight="false" outlineLevel="0" collapsed="false">
      <c r="A20547" s="95" t="s">
        <v>30775</v>
      </c>
      <c r="B20547" s="182" t="s">
        <v>30774</v>
      </c>
      <c r="C20547" s="183" t="s">
        <v>592</v>
      </c>
      <c r="D20547" s="140" t="n">
        <v>216.91</v>
      </c>
    </row>
    <row r="20548" customFormat="false" ht="46.75" hidden="false" customHeight="false" outlineLevel="0" collapsed="false">
      <c r="A20548" s="95" t="s">
        <v>30776</v>
      </c>
      <c r="B20548" s="182" t="s">
        <v>30777</v>
      </c>
      <c r="C20548" s="183" t="s">
        <v>213</v>
      </c>
      <c r="D20548" s="140" t="n">
        <v>1.24</v>
      </c>
    </row>
    <row r="20549" customFormat="false" ht="46.75" hidden="false" customHeight="false" outlineLevel="0" collapsed="false">
      <c r="A20549" s="95" t="s">
        <v>30778</v>
      </c>
      <c r="B20549" s="182" t="s">
        <v>30777</v>
      </c>
      <c r="C20549" s="183" t="s">
        <v>213</v>
      </c>
      <c r="D20549" s="140" t="n">
        <v>1.18</v>
      </c>
    </row>
    <row r="20550" customFormat="false" ht="46.75" hidden="false" customHeight="false" outlineLevel="0" collapsed="false">
      <c r="A20550" s="95" t="s">
        <v>30779</v>
      </c>
      <c r="B20550" s="182" t="s">
        <v>30780</v>
      </c>
      <c r="C20550" s="183" t="s">
        <v>213</v>
      </c>
      <c r="D20550" s="140" t="n">
        <v>2.36</v>
      </c>
    </row>
    <row r="20551" customFormat="false" ht="46.75" hidden="false" customHeight="false" outlineLevel="0" collapsed="false">
      <c r="A20551" s="95" t="s">
        <v>30781</v>
      </c>
      <c r="B20551" s="182" t="s">
        <v>30780</v>
      </c>
      <c r="C20551" s="183" t="s">
        <v>213</v>
      </c>
      <c r="D20551" s="140" t="n">
        <v>2.25</v>
      </c>
    </row>
    <row r="20552" customFormat="false" ht="57.7" hidden="false" customHeight="false" outlineLevel="0" collapsed="false">
      <c r="A20552" s="95" t="s">
        <v>30782</v>
      </c>
      <c r="B20552" s="182" t="s">
        <v>30783</v>
      </c>
      <c r="C20552" s="183" t="s">
        <v>213</v>
      </c>
      <c r="D20552" s="140" t="n">
        <v>2.97</v>
      </c>
    </row>
    <row r="20553" customFormat="false" ht="57.7" hidden="false" customHeight="false" outlineLevel="0" collapsed="false">
      <c r="A20553" s="95" t="s">
        <v>30784</v>
      </c>
      <c r="B20553" s="182" t="s">
        <v>30783</v>
      </c>
      <c r="C20553" s="183" t="s">
        <v>213</v>
      </c>
      <c r="D20553" s="140" t="n">
        <v>2.84</v>
      </c>
    </row>
    <row r="20554" customFormat="false" ht="46.75" hidden="false" customHeight="false" outlineLevel="0" collapsed="false">
      <c r="A20554" s="95" t="s">
        <v>30785</v>
      </c>
      <c r="B20554" s="182" t="s">
        <v>30786</v>
      </c>
      <c r="C20554" s="183" t="s">
        <v>213</v>
      </c>
      <c r="D20554" s="140" t="n">
        <v>3.8</v>
      </c>
    </row>
    <row r="20555" customFormat="false" ht="46.75" hidden="false" customHeight="false" outlineLevel="0" collapsed="false">
      <c r="A20555" s="95" t="s">
        <v>30787</v>
      </c>
      <c r="B20555" s="182" t="s">
        <v>30786</v>
      </c>
      <c r="C20555" s="183" t="s">
        <v>213</v>
      </c>
      <c r="D20555" s="140" t="n">
        <v>3.62</v>
      </c>
    </row>
    <row r="20556" customFormat="false" ht="46.75" hidden="false" customHeight="false" outlineLevel="0" collapsed="false">
      <c r="A20556" s="95" t="s">
        <v>30788</v>
      </c>
      <c r="B20556" s="182" t="s">
        <v>30789</v>
      </c>
      <c r="C20556" s="183" t="s">
        <v>592</v>
      </c>
      <c r="D20556" s="140" t="n">
        <v>48.73</v>
      </c>
    </row>
    <row r="20557" customFormat="false" ht="46.75" hidden="false" customHeight="false" outlineLevel="0" collapsed="false">
      <c r="A20557" s="95" t="s">
        <v>30790</v>
      </c>
      <c r="B20557" s="182" t="s">
        <v>30789</v>
      </c>
      <c r="C20557" s="183" t="s">
        <v>592</v>
      </c>
      <c r="D20557" s="140" t="n">
        <v>44.77</v>
      </c>
    </row>
    <row r="20558" customFormat="false" ht="46.75" hidden="false" customHeight="false" outlineLevel="0" collapsed="false">
      <c r="A20558" s="95" t="s">
        <v>30791</v>
      </c>
      <c r="B20558" s="182" t="s">
        <v>30792</v>
      </c>
      <c r="C20558" s="183" t="s">
        <v>592</v>
      </c>
      <c r="D20558" s="140" t="n">
        <v>39.88</v>
      </c>
    </row>
    <row r="20559" customFormat="false" ht="46.75" hidden="false" customHeight="false" outlineLevel="0" collapsed="false">
      <c r="A20559" s="95" t="s">
        <v>30793</v>
      </c>
      <c r="B20559" s="182" t="s">
        <v>30792</v>
      </c>
      <c r="C20559" s="183" t="s">
        <v>592</v>
      </c>
      <c r="D20559" s="140" t="n">
        <v>36.75</v>
      </c>
    </row>
    <row r="20560" customFormat="false" ht="24.85" hidden="false" customHeight="false" outlineLevel="0" collapsed="false">
      <c r="A20560" s="95" t="s">
        <v>30794</v>
      </c>
      <c r="B20560" s="182" t="s">
        <v>30795</v>
      </c>
      <c r="C20560" s="183" t="s">
        <v>592</v>
      </c>
      <c r="D20560" s="140" t="n">
        <v>583.17</v>
      </c>
    </row>
    <row r="20561" customFormat="false" ht="24.85" hidden="false" customHeight="false" outlineLevel="0" collapsed="false">
      <c r="A20561" s="95" t="s">
        <v>30796</v>
      </c>
      <c r="B20561" s="182" t="s">
        <v>30795</v>
      </c>
      <c r="C20561" s="183" t="s">
        <v>592</v>
      </c>
      <c r="D20561" s="140" t="n">
        <v>522.13</v>
      </c>
    </row>
    <row r="20562" customFormat="false" ht="35.8" hidden="false" customHeight="false" outlineLevel="0" collapsed="false">
      <c r="A20562" s="95" t="s">
        <v>30797</v>
      </c>
      <c r="B20562" s="182" t="s">
        <v>30798</v>
      </c>
      <c r="C20562" s="183" t="s">
        <v>363</v>
      </c>
      <c r="D20562" s="140" t="n">
        <v>2.05</v>
      </c>
    </row>
    <row r="20563" customFormat="false" ht="35.8" hidden="false" customHeight="false" outlineLevel="0" collapsed="false">
      <c r="A20563" s="95" t="s">
        <v>30799</v>
      </c>
      <c r="B20563" s="182" t="s">
        <v>30798</v>
      </c>
      <c r="C20563" s="183" t="s">
        <v>363</v>
      </c>
      <c r="D20563" s="140" t="n">
        <v>1.87</v>
      </c>
    </row>
    <row r="20564" customFormat="false" ht="46.75" hidden="false" customHeight="false" outlineLevel="0" collapsed="false">
      <c r="A20564" s="95" t="s">
        <v>30800</v>
      </c>
      <c r="B20564" s="182" t="s">
        <v>30801</v>
      </c>
      <c r="C20564" s="183" t="s">
        <v>592</v>
      </c>
      <c r="D20564" s="140" t="n">
        <v>2.87</v>
      </c>
    </row>
    <row r="20565" customFormat="false" ht="46.75" hidden="false" customHeight="false" outlineLevel="0" collapsed="false">
      <c r="A20565" s="95" t="s">
        <v>30802</v>
      </c>
      <c r="B20565" s="182" t="s">
        <v>30801</v>
      </c>
      <c r="C20565" s="183" t="s">
        <v>592</v>
      </c>
      <c r="D20565" s="140" t="n">
        <v>2.68</v>
      </c>
    </row>
    <row r="20566" customFormat="false" ht="24.85" hidden="false" customHeight="false" outlineLevel="0" collapsed="false">
      <c r="A20566" s="95" t="s">
        <v>30803</v>
      </c>
      <c r="B20566" s="182" t="s">
        <v>30804</v>
      </c>
      <c r="C20566" s="183" t="s">
        <v>592</v>
      </c>
      <c r="D20566" s="140" t="n">
        <v>14.91</v>
      </c>
    </row>
    <row r="20567" customFormat="false" ht="24.85" hidden="false" customHeight="false" outlineLevel="0" collapsed="false">
      <c r="A20567" s="95" t="s">
        <v>30805</v>
      </c>
      <c r="B20567" s="182" t="s">
        <v>30804</v>
      </c>
      <c r="C20567" s="183" t="s">
        <v>592</v>
      </c>
      <c r="D20567" s="140" t="n">
        <v>12.92</v>
      </c>
    </row>
    <row r="20568" customFormat="false" ht="13.8" hidden="false" customHeight="false" outlineLevel="0" collapsed="false">
      <c r="A20568" s="95" t="s">
        <v>30806</v>
      </c>
      <c r="B20568" s="182" t="s">
        <v>30807</v>
      </c>
      <c r="C20568" s="183" t="s">
        <v>363</v>
      </c>
      <c r="D20568" s="140" t="n">
        <v>1.27</v>
      </c>
    </row>
    <row r="20569" customFormat="false" ht="13.8" hidden="false" customHeight="false" outlineLevel="0" collapsed="false">
      <c r="A20569" s="95" t="s">
        <v>30808</v>
      </c>
      <c r="B20569" s="182" t="s">
        <v>30807</v>
      </c>
      <c r="C20569" s="183" t="s">
        <v>363</v>
      </c>
      <c r="D20569" s="140" t="n">
        <v>1.1</v>
      </c>
    </row>
    <row r="20570" customFormat="false" ht="13.8" hidden="false" customHeight="false" outlineLevel="0" collapsed="false">
      <c r="A20570" s="95" t="s">
        <v>30809</v>
      </c>
      <c r="B20570" s="182" t="s">
        <v>30810</v>
      </c>
      <c r="C20570" s="183" t="s">
        <v>213</v>
      </c>
      <c r="D20570" s="140" t="n">
        <v>1.36</v>
      </c>
    </row>
    <row r="20571" customFormat="false" ht="13.8" hidden="false" customHeight="false" outlineLevel="0" collapsed="false">
      <c r="A20571" s="95" t="s">
        <v>30811</v>
      </c>
      <c r="B20571" s="182" t="s">
        <v>30810</v>
      </c>
      <c r="C20571" s="183" t="s">
        <v>213</v>
      </c>
      <c r="D20571" s="140" t="n">
        <v>1.18</v>
      </c>
    </row>
    <row r="20572" customFormat="false" ht="13.8" hidden="false" customHeight="false" outlineLevel="0" collapsed="false">
      <c r="A20572" s="95" t="s">
        <v>30812</v>
      </c>
      <c r="B20572" s="182" t="s">
        <v>30813</v>
      </c>
      <c r="C20572" s="183" t="s">
        <v>1333</v>
      </c>
      <c r="D20572" s="140" t="n">
        <v>340.93</v>
      </c>
    </row>
    <row r="20573" customFormat="false" ht="13.8" hidden="false" customHeight="false" outlineLevel="0" collapsed="false">
      <c r="A20573" s="95" t="s">
        <v>30814</v>
      </c>
      <c r="B20573" s="182" t="s">
        <v>30813</v>
      </c>
      <c r="C20573" s="183" t="s">
        <v>1333</v>
      </c>
      <c r="D20573" s="140" t="n">
        <v>295.4</v>
      </c>
    </row>
    <row r="20574" customFormat="false" ht="24.85" hidden="false" customHeight="false" outlineLevel="0" collapsed="false">
      <c r="A20574" s="95" t="s">
        <v>30815</v>
      </c>
      <c r="B20574" s="182" t="s">
        <v>30816</v>
      </c>
      <c r="C20574" s="183" t="s">
        <v>245</v>
      </c>
      <c r="D20574" s="140" t="n">
        <v>21.47</v>
      </c>
    </row>
    <row r="20575" customFormat="false" ht="24.85" hidden="false" customHeight="false" outlineLevel="0" collapsed="false">
      <c r="A20575" s="95" t="s">
        <v>30817</v>
      </c>
      <c r="B20575" s="182" t="s">
        <v>30816</v>
      </c>
      <c r="C20575" s="183" t="s">
        <v>245</v>
      </c>
      <c r="D20575" s="140" t="n">
        <v>18.61</v>
      </c>
    </row>
    <row r="20576" customFormat="false" ht="13.8" hidden="false" customHeight="false" outlineLevel="0" collapsed="false">
      <c r="A20576" s="95" t="s">
        <v>30818</v>
      </c>
      <c r="B20576" s="182" t="s">
        <v>30819</v>
      </c>
      <c r="C20576" s="183" t="s">
        <v>245</v>
      </c>
      <c r="D20576" s="140" t="n">
        <v>17.38</v>
      </c>
    </row>
    <row r="20577" customFormat="false" ht="13.8" hidden="false" customHeight="false" outlineLevel="0" collapsed="false">
      <c r="A20577" s="95" t="s">
        <v>30820</v>
      </c>
      <c r="B20577" s="182" t="s">
        <v>30819</v>
      </c>
      <c r="C20577" s="183" t="s">
        <v>245</v>
      </c>
      <c r="D20577" s="140" t="n">
        <v>15.06</v>
      </c>
    </row>
    <row r="20578" customFormat="false" ht="24.85" hidden="false" customHeight="false" outlineLevel="0" collapsed="false">
      <c r="A20578" s="95" t="s">
        <v>30821</v>
      </c>
      <c r="B20578" s="182" t="s">
        <v>30822</v>
      </c>
      <c r="C20578" s="183" t="s">
        <v>363</v>
      </c>
      <c r="D20578" s="140" t="n">
        <v>1.02</v>
      </c>
    </row>
    <row r="20579" customFormat="false" ht="24.85" hidden="false" customHeight="false" outlineLevel="0" collapsed="false">
      <c r="A20579" s="95" t="s">
        <v>30823</v>
      </c>
      <c r="B20579" s="182" t="s">
        <v>30822</v>
      </c>
      <c r="C20579" s="183" t="s">
        <v>363</v>
      </c>
      <c r="D20579" s="140" t="n">
        <v>0.88</v>
      </c>
    </row>
    <row r="20580" customFormat="false" ht="35.8" hidden="false" customHeight="false" outlineLevel="0" collapsed="false">
      <c r="A20580" s="95" t="s">
        <v>30824</v>
      </c>
      <c r="B20580" s="182" t="s">
        <v>30825</v>
      </c>
      <c r="C20580" s="183" t="s">
        <v>592</v>
      </c>
      <c r="D20580" s="140" t="n">
        <v>18.58</v>
      </c>
    </row>
    <row r="20581" customFormat="false" ht="35.8" hidden="false" customHeight="false" outlineLevel="0" collapsed="false">
      <c r="A20581" s="95" t="s">
        <v>30826</v>
      </c>
      <c r="B20581" s="182" t="s">
        <v>30825</v>
      </c>
      <c r="C20581" s="183" t="s">
        <v>592</v>
      </c>
      <c r="D20581" s="140" t="n">
        <v>16.09</v>
      </c>
    </row>
    <row r="20582" customFormat="false" ht="35.8" hidden="false" customHeight="false" outlineLevel="0" collapsed="false">
      <c r="A20582" s="95" t="s">
        <v>30827</v>
      </c>
      <c r="B20582" s="182" t="s">
        <v>30828</v>
      </c>
      <c r="C20582" s="183" t="s">
        <v>592</v>
      </c>
      <c r="D20582" s="140" t="n">
        <v>27.66</v>
      </c>
    </row>
    <row r="20583" customFormat="false" ht="35.8" hidden="false" customHeight="false" outlineLevel="0" collapsed="false">
      <c r="A20583" s="95" t="s">
        <v>30829</v>
      </c>
      <c r="B20583" s="182" t="s">
        <v>30828</v>
      </c>
      <c r="C20583" s="183" t="s">
        <v>592</v>
      </c>
      <c r="D20583" s="140" t="n">
        <v>24.9</v>
      </c>
    </row>
    <row r="20584" customFormat="false" ht="24.85" hidden="false" customHeight="false" outlineLevel="0" collapsed="false">
      <c r="A20584" s="95" t="s">
        <v>30830</v>
      </c>
      <c r="B20584" s="182" t="s">
        <v>30831</v>
      </c>
      <c r="C20584" s="183" t="s">
        <v>592</v>
      </c>
      <c r="D20584" s="140" t="n">
        <v>84.71</v>
      </c>
    </row>
    <row r="20585" customFormat="false" ht="24.85" hidden="false" customHeight="false" outlineLevel="0" collapsed="false">
      <c r="A20585" s="95" t="s">
        <v>30832</v>
      </c>
      <c r="B20585" s="182" t="s">
        <v>30831</v>
      </c>
      <c r="C20585" s="183" t="s">
        <v>592</v>
      </c>
      <c r="D20585" s="140" t="n">
        <v>73.79</v>
      </c>
    </row>
    <row r="20586" customFormat="false" ht="13.8" hidden="false" customHeight="false" outlineLevel="0" collapsed="false">
      <c r="A20586" s="95" t="s">
        <v>30833</v>
      </c>
      <c r="B20586" s="182" t="s">
        <v>30834</v>
      </c>
      <c r="C20586" s="183" t="s">
        <v>245</v>
      </c>
      <c r="D20586" s="140" t="n">
        <v>9.2</v>
      </c>
    </row>
    <row r="20587" customFormat="false" ht="13.8" hidden="false" customHeight="false" outlineLevel="0" collapsed="false">
      <c r="A20587" s="95" t="s">
        <v>30835</v>
      </c>
      <c r="B20587" s="182" t="s">
        <v>30834</v>
      </c>
      <c r="C20587" s="183" t="s">
        <v>245</v>
      </c>
      <c r="D20587" s="140" t="n">
        <v>7.97</v>
      </c>
    </row>
    <row r="20588" customFormat="false" ht="13.8" hidden="false" customHeight="false" outlineLevel="0" collapsed="false">
      <c r="A20588" s="95" t="s">
        <v>30836</v>
      </c>
      <c r="B20588" s="182" t="s">
        <v>30837</v>
      </c>
      <c r="C20588" s="183" t="s">
        <v>363</v>
      </c>
      <c r="D20588" s="140" t="n">
        <v>12.78</v>
      </c>
    </row>
    <row r="20589" customFormat="false" ht="13.8" hidden="false" customHeight="false" outlineLevel="0" collapsed="false">
      <c r="A20589" s="95" t="s">
        <v>30838</v>
      </c>
      <c r="B20589" s="182" t="s">
        <v>30837</v>
      </c>
      <c r="C20589" s="183" t="s">
        <v>363</v>
      </c>
      <c r="D20589" s="140" t="n">
        <v>11.07</v>
      </c>
    </row>
    <row r="20590" customFormat="false" ht="24.85" hidden="false" customHeight="false" outlineLevel="0" collapsed="false">
      <c r="A20590" s="95" t="s">
        <v>30839</v>
      </c>
      <c r="B20590" s="182" t="s">
        <v>30840</v>
      </c>
      <c r="C20590" s="183" t="s">
        <v>363</v>
      </c>
      <c r="D20590" s="140" t="n">
        <v>3.76</v>
      </c>
    </row>
    <row r="20591" customFormat="false" ht="24.85" hidden="false" customHeight="false" outlineLevel="0" collapsed="false">
      <c r="A20591" s="95" t="s">
        <v>30841</v>
      </c>
      <c r="B20591" s="182" t="s">
        <v>30840</v>
      </c>
      <c r="C20591" s="183" t="s">
        <v>363</v>
      </c>
      <c r="D20591" s="140" t="n">
        <v>3.34</v>
      </c>
    </row>
    <row r="20592" customFormat="false" ht="13.8" hidden="false" customHeight="false" outlineLevel="0" collapsed="false">
      <c r="A20592" s="95" t="s">
        <v>30842</v>
      </c>
      <c r="B20592" s="182" t="s">
        <v>30843</v>
      </c>
      <c r="C20592" s="183" t="s">
        <v>245</v>
      </c>
      <c r="D20592" s="140" t="n">
        <v>10.22</v>
      </c>
    </row>
    <row r="20593" customFormat="false" ht="13.8" hidden="false" customHeight="false" outlineLevel="0" collapsed="false">
      <c r="A20593" s="95" t="s">
        <v>30844</v>
      </c>
      <c r="B20593" s="182" t="s">
        <v>30843</v>
      </c>
      <c r="C20593" s="183" t="s">
        <v>245</v>
      </c>
      <c r="D20593" s="140" t="n">
        <v>8.86</v>
      </c>
    </row>
    <row r="20594" customFormat="false" ht="13.8" hidden="false" customHeight="false" outlineLevel="0" collapsed="false">
      <c r="A20594" s="95" t="s">
        <v>30845</v>
      </c>
      <c r="B20594" s="182" t="s">
        <v>30846</v>
      </c>
      <c r="C20594" s="183" t="s">
        <v>363</v>
      </c>
      <c r="D20594" s="140" t="n">
        <v>12.78</v>
      </c>
    </row>
    <row r="20595" customFormat="false" ht="13.8" hidden="false" customHeight="false" outlineLevel="0" collapsed="false">
      <c r="A20595" s="95" t="s">
        <v>30847</v>
      </c>
      <c r="B20595" s="182" t="s">
        <v>30846</v>
      </c>
      <c r="C20595" s="183" t="s">
        <v>363</v>
      </c>
      <c r="D20595" s="140" t="n">
        <v>11.07</v>
      </c>
    </row>
    <row r="20596" customFormat="false" ht="13.8" hidden="false" customHeight="false" outlineLevel="0" collapsed="false">
      <c r="A20596" s="95" t="s">
        <v>30848</v>
      </c>
      <c r="B20596" s="182" t="s">
        <v>30849</v>
      </c>
      <c r="C20596" s="183" t="s">
        <v>363</v>
      </c>
      <c r="D20596" s="140" t="n">
        <v>20.45</v>
      </c>
    </row>
    <row r="20597" customFormat="false" ht="13.8" hidden="false" customHeight="false" outlineLevel="0" collapsed="false">
      <c r="A20597" s="95" t="s">
        <v>30850</v>
      </c>
      <c r="B20597" s="182" t="s">
        <v>30849</v>
      </c>
      <c r="C20597" s="183" t="s">
        <v>363</v>
      </c>
      <c r="D20597" s="140" t="n">
        <v>17.72</v>
      </c>
    </row>
    <row r="20598" customFormat="false" ht="13.8" hidden="false" customHeight="false" outlineLevel="0" collapsed="false">
      <c r="A20598" s="95" t="s">
        <v>30851</v>
      </c>
      <c r="B20598" s="182" t="s">
        <v>30852</v>
      </c>
      <c r="C20598" s="183" t="s">
        <v>363</v>
      </c>
      <c r="D20598" s="140" t="n">
        <v>15.34</v>
      </c>
    </row>
    <row r="20599" customFormat="false" ht="13.8" hidden="false" customHeight="false" outlineLevel="0" collapsed="false">
      <c r="A20599" s="95" t="s">
        <v>30853</v>
      </c>
      <c r="B20599" s="182" t="s">
        <v>30852</v>
      </c>
      <c r="C20599" s="183" t="s">
        <v>363</v>
      </c>
      <c r="D20599" s="140" t="n">
        <v>13.29</v>
      </c>
    </row>
    <row r="20600" customFormat="false" ht="13.8" hidden="false" customHeight="false" outlineLevel="0" collapsed="false">
      <c r="A20600" s="95" t="s">
        <v>30854</v>
      </c>
      <c r="B20600" s="182" t="s">
        <v>30855</v>
      </c>
      <c r="C20600" s="183" t="s">
        <v>245</v>
      </c>
      <c r="D20600" s="140" t="n">
        <v>5.11</v>
      </c>
    </row>
    <row r="20601" customFormat="false" ht="13.8" hidden="false" customHeight="false" outlineLevel="0" collapsed="false">
      <c r="A20601" s="95" t="s">
        <v>30856</v>
      </c>
      <c r="B20601" s="182" t="s">
        <v>30855</v>
      </c>
      <c r="C20601" s="183" t="s">
        <v>245</v>
      </c>
      <c r="D20601" s="140" t="n">
        <v>4.43</v>
      </c>
    </row>
    <row r="20602" customFormat="false" ht="35.8" hidden="false" customHeight="false" outlineLevel="0" collapsed="false">
      <c r="A20602" s="95" t="s">
        <v>30857</v>
      </c>
      <c r="B20602" s="182" t="s">
        <v>30858</v>
      </c>
      <c r="C20602" s="183" t="s">
        <v>592</v>
      </c>
      <c r="D20602" s="140" t="n">
        <v>4.72</v>
      </c>
    </row>
    <row r="20603" customFormat="false" ht="35.8" hidden="false" customHeight="false" outlineLevel="0" collapsed="false">
      <c r="A20603" s="95" t="s">
        <v>30859</v>
      </c>
      <c r="B20603" s="182" t="s">
        <v>30858</v>
      </c>
      <c r="C20603" s="183" t="s">
        <v>592</v>
      </c>
      <c r="D20603" s="140" t="n">
        <v>4.48</v>
      </c>
    </row>
    <row r="20604" customFormat="false" ht="24.85" hidden="false" customHeight="false" outlineLevel="0" collapsed="false">
      <c r="A20604" s="95" t="s">
        <v>30860</v>
      </c>
      <c r="B20604" s="182" t="s">
        <v>30861</v>
      </c>
      <c r="C20604" s="183" t="s">
        <v>592</v>
      </c>
      <c r="D20604" s="140" t="n">
        <v>25.23</v>
      </c>
    </row>
    <row r="20605" customFormat="false" ht="24.85" hidden="false" customHeight="false" outlineLevel="0" collapsed="false">
      <c r="A20605" s="95" t="s">
        <v>30862</v>
      </c>
      <c r="B20605" s="182" t="s">
        <v>30861</v>
      </c>
      <c r="C20605" s="183" t="s">
        <v>592</v>
      </c>
      <c r="D20605" s="140" t="n">
        <v>23.85</v>
      </c>
    </row>
    <row r="20606" customFormat="false" ht="13.8" hidden="false" customHeight="false" outlineLevel="0" collapsed="false">
      <c r="A20606" s="95" t="s">
        <v>30863</v>
      </c>
      <c r="B20606" s="182" t="s">
        <v>30864</v>
      </c>
      <c r="C20606" s="183" t="s">
        <v>5214</v>
      </c>
      <c r="D20606" s="140" t="n">
        <v>513.44</v>
      </c>
    </row>
    <row r="20607" customFormat="false" ht="13.8" hidden="false" customHeight="false" outlineLevel="0" collapsed="false">
      <c r="A20607" s="95" t="s">
        <v>30865</v>
      </c>
      <c r="B20607" s="182" t="s">
        <v>30864</v>
      </c>
      <c r="C20607" s="183" t="s">
        <v>5214</v>
      </c>
      <c r="D20607" s="140" t="n">
        <v>473.63</v>
      </c>
    </row>
    <row r="20608" customFormat="false" ht="35.8" hidden="false" customHeight="false" outlineLevel="0" collapsed="false">
      <c r="A20608" s="95" t="s">
        <v>30866</v>
      </c>
      <c r="B20608" s="182" t="s">
        <v>30867</v>
      </c>
      <c r="C20608" s="183" t="s">
        <v>363</v>
      </c>
      <c r="D20608" s="140" t="n">
        <v>7.79</v>
      </c>
    </row>
    <row r="20609" customFormat="false" ht="35.8" hidden="false" customHeight="false" outlineLevel="0" collapsed="false">
      <c r="A20609" s="95" t="s">
        <v>30868</v>
      </c>
      <c r="B20609" s="182" t="s">
        <v>30867</v>
      </c>
      <c r="C20609" s="183" t="s">
        <v>363</v>
      </c>
      <c r="D20609" s="140" t="n">
        <v>7.41</v>
      </c>
    </row>
    <row r="20610" customFormat="false" ht="35.8" hidden="false" customHeight="false" outlineLevel="0" collapsed="false">
      <c r="A20610" s="95" t="s">
        <v>30869</v>
      </c>
      <c r="B20610" s="182" t="s">
        <v>30870</v>
      </c>
      <c r="C20610" s="183" t="s">
        <v>363</v>
      </c>
      <c r="D20610" s="140" t="n">
        <v>17.18</v>
      </c>
    </row>
    <row r="20611" customFormat="false" ht="35.8" hidden="false" customHeight="false" outlineLevel="0" collapsed="false">
      <c r="A20611" s="95" t="s">
        <v>30871</v>
      </c>
      <c r="B20611" s="182" t="s">
        <v>30870</v>
      </c>
      <c r="C20611" s="183" t="s">
        <v>363</v>
      </c>
      <c r="D20611" s="140" t="n">
        <v>15.79</v>
      </c>
    </row>
    <row r="20612" customFormat="false" ht="35.8" hidden="false" customHeight="false" outlineLevel="0" collapsed="false">
      <c r="A20612" s="95" t="s">
        <v>30872</v>
      </c>
      <c r="B20612" s="182" t="s">
        <v>30873</v>
      </c>
      <c r="C20612" s="183" t="s">
        <v>363</v>
      </c>
      <c r="D20612" s="140" t="n">
        <v>8.52</v>
      </c>
    </row>
    <row r="20613" customFormat="false" ht="35.8" hidden="false" customHeight="false" outlineLevel="0" collapsed="false">
      <c r="A20613" s="95" t="s">
        <v>30874</v>
      </c>
      <c r="B20613" s="182" t="s">
        <v>30873</v>
      </c>
      <c r="C20613" s="183" t="s">
        <v>363</v>
      </c>
      <c r="D20613" s="140" t="n">
        <v>7.38</v>
      </c>
    </row>
    <row r="20614" customFormat="false" ht="46.75" hidden="false" customHeight="false" outlineLevel="0" collapsed="false">
      <c r="A20614" s="95" t="s">
        <v>30875</v>
      </c>
      <c r="B20614" s="182" t="s">
        <v>30876</v>
      </c>
      <c r="C20614" s="183" t="s">
        <v>363</v>
      </c>
      <c r="D20614" s="140" t="n">
        <v>37.12</v>
      </c>
    </row>
    <row r="20615" customFormat="false" ht="46.75" hidden="false" customHeight="false" outlineLevel="0" collapsed="false">
      <c r="A20615" s="95" t="s">
        <v>30877</v>
      </c>
      <c r="B20615" s="182" t="s">
        <v>30876</v>
      </c>
      <c r="C20615" s="183" t="s">
        <v>363</v>
      </c>
      <c r="D20615" s="140" t="n">
        <v>34.47</v>
      </c>
    </row>
    <row r="20616" customFormat="false" ht="46.75" hidden="false" customHeight="false" outlineLevel="0" collapsed="false">
      <c r="A20616" s="95" t="s">
        <v>30878</v>
      </c>
      <c r="B20616" s="182" t="s">
        <v>30879</v>
      </c>
      <c r="C20616" s="183" t="s">
        <v>363</v>
      </c>
      <c r="D20616" s="140" t="n">
        <v>38.79</v>
      </c>
    </row>
    <row r="20617" customFormat="false" ht="46.75" hidden="false" customHeight="false" outlineLevel="0" collapsed="false">
      <c r="A20617" s="95" t="s">
        <v>30880</v>
      </c>
      <c r="B20617" s="182" t="s">
        <v>30879</v>
      </c>
      <c r="C20617" s="183" t="s">
        <v>363</v>
      </c>
      <c r="D20617" s="140" t="n">
        <v>36.32</v>
      </c>
    </row>
    <row r="20618" customFormat="false" ht="46.75" hidden="false" customHeight="false" outlineLevel="0" collapsed="false">
      <c r="A20618" s="95" t="s">
        <v>30881</v>
      </c>
      <c r="B20618" s="182" t="s">
        <v>30882</v>
      </c>
      <c r="C20618" s="183" t="s">
        <v>363</v>
      </c>
      <c r="D20618" s="140" t="n">
        <v>47</v>
      </c>
    </row>
    <row r="20619" customFormat="false" ht="46.75" hidden="false" customHeight="false" outlineLevel="0" collapsed="false">
      <c r="A20619" s="95" t="s">
        <v>30883</v>
      </c>
      <c r="B20619" s="182" t="s">
        <v>30882</v>
      </c>
      <c r="C20619" s="183" t="s">
        <v>363</v>
      </c>
      <c r="D20619" s="140" t="n">
        <v>44</v>
      </c>
    </row>
    <row r="20620" customFormat="false" ht="46.75" hidden="false" customHeight="false" outlineLevel="0" collapsed="false">
      <c r="A20620" s="95" t="s">
        <v>30884</v>
      </c>
      <c r="B20620" s="182" t="s">
        <v>30885</v>
      </c>
      <c r="C20620" s="183" t="s">
        <v>363</v>
      </c>
      <c r="D20620" s="140" t="n">
        <v>50.35</v>
      </c>
    </row>
    <row r="20621" customFormat="false" ht="46.75" hidden="false" customHeight="false" outlineLevel="0" collapsed="false">
      <c r="A20621" s="95" t="s">
        <v>30886</v>
      </c>
      <c r="B20621" s="182" t="s">
        <v>30885</v>
      </c>
      <c r="C20621" s="183" t="s">
        <v>363</v>
      </c>
      <c r="D20621" s="140" t="n">
        <v>46.13</v>
      </c>
    </row>
    <row r="20622" customFormat="false" ht="46.75" hidden="false" customHeight="false" outlineLevel="0" collapsed="false">
      <c r="A20622" s="95" t="s">
        <v>30887</v>
      </c>
      <c r="B20622" s="182" t="s">
        <v>30888</v>
      </c>
      <c r="C20622" s="183" t="s">
        <v>363</v>
      </c>
      <c r="D20622" s="140" t="n">
        <v>70.56</v>
      </c>
    </row>
    <row r="20623" customFormat="false" ht="46.75" hidden="false" customHeight="false" outlineLevel="0" collapsed="false">
      <c r="A20623" s="95" t="s">
        <v>30889</v>
      </c>
      <c r="B20623" s="182" t="s">
        <v>30888</v>
      </c>
      <c r="C20623" s="183" t="s">
        <v>363</v>
      </c>
      <c r="D20623" s="140" t="n">
        <v>64.33</v>
      </c>
    </row>
    <row r="20624" customFormat="false" ht="35.8" hidden="false" customHeight="false" outlineLevel="0" collapsed="false">
      <c r="A20624" s="95" t="s">
        <v>30890</v>
      </c>
      <c r="B20624" s="182" t="s">
        <v>30891</v>
      </c>
      <c r="C20624" s="183" t="s">
        <v>363</v>
      </c>
      <c r="D20624" s="140" t="n">
        <v>24.71</v>
      </c>
    </row>
    <row r="20625" customFormat="false" ht="35.8" hidden="false" customHeight="false" outlineLevel="0" collapsed="false">
      <c r="A20625" s="95" t="s">
        <v>30892</v>
      </c>
      <c r="B20625" s="182" t="s">
        <v>30891</v>
      </c>
      <c r="C20625" s="183" t="s">
        <v>363</v>
      </c>
      <c r="D20625" s="140" t="n">
        <v>21.41</v>
      </c>
    </row>
    <row r="20626" customFormat="false" ht="24.85" hidden="false" customHeight="false" outlineLevel="0" collapsed="false">
      <c r="A20626" s="95" t="s">
        <v>30893</v>
      </c>
      <c r="B20626" s="182" t="s">
        <v>30894</v>
      </c>
      <c r="C20626" s="183" t="s">
        <v>363</v>
      </c>
      <c r="D20626" s="140" t="n">
        <v>81.19</v>
      </c>
    </row>
    <row r="20627" customFormat="false" ht="24.85" hidden="false" customHeight="false" outlineLevel="0" collapsed="false">
      <c r="A20627" s="95" t="s">
        <v>30895</v>
      </c>
      <c r="B20627" s="182" t="s">
        <v>30894</v>
      </c>
      <c r="C20627" s="183" t="s">
        <v>363</v>
      </c>
      <c r="D20627" s="140" t="n">
        <v>72.04</v>
      </c>
    </row>
    <row r="20628" customFormat="false" ht="69.65" hidden="false" customHeight="false" outlineLevel="0" collapsed="false">
      <c r="A20628" s="95" t="s">
        <v>30896</v>
      </c>
      <c r="B20628" s="182" t="s">
        <v>30897</v>
      </c>
      <c r="C20628" s="183" t="s">
        <v>363</v>
      </c>
      <c r="D20628" s="140" t="n">
        <v>75.76</v>
      </c>
    </row>
    <row r="20629" customFormat="false" ht="69.65" hidden="false" customHeight="false" outlineLevel="0" collapsed="false">
      <c r="A20629" s="95" t="s">
        <v>30898</v>
      </c>
      <c r="B20629" s="182" t="s">
        <v>30897</v>
      </c>
      <c r="C20629" s="183" t="s">
        <v>363</v>
      </c>
      <c r="D20629" s="140" t="n">
        <v>71.2</v>
      </c>
    </row>
    <row r="20630" customFormat="false" ht="69.65" hidden="false" customHeight="false" outlineLevel="0" collapsed="false">
      <c r="A20630" s="95" t="s">
        <v>30899</v>
      </c>
      <c r="B20630" s="182" t="s">
        <v>30900</v>
      </c>
      <c r="C20630" s="183" t="s">
        <v>363</v>
      </c>
      <c r="D20630" s="140" t="n">
        <v>90.54</v>
      </c>
    </row>
    <row r="20631" customFormat="false" ht="69.65" hidden="false" customHeight="false" outlineLevel="0" collapsed="false">
      <c r="A20631" s="95" t="s">
        <v>30901</v>
      </c>
      <c r="B20631" s="182" t="s">
        <v>30900</v>
      </c>
      <c r="C20631" s="183" t="s">
        <v>363</v>
      </c>
      <c r="D20631" s="140" t="n">
        <v>84.99</v>
      </c>
    </row>
    <row r="20632" customFormat="false" ht="69.65" hidden="false" customHeight="false" outlineLevel="0" collapsed="false">
      <c r="A20632" s="95" t="s">
        <v>30902</v>
      </c>
      <c r="B20632" s="182" t="s">
        <v>30903</v>
      </c>
      <c r="C20632" s="183" t="s">
        <v>363</v>
      </c>
      <c r="D20632" s="140" t="n">
        <v>112.01</v>
      </c>
    </row>
    <row r="20633" customFormat="false" ht="69.65" hidden="false" customHeight="false" outlineLevel="0" collapsed="false">
      <c r="A20633" s="95" t="s">
        <v>30904</v>
      </c>
      <c r="B20633" s="182" t="s">
        <v>30903</v>
      </c>
      <c r="C20633" s="183" t="s">
        <v>363</v>
      </c>
      <c r="D20633" s="140" t="n">
        <v>104.99</v>
      </c>
    </row>
    <row r="20634" customFormat="false" ht="69.65" hidden="false" customHeight="false" outlineLevel="0" collapsed="false">
      <c r="A20634" s="95" t="s">
        <v>30905</v>
      </c>
      <c r="B20634" s="182" t="s">
        <v>30906</v>
      </c>
      <c r="C20634" s="183" t="s">
        <v>363</v>
      </c>
      <c r="D20634" s="140" t="n">
        <v>257.01</v>
      </c>
    </row>
    <row r="20635" customFormat="false" ht="69.65" hidden="false" customHeight="false" outlineLevel="0" collapsed="false">
      <c r="A20635" s="95" t="s">
        <v>30907</v>
      </c>
      <c r="B20635" s="182" t="s">
        <v>30906</v>
      </c>
      <c r="C20635" s="183" t="s">
        <v>363</v>
      </c>
      <c r="D20635" s="140" t="n">
        <v>237.94</v>
      </c>
    </row>
    <row r="20636" customFormat="false" ht="69.65" hidden="false" customHeight="false" outlineLevel="0" collapsed="false">
      <c r="A20636" s="95" t="s">
        <v>30908</v>
      </c>
      <c r="B20636" s="182" t="s">
        <v>30909</v>
      </c>
      <c r="C20636" s="183" t="s">
        <v>363</v>
      </c>
      <c r="D20636" s="140" t="n">
        <v>266.8</v>
      </c>
    </row>
    <row r="20637" customFormat="false" ht="69.65" hidden="false" customHeight="false" outlineLevel="0" collapsed="false">
      <c r="A20637" s="95" t="s">
        <v>30910</v>
      </c>
      <c r="B20637" s="182" t="s">
        <v>30909</v>
      </c>
      <c r="C20637" s="183" t="s">
        <v>363</v>
      </c>
      <c r="D20637" s="140" t="n">
        <v>247.3</v>
      </c>
    </row>
    <row r="20638" customFormat="false" ht="57.7" hidden="false" customHeight="false" outlineLevel="0" collapsed="false">
      <c r="A20638" s="95" t="s">
        <v>30911</v>
      </c>
      <c r="B20638" s="182" t="s">
        <v>30912</v>
      </c>
      <c r="C20638" s="183" t="s">
        <v>363</v>
      </c>
      <c r="D20638" s="140" t="n">
        <v>64.66</v>
      </c>
    </row>
    <row r="20639" customFormat="false" ht="57.7" hidden="false" customHeight="false" outlineLevel="0" collapsed="false">
      <c r="A20639" s="95" t="s">
        <v>30913</v>
      </c>
      <c r="B20639" s="182" t="s">
        <v>30912</v>
      </c>
      <c r="C20639" s="183" t="s">
        <v>363</v>
      </c>
      <c r="D20639" s="140" t="n">
        <v>59.85</v>
      </c>
    </row>
    <row r="20640" customFormat="false" ht="57.7" hidden="false" customHeight="false" outlineLevel="0" collapsed="false">
      <c r="A20640" s="95" t="s">
        <v>30914</v>
      </c>
      <c r="B20640" s="182" t="s">
        <v>30915</v>
      </c>
      <c r="C20640" s="183" t="s">
        <v>363</v>
      </c>
      <c r="D20640" s="140" t="n">
        <v>160.42</v>
      </c>
    </row>
    <row r="20641" customFormat="false" ht="57.7" hidden="false" customHeight="false" outlineLevel="0" collapsed="false">
      <c r="A20641" s="95" t="s">
        <v>30916</v>
      </c>
      <c r="B20641" s="182" t="s">
        <v>30915</v>
      </c>
      <c r="C20641" s="183" t="s">
        <v>363</v>
      </c>
      <c r="D20641" s="140" t="n">
        <v>148.59</v>
      </c>
    </row>
    <row r="20642" customFormat="false" ht="46.75" hidden="false" customHeight="false" outlineLevel="0" collapsed="false">
      <c r="A20642" s="95" t="s">
        <v>30917</v>
      </c>
      <c r="B20642" s="182" t="s">
        <v>30918</v>
      </c>
      <c r="C20642" s="183" t="s">
        <v>363</v>
      </c>
      <c r="D20642" s="140" t="n">
        <v>53.44</v>
      </c>
    </row>
    <row r="20643" customFormat="false" ht="46.75" hidden="false" customHeight="false" outlineLevel="0" collapsed="false">
      <c r="A20643" s="95" t="s">
        <v>30919</v>
      </c>
      <c r="B20643" s="182" t="s">
        <v>30918</v>
      </c>
      <c r="C20643" s="183" t="s">
        <v>363</v>
      </c>
      <c r="D20643" s="140" t="n">
        <v>50.07</v>
      </c>
    </row>
    <row r="20644" customFormat="false" ht="57.7" hidden="false" customHeight="false" outlineLevel="0" collapsed="false">
      <c r="A20644" s="95" t="s">
        <v>30920</v>
      </c>
      <c r="B20644" s="182" t="s">
        <v>30921</v>
      </c>
      <c r="C20644" s="183" t="s">
        <v>363</v>
      </c>
      <c r="D20644" s="140" t="n">
        <v>468.95</v>
      </c>
    </row>
    <row r="20645" customFormat="false" ht="57.7" hidden="false" customHeight="false" outlineLevel="0" collapsed="false">
      <c r="A20645" s="95" t="s">
        <v>30922</v>
      </c>
      <c r="B20645" s="182" t="s">
        <v>30921</v>
      </c>
      <c r="C20645" s="183" t="s">
        <v>363</v>
      </c>
      <c r="D20645" s="140" t="n">
        <v>436.57</v>
      </c>
    </row>
    <row r="20646" customFormat="false" ht="46.75" hidden="false" customHeight="false" outlineLevel="0" collapsed="false">
      <c r="A20646" s="95" t="s">
        <v>30923</v>
      </c>
      <c r="B20646" s="182" t="s">
        <v>30924</v>
      </c>
      <c r="C20646" s="183" t="s">
        <v>363</v>
      </c>
      <c r="D20646" s="140" t="n">
        <v>344.42</v>
      </c>
    </row>
    <row r="20647" customFormat="false" ht="46.75" hidden="false" customHeight="false" outlineLevel="0" collapsed="false">
      <c r="A20647" s="95" t="s">
        <v>30925</v>
      </c>
      <c r="B20647" s="182" t="s">
        <v>30924</v>
      </c>
      <c r="C20647" s="183" t="s">
        <v>363</v>
      </c>
      <c r="D20647" s="140" t="n">
        <v>321.16</v>
      </c>
    </row>
    <row r="20648" customFormat="false" ht="46.75" hidden="false" customHeight="false" outlineLevel="0" collapsed="false">
      <c r="A20648" s="95" t="s">
        <v>30926</v>
      </c>
      <c r="B20648" s="182" t="s">
        <v>30927</v>
      </c>
      <c r="C20648" s="183" t="s">
        <v>363</v>
      </c>
      <c r="D20648" s="140" t="n">
        <v>355.72</v>
      </c>
    </row>
    <row r="20649" customFormat="false" ht="46.75" hidden="false" customHeight="false" outlineLevel="0" collapsed="false">
      <c r="A20649" s="95" t="s">
        <v>30928</v>
      </c>
      <c r="B20649" s="182" t="s">
        <v>30927</v>
      </c>
      <c r="C20649" s="183" t="s">
        <v>363</v>
      </c>
      <c r="D20649" s="140" t="n">
        <v>331.91</v>
      </c>
    </row>
    <row r="20650" customFormat="false" ht="46.75" hidden="false" customHeight="false" outlineLevel="0" collapsed="false">
      <c r="A20650" s="95" t="s">
        <v>30929</v>
      </c>
      <c r="B20650" s="182" t="s">
        <v>30930</v>
      </c>
      <c r="C20650" s="183" t="s">
        <v>363</v>
      </c>
      <c r="D20650" s="140" t="n">
        <v>367.01</v>
      </c>
    </row>
    <row r="20651" customFormat="false" ht="46.75" hidden="false" customHeight="false" outlineLevel="0" collapsed="false">
      <c r="A20651" s="95" t="s">
        <v>30931</v>
      </c>
      <c r="B20651" s="182" t="s">
        <v>30930</v>
      </c>
      <c r="C20651" s="183" t="s">
        <v>363</v>
      </c>
      <c r="D20651" s="140" t="n">
        <v>342.66</v>
      </c>
    </row>
    <row r="20652" customFormat="false" ht="46.75" hidden="false" customHeight="false" outlineLevel="0" collapsed="false">
      <c r="A20652" s="95" t="s">
        <v>30932</v>
      </c>
      <c r="B20652" s="182" t="s">
        <v>30933</v>
      </c>
      <c r="C20652" s="183" t="s">
        <v>363</v>
      </c>
      <c r="D20652" s="140" t="n">
        <v>451.78</v>
      </c>
    </row>
    <row r="20653" customFormat="false" ht="46.75" hidden="false" customHeight="false" outlineLevel="0" collapsed="false">
      <c r="A20653" s="95" t="s">
        <v>30934</v>
      </c>
      <c r="B20653" s="182" t="s">
        <v>30933</v>
      </c>
      <c r="C20653" s="183" t="s">
        <v>363</v>
      </c>
      <c r="D20653" s="140" t="n">
        <v>421.51</v>
      </c>
    </row>
    <row r="20654" customFormat="false" ht="57.7" hidden="false" customHeight="false" outlineLevel="0" collapsed="false">
      <c r="A20654" s="95" t="s">
        <v>30935</v>
      </c>
      <c r="B20654" s="182" t="s">
        <v>30936</v>
      </c>
      <c r="C20654" s="183" t="s">
        <v>363</v>
      </c>
      <c r="D20654" s="140" t="n">
        <v>641.73</v>
      </c>
    </row>
    <row r="20655" customFormat="false" ht="57.7" hidden="false" customHeight="false" outlineLevel="0" collapsed="false">
      <c r="A20655" s="95" t="s">
        <v>30937</v>
      </c>
      <c r="B20655" s="182" t="s">
        <v>30936</v>
      </c>
      <c r="C20655" s="183" t="s">
        <v>363</v>
      </c>
      <c r="D20655" s="140" t="n">
        <v>594.8</v>
      </c>
    </row>
    <row r="20656" customFormat="false" ht="69.65" hidden="false" customHeight="false" outlineLevel="0" collapsed="false">
      <c r="A20656" s="95" t="s">
        <v>30938</v>
      </c>
      <c r="B20656" s="182" t="s">
        <v>30939</v>
      </c>
      <c r="C20656" s="183" t="s">
        <v>363</v>
      </c>
      <c r="D20656" s="140" t="n">
        <v>290.59</v>
      </c>
    </row>
    <row r="20657" customFormat="false" ht="69.65" hidden="false" customHeight="false" outlineLevel="0" collapsed="false">
      <c r="A20657" s="95" t="s">
        <v>30940</v>
      </c>
      <c r="B20657" s="182" t="s">
        <v>30939</v>
      </c>
      <c r="C20657" s="183" t="s">
        <v>363</v>
      </c>
      <c r="D20657" s="140" t="n">
        <v>270.87</v>
      </c>
    </row>
    <row r="20658" customFormat="false" ht="69.65" hidden="false" customHeight="false" outlineLevel="0" collapsed="false">
      <c r="A20658" s="95" t="s">
        <v>30941</v>
      </c>
      <c r="B20658" s="182" t="s">
        <v>30942</v>
      </c>
      <c r="C20658" s="183" t="s">
        <v>363</v>
      </c>
      <c r="D20658" s="140" t="n">
        <v>379.33</v>
      </c>
    </row>
    <row r="20659" customFormat="false" ht="69.65" hidden="false" customHeight="false" outlineLevel="0" collapsed="false">
      <c r="A20659" s="95" t="s">
        <v>30943</v>
      </c>
      <c r="B20659" s="182" t="s">
        <v>30942</v>
      </c>
      <c r="C20659" s="183" t="s">
        <v>363</v>
      </c>
      <c r="D20659" s="140" t="n">
        <v>353.05</v>
      </c>
    </row>
    <row r="20660" customFormat="false" ht="69.65" hidden="false" customHeight="false" outlineLevel="0" collapsed="false">
      <c r="A20660" s="95" t="s">
        <v>30944</v>
      </c>
      <c r="B20660" s="182" t="s">
        <v>30945</v>
      </c>
      <c r="C20660" s="183" t="s">
        <v>363</v>
      </c>
      <c r="D20660" s="140" t="n">
        <v>469.17</v>
      </c>
    </row>
    <row r="20661" customFormat="false" ht="69.65" hidden="false" customHeight="false" outlineLevel="0" collapsed="false">
      <c r="A20661" s="95" t="s">
        <v>30946</v>
      </c>
      <c r="B20661" s="182" t="s">
        <v>30945</v>
      </c>
      <c r="C20661" s="183" t="s">
        <v>363</v>
      </c>
      <c r="D20661" s="140" t="n">
        <v>435.87</v>
      </c>
    </row>
    <row r="20662" customFormat="false" ht="91.5" hidden="false" customHeight="false" outlineLevel="0" collapsed="false">
      <c r="A20662" s="95" t="s">
        <v>30947</v>
      </c>
      <c r="B20662" s="182" t="s">
        <v>30948</v>
      </c>
      <c r="C20662" s="183" t="s">
        <v>363</v>
      </c>
      <c r="D20662" s="140" t="n">
        <v>417.39</v>
      </c>
    </row>
    <row r="20663" customFormat="false" ht="91.5" hidden="false" customHeight="false" outlineLevel="0" collapsed="false">
      <c r="A20663" s="95" t="s">
        <v>30949</v>
      </c>
      <c r="B20663" s="182" t="s">
        <v>30948</v>
      </c>
      <c r="C20663" s="183" t="s">
        <v>363</v>
      </c>
      <c r="D20663" s="140" t="n">
        <v>389.51</v>
      </c>
    </row>
    <row r="20664" customFormat="false" ht="91.5" hidden="false" customHeight="false" outlineLevel="0" collapsed="false">
      <c r="A20664" s="95" t="s">
        <v>30950</v>
      </c>
      <c r="B20664" s="182" t="s">
        <v>30951</v>
      </c>
      <c r="C20664" s="183" t="s">
        <v>363</v>
      </c>
      <c r="D20664" s="140" t="n">
        <v>548.32</v>
      </c>
    </row>
    <row r="20665" customFormat="false" ht="91.5" hidden="false" customHeight="false" outlineLevel="0" collapsed="false">
      <c r="A20665" s="95" t="s">
        <v>30952</v>
      </c>
      <c r="B20665" s="182" t="s">
        <v>30951</v>
      </c>
      <c r="C20665" s="183" t="s">
        <v>363</v>
      </c>
      <c r="D20665" s="140" t="n">
        <v>511.75</v>
      </c>
    </row>
    <row r="20666" customFormat="false" ht="91.5" hidden="false" customHeight="false" outlineLevel="0" collapsed="false">
      <c r="A20666" s="95" t="s">
        <v>30953</v>
      </c>
      <c r="B20666" s="182" t="s">
        <v>30954</v>
      </c>
      <c r="C20666" s="183" t="s">
        <v>363</v>
      </c>
      <c r="D20666" s="140" t="n">
        <v>673.79</v>
      </c>
    </row>
    <row r="20667" customFormat="false" ht="91.5" hidden="false" customHeight="false" outlineLevel="0" collapsed="false">
      <c r="A20667" s="95" t="s">
        <v>30955</v>
      </c>
      <c r="B20667" s="182" t="s">
        <v>30954</v>
      </c>
      <c r="C20667" s="183" t="s">
        <v>363</v>
      </c>
      <c r="D20667" s="140" t="n">
        <v>628.81</v>
      </c>
    </row>
    <row r="20668" customFormat="false" ht="91.5" hidden="false" customHeight="false" outlineLevel="0" collapsed="false">
      <c r="A20668" s="95" t="s">
        <v>30956</v>
      </c>
      <c r="B20668" s="182" t="s">
        <v>30957</v>
      </c>
      <c r="C20668" s="183" t="s">
        <v>363</v>
      </c>
      <c r="D20668" s="140" t="n">
        <v>604.8</v>
      </c>
    </row>
    <row r="20669" customFormat="false" ht="91.5" hidden="false" customHeight="false" outlineLevel="0" collapsed="false">
      <c r="A20669" s="95" t="s">
        <v>30958</v>
      </c>
      <c r="B20669" s="182" t="s">
        <v>30957</v>
      </c>
      <c r="C20669" s="183" t="s">
        <v>363</v>
      </c>
      <c r="D20669" s="140" t="n">
        <v>565.48</v>
      </c>
    </row>
    <row r="20670" customFormat="false" ht="91.5" hidden="false" customHeight="false" outlineLevel="0" collapsed="false">
      <c r="A20670" s="95" t="s">
        <v>30959</v>
      </c>
      <c r="B20670" s="182" t="s">
        <v>30960</v>
      </c>
      <c r="C20670" s="183" t="s">
        <v>363</v>
      </c>
      <c r="D20670" s="140" t="n">
        <v>739.95</v>
      </c>
    </row>
    <row r="20671" customFormat="false" ht="91.5" hidden="false" customHeight="false" outlineLevel="0" collapsed="false">
      <c r="A20671" s="95" t="s">
        <v>30961</v>
      </c>
      <c r="B20671" s="182" t="s">
        <v>30960</v>
      </c>
      <c r="C20671" s="183" t="s">
        <v>363</v>
      </c>
      <c r="D20671" s="140" t="n">
        <v>690.93</v>
      </c>
    </row>
    <row r="20672" customFormat="false" ht="91.5" hidden="false" customHeight="false" outlineLevel="0" collapsed="false">
      <c r="A20672" s="95" t="s">
        <v>30962</v>
      </c>
      <c r="B20672" s="182" t="s">
        <v>30963</v>
      </c>
      <c r="C20672" s="183" t="s">
        <v>363</v>
      </c>
      <c r="D20672" s="140" t="n">
        <v>943.84</v>
      </c>
    </row>
    <row r="20673" customFormat="false" ht="91.5" hidden="false" customHeight="false" outlineLevel="0" collapsed="false">
      <c r="A20673" s="95" t="s">
        <v>30964</v>
      </c>
      <c r="B20673" s="182" t="s">
        <v>30963</v>
      </c>
      <c r="C20673" s="183" t="s">
        <v>363</v>
      </c>
      <c r="D20673" s="140" t="n">
        <v>881.44</v>
      </c>
    </row>
    <row r="20674" customFormat="false" ht="46.75" hidden="false" customHeight="false" outlineLevel="0" collapsed="false">
      <c r="A20674" s="95" t="s">
        <v>30965</v>
      </c>
      <c r="B20674" s="182" t="s">
        <v>30966</v>
      </c>
      <c r="C20674" s="183" t="s">
        <v>245</v>
      </c>
      <c r="D20674" s="140" t="n">
        <v>533.27</v>
      </c>
    </row>
    <row r="20675" customFormat="false" ht="46.75" hidden="false" customHeight="false" outlineLevel="0" collapsed="false">
      <c r="A20675" s="95" t="s">
        <v>30967</v>
      </c>
      <c r="B20675" s="182" t="s">
        <v>30966</v>
      </c>
      <c r="C20675" s="183" t="s">
        <v>245</v>
      </c>
      <c r="D20675" s="140" t="n">
        <v>494.57</v>
      </c>
    </row>
    <row r="20676" customFormat="false" ht="46.75" hidden="false" customHeight="false" outlineLevel="0" collapsed="false">
      <c r="A20676" s="95" t="s">
        <v>30968</v>
      </c>
      <c r="B20676" s="182" t="s">
        <v>30969</v>
      </c>
      <c r="C20676" s="183" t="s">
        <v>245</v>
      </c>
      <c r="D20676" s="140" t="n">
        <v>787.2</v>
      </c>
    </row>
    <row r="20677" customFormat="false" ht="46.75" hidden="false" customHeight="false" outlineLevel="0" collapsed="false">
      <c r="A20677" s="95" t="s">
        <v>30970</v>
      </c>
      <c r="B20677" s="182" t="s">
        <v>30969</v>
      </c>
      <c r="C20677" s="183" t="s">
        <v>245</v>
      </c>
      <c r="D20677" s="140" t="n">
        <v>730.1</v>
      </c>
    </row>
    <row r="20678" customFormat="false" ht="46.75" hidden="false" customHeight="false" outlineLevel="0" collapsed="false">
      <c r="A20678" s="95" t="s">
        <v>30971</v>
      </c>
      <c r="B20678" s="182" t="s">
        <v>30972</v>
      </c>
      <c r="C20678" s="183" t="s">
        <v>245</v>
      </c>
      <c r="D20678" s="140" t="n">
        <v>898.39</v>
      </c>
    </row>
    <row r="20679" customFormat="false" ht="46.75" hidden="false" customHeight="false" outlineLevel="0" collapsed="false">
      <c r="A20679" s="95" t="s">
        <v>30973</v>
      </c>
      <c r="B20679" s="182" t="s">
        <v>30972</v>
      </c>
      <c r="C20679" s="183" t="s">
        <v>245</v>
      </c>
      <c r="D20679" s="140" t="n">
        <v>830.26</v>
      </c>
    </row>
    <row r="20680" customFormat="false" ht="46.75" hidden="false" customHeight="false" outlineLevel="0" collapsed="false">
      <c r="A20680" s="95" t="s">
        <v>30974</v>
      </c>
      <c r="B20680" s="182" t="s">
        <v>30975</v>
      </c>
      <c r="C20680" s="183" t="s">
        <v>245</v>
      </c>
      <c r="D20680" s="140" t="n">
        <v>761.16</v>
      </c>
    </row>
    <row r="20681" customFormat="false" ht="46.75" hidden="false" customHeight="false" outlineLevel="0" collapsed="false">
      <c r="A20681" s="95" t="s">
        <v>30976</v>
      </c>
      <c r="B20681" s="182" t="s">
        <v>30975</v>
      </c>
      <c r="C20681" s="183" t="s">
        <v>245</v>
      </c>
      <c r="D20681" s="140" t="n">
        <v>708.49</v>
      </c>
    </row>
    <row r="20682" customFormat="false" ht="46.75" hidden="false" customHeight="false" outlineLevel="0" collapsed="false">
      <c r="A20682" s="95" t="s">
        <v>30977</v>
      </c>
      <c r="B20682" s="182" t="s">
        <v>30978</v>
      </c>
      <c r="C20682" s="183" t="s">
        <v>245</v>
      </c>
      <c r="D20682" s="140" t="n">
        <v>947.54</v>
      </c>
    </row>
    <row r="20683" customFormat="false" ht="46.75" hidden="false" customHeight="false" outlineLevel="0" collapsed="false">
      <c r="A20683" s="95" t="s">
        <v>30979</v>
      </c>
      <c r="B20683" s="182" t="s">
        <v>30978</v>
      </c>
      <c r="C20683" s="183" t="s">
        <v>245</v>
      </c>
      <c r="D20683" s="140" t="n">
        <v>880.2</v>
      </c>
    </row>
    <row r="20684" customFormat="false" ht="46.75" hidden="false" customHeight="false" outlineLevel="0" collapsed="false">
      <c r="A20684" s="95" t="s">
        <v>30980</v>
      </c>
      <c r="B20684" s="182" t="s">
        <v>30981</v>
      </c>
      <c r="C20684" s="183" t="s">
        <v>245</v>
      </c>
      <c r="D20684" s="140" t="n">
        <v>1102.92</v>
      </c>
    </row>
    <row r="20685" customFormat="false" ht="46.75" hidden="false" customHeight="false" outlineLevel="0" collapsed="false">
      <c r="A20685" s="95" t="s">
        <v>30982</v>
      </c>
      <c r="B20685" s="182" t="s">
        <v>30981</v>
      </c>
      <c r="C20685" s="183" t="s">
        <v>245</v>
      </c>
      <c r="D20685" s="140" t="n">
        <v>1023.44</v>
      </c>
    </row>
    <row r="20686" customFormat="false" ht="57.7" hidden="false" customHeight="false" outlineLevel="0" collapsed="false">
      <c r="A20686" s="95" t="s">
        <v>30983</v>
      </c>
      <c r="B20686" s="182" t="s">
        <v>30984</v>
      </c>
      <c r="C20686" s="183" t="s">
        <v>245</v>
      </c>
      <c r="D20686" s="140" t="n">
        <v>5420.47</v>
      </c>
    </row>
    <row r="20687" customFormat="false" ht="57.7" hidden="false" customHeight="false" outlineLevel="0" collapsed="false">
      <c r="A20687" s="95" t="s">
        <v>30985</v>
      </c>
      <c r="B20687" s="182" t="s">
        <v>30984</v>
      </c>
      <c r="C20687" s="183" t="s">
        <v>245</v>
      </c>
      <c r="D20687" s="140" t="n">
        <v>4972.08</v>
      </c>
    </row>
    <row r="20688" customFormat="false" ht="57.7" hidden="false" customHeight="false" outlineLevel="0" collapsed="false">
      <c r="A20688" s="95" t="s">
        <v>30986</v>
      </c>
      <c r="B20688" s="182" t="s">
        <v>30987</v>
      </c>
      <c r="C20688" s="183" t="s">
        <v>245</v>
      </c>
      <c r="D20688" s="140" t="n">
        <v>5901.52</v>
      </c>
    </row>
    <row r="20689" customFormat="false" ht="57.7" hidden="false" customHeight="false" outlineLevel="0" collapsed="false">
      <c r="A20689" s="95" t="s">
        <v>30988</v>
      </c>
      <c r="B20689" s="182" t="s">
        <v>30987</v>
      </c>
      <c r="C20689" s="183" t="s">
        <v>245</v>
      </c>
      <c r="D20689" s="140" t="n">
        <v>5406.95</v>
      </c>
    </row>
    <row r="20690" customFormat="false" ht="57.7" hidden="false" customHeight="false" outlineLevel="0" collapsed="false">
      <c r="A20690" s="95" t="s">
        <v>30989</v>
      </c>
      <c r="B20690" s="182" t="s">
        <v>30990</v>
      </c>
      <c r="C20690" s="183" t="s">
        <v>245</v>
      </c>
      <c r="D20690" s="140" t="n">
        <v>6571.08</v>
      </c>
    </row>
    <row r="20691" customFormat="false" ht="57.7" hidden="false" customHeight="false" outlineLevel="0" collapsed="false">
      <c r="A20691" s="95" t="s">
        <v>30991</v>
      </c>
      <c r="B20691" s="182" t="s">
        <v>30990</v>
      </c>
      <c r="C20691" s="183" t="s">
        <v>245</v>
      </c>
      <c r="D20691" s="140" t="n">
        <v>6005.16</v>
      </c>
    </row>
    <row r="20692" customFormat="false" ht="57.7" hidden="false" customHeight="false" outlineLevel="0" collapsed="false">
      <c r="A20692" s="95" t="s">
        <v>30992</v>
      </c>
      <c r="B20692" s="182" t="s">
        <v>30993</v>
      </c>
      <c r="C20692" s="183" t="s">
        <v>245</v>
      </c>
      <c r="D20692" s="140" t="n">
        <v>7297.56</v>
      </c>
    </row>
    <row r="20693" customFormat="false" ht="57.7" hidden="false" customHeight="false" outlineLevel="0" collapsed="false">
      <c r="A20693" s="95" t="s">
        <v>30994</v>
      </c>
      <c r="B20693" s="182" t="s">
        <v>30993</v>
      </c>
      <c r="C20693" s="183" t="s">
        <v>245</v>
      </c>
      <c r="D20693" s="140" t="n">
        <v>6652.69</v>
      </c>
    </row>
    <row r="20694" customFormat="false" ht="57.7" hidden="false" customHeight="false" outlineLevel="0" collapsed="false">
      <c r="A20694" s="95" t="s">
        <v>30995</v>
      </c>
      <c r="B20694" s="182" t="s">
        <v>30996</v>
      </c>
      <c r="C20694" s="183" t="s">
        <v>245</v>
      </c>
      <c r="D20694" s="140" t="n">
        <v>8075.97</v>
      </c>
    </row>
    <row r="20695" customFormat="false" ht="57.7" hidden="false" customHeight="false" outlineLevel="0" collapsed="false">
      <c r="A20695" s="95" t="s">
        <v>30997</v>
      </c>
      <c r="B20695" s="182" t="s">
        <v>30996</v>
      </c>
      <c r="C20695" s="183" t="s">
        <v>245</v>
      </c>
      <c r="D20695" s="140" t="n">
        <v>7345.2</v>
      </c>
    </row>
    <row r="20696" customFormat="false" ht="57.7" hidden="false" customHeight="false" outlineLevel="0" collapsed="false">
      <c r="A20696" s="95" t="s">
        <v>30998</v>
      </c>
      <c r="B20696" s="182" t="s">
        <v>30999</v>
      </c>
      <c r="C20696" s="183" t="s">
        <v>245</v>
      </c>
      <c r="D20696" s="140" t="n">
        <v>8847.29</v>
      </c>
    </row>
    <row r="20697" customFormat="false" ht="57.7" hidden="false" customHeight="false" outlineLevel="0" collapsed="false">
      <c r="A20697" s="95" t="s">
        <v>31000</v>
      </c>
      <c r="B20697" s="182" t="s">
        <v>30999</v>
      </c>
      <c r="C20697" s="183" t="s">
        <v>245</v>
      </c>
      <c r="D20697" s="140" t="n">
        <v>8031.64</v>
      </c>
    </row>
    <row r="20698" customFormat="false" ht="35.8" hidden="false" customHeight="false" outlineLevel="0" collapsed="false">
      <c r="A20698" s="95" t="s">
        <v>31001</v>
      </c>
      <c r="B20698" s="182" t="s">
        <v>31002</v>
      </c>
      <c r="C20698" s="183" t="s">
        <v>245</v>
      </c>
      <c r="D20698" s="140" t="n">
        <v>1331.37</v>
      </c>
    </row>
    <row r="20699" customFormat="false" ht="35.8" hidden="false" customHeight="false" outlineLevel="0" collapsed="false">
      <c r="A20699" s="95" t="s">
        <v>31003</v>
      </c>
      <c r="B20699" s="182" t="s">
        <v>31002</v>
      </c>
      <c r="C20699" s="183" t="s">
        <v>245</v>
      </c>
      <c r="D20699" s="140" t="n">
        <v>1204.57</v>
      </c>
    </row>
    <row r="20700" customFormat="false" ht="46.75" hidden="false" customHeight="false" outlineLevel="0" collapsed="false">
      <c r="A20700" s="95" t="s">
        <v>31004</v>
      </c>
      <c r="B20700" s="182" t="s">
        <v>31005</v>
      </c>
      <c r="C20700" s="183" t="s">
        <v>245</v>
      </c>
      <c r="D20700" s="140" t="n">
        <v>1004.46</v>
      </c>
    </row>
    <row r="20701" customFormat="false" ht="46.75" hidden="false" customHeight="false" outlineLevel="0" collapsed="false">
      <c r="A20701" s="95" t="s">
        <v>31006</v>
      </c>
      <c r="B20701" s="182" t="s">
        <v>31005</v>
      </c>
      <c r="C20701" s="183" t="s">
        <v>245</v>
      </c>
      <c r="D20701" s="140" t="n">
        <v>926.04</v>
      </c>
    </row>
    <row r="20702" customFormat="false" ht="57.7" hidden="false" customHeight="false" outlineLevel="0" collapsed="false">
      <c r="A20702" s="95" t="s">
        <v>31007</v>
      </c>
      <c r="B20702" s="182" t="s">
        <v>31008</v>
      </c>
      <c r="C20702" s="183" t="s">
        <v>245</v>
      </c>
      <c r="D20702" s="140" t="n">
        <v>1739.21</v>
      </c>
    </row>
    <row r="20703" customFormat="false" ht="57.7" hidden="false" customHeight="false" outlineLevel="0" collapsed="false">
      <c r="A20703" s="95" t="s">
        <v>31009</v>
      </c>
      <c r="B20703" s="182" t="s">
        <v>31008</v>
      </c>
      <c r="C20703" s="183" t="s">
        <v>245</v>
      </c>
      <c r="D20703" s="140" t="n">
        <v>1624.05</v>
      </c>
    </row>
    <row r="20704" customFormat="false" ht="57.7" hidden="false" customHeight="false" outlineLevel="0" collapsed="false">
      <c r="A20704" s="95" t="s">
        <v>31010</v>
      </c>
      <c r="B20704" s="182" t="s">
        <v>31011</v>
      </c>
      <c r="C20704" s="183" t="s">
        <v>245</v>
      </c>
      <c r="D20704" s="140" t="n">
        <v>1865.57</v>
      </c>
    </row>
    <row r="20705" customFormat="false" ht="57.7" hidden="false" customHeight="false" outlineLevel="0" collapsed="false">
      <c r="A20705" s="95" t="s">
        <v>31012</v>
      </c>
      <c r="B20705" s="182" t="s">
        <v>31011</v>
      </c>
      <c r="C20705" s="183" t="s">
        <v>245</v>
      </c>
      <c r="D20705" s="140" t="n">
        <v>1743.52</v>
      </c>
    </row>
    <row r="20706" customFormat="false" ht="57.7" hidden="false" customHeight="false" outlineLevel="0" collapsed="false">
      <c r="A20706" s="95" t="s">
        <v>31013</v>
      </c>
      <c r="B20706" s="182" t="s">
        <v>31014</v>
      </c>
      <c r="C20706" s="183" t="s">
        <v>245</v>
      </c>
      <c r="D20706" s="140" t="n">
        <v>2009.49</v>
      </c>
    </row>
    <row r="20707" customFormat="false" ht="57.7" hidden="false" customHeight="false" outlineLevel="0" collapsed="false">
      <c r="A20707" s="95" t="s">
        <v>31015</v>
      </c>
      <c r="B20707" s="182" t="s">
        <v>31014</v>
      </c>
      <c r="C20707" s="183" t="s">
        <v>245</v>
      </c>
      <c r="D20707" s="140" t="n">
        <v>1877.91</v>
      </c>
    </row>
    <row r="20708" customFormat="false" ht="35.8" hidden="false" customHeight="false" outlineLevel="0" collapsed="false">
      <c r="A20708" s="95" t="s">
        <v>31016</v>
      </c>
      <c r="B20708" s="182" t="s">
        <v>31017</v>
      </c>
      <c r="C20708" s="183" t="s">
        <v>213</v>
      </c>
      <c r="D20708" s="140" t="n">
        <v>181.46</v>
      </c>
    </row>
    <row r="20709" customFormat="false" ht="35.8" hidden="false" customHeight="false" outlineLevel="0" collapsed="false">
      <c r="A20709" s="95" t="s">
        <v>31018</v>
      </c>
      <c r="B20709" s="182" t="s">
        <v>31017</v>
      </c>
      <c r="C20709" s="183" t="s">
        <v>213</v>
      </c>
      <c r="D20709" s="140" t="n">
        <v>168.36</v>
      </c>
    </row>
    <row r="20710" customFormat="false" ht="35.8" hidden="false" customHeight="false" outlineLevel="0" collapsed="false">
      <c r="A20710" s="95" t="s">
        <v>31019</v>
      </c>
      <c r="B20710" s="182" t="s">
        <v>31020</v>
      </c>
      <c r="C20710" s="183" t="s">
        <v>592</v>
      </c>
      <c r="D20710" s="140" t="n">
        <v>562.41</v>
      </c>
    </row>
    <row r="20711" customFormat="false" ht="35.8" hidden="false" customHeight="false" outlineLevel="0" collapsed="false">
      <c r="A20711" s="95" t="s">
        <v>31021</v>
      </c>
      <c r="B20711" s="182" t="s">
        <v>31020</v>
      </c>
      <c r="C20711" s="183" t="s">
        <v>592</v>
      </c>
      <c r="D20711" s="140" t="n">
        <v>506.83</v>
      </c>
    </row>
    <row r="20712" customFormat="false" ht="69.65" hidden="false" customHeight="false" outlineLevel="0" collapsed="false">
      <c r="A20712" s="95" t="s">
        <v>31022</v>
      </c>
      <c r="B20712" s="182" t="s">
        <v>31023</v>
      </c>
      <c r="C20712" s="183" t="s">
        <v>363</v>
      </c>
      <c r="D20712" s="140" t="n">
        <v>204.3</v>
      </c>
    </row>
    <row r="20713" customFormat="false" ht="69.65" hidden="false" customHeight="false" outlineLevel="0" collapsed="false">
      <c r="A20713" s="95" t="s">
        <v>31024</v>
      </c>
      <c r="B20713" s="182" t="s">
        <v>31023</v>
      </c>
      <c r="C20713" s="183" t="s">
        <v>363</v>
      </c>
      <c r="D20713" s="140" t="n">
        <v>193.14</v>
      </c>
    </row>
    <row r="20714" customFormat="false" ht="69.65" hidden="false" customHeight="false" outlineLevel="0" collapsed="false">
      <c r="A20714" s="95" t="s">
        <v>31025</v>
      </c>
      <c r="B20714" s="182" t="s">
        <v>31026</v>
      </c>
      <c r="C20714" s="183" t="s">
        <v>363</v>
      </c>
      <c r="D20714" s="140" t="n">
        <v>220.95</v>
      </c>
    </row>
    <row r="20715" customFormat="false" ht="69.65" hidden="false" customHeight="false" outlineLevel="0" collapsed="false">
      <c r="A20715" s="95" t="s">
        <v>31027</v>
      </c>
      <c r="B20715" s="182" t="s">
        <v>31026</v>
      </c>
      <c r="C20715" s="183" t="s">
        <v>363</v>
      </c>
      <c r="D20715" s="140" t="n">
        <v>208.72</v>
      </c>
    </row>
    <row r="20716" customFormat="false" ht="69.65" hidden="false" customHeight="false" outlineLevel="0" collapsed="false">
      <c r="A20716" s="95" t="s">
        <v>31028</v>
      </c>
      <c r="B20716" s="182" t="s">
        <v>31029</v>
      </c>
      <c r="C20716" s="183" t="s">
        <v>363</v>
      </c>
      <c r="D20716" s="140" t="n">
        <v>245.02</v>
      </c>
    </row>
    <row r="20717" customFormat="false" ht="69.65" hidden="false" customHeight="false" outlineLevel="0" collapsed="false">
      <c r="A20717" s="95" t="s">
        <v>31030</v>
      </c>
      <c r="B20717" s="182" t="s">
        <v>31029</v>
      </c>
      <c r="C20717" s="183" t="s">
        <v>363</v>
      </c>
      <c r="D20717" s="140" t="n">
        <v>231.74</v>
      </c>
    </row>
    <row r="20718" customFormat="false" ht="69.65" hidden="false" customHeight="false" outlineLevel="0" collapsed="false">
      <c r="A20718" s="95" t="s">
        <v>31031</v>
      </c>
      <c r="B20718" s="182" t="s">
        <v>31032</v>
      </c>
      <c r="C20718" s="183" t="s">
        <v>363</v>
      </c>
      <c r="D20718" s="140" t="n">
        <v>167.25</v>
      </c>
    </row>
    <row r="20719" customFormat="false" ht="69.65" hidden="false" customHeight="false" outlineLevel="0" collapsed="false">
      <c r="A20719" s="95" t="s">
        <v>31033</v>
      </c>
      <c r="B20719" s="182" t="s">
        <v>31032</v>
      </c>
      <c r="C20719" s="183" t="s">
        <v>363</v>
      </c>
      <c r="D20719" s="140" t="n">
        <v>156.09</v>
      </c>
    </row>
    <row r="20720" customFormat="false" ht="69.65" hidden="false" customHeight="false" outlineLevel="0" collapsed="false">
      <c r="A20720" s="95" t="s">
        <v>31034</v>
      </c>
      <c r="B20720" s="182" t="s">
        <v>31035</v>
      </c>
      <c r="C20720" s="183" t="s">
        <v>363</v>
      </c>
      <c r="D20720" s="140" t="n">
        <v>177.95</v>
      </c>
    </row>
    <row r="20721" customFormat="false" ht="69.65" hidden="false" customHeight="false" outlineLevel="0" collapsed="false">
      <c r="A20721" s="95" t="s">
        <v>31036</v>
      </c>
      <c r="B20721" s="182" t="s">
        <v>31035</v>
      </c>
      <c r="C20721" s="183" t="s">
        <v>363</v>
      </c>
      <c r="D20721" s="140" t="n">
        <v>165.72</v>
      </c>
    </row>
    <row r="20722" customFormat="false" ht="69.65" hidden="false" customHeight="false" outlineLevel="0" collapsed="false">
      <c r="A20722" s="95" t="s">
        <v>31037</v>
      </c>
      <c r="B20722" s="182" t="s">
        <v>31038</v>
      </c>
      <c r="C20722" s="183" t="s">
        <v>363</v>
      </c>
      <c r="D20722" s="140" t="n">
        <v>187.11</v>
      </c>
    </row>
    <row r="20723" customFormat="false" ht="69.65" hidden="false" customHeight="false" outlineLevel="0" collapsed="false">
      <c r="A20723" s="95" t="s">
        <v>31039</v>
      </c>
      <c r="B20723" s="182" t="s">
        <v>31038</v>
      </c>
      <c r="C20723" s="183" t="s">
        <v>363</v>
      </c>
      <c r="D20723" s="140" t="n">
        <v>173.83</v>
      </c>
    </row>
    <row r="20724" customFormat="false" ht="69.65" hidden="false" customHeight="false" outlineLevel="0" collapsed="false">
      <c r="A20724" s="95" t="s">
        <v>31040</v>
      </c>
      <c r="B20724" s="182" t="s">
        <v>31041</v>
      </c>
      <c r="C20724" s="183" t="s">
        <v>363</v>
      </c>
      <c r="D20724" s="140" t="n">
        <v>177.46</v>
      </c>
    </row>
    <row r="20725" customFormat="false" ht="69.65" hidden="false" customHeight="false" outlineLevel="0" collapsed="false">
      <c r="A20725" s="95" t="s">
        <v>31042</v>
      </c>
      <c r="B20725" s="182" t="s">
        <v>31041</v>
      </c>
      <c r="C20725" s="183" t="s">
        <v>363</v>
      </c>
      <c r="D20725" s="140" t="n">
        <v>166.55</v>
      </c>
    </row>
    <row r="20726" customFormat="false" ht="69.65" hidden="false" customHeight="false" outlineLevel="0" collapsed="false">
      <c r="A20726" s="95" t="s">
        <v>31043</v>
      </c>
      <c r="B20726" s="182" t="s">
        <v>31044</v>
      </c>
      <c r="C20726" s="183" t="s">
        <v>363</v>
      </c>
      <c r="D20726" s="140" t="n">
        <v>220.28</v>
      </c>
    </row>
    <row r="20727" customFormat="false" ht="69.65" hidden="false" customHeight="false" outlineLevel="0" collapsed="false">
      <c r="A20727" s="95" t="s">
        <v>31045</v>
      </c>
      <c r="B20727" s="182" t="s">
        <v>31044</v>
      </c>
      <c r="C20727" s="183" t="s">
        <v>363</v>
      </c>
      <c r="D20727" s="140" t="n">
        <v>206.3</v>
      </c>
    </row>
    <row r="20728" customFormat="false" ht="69.65" hidden="false" customHeight="false" outlineLevel="0" collapsed="false">
      <c r="A20728" s="95" t="s">
        <v>31046</v>
      </c>
      <c r="B20728" s="182" t="s">
        <v>31047</v>
      </c>
      <c r="C20728" s="183" t="s">
        <v>363</v>
      </c>
      <c r="D20728" s="140" t="n">
        <v>268.26</v>
      </c>
    </row>
    <row r="20729" customFormat="false" ht="69.65" hidden="false" customHeight="false" outlineLevel="0" collapsed="false">
      <c r="A20729" s="95" t="s">
        <v>31048</v>
      </c>
      <c r="B20729" s="182" t="s">
        <v>31047</v>
      </c>
      <c r="C20729" s="183" t="s">
        <v>363</v>
      </c>
      <c r="D20729" s="140" t="n">
        <v>251.54</v>
      </c>
    </row>
    <row r="20730" customFormat="false" ht="69.65" hidden="false" customHeight="false" outlineLevel="0" collapsed="false">
      <c r="A20730" s="95" t="s">
        <v>31049</v>
      </c>
      <c r="B20730" s="182" t="s">
        <v>31050</v>
      </c>
      <c r="C20730" s="183" t="s">
        <v>363</v>
      </c>
      <c r="D20730" s="140" t="n">
        <v>140.41</v>
      </c>
    </row>
    <row r="20731" customFormat="false" ht="69.65" hidden="false" customHeight="false" outlineLevel="0" collapsed="false">
      <c r="A20731" s="95" t="s">
        <v>31051</v>
      </c>
      <c r="B20731" s="182" t="s">
        <v>31050</v>
      </c>
      <c r="C20731" s="183" t="s">
        <v>363</v>
      </c>
      <c r="D20731" s="140" t="n">
        <v>129.5</v>
      </c>
    </row>
    <row r="20732" customFormat="false" ht="69.65" hidden="false" customHeight="false" outlineLevel="0" collapsed="false">
      <c r="A20732" s="95" t="s">
        <v>31052</v>
      </c>
      <c r="B20732" s="182" t="s">
        <v>31053</v>
      </c>
      <c r="C20732" s="183" t="s">
        <v>363</v>
      </c>
      <c r="D20732" s="140" t="n">
        <v>177.28</v>
      </c>
    </row>
    <row r="20733" customFormat="false" ht="69.65" hidden="false" customHeight="false" outlineLevel="0" collapsed="false">
      <c r="A20733" s="95" t="s">
        <v>31054</v>
      </c>
      <c r="B20733" s="182" t="s">
        <v>31053</v>
      </c>
      <c r="C20733" s="183" t="s">
        <v>363</v>
      </c>
      <c r="D20733" s="140" t="n">
        <v>163.3</v>
      </c>
    </row>
    <row r="20734" customFormat="false" ht="69.65" hidden="false" customHeight="false" outlineLevel="0" collapsed="false">
      <c r="A20734" s="95" t="s">
        <v>31055</v>
      </c>
      <c r="B20734" s="182" t="s">
        <v>31056</v>
      </c>
      <c r="C20734" s="183" t="s">
        <v>363</v>
      </c>
      <c r="D20734" s="140" t="n">
        <v>210.35</v>
      </c>
    </row>
    <row r="20735" customFormat="false" ht="69.65" hidden="false" customHeight="false" outlineLevel="0" collapsed="false">
      <c r="A20735" s="95" t="s">
        <v>31057</v>
      </c>
      <c r="B20735" s="182" t="s">
        <v>31056</v>
      </c>
      <c r="C20735" s="183" t="s">
        <v>363</v>
      </c>
      <c r="D20735" s="140" t="n">
        <v>193.63</v>
      </c>
    </row>
    <row r="20736" customFormat="false" ht="80.55" hidden="false" customHeight="false" outlineLevel="0" collapsed="false">
      <c r="A20736" s="95" t="s">
        <v>31058</v>
      </c>
      <c r="B20736" s="182" t="s">
        <v>31059</v>
      </c>
      <c r="C20736" s="183" t="s">
        <v>363</v>
      </c>
      <c r="D20736" s="140" t="n">
        <v>240.83</v>
      </c>
    </row>
    <row r="20737" customFormat="false" ht="80.55" hidden="false" customHeight="false" outlineLevel="0" collapsed="false">
      <c r="A20737" s="95" t="s">
        <v>31060</v>
      </c>
      <c r="B20737" s="182" t="s">
        <v>31059</v>
      </c>
      <c r="C20737" s="183" t="s">
        <v>363</v>
      </c>
      <c r="D20737" s="140" t="n">
        <v>229.35</v>
      </c>
    </row>
    <row r="20738" customFormat="false" ht="80.55" hidden="false" customHeight="false" outlineLevel="0" collapsed="false">
      <c r="A20738" s="95" t="s">
        <v>31061</v>
      </c>
      <c r="B20738" s="182" t="s">
        <v>31062</v>
      </c>
      <c r="C20738" s="183" t="s">
        <v>363</v>
      </c>
      <c r="D20738" s="140" t="n">
        <v>260.05</v>
      </c>
    </row>
    <row r="20739" customFormat="false" ht="80.55" hidden="false" customHeight="false" outlineLevel="0" collapsed="false">
      <c r="A20739" s="95" t="s">
        <v>31063</v>
      </c>
      <c r="B20739" s="182" t="s">
        <v>31062</v>
      </c>
      <c r="C20739" s="183" t="s">
        <v>363</v>
      </c>
      <c r="D20739" s="140" t="n">
        <v>247.31</v>
      </c>
    </row>
    <row r="20740" customFormat="false" ht="80.55" hidden="false" customHeight="false" outlineLevel="0" collapsed="false">
      <c r="A20740" s="95" t="s">
        <v>31064</v>
      </c>
      <c r="B20740" s="182" t="s">
        <v>31065</v>
      </c>
      <c r="C20740" s="183" t="s">
        <v>363</v>
      </c>
      <c r="D20740" s="140" t="n">
        <v>287.65</v>
      </c>
    </row>
    <row r="20741" customFormat="false" ht="80.55" hidden="false" customHeight="false" outlineLevel="0" collapsed="false">
      <c r="A20741" s="95" t="s">
        <v>31066</v>
      </c>
      <c r="B20741" s="182" t="s">
        <v>31065</v>
      </c>
      <c r="C20741" s="183" t="s">
        <v>363</v>
      </c>
      <c r="D20741" s="140" t="n">
        <v>273.71</v>
      </c>
    </row>
    <row r="20742" customFormat="false" ht="80.55" hidden="false" customHeight="false" outlineLevel="0" collapsed="false">
      <c r="A20742" s="95" t="s">
        <v>31067</v>
      </c>
      <c r="B20742" s="182" t="s">
        <v>31068</v>
      </c>
      <c r="C20742" s="183" t="s">
        <v>363</v>
      </c>
      <c r="D20742" s="140" t="n">
        <v>203.78</v>
      </c>
    </row>
    <row r="20743" customFormat="false" ht="80.55" hidden="false" customHeight="false" outlineLevel="0" collapsed="false">
      <c r="A20743" s="95" t="s">
        <v>31069</v>
      </c>
      <c r="B20743" s="182" t="s">
        <v>31068</v>
      </c>
      <c r="C20743" s="183" t="s">
        <v>363</v>
      </c>
      <c r="D20743" s="140" t="n">
        <v>192.3</v>
      </c>
    </row>
    <row r="20744" customFormat="false" ht="80.55" hidden="false" customHeight="false" outlineLevel="0" collapsed="false">
      <c r="A20744" s="95" t="s">
        <v>31070</v>
      </c>
      <c r="B20744" s="182" t="s">
        <v>31071</v>
      </c>
      <c r="C20744" s="183" t="s">
        <v>363</v>
      </c>
      <c r="D20744" s="140" t="n">
        <v>217.05</v>
      </c>
    </row>
    <row r="20745" customFormat="false" ht="80.55" hidden="false" customHeight="false" outlineLevel="0" collapsed="false">
      <c r="A20745" s="95" t="s">
        <v>31072</v>
      </c>
      <c r="B20745" s="182" t="s">
        <v>31071</v>
      </c>
      <c r="C20745" s="183" t="s">
        <v>363</v>
      </c>
      <c r="D20745" s="140" t="n">
        <v>204.31</v>
      </c>
    </row>
    <row r="20746" customFormat="false" ht="80.55" hidden="false" customHeight="false" outlineLevel="0" collapsed="false">
      <c r="A20746" s="95" t="s">
        <v>31073</v>
      </c>
      <c r="B20746" s="182" t="s">
        <v>31074</v>
      </c>
      <c r="C20746" s="183" t="s">
        <v>363</v>
      </c>
      <c r="D20746" s="140" t="n">
        <v>229.74</v>
      </c>
    </row>
    <row r="20747" customFormat="false" ht="80.55" hidden="false" customHeight="false" outlineLevel="0" collapsed="false">
      <c r="A20747" s="95" t="s">
        <v>31075</v>
      </c>
      <c r="B20747" s="182" t="s">
        <v>31074</v>
      </c>
      <c r="C20747" s="183" t="s">
        <v>363</v>
      </c>
      <c r="D20747" s="140" t="n">
        <v>215.8</v>
      </c>
    </row>
    <row r="20748" customFormat="false" ht="80.55" hidden="false" customHeight="false" outlineLevel="0" collapsed="false">
      <c r="A20748" s="95" t="s">
        <v>31076</v>
      </c>
      <c r="B20748" s="182" t="s">
        <v>31077</v>
      </c>
      <c r="C20748" s="183" t="s">
        <v>363</v>
      </c>
      <c r="D20748" s="140" t="n">
        <v>196.21</v>
      </c>
    </row>
    <row r="20749" customFormat="false" ht="80.55" hidden="false" customHeight="false" outlineLevel="0" collapsed="false">
      <c r="A20749" s="95" t="s">
        <v>31078</v>
      </c>
      <c r="B20749" s="182" t="s">
        <v>31077</v>
      </c>
      <c r="C20749" s="183" t="s">
        <v>363</v>
      </c>
      <c r="D20749" s="140" t="n">
        <v>185.16</v>
      </c>
    </row>
    <row r="20750" customFormat="false" ht="80.55" hidden="false" customHeight="false" outlineLevel="0" collapsed="false">
      <c r="A20750" s="95" t="s">
        <v>31079</v>
      </c>
      <c r="B20750" s="182" t="s">
        <v>31080</v>
      </c>
      <c r="C20750" s="183" t="s">
        <v>363</v>
      </c>
      <c r="D20750" s="140" t="n">
        <v>241.48</v>
      </c>
    </row>
    <row r="20751" customFormat="false" ht="80.55" hidden="false" customHeight="false" outlineLevel="0" collapsed="false">
      <c r="A20751" s="95" t="s">
        <v>31081</v>
      </c>
      <c r="B20751" s="182" t="s">
        <v>31080</v>
      </c>
      <c r="C20751" s="183" t="s">
        <v>363</v>
      </c>
      <c r="D20751" s="140" t="n">
        <v>227.27</v>
      </c>
    </row>
    <row r="20752" customFormat="false" ht="80.55" hidden="false" customHeight="false" outlineLevel="0" collapsed="false">
      <c r="A20752" s="95" t="s">
        <v>31082</v>
      </c>
      <c r="B20752" s="182" t="s">
        <v>31083</v>
      </c>
      <c r="C20752" s="183" t="s">
        <v>363</v>
      </c>
      <c r="D20752" s="140" t="n">
        <v>291.83</v>
      </c>
    </row>
    <row r="20753" customFormat="false" ht="80.55" hidden="false" customHeight="false" outlineLevel="0" collapsed="false">
      <c r="A20753" s="95" t="s">
        <v>31084</v>
      </c>
      <c r="B20753" s="182" t="s">
        <v>31083</v>
      </c>
      <c r="C20753" s="183" t="s">
        <v>363</v>
      </c>
      <c r="D20753" s="140" t="n">
        <v>274.76</v>
      </c>
    </row>
    <row r="20754" customFormat="false" ht="80.55" hidden="false" customHeight="false" outlineLevel="0" collapsed="false">
      <c r="A20754" s="95" t="s">
        <v>31085</v>
      </c>
      <c r="B20754" s="182" t="s">
        <v>31086</v>
      </c>
      <c r="C20754" s="183" t="s">
        <v>363</v>
      </c>
      <c r="D20754" s="140" t="n">
        <v>159.49</v>
      </c>
    </row>
    <row r="20755" customFormat="false" ht="80.55" hidden="false" customHeight="false" outlineLevel="0" collapsed="false">
      <c r="A20755" s="95" t="s">
        <v>31087</v>
      </c>
      <c r="B20755" s="182" t="s">
        <v>31086</v>
      </c>
      <c r="C20755" s="183" t="s">
        <v>363</v>
      </c>
      <c r="D20755" s="140" t="n">
        <v>148.44</v>
      </c>
    </row>
    <row r="20756" customFormat="false" ht="80.55" hidden="false" customHeight="false" outlineLevel="0" collapsed="false">
      <c r="A20756" s="95" t="s">
        <v>31088</v>
      </c>
      <c r="B20756" s="182" t="s">
        <v>31089</v>
      </c>
      <c r="C20756" s="183" t="s">
        <v>363</v>
      </c>
      <c r="D20756" s="140" t="n">
        <v>198.01</v>
      </c>
    </row>
    <row r="20757" customFormat="false" ht="80.55" hidden="false" customHeight="false" outlineLevel="0" collapsed="false">
      <c r="A20757" s="95" t="s">
        <v>31090</v>
      </c>
      <c r="B20757" s="182" t="s">
        <v>31089</v>
      </c>
      <c r="C20757" s="183" t="s">
        <v>363</v>
      </c>
      <c r="D20757" s="140" t="n">
        <v>183.86</v>
      </c>
    </row>
    <row r="20758" customFormat="false" ht="80.55" hidden="false" customHeight="false" outlineLevel="0" collapsed="false">
      <c r="A20758" s="95" t="s">
        <v>31091</v>
      </c>
      <c r="B20758" s="182" t="s">
        <v>31092</v>
      </c>
      <c r="C20758" s="183" t="s">
        <v>363</v>
      </c>
      <c r="D20758" s="140" t="n">
        <v>233.92</v>
      </c>
    </row>
    <row r="20759" customFormat="false" ht="80.55" hidden="false" customHeight="false" outlineLevel="0" collapsed="false">
      <c r="A20759" s="95" t="s">
        <v>31093</v>
      </c>
      <c r="B20759" s="182" t="s">
        <v>31092</v>
      </c>
      <c r="C20759" s="183" t="s">
        <v>363</v>
      </c>
      <c r="D20759" s="140" t="n">
        <v>216.85</v>
      </c>
    </row>
    <row r="20760" customFormat="false" ht="35.8" hidden="false" customHeight="false" outlineLevel="0" collapsed="false">
      <c r="A20760" s="95" t="s">
        <v>31094</v>
      </c>
      <c r="B20760" s="182" t="s">
        <v>31095</v>
      </c>
      <c r="C20760" s="183" t="s">
        <v>363</v>
      </c>
      <c r="D20760" s="140" t="n">
        <v>76.69</v>
      </c>
    </row>
    <row r="20761" customFormat="false" ht="35.8" hidden="false" customHeight="false" outlineLevel="0" collapsed="false">
      <c r="A20761" s="95" t="s">
        <v>31096</v>
      </c>
      <c r="B20761" s="182" t="s">
        <v>31095</v>
      </c>
      <c r="C20761" s="183" t="s">
        <v>363</v>
      </c>
      <c r="D20761" s="140" t="n">
        <v>73.64</v>
      </c>
    </row>
    <row r="20762" customFormat="false" ht="24.85" hidden="false" customHeight="false" outlineLevel="0" collapsed="false">
      <c r="A20762" s="95" t="s">
        <v>31097</v>
      </c>
      <c r="B20762" s="182" t="s">
        <v>31098</v>
      </c>
      <c r="C20762" s="183" t="s">
        <v>363</v>
      </c>
      <c r="D20762" s="140" t="n">
        <v>51.67</v>
      </c>
    </row>
    <row r="20763" customFormat="false" ht="24.85" hidden="false" customHeight="false" outlineLevel="0" collapsed="false">
      <c r="A20763" s="95" t="s">
        <v>31099</v>
      </c>
      <c r="B20763" s="182" t="s">
        <v>31098</v>
      </c>
      <c r="C20763" s="183" t="s">
        <v>363</v>
      </c>
      <c r="D20763" s="140" t="n">
        <v>49.05</v>
      </c>
    </row>
    <row r="20764" customFormat="false" ht="80.55" hidden="false" customHeight="false" outlineLevel="0" collapsed="false">
      <c r="A20764" s="95" t="s">
        <v>31100</v>
      </c>
      <c r="B20764" s="182" t="s">
        <v>31101</v>
      </c>
      <c r="C20764" s="183" t="s">
        <v>363</v>
      </c>
      <c r="D20764" s="140" t="n">
        <v>25.11</v>
      </c>
    </row>
    <row r="20765" customFormat="false" ht="80.55" hidden="false" customHeight="false" outlineLevel="0" collapsed="false">
      <c r="A20765" s="95" t="s">
        <v>31102</v>
      </c>
      <c r="B20765" s="182" t="s">
        <v>31101</v>
      </c>
      <c r="C20765" s="183" t="s">
        <v>363</v>
      </c>
      <c r="D20765" s="140" t="n">
        <v>24.36</v>
      </c>
    </row>
    <row r="20766" customFormat="false" ht="80.55" hidden="false" customHeight="false" outlineLevel="0" collapsed="false">
      <c r="A20766" s="95" t="s">
        <v>31103</v>
      </c>
      <c r="B20766" s="182" t="s">
        <v>31104</v>
      </c>
      <c r="C20766" s="183" t="s">
        <v>363</v>
      </c>
      <c r="D20766" s="140" t="n">
        <v>36.9</v>
      </c>
    </row>
    <row r="20767" customFormat="false" ht="80.55" hidden="false" customHeight="false" outlineLevel="0" collapsed="false">
      <c r="A20767" s="95" t="s">
        <v>31105</v>
      </c>
      <c r="B20767" s="182" t="s">
        <v>31104</v>
      </c>
      <c r="C20767" s="183" t="s">
        <v>363</v>
      </c>
      <c r="D20767" s="140" t="n">
        <v>35.82</v>
      </c>
    </row>
    <row r="20768" customFormat="false" ht="80.55" hidden="false" customHeight="false" outlineLevel="0" collapsed="false">
      <c r="A20768" s="95" t="s">
        <v>31106</v>
      </c>
      <c r="B20768" s="182" t="s">
        <v>31107</v>
      </c>
      <c r="C20768" s="183" t="s">
        <v>363</v>
      </c>
      <c r="D20768" s="140" t="n">
        <v>30.1</v>
      </c>
    </row>
    <row r="20769" customFormat="false" ht="80.55" hidden="false" customHeight="false" outlineLevel="0" collapsed="false">
      <c r="A20769" s="95" t="s">
        <v>31108</v>
      </c>
      <c r="B20769" s="182" t="s">
        <v>31107</v>
      </c>
      <c r="C20769" s="183" t="s">
        <v>363</v>
      </c>
      <c r="D20769" s="140" t="n">
        <v>29.2</v>
      </c>
    </row>
    <row r="20770" customFormat="false" ht="80.55" hidden="false" customHeight="false" outlineLevel="0" collapsed="false">
      <c r="A20770" s="95" t="s">
        <v>31109</v>
      </c>
      <c r="B20770" s="182" t="s">
        <v>31110</v>
      </c>
      <c r="C20770" s="183" t="s">
        <v>363</v>
      </c>
      <c r="D20770" s="140" t="n">
        <v>50.17</v>
      </c>
    </row>
    <row r="20771" customFormat="false" ht="80.55" hidden="false" customHeight="false" outlineLevel="0" collapsed="false">
      <c r="A20771" s="95" t="s">
        <v>31111</v>
      </c>
      <c r="B20771" s="182" t="s">
        <v>31110</v>
      </c>
      <c r="C20771" s="183" t="s">
        <v>363</v>
      </c>
      <c r="D20771" s="140" t="n">
        <v>48.68</v>
      </c>
    </row>
    <row r="20772" customFormat="false" ht="57.7" hidden="false" customHeight="false" outlineLevel="0" collapsed="false">
      <c r="A20772" s="95" t="s">
        <v>31112</v>
      </c>
      <c r="B20772" s="182" t="s">
        <v>31113</v>
      </c>
      <c r="C20772" s="183" t="s">
        <v>363</v>
      </c>
      <c r="D20772" s="140" t="n">
        <v>406</v>
      </c>
    </row>
    <row r="20773" customFormat="false" ht="57.7" hidden="false" customHeight="false" outlineLevel="0" collapsed="false">
      <c r="A20773" s="95" t="s">
        <v>31114</v>
      </c>
      <c r="B20773" s="182" t="s">
        <v>31113</v>
      </c>
      <c r="C20773" s="183" t="s">
        <v>363</v>
      </c>
      <c r="D20773" s="140" t="n">
        <v>406</v>
      </c>
    </row>
    <row r="20774" customFormat="false" ht="57.7" hidden="false" customHeight="false" outlineLevel="0" collapsed="false">
      <c r="A20774" s="95" t="s">
        <v>31115</v>
      </c>
      <c r="B20774" s="182" t="s">
        <v>31116</v>
      </c>
      <c r="C20774" s="183" t="s">
        <v>363</v>
      </c>
      <c r="D20774" s="140" t="n">
        <v>911</v>
      </c>
    </row>
    <row r="20775" customFormat="false" ht="57.7" hidden="false" customHeight="false" outlineLevel="0" collapsed="false">
      <c r="A20775" s="95" t="s">
        <v>31117</v>
      </c>
      <c r="B20775" s="182" t="s">
        <v>31116</v>
      </c>
      <c r="C20775" s="183" t="s">
        <v>363</v>
      </c>
      <c r="D20775" s="140" t="n">
        <v>911</v>
      </c>
    </row>
    <row r="20776" customFormat="false" ht="57.7" hidden="false" customHeight="false" outlineLevel="0" collapsed="false">
      <c r="A20776" s="95" t="s">
        <v>31118</v>
      </c>
      <c r="B20776" s="182" t="s">
        <v>31119</v>
      </c>
      <c r="C20776" s="183" t="s">
        <v>363</v>
      </c>
      <c r="D20776" s="140" t="n">
        <v>849.56</v>
      </c>
    </row>
    <row r="20777" customFormat="false" ht="57.7" hidden="false" customHeight="false" outlineLevel="0" collapsed="false">
      <c r="A20777" s="95" t="s">
        <v>31120</v>
      </c>
      <c r="B20777" s="182" t="s">
        <v>31119</v>
      </c>
      <c r="C20777" s="183" t="s">
        <v>363</v>
      </c>
      <c r="D20777" s="140" t="n">
        <v>849.56</v>
      </c>
    </row>
    <row r="20778" customFormat="false" ht="57.7" hidden="false" customHeight="false" outlineLevel="0" collapsed="false">
      <c r="A20778" s="95" t="s">
        <v>31121</v>
      </c>
      <c r="B20778" s="182" t="s">
        <v>31122</v>
      </c>
      <c r="C20778" s="183" t="s">
        <v>363</v>
      </c>
      <c r="D20778" s="140" t="n">
        <v>1057.38</v>
      </c>
    </row>
    <row r="20779" customFormat="false" ht="57.7" hidden="false" customHeight="false" outlineLevel="0" collapsed="false">
      <c r="A20779" s="95" t="s">
        <v>31123</v>
      </c>
      <c r="B20779" s="182" t="s">
        <v>31122</v>
      </c>
      <c r="C20779" s="183" t="s">
        <v>363</v>
      </c>
      <c r="D20779" s="140" t="n">
        <v>1057.38</v>
      </c>
    </row>
    <row r="20780" customFormat="false" ht="46.75" hidden="false" customHeight="false" outlineLevel="0" collapsed="false">
      <c r="A20780" s="95" t="s">
        <v>31124</v>
      </c>
      <c r="B20780" s="182" t="s">
        <v>31125</v>
      </c>
      <c r="C20780" s="183" t="s">
        <v>245</v>
      </c>
      <c r="D20780" s="140" t="n">
        <v>6593.18</v>
      </c>
    </row>
    <row r="20781" customFormat="false" ht="46.75" hidden="false" customHeight="false" outlineLevel="0" collapsed="false">
      <c r="A20781" s="95" t="s">
        <v>31126</v>
      </c>
      <c r="B20781" s="182" t="s">
        <v>31125</v>
      </c>
      <c r="C20781" s="183" t="s">
        <v>245</v>
      </c>
      <c r="D20781" s="140" t="n">
        <v>6164.84</v>
      </c>
    </row>
    <row r="20782" customFormat="false" ht="46.75" hidden="false" customHeight="false" outlineLevel="0" collapsed="false">
      <c r="A20782" s="95" t="s">
        <v>31127</v>
      </c>
      <c r="B20782" s="182" t="s">
        <v>31128</v>
      </c>
      <c r="C20782" s="183" t="s">
        <v>245</v>
      </c>
      <c r="D20782" s="140" t="n">
        <v>12583.01</v>
      </c>
    </row>
    <row r="20783" customFormat="false" ht="46.75" hidden="false" customHeight="false" outlineLevel="0" collapsed="false">
      <c r="A20783" s="95" t="s">
        <v>31129</v>
      </c>
      <c r="B20783" s="182" t="s">
        <v>31128</v>
      </c>
      <c r="C20783" s="183" t="s">
        <v>245</v>
      </c>
      <c r="D20783" s="140" t="n">
        <v>11817.89</v>
      </c>
    </row>
    <row r="20784" customFormat="false" ht="46.75" hidden="false" customHeight="false" outlineLevel="0" collapsed="false">
      <c r="A20784" s="95" t="s">
        <v>31130</v>
      </c>
      <c r="B20784" s="182" t="s">
        <v>31131</v>
      </c>
      <c r="C20784" s="183" t="s">
        <v>245</v>
      </c>
      <c r="D20784" s="140" t="n">
        <v>19418.77</v>
      </c>
    </row>
    <row r="20785" customFormat="false" ht="46.75" hidden="false" customHeight="false" outlineLevel="0" collapsed="false">
      <c r="A20785" s="95" t="s">
        <v>31132</v>
      </c>
      <c r="B20785" s="182" t="s">
        <v>31131</v>
      </c>
      <c r="C20785" s="183" t="s">
        <v>245</v>
      </c>
      <c r="D20785" s="140" t="n">
        <v>18244.07</v>
      </c>
    </row>
    <row r="20786" customFormat="false" ht="46.75" hidden="false" customHeight="false" outlineLevel="0" collapsed="false">
      <c r="A20786" s="95" t="s">
        <v>31133</v>
      </c>
      <c r="B20786" s="182" t="s">
        <v>31134</v>
      </c>
      <c r="C20786" s="183" t="s">
        <v>245</v>
      </c>
      <c r="D20786" s="140" t="n">
        <v>8564.81</v>
      </c>
    </row>
    <row r="20787" customFormat="false" ht="46.75" hidden="false" customHeight="false" outlineLevel="0" collapsed="false">
      <c r="A20787" s="95" t="s">
        <v>31135</v>
      </c>
      <c r="B20787" s="182" t="s">
        <v>31134</v>
      </c>
      <c r="C20787" s="183" t="s">
        <v>245</v>
      </c>
      <c r="D20787" s="140" t="n">
        <v>8009.77</v>
      </c>
    </row>
    <row r="20788" customFormat="false" ht="46.75" hidden="false" customHeight="false" outlineLevel="0" collapsed="false">
      <c r="A20788" s="95" t="s">
        <v>31136</v>
      </c>
      <c r="B20788" s="182" t="s">
        <v>31137</v>
      </c>
      <c r="C20788" s="183" t="s">
        <v>245</v>
      </c>
      <c r="D20788" s="140" t="n">
        <v>16581.24</v>
      </c>
    </row>
    <row r="20789" customFormat="false" ht="46.75" hidden="false" customHeight="false" outlineLevel="0" collapsed="false">
      <c r="A20789" s="95" t="s">
        <v>31138</v>
      </c>
      <c r="B20789" s="182" t="s">
        <v>31137</v>
      </c>
      <c r="C20789" s="183" t="s">
        <v>245</v>
      </c>
      <c r="D20789" s="140" t="n">
        <v>15569.73</v>
      </c>
    </row>
    <row r="20790" customFormat="false" ht="46.75" hidden="false" customHeight="false" outlineLevel="0" collapsed="false">
      <c r="A20790" s="95" t="s">
        <v>31139</v>
      </c>
      <c r="B20790" s="182" t="s">
        <v>31140</v>
      </c>
      <c r="C20790" s="183" t="s">
        <v>245</v>
      </c>
      <c r="D20790" s="140" t="n">
        <v>25081.16</v>
      </c>
    </row>
    <row r="20791" customFormat="false" ht="46.75" hidden="false" customHeight="false" outlineLevel="0" collapsed="false">
      <c r="A20791" s="95" t="s">
        <v>31141</v>
      </c>
      <c r="B20791" s="182" t="s">
        <v>31140</v>
      </c>
      <c r="C20791" s="183" t="s">
        <v>245</v>
      </c>
      <c r="D20791" s="140" t="n">
        <v>23570.53</v>
      </c>
    </row>
    <row r="20792" customFormat="false" ht="46.75" hidden="false" customHeight="false" outlineLevel="0" collapsed="false">
      <c r="A20792" s="95" t="s">
        <v>31142</v>
      </c>
      <c r="B20792" s="182" t="s">
        <v>31143</v>
      </c>
      <c r="C20792" s="183" t="s">
        <v>245</v>
      </c>
      <c r="D20792" s="140" t="n">
        <v>12131.15</v>
      </c>
    </row>
    <row r="20793" customFormat="false" ht="46.75" hidden="false" customHeight="false" outlineLevel="0" collapsed="false">
      <c r="A20793" s="95" t="s">
        <v>31144</v>
      </c>
      <c r="B20793" s="182" t="s">
        <v>31143</v>
      </c>
      <c r="C20793" s="183" t="s">
        <v>245</v>
      </c>
      <c r="D20793" s="140" t="n">
        <v>11382.9</v>
      </c>
    </row>
    <row r="20794" customFormat="false" ht="46.75" hidden="false" customHeight="false" outlineLevel="0" collapsed="false">
      <c r="A20794" s="95" t="s">
        <v>31145</v>
      </c>
      <c r="B20794" s="182" t="s">
        <v>31146</v>
      </c>
      <c r="C20794" s="183" t="s">
        <v>245</v>
      </c>
      <c r="D20794" s="140" t="n">
        <v>19084.18</v>
      </c>
    </row>
    <row r="20795" customFormat="false" ht="46.75" hidden="false" customHeight="false" outlineLevel="0" collapsed="false">
      <c r="A20795" s="95" t="s">
        <v>31147</v>
      </c>
      <c r="B20795" s="182" t="s">
        <v>31146</v>
      </c>
      <c r="C20795" s="183" t="s">
        <v>245</v>
      </c>
      <c r="D20795" s="140" t="n">
        <v>17888.28</v>
      </c>
    </row>
    <row r="20796" customFormat="false" ht="46.75" hidden="false" customHeight="false" outlineLevel="0" collapsed="false">
      <c r="A20796" s="95" t="s">
        <v>31148</v>
      </c>
      <c r="B20796" s="182" t="s">
        <v>31149</v>
      </c>
      <c r="C20796" s="183" t="s">
        <v>245</v>
      </c>
      <c r="D20796" s="140" t="n">
        <v>35011.52</v>
      </c>
    </row>
    <row r="20797" customFormat="false" ht="46.75" hidden="false" customHeight="false" outlineLevel="0" collapsed="false">
      <c r="A20797" s="95" t="s">
        <v>31150</v>
      </c>
      <c r="B20797" s="182" t="s">
        <v>31149</v>
      </c>
      <c r="C20797" s="183" t="s">
        <v>245</v>
      </c>
      <c r="D20797" s="140" t="n">
        <v>32961.62</v>
      </c>
    </row>
    <row r="20798" customFormat="false" ht="46.75" hidden="false" customHeight="false" outlineLevel="0" collapsed="false">
      <c r="A20798" s="95" t="s">
        <v>31151</v>
      </c>
      <c r="B20798" s="182" t="s">
        <v>31152</v>
      </c>
      <c r="C20798" s="183" t="s">
        <v>245</v>
      </c>
      <c r="D20798" s="140" t="n">
        <v>15635.56</v>
      </c>
    </row>
    <row r="20799" customFormat="false" ht="46.75" hidden="false" customHeight="false" outlineLevel="0" collapsed="false">
      <c r="A20799" s="95" t="s">
        <v>31153</v>
      </c>
      <c r="B20799" s="182" t="s">
        <v>31152</v>
      </c>
      <c r="C20799" s="183" t="s">
        <v>245</v>
      </c>
      <c r="D20799" s="140" t="n">
        <v>14678.91</v>
      </c>
    </row>
    <row r="20800" customFormat="false" ht="46.75" hidden="false" customHeight="false" outlineLevel="0" collapsed="false">
      <c r="A20800" s="95" t="s">
        <v>31154</v>
      </c>
      <c r="B20800" s="182" t="s">
        <v>31155</v>
      </c>
      <c r="C20800" s="183" t="s">
        <v>245</v>
      </c>
      <c r="D20800" s="140" t="n">
        <v>21586.04</v>
      </c>
    </row>
    <row r="20801" customFormat="false" ht="46.75" hidden="false" customHeight="false" outlineLevel="0" collapsed="false">
      <c r="A20801" s="95" t="s">
        <v>31156</v>
      </c>
      <c r="B20801" s="182" t="s">
        <v>31155</v>
      </c>
      <c r="C20801" s="183" t="s">
        <v>245</v>
      </c>
      <c r="D20801" s="140" t="n">
        <v>20207.87</v>
      </c>
    </row>
    <row r="20802" customFormat="false" ht="46.75" hidden="false" customHeight="false" outlineLevel="0" collapsed="false">
      <c r="A20802" s="95" t="s">
        <v>31157</v>
      </c>
      <c r="B20802" s="182" t="s">
        <v>31158</v>
      </c>
      <c r="C20802" s="183" t="s">
        <v>245</v>
      </c>
      <c r="D20802" s="140" t="n">
        <v>42253.63</v>
      </c>
    </row>
    <row r="20803" customFormat="false" ht="46.75" hidden="false" customHeight="false" outlineLevel="0" collapsed="false">
      <c r="A20803" s="95" t="s">
        <v>31159</v>
      </c>
      <c r="B20803" s="182" t="s">
        <v>31158</v>
      </c>
      <c r="C20803" s="183" t="s">
        <v>245</v>
      </c>
      <c r="D20803" s="140" t="n">
        <v>39799.64</v>
      </c>
    </row>
    <row r="20804" customFormat="false" ht="46.75" hidden="false" customHeight="false" outlineLevel="0" collapsed="false">
      <c r="A20804" s="95" t="s">
        <v>31160</v>
      </c>
      <c r="B20804" s="182" t="s">
        <v>31161</v>
      </c>
      <c r="C20804" s="183" t="s">
        <v>245</v>
      </c>
      <c r="D20804" s="140" t="n">
        <v>4623.88</v>
      </c>
    </row>
    <row r="20805" customFormat="false" ht="46.75" hidden="false" customHeight="false" outlineLevel="0" collapsed="false">
      <c r="A20805" s="95" t="s">
        <v>31162</v>
      </c>
      <c r="B20805" s="182" t="s">
        <v>31161</v>
      </c>
      <c r="C20805" s="183" t="s">
        <v>245</v>
      </c>
      <c r="D20805" s="140" t="n">
        <v>4323.23</v>
      </c>
    </row>
    <row r="20806" customFormat="false" ht="46.75" hidden="false" customHeight="false" outlineLevel="0" collapsed="false">
      <c r="A20806" s="95" t="s">
        <v>31163</v>
      </c>
      <c r="B20806" s="182" t="s">
        <v>31164</v>
      </c>
      <c r="C20806" s="183" t="s">
        <v>245</v>
      </c>
      <c r="D20806" s="140" t="n">
        <v>11148.92</v>
      </c>
    </row>
    <row r="20807" customFormat="false" ht="46.75" hidden="false" customHeight="false" outlineLevel="0" collapsed="false">
      <c r="A20807" s="95" t="s">
        <v>31165</v>
      </c>
      <c r="B20807" s="182" t="s">
        <v>31164</v>
      </c>
      <c r="C20807" s="183" t="s">
        <v>245</v>
      </c>
      <c r="D20807" s="140" t="n">
        <v>10466.61</v>
      </c>
    </row>
    <row r="20808" customFormat="false" ht="46.75" hidden="false" customHeight="false" outlineLevel="0" collapsed="false">
      <c r="A20808" s="95" t="s">
        <v>31166</v>
      </c>
      <c r="B20808" s="182" t="s">
        <v>31167</v>
      </c>
      <c r="C20808" s="183" t="s">
        <v>245</v>
      </c>
      <c r="D20808" s="140" t="n">
        <v>17919.75</v>
      </c>
    </row>
    <row r="20809" customFormat="false" ht="46.75" hidden="false" customHeight="false" outlineLevel="0" collapsed="false">
      <c r="A20809" s="95" t="s">
        <v>31168</v>
      </c>
      <c r="B20809" s="182" t="s">
        <v>31167</v>
      </c>
      <c r="C20809" s="183" t="s">
        <v>245</v>
      </c>
      <c r="D20809" s="140" t="n">
        <v>16866.99</v>
      </c>
    </row>
    <row r="20810" customFormat="false" ht="46.75" hidden="false" customHeight="false" outlineLevel="0" collapsed="false">
      <c r="A20810" s="95" t="s">
        <v>31169</v>
      </c>
      <c r="B20810" s="182" t="s">
        <v>31170</v>
      </c>
      <c r="C20810" s="183" t="s">
        <v>245</v>
      </c>
      <c r="D20810" s="140" t="n">
        <v>6844.79</v>
      </c>
    </row>
    <row r="20811" customFormat="false" ht="46.75" hidden="false" customHeight="false" outlineLevel="0" collapsed="false">
      <c r="A20811" s="95" t="s">
        <v>31171</v>
      </c>
      <c r="B20811" s="182" t="s">
        <v>31170</v>
      </c>
      <c r="C20811" s="183" t="s">
        <v>245</v>
      </c>
      <c r="D20811" s="140" t="n">
        <v>6413.7</v>
      </c>
    </row>
    <row r="20812" customFormat="false" ht="46.75" hidden="false" customHeight="false" outlineLevel="0" collapsed="false">
      <c r="A20812" s="95" t="s">
        <v>31172</v>
      </c>
      <c r="B20812" s="182" t="s">
        <v>31173</v>
      </c>
      <c r="C20812" s="183" t="s">
        <v>245</v>
      </c>
      <c r="D20812" s="140" t="n">
        <v>14147.79</v>
      </c>
    </row>
    <row r="20813" customFormat="false" ht="46.75" hidden="false" customHeight="false" outlineLevel="0" collapsed="false">
      <c r="A20813" s="95" t="s">
        <v>31174</v>
      </c>
      <c r="B20813" s="182" t="s">
        <v>31173</v>
      </c>
      <c r="C20813" s="183" t="s">
        <v>245</v>
      </c>
      <c r="D20813" s="140" t="n">
        <v>13277.3</v>
      </c>
    </row>
    <row r="20814" customFormat="false" ht="46.75" hidden="false" customHeight="false" outlineLevel="0" collapsed="false">
      <c r="A20814" s="95" t="s">
        <v>31175</v>
      </c>
      <c r="B20814" s="182" t="s">
        <v>31176</v>
      </c>
      <c r="C20814" s="183" t="s">
        <v>245</v>
      </c>
      <c r="D20814" s="140" t="n">
        <v>21538.32</v>
      </c>
    </row>
    <row r="20815" customFormat="false" ht="46.75" hidden="false" customHeight="false" outlineLevel="0" collapsed="false">
      <c r="A20815" s="95" t="s">
        <v>31177</v>
      </c>
      <c r="B20815" s="182" t="s">
        <v>31176</v>
      </c>
      <c r="C20815" s="183" t="s">
        <v>245</v>
      </c>
      <c r="D20815" s="140" t="n">
        <v>20305.35</v>
      </c>
    </row>
    <row r="20816" customFormat="false" ht="46.75" hidden="false" customHeight="false" outlineLevel="0" collapsed="false">
      <c r="A20816" s="95" t="s">
        <v>31178</v>
      </c>
      <c r="B20816" s="182" t="s">
        <v>31179</v>
      </c>
      <c r="C20816" s="183" t="s">
        <v>245</v>
      </c>
      <c r="D20816" s="140" t="n">
        <v>8808.37</v>
      </c>
    </row>
    <row r="20817" customFormat="false" ht="46.75" hidden="false" customHeight="false" outlineLevel="0" collapsed="false">
      <c r="A20817" s="95" t="s">
        <v>31180</v>
      </c>
      <c r="B20817" s="182" t="s">
        <v>31179</v>
      </c>
      <c r="C20817" s="183" t="s">
        <v>245</v>
      </c>
      <c r="D20817" s="140" t="n">
        <v>8270.29</v>
      </c>
    </row>
    <row r="20818" customFormat="false" ht="46.75" hidden="false" customHeight="false" outlineLevel="0" collapsed="false">
      <c r="A20818" s="95" t="s">
        <v>31181</v>
      </c>
      <c r="B20818" s="182" t="s">
        <v>31182</v>
      </c>
      <c r="C20818" s="183" t="s">
        <v>245</v>
      </c>
      <c r="D20818" s="140" t="n">
        <v>17282.99</v>
      </c>
    </row>
    <row r="20819" customFormat="false" ht="46.75" hidden="false" customHeight="false" outlineLevel="0" collapsed="false">
      <c r="A20819" s="95" t="s">
        <v>31183</v>
      </c>
      <c r="B20819" s="182" t="s">
        <v>31182</v>
      </c>
      <c r="C20819" s="183" t="s">
        <v>245</v>
      </c>
      <c r="D20819" s="140" t="n">
        <v>16219.59</v>
      </c>
    </row>
    <row r="20820" customFormat="false" ht="46.75" hidden="false" customHeight="false" outlineLevel="0" collapsed="false">
      <c r="A20820" s="95" t="s">
        <v>31184</v>
      </c>
      <c r="B20820" s="182" t="s">
        <v>31185</v>
      </c>
      <c r="C20820" s="183" t="s">
        <v>245</v>
      </c>
      <c r="D20820" s="140" t="n">
        <v>27419.13</v>
      </c>
    </row>
    <row r="20821" customFormat="false" ht="46.75" hidden="false" customHeight="false" outlineLevel="0" collapsed="false">
      <c r="A20821" s="95" t="s">
        <v>31186</v>
      </c>
      <c r="B20821" s="182" t="s">
        <v>31185</v>
      </c>
      <c r="C20821" s="183" t="s">
        <v>245</v>
      </c>
      <c r="D20821" s="140" t="n">
        <v>25821.4</v>
      </c>
    </row>
    <row r="20822" customFormat="false" ht="69.65" hidden="false" customHeight="false" outlineLevel="0" collapsed="false">
      <c r="A20822" s="95" t="s">
        <v>31187</v>
      </c>
      <c r="B20822" s="182" t="s">
        <v>31188</v>
      </c>
      <c r="C20822" s="183" t="s">
        <v>245</v>
      </c>
      <c r="D20822" s="140" t="n">
        <v>505.33</v>
      </c>
    </row>
    <row r="20823" customFormat="false" ht="69.65" hidden="false" customHeight="false" outlineLevel="0" collapsed="false">
      <c r="A20823" s="95" t="s">
        <v>31189</v>
      </c>
      <c r="B20823" s="182" t="s">
        <v>31188</v>
      </c>
      <c r="C20823" s="183" t="s">
        <v>245</v>
      </c>
      <c r="D20823" s="140" t="n">
        <v>465.02</v>
      </c>
    </row>
    <row r="20824" customFormat="false" ht="69.65" hidden="false" customHeight="false" outlineLevel="0" collapsed="false">
      <c r="A20824" s="95" t="s">
        <v>31190</v>
      </c>
      <c r="B20824" s="182" t="s">
        <v>31191</v>
      </c>
      <c r="C20824" s="183" t="s">
        <v>245</v>
      </c>
      <c r="D20824" s="140" t="n">
        <v>838.65</v>
      </c>
    </row>
    <row r="20825" customFormat="false" ht="69.65" hidden="false" customHeight="false" outlineLevel="0" collapsed="false">
      <c r="A20825" s="95" t="s">
        <v>31192</v>
      </c>
      <c r="B20825" s="182" t="s">
        <v>31191</v>
      </c>
      <c r="C20825" s="183" t="s">
        <v>245</v>
      </c>
      <c r="D20825" s="140" t="n">
        <v>772.99</v>
      </c>
    </row>
    <row r="20826" customFormat="false" ht="69.65" hidden="false" customHeight="false" outlineLevel="0" collapsed="false">
      <c r="A20826" s="95" t="s">
        <v>31193</v>
      </c>
      <c r="B20826" s="182" t="s">
        <v>31194</v>
      </c>
      <c r="C20826" s="183" t="s">
        <v>245</v>
      </c>
      <c r="D20826" s="140" t="n">
        <v>1269.02</v>
      </c>
    </row>
    <row r="20827" customFormat="false" ht="69.65" hidden="false" customHeight="false" outlineLevel="0" collapsed="false">
      <c r="A20827" s="95" t="s">
        <v>31195</v>
      </c>
      <c r="B20827" s="182" t="s">
        <v>31194</v>
      </c>
      <c r="C20827" s="183" t="s">
        <v>245</v>
      </c>
      <c r="D20827" s="140" t="n">
        <v>1171.14</v>
      </c>
    </row>
    <row r="20828" customFormat="false" ht="69.65" hidden="false" customHeight="false" outlineLevel="0" collapsed="false">
      <c r="A20828" s="95" t="s">
        <v>31196</v>
      </c>
      <c r="B20828" s="182" t="s">
        <v>31197</v>
      </c>
      <c r="C20828" s="183" t="s">
        <v>245</v>
      </c>
      <c r="D20828" s="140" t="n">
        <v>1803.84</v>
      </c>
    </row>
    <row r="20829" customFormat="false" ht="69.65" hidden="false" customHeight="false" outlineLevel="0" collapsed="false">
      <c r="A20829" s="95" t="s">
        <v>31198</v>
      </c>
      <c r="B20829" s="182" t="s">
        <v>31197</v>
      </c>
      <c r="C20829" s="183" t="s">
        <v>245</v>
      </c>
      <c r="D20829" s="140" t="n">
        <v>1666.49</v>
      </c>
    </row>
    <row r="20830" customFormat="false" ht="69.65" hidden="false" customHeight="false" outlineLevel="0" collapsed="false">
      <c r="A20830" s="95" t="s">
        <v>31199</v>
      </c>
      <c r="B20830" s="182" t="s">
        <v>31200</v>
      </c>
      <c r="C20830" s="183" t="s">
        <v>245</v>
      </c>
      <c r="D20830" s="140" t="n">
        <v>2448.89</v>
      </c>
    </row>
    <row r="20831" customFormat="false" ht="69.65" hidden="false" customHeight="false" outlineLevel="0" collapsed="false">
      <c r="A20831" s="95" t="s">
        <v>31201</v>
      </c>
      <c r="B20831" s="182" t="s">
        <v>31200</v>
      </c>
      <c r="C20831" s="183" t="s">
        <v>245</v>
      </c>
      <c r="D20831" s="140" t="n">
        <v>2264.49</v>
      </c>
    </row>
    <row r="20832" customFormat="false" ht="69.65" hidden="false" customHeight="false" outlineLevel="0" collapsed="false">
      <c r="A20832" s="95" t="s">
        <v>31202</v>
      </c>
      <c r="B20832" s="182" t="s">
        <v>31203</v>
      </c>
      <c r="C20832" s="183" t="s">
        <v>245</v>
      </c>
      <c r="D20832" s="140" t="n">
        <v>3964.38</v>
      </c>
    </row>
    <row r="20833" customFormat="false" ht="69.65" hidden="false" customHeight="false" outlineLevel="0" collapsed="false">
      <c r="A20833" s="95" t="s">
        <v>31204</v>
      </c>
      <c r="B20833" s="182" t="s">
        <v>31203</v>
      </c>
      <c r="C20833" s="183" t="s">
        <v>245</v>
      </c>
      <c r="D20833" s="140" t="n">
        <v>3678.62</v>
      </c>
    </row>
    <row r="20834" customFormat="false" ht="69.65" hidden="false" customHeight="false" outlineLevel="0" collapsed="false">
      <c r="A20834" s="95" t="s">
        <v>31205</v>
      </c>
      <c r="B20834" s="182" t="s">
        <v>31206</v>
      </c>
      <c r="C20834" s="183" t="s">
        <v>245</v>
      </c>
      <c r="D20834" s="140" t="n">
        <v>4926.36</v>
      </c>
    </row>
    <row r="20835" customFormat="false" ht="69.65" hidden="false" customHeight="false" outlineLevel="0" collapsed="false">
      <c r="A20835" s="95" t="s">
        <v>31207</v>
      </c>
      <c r="B20835" s="182" t="s">
        <v>31206</v>
      </c>
      <c r="C20835" s="183" t="s">
        <v>245</v>
      </c>
      <c r="D20835" s="140" t="n">
        <v>4555.4</v>
      </c>
    </row>
    <row r="20836" customFormat="false" ht="57.7" hidden="false" customHeight="false" outlineLevel="0" collapsed="false">
      <c r="A20836" s="95" t="s">
        <v>31208</v>
      </c>
      <c r="B20836" s="182" t="s">
        <v>31209</v>
      </c>
      <c r="C20836" s="183" t="s">
        <v>245</v>
      </c>
      <c r="D20836" s="140" t="n">
        <v>718.88</v>
      </c>
    </row>
    <row r="20837" customFormat="false" ht="57.7" hidden="false" customHeight="false" outlineLevel="0" collapsed="false">
      <c r="A20837" s="95" t="s">
        <v>31210</v>
      </c>
      <c r="B20837" s="182" t="s">
        <v>31209</v>
      </c>
      <c r="C20837" s="183" t="s">
        <v>245</v>
      </c>
      <c r="D20837" s="140" t="n">
        <v>662.13</v>
      </c>
    </row>
    <row r="20838" customFormat="false" ht="57.7" hidden="false" customHeight="false" outlineLevel="0" collapsed="false">
      <c r="A20838" s="95" t="s">
        <v>31211</v>
      </c>
      <c r="B20838" s="182" t="s">
        <v>31212</v>
      </c>
      <c r="C20838" s="183" t="s">
        <v>245</v>
      </c>
      <c r="D20838" s="140" t="n">
        <v>1198.86</v>
      </c>
    </row>
    <row r="20839" customFormat="false" ht="57.7" hidden="false" customHeight="false" outlineLevel="0" collapsed="false">
      <c r="A20839" s="95" t="s">
        <v>31213</v>
      </c>
      <c r="B20839" s="182" t="s">
        <v>31212</v>
      </c>
      <c r="C20839" s="183" t="s">
        <v>245</v>
      </c>
      <c r="D20839" s="140" t="n">
        <v>1105.81</v>
      </c>
    </row>
    <row r="20840" customFormat="false" ht="57.7" hidden="false" customHeight="false" outlineLevel="0" collapsed="false">
      <c r="A20840" s="95" t="s">
        <v>31214</v>
      </c>
      <c r="B20840" s="182" t="s">
        <v>31215</v>
      </c>
      <c r="C20840" s="183" t="s">
        <v>245</v>
      </c>
      <c r="D20840" s="140" t="n">
        <v>1815.68</v>
      </c>
    </row>
    <row r="20841" customFormat="false" ht="57.7" hidden="false" customHeight="false" outlineLevel="0" collapsed="false">
      <c r="A20841" s="95" t="s">
        <v>31216</v>
      </c>
      <c r="B20841" s="182" t="s">
        <v>31215</v>
      </c>
      <c r="C20841" s="183" t="s">
        <v>245</v>
      </c>
      <c r="D20841" s="140" t="n">
        <v>1676.6</v>
      </c>
    </row>
    <row r="20842" customFormat="false" ht="57.7" hidden="false" customHeight="false" outlineLevel="0" collapsed="false">
      <c r="A20842" s="95" t="s">
        <v>31217</v>
      </c>
      <c r="B20842" s="182" t="s">
        <v>31218</v>
      </c>
      <c r="C20842" s="183" t="s">
        <v>245</v>
      </c>
      <c r="D20842" s="140" t="n">
        <v>2577.16</v>
      </c>
    </row>
    <row r="20843" customFormat="false" ht="57.7" hidden="false" customHeight="false" outlineLevel="0" collapsed="false">
      <c r="A20843" s="95" t="s">
        <v>31219</v>
      </c>
      <c r="B20843" s="182" t="s">
        <v>31218</v>
      </c>
      <c r="C20843" s="183" t="s">
        <v>245</v>
      </c>
      <c r="D20843" s="140" t="n">
        <v>2381.93</v>
      </c>
    </row>
    <row r="20844" customFormat="false" ht="57.7" hidden="false" customHeight="false" outlineLevel="0" collapsed="false">
      <c r="A20844" s="95" t="s">
        <v>31220</v>
      </c>
      <c r="B20844" s="182" t="s">
        <v>31221</v>
      </c>
      <c r="C20844" s="183" t="s">
        <v>245</v>
      </c>
      <c r="D20844" s="140" t="n">
        <v>3491.54</v>
      </c>
    </row>
    <row r="20845" customFormat="false" ht="57.7" hidden="false" customHeight="false" outlineLevel="0" collapsed="false">
      <c r="A20845" s="95" t="s">
        <v>31222</v>
      </c>
      <c r="B20845" s="182" t="s">
        <v>31221</v>
      </c>
      <c r="C20845" s="183" t="s">
        <v>245</v>
      </c>
      <c r="D20845" s="140" t="n">
        <v>3229.58</v>
      </c>
    </row>
    <row r="20846" customFormat="false" ht="57.7" hidden="false" customHeight="false" outlineLevel="0" collapsed="false">
      <c r="A20846" s="95" t="s">
        <v>31223</v>
      </c>
      <c r="B20846" s="182" t="s">
        <v>31224</v>
      </c>
      <c r="C20846" s="183" t="s">
        <v>245</v>
      </c>
      <c r="D20846" s="140" t="n">
        <v>4550.3</v>
      </c>
    </row>
    <row r="20847" customFormat="false" ht="57.7" hidden="false" customHeight="false" outlineLevel="0" collapsed="false">
      <c r="A20847" s="95" t="s">
        <v>31225</v>
      </c>
      <c r="B20847" s="182" t="s">
        <v>31224</v>
      </c>
      <c r="C20847" s="183" t="s">
        <v>245</v>
      </c>
      <c r="D20847" s="140" t="n">
        <v>4210.67</v>
      </c>
    </row>
    <row r="20848" customFormat="false" ht="57.7" hidden="false" customHeight="false" outlineLevel="0" collapsed="false">
      <c r="A20848" s="95" t="s">
        <v>31226</v>
      </c>
      <c r="B20848" s="182" t="s">
        <v>31227</v>
      </c>
      <c r="C20848" s="183" t="s">
        <v>245</v>
      </c>
      <c r="D20848" s="140" t="n">
        <v>5957.34</v>
      </c>
    </row>
    <row r="20849" customFormat="false" ht="57.7" hidden="false" customHeight="false" outlineLevel="0" collapsed="false">
      <c r="A20849" s="95" t="s">
        <v>31228</v>
      </c>
      <c r="B20849" s="182" t="s">
        <v>31227</v>
      </c>
      <c r="C20849" s="183" t="s">
        <v>245</v>
      </c>
      <c r="D20849" s="140" t="n">
        <v>5515.65</v>
      </c>
    </row>
    <row r="20850" customFormat="false" ht="57.7" hidden="false" customHeight="false" outlineLevel="0" collapsed="false">
      <c r="A20850" s="95" t="s">
        <v>31229</v>
      </c>
      <c r="B20850" s="182" t="s">
        <v>31230</v>
      </c>
      <c r="C20850" s="183" t="s">
        <v>245</v>
      </c>
      <c r="D20850" s="140" t="n">
        <v>932.02</v>
      </c>
    </row>
    <row r="20851" customFormat="false" ht="57.7" hidden="false" customHeight="false" outlineLevel="0" collapsed="false">
      <c r="A20851" s="95" t="s">
        <v>31231</v>
      </c>
      <c r="B20851" s="182" t="s">
        <v>31230</v>
      </c>
      <c r="C20851" s="183" t="s">
        <v>245</v>
      </c>
      <c r="D20851" s="140" t="n">
        <v>858.86</v>
      </c>
    </row>
    <row r="20852" customFormat="false" ht="57.7" hidden="false" customHeight="false" outlineLevel="0" collapsed="false">
      <c r="A20852" s="95" t="s">
        <v>31232</v>
      </c>
      <c r="B20852" s="182" t="s">
        <v>31233</v>
      </c>
      <c r="C20852" s="183" t="s">
        <v>245</v>
      </c>
      <c r="D20852" s="140" t="n">
        <v>1558.65</v>
      </c>
    </row>
    <row r="20853" customFormat="false" ht="57.7" hidden="false" customHeight="false" outlineLevel="0" collapsed="false">
      <c r="A20853" s="95" t="s">
        <v>31234</v>
      </c>
      <c r="B20853" s="182" t="s">
        <v>31233</v>
      </c>
      <c r="C20853" s="183" t="s">
        <v>245</v>
      </c>
      <c r="D20853" s="140" t="n">
        <v>1438.23</v>
      </c>
    </row>
    <row r="20854" customFormat="false" ht="57.7" hidden="false" customHeight="false" outlineLevel="0" collapsed="false">
      <c r="A20854" s="95" t="s">
        <v>31235</v>
      </c>
      <c r="B20854" s="182" t="s">
        <v>31236</v>
      </c>
      <c r="C20854" s="183" t="s">
        <v>245</v>
      </c>
      <c r="D20854" s="140" t="n">
        <v>2361.92</v>
      </c>
    </row>
    <row r="20855" customFormat="false" ht="57.7" hidden="false" customHeight="false" outlineLevel="0" collapsed="false">
      <c r="A20855" s="95" t="s">
        <v>31237</v>
      </c>
      <c r="B20855" s="182" t="s">
        <v>31236</v>
      </c>
      <c r="C20855" s="183" t="s">
        <v>245</v>
      </c>
      <c r="D20855" s="140" t="n">
        <v>2181.67</v>
      </c>
    </row>
    <row r="20856" customFormat="false" ht="57.7" hidden="false" customHeight="false" outlineLevel="0" collapsed="false">
      <c r="A20856" s="95" t="s">
        <v>31238</v>
      </c>
      <c r="B20856" s="182" t="s">
        <v>31239</v>
      </c>
      <c r="C20856" s="183" t="s">
        <v>245</v>
      </c>
      <c r="D20856" s="140" t="n">
        <v>3350.89</v>
      </c>
    </row>
    <row r="20857" customFormat="false" ht="57.7" hidden="false" customHeight="false" outlineLevel="0" collapsed="false">
      <c r="A20857" s="95" t="s">
        <v>31240</v>
      </c>
      <c r="B20857" s="182" t="s">
        <v>31239</v>
      </c>
      <c r="C20857" s="183" t="s">
        <v>245</v>
      </c>
      <c r="D20857" s="140" t="n">
        <v>3097.75</v>
      </c>
    </row>
    <row r="20858" customFormat="false" ht="57.7" hidden="false" customHeight="false" outlineLevel="0" collapsed="false">
      <c r="A20858" s="95" t="s">
        <v>31241</v>
      </c>
      <c r="B20858" s="182" t="s">
        <v>31242</v>
      </c>
      <c r="C20858" s="183" t="s">
        <v>245</v>
      </c>
      <c r="D20858" s="140" t="n">
        <v>4534.2</v>
      </c>
    </row>
    <row r="20859" customFormat="false" ht="57.7" hidden="false" customHeight="false" outlineLevel="0" collapsed="false">
      <c r="A20859" s="95" t="s">
        <v>31243</v>
      </c>
      <c r="B20859" s="182" t="s">
        <v>31242</v>
      </c>
      <c r="C20859" s="183" t="s">
        <v>245</v>
      </c>
      <c r="D20859" s="140" t="n">
        <v>4194.67</v>
      </c>
    </row>
    <row r="20860" customFormat="false" ht="57.7" hidden="false" customHeight="false" outlineLevel="0" collapsed="false">
      <c r="A20860" s="95" t="s">
        <v>31244</v>
      </c>
      <c r="B20860" s="182" t="s">
        <v>31245</v>
      </c>
      <c r="C20860" s="183" t="s">
        <v>245</v>
      </c>
      <c r="D20860" s="140" t="n">
        <v>6149.73</v>
      </c>
    </row>
    <row r="20861" customFormat="false" ht="57.7" hidden="false" customHeight="false" outlineLevel="0" collapsed="false">
      <c r="A20861" s="95" t="s">
        <v>31246</v>
      </c>
      <c r="B20861" s="182" t="s">
        <v>31245</v>
      </c>
      <c r="C20861" s="183" t="s">
        <v>245</v>
      </c>
      <c r="D20861" s="140" t="n">
        <v>5691.41</v>
      </c>
    </row>
    <row r="20862" customFormat="false" ht="57.7" hidden="false" customHeight="false" outlineLevel="0" collapsed="false">
      <c r="A20862" s="95" t="s">
        <v>31247</v>
      </c>
      <c r="B20862" s="182" t="s">
        <v>31248</v>
      </c>
      <c r="C20862" s="183" t="s">
        <v>245</v>
      </c>
      <c r="D20862" s="140" t="n">
        <v>8083.91</v>
      </c>
    </row>
    <row r="20863" customFormat="false" ht="57.7" hidden="false" customHeight="false" outlineLevel="0" collapsed="false">
      <c r="A20863" s="95" t="s">
        <v>31249</v>
      </c>
      <c r="B20863" s="182" t="s">
        <v>31248</v>
      </c>
      <c r="C20863" s="183" t="s">
        <v>245</v>
      </c>
      <c r="D20863" s="140" t="n">
        <v>7482.9</v>
      </c>
    </row>
    <row r="20864" customFormat="false" ht="69.65" hidden="false" customHeight="false" outlineLevel="0" collapsed="false">
      <c r="A20864" s="95" t="s">
        <v>31250</v>
      </c>
      <c r="B20864" s="182" t="s">
        <v>31251</v>
      </c>
      <c r="C20864" s="183" t="s">
        <v>363</v>
      </c>
      <c r="D20864" s="140" t="n">
        <v>254.16</v>
      </c>
    </row>
    <row r="20865" customFormat="false" ht="69.65" hidden="false" customHeight="false" outlineLevel="0" collapsed="false">
      <c r="A20865" s="95" t="s">
        <v>31252</v>
      </c>
      <c r="B20865" s="182" t="s">
        <v>31251</v>
      </c>
      <c r="C20865" s="183" t="s">
        <v>363</v>
      </c>
      <c r="D20865" s="140" t="n">
        <v>239.68</v>
      </c>
    </row>
    <row r="20866" customFormat="false" ht="69.65" hidden="false" customHeight="false" outlineLevel="0" collapsed="false">
      <c r="A20866" s="95" t="s">
        <v>31253</v>
      </c>
      <c r="B20866" s="182" t="s">
        <v>31254</v>
      </c>
      <c r="C20866" s="183" t="s">
        <v>363</v>
      </c>
      <c r="D20866" s="140" t="n">
        <v>321.99</v>
      </c>
    </row>
    <row r="20867" customFormat="false" ht="69.65" hidden="false" customHeight="false" outlineLevel="0" collapsed="false">
      <c r="A20867" s="95" t="s">
        <v>31255</v>
      </c>
      <c r="B20867" s="182" t="s">
        <v>31254</v>
      </c>
      <c r="C20867" s="183" t="s">
        <v>363</v>
      </c>
      <c r="D20867" s="140" t="n">
        <v>304.8</v>
      </c>
    </row>
    <row r="20868" customFormat="false" ht="69.65" hidden="false" customHeight="false" outlineLevel="0" collapsed="false">
      <c r="A20868" s="95" t="s">
        <v>31256</v>
      </c>
      <c r="B20868" s="182" t="s">
        <v>31257</v>
      </c>
      <c r="C20868" s="183" t="s">
        <v>363</v>
      </c>
      <c r="D20868" s="140" t="n">
        <v>567.14</v>
      </c>
    </row>
    <row r="20869" customFormat="false" ht="69.65" hidden="false" customHeight="false" outlineLevel="0" collapsed="false">
      <c r="A20869" s="95" t="s">
        <v>31258</v>
      </c>
      <c r="B20869" s="182" t="s">
        <v>31257</v>
      </c>
      <c r="C20869" s="183" t="s">
        <v>363</v>
      </c>
      <c r="D20869" s="140" t="n">
        <v>540.7</v>
      </c>
    </row>
    <row r="20870" customFormat="false" ht="69.65" hidden="false" customHeight="false" outlineLevel="0" collapsed="false">
      <c r="A20870" s="95" t="s">
        <v>31259</v>
      </c>
      <c r="B20870" s="182" t="s">
        <v>31260</v>
      </c>
      <c r="C20870" s="183" t="s">
        <v>363</v>
      </c>
      <c r="D20870" s="140" t="n">
        <v>775.28</v>
      </c>
    </row>
    <row r="20871" customFormat="false" ht="69.65" hidden="false" customHeight="false" outlineLevel="0" collapsed="false">
      <c r="A20871" s="95" t="s">
        <v>31261</v>
      </c>
      <c r="B20871" s="182" t="s">
        <v>31260</v>
      </c>
      <c r="C20871" s="183" t="s">
        <v>363</v>
      </c>
      <c r="D20871" s="140" t="n">
        <v>741.23</v>
      </c>
    </row>
    <row r="20872" customFormat="false" ht="69.65" hidden="false" customHeight="false" outlineLevel="0" collapsed="false">
      <c r="A20872" s="95" t="s">
        <v>31262</v>
      </c>
      <c r="B20872" s="182" t="s">
        <v>31263</v>
      </c>
      <c r="C20872" s="183" t="s">
        <v>363</v>
      </c>
      <c r="D20872" s="140" t="n">
        <v>436.09</v>
      </c>
    </row>
    <row r="20873" customFormat="false" ht="69.65" hidden="false" customHeight="false" outlineLevel="0" collapsed="false">
      <c r="A20873" s="95" t="s">
        <v>31264</v>
      </c>
      <c r="B20873" s="182" t="s">
        <v>31263</v>
      </c>
      <c r="C20873" s="183" t="s">
        <v>363</v>
      </c>
      <c r="D20873" s="140" t="n">
        <v>411.12</v>
      </c>
    </row>
    <row r="20874" customFormat="false" ht="69.65" hidden="false" customHeight="false" outlineLevel="0" collapsed="false">
      <c r="A20874" s="95" t="s">
        <v>31265</v>
      </c>
      <c r="B20874" s="182" t="s">
        <v>31266</v>
      </c>
      <c r="C20874" s="183" t="s">
        <v>363</v>
      </c>
      <c r="D20874" s="140" t="n">
        <v>523.65</v>
      </c>
    </row>
    <row r="20875" customFormat="false" ht="69.65" hidden="false" customHeight="false" outlineLevel="0" collapsed="false">
      <c r="A20875" s="95" t="s">
        <v>31267</v>
      </c>
      <c r="B20875" s="182" t="s">
        <v>31266</v>
      </c>
      <c r="C20875" s="183" t="s">
        <v>363</v>
      </c>
      <c r="D20875" s="140" t="n">
        <v>495.28</v>
      </c>
    </row>
    <row r="20876" customFormat="false" ht="69.65" hidden="false" customHeight="false" outlineLevel="0" collapsed="false">
      <c r="A20876" s="95" t="s">
        <v>31268</v>
      </c>
      <c r="B20876" s="182" t="s">
        <v>31269</v>
      </c>
      <c r="C20876" s="183" t="s">
        <v>363</v>
      </c>
      <c r="D20876" s="140" t="n">
        <v>787.49</v>
      </c>
    </row>
    <row r="20877" customFormat="false" ht="69.65" hidden="false" customHeight="false" outlineLevel="0" collapsed="false">
      <c r="A20877" s="95" t="s">
        <v>31270</v>
      </c>
      <c r="B20877" s="182" t="s">
        <v>31269</v>
      </c>
      <c r="C20877" s="183" t="s">
        <v>363</v>
      </c>
      <c r="D20877" s="140" t="n">
        <v>749.13</v>
      </c>
    </row>
    <row r="20878" customFormat="false" ht="69.65" hidden="false" customHeight="false" outlineLevel="0" collapsed="false">
      <c r="A20878" s="95" t="s">
        <v>31271</v>
      </c>
      <c r="B20878" s="182" t="s">
        <v>31272</v>
      </c>
      <c r="C20878" s="183" t="s">
        <v>363</v>
      </c>
      <c r="D20878" s="140" t="n">
        <v>1010.36</v>
      </c>
    </row>
    <row r="20879" customFormat="false" ht="69.65" hidden="false" customHeight="false" outlineLevel="0" collapsed="false">
      <c r="A20879" s="95" t="s">
        <v>31273</v>
      </c>
      <c r="B20879" s="182" t="s">
        <v>31272</v>
      </c>
      <c r="C20879" s="183" t="s">
        <v>363</v>
      </c>
      <c r="D20879" s="140" t="n">
        <v>963.92</v>
      </c>
    </row>
    <row r="20880" customFormat="false" ht="69.65" hidden="false" customHeight="false" outlineLevel="0" collapsed="false">
      <c r="A20880" s="95" t="s">
        <v>31274</v>
      </c>
      <c r="B20880" s="182" t="s">
        <v>31275</v>
      </c>
      <c r="C20880" s="183" t="s">
        <v>363</v>
      </c>
      <c r="D20880" s="140" t="n">
        <v>629.87</v>
      </c>
    </row>
    <row r="20881" customFormat="false" ht="69.65" hidden="false" customHeight="false" outlineLevel="0" collapsed="false">
      <c r="A20881" s="95" t="s">
        <v>31276</v>
      </c>
      <c r="B20881" s="182" t="s">
        <v>31275</v>
      </c>
      <c r="C20881" s="183" t="s">
        <v>363</v>
      </c>
      <c r="D20881" s="140" t="n">
        <v>593.81</v>
      </c>
    </row>
    <row r="20882" customFormat="false" ht="69.65" hidden="false" customHeight="false" outlineLevel="0" collapsed="false">
      <c r="A20882" s="95" t="s">
        <v>31277</v>
      </c>
      <c r="B20882" s="182" t="s">
        <v>31278</v>
      </c>
      <c r="C20882" s="183" t="s">
        <v>363</v>
      </c>
      <c r="D20882" s="140" t="n">
        <v>732.51</v>
      </c>
    </row>
    <row r="20883" customFormat="false" ht="69.65" hidden="false" customHeight="false" outlineLevel="0" collapsed="false">
      <c r="A20883" s="95" t="s">
        <v>31279</v>
      </c>
      <c r="B20883" s="182" t="s">
        <v>31278</v>
      </c>
      <c r="C20883" s="183" t="s">
        <v>363</v>
      </c>
      <c r="D20883" s="140" t="n">
        <v>692.48</v>
      </c>
    </row>
    <row r="20884" customFormat="false" ht="69.65" hidden="false" customHeight="false" outlineLevel="0" collapsed="false">
      <c r="A20884" s="95" t="s">
        <v>31280</v>
      </c>
      <c r="B20884" s="182" t="s">
        <v>31281</v>
      </c>
      <c r="C20884" s="183" t="s">
        <v>363</v>
      </c>
      <c r="D20884" s="140" t="n">
        <v>1025.3</v>
      </c>
    </row>
    <row r="20885" customFormat="false" ht="69.65" hidden="false" customHeight="false" outlineLevel="0" collapsed="false">
      <c r="A20885" s="95" t="s">
        <v>31282</v>
      </c>
      <c r="B20885" s="182" t="s">
        <v>31281</v>
      </c>
      <c r="C20885" s="183" t="s">
        <v>363</v>
      </c>
      <c r="D20885" s="140" t="n">
        <v>974.22</v>
      </c>
    </row>
    <row r="20886" customFormat="false" ht="69.65" hidden="false" customHeight="false" outlineLevel="0" collapsed="false">
      <c r="A20886" s="95" t="s">
        <v>31283</v>
      </c>
      <c r="B20886" s="182" t="s">
        <v>31284</v>
      </c>
      <c r="C20886" s="183" t="s">
        <v>363</v>
      </c>
      <c r="D20886" s="140" t="n">
        <v>1265.03</v>
      </c>
    </row>
    <row r="20887" customFormat="false" ht="69.65" hidden="false" customHeight="false" outlineLevel="0" collapsed="false">
      <c r="A20887" s="95" t="s">
        <v>31285</v>
      </c>
      <c r="B20887" s="182" t="s">
        <v>31284</v>
      </c>
      <c r="C20887" s="183" t="s">
        <v>363</v>
      </c>
      <c r="D20887" s="140" t="n">
        <v>1205.34</v>
      </c>
    </row>
    <row r="20888" customFormat="false" ht="69.65" hidden="false" customHeight="false" outlineLevel="0" collapsed="false">
      <c r="A20888" s="95" t="s">
        <v>31286</v>
      </c>
      <c r="B20888" s="182" t="s">
        <v>31287</v>
      </c>
      <c r="C20888" s="183" t="s">
        <v>363</v>
      </c>
      <c r="D20888" s="140" t="n">
        <v>429.12</v>
      </c>
    </row>
    <row r="20889" customFormat="false" ht="69.65" hidden="false" customHeight="false" outlineLevel="0" collapsed="false">
      <c r="A20889" s="95" t="s">
        <v>31288</v>
      </c>
      <c r="B20889" s="182" t="s">
        <v>31287</v>
      </c>
      <c r="C20889" s="183" t="s">
        <v>363</v>
      </c>
      <c r="D20889" s="140" t="n">
        <v>406.63</v>
      </c>
    </row>
    <row r="20890" customFormat="false" ht="69.65" hidden="false" customHeight="false" outlineLevel="0" collapsed="false">
      <c r="A20890" s="95" t="s">
        <v>31289</v>
      </c>
      <c r="B20890" s="182" t="s">
        <v>31290</v>
      </c>
      <c r="C20890" s="183" t="s">
        <v>363</v>
      </c>
      <c r="D20890" s="140" t="n">
        <v>519.41</v>
      </c>
    </row>
    <row r="20891" customFormat="false" ht="69.65" hidden="false" customHeight="false" outlineLevel="0" collapsed="false">
      <c r="A20891" s="95" t="s">
        <v>31291</v>
      </c>
      <c r="B20891" s="182" t="s">
        <v>31290</v>
      </c>
      <c r="C20891" s="183" t="s">
        <v>363</v>
      </c>
      <c r="D20891" s="140" t="n">
        <v>493.44</v>
      </c>
    </row>
    <row r="20892" customFormat="false" ht="69.65" hidden="false" customHeight="false" outlineLevel="0" collapsed="false">
      <c r="A20892" s="95" t="s">
        <v>31292</v>
      </c>
      <c r="B20892" s="182" t="s">
        <v>31293</v>
      </c>
      <c r="C20892" s="183" t="s">
        <v>363</v>
      </c>
      <c r="D20892" s="140" t="n">
        <v>785.26</v>
      </c>
    </row>
    <row r="20893" customFormat="false" ht="69.65" hidden="false" customHeight="false" outlineLevel="0" collapsed="false">
      <c r="A20893" s="95" t="s">
        <v>31294</v>
      </c>
      <c r="B20893" s="182" t="s">
        <v>31293</v>
      </c>
      <c r="C20893" s="183" t="s">
        <v>363</v>
      </c>
      <c r="D20893" s="140" t="n">
        <v>749.28</v>
      </c>
    </row>
    <row r="20894" customFormat="false" ht="69.65" hidden="false" customHeight="false" outlineLevel="0" collapsed="false">
      <c r="A20894" s="95" t="s">
        <v>31295</v>
      </c>
      <c r="B20894" s="182" t="s">
        <v>31296</v>
      </c>
      <c r="C20894" s="183" t="s">
        <v>363</v>
      </c>
      <c r="D20894" s="140" t="n">
        <v>1012.78</v>
      </c>
    </row>
    <row r="20895" customFormat="false" ht="69.65" hidden="false" customHeight="false" outlineLevel="0" collapsed="false">
      <c r="A20895" s="95" t="s">
        <v>31297</v>
      </c>
      <c r="B20895" s="182" t="s">
        <v>31296</v>
      </c>
      <c r="C20895" s="183" t="s">
        <v>363</v>
      </c>
      <c r="D20895" s="140" t="n">
        <v>968.58</v>
      </c>
    </row>
    <row r="20896" customFormat="false" ht="69.65" hidden="false" customHeight="false" outlineLevel="0" collapsed="false">
      <c r="A20896" s="95" t="s">
        <v>31298</v>
      </c>
      <c r="B20896" s="182" t="s">
        <v>31299</v>
      </c>
      <c r="C20896" s="183" t="s">
        <v>363</v>
      </c>
      <c r="D20896" s="140" t="n">
        <v>762.69</v>
      </c>
    </row>
    <row r="20897" customFormat="false" ht="69.65" hidden="false" customHeight="false" outlineLevel="0" collapsed="false">
      <c r="A20897" s="95" t="s">
        <v>31300</v>
      </c>
      <c r="B20897" s="182" t="s">
        <v>31299</v>
      </c>
      <c r="C20897" s="183" t="s">
        <v>363</v>
      </c>
      <c r="D20897" s="140" t="n">
        <v>723.12</v>
      </c>
    </row>
    <row r="20898" customFormat="false" ht="69.65" hidden="false" customHeight="false" outlineLevel="0" collapsed="false">
      <c r="A20898" s="95" t="s">
        <v>31301</v>
      </c>
      <c r="B20898" s="182" t="s">
        <v>31302</v>
      </c>
      <c r="C20898" s="183" t="s">
        <v>363</v>
      </c>
      <c r="D20898" s="140" t="n">
        <v>872.46</v>
      </c>
    </row>
    <row r="20899" customFormat="false" ht="69.65" hidden="false" customHeight="false" outlineLevel="0" collapsed="false">
      <c r="A20899" s="95" t="s">
        <v>31303</v>
      </c>
      <c r="B20899" s="182" t="s">
        <v>31302</v>
      </c>
      <c r="C20899" s="183" t="s">
        <v>363</v>
      </c>
      <c r="D20899" s="140" t="n">
        <v>828.64</v>
      </c>
    </row>
    <row r="20900" customFormat="false" ht="69.65" hidden="false" customHeight="false" outlineLevel="0" collapsed="false">
      <c r="A20900" s="95" t="s">
        <v>31304</v>
      </c>
      <c r="B20900" s="182" t="s">
        <v>31305</v>
      </c>
      <c r="C20900" s="183" t="s">
        <v>363</v>
      </c>
      <c r="D20900" s="140" t="n">
        <v>1173.13</v>
      </c>
    </row>
    <row r="20901" customFormat="false" ht="69.65" hidden="false" customHeight="false" outlineLevel="0" collapsed="false">
      <c r="A20901" s="95" t="s">
        <v>31306</v>
      </c>
      <c r="B20901" s="182" t="s">
        <v>31305</v>
      </c>
      <c r="C20901" s="183" t="s">
        <v>363</v>
      </c>
      <c r="D20901" s="140" t="n">
        <v>1118.09</v>
      </c>
    </row>
    <row r="20902" customFormat="false" ht="69.65" hidden="false" customHeight="false" outlineLevel="0" collapsed="false">
      <c r="A20902" s="95" t="s">
        <v>31307</v>
      </c>
      <c r="B20902" s="182" t="s">
        <v>31308</v>
      </c>
      <c r="C20902" s="183" t="s">
        <v>363</v>
      </c>
      <c r="D20902" s="140" t="n">
        <v>1423.26</v>
      </c>
    </row>
    <row r="20903" customFormat="false" ht="69.65" hidden="false" customHeight="false" outlineLevel="0" collapsed="false">
      <c r="A20903" s="95" t="s">
        <v>31309</v>
      </c>
      <c r="B20903" s="182" t="s">
        <v>31308</v>
      </c>
      <c r="C20903" s="183" t="s">
        <v>363</v>
      </c>
      <c r="D20903" s="140" t="n">
        <v>1359.3</v>
      </c>
    </row>
    <row r="20904" customFormat="false" ht="69.65" hidden="false" customHeight="false" outlineLevel="0" collapsed="false">
      <c r="A20904" s="95" t="s">
        <v>31310</v>
      </c>
      <c r="B20904" s="182" t="s">
        <v>31311</v>
      </c>
      <c r="C20904" s="183" t="s">
        <v>363</v>
      </c>
      <c r="D20904" s="140" t="n">
        <v>1120.94</v>
      </c>
    </row>
    <row r="20905" customFormat="false" ht="69.65" hidden="false" customHeight="false" outlineLevel="0" collapsed="false">
      <c r="A20905" s="95" t="s">
        <v>31312</v>
      </c>
      <c r="B20905" s="182" t="s">
        <v>31311</v>
      </c>
      <c r="C20905" s="183" t="s">
        <v>363</v>
      </c>
      <c r="D20905" s="140" t="n">
        <v>1063.04</v>
      </c>
    </row>
    <row r="20906" customFormat="false" ht="69.65" hidden="false" customHeight="false" outlineLevel="0" collapsed="false">
      <c r="A20906" s="95" t="s">
        <v>31313</v>
      </c>
      <c r="B20906" s="182" t="s">
        <v>31314</v>
      </c>
      <c r="C20906" s="183" t="s">
        <v>363</v>
      </c>
      <c r="D20906" s="140" t="n">
        <v>1252.95</v>
      </c>
    </row>
    <row r="20907" customFormat="false" ht="69.65" hidden="false" customHeight="false" outlineLevel="0" collapsed="false">
      <c r="A20907" s="95" t="s">
        <v>31315</v>
      </c>
      <c r="B20907" s="182" t="s">
        <v>31314</v>
      </c>
      <c r="C20907" s="183" t="s">
        <v>363</v>
      </c>
      <c r="D20907" s="140" t="n">
        <v>1189.94</v>
      </c>
    </row>
    <row r="20908" customFormat="false" ht="69.65" hidden="false" customHeight="false" outlineLevel="0" collapsed="false">
      <c r="A20908" s="95" t="s">
        <v>31316</v>
      </c>
      <c r="B20908" s="182" t="s">
        <v>31317</v>
      </c>
      <c r="C20908" s="183" t="s">
        <v>363</v>
      </c>
      <c r="D20908" s="140" t="n">
        <v>1593.52</v>
      </c>
    </row>
    <row r="20909" customFormat="false" ht="69.65" hidden="false" customHeight="false" outlineLevel="0" collapsed="false">
      <c r="A20909" s="95" t="s">
        <v>31318</v>
      </c>
      <c r="B20909" s="182" t="s">
        <v>31317</v>
      </c>
      <c r="C20909" s="183" t="s">
        <v>363</v>
      </c>
      <c r="D20909" s="140" t="n">
        <v>1517.91</v>
      </c>
    </row>
    <row r="20910" customFormat="false" ht="69.65" hidden="false" customHeight="false" outlineLevel="0" collapsed="false">
      <c r="A20910" s="95" t="s">
        <v>31319</v>
      </c>
      <c r="B20910" s="182" t="s">
        <v>31320</v>
      </c>
      <c r="C20910" s="183" t="s">
        <v>363</v>
      </c>
      <c r="D20910" s="140" t="n">
        <v>1869.9</v>
      </c>
    </row>
    <row r="20911" customFormat="false" ht="69.65" hidden="false" customHeight="false" outlineLevel="0" collapsed="false">
      <c r="A20911" s="95" t="s">
        <v>31321</v>
      </c>
      <c r="B20911" s="182" t="s">
        <v>31320</v>
      </c>
      <c r="C20911" s="183" t="s">
        <v>363</v>
      </c>
      <c r="D20911" s="140" t="n">
        <v>1784.52</v>
      </c>
    </row>
    <row r="20912" customFormat="false" ht="80.55" hidden="false" customHeight="false" outlineLevel="0" collapsed="false">
      <c r="A20912" s="95" t="s">
        <v>31322</v>
      </c>
      <c r="B20912" s="182" t="s">
        <v>31323</v>
      </c>
      <c r="C20912" s="183" t="s">
        <v>363</v>
      </c>
      <c r="D20912" s="140" t="n">
        <v>11957.91</v>
      </c>
    </row>
    <row r="20913" customFormat="false" ht="80.55" hidden="false" customHeight="false" outlineLevel="0" collapsed="false">
      <c r="A20913" s="95" t="s">
        <v>31324</v>
      </c>
      <c r="B20913" s="182" t="s">
        <v>31323</v>
      </c>
      <c r="C20913" s="183" t="s">
        <v>363</v>
      </c>
      <c r="D20913" s="140" t="n">
        <v>11957.91</v>
      </c>
    </row>
    <row r="20914" customFormat="false" ht="80.55" hidden="false" customHeight="false" outlineLevel="0" collapsed="false">
      <c r="A20914" s="95" t="s">
        <v>31325</v>
      </c>
      <c r="B20914" s="182" t="s">
        <v>31326</v>
      </c>
      <c r="C20914" s="183" t="s">
        <v>363</v>
      </c>
      <c r="D20914" s="140" t="n">
        <v>12327.82</v>
      </c>
    </row>
    <row r="20915" customFormat="false" ht="80.55" hidden="false" customHeight="false" outlineLevel="0" collapsed="false">
      <c r="A20915" s="95" t="s">
        <v>31327</v>
      </c>
      <c r="B20915" s="182" t="s">
        <v>31326</v>
      </c>
      <c r="C20915" s="183" t="s">
        <v>363</v>
      </c>
      <c r="D20915" s="140" t="n">
        <v>12327.82</v>
      </c>
    </row>
    <row r="20916" customFormat="false" ht="80.55" hidden="false" customHeight="false" outlineLevel="0" collapsed="false">
      <c r="A20916" s="95" t="s">
        <v>31328</v>
      </c>
      <c r="B20916" s="182" t="s">
        <v>31329</v>
      </c>
      <c r="C20916" s="183" t="s">
        <v>363</v>
      </c>
      <c r="D20916" s="140" t="n">
        <v>15193.59</v>
      </c>
    </row>
    <row r="20917" customFormat="false" ht="80.55" hidden="false" customHeight="false" outlineLevel="0" collapsed="false">
      <c r="A20917" s="95" t="s">
        <v>31330</v>
      </c>
      <c r="B20917" s="182" t="s">
        <v>31329</v>
      </c>
      <c r="C20917" s="183" t="s">
        <v>363</v>
      </c>
      <c r="D20917" s="140" t="n">
        <v>15193.59</v>
      </c>
    </row>
    <row r="20918" customFormat="false" ht="80.55" hidden="false" customHeight="false" outlineLevel="0" collapsed="false">
      <c r="A20918" s="95" t="s">
        <v>31331</v>
      </c>
      <c r="B20918" s="182" t="s">
        <v>31332</v>
      </c>
      <c r="C20918" s="183" t="s">
        <v>363</v>
      </c>
      <c r="D20918" s="140" t="n">
        <v>15663.58</v>
      </c>
    </row>
    <row r="20919" customFormat="false" ht="80.55" hidden="false" customHeight="false" outlineLevel="0" collapsed="false">
      <c r="A20919" s="95" t="s">
        <v>31333</v>
      </c>
      <c r="B20919" s="182" t="s">
        <v>31332</v>
      </c>
      <c r="C20919" s="183" t="s">
        <v>363</v>
      </c>
      <c r="D20919" s="140" t="n">
        <v>15663.58</v>
      </c>
    </row>
    <row r="20920" customFormat="false" ht="69.65" hidden="false" customHeight="false" outlineLevel="0" collapsed="false">
      <c r="A20920" s="95" t="s">
        <v>31334</v>
      </c>
      <c r="B20920" s="182" t="s">
        <v>31335</v>
      </c>
      <c r="C20920" s="183" t="s">
        <v>363</v>
      </c>
      <c r="D20920" s="140" t="n">
        <v>17725.85</v>
      </c>
    </row>
    <row r="20921" customFormat="false" ht="69.65" hidden="false" customHeight="false" outlineLevel="0" collapsed="false">
      <c r="A20921" s="95" t="s">
        <v>31336</v>
      </c>
      <c r="B20921" s="182" t="s">
        <v>31335</v>
      </c>
      <c r="C20921" s="183" t="s">
        <v>363</v>
      </c>
      <c r="D20921" s="140" t="n">
        <v>17725.85</v>
      </c>
    </row>
    <row r="20922" customFormat="false" ht="80.55" hidden="false" customHeight="false" outlineLevel="0" collapsed="false">
      <c r="A20922" s="95" t="s">
        <v>31337</v>
      </c>
      <c r="B20922" s="182" t="s">
        <v>31338</v>
      </c>
      <c r="C20922" s="183" t="s">
        <v>363</v>
      </c>
      <c r="D20922" s="140" t="n">
        <v>18274.18</v>
      </c>
    </row>
    <row r="20923" customFormat="false" ht="80.55" hidden="false" customHeight="false" outlineLevel="0" collapsed="false">
      <c r="A20923" s="95" t="s">
        <v>31339</v>
      </c>
      <c r="B20923" s="182" t="s">
        <v>31338</v>
      </c>
      <c r="C20923" s="183" t="s">
        <v>363</v>
      </c>
      <c r="D20923" s="140" t="n">
        <v>18274.18</v>
      </c>
    </row>
    <row r="20924" customFormat="false" ht="69.65" hidden="false" customHeight="false" outlineLevel="0" collapsed="false">
      <c r="A20924" s="95" t="s">
        <v>31340</v>
      </c>
      <c r="B20924" s="182" t="s">
        <v>31341</v>
      </c>
      <c r="C20924" s="183" t="s">
        <v>363</v>
      </c>
      <c r="D20924" s="140" t="n">
        <v>20211.22</v>
      </c>
    </row>
    <row r="20925" customFormat="false" ht="69.65" hidden="false" customHeight="false" outlineLevel="0" collapsed="false">
      <c r="A20925" s="95" t="s">
        <v>31342</v>
      </c>
      <c r="B20925" s="182" t="s">
        <v>31341</v>
      </c>
      <c r="C20925" s="183" t="s">
        <v>363</v>
      </c>
      <c r="D20925" s="140" t="n">
        <v>20211.22</v>
      </c>
    </row>
    <row r="20926" customFormat="false" ht="69.65" hidden="false" customHeight="false" outlineLevel="0" collapsed="false">
      <c r="A20926" s="95" t="s">
        <v>31343</v>
      </c>
      <c r="B20926" s="182" t="s">
        <v>31344</v>
      </c>
      <c r="C20926" s="183" t="s">
        <v>363</v>
      </c>
      <c r="D20926" s="140" t="n">
        <v>20836.43</v>
      </c>
    </row>
    <row r="20927" customFormat="false" ht="69.65" hidden="false" customHeight="false" outlineLevel="0" collapsed="false">
      <c r="A20927" s="95" t="s">
        <v>31345</v>
      </c>
      <c r="B20927" s="182" t="s">
        <v>31344</v>
      </c>
      <c r="C20927" s="183" t="s">
        <v>363</v>
      </c>
      <c r="D20927" s="140" t="n">
        <v>20836.43</v>
      </c>
    </row>
    <row r="20928" customFormat="false" ht="80.55" hidden="false" customHeight="false" outlineLevel="0" collapsed="false">
      <c r="A20928" s="95" t="s">
        <v>31346</v>
      </c>
      <c r="B20928" s="182" t="s">
        <v>31347</v>
      </c>
      <c r="C20928" s="183" t="s">
        <v>363</v>
      </c>
      <c r="D20928" s="140" t="n">
        <v>23728.26</v>
      </c>
    </row>
    <row r="20929" customFormat="false" ht="80.55" hidden="false" customHeight="false" outlineLevel="0" collapsed="false">
      <c r="A20929" s="95" t="s">
        <v>31348</v>
      </c>
      <c r="B20929" s="182" t="s">
        <v>31347</v>
      </c>
      <c r="C20929" s="183" t="s">
        <v>363</v>
      </c>
      <c r="D20929" s="140" t="n">
        <v>23728.26</v>
      </c>
    </row>
    <row r="20930" customFormat="false" ht="80.55" hidden="false" customHeight="false" outlineLevel="0" collapsed="false">
      <c r="A20930" s="95" t="s">
        <v>31349</v>
      </c>
      <c r="B20930" s="182" t="s">
        <v>31350</v>
      </c>
      <c r="C20930" s="183" t="s">
        <v>363</v>
      </c>
      <c r="D20930" s="140" t="n">
        <v>24462.26</v>
      </c>
    </row>
    <row r="20931" customFormat="false" ht="80.55" hidden="false" customHeight="false" outlineLevel="0" collapsed="false">
      <c r="A20931" s="95" t="s">
        <v>31351</v>
      </c>
      <c r="B20931" s="182" t="s">
        <v>31350</v>
      </c>
      <c r="C20931" s="183" t="s">
        <v>363</v>
      </c>
      <c r="D20931" s="140" t="n">
        <v>24462.26</v>
      </c>
    </row>
    <row r="20932" customFormat="false" ht="80.55" hidden="false" customHeight="false" outlineLevel="0" collapsed="false">
      <c r="A20932" s="95" t="s">
        <v>31352</v>
      </c>
      <c r="B20932" s="182" t="s">
        <v>31353</v>
      </c>
      <c r="C20932" s="183" t="s">
        <v>363</v>
      </c>
      <c r="D20932" s="140" t="n">
        <v>29594.16</v>
      </c>
    </row>
    <row r="20933" customFormat="false" ht="80.55" hidden="false" customHeight="false" outlineLevel="0" collapsed="false">
      <c r="A20933" s="95" t="s">
        <v>31354</v>
      </c>
      <c r="B20933" s="182" t="s">
        <v>31353</v>
      </c>
      <c r="C20933" s="183" t="s">
        <v>363</v>
      </c>
      <c r="D20933" s="140" t="n">
        <v>29594.16</v>
      </c>
    </row>
    <row r="20934" customFormat="false" ht="80.55" hidden="false" customHeight="false" outlineLevel="0" collapsed="false">
      <c r="A20934" s="95" t="s">
        <v>31355</v>
      </c>
      <c r="B20934" s="182" t="s">
        <v>31356</v>
      </c>
      <c r="C20934" s="183" t="s">
        <v>363</v>
      </c>
      <c r="D20934" s="140" t="n">
        <v>31366.68</v>
      </c>
    </row>
    <row r="20935" customFormat="false" ht="80.55" hidden="false" customHeight="false" outlineLevel="0" collapsed="false">
      <c r="A20935" s="95" t="s">
        <v>31357</v>
      </c>
      <c r="B20935" s="182" t="s">
        <v>31356</v>
      </c>
      <c r="C20935" s="183" t="s">
        <v>363</v>
      </c>
      <c r="D20935" s="140" t="n">
        <v>31366.68</v>
      </c>
    </row>
    <row r="20936" customFormat="false" ht="80.55" hidden="false" customHeight="false" outlineLevel="0" collapsed="false">
      <c r="A20936" s="95" t="s">
        <v>31358</v>
      </c>
      <c r="B20936" s="182" t="s">
        <v>31359</v>
      </c>
      <c r="C20936" s="183" t="s">
        <v>363</v>
      </c>
      <c r="D20936" s="140" t="n">
        <v>42708.26</v>
      </c>
    </row>
    <row r="20937" customFormat="false" ht="80.55" hidden="false" customHeight="false" outlineLevel="0" collapsed="false">
      <c r="A20937" s="95" t="s">
        <v>31360</v>
      </c>
      <c r="B20937" s="182" t="s">
        <v>31359</v>
      </c>
      <c r="C20937" s="183" t="s">
        <v>363</v>
      </c>
      <c r="D20937" s="140" t="n">
        <v>42708.26</v>
      </c>
    </row>
    <row r="20938" customFormat="false" ht="80.55" hidden="false" customHeight="false" outlineLevel="0" collapsed="false">
      <c r="A20938" s="95" t="s">
        <v>31361</v>
      </c>
      <c r="B20938" s="182" t="s">
        <v>31362</v>
      </c>
      <c r="C20938" s="183" t="s">
        <v>363</v>
      </c>
      <c r="D20938" s="140" t="n">
        <v>45945.9</v>
      </c>
    </row>
    <row r="20939" customFormat="false" ht="80.55" hidden="false" customHeight="false" outlineLevel="0" collapsed="false">
      <c r="A20939" s="95" t="s">
        <v>31363</v>
      </c>
      <c r="B20939" s="182" t="s">
        <v>31362</v>
      </c>
      <c r="C20939" s="183" t="s">
        <v>363</v>
      </c>
      <c r="D20939" s="140" t="n">
        <v>45945.9</v>
      </c>
    </row>
    <row r="20940" customFormat="false" ht="69.65" hidden="false" customHeight="false" outlineLevel="0" collapsed="false">
      <c r="A20940" s="95" t="s">
        <v>31364</v>
      </c>
      <c r="B20940" s="182" t="s">
        <v>31365</v>
      </c>
      <c r="C20940" s="183" t="s">
        <v>363</v>
      </c>
      <c r="D20940" s="140" t="n">
        <v>1748.9</v>
      </c>
    </row>
    <row r="20941" customFormat="false" ht="69.65" hidden="false" customHeight="false" outlineLevel="0" collapsed="false">
      <c r="A20941" s="95" t="s">
        <v>31366</v>
      </c>
      <c r="B20941" s="182" t="s">
        <v>31365</v>
      </c>
      <c r="C20941" s="183" t="s">
        <v>363</v>
      </c>
      <c r="D20941" s="140" t="n">
        <v>1748.9</v>
      </c>
    </row>
    <row r="20942" customFormat="false" ht="69.65" hidden="false" customHeight="false" outlineLevel="0" collapsed="false">
      <c r="A20942" s="95" t="s">
        <v>31367</v>
      </c>
      <c r="B20942" s="182" t="s">
        <v>31368</v>
      </c>
      <c r="C20942" s="183" t="s">
        <v>363</v>
      </c>
      <c r="D20942" s="140" t="n">
        <v>1882.17</v>
      </c>
    </row>
    <row r="20943" customFormat="false" ht="69.65" hidden="false" customHeight="false" outlineLevel="0" collapsed="false">
      <c r="A20943" s="95" t="s">
        <v>31369</v>
      </c>
      <c r="B20943" s="182" t="s">
        <v>31368</v>
      </c>
      <c r="C20943" s="183" t="s">
        <v>363</v>
      </c>
      <c r="D20943" s="140" t="n">
        <v>1882.17</v>
      </c>
    </row>
    <row r="20944" customFormat="false" ht="69.65" hidden="false" customHeight="false" outlineLevel="0" collapsed="false">
      <c r="A20944" s="95" t="s">
        <v>31370</v>
      </c>
      <c r="B20944" s="182" t="s">
        <v>31371</v>
      </c>
      <c r="C20944" s="183" t="s">
        <v>363</v>
      </c>
      <c r="D20944" s="140" t="n">
        <v>2248.59</v>
      </c>
    </row>
    <row r="20945" customFormat="false" ht="69.65" hidden="false" customHeight="false" outlineLevel="0" collapsed="false">
      <c r="A20945" s="95" t="s">
        <v>31372</v>
      </c>
      <c r="B20945" s="182" t="s">
        <v>31371</v>
      </c>
      <c r="C20945" s="183" t="s">
        <v>363</v>
      </c>
      <c r="D20945" s="140" t="n">
        <v>2248.59</v>
      </c>
    </row>
    <row r="20946" customFormat="false" ht="69.65" hidden="false" customHeight="false" outlineLevel="0" collapsed="false">
      <c r="A20946" s="95" t="s">
        <v>31373</v>
      </c>
      <c r="B20946" s="182" t="s">
        <v>31374</v>
      </c>
      <c r="C20946" s="183" t="s">
        <v>363</v>
      </c>
      <c r="D20946" s="140" t="n">
        <v>2419.93</v>
      </c>
    </row>
    <row r="20947" customFormat="false" ht="69.65" hidden="false" customHeight="false" outlineLevel="0" collapsed="false">
      <c r="A20947" s="95" t="s">
        <v>31375</v>
      </c>
      <c r="B20947" s="182" t="s">
        <v>31374</v>
      </c>
      <c r="C20947" s="183" t="s">
        <v>363</v>
      </c>
      <c r="D20947" s="140" t="n">
        <v>2419.93</v>
      </c>
    </row>
    <row r="20948" customFormat="false" ht="69.65" hidden="false" customHeight="false" outlineLevel="0" collapsed="false">
      <c r="A20948" s="95" t="s">
        <v>31376</v>
      </c>
      <c r="B20948" s="182" t="s">
        <v>31377</v>
      </c>
      <c r="C20948" s="183" t="s">
        <v>363</v>
      </c>
      <c r="D20948" s="140" t="n">
        <v>2789.92</v>
      </c>
    </row>
    <row r="20949" customFormat="false" ht="69.65" hidden="false" customHeight="false" outlineLevel="0" collapsed="false">
      <c r="A20949" s="95" t="s">
        <v>31378</v>
      </c>
      <c r="B20949" s="182" t="s">
        <v>31377</v>
      </c>
      <c r="C20949" s="183" t="s">
        <v>363</v>
      </c>
      <c r="D20949" s="140" t="n">
        <v>2789.92</v>
      </c>
    </row>
    <row r="20950" customFormat="false" ht="69.65" hidden="false" customHeight="false" outlineLevel="0" collapsed="false">
      <c r="A20950" s="95" t="s">
        <v>31379</v>
      </c>
      <c r="B20950" s="182" t="s">
        <v>31380</v>
      </c>
      <c r="C20950" s="183" t="s">
        <v>363</v>
      </c>
      <c r="D20950" s="140" t="n">
        <v>3002.51</v>
      </c>
    </row>
    <row r="20951" customFormat="false" ht="69.65" hidden="false" customHeight="false" outlineLevel="0" collapsed="false">
      <c r="A20951" s="95" t="s">
        <v>31381</v>
      </c>
      <c r="B20951" s="182" t="s">
        <v>31380</v>
      </c>
      <c r="C20951" s="183" t="s">
        <v>363</v>
      </c>
      <c r="D20951" s="140" t="n">
        <v>3002.51</v>
      </c>
    </row>
    <row r="20952" customFormat="false" ht="69.65" hidden="false" customHeight="false" outlineLevel="0" collapsed="false">
      <c r="A20952" s="95" t="s">
        <v>31382</v>
      </c>
      <c r="B20952" s="182" t="s">
        <v>31383</v>
      </c>
      <c r="C20952" s="183" t="s">
        <v>363</v>
      </c>
      <c r="D20952" s="140" t="n">
        <v>3247.96</v>
      </c>
    </row>
    <row r="20953" customFormat="false" ht="69.65" hidden="false" customHeight="false" outlineLevel="0" collapsed="false">
      <c r="A20953" s="95" t="s">
        <v>31384</v>
      </c>
      <c r="B20953" s="182" t="s">
        <v>31383</v>
      </c>
      <c r="C20953" s="183" t="s">
        <v>363</v>
      </c>
      <c r="D20953" s="140" t="n">
        <v>3247.96</v>
      </c>
    </row>
    <row r="20954" customFormat="false" ht="69.65" hidden="false" customHeight="false" outlineLevel="0" collapsed="false">
      <c r="A20954" s="95" t="s">
        <v>31385</v>
      </c>
      <c r="B20954" s="182" t="s">
        <v>31386</v>
      </c>
      <c r="C20954" s="183" t="s">
        <v>363</v>
      </c>
      <c r="D20954" s="140" t="n">
        <v>3495.46</v>
      </c>
    </row>
    <row r="20955" customFormat="false" ht="69.65" hidden="false" customHeight="false" outlineLevel="0" collapsed="false">
      <c r="A20955" s="95" t="s">
        <v>31387</v>
      </c>
      <c r="B20955" s="182" t="s">
        <v>31386</v>
      </c>
      <c r="C20955" s="183" t="s">
        <v>363</v>
      </c>
      <c r="D20955" s="140" t="n">
        <v>3495.46</v>
      </c>
    </row>
    <row r="20956" customFormat="false" ht="69.65" hidden="false" customHeight="false" outlineLevel="0" collapsed="false">
      <c r="A20956" s="95" t="s">
        <v>31388</v>
      </c>
      <c r="B20956" s="182" t="s">
        <v>31389</v>
      </c>
      <c r="C20956" s="183" t="s">
        <v>363</v>
      </c>
      <c r="D20956" s="140" t="n">
        <v>3997.49</v>
      </c>
    </row>
    <row r="20957" customFormat="false" ht="69.65" hidden="false" customHeight="false" outlineLevel="0" collapsed="false">
      <c r="A20957" s="95" t="s">
        <v>31390</v>
      </c>
      <c r="B20957" s="182" t="s">
        <v>31389</v>
      </c>
      <c r="C20957" s="183" t="s">
        <v>363</v>
      </c>
      <c r="D20957" s="140" t="n">
        <v>3997.49</v>
      </c>
    </row>
    <row r="20958" customFormat="false" ht="69.65" hidden="false" customHeight="false" outlineLevel="0" collapsed="false">
      <c r="A20958" s="95" t="s">
        <v>31391</v>
      </c>
      <c r="B20958" s="182" t="s">
        <v>31392</v>
      </c>
      <c r="C20958" s="183" t="s">
        <v>363</v>
      </c>
      <c r="D20958" s="140" t="n">
        <v>4302.1</v>
      </c>
    </row>
    <row r="20959" customFormat="false" ht="69.65" hidden="false" customHeight="false" outlineLevel="0" collapsed="false">
      <c r="A20959" s="95" t="s">
        <v>31393</v>
      </c>
      <c r="B20959" s="182" t="s">
        <v>31392</v>
      </c>
      <c r="C20959" s="183" t="s">
        <v>363</v>
      </c>
      <c r="D20959" s="140" t="n">
        <v>4302.1</v>
      </c>
    </row>
    <row r="20960" customFormat="false" ht="69.65" hidden="false" customHeight="false" outlineLevel="0" collapsed="false">
      <c r="A20960" s="95" t="s">
        <v>31394</v>
      </c>
      <c r="B20960" s="182" t="s">
        <v>31395</v>
      </c>
      <c r="C20960" s="183" t="s">
        <v>363</v>
      </c>
      <c r="D20960" s="140" t="n">
        <v>4871.95</v>
      </c>
    </row>
    <row r="20961" customFormat="false" ht="69.65" hidden="false" customHeight="false" outlineLevel="0" collapsed="false">
      <c r="A20961" s="95" t="s">
        <v>31396</v>
      </c>
      <c r="B20961" s="182" t="s">
        <v>31395</v>
      </c>
      <c r="C20961" s="183" t="s">
        <v>363</v>
      </c>
      <c r="D20961" s="140" t="n">
        <v>4871.95</v>
      </c>
    </row>
    <row r="20962" customFormat="false" ht="69.65" hidden="false" customHeight="false" outlineLevel="0" collapsed="false">
      <c r="A20962" s="95" t="s">
        <v>31397</v>
      </c>
      <c r="B20962" s="182" t="s">
        <v>31398</v>
      </c>
      <c r="C20962" s="183" t="s">
        <v>363</v>
      </c>
      <c r="D20962" s="140" t="n">
        <v>5243.19</v>
      </c>
    </row>
    <row r="20963" customFormat="false" ht="69.65" hidden="false" customHeight="false" outlineLevel="0" collapsed="false">
      <c r="A20963" s="95" t="s">
        <v>31399</v>
      </c>
      <c r="B20963" s="182" t="s">
        <v>31398</v>
      </c>
      <c r="C20963" s="183" t="s">
        <v>363</v>
      </c>
      <c r="D20963" s="140" t="n">
        <v>5243.19</v>
      </c>
    </row>
    <row r="20964" customFormat="false" ht="69.65" hidden="false" customHeight="false" outlineLevel="0" collapsed="false">
      <c r="A20964" s="95" t="s">
        <v>31400</v>
      </c>
      <c r="B20964" s="182" t="s">
        <v>31401</v>
      </c>
      <c r="C20964" s="183" t="s">
        <v>363</v>
      </c>
      <c r="D20964" s="140" t="n">
        <v>5371.63</v>
      </c>
    </row>
    <row r="20965" customFormat="false" ht="69.65" hidden="false" customHeight="false" outlineLevel="0" collapsed="false">
      <c r="A20965" s="95" t="s">
        <v>31402</v>
      </c>
      <c r="B20965" s="182" t="s">
        <v>31401</v>
      </c>
      <c r="C20965" s="183" t="s">
        <v>363</v>
      </c>
      <c r="D20965" s="140" t="n">
        <v>5371.63</v>
      </c>
    </row>
    <row r="20966" customFormat="false" ht="69.65" hidden="false" customHeight="false" outlineLevel="0" collapsed="false">
      <c r="A20966" s="95" t="s">
        <v>31403</v>
      </c>
      <c r="B20966" s="182" t="s">
        <v>31404</v>
      </c>
      <c r="C20966" s="183" t="s">
        <v>363</v>
      </c>
      <c r="D20966" s="140" t="n">
        <v>5780.95</v>
      </c>
    </row>
    <row r="20967" customFormat="false" ht="69.65" hidden="false" customHeight="false" outlineLevel="0" collapsed="false">
      <c r="A20967" s="95" t="s">
        <v>31405</v>
      </c>
      <c r="B20967" s="182" t="s">
        <v>31404</v>
      </c>
      <c r="C20967" s="183" t="s">
        <v>363</v>
      </c>
      <c r="D20967" s="140" t="n">
        <v>5780.95</v>
      </c>
    </row>
    <row r="20968" customFormat="false" ht="69.65" hidden="false" customHeight="false" outlineLevel="0" collapsed="false">
      <c r="A20968" s="95" t="s">
        <v>31406</v>
      </c>
      <c r="B20968" s="182" t="s">
        <v>31407</v>
      </c>
      <c r="C20968" s="183" t="s">
        <v>363</v>
      </c>
      <c r="D20968" s="140" t="n">
        <v>7503</v>
      </c>
    </row>
    <row r="20969" customFormat="false" ht="69.65" hidden="false" customHeight="false" outlineLevel="0" collapsed="false">
      <c r="A20969" s="95" t="s">
        <v>31408</v>
      </c>
      <c r="B20969" s="182" t="s">
        <v>31407</v>
      </c>
      <c r="C20969" s="183" t="s">
        <v>363</v>
      </c>
      <c r="D20969" s="140" t="n">
        <v>7503</v>
      </c>
    </row>
    <row r="20970" customFormat="false" ht="69.65" hidden="false" customHeight="false" outlineLevel="0" collapsed="false">
      <c r="A20970" s="95" t="s">
        <v>31409</v>
      </c>
      <c r="B20970" s="182" t="s">
        <v>31410</v>
      </c>
      <c r="C20970" s="183" t="s">
        <v>363</v>
      </c>
      <c r="D20970" s="140" t="n">
        <v>8026.92</v>
      </c>
    </row>
    <row r="20971" customFormat="false" ht="69.65" hidden="false" customHeight="false" outlineLevel="0" collapsed="false">
      <c r="A20971" s="95" t="s">
        <v>31411</v>
      </c>
      <c r="B20971" s="182" t="s">
        <v>31410</v>
      </c>
      <c r="C20971" s="183" t="s">
        <v>363</v>
      </c>
      <c r="D20971" s="140" t="n">
        <v>8026.92</v>
      </c>
    </row>
    <row r="20972" customFormat="false" ht="69.65" hidden="false" customHeight="false" outlineLevel="0" collapsed="false">
      <c r="A20972" s="95" t="s">
        <v>31412</v>
      </c>
      <c r="B20972" s="182" t="s">
        <v>31413</v>
      </c>
      <c r="C20972" s="183" t="s">
        <v>363</v>
      </c>
      <c r="D20972" s="140" t="n">
        <v>8159</v>
      </c>
    </row>
    <row r="20973" customFormat="false" ht="69.65" hidden="false" customHeight="false" outlineLevel="0" collapsed="false">
      <c r="A20973" s="95" t="s">
        <v>31414</v>
      </c>
      <c r="B20973" s="182" t="s">
        <v>31413</v>
      </c>
      <c r="C20973" s="183" t="s">
        <v>363</v>
      </c>
      <c r="D20973" s="140" t="n">
        <v>8159</v>
      </c>
    </row>
    <row r="20974" customFormat="false" ht="69.65" hidden="false" customHeight="false" outlineLevel="0" collapsed="false">
      <c r="A20974" s="95" t="s">
        <v>31415</v>
      </c>
      <c r="B20974" s="182" t="s">
        <v>31416</v>
      </c>
      <c r="C20974" s="183" t="s">
        <v>363</v>
      </c>
      <c r="D20974" s="140" t="n">
        <v>8728.73</v>
      </c>
    </row>
    <row r="20975" customFormat="false" ht="69.65" hidden="false" customHeight="false" outlineLevel="0" collapsed="false">
      <c r="A20975" s="95" t="s">
        <v>31417</v>
      </c>
      <c r="B20975" s="182" t="s">
        <v>31416</v>
      </c>
      <c r="C20975" s="183" t="s">
        <v>363</v>
      </c>
      <c r="D20975" s="140" t="n">
        <v>8728.73</v>
      </c>
    </row>
    <row r="20976" customFormat="false" ht="69.65" hidden="false" customHeight="false" outlineLevel="0" collapsed="false">
      <c r="A20976" s="95" t="s">
        <v>31418</v>
      </c>
      <c r="B20976" s="182" t="s">
        <v>31419</v>
      </c>
      <c r="C20976" s="183" t="s">
        <v>363</v>
      </c>
      <c r="D20976" s="140" t="n">
        <v>10610.28</v>
      </c>
    </row>
    <row r="20977" customFormat="false" ht="69.65" hidden="false" customHeight="false" outlineLevel="0" collapsed="false">
      <c r="A20977" s="95" t="s">
        <v>31420</v>
      </c>
      <c r="B20977" s="182" t="s">
        <v>31419</v>
      </c>
      <c r="C20977" s="183" t="s">
        <v>363</v>
      </c>
      <c r="D20977" s="140" t="n">
        <v>10610.28</v>
      </c>
    </row>
    <row r="20978" customFormat="false" ht="69.65" hidden="false" customHeight="false" outlineLevel="0" collapsed="false">
      <c r="A20978" s="95" t="s">
        <v>31421</v>
      </c>
      <c r="B20978" s="182" t="s">
        <v>31422</v>
      </c>
      <c r="C20978" s="183" t="s">
        <v>363</v>
      </c>
      <c r="D20978" s="140" t="n">
        <v>11427.73</v>
      </c>
    </row>
    <row r="20979" customFormat="false" ht="69.65" hidden="false" customHeight="false" outlineLevel="0" collapsed="false">
      <c r="A20979" s="95" t="s">
        <v>31423</v>
      </c>
      <c r="B20979" s="182" t="s">
        <v>31422</v>
      </c>
      <c r="C20979" s="183" t="s">
        <v>363</v>
      </c>
      <c r="D20979" s="140" t="n">
        <v>11427.73</v>
      </c>
    </row>
    <row r="20980" customFormat="false" ht="69.65" hidden="false" customHeight="false" outlineLevel="0" collapsed="false">
      <c r="A20980" s="95" t="s">
        <v>31424</v>
      </c>
      <c r="B20980" s="182" t="s">
        <v>31425</v>
      </c>
      <c r="C20980" s="183" t="s">
        <v>363</v>
      </c>
      <c r="D20980" s="140" t="n">
        <v>11560.45</v>
      </c>
    </row>
    <row r="20981" customFormat="false" ht="69.65" hidden="false" customHeight="false" outlineLevel="0" collapsed="false">
      <c r="A20981" s="95" t="s">
        <v>31426</v>
      </c>
      <c r="B20981" s="182" t="s">
        <v>31425</v>
      </c>
      <c r="C20981" s="183" t="s">
        <v>363</v>
      </c>
      <c r="D20981" s="140" t="n">
        <v>11560.45</v>
      </c>
    </row>
    <row r="20982" customFormat="false" ht="69.65" hidden="false" customHeight="false" outlineLevel="0" collapsed="false">
      <c r="A20982" s="95" t="s">
        <v>31427</v>
      </c>
      <c r="B20982" s="182" t="s">
        <v>31428</v>
      </c>
      <c r="C20982" s="183" t="s">
        <v>363</v>
      </c>
      <c r="D20982" s="140" t="n">
        <v>12451.11</v>
      </c>
    </row>
    <row r="20983" customFormat="false" ht="69.65" hidden="false" customHeight="false" outlineLevel="0" collapsed="false">
      <c r="A20983" s="95" t="s">
        <v>31429</v>
      </c>
      <c r="B20983" s="182" t="s">
        <v>31428</v>
      </c>
      <c r="C20983" s="183" t="s">
        <v>363</v>
      </c>
      <c r="D20983" s="140" t="n">
        <v>12451.11</v>
      </c>
    </row>
    <row r="20984" customFormat="false" ht="69.65" hidden="false" customHeight="false" outlineLevel="0" collapsed="false">
      <c r="A20984" s="95" t="s">
        <v>31430</v>
      </c>
      <c r="B20984" s="182" t="s">
        <v>31431</v>
      </c>
      <c r="C20984" s="183" t="s">
        <v>363</v>
      </c>
      <c r="D20984" s="140" t="n">
        <v>14691.46</v>
      </c>
    </row>
    <row r="20985" customFormat="false" ht="69.65" hidden="false" customHeight="false" outlineLevel="0" collapsed="false">
      <c r="A20985" s="95" t="s">
        <v>31432</v>
      </c>
      <c r="B20985" s="182" t="s">
        <v>31431</v>
      </c>
      <c r="C20985" s="183" t="s">
        <v>363</v>
      </c>
      <c r="D20985" s="140" t="n">
        <v>14691.46</v>
      </c>
    </row>
    <row r="20986" customFormat="false" ht="69.65" hidden="false" customHeight="false" outlineLevel="0" collapsed="false">
      <c r="A20986" s="95" t="s">
        <v>31433</v>
      </c>
      <c r="B20986" s="182" t="s">
        <v>31434</v>
      </c>
      <c r="C20986" s="183" t="s">
        <v>363</v>
      </c>
      <c r="D20986" s="140" t="n">
        <v>11821.8</v>
      </c>
    </row>
    <row r="20987" customFormat="false" ht="69.65" hidden="false" customHeight="false" outlineLevel="0" collapsed="false">
      <c r="A20987" s="95" t="s">
        <v>31435</v>
      </c>
      <c r="B20987" s="182" t="s">
        <v>31434</v>
      </c>
      <c r="C20987" s="183" t="s">
        <v>363</v>
      </c>
      <c r="D20987" s="140" t="n">
        <v>11821.8</v>
      </c>
    </row>
    <row r="20988" customFormat="false" ht="69.65" hidden="false" customHeight="false" outlineLevel="0" collapsed="false">
      <c r="A20988" s="95" t="s">
        <v>31436</v>
      </c>
      <c r="B20988" s="182" t="s">
        <v>31437</v>
      </c>
      <c r="C20988" s="183" t="s">
        <v>363</v>
      </c>
      <c r="D20988" s="140" t="n">
        <v>16510.83</v>
      </c>
    </row>
    <row r="20989" customFormat="false" ht="69.65" hidden="false" customHeight="false" outlineLevel="0" collapsed="false">
      <c r="A20989" s="95" t="s">
        <v>31438</v>
      </c>
      <c r="B20989" s="182" t="s">
        <v>31437</v>
      </c>
      <c r="C20989" s="183" t="s">
        <v>363</v>
      </c>
      <c r="D20989" s="140" t="n">
        <v>16510.83</v>
      </c>
    </row>
    <row r="20990" customFormat="false" ht="69.65" hidden="false" customHeight="false" outlineLevel="0" collapsed="false">
      <c r="A20990" s="95" t="s">
        <v>31439</v>
      </c>
      <c r="B20990" s="182" t="s">
        <v>31440</v>
      </c>
      <c r="C20990" s="183" t="s">
        <v>363</v>
      </c>
      <c r="D20990" s="140" t="n">
        <v>13285.8</v>
      </c>
    </row>
    <row r="20991" customFormat="false" ht="69.65" hidden="false" customHeight="false" outlineLevel="0" collapsed="false">
      <c r="A20991" s="95" t="s">
        <v>31441</v>
      </c>
      <c r="B20991" s="182" t="s">
        <v>31440</v>
      </c>
      <c r="C20991" s="183" t="s">
        <v>363</v>
      </c>
      <c r="D20991" s="140" t="n">
        <v>13285.8</v>
      </c>
    </row>
    <row r="20992" customFormat="false" ht="69.65" hidden="false" customHeight="false" outlineLevel="0" collapsed="false">
      <c r="A20992" s="95" t="s">
        <v>31442</v>
      </c>
      <c r="B20992" s="182" t="s">
        <v>31443</v>
      </c>
      <c r="C20992" s="183" t="s">
        <v>363</v>
      </c>
      <c r="D20992" s="140" t="n">
        <v>18375.69</v>
      </c>
    </row>
    <row r="20993" customFormat="false" ht="69.65" hidden="false" customHeight="false" outlineLevel="0" collapsed="false">
      <c r="A20993" s="95" t="s">
        <v>31444</v>
      </c>
      <c r="B20993" s="182" t="s">
        <v>31443</v>
      </c>
      <c r="C20993" s="183" t="s">
        <v>363</v>
      </c>
      <c r="D20993" s="140" t="n">
        <v>18375.69</v>
      </c>
    </row>
    <row r="20994" customFormat="false" ht="69.65" hidden="false" customHeight="false" outlineLevel="0" collapsed="false">
      <c r="A20994" s="95" t="s">
        <v>31445</v>
      </c>
      <c r="B20994" s="182" t="s">
        <v>31446</v>
      </c>
      <c r="C20994" s="183" t="s">
        <v>363</v>
      </c>
      <c r="D20994" s="140" t="n">
        <v>14786.4</v>
      </c>
    </row>
    <row r="20995" customFormat="false" ht="69.65" hidden="false" customHeight="false" outlineLevel="0" collapsed="false">
      <c r="A20995" s="95" t="s">
        <v>31447</v>
      </c>
      <c r="B20995" s="182" t="s">
        <v>31446</v>
      </c>
      <c r="C20995" s="183" t="s">
        <v>363</v>
      </c>
      <c r="D20995" s="140" t="n">
        <v>14786.4</v>
      </c>
    </row>
    <row r="20996" customFormat="false" ht="69.65" hidden="false" customHeight="false" outlineLevel="0" collapsed="false">
      <c r="A20996" s="95" t="s">
        <v>31448</v>
      </c>
      <c r="B20996" s="182" t="s">
        <v>31449</v>
      </c>
      <c r="C20996" s="183" t="s">
        <v>363</v>
      </c>
      <c r="D20996" s="140" t="n">
        <v>20195.07</v>
      </c>
    </row>
    <row r="20997" customFormat="false" ht="69.65" hidden="false" customHeight="false" outlineLevel="0" collapsed="false">
      <c r="A20997" s="95" t="s">
        <v>31450</v>
      </c>
      <c r="B20997" s="182" t="s">
        <v>31449</v>
      </c>
      <c r="C20997" s="183" t="s">
        <v>363</v>
      </c>
      <c r="D20997" s="140" t="n">
        <v>20195.07</v>
      </c>
    </row>
    <row r="20998" customFormat="false" ht="69.65" hidden="false" customHeight="false" outlineLevel="0" collapsed="false">
      <c r="A20998" s="95" t="s">
        <v>31451</v>
      </c>
      <c r="B20998" s="182" t="s">
        <v>31452</v>
      </c>
      <c r="C20998" s="183" t="s">
        <v>363</v>
      </c>
      <c r="D20998" s="140" t="n">
        <v>16250.4</v>
      </c>
    </row>
    <row r="20999" customFormat="false" ht="69.65" hidden="false" customHeight="false" outlineLevel="0" collapsed="false">
      <c r="A20999" s="95" t="s">
        <v>31453</v>
      </c>
      <c r="B20999" s="182" t="s">
        <v>31452</v>
      </c>
      <c r="C20999" s="183" t="s">
        <v>363</v>
      </c>
      <c r="D20999" s="140" t="n">
        <v>16250.4</v>
      </c>
    </row>
    <row r="21000" customFormat="false" ht="69.65" hidden="false" customHeight="false" outlineLevel="0" collapsed="false">
      <c r="A21000" s="95" t="s">
        <v>31454</v>
      </c>
      <c r="B21000" s="182" t="s">
        <v>31455</v>
      </c>
      <c r="C21000" s="183" t="s">
        <v>363</v>
      </c>
      <c r="D21000" s="140" t="n">
        <v>22059.93</v>
      </c>
    </row>
    <row r="21001" customFormat="false" ht="69.65" hidden="false" customHeight="false" outlineLevel="0" collapsed="false">
      <c r="A21001" s="95" t="s">
        <v>31456</v>
      </c>
      <c r="B21001" s="182" t="s">
        <v>31455</v>
      </c>
      <c r="C21001" s="183" t="s">
        <v>363</v>
      </c>
      <c r="D21001" s="140" t="n">
        <v>22059.93</v>
      </c>
    </row>
    <row r="21002" customFormat="false" ht="69.65" hidden="false" customHeight="false" outlineLevel="0" collapsed="false">
      <c r="A21002" s="95" t="s">
        <v>31457</v>
      </c>
      <c r="B21002" s="182" t="s">
        <v>31458</v>
      </c>
      <c r="C21002" s="183" t="s">
        <v>363</v>
      </c>
      <c r="D21002" s="140" t="n">
        <v>17751</v>
      </c>
    </row>
    <row r="21003" customFormat="false" ht="69.65" hidden="false" customHeight="false" outlineLevel="0" collapsed="false">
      <c r="A21003" s="95" t="s">
        <v>31459</v>
      </c>
      <c r="B21003" s="182" t="s">
        <v>31458</v>
      </c>
      <c r="C21003" s="183" t="s">
        <v>363</v>
      </c>
      <c r="D21003" s="140" t="n">
        <v>17751</v>
      </c>
    </row>
    <row r="21004" customFormat="false" ht="80.55" hidden="false" customHeight="false" outlineLevel="0" collapsed="false">
      <c r="A21004" s="95" t="s">
        <v>31460</v>
      </c>
      <c r="B21004" s="182" t="s">
        <v>31461</v>
      </c>
      <c r="C21004" s="183" t="s">
        <v>363</v>
      </c>
      <c r="D21004" s="140" t="n">
        <v>2760.58</v>
      </c>
    </row>
    <row r="21005" customFormat="false" ht="80.55" hidden="false" customHeight="false" outlineLevel="0" collapsed="false">
      <c r="A21005" s="95" t="s">
        <v>31462</v>
      </c>
      <c r="B21005" s="182" t="s">
        <v>31461</v>
      </c>
      <c r="C21005" s="183" t="s">
        <v>363</v>
      </c>
      <c r="D21005" s="140" t="n">
        <v>2760.58</v>
      </c>
    </row>
    <row r="21006" customFormat="false" ht="80.55" hidden="false" customHeight="false" outlineLevel="0" collapsed="false">
      <c r="A21006" s="95" t="s">
        <v>31463</v>
      </c>
      <c r="B21006" s="182" t="s">
        <v>31464</v>
      </c>
      <c r="C21006" s="183" t="s">
        <v>363</v>
      </c>
      <c r="D21006" s="140" t="n">
        <v>2968.56</v>
      </c>
    </row>
    <row r="21007" customFormat="false" ht="80.55" hidden="false" customHeight="false" outlineLevel="0" collapsed="false">
      <c r="A21007" s="95" t="s">
        <v>31465</v>
      </c>
      <c r="B21007" s="182" t="s">
        <v>31464</v>
      </c>
      <c r="C21007" s="183" t="s">
        <v>363</v>
      </c>
      <c r="D21007" s="140" t="n">
        <v>2968.56</v>
      </c>
    </row>
    <row r="21008" customFormat="false" ht="80.55" hidden="false" customHeight="false" outlineLevel="0" collapsed="false">
      <c r="A21008" s="95" t="s">
        <v>31466</v>
      </c>
      <c r="B21008" s="182" t="s">
        <v>31467</v>
      </c>
      <c r="C21008" s="183" t="s">
        <v>363</v>
      </c>
      <c r="D21008" s="140" t="n">
        <v>3461.68</v>
      </c>
    </row>
    <row r="21009" customFormat="false" ht="80.55" hidden="false" customHeight="false" outlineLevel="0" collapsed="false">
      <c r="A21009" s="95" t="s">
        <v>31468</v>
      </c>
      <c r="B21009" s="182" t="s">
        <v>31467</v>
      </c>
      <c r="C21009" s="183" t="s">
        <v>363</v>
      </c>
      <c r="D21009" s="140" t="n">
        <v>3461.68</v>
      </c>
    </row>
    <row r="21010" customFormat="false" ht="80.55" hidden="false" customHeight="false" outlineLevel="0" collapsed="false">
      <c r="A21010" s="95" t="s">
        <v>31469</v>
      </c>
      <c r="B21010" s="182" t="s">
        <v>31470</v>
      </c>
      <c r="C21010" s="183" t="s">
        <v>363</v>
      </c>
      <c r="D21010" s="140" t="n">
        <v>3722.48</v>
      </c>
    </row>
    <row r="21011" customFormat="false" ht="80.55" hidden="false" customHeight="false" outlineLevel="0" collapsed="false">
      <c r="A21011" s="95" t="s">
        <v>31471</v>
      </c>
      <c r="B21011" s="182" t="s">
        <v>31470</v>
      </c>
      <c r="C21011" s="183" t="s">
        <v>363</v>
      </c>
      <c r="D21011" s="140" t="n">
        <v>3722.48</v>
      </c>
    </row>
    <row r="21012" customFormat="false" ht="80.55" hidden="false" customHeight="false" outlineLevel="0" collapsed="false">
      <c r="A21012" s="95" t="s">
        <v>31472</v>
      </c>
      <c r="B21012" s="182" t="s">
        <v>31473</v>
      </c>
      <c r="C21012" s="183" t="s">
        <v>363</v>
      </c>
      <c r="D21012" s="140" t="n">
        <v>4118.96</v>
      </c>
    </row>
    <row r="21013" customFormat="false" ht="80.55" hidden="false" customHeight="false" outlineLevel="0" collapsed="false">
      <c r="A21013" s="95" t="s">
        <v>31474</v>
      </c>
      <c r="B21013" s="182" t="s">
        <v>31473</v>
      </c>
      <c r="C21013" s="183" t="s">
        <v>363</v>
      </c>
      <c r="D21013" s="140" t="n">
        <v>4118.96</v>
      </c>
    </row>
    <row r="21014" customFormat="false" ht="80.55" hidden="false" customHeight="false" outlineLevel="0" collapsed="false">
      <c r="A21014" s="95" t="s">
        <v>31475</v>
      </c>
      <c r="B21014" s="182" t="s">
        <v>31476</v>
      </c>
      <c r="C21014" s="183" t="s">
        <v>363</v>
      </c>
      <c r="D21014" s="140" t="n">
        <v>4429.28</v>
      </c>
    </row>
    <row r="21015" customFormat="false" ht="80.55" hidden="false" customHeight="false" outlineLevel="0" collapsed="false">
      <c r="A21015" s="95" t="s">
        <v>31477</v>
      </c>
      <c r="B21015" s="182" t="s">
        <v>31476</v>
      </c>
      <c r="C21015" s="183" t="s">
        <v>363</v>
      </c>
      <c r="D21015" s="140" t="n">
        <v>4429.28</v>
      </c>
    </row>
    <row r="21016" customFormat="false" ht="80.55" hidden="false" customHeight="false" outlineLevel="0" collapsed="false">
      <c r="A21016" s="95" t="s">
        <v>31478</v>
      </c>
      <c r="B21016" s="182" t="s">
        <v>31479</v>
      </c>
      <c r="C21016" s="183" t="s">
        <v>363</v>
      </c>
      <c r="D21016" s="140" t="n">
        <v>4951.52</v>
      </c>
    </row>
    <row r="21017" customFormat="false" ht="80.55" hidden="false" customHeight="false" outlineLevel="0" collapsed="false">
      <c r="A21017" s="95" t="s">
        <v>31480</v>
      </c>
      <c r="B21017" s="182" t="s">
        <v>31479</v>
      </c>
      <c r="C21017" s="183" t="s">
        <v>363</v>
      </c>
      <c r="D21017" s="140" t="n">
        <v>4951.52</v>
      </c>
    </row>
    <row r="21018" customFormat="false" ht="80.55" hidden="false" customHeight="false" outlineLevel="0" collapsed="false">
      <c r="A21018" s="95" t="s">
        <v>31481</v>
      </c>
      <c r="B21018" s="182" t="s">
        <v>31482</v>
      </c>
      <c r="C21018" s="183" t="s">
        <v>363</v>
      </c>
      <c r="D21018" s="140" t="n">
        <v>5324.56</v>
      </c>
    </row>
    <row r="21019" customFormat="false" ht="80.55" hidden="false" customHeight="false" outlineLevel="0" collapsed="false">
      <c r="A21019" s="95" t="s">
        <v>31483</v>
      </c>
      <c r="B21019" s="182" t="s">
        <v>31482</v>
      </c>
      <c r="C21019" s="183" t="s">
        <v>363</v>
      </c>
      <c r="D21019" s="140" t="n">
        <v>5324.56</v>
      </c>
    </row>
    <row r="21020" customFormat="false" ht="80.55" hidden="false" customHeight="false" outlineLevel="0" collapsed="false">
      <c r="A21020" s="95" t="s">
        <v>31484</v>
      </c>
      <c r="B21020" s="182" t="s">
        <v>31485</v>
      </c>
      <c r="C21020" s="183" t="s">
        <v>363</v>
      </c>
      <c r="D21020" s="140" t="n">
        <v>5521.16</v>
      </c>
    </row>
    <row r="21021" customFormat="false" ht="80.55" hidden="false" customHeight="false" outlineLevel="0" collapsed="false">
      <c r="A21021" s="95" t="s">
        <v>31486</v>
      </c>
      <c r="B21021" s="182" t="s">
        <v>31485</v>
      </c>
      <c r="C21021" s="183" t="s">
        <v>363</v>
      </c>
      <c r="D21021" s="140" t="n">
        <v>5521.16</v>
      </c>
    </row>
    <row r="21022" customFormat="false" ht="80.55" hidden="false" customHeight="false" outlineLevel="0" collapsed="false">
      <c r="A21022" s="95" t="s">
        <v>31487</v>
      </c>
      <c r="B21022" s="182" t="s">
        <v>31488</v>
      </c>
      <c r="C21022" s="183" t="s">
        <v>363</v>
      </c>
      <c r="D21022" s="140" t="n">
        <v>5937.12</v>
      </c>
    </row>
    <row r="21023" customFormat="false" ht="80.55" hidden="false" customHeight="false" outlineLevel="0" collapsed="false">
      <c r="A21023" s="95" t="s">
        <v>31489</v>
      </c>
      <c r="B21023" s="182" t="s">
        <v>31488</v>
      </c>
      <c r="C21023" s="183" t="s">
        <v>363</v>
      </c>
      <c r="D21023" s="140" t="n">
        <v>5937.12</v>
      </c>
    </row>
    <row r="21024" customFormat="false" ht="80.55" hidden="false" customHeight="false" outlineLevel="0" collapsed="false">
      <c r="A21024" s="95" t="s">
        <v>31490</v>
      </c>
      <c r="B21024" s="182" t="s">
        <v>31491</v>
      </c>
      <c r="C21024" s="183" t="s">
        <v>363</v>
      </c>
      <c r="D21024" s="140" t="n">
        <v>5784.08</v>
      </c>
    </row>
    <row r="21025" customFormat="false" ht="80.55" hidden="false" customHeight="false" outlineLevel="0" collapsed="false">
      <c r="A21025" s="95" t="s">
        <v>31492</v>
      </c>
      <c r="B21025" s="182" t="s">
        <v>31491</v>
      </c>
      <c r="C21025" s="183" t="s">
        <v>363</v>
      </c>
      <c r="D21025" s="140" t="n">
        <v>5784.08</v>
      </c>
    </row>
    <row r="21026" customFormat="false" ht="80.55" hidden="false" customHeight="false" outlineLevel="0" collapsed="false">
      <c r="A21026" s="95" t="s">
        <v>31493</v>
      </c>
      <c r="B21026" s="182" t="s">
        <v>31494</v>
      </c>
      <c r="C21026" s="183" t="s">
        <v>363</v>
      </c>
      <c r="D21026" s="140" t="n">
        <v>6219.84</v>
      </c>
    </row>
    <row r="21027" customFormat="false" ht="80.55" hidden="false" customHeight="false" outlineLevel="0" collapsed="false">
      <c r="A21027" s="95" t="s">
        <v>31495</v>
      </c>
      <c r="B21027" s="182" t="s">
        <v>31494</v>
      </c>
      <c r="C21027" s="183" t="s">
        <v>363</v>
      </c>
      <c r="D21027" s="140" t="n">
        <v>6219.84</v>
      </c>
    </row>
    <row r="21028" customFormat="false" ht="80.55" hidden="false" customHeight="false" outlineLevel="0" collapsed="false">
      <c r="A21028" s="95" t="s">
        <v>31496</v>
      </c>
      <c r="B21028" s="182" t="s">
        <v>31497</v>
      </c>
      <c r="C21028" s="183" t="s">
        <v>363</v>
      </c>
      <c r="D21028" s="140" t="n">
        <v>6923.37</v>
      </c>
    </row>
    <row r="21029" customFormat="false" ht="80.55" hidden="false" customHeight="false" outlineLevel="0" collapsed="false">
      <c r="A21029" s="95" t="s">
        <v>31498</v>
      </c>
      <c r="B21029" s="182" t="s">
        <v>31497</v>
      </c>
      <c r="C21029" s="183" t="s">
        <v>363</v>
      </c>
      <c r="D21029" s="140" t="n">
        <v>6923.37</v>
      </c>
    </row>
    <row r="21030" customFormat="false" ht="80.55" hidden="false" customHeight="false" outlineLevel="0" collapsed="false">
      <c r="A21030" s="95" t="s">
        <v>31499</v>
      </c>
      <c r="B21030" s="182" t="s">
        <v>31500</v>
      </c>
      <c r="C21030" s="183" t="s">
        <v>363</v>
      </c>
      <c r="D21030" s="140" t="n">
        <v>7444.96</v>
      </c>
    </row>
    <row r="21031" customFormat="false" ht="80.55" hidden="false" customHeight="false" outlineLevel="0" collapsed="false">
      <c r="A21031" s="95" t="s">
        <v>31501</v>
      </c>
      <c r="B21031" s="182" t="s">
        <v>31500</v>
      </c>
      <c r="C21031" s="183" t="s">
        <v>363</v>
      </c>
      <c r="D21031" s="140" t="n">
        <v>7444.96</v>
      </c>
    </row>
    <row r="21032" customFormat="false" ht="80.55" hidden="false" customHeight="false" outlineLevel="0" collapsed="false">
      <c r="A21032" s="95" t="s">
        <v>31502</v>
      </c>
      <c r="B21032" s="182" t="s">
        <v>31503</v>
      </c>
      <c r="C21032" s="183" t="s">
        <v>363</v>
      </c>
      <c r="D21032" s="140" t="n">
        <v>9557.1</v>
      </c>
    </row>
    <row r="21033" customFormat="false" ht="80.55" hidden="false" customHeight="false" outlineLevel="0" collapsed="false">
      <c r="A21033" s="95" t="s">
        <v>31504</v>
      </c>
      <c r="B21033" s="182" t="s">
        <v>31503</v>
      </c>
      <c r="C21033" s="183" t="s">
        <v>363</v>
      </c>
      <c r="D21033" s="140" t="n">
        <v>9557.1</v>
      </c>
    </row>
    <row r="21034" customFormat="false" ht="80.55" hidden="false" customHeight="false" outlineLevel="0" collapsed="false">
      <c r="A21034" s="95" t="s">
        <v>31505</v>
      </c>
      <c r="B21034" s="182" t="s">
        <v>31506</v>
      </c>
      <c r="C21034" s="183" t="s">
        <v>363</v>
      </c>
      <c r="D21034" s="140" t="n">
        <v>10219.94</v>
      </c>
    </row>
    <row r="21035" customFormat="false" ht="80.55" hidden="false" customHeight="false" outlineLevel="0" collapsed="false">
      <c r="A21035" s="95" t="s">
        <v>31507</v>
      </c>
      <c r="B21035" s="182" t="s">
        <v>31506</v>
      </c>
      <c r="C21035" s="183" t="s">
        <v>363</v>
      </c>
      <c r="D21035" s="140" t="n">
        <v>10219.94</v>
      </c>
    </row>
    <row r="21036" customFormat="false" ht="80.55" hidden="false" customHeight="false" outlineLevel="0" collapsed="false">
      <c r="A21036" s="95" t="s">
        <v>31508</v>
      </c>
      <c r="B21036" s="182" t="s">
        <v>31509</v>
      </c>
      <c r="C21036" s="183" t="s">
        <v>363</v>
      </c>
      <c r="D21036" s="140" t="n">
        <v>17397.59</v>
      </c>
    </row>
    <row r="21037" customFormat="false" ht="80.55" hidden="false" customHeight="false" outlineLevel="0" collapsed="false">
      <c r="A21037" s="95" t="s">
        <v>31510</v>
      </c>
      <c r="B21037" s="182" t="s">
        <v>31509</v>
      </c>
      <c r="C21037" s="183" t="s">
        <v>363</v>
      </c>
      <c r="D21037" s="140" t="n">
        <v>17397.59</v>
      </c>
    </row>
    <row r="21038" customFormat="false" ht="80.55" hidden="false" customHeight="false" outlineLevel="0" collapsed="false">
      <c r="A21038" s="95" t="s">
        <v>31511</v>
      </c>
      <c r="B21038" s="182" t="s">
        <v>31512</v>
      </c>
      <c r="C21038" s="183" t="s">
        <v>363</v>
      </c>
      <c r="D21038" s="140" t="n">
        <v>17935.77</v>
      </c>
    </row>
    <row r="21039" customFormat="false" ht="80.55" hidden="false" customHeight="false" outlineLevel="0" collapsed="false">
      <c r="A21039" s="95" t="s">
        <v>31513</v>
      </c>
      <c r="B21039" s="182" t="s">
        <v>31512</v>
      </c>
      <c r="C21039" s="183" t="s">
        <v>363</v>
      </c>
      <c r="D21039" s="140" t="n">
        <v>17935.77</v>
      </c>
    </row>
    <row r="21040" customFormat="false" ht="80.55" hidden="false" customHeight="false" outlineLevel="0" collapsed="false">
      <c r="A21040" s="95" t="s">
        <v>31514</v>
      </c>
      <c r="B21040" s="182" t="s">
        <v>31515</v>
      </c>
      <c r="C21040" s="183" t="s">
        <v>363</v>
      </c>
      <c r="D21040" s="140" t="n">
        <v>23556.4</v>
      </c>
    </row>
    <row r="21041" customFormat="false" ht="80.55" hidden="false" customHeight="false" outlineLevel="0" collapsed="false">
      <c r="A21041" s="95" t="s">
        <v>31516</v>
      </c>
      <c r="B21041" s="182" t="s">
        <v>31515</v>
      </c>
      <c r="C21041" s="183" t="s">
        <v>363</v>
      </c>
      <c r="D21041" s="140" t="n">
        <v>23556.4</v>
      </c>
    </row>
    <row r="21042" customFormat="false" ht="80.55" hidden="false" customHeight="false" outlineLevel="0" collapsed="false">
      <c r="A21042" s="95" t="s">
        <v>31517</v>
      </c>
      <c r="B21042" s="182" t="s">
        <v>31518</v>
      </c>
      <c r="C21042" s="183" t="s">
        <v>363</v>
      </c>
      <c r="D21042" s="140" t="n">
        <v>24967.3</v>
      </c>
    </row>
    <row r="21043" customFormat="false" ht="80.55" hidden="false" customHeight="false" outlineLevel="0" collapsed="false">
      <c r="A21043" s="95" t="s">
        <v>31519</v>
      </c>
      <c r="B21043" s="182" t="s">
        <v>31518</v>
      </c>
      <c r="C21043" s="183" t="s">
        <v>363</v>
      </c>
      <c r="D21043" s="140" t="n">
        <v>24967.3</v>
      </c>
    </row>
    <row r="21044" customFormat="false" ht="80.55" hidden="false" customHeight="false" outlineLevel="0" collapsed="false">
      <c r="A21044" s="95" t="s">
        <v>31520</v>
      </c>
      <c r="B21044" s="182" t="s">
        <v>31521</v>
      </c>
      <c r="C21044" s="183" t="s">
        <v>363</v>
      </c>
      <c r="D21044" s="140" t="n">
        <v>26529.54</v>
      </c>
    </row>
    <row r="21045" customFormat="false" ht="80.55" hidden="false" customHeight="false" outlineLevel="0" collapsed="false">
      <c r="A21045" s="95" t="s">
        <v>31522</v>
      </c>
      <c r="B21045" s="182" t="s">
        <v>31521</v>
      </c>
      <c r="C21045" s="183" t="s">
        <v>363</v>
      </c>
      <c r="D21045" s="140" t="n">
        <v>26529.54</v>
      </c>
    </row>
    <row r="21046" customFormat="false" ht="80.55" hidden="false" customHeight="false" outlineLevel="0" collapsed="false">
      <c r="A21046" s="95" t="s">
        <v>31523</v>
      </c>
      <c r="B21046" s="182" t="s">
        <v>31524</v>
      </c>
      <c r="C21046" s="183" t="s">
        <v>363</v>
      </c>
      <c r="D21046" s="140" t="n">
        <v>28118.51</v>
      </c>
    </row>
    <row r="21047" customFormat="false" ht="80.55" hidden="false" customHeight="false" outlineLevel="0" collapsed="false">
      <c r="A21047" s="95" t="s">
        <v>31525</v>
      </c>
      <c r="B21047" s="182" t="s">
        <v>31524</v>
      </c>
      <c r="C21047" s="183" t="s">
        <v>363</v>
      </c>
      <c r="D21047" s="140" t="n">
        <v>28118.51</v>
      </c>
    </row>
    <row r="21048" customFormat="false" ht="80.55" hidden="false" customHeight="false" outlineLevel="0" collapsed="false">
      <c r="A21048" s="95" t="s">
        <v>31526</v>
      </c>
      <c r="B21048" s="182" t="s">
        <v>31527</v>
      </c>
      <c r="C21048" s="183" t="s">
        <v>363</v>
      </c>
      <c r="D21048" s="140" t="n">
        <v>31469.53</v>
      </c>
    </row>
    <row r="21049" customFormat="false" ht="80.55" hidden="false" customHeight="false" outlineLevel="0" collapsed="false">
      <c r="A21049" s="95" t="s">
        <v>31528</v>
      </c>
      <c r="B21049" s="182" t="s">
        <v>31527</v>
      </c>
      <c r="C21049" s="183" t="s">
        <v>363</v>
      </c>
      <c r="D21049" s="140" t="n">
        <v>31469.53</v>
      </c>
    </row>
    <row r="21050" customFormat="false" ht="80.55" hidden="false" customHeight="false" outlineLevel="0" collapsed="false">
      <c r="A21050" s="95" t="s">
        <v>31529</v>
      </c>
      <c r="B21050" s="182" t="s">
        <v>31530</v>
      </c>
      <c r="C21050" s="183" t="s">
        <v>363</v>
      </c>
      <c r="D21050" s="140" t="n">
        <v>33354.37</v>
      </c>
    </row>
    <row r="21051" customFormat="false" ht="80.55" hidden="false" customHeight="false" outlineLevel="0" collapsed="false">
      <c r="A21051" s="95" t="s">
        <v>31531</v>
      </c>
      <c r="B21051" s="182" t="s">
        <v>31530</v>
      </c>
      <c r="C21051" s="183" t="s">
        <v>363</v>
      </c>
      <c r="D21051" s="140" t="n">
        <v>33354.37</v>
      </c>
    </row>
    <row r="21052" customFormat="false" ht="80.55" hidden="false" customHeight="false" outlineLevel="0" collapsed="false">
      <c r="A21052" s="95" t="s">
        <v>31532</v>
      </c>
      <c r="B21052" s="182" t="s">
        <v>31533</v>
      </c>
      <c r="C21052" s="183" t="s">
        <v>363</v>
      </c>
      <c r="D21052" s="140" t="n">
        <v>18874.35</v>
      </c>
    </row>
    <row r="21053" customFormat="false" ht="80.55" hidden="false" customHeight="false" outlineLevel="0" collapsed="false">
      <c r="A21053" s="95" t="s">
        <v>31534</v>
      </c>
      <c r="B21053" s="182" t="s">
        <v>31533</v>
      </c>
      <c r="C21053" s="183" t="s">
        <v>363</v>
      </c>
      <c r="D21053" s="140" t="n">
        <v>18874.35</v>
      </c>
    </row>
    <row r="21054" customFormat="false" ht="80.55" hidden="false" customHeight="false" outlineLevel="0" collapsed="false">
      <c r="A21054" s="95" t="s">
        <v>31535</v>
      </c>
      <c r="B21054" s="182" t="s">
        <v>31536</v>
      </c>
      <c r="C21054" s="183" t="s">
        <v>363</v>
      </c>
      <c r="D21054" s="140" t="n">
        <v>20156.33</v>
      </c>
    </row>
    <row r="21055" customFormat="false" ht="80.55" hidden="false" customHeight="false" outlineLevel="0" collapsed="false">
      <c r="A21055" s="95" t="s">
        <v>31537</v>
      </c>
      <c r="B21055" s="182" t="s">
        <v>31536</v>
      </c>
      <c r="C21055" s="183" t="s">
        <v>363</v>
      </c>
      <c r="D21055" s="140" t="n">
        <v>20156.33</v>
      </c>
    </row>
    <row r="21056" customFormat="false" ht="80.55" hidden="false" customHeight="false" outlineLevel="0" collapsed="false">
      <c r="A21056" s="95" t="s">
        <v>31538</v>
      </c>
      <c r="B21056" s="182" t="s">
        <v>31539</v>
      </c>
      <c r="C21056" s="183" t="s">
        <v>363</v>
      </c>
      <c r="D21056" s="140" t="n">
        <v>22172.28</v>
      </c>
    </row>
    <row r="21057" customFormat="false" ht="80.55" hidden="false" customHeight="false" outlineLevel="0" collapsed="false">
      <c r="A21057" s="95" t="s">
        <v>31540</v>
      </c>
      <c r="B21057" s="182" t="s">
        <v>31539</v>
      </c>
      <c r="C21057" s="183" t="s">
        <v>363</v>
      </c>
      <c r="D21057" s="140" t="n">
        <v>22172.28</v>
      </c>
    </row>
    <row r="21058" customFormat="false" ht="80.55" hidden="false" customHeight="false" outlineLevel="0" collapsed="false">
      <c r="A21058" s="95" t="s">
        <v>31541</v>
      </c>
      <c r="B21058" s="182" t="s">
        <v>31542</v>
      </c>
      <c r="C21058" s="183" t="s">
        <v>363</v>
      </c>
      <c r="D21058" s="140" t="n">
        <v>23678.27</v>
      </c>
    </row>
    <row r="21059" customFormat="false" ht="80.55" hidden="false" customHeight="false" outlineLevel="0" collapsed="false">
      <c r="A21059" s="95" t="s">
        <v>31543</v>
      </c>
      <c r="B21059" s="182" t="s">
        <v>31542</v>
      </c>
      <c r="C21059" s="183" t="s">
        <v>363</v>
      </c>
      <c r="D21059" s="140" t="n">
        <v>23678.27</v>
      </c>
    </row>
    <row r="21060" customFormat="false" ht="80.55" hidden="false" customHeight="false" outlineLevel="0" collapsed="false">
      <c r="A21060" s="95" t="s">
        <v>31544</v>
      </c>
      <c r="B21060" s="182" t="s">
        <v>31545</v>
      </c>
      <c r="C21060" s="183" t="s">
        <v>363</v>
      </c>
      <c r="D21060" s="140" t="n">
        <v>21309.75</v>
      </c>
    </row>
    <row r="21061" customFormat="false" ht="80.55" hidden="false" customHeight="false" outlineLevel="0" collapsed="false">
      <c r="A21061" s="95" t="s">
        <v>31546</v>
      </c>
      <c r="B21061" s="182" t="s">
        <v>31545</v>
      </c>
      <c r="C21061" s="183" t="s">
        <v>363</v>
      </c>
      <c r="D21061" s="140" t="n">
        <v>21309.75</v>
      </c>
    </row>
    <row r="21062" customFormat="false" ht="80.55" hidden="false" customHeight="false" outlineLevel="0" collapsed="false">
      <c r="A21062" s="95" t="s">
        <v>31547</v>
      </c>
      <c r="B21062" s="182" t="s">
        <v>31548</v>
      </c>
      <c r="C21062" s="183" t="s">
        <v>363</v>
      </c>
      <c r="D21062" s="140" t="n">
        <v>22757.15</v>
      </c>
    </row>
    <row r="21063" customFormat="false" ht="80.55" hidden="false" customHeight="false" outlineLevel="0" collapsed="false">
      <c r="A21063" s="95" t="s">
        <v>31549</v>
      </c>
      <c r="B21063" s="182" t="s">
        <v>31548</v>
      </c>
      <c r="C21063" s="183" t="s">
        <v>363</v>
      </c>
      <c r="D21063" s="140" t="n">
        <v>22757.15</v>
      </c>
    </row>
    <row r="21064" customFormat="false" ht="80.55" hidden="false" customHeight="false" outlineLevel="0" collapsed="false">
      <c r="A21064" s="95" t="s">
        <v>31550</v>
      </c>
      <c r="B21064" s="182" t="s">
        <v>31551</v>
      </c>
      <c r="C21064" s="183" t="s">
        <v>363</v>
      </c>
      <c r="D21064" s="140" t="n">
        <v>29935.12</v>
      </c>
    </row>
    <row r="21065" customFormat="false" ht="80.55" hidden="false" customHeight="false" outlineLevel="0" collapsed="false">
      <c r="A21065" s="95" t="s">
        <v>31552</v>
      </c>
      <c r="B21065" s="182" t="s">
        <v>31551</v>
      </c>
      <c r="C21065" s="183" t="s">
        <v>363</v>
      </c>
      <c r="D21065" s="140" t="n">
        <v>29935.12</v>
      </c>
    </row>
    <row r="21066" customFormat="false" ht="80.55" hidden="false" customHeight="false" outlineLevel="0" collapsed="false">
      <c r="A21066" s="95" t="s">
        <v>31553</v>
      </c>
      <c r="B21066" s="182" t="s">
        <v>31554</v>
      </c>
      <c r="C21066" s="183" t="s">
        <v>363</v>
      </c>
      <c r="D21066" s="140" t="n">
        <v>31968.38</v>
      </c>
    </row>
    <row r="21067" customFormat="false" ht="80.55" hidden="false" customHeight="false" outlineLevel="0" collapsed="false">
      <c r="A21067" s="95" t="s">
        <v>31555</v>
      </c>
      <c r="B21067" s="182" t="s">
        <v>31554</v>
      </c>
      <c r="C21067" s="183" t="s">
        <v>363</v>
      </c>
      <c r="D21067" s="140" t="n">
        <v>31968.38</v>
      </c>
    </row>
    <row r="21068" customFormat="false" ht="80.55" hidden="false" customHeight="false" outlineLevel="0" collapsed="false">
      <c r="A21068" s="95" t="s">
        <v>31556</v>
      </c>
      <c r="B21068" s="182" t="s">
        <v>31557</v>
      </c>
      <c r="C21068" s="183" t="s">
        <v>363</v>
      </c>
      <c r="D21068" s="140" t="n">
        <v>23339.25</v>
      </c>
    </row>
    <row r="21069" customFormat="false" ht="80.55" hidden="false" customHeight="false" outlineLevel="0" collapsed="false">
      <c r="A21069" s="95" t="s">
        <v>31558</v>
      </c>
      <c r="B21069" s="182" t="s">
        <v>31557</v>
      </c>
      <c r="C21069" s="183" t="s">
        <v>363</v>
      </c>
      <c r="D21069" s="140" t="n">
        <v>23339.25</v>
      </c>
    </row>
    <row r="21070" customFormat="false" ht="80.55" hidden="false" customHeight="false" outlineLevel="0" collapsed="false">
      <c r="A21070" s="95" t="s">
        <v>31559</v>
      </c>
      <c r="B21070" s="182" t="s">
        <v>31560</v>
      </c>
      <c r="C21070" s="183" t="s">
        <v>363</v>
      </c>
      <c r="D21070" s="140" t="n">
        <v>24924.5</v>
      </c>
    </row>
    <row r="21071" customFormat="false" ht="80.55" hidden="false" customHeight="false" outlineLevel="0" collapsed="false">
      <c r="A21071" s="95" t="s">
        <v>31561</v>
      </c>
      <c r="B21071" s="182" t="s">
        <v>31560</v>
      </c>
      <c r="C21071" s="183" t="s">
        <v>363</v>
      </c>
      <c r="D21071" s="140" t="n">
        <v>24924.5</v>
      </c>
    </row>
    <row r="21072" customFormat="false" ht="80.55" hidden="false" customHeight="false" outlineLevel="0" collapsed="false">
      <c r="A21072" s="95" t="s">
        <v>31562</v>
      </c>
      <c r="B21072" s="182" t="s">
        <v>31563</v>
      </c>
      <c r="C21072" s="183" t="s">
        <v>363</v>
      </c>
      <c r="D21072" s="140" t="n">
        <v>31863.15</v>
      </c>
    </row>
    <row r="21073" customFormat="false" ht="80.55" hidden="false" customHeight="false" outlineLevel="0" collapsed="false">
      <c r="A21073" s="95" t="s">
        <v>31564</v>
      </c>
      <c r="B21073" s="182" t="s">
        <v>31563</v>
      </c>
      <c r="C21073" s="183" t="s">
        <v>363</v>
      </c>
      <c r="D21073" s="140" t="n">
        <v>31863.15</v>
      </c>
    </row>
    <row r="21074" customFormat="false" ht="80.55" hidden="false" customHeight="false" outlineLevel="0" collapsed="false">
      <c r="A21074" s="95" t="s">
        <v>31565</v>
      </c>
      <c r="B21074" s="182" t="s">
        <v>31566</v>
      </c>
      <c r="C21074" s="183" t="s">
        <v>363</v>
      </c>
      <c r="D21074" s="140" t="n">
        <v>34027.36</v>
      </c>
    </row>
    <row r="21075" customFormat="false" ht="80.55" hidden="false" customHeight="false" outlineLevel="0" collapsed="false">
      <c r="A21075" s="95" t="s">
        <v>31567</v>
      </c>
      <c r="B21075" s="182" t="s">
        <v>31566</v>
      </c>
      <c r="C21075" s="183" t="s">
        <v>363</v>
      </c>
      <c r="D21075" s="140" t="n">
        <v>34027.36</v>
      </c>
    </row>
    <row r="21076" customFormat="false" ht="80.55" hidden="false" customHeight="false" outlineLevel="0" collapsed="false">
      <c r="A21076" s="95" t="s">
        <v>31568</v>
      </c>
      <c r="B21076" s="182" t="s">
        <v>31569</v>
      </c>
      <c r="C21076" s="183" t="s">
        <v>363</v>
      </c>
      <c r="D21076" s="140" t="n">
        <v>26231.28</v>
      </c>
    </row>
    <row r="21077" customFormat="false" ht="80.55" hidden="false" customHeight="false" outlineLevel="0" collapsed="false">
      <c r="A21077" s="95" t="s">
        <v>31570</v>
      </c>
      <c r="B21077" s="182" t="s">
        <v>31569</v>
      </c>
      <c r="C21077" s="183" t="s">
        <v>363</v>
      </c>
      <c r="D21077" s="140" t="n">
        <v>26231.28</v>
      </c>
    </row>
    <row r="21078" customFormat="false" ht="80.55" hidden="false" customHeight="false" outlineLevel="0" collapsed="false">
      <c r="A21078" s="95" t="s">
        <v>31571</v>
      </c>
      <c r="B21078" s="182" t="s">
        <v>31572</v>
      </c>
      <c r="C21078" s="183" t="s">
        <v>363</v>
      </c>
      <c r="D21078" s="140" t="n">
        <v>28012.97</v>
      </c>
    </row>
    <row r="21079" customFormat="false" ht="80.55" hidden="false" customHeight="false" outlineLevel="0" collapsed="false">
      <c r="A21079" s="95" t="s">
        <v>31573</v>
      </c>
      <c r="B21079" s="182" t="s">
        <v>31572</v>
      </c>
      <c r="C21079" s="183" t="s">
        <v>363</v>
      </c>
      <c r="D21079" s="140" t="n">
        <v>28012.97</v>
      </c>
    </row>
    <row r="21080" customFormat="false" ht="80.55" hidden="false" customHeight="false" outlineLevel="0" collapsed="false">
      <c r="A21080" s="95" t="s">
        <v>31574</v>
      </c>
      <c r="B21080" s="182" t="s">
        <v>31575</v>
      </c>
      <c r="C21080" s="183" t="s">
        <v>363</v>
      </c>
      <c r="D21080" s="140" t="n">
        <v>35364.03</v>
      </c>
    </row>
    <row r="21081" customFormat="false" ht="80.55" hidden="false" customHeight="false" outlineLevel="0" collapsed="false">
      <c r="A21081" s="95" t="s">
        <v>31576</v>
      </c>
      <c r="B21081" s="182" t="s">
        <v>31575</v>
      </c>
      <c r="C21081" s="183" t="s">
        <v>363</v>
      </c>
      <c r="D21081" s="140" t="n">
        <v>35364.03</v>
      </c>
    </row>
    <row r="21082" customFormat="false" ht="80.55" hidden="false" customHeight="false" outlineLevel="0" collapsed="false">
      <c r="A21082" s="95" t="s">
        <v>31577</v>
      </c>
      <c r="B21082" s="182" t="s">
        <v>31578</v>
      </c>
      <c r="C21082" s="183" t="s">
        <v>363</v>
      </c>
      <c r="D21082" s="140" t="n">
        <v>37766.03</v>
      </c>
    </row>
    <row r="21083" customFormat="false" ht="80.55" hidden="false" customHeight="false" outlineLevel="0" collapsed="false">
      <c r="A21083" s="95" t="s">
        <v>31579</v>
      </c>
      <c r="B21083" s="182" t="s">
        <v>31578</v>
      </c>
      <c r="C21083" s="183" t="s">
        <v>363</v>
      </c>
      <c r="D21083" s="140" t="n">
        <v>37766.03</v>
      </c>
    </row>
    <row r="21084" customFormat="false" ht="80.55" hidden="false" customHeight="false" outlineLevel="0" collapsed="false">
      <c r="A21084" s="95" t="s">
        <v>31580</v>
      </c>
      <c r="B21084" s="182" t="s">
        <v>31581</v>
      </c>
      <c r="C21084" s="183" t="s">
        <v>363</v>
      </c>
      <c r="D21084" s="140" t="n">
        <v>35222.58</v>
      </c>
    </row>
    <row r="21085" customFormat="false" ht="80.55" hidden="false" customHeight="false" outlineLevel="0" collapsed="false">
      <c r="A21085" s="95" t="s">
        <v>31582</v>
      </c>
      <c r="B21085" s="182" t="s">
        <v>31581</v>
      </c>
      <c r="C21085" s="183" t="s">
        <v>363</v>
      </c>
      <c r="D21085" s="140" t="n">
        <v>35222.58</v>
      </c>
    </row>
    <row r="21086" customFormat="false" ht="80.55" hidden="false" customHeight="false" outlineLevel="0" collapsed="false">
      <c r="A21086" s="95" t="s">
        <v>31583</v>
      </c>
      <c r="B21086" s="182" t="s">
        <v>31584</v>
      </c>
      <c r="C21086" s="183" t="s">
        <v>363</v>
      </c>
      <c r="D21086" s="140" t="n">
        <v>37833.99</v>
      </c>
    </row>
    <row r="21087" customFormat="false" ht="80.55" hidden="false" customHeight="false" outlineLevel="0" collapsed="false">
      <c r="A21087" s="95" t="s">
        <v>31585</v>
      </c>
      <c r="B21087" s="182" t="s">
        <v>31584</v>
      </c>
      <c r="C21087" s="183" t="s">
        <v>363</v>
      </c>
      <c r="D21087" s="140" t="n">
        <v>37833.99</v>
      </c>
    </row>
    <row r="21088" customFormat="false" ht="80.55" hidden="false" customHeight="false" outlineLevel="0" collapsed="false">
      <c r="A21088" s="95" t="s">
        <v>31586</v>
      </c>
      <c r="B21088" s="182" t="s">
        <v>31587</v>
      </c>
      <c r="C21088" s="183" t="s">
        <v>363</v>
      </c>
      <c r="D21088" s="140" t="n">
        <v>52667.06</v>
      </c>
    </row>
    <row r="21089" customFormat="false" ht="80.55" hidden="false" customHeight="false" outlineLevel="0" collapsed="false">
      <c r="A21089" s="95" t="s">
        <v>31588</v>
      </c>
      <c r="B21089" s="182" t="s">
        <v>31587</v>
      </c>
      <c r="C21089" s="183" t="s">
        <v>363</v>
      </c>
      <c r="D21089" s="140" t="n">
        <v>52667.06</v>
      </c>
    </row>
    <row r="21090" customFormat="false" ht="80.55" hidden="false" customHeight="false" outlineLevel="0" collapsed="false">
      <c r="A21090" s="95" t="s">
        <v>31589</v>
      </c>
      <c r="B21090" s="182" t="s">
        <v>31590</v>
      </c>
      <c r="C21090" s="183" t="s">
        <v>363</v>
      </c>
      <c r="D21090" s="140" t="n">
        <v>56571.8</v>
      </c>
    </row>
    <row r="21091" customFormat="false" ht="80.55" hidden="false" customHeight="false" outlineLevel="0" collapsed="false">
      <c r="A21091" s="95" t="s">
        <v>31591</v>
      </c>
      <c r="B21091" s="182" t="s">
        <v>31590</v>
      </c>
      <c r="C21091" s="183" t="s">
        <v>363</v>
      </c>
      <c r="D21091" s="140" t="n">
        <v>56571.8</v>
      </c>
    </row>
    <row r="21092" customFormat="false" ht="80.55" hidden="false" customHeight="false" outlineLevel="0" collapsed="false">
      <c r="A21092" s="95" t="s">
        <v>31592</v>
      </c>
      <c r="B21092" s="182" t="s">
        <v>31593</v>
      </c>
      <c r="C21092" s="183" t="s">
        <v>363</v>
      </c>
      <c r="D21092" s="140" t="n">
        <v>50314.66</v>
      </c>
    </row>
    <row r="21093" customFormat="false" ht="80.55" hidden="false" customHeight="false" outlineLevel="0" collapsed="false">
      <c r="A21093" s="95" t="s">
        <v>31594</v>
      </c>
      <c r="B21093" s="182" t="s">
        <v>31593</v>
      </c>
      <c r="C21093" s="183" t="s">
        <v>363</v>
      </c>
      <c r="D21093" s="140" t="n">
        <v>50314.66</v>
      </c>
    </row>
    <row r="21094" customFormat="false" ht="80.55" hidden="false" customHeight="false" outlineLevel="0" collapsed="false">
      <c r="A21094" s="95" t="s">
        <v>31595</v>
      </c>
      <c r="B21094" s="182" t="s">
        <v>31596</v>
      </c>
      <c r="C21094" s="183" t="s">
        <v>363</v>
      </c>
      <c r="D21094" s="140" t="n">
        <v>54373.88</v>
      </c>
    </row>
    <row r="21095" customFormat="false" ht="80.55" hidden="false" customHeight="false" outlineLevel="0" collapsed="false">
      <c r="A21095" s="95" t="s">
        <v>31597</v>
      </c>
      <c r="B21095" s="182" t="s">
        <v>31596</v>
      </c>
      <c r="C21095" s="183" t="s">
        <v>363</v>
      </c>
      <c r="D21095" s="140" t="n">
        <v>54373.88</v>
      </c>
    </row>
    <row r="21096" customFormat="false" ht="80.55" hidden="false" customHeight="false" outlineLevel="0" collapsed="false">
      <c r="A21096" s="95" t="s">
        <v>31598</v>
      </c>
      <c r="B21096" s="182" t="s">
        <v>31599</v>
      </c>
      <c r="C21096" s="183" t="s">
        <v>363</v>
      </c>
      <c r="D21096" s="140" t="n">
        <v>71446.81</v>
      </c>
    </row>
    <row r="21097" customFormat="false" ht="80.55" hidden="false" customHeight="false" outlineLevel="0" collapsed="false">
      <c r="A21097" s="95" t="s">
        <v>31600</v>
      </c>
      <c r="B21097" s="182" t="s">
        <v>31599</v>
      </c>
      <c r="C21097" s="183" t="s">
        <v>363</v>
      </c>
      <c r="D21097" s="140" t="n">
        <v>71446.81</v>
      </c>
    </row>
    <row r="21098" customFormat="false" ht="80.55" hidden="false" customHeight="false" outlineLevel="0" collapsed="false">
      <c r="A21098" s="95" t="s">
        <v>31601</v>
      </c>
      <c r="B21098" s="182" t="s">
        <v>31602</v>
      </c>
      <c r="C21098" s="183" t="s">
        <v>363</v>
      </c>
      <c r="D21098" s="140" t="n">
        <v>77210.9</v>
      </c>
    </row>
    <row r="21099" customFormat="false" ht="80.55" hidden="false" customHeight="false" outlineLevel="0" collapsed="false">
      <c r="A21099" s="95" t="s">
        <v>31603</v>
      </c>
      <c r="B21099" s="182" t="s">
        <v>31602</v>
      </c>
      <c r="C21099" s="183" t="s">
        <v>363</v>
      </c>
      <c r="D21099" s="140" t="n">
        <v>77210.9</v>
      </c>
    </row>
    <row r="21100" customFormat="false" ht="80.55" hidden="false" customHeight="false" outlineLevel="0" collapsed="false">
      <c r="A21100" s="95" t="s">
        <v>31604</v>
      </c>
      <c r="B21100" s="182" t="s">
        <v>31605</v>
      </c>
      <c r="C21100" s="183" t="s">
        <v>363</v>
      </c>
      <c r="D21100" s="140" t="n">
        <v>75883.65</v>
      </c>
    </row>
    <row r="21101" customFormat="false" ht="80.55" hidden="false" customHeight="false" outlineLevel="0" collapsed="false">
      <c r="A21101" s="95" t="s">
        <v>31606</v>
      </c>
      <c r="B21101" s="182" t="s">
        <v>31605</v>
      </c>
      <c r="C21101" s="183" t="s">
        <v>363</v>
      </c>
      <c r="D21101" s="140" t="n">
        <v>75883.65</v>
      </c>
    </row>
    <row r="21102" customFormat="false" ht="80.55" hidden="false" customHeight="false" outlineLevel="0" collapsed="false">
      <c r="A21102" s="95" t="s">
        <v>31607</v>
      </c>
      <c r="B21102" s="182" t="s">
        <v>31608</v>
      </c>
      <c r="C21102" s="183" t="s">
        <v>363</v>
      </c>
      <c r="D21102" s="140" t="n">
        <v>82005.69</v>
      </c>
    </row>
    <row r="21103" customFormat="false" ht="80.55" hidden="false" customHeight="false" outlineLevel="0" collapsed="false">
      <c r="A21103" s="95" t="s">
        <v>31609</v>
      </c>
      <c r="B21103" s="182" t="s">
        <v>31608</v>
      </c>
      <c r="C21103" s="183" t="s">
        <v>363</v>
      </c>
      <c r="D21103" s="140" t="n">
        <v>82005.69</v>
      </c>
    </row>
    <row r="21104" customFormat="false" ht="80.55" hidden="false" customHeight="false" outlineLevel="0" collapsed="false">
      <c r="A21104" s="95" t="s">
        <v>31610</v>
      </c>
      <c r="B21104" s="182" t="s">
        <v>31611</v>
      </c>
      <c r="C21104" s="183" t="s">
        <v>363</v>
      </c>
      <c r="D21104" s="140" t="n">
        <v>59188.33</v>
      </c>
    </row>
    <row r="21105" customFormat="false" ht="80.55" hidden="false" customHeight="false" outlineLevel="0" collapsed="false">
      <c r="A21105" s="95" t="s">
        <v>31612</v>
      </c>
      <c r="B21105" s="182" t="s">
        <v>31611</v>
      </c>
      <c r="C21105" s="183" t="s">
        <v>363</v>
      </c>
      <c r="D21105" s="140" t="n">
        <v>59188.33</v>
      </c>
    </row>
    <row r="21106" customFormat="false" ht="80.55" hidden="false" customHeight="false" outlineLevel="0" collapsed="false">
      <c r="A21106" s="95" t="s">
        <v>31613</v>
      </c>
      <c r="B21106" s="182" t="s">
        <v>31614</v>
      </c>
      <c r="C21106" s="183" t="s">
        <v>363</v>
      </c>
      <c r="D21106" s="140" t="n">
        <v>63963.45</v>
      </c>
    </row>
    <row r="21107" customFormat="false" ht="80.55" hidden="false" customHeight="false" outlineLevel="0" collapsed="false">
      <c r="A21107" s="95" t="s">
        <v>31615</v>
      </c>
      <c r="B21107" s="182" t="s">
        <v>31614</v>
      </c>
      <c r="C21107" s="183" t="s">
        <v>363</v>
      </c>
      <c r="D21107" s="140" t="n">
        <v>63963.45</v>
      </c>
    </row>
    <row r="21108" customFormat="false" ht="80.55" hidden="false" customHeight="false" outlineLevel="0" collapsed="false">
      <c r="A21108" s="95" t="s">
        <v>31616</v>
      </c>
      <c r="B21108" s="182" t="s">
        <v>31617</v>
      </c>
      <c r="C21108" s="183" t="s">
        <v>363</v>
      </c>
      <c r="D21108" s="140" t="n">
        <v>5236.47</v>
      </c>
    </row>
    <row r="21109" customFormat="false" ht="80.55" hidden="false" customHeight="false" outlineLevel="0" collapsed="false">
      <c r="A21109" s="95" t="s">
        <v>31618</v>
      </c>
      <c r="B21109" s="182" t="s">
        <v>31617</v>
      </c>
      <c r="C21109" s="183" t="s">
        <v>363</v>
      </c>
      <c r="D21109" s="140" t="n">
        <v>5236.47</v>
      </c>
    </row>
    <row r="21110" customFormat="false" ht="80.55" hidden="false" customHeight="false" outlineLevel="0" collapsed="false">
      <c r="A21110" s="95" t="s">
        <v>31619</v>
      </c>
      <c r="B21110" s="182" t="s">
        <v>31620</v>
      </c>
      <c r="C21110" s="183" t="s">
        <v>363</v>
      </c>
      <c r="D21110" s="140" t="n">
        <v>5599.8</v>
      </c>
    </row>
    <row r="21111" customFormat="false" ht="80.55" hidden="false" customHeight="false" outlineLevel="0" collapsed="false">
      <c r="A21111" s="95" t="s">
        <v>31621</v>
      </c>
      <c r="B21111" s="182" t="s">
        <v>31620</v>
      </c>
      <c r="C21111" s="183" t="s">
        <v>363</v>
      </c>
      <c r="D21111" s="140" t="n">
        <v>5599.8</v>
      </c>
    </row>
    <row r="21112" customFormat="false" ht="80.55" hidden="false" customHeight="false" outlineLevel="0" collapsed="false">
      <c r="A21112" s="95" t="s">
        <v>31622</v>
      </c>
      <c r="B21112" s="182" t="s">
        <v>31623</v>
      </c>
      <c r="C21112" s="183" t="s">
        <v>363</v>
      </c>
      <c r="D21112" s="140" t="n">
        <v>6953.34</v>
      </c>
    </row>
    <row r="21113" customFormat="false" ht="80.55" hidden="false" customHeight="false" outlineLevel="0" collapsed="false">
      <c r="A21113" s="95" t="s">
        <v>31624</v>
      </c>
      <c r="B21113" s="182" t="s">
        <v>31623</v>
      </c>
      <c r="C21113" s="183" t="s">
        <v>363</v>
      </c>
      <c r="D21113" s="140" t="n">
        <v>6953.34</v>
      </c>
    </row>
    <row r="21114" customFormat="false" ht="80.55" hidden="false" customHeight="false" outlineLevel="0" collapsed="false">
      <c r="A21114" s="95" t="s">
        <v>31625</v>
      </c>
      <c r="B21114" s="182" t="s">
        <v>31626</v>
      </c>
      <c r="C21114" s="183" t="s">
        <v>363</v>
      </c>
      <c r="D21114" s="140" t="n">
        <v>7435.8</v>
      </c>
    </row>
    <row r="21115" customFormat="false" ht="80.55" hidden="false" customHeight="false" outlineLevel="0" collapsed="false">
      <c r="A21115" s="95" t="s">
        <v>31627</v>
      </c>
      <c r="B21115" s="182" t="s">
        <v>31626</v>
      </c>
      <c r="C21115" s="183" t="s">
        <v>363</v>
      </c>
      <c r="D21115" s="140" t="n">
        <v>7435.8</v>
      </c>
    </row>
    <row r="21116" customFormat="false" ht="80.55" hidden="false" customHeight="false" outlineLevel="0" collapsed="false">
      <c r="A21116" s="95" t="s">
        <v>31628</v>
      </c>
      <c r="B21116" s="182" t="s">
        <v>31629</v>
      </c>
      <c r="C21116" s="183" t="s">
        <v>363</v>
      </c>
      <c r="D21116" s="140" t="n">
        <v>8713.14</v>
      </c>
    </row>
    <row r="21117" customFormat="false" ht="80.55" hidden="false" customHeight="false" outlineLevel="0" collapsed="false">
      <c r="A21117" s="95" t="s">
        <v>31630</v>
      </c>
      <c r="B21117" s="182" t="s">
        <v>31629</v>
      </c>
      <c r="C21117" s="183" t="s">
        <v>363</v>
      </c>
      <c r="D21117" s="140" t="n">
        <v>8713.14</v>
      </c>
    </row>
    <row r="21118" customFormat="false" ht="80.55" hidden="false" customHeight="false" outlineLevel="0" collapsed="false">
      <c r="A21118" s="95" t="s">
        <v>31631</v>
      </c>
      <c r="B21118" s="182" t="s">
        <v>31632</v>
      </c>
      <c r="C21118" s="183" t="s">
        <v>363</v>
      </c>
      <c r="D21118" s="140" t="n">
        <v>9317.7</v>
      </c>
    </row>
    <row r="21119" customFormat="false" ht="80.55" hidden="false" customHeight="false" outlineLevel="0" collapsed="false">
      <c r="A21119" s="95" t="s">
        <v>31633</v>
      </c>
      <c r="B21119" s="182" t="s">
        <v>31632</v>
      </c>
      <c r="C21119" s="183" t="s">
        <v>363</v>
      </c>
      <c r="D21119" s="140" t="n">
        <v>9317.7</v>
      </c>
    </row>
    <row r="21120" customFormat="false" ht="80.55" hidden="false" customHeight="false" outlineLevel="0" collapsed="false">
      <c r="A21120" s="95" t="s">
        <v>31634</v>
      </c>
      <c r="B21120" s="182" t="s">
        <v>31635</v>
      </c>
      <c r="C21120" s="183" t="s">
        <v>363</v>
      </c>
      <c r="D21120" s="140" t="n">
        <v>10472.94</v>
      </c>
    </row>
    <row r="21121" customFormat="false" ht="80.55" hidden="false" customHeight="false" outlineLevel="0" collapsed="false">
      <c r="A21121" s="95" t="s">
        <v>31636</v>
      </c>
      <c r="B21121" s="182" t="s">
        <v>31635</v>
      </c>
      <c r="C21121" s="183" t="s">
        <v>363</v>
      </c>
      <c r="D21121" s="140" t="n">
        <v>10472.94</v>
      </c>
    </row>
    <row r="21122" customFormat="false" ht="80.55" hidden="false" customHeight="false" outlineLevel="0" collapsed="false">
      <c r="A21122" s="95" t="s">
        <v>31637</v>
      </c>
      <c r="B21122" s="182" t="s">
        <v>31638</v>
      </c>
      <c r="C21122" s="183" t="s">
        <v>363</v>
      </c>
      <c r="D21122" s="140" t="n">
        <v>11199.6</v>
      </c>
    </row>
    <row r="21123" customFormat="false" ht="80.55" hidden="false" customHeight="false" outlineLevel="0" collapsed="false">
      <c r="A21123" s="95" t="s">
        <v>31639</v>
      </c>
      <c r="B21123" s="182" t="s">
        <v>31638</v>
      </c>
      <c r="C21123" s="183" t="s">
        <v>363</v>
      </c>
      <c r="D21123" s="140" t="n">
        <v>11199.6</v>
      </c>
    </row>
    <row r="21124" customFormat="false" ht="80.55" hidden="false" customHeight="false" outlineLevel="0" collapsed="false">
      <c r="A21124" s="95" t="s">
        <v>31640</v>
      </c>
      <c r="B21124" s="182" t="s">
        <v>31641</v>
      </c>
      <c r="C21124" s="183" t="s">
        <v>363</v>
      </c>
      <c r="D21124" s="140" t="n">
        <v>12189.81</v>
      </c>
    </row>
    <row r="21125" customFormat="false" ht="80.55" hidden="false" customHeight="false" outlineLevel="0" collapsed="false">
      <c r="A21125" s="95" t="s">
        <v>31642</v>
      </c>
      <c r="B21125" s="182" t="s">
        <v>31641</v>
      </c>
      <c r="C21125" s="183" t="s">
        <v>363</v>
      </c>
      <c r="D21125" s="140" t="n">
        <v>12189.81</v>
      </c>
    </row>
    <row r="21126" customFormat="false" ht="80.55" hidden="false" customHeight="false" outlineLevel="0" collapsed="false">
      <c r="A21126" s="95" t="s">
        <v>31643</v>
      </c>
      <c r="B21126" s="182" t="s">
        <v>31644</v>
      </c>
      <c r="C21126" s="183" t="s">
        <v>363</v>
      </c>
      <c r="D21126" s="140" t="n">
        <v>13035.6</v>
      </c>
    </row>
    <row r="21127" customFormat="false" ht="80.55" hidden="false" customHeight="false" outlineLevel="0" collapsed="false">
      <c r="A21127" s="95" t="s">
        <v>31645</v>
      </c>
      <c r="B21127" s="182" t="s">
        <v>31644</v>
      </c>
      <c r="C21127" s="183" t="s">
        <v>363</v>
      </c>
      <c r="D21127" s="140" t="n">
        <v>13035.6</v>
      </c>
    </row>
    <row r="21128" customFormat="false" ht="80.55" hidden="false" customHeight="false" outlineLevel="0" collapsed="false">
      <c r="A21128" s="95" t="s">
        <v>31646</v>
      </c>
      <c r="B21128" s="182" t="s">
        <v>31647</v>
      </c>
      <c r="C21128" s="183" t="s">
        <v>363</v>
      </c>
      <c r="D21128" s="140" t="n">
        <v>13949.61</v>
      </c>
    </row>
    <row r="21129" customFormat="false" ht="80.55" hidden="false" customHeight="false" outlineLevel="0" collapsed="false">
      <c r="A21129" s="95" t="s">
        <v>31648</v>
      </c>
      <c r="B21129" s="182" t="s">
        <v>31647</v>
      </c>
      <c r="C21129" s="183" t="s">
        <v>363</v>
      </c>
      <c r="D21129" s="140" t="n">
        <v>13949.61</v>
      </c>
    </row>
    <row r="21130" customFormat="false" ht="80.55" hidden="false" customHeight="false" outlineLevel="0" collapsed="false">
      <c r="A21130" s="95" t="s">
        <v>31649</v>
      </c>
      <c r="B21130" s="182" t="s">
        <v>31650</v>
      </c>
      <c r="C21130" s="183" t="s">
        <v>363</v>
      </c>
      <c r="D21130" s="140" t="n">
        <v>14917.5</v>
      </c>
    </row>
    <row r="21131" customFormat="false" ht="80.55" hidden="false" customHeight="false" outlineLevel="0" collapsed="false">
      <c r="A21131" s="95" t="s">
        <v>31651</v>
      </c>
      <c r="B21131" s="182" t="s">
        <v>31650</v>
      </c>
      <c r="C21131" s="183" t="s">
        <v>363</v>
      </c>
      <c r="D21131" s="140" t="n">
        <v>14917.5</v>
      </c>
    </row>
    <row r="21132" customFormat="false" ht="80.55" hidden="false" customHeight="false" outlineLevel="0" collapsed="false">
      <c r="A21132" s="95" t="s">
        <v>31652</v>
      </c>
      <c r="B21132" s="182" t="s">
        <v>31653</v>
      </c>
      <c r="C21132" s="183" t="s">
        <v>363</v>
      </c>
      <c r="D21132" s="140" t="n">
        <v>15666.49</v>
      </c>
    </row>
    <row r="21133" customFormat="false" ht="80.55" hidden="false" customHeight="false" outlineLevel="0" collapsed="false">
      <c r="A21133" s="95" t="s">
        <v>31654</v>
      </c>
      <c r="B21133" s="182" t="s">
        <v>31653</v>
      </c>
      <c r="C21133" s="183" t="s">
        <v>363</v>
      </c>
      <c r="D21133" s="140" t="n">
        <v>15666.49</v>
      </c>
    </row>
    <row r="21134" customFormat="false" ht="80.55" hidden="false" customHeight="false" outlineLevel="0" collapsed="false">
      <c r="A21134" s="95" t="s">
        <v>31655</v>
      </c>
      <c r="B21134" s="182" t="s">
        <v>31656</v>
      </c>
      <c r="C21134" s="183" t="s">
        <v>363</v>
      </c>
      <c r="D21134" s="140" t="n">
        <v>16753.5</v>
      </c>
    </row>
    <row r="21135" customFormat="false" ht="80.55" hidden="false" customHeight="false" outlineLevel="0" collapsed="false">
      <c r="A21135" s="95" t="s">
        <v>31657</v>
      </c>
      <c r="B21135" s="182" t="s">
        <v>31656</v>
      </c>
      <c r="C21135" s="183" t="s">
        <v>363</v>
      </c>
      <c r="D21135" s="140" t="n">
        <v>16753.5</v>
      </c>
    </row>
    <row r="21136" customFormat="false" ht="80.55" hidden="false" customHeight="false" outlineLevel="0" collapsed="false">
      <c r="A21136" s="95" t="s">
        <v>31658</v>
      </c>
      <c r="B21136" s="182" t="s">
        <v>31659</v>
      </c>
      <c r="C21136" s="183" t="s">
        <v>363</v>
      </c>
      <c r="D21136" s="140" t="n">
        <v>20435.95</v>
      </c>
    </row>
    <row r="21137" customFormat="false" ht="80.55" hidden="false" customHeight="false" outlineLevel="0" collapsed="false">
      <c r="A21137" s="95" t="s">
        <v>31660</v>
      </c>
      <c r="B21137" s="182" t="s">
        <v>31659</v>
      </c>
      <c r="C21137" s="183" t="s">
        <v>363</v>
      </c>
      <c r="D21137" s="140" t="n">
        <v>20435.95</v>
      </c>
    </row>
    <row r="21138" customFormat="false" ht="80.55" hidden="false" customHeight="false" outlineLevel="0" collapsed="false">
      <c r="A21138" s="95" t="s">
        <v>31661</v>
      </c>
      <c r="B21138" s="182" t="s">
        <v>31662</v>
      </c>
      <c r="C21138" s="183" t="s">
        <v>363</v>
      </c>
      <c r="D21138" s="140" t="n">
        <v>22406.8</v>
      </c>
    </row>
    <row r="21139" customFormat="false" ht="80.55" hidden="false" customHeight="false" outlineLevel="0" collapsed="false">
      <c r="A21139" s="95" t="s">
        <v>31663</v>
      </c>
      <c r="B21139" s="182" t="s">
        <v>31662</v>
      </c>
      <c r="C21139" s="183" t="s">
        <v>363</v>
      </c>
      <c r="D21139" s="140" t="n">
        <v>22406.8</v>
      </c>
    </row>
    <row r="21140" customFormat="false" ht="80.55" hidden="false" customHeight="false" outlineLevel="0" collapsed="false">
      <c r="A21140" s="95" t="s">
        <v>31664</v>
      </c>
      <c r="B21140" s="182" t="s">
        <v>31665</v>
      </c>
      <c r="C21140" s="183" t="s">
        <v>363</v>
      </c>
      <c r="D21140" s="140" t="n">
        <v>29310.53</v>
      </c>
    </row>
    <row r="21141" customFormat="false" ht="80.55" hidden="false" customHeight="false" outlineLevel="0" collapsed="false">
      <c r="A21141" s="95" t="s">
        <v>31666</v>
      </c>
      <c r="B21141" s="182" t="s">
        <v>31665</v>
      </c>
      <c r="C21141" s="183" t="s">
        <v>363</v>
      </c>
      <c r="D21141" s="140" t="n">
        <v>29310.53</v>
      </c>
    </row>
    <row r="21142" customFormat="false" ht="80.55" hidden="false" customHeight="false" outlineLevel="0" collapsed="false">
      <c r="A21142" s="95" t="s">
        <v>31667</v>
      </c>
      <c r="B21142" s="182" t="s">
        <v>31668</v>
      </c>
      <c r="C21142" s="183" t="s">
        <v>363</v>
      </c>
      <c r="D21142" s="140" t="n">
        <v>32501.39</v>
      </c>
    </row>
    <row r="21143" customFormat="false" ht="80.55" hidden="false" customHeight="false" outlineLevel="0" collapsed="false">
      <c r="A21143" s="95" t="s">
        <v>31669</v>
      </c>
      <c r="B21143" s="182" t="s">
        <v>31668</v>
      </c>
      <c r="C21143" s="183" t="s">
        <v>363</v>
      </c>
      <c r="D21143" s="140" t="n">
        <v>32501.39</v>
      </c>
    </row>
    <row r="21144" customFormat="false" ht="80.55" hidden="false" customHeight="false" outlineLevel="0" collapsed="false">
      <c r="A21144" s="95" t="s">
        <v>31670</v>
      </c>
      <c r="B21144" s="182" t="s">
        <v>31671</v>
      </c>
      <c r="C21144" s="183" t="s">
        <v>363</v>
      </c>
      <c r="D21144" s="140" t="n">
        <v>39968.87</v>
      </c>
    </row>
    <row r="21145" customFormat="false" ht="80.55" hidden="false" customHeight="false" outlineLevel="0" collapsed="false">
      <c r="A21145" s="95" t="s">
        <v>31672</v>
      </c>
      <c r="B21145" s="182" t="s">
        <v>31671</v>
      </c>
      <c r="C21145" s="183" t="s">
        <v>363</v>
      </c>
      <c r="D21145" s="140" t="n">
        <v>39968.87</v>
      </c>
    </row>
    <row r="21146" customFormat="false" ht="80.55" hidden="false" customHeight="false" outlineLevel="0" collapsed="false">
      <c r="A21146" s="95" t="s">
        <v>31673</v>
      </c>
      <c r="B21146" s="182" t="s">
        <v>31674</v>
      </c>
      <c r="C21146" s="183" t="s">
        <v>363</v>
      </c>
      <c r="D21146" s="140" t="n">
        <v>44546.31</v>
      </c>
    </row>
    <row r="21147" customFormat="false" ht="80.55" hidden="false" customHeight="false" outlineLevel="0" collapsed="false">
      <c r="A21147" s="95" t="s">
        <v>31675</v>
      </c>
      <c r="B21147" s="182" t="s">
        <v>31674</v>
      </c>
      <c r="C21147" s="183" t="s">
        <v>363</v>
      </c>
      <c r="D21147" s="140" t="n">
        <v>44546.31</v>
      </c>
    </row>
    <row r="21148" customFormat="false" ht="80.55" hidden="false" customHeight="false" outlineLevel="0" collapsed="false">
      <c r="A21148" s="95" t="s">
        <v>31676</v>
      </c>
      <c r="B21148" s="182" t="s">
        <v>31677</v>
      </c>
      <c r="C21148" s="183" t="s">
        <v>363</v>
      </c>
      <c r="D21148" s="140" t="n">
        <v>102</v>
      </c>
    </row>
    <row r="21149" customFormat="false" ht="80.55" hidden="false" customHeight="false" outlineLevel="0" collapsed="false">
      <c r="A21149" s="95" t="s">
        <v>31678</v>
      </c>
      <c r="B21149" s="182" t="s">
        <v>31677</v>
      </c>
      <c r="C21149" s="183" t="s">
        <v>363</v>
      </c>
      <c r="D21149" s="140" t="n">
        <v>92.13</v>
      </c>
    </row>
    <row r="21150" customFormat="false" ht="80.55" hidden="false" customHeight="false" outlineLevel="0" collapsed="false">
      <c r="A21150" s="95" t="s">
        <v>31679</v>
      </c>
      <c r="B21150" s="182" t="s">
        <v>31680</v>
      </c>
      <c r="C21150" s="183" t="s">
        <v>363</v>
      </c>
      <c r="D21150" s="140" t="n">
        <v>291.96</v>
      </c>
    </row>
    <row r="21151" customFormat="false" ht="80.55" hidden="false" customHeight="false" outlineLevel="0" collapsed="false">
      <c r="A21151" s="95" t="s">
        <v>31681</v>
      </c>
      <c r="B21151" s="182" t="s">
        <v>31680</v>
      </c>
      <c r="C21151" s="183" t="s">
        <v>363</v>
      </c>
      <c r="D21151" s="140" t="n">
        <v>262.03</v>
      </c>
    </row>
    <row r="21152" customFormat="false" ht="80.55" hidden="false" customHeight="false" outlineLevel="0" collapsed="false">
      <c r="A21152" s="95" t="s">
        <v>31682</v>
      </c>
      <c r="B21152" s="182" t="s">
        <v>31683</v>
      </c>
      <c r="C21152" s="183" t="s">
        <v>363</v>
      </c>
      <c r="D21152" s="140" t="n">
        <v>152.45</v>
      </c>
    </row>
    <row r="21153" customFormat="false" ht="80.55" hidden="false" customHeight="false" outlineLevel="0" collapsed="false">
      <c r="A21153" s="95" t="s">
        <v>31684</v>
      </c>
      <c r="B21153" s="182" t="s">
        <v>31683</v>
      </c>
      <c r="C21153" s="183" t="s">
        <v>363</v>
      </c>
      <c r="D21153" s="140" t="n">
        <v>141.72</v>
      </c>
    </row>
    <row r="21154" customFormat="false" ht="80.55" hidden="false" customHeight="false" outlineLevel="0" collapsed="false">
      <c r="A21154" s="95" t="s">
        <v>31685</v>
      </c>
      <c r="B21154" s="182" t="s">
        <v>31686</v>
      </c>
      <c r="C21154" s="183" t="s">
        <v>363</v>
      </c>
      <c r="D21154" s="140" t="n">
        <v>639.25</v>
      </c>
    </row>
    <row r="21155" customFormat="false" ht="80.55" hidden="false" customHeight="false" outlineLevel="0" collapsed="false">
      <c r="A21155" s="95" t="s">
        <v>31687</v>
      </c>
      <c r="B21155" s="182" t="s">
        <v>31686</v>
      </c>
      <c r="C21155" s="183" t="s">
        <v>363</v>
      </c>
      <c r="D21155" s="140" t="n">
        <v>590.93</v>
      </c>
    </row>
    <row r="21156" customFormat="false" ht="80.55" hidden="false" customHeight="false" outlineLevel="0" collapsed="false">
      <c r="A21156" s="95" t="s">
        <v>31688</v>
      </c>
      <c r="B21156" s="182" t="s">
        <v>31689</v>
      </c>
      <c r="C21156" s="183" t="s">
        <v>363</v>
      </c>
      <c r="D21156" s="140" t="n">
        <v>730.57</v>
      </c>
    </row>
    <row r="21157" customFormat="false" ht="80.55" hidden="false" customHeight="false" outlineLevel="0" collapsed="false">
      <c r="A21157" s="95" t="s">
        <v>31690</v>
      </c>
      <c r="B21157" s="182" t="s">
        <v>31689</v>
      </c>
      <c r="C21157" s="183" t="s">
        <v>363</v>
      </c>
      <c r="D21157" s="140" t="n">
        <v>675.35</v>
      </c>
    </row>
    <row r="21158" customFormat="false" ht="80.55" hidden="false" customHeight="false" outlineLevel="0" collapsed="false">
      <c r="A21158" s="95" t="s">
        <v>31691</v>
      </c>
      <c r="B21158" s="182" t="s">
        <v>31692</v>
      </c>
      <c r="C21158" s="183" t="s">
        <v>363</v>
      </c>
      <c r="D21158" s="140" t="n">
        <v>852.33</v>
      </c>
    </row>
    <row r="21159" customFormat="false" ht="80.55" hidden="false" customHeight="false" outlineLevel="0" collapsed="false">
      <c r="A21159" s="95" t="s">
        <v>31693</v>
      </c>
      <c r="B21159" s="182" t="s">
        <v>31692</v>
      </c>
      <c r="C21159" s="183" t="s">
        <v>363</v>
      </c>
      <c r="D21159" s="140" t="n">
        <v>787.91</v>
      </c>
    </row>
    <row r="21160" customFormat="false" ht="80.55" hidden="false" customHeight="false" outlineLevel="0" collapsed="false">
      <c r="A21160" s="95" t="s">
        <v>31694</v>
      </c>
      <c r="B21160" s="182" t="s">
        <v>31695</v>
      </c>
      <c r="C21160" s="183" t="s">
        <v>363</v>
      </c>
      <c r="D21160" s="140" t="n">
        <v>1022.8</v>
      </c>
    </row>
    <row r="21161" customFormat="false" ht="80.55" hidden="false" customHeight="false" outlineLevel="0" collapsed="false">
      <c r="A21161" s="95" t="s">
        <v>31696</v>
      </c>
      <c r="B21161" s="182" t="s">
        <v>31695</v>
      </c>
      <c r="C21161" s="183" t="s">
        <v>363</v>
      </c>
      <c r="D21161" s="140" t="n">
        <v>945.49</v>
      </c>
    </row>
    <row r="21162" customFormat="false" ht="69.65" hidden="false" customHeight="false" outlineLevel="0" collapsed="false">
      <c r="A21162" s="95" t="s">
        <v>31697</v>
      </c>
      <c r="B21162" s="182" t="s">
        <v>31698</v>
      </c>
      <c r="C21162" s="183" t="s">
        <v>363</v>
      </c>
      <c r="D21162" s="140" t="n">
        <v>29.58</v>
      </c>
    </row>
    <row r="21163" customFormat="false" ht="69.65" hidden="false" customHeight="false" outlineLevel="0" collapsed="false">
      <c r="A21163" s="95" t="s">
        <v>31699</v>
      </c>
      <c r="B21163" s="182" t="s">
        <v>31698</v>
      </c>
      <c r="C21163" s="183" t="s">
        <v>363</v>
      </c>
      <c r="D21163" s="140" t="n">
        <v>26.71</v>
      </c>
    </row>
    <row r="21164" customFormat="false" ht="69.65" hidden="false" customHeight="false" outlineLevel="0" collapsed="false">
      <c r="A21164" s="95" t="s">
        <v>31700</v>
      </c>
      <c r="B21164" s="182" t="s">
        <v>31701</v>
      </c>
      <c r="C21164" s="183" t="s">
        <v>363</v>
      </c>
      <c r="D21164" s="140" t="n">
        <v>39.44</v>
      </c>
    </row>
    <row r="21165" customFormat="false" ht="69.65" hidden="false" customHeight="false" outlineLevel="0" collapsed="false">
      <c r="A21165" s="95" t="s">
        <v>31702</v>
      </c>
      <c r="B21165" s="182" t="s">
        <v>31701</v>
      </c>
      <c r="C21165" s="183" t="s">
        <v>363</v>
      </c>
      <c r="D21165" s="140" t="n">
        <v>35.62</v>
      </c>
    </row>
    <row r="21166" customFormat="false" ht="69.65" hidden="false" customHeight="false" outlineLevel="0" collapsed="false">
      <c r="A21166" s="95" t="s">
        <v>31703</v>
      </c>
      <c r="B21166" s="182" t="s">
        <v>31704</v>
      </c>
      <c r="C21166" s="183" t="s">
        <v>363</v>
      </c>
      <c r="D21166" s="140" t="n">
        <v>49.3</v>
      </c>
    </row>
    <row r="21167" customFormat="false" ht="69.65" hidden="false" customHeight="false" outlineLevel="0" collapsed="false">
      <c r="A21167" s="95" t="s">
        <v>31705</v>
      </c>
      <c r="B21167" s="182" t="s">
        <v>31704</v>
      </c>
      <c r="C21167" s="183" t="s">
        <v>363</v>
      </c>
      <c r="D21167" s="140" t="n">
        <v>44.52</v>
      </c>
    </row>
    <row r="21168" customFormat="false" ht="69.65" hidden="false" customHeight="false" outlineLevel="0" collapsed="false">
      <c r="A21168" s="95" t="s">
        <v>31706</v>
      </c>
      <c r="B21168" s="182" t="s">
        <v>31707</v>
      </c>
      <c r="C21168" s="183" t="s">
        <v>363</v>
      </c>
      <c r="D21168" s="140" t="n">
        <v>59.16</v>
      </c>
    </row>
    <row r="21169" customFormat="false" ht="69.65" hidden="false" customHeight="false" outlineLevel="0" collapsed="false">
      <c r="A21169" s="95" t="s">
        <v>31708</v>
      </c>
      <c r="B21169" s="182" t="s">
        <v>31707</v>
      </c>
      <c r="C21169" s="183" t="s">
        <v>363</v>
      </c>
      <c r="D21169" s="140" t="n">
        <v>53.43</v>
      </c>
    </row>
    <row r="21170" customFormat="false" ht="69.65" hidden="false" customHeight="false" outlineLevel="0" collapsed="false">
      <c r="A21170" s="95" t="s">
        <v>31709</v>
      </c>
      <c r="B21170" s="182" t="s">
        <v>31710</v>
      </c>
      <c r="C21170" s="183" t="s">
        <v>363</v>
      </c>
      <c r="D21170" s="140" t="n">
        <v>73.95</v>
      </c>
    </row>
    <row r="21171" customFormat="false" ht="69.65" hidden="false" customHeight="false" outlineLevel="0" collapsed="false">
      <c r="A21171" s="95" t="s">
        <v>31711</v>
      </c>
      <c r="B21171" s="182" t="s">
        <v>31710</v>
      </c>
      <c r="C21171" s="183" t="s">
        <v>363</v>
      </c>
      <c r="D21171" s="140" t="n">
        <v>66.79</v>
      </c>
    </row>
    <row r="21172" customFormat="false" ht="69.65" hidden="false" customHeight="false" outlineLevel="0" collapsed="false">
      <c r="A21172" s="95" t="s">
        <v>31712</v>
      </c>
      <c r="B21172" s="182" t="s">
        <v>31713</v>
      </c>
      <c r="C21172" s="183" t="s">
        <v>363</v>
      </c>
      <c r="D21172" s="140" t="n">
        <v>87</v>
      </c>
    </row>
    <row r="21173" customFormat="false" ht="69.65" hidden="false" customHeight="false" outlineLevel="0" collapsed="false">
      <c r="A21173" s="95" t="s">
        <v>31714</v>
      </c>
      <c r="B21173" s="182" t="s">
        <v>31713</v>
      </c>
      <c r="C21173" s="183" t="s">
        <v>363</v>
      </c>
      <c r="D21173" s="140" t="n">
        <v>78.58</v>
      </c>
    </row>
    <row r="21174" customFormat="false" ht="69.65" hidden="false" customHeight="false" outlineLevel="0" collapsed="false">
      <c r="A21174" s="95" t="s">
        <v>31715</v>
      </c>
      <c r="B21174" s="182" t="s">
        <v>31716</v>
      </c>
      <c r="C21174" s="183" t="s">
        <v>363</v>
      </c>
      <c r="D21174" s="140" t="n">
        <v>92.43</v>
      </c>
    </row>
    <row r="21175" customFormat="false" ht="69.65" hidden="false" customHeight="false" outlineLevel="0" collapsed="false">
      <c r="A21175" s="95" t="s">
        <v>31717</v>
      </c>
      <c r="B21175" s="182" t="s">
        <v>31716</v>
      </c>
      <c r="C21175" s="183" t="s">
        <v>363</v>
      </c>
      <c r="D21175" s="140" t="n">
        <v>83.49</v>
      </c>
    </row>
    <row r="21176" customFormat="false" ht="69.65" hidden="false" customHeight="false" outlineLevel="0" collapsed="false">
      <c r="A21176" s="95" t="s">
        <v>31718</v>
      </c>
      <c r="B21176" s="182" t="s">
        <v>31719</v>
      </c>
      <c r="C21176" s="183" t="s">
        <v>363</v>
      </c>
      <c r="D21176" s="140" t="n">
        <v>102</v>
      </c>
    </row>
    <row r="21177" customFormat="false" ht="69.65" hidden="false" customHeight="false" outlineLevel="0" collapsed="false">
      <c r="A21177" s="95" t="s">
        <v>31720</v>
      </c>
      <c r="B21177" s="182" t="s">
        <v>31719</v>
      </c>
      <c r="C21177" s="183" t="s">
        <v>363</v>
      </c>
      <c r="D21177" s="140" t="n">
        <v>92.13</v>
      </c>
    </row>
    <row r="21178" customFormat="false" ht="69.65" hidden="false" customHeight="false" outlineLevel="0" collapsed="false">
      <c r="A21178" s="95" t="s">
        <v>31721</v>
      </c>
      <c r="B21178" s="182" t="s">
        <v>31722</v>
      </c>
      <c r="C21178" s="183" t="s">
        <v>363</v>
      </c>
      <c r="D21178" s="140" t="n">
        <v>129.76</v>
      </c>
    </row>
    <row r="21179" customFormat="false" ht="69.65" hidden="false" customHeight="false" outlineLevel="0" collapsed="false">
      <c r="A21179" s="95" t="s">
        <v>31723</v>
      </c>
      <c r="B21179" s="182" t="s">
        <v>31722</v>
      </c>
      <c r="C21179" s="183" t="s">
        <v>363</v>
      </c>
      <c r="D21179" s="140" t="n">
        <v>116.46</v>
      </c>
    </row>
    <row r="21180" customFormat="false" ht="69.65" hidden="false" customHeight="false" outlineLevel="0" collapsed="false">
      <c r="A21180" s="95" t="s">
        <v>31724</v>
      </c>
      <c r="B21180" s="182" t="s">
        <v>31725</v>
      </c>
      <c r="C21180" s="183" t="s">
        <v>363</v>
      </c>
      <c r="D21180" s="140" t="n">
        <v>140.14</v>
      </c>
    </row>
    <row r="21181" customFormat="false" ht="69.65" hidden="false" customHeight="false" outlineLevel="0" collapsed="false">
      <c r="A21181" s="95" t="s">
        <v>31726</v>
      </c>
      <c r="B21181" s="182" t="s">
        <v>31725</v>
      </c>
      <c r="C21181" s="183" t="s">
        <v>363</v>
      </c>
      <c r="D21181" s="140" t="n">
        <v>125.77</v>
      </c>
    </row>
    <row r="21182" customFormat="false" ht="69.65" hidden="false" customHeight="false" outlineLevel="0" collapsed="false">
      <c r="A21182" s="95" t="s">
        <v>31727</v>
      </c>
      <c r="B21182" s="182" t="s">
        <v>31728</v>
      </c>
      <c r="C21182" s="183" t="s">
        <v>363</v>
      </c>
      <c r="D21182" s="140" t="n">
        <v>152.2</v>
      </c>
    </row>
    <row r="21183" customFormat="false" ht="69.65" hidden="false" customHeight="false" outlineLevel="0" collapsed="false">
      <c r="A21183" s="95" t="s">
        <v>31729</v>
      </c>
      <c r="B21183" s="182" t="s">
        <v>31728</v>
      </c>
      <c r="C21183" s="183" t="s">
        <v>363</v>
      </c>
      <c r="D21183" s="140" t="n">
        <v>136.6</v>
      </c>
    </row>
    <row r="21184" customFormat="false" ht="69.65" hidden="false" customHeight="false" outlineLevel="0" collapsed="false">
      <c r="A21184" s="95" t="s">
        <v>31730</v>
      </c>
      <c r="B21184" s="182" t="s">
        <v>31731</v>
      </c>
      <c r="C21184" s="183" t="s">
        <v>363</v>
      </c>
      <c r="D21184" s="140" t="n">
        <v>318.5</v>
      </c>
    </row>
    <row r="21185" customFormat="false" ht="69.65" hidden="false" customHeight="false" outlineLevel="0" collapsed="false">
      <c r="A21185" s="95" t="s">
        <v>31732</v>
      </c>
      <c r="B21185" s="182" t="s">
        <v>31731</v>
      </c>
      <c r="C21185" s="183" t="s">
        <v>363</v>
      </c>
      <c r="D21185" s="140" t="n">
        <v>285.85</v>
      </c>
    </row>
    <row r="21186" customFormat="false" ht="69.65" hidden="false" customHeight="false" outlineLevel="0" collapsed="false">
      <c r="A21186" s="95" t="s">
        <v>31733</v>
      </c>
      <c r="B21186" s="182" t="s">
        <v>31734</v>
      </c>
      <c r="C21186" s="183" t="s">
        <v>363</v>
      </c>
      <c r="D21186" s="140" t="n">
        <v>389.28</v>
      </c>
    </row>
    <row r="21187" customFormat="false" ht="69.65" hidden="false" customHeight="false" outlineLevel="0" collapsed="false">
      <c r="A21187" s="95" t="s">
        <v>31735</v>
      </c>
      <c r="B21187" s="182" t="s">
        <v>31734</v>
      </c>
      <c r="C21187" s="183" t="s">
        <v>363</v>
      </c>
      <c r="D21187" s="140" t="n">
        <v>349.38</v>
      </c>
    </row>
    <row r="21188" customFormat="false" ht="69.65" hidden="false" customHeight="false" outlineLevel="0" collapsed="false">
      <c r="A21188" s="95" t="s">
        <v>31736</v>
      </c>
      <c r="B21188" s="182" t="s">
        <v>31737</v>
      </c>
      <c r="C21188" s="183" t="s">
        <v>363</v>
      </c>
      <c r="D21188" s="140" t="n">
        <v>389.28</v>
      </c>
    </row>
    <row r="21189" customFormat="false" ht="69.65" hidden="false" customHeight="false" outlineLevel="0" collapsed="false">
      <c r="A21189" s="95" t="s">
        <v>31738</v>
      </c>
      <c r="B21189" s="182" t="s">
        <v>31737</v>
      </c>
      <c r="C21189" s="183" t="s">
        <v>363</v>
      </c>
      <c r="D21189" s="140" t="n">
        <v>349.38</v>
      </c>
    </row>
    <row r="21190" customFormat="false" ht="69.65" hidden="false" customHeight="false" outlineLevel="0" collapsed="false">
      <c r="A21190" s="95" t="s">
        <v>31739</v>
      </c>
      <c r="B21190" s="182" t="s">
        <v>31740</v>
      </c>
      <c r="C21190" s="183" t="s">
        <v>363</v>
      </c>
      <c r="D21190" s="140" t="n">
        <v>639.25</v>
      </c>
    </row>
    <row r="21191" customFormat="false" ht="69.65" hidden="false" customHeight="false" outlineLevel="0" collapsed="false">
      <c r="A21191" s="95" t="s">
        <v>31741</v>
      </c>
      <c r="B21191" s="182" t="s">
        <v>31740</v>
      </c>
      <c r="C21191" s="183" t="s">
        <v>363</v>
      </c>
      <c r="D21191" s="140" t="n">
        <v>590.93</v>
      </c>
    </row>
    <row r="21192" customFormat="false" ht="69.65" hidden="false" customHeight="false" outlineLevel="0" collapsed="false">
      <c r="A21192" s="95" t="s">
        <v>31742</v>
      </c>
      <c r="B21192" s="182" t="s">
        <v>31743</v>
      </c>
      <c r="C21192" s="183" t="s">
        <v>363</v>
      </c>
      <c r="D21192" s="140" t="n">
        <v>730.57</v>
      </c>
    </row>
    <row r="21193" customFormat="false" ht="69.65" hidden="false" customHeight="false" outlineLevel="0" collapsed="false">
      <c r="A21193" s="95" t="s">
        <v>31744</v>
      </c>
      <c r="B21193" s="182" t="s">
        <v>31743</v>
      </c>
      <c r="C21193" s="183" t="s">
        <v>363</v>
      </c>
      <c r="D21193" s="140" t="n">
        <v>675.35</v>
      </c>
    </row>
    <row r="21194" customFormat="false" ht="80.55" hidden="false" customHeight="false" outlineLevel="0" collapsed="false">
      <c r="A21194" s="95" t="s">
        <v>31745</v>
      </c>
      <c r="B21194" s="182" t="s">
        <v>31746</v>
      </c>
      <c r="C21194" s="183" t="s">
        <v>363</v>
      </c>
      <c r="D21194" s="140" t="n">
        <v>49.3</v>
      </c>
    </row>
    <row r="21195" customFormat="false" ht="80.55" hidden="false" customHeight="false" outlineLevel="0" collapsed="false">
      <c r="A21195" s="95" t="s">
        <v>31747</v>
      </c>
      <c r="B21195" s="182" t="s">
        <v>31746</v>
      </c>
      <c r="C21195" s="183" t="s">
        <v>363</v>
      </c>
      <c r="D21195" s="140" t="n">
        <v>44.52</v>
      </c>
    </row>
    <row r="21196" customFormat="false" ht="80.55" hidden="false" customHeight="false" outlineLevel="0" collapsed="false">
      <c r="A21196" s="95" t="s">
        <v>31748</v>
      </c>
      <c r="B21196" s="182" t="s">
        <v>31749</v>
      </c>
      <c r="C21196" s="183" t="s">
        <v>363</v>
      </c>
      <c r="D21196" s="140" t="n">
        <v>59.16</v>
      </c>
    </row>
    <row r="21197" customFormat="false" ht="80.55" hidden="false" customHeight="false" outlineLevel="0" collapsed="false">
      <c r="A21197" s="95" t="s">
        <v>31750</v>
      </c>
      <c r="B21197" s="182" t="s">
        <v>31749</v>
      </c>
      <c r="C21197" s="183" t="s">
        <v>363</v>
      </c>
      <c r="D21197" s="140" t="n">
        <v>53.43</v>
      </c>
    </row>
    <row r="21198" customFormat="false" ht="80.55" hidden="false" customHeight="false" outlineLevel="0" collapsed="false">
      <c r="A21198" s="95" t="s">
        <v>31751</v>
      </c>
      <c r="B21198" s="182" t="s">
        <v>31752</v>
      </c>
      <c r="C21198" s="183" t="s">
        <v>363</v>
      </c>
      <c r="D21198" s="140" t="n">
        <v>68.79</v>
      </c>
    </row>
    <row r="21199" customFormat="false" ht="80.55" hidden="false" customHeight="false" outlineLevel="0" collapsed="false">
      <c r="A21199" s="95" t="s">
        <v>31753</v>
      </c>
      <c r="B21199" s="182" t="s">
        <v>31752</v>
      </c>
      <c r="C21199" s="183" t="s">
        <v>363</v>
      </c>
      <c r="D21199" s="140" t="n">
        <v>62.13</v>
      </c>
    </row>
    <row r="21200" customFormat="false" ht="80.55" hidden="false" customHeight="false" outlineLevel="0" collapsed="false">
      <c r="A21200" s="95" t="s">
        <v>31754</v>
      </c>
      <c r="B21200" s="182" t="s">
        <v>31755</v>
      </c>
      <c r="C21200" s="183" t="s">
        <v>363</v>
      </c>
      <c r="D21200" s="140" t="n">
        <v>87</v>
      </c>
    </row>
    <row r="21201" customFormat="false" ht="80.55" hidden="false" customHeight="false" outlineLevel="0" collapsed="false">
      <c r="A21201" s="95" t="s">
        <v>31756</v>
      </c>
      <c r="B21201" s="182" t="s">
        <v>31755</v>
      </c>
      <c r="C21201" s="183" t="s">
        <v>363</v>
      </c>
      <c r="D21201" s="140" t="n">
        <v>78.58</v>
      </c>
    </row>
    <row r="21202" customFormat="false" ht="80.55" hidden="false" customHeight="false" outlineLevel="0" collapsed="false">
      <c r="A21202" s="95" t="s">
        <v>31757</v>
      </c>
      <c r="B21202" s="182" t="s">
        <v>31758</v>
      </c>
      <c r="C21202" s="183" t="s">
        <v>363</v>
      </c>
      <c r="D21202" s="140" t="n">
        <v>98.6</v>
      </c>
    </row>
    <row r="21203" customFormat="false" ht="80.55" hidden="false" customHeight="false" outlineLevel="0" collapsed="false">
      <c r="A21203" s="95" t="s">
        <v>31759</v>
      </c>
      <c r="B21203" s="182" t="s">
        <v>31758</v>
      </c>
      <c r="C21203" s="183" t="s">
        <v>363</v>
      </c>
      <c r="D21203" s="140" t="n">
        <v>89.06</v>
      </c>
    </row>
    <row r="21204" customFormat="false" ht="80.55" hidden="false" customHeight="false" outlineLevel="0" collapsed="false">
      <c r="A21204" s="95" t="s">
        <v>31760</v>
      </c>
      <c r="B21204" s="182" t="s">
        <v>31761</v>
      </c>
      <c r="C21204" s="183" t="s">
        <v>363</v>
      </c>
      <c r="D21204" s="140" t="n">
        <v>105.64</v>
      </c>
    </row>
    <row r="21205" customFormat="false" ht="80.55" hidden="false" customHeight="false" outlineLevel="0" collapsed="false">
      <c r="A21205" s="95" t="s">
        <v>31762</v>
      </c>
      <c r="B21205" s="182" t="s">
        <v>31761</v>
      </c>
      <c r="C21205" s="183" t="s">
        <v>363</v>
      </c>
      <c r="D21205" s="140" t="n">
        <v>95.42</v>
      </c>
    </row>
    <row r="21206" customFormat="false" ht="80.55" hidden="false" customHeight="false" outlineLevel="0" collapsed="false">
      <c r="A21206" s="95" t="s">
        <v>31763</v>
      </c>
      <c r="B21206" s="182" t="s">
        <v>31764</v>
      </c>
      <c r="C21206" s="183" t="s">
        <v>363</v>
      </c>
      <c r="D21206" s="140" t="n">
        <v>113.77</v>
      </c>
    </row>
    <row r="21207" customFormat="false" ht="80.55" hidden="false" customHeight="false" outlineLevel="0" collapsed="false">
      <c r="A21207" s="95" t="s">
        <v>31765</v>
      </c>
      <c r="B21207" s="182" t="s">
        <v>31764</v>
      </c>
      <c r="C21207" s="183" t="s">
        <v>363</v>
      </c>
      <c r="D21207" s="140" t="n">
        <v>102.76</v>
      </c>
    </row>
    <row r="21208" customFormat="false" ht="80.55" hidden="false" customHeight="false" outlineLevel="0" collapsed="false">
      <c r="A21208" s="95" t="s">
        <v>31766</v>
      </c>
      <c r="B21208" s="182" t="s">
        <v>31767</v>
      </c>
      <c r="C21208" s="183" t="s">
        <v>363</v>
      </c>
      <c r="D21208" s="140" t="n">
        <v>350.35</v>
      </c>
    </row>
    <row r="21209" customFormat="false" ht="80.55" hidden="false" customHeight="false" outlineLevel="0" collapsed="false">
      <c r="A21209" s="95" t="s">
        <v>31768</v>
      </c>
      <c r="B21209" s="182" t="s">
        <v>31767</v>
      </c>
      <c r="C21209" s="183" t="s">
        <v>363</v>
      </c>
      <c r="D21209" s="140" t="n">
        <v>314.44</v>
      </c>
    </row>
    <row r="21210" customFormat="false" ht="80.55" hidden="false" customHeight="false" outlineLevel="0" collapsed="false">
      <c r="A21210" s="95" t="s">
        <v>31769</v>
      </c>
      <c r="B21210" s="182" t="s">
        <v>31770</v>
      </c>
      <c r="C21210" s="183" t="s">
        <v>363</v>
      </c>
      <c r="D21210" s="140" t="n">
        <v>500.51</v>
      </c>
    </row>
    <row r="21211" customFormat="false" ht="80.55" hidden="false" customHeight="false" outlineLevel="0" collapsed="false">
      <c r="A21211" s="95" t="s">
        <v>31771</v>
      </c>
      <c r="B21211" s="182" t="s">
        <v>31770</v>
      </c>
      <c r="C21211" s="183" t="s">
        <v>363</v>
      </c>
      <c r="D21211" s="140" t="n">
        <v>449.2</v>
      </c>
    </row>
    <row r="21212" customFormat="false" ht="80.55" hidden="false" customHeight="false" outlineLevel="0" collapsed="false">
      <c r="A21212" s="95" t="s">
        <v>31772</v>
      </c>
      <c r="B21212" s="182" t="s">
        <v>31773</v>
      </c>
      <c r="C21212" s="183" t="s">
        <v>363</v>
      </c>
      <c r="D21212" s="140" t="n">
        <v>730.57</v>
      </c>
    </row>
    <row r="21213" customFormat="false" ht="80.55" hidden="false" customHeight="false" outlineLevel="0" collapsed="false">
      <c r="A21213" s="95" t="s">
        <v>31774</v>
      </c>
      <c r="B21213" s="182" t="s">
        <v>31773</v>
      </c>
      <c r="C21213" s="183" t="s">
        <v>363</v>
      </c>
      <c r="D21213" s="140" t="n">
        <v>675.35</v>
      </c>
    </row>
    <row r="21214" customFormat="false" ht="80.55" hidden="false" customHeight="false" outlineLevel="0" collapsed="false">
      <c r="A21214" s="95" t="s">
        <v>31775</v>
      </c>
      <c r="B21214" s="182" t="s">
        <v>31776</v>
      </c>
      <c r="C21214" s="183" t="s">
        <v>363</v>
      </c>
      <c r="D21214" s="140" t="n">
        <v>852.33</v>
      </c>
    </row>
    <row r="21215" customFormat="false" ht="80.55" hidden="false" customHeight="false" outlineLevel="0" collapsed="false">
      <c r="A21215" s="95" t="s">
        <v>31777</v>
      </c>
      <c r="B21215" s="182" t="s">
        <v>31776</v>
      </c>
      <c r="C21215" s="183" t="s">
        <v>363</v>
      </c>
      <c r="D21215" s="140" t="n">
        <v>787.91</v>
      </c>
    </row>
    <row r="21216" customFormat="false" ht="80.55" hidden="false" customHeight="false" outlineLevel="0" collapsed="false">
      <c r="A21216" s="95" t="s">
        <v>31778</v>
      </c>
      <c r="B21216" s="182" t="s">
        <v>31779</v>
      </c>
      <c r="C21216" s="183" t="s">
        <v>363</v>
      </c>
      <c r="D21216" s="140" t="n">
        <v>1022.8</v>
      </c>
    </row>
    <row r="21217" customFormat="false" ht="80.55" hidden="false" customHeight="false" outlineLevel="0" collapsed="false">
      <c r="A21217" s="95" t="s">
        <v>31780</v>
      </c>
      <c r="B21217" s="182" t="s">
        <v>31779</v>
      </c>
      <c r="C21217" s="183" t="s">
        <v>363</v>
      </c>
      <c r="D21217" s="140" t="n">
        <v>945.49</v>
      </c>
    </row>
    <row r="21218" customFormat="false" ht="80.55" hidden="false" customHeight="false" outlineLevel="0" collapsed="false">
      <c r="A21218" s="95" t="s">
        <v>31781</v>
      </c>
      <c r="B21218" s="182" t="s">
        <v>31782</v>
      </c>
      <c r="C21218" s="183" t="s">
        <v>363</v>
      </c>
      <c r="D21218" s="140" t="n">
        <v>1162.28</v>
      </c>
    </row>
    <row r="21219" customFormat="false" ht="80.55" hidden="false" customHeight="false" outlineLevel="0" collapsed="false">
      <c r="A21219" s="95" t="s">
        <v>31783</v>
      </c>
      <c r="B21219" s="182" t="s">
        <v>31782</v>
      </c>
      <c r="C21219" s="183" t="s">
        <v>363</v>
      </c>
      <c r="D21219" s="140" t="n">
        <v>1074.42</v>
      </c>
    </row>
    <row r="21220" customFormat="false" ht="80.55" hidden="false" customHeight="false" outlineLevel="0" collapsed="false">
      <c r="A21220" s="95" t="s">
        <v>31784</v>
      </c>
      <c r="B21220" s="182" t="s">
        <v>31785</v>
      </c>
      <c r="C21220" s="183" t="s">
        <v>363</v>
      </c>
      <c r="D21220" s="140" t="n">
        <v>1504.12</v>
      </c>
    </row>
    <row r="21221" customFormat="false" ht="80.55" hidden="false" customHeight="false" outlineLevel="0" collapsed="false">
      <c r="A21221" s="95" t="s">
        <v>31786</v>
      </c>
      <c r="B21221" s="182" t="s">
        <v>31785</v>
      </c>
      <c r="C21221" s="183" t="s">
        <v>363</v>
      </c>
      <c r="D21221" s="140" t="n">
        <v>1390.43</v>
      </c>
    </row>
    <row r="21222" customFormat="false" ht="80.55" hidden="false" customHeight="false" outlineLevel="0" collapsed="false">
      <c r="A21222" s="95" t="s">
        <v>31787</v>
      </c>
      <c r="B21222" s="182" t="s">
        <v>31788</v>
      </c>
      <c r="C21222" s="183" t="s">
        <v>363</v>
      </c>
      <c r="D21222" s="140" t="n">
        <v>1162.28</v>
      </c>
    </row>
    <row r="21223" customFormat="false" ht="80.55" hidden="false" customHeight="false" outlineLevel="0" collapsed="false">
      <c r="A21223" s="95" t="s">
        <v>31789</v>
      </c>
      <c r="B21223" s="182" t="s">
        <v>31788</v>
      </c>
      <c r="C21223" s="183" t="s">
        <v>363</v>
      </c>
      <c r="D21223" s="140" t="n">
        <v>1074.42</v>
      </c>
    </row>
    <row r="21224" customFormat="false" ht="80.55" hidden="false" customHeight="false" outlineLevel="0" collapsed="false">
      <c r="A21224" s="95" t="s">
        <v>31790</v>
      </c>
      <c r="B21224" s="182" t="s">
        <v>31791</v>
      </c>
      <c r="C21224" s="183" t="s">
        <v>363</v>
      </c>
      <c r="D21224" s="140" t="n">
        <v>1504.12</v>
      </c>
    </row>
    <row r="21225" customFormat="false" ht="80.55" hidden="false" customHeight="false" outlineLevel="0" collapsed="false">
      <c r="A21225" s="95" t="s">
        <v>31792</v>
      </c>
      <c r="B21225" s="182" t="s">
        <v>31791</v>
      </c>
      <c r="C21225" s="183" t="s">
        <v>363</v>
      </c>
      <c r="D21225" s="140" t="n">
        <v>1390.43</v>
      </c>
    </row>
    <row r="21226" customFormat="false" ht="80.55" hidden="false" customHeight="false" outlineLevel="0" collapsed="false">
      <c r="A21226" s="95" t="s">
        <v>31793</v>
      </c>
      <c r="B21226" s="182" t="s">
        <v>31794</v>
      </c>
      <c r="C21226" s="183" t="s">
        <v>363</v>
      </c>
      <c r="D21226" s="140" t="n">
        <v>1345.79</v>
      </c>
    </row>
    <row r="21227" customFormat="false" ht="80.55" hidden="false" customHeight="false" outlineLevel="0" collapsed="false">
      <c r="A21227" s="95" t="s">
        <v>31795</v>
      </c>
      <c r="B21227" s="182" t="s">
        <v>31794</v>
      </c>
      <c r="C21227" s="183" t="s">
        <v>363</v>
      </c>
      <c r="D21227" s="140" t="n">
        <v>1244.07</v>
      </c>
    </row>
    <row r="21228" customFormat="false" ht="80.55" hidden="false" customHeight="false" outlineLevel="0" collapsed="false">
      <c r="A21228" s="95" t="s">
        <v>31796</v>
      </c>
      <c r="B21228" s="182" t="s">
        <v>31797</v>
      </c>
      <c r="C21228" s="183" t="s">
        <v>363</v>
      </c>
      <c r="D21228" s="140" t="n">
        <v>1649.68</v>
      </c>
    </row>
    <row r="21229" customFormat="false" ht="80.55" hidden="false" customHeight="false" outlineLevel="0" collapsed="false">
      <c r="A21229" s="95" t="s">
        <v>31798</v>
      </c>
      <c r="B21229" s="182" t="s">
        <v>31797</v>
      </c>
      <c r="C21229" s="183" t="s">
        <v>363</v>
      </c>
      <c r="D21229" s="140" t="n">
        <v>1524.99</v>
      </c>
    </row>
    <row r="21230" customFormat="false" ht="80.55" hidden="false" customHeight="false" outlineLevel="0" collapsed="false">
      <c r="A21230" s="95" t="s">
        <v>31799</v>
      </c>
      <c r="B21230" s="182" t="s">
        <v>31800</v>
      </c>
      <c r="C21230" s="183" t="s">
        <v>363</v>
      </c>
      <c r="D21230" s="140" t="n">
        <v>1345.79</v>
      </c>
    </row>
    <row r="21231" customFormat="false" ht="80.55" hidden="false" customHeight="false" outlineLevel="0" collapsed="false">
      <c r="A21231" s="95" t="s">
        <v>31801</v>
      </c>
      <c r="B21231" s="182" t="s">
        <v>31800</v>
      </c>
      <c r="C21231" s="183" t="s">
        <v>363</v>
      </c>
      <c r="D21231" s="140" t="n">
        <v>1244.07</v>
      </c>
    </row>
    <row r="21232" customFormat="false" ht="80.55" hidden="false" customHeight="false" outlineLevel="0" collapsed="false">
      <c r="A21232" s="95" t="s">
        <v>31802</v>
      </c>
      <c r="B21232" s="182" t="s">
        <v>31803</v>
      </c>
      <c r="C21232" s="183" t="s">
        <v>363</v>
      </c>
      <c r="D21232" s="140" t="n">
        <v>1826.44</v>
      </c>
    </row>
    <row r="21233" customFormat="false" ht="80.55" hidden="false" customHeight="false" outlineLevel="0" collapsed="false">
      <c r="A21233" s="95" t="s">
        <v>31804</v>
      </c>
      <c r="B21233" s="182" t="s">
        <v>31803</v>
      </c>
      <c r="C21233" s="183" t="s">
        <v>363</v>
      </c>
      <c r="D21233" s="140" t="n">
        <v>1688.38</v>
      </c>
    </row>
    <row r="21234" customFormat="false" ht="80.55" hidden="false" customHeight="false" outlineLevel="0" collapsed="false">
      <c r="A21234" s="95" t="s">
        <v>31805</v>
      </c>
      <c r="B21234" s="182" t="s">
        <v>31806</v>
      </c>
      <c r="C21234" s="183" t="s">
        <v>363</v>
      </c>
      <c r="D21234" s="140" t="n">
        <v>1504.12</v>
      </c>
    </row>
    <row r="21235" customFormat="false" ht="80.55" hidden="false" customHeight="false" outlineLevel="0" collapsed="false">
      <c r="A21235" s="95" t="s">
        <v>31807</v>
      </c>
      <c r="B21235" s="182" t="s">
        <v>31806</v>
      </c>
      <c r="C21235" s="183" t="s">
        <v>363</v>
      </c>
      <c r="D21235" s="140" t="n">
        <v>1390.43</v>
      </c>
    </row>
    <row r="21236" customFormat="false" ht="80.55" hidden="false" customHeight="false" outlineLevel="0" collapsed="false">
      <c r="A21236" s="95" t="s">
        <v>31808</v>
      </c>
      <c r="B21236" s="182" t="s">
        <v>31809</v>
      </c>
      <c r="C21236" s="183" t="s">
        <v>363</v>
      </c>
      <c r="D21236" s="140" t="n">
        <v>2324.56</v>
      </c>
    </row>
    <row r="21237" customFormat="false" ht="80.55" hidden="false" customHeight="false" outlineLevel="0" collapsed="false">
      <c r="A21237" s="95" t="s">
        <v>31810</v>
      </c>
      <c r="B21237" s="182" t="s">
        <v>31809</v>
      </c>
      <c r="C21237" s="183" t="s">
        <v>363</v>
      </c>
      <c r="D21237" s="140" t="n">
        <v>2148.85</v>
      </c>
    </row>
    <row r="21238" customFormat="false" ht="80.55" hidden="false" customHeight="false" outlineLevel="0" collapsed="false">
      <c r="A21238" s="95" t="s">
        <v>31811</v>
      </c>
      <c r="B21238" s="182" t="s">
        <v>31812</v>
      </c>
      <c r="C21238" s="183" t="s">
        <v>363</v>
      </c>
      <c r="D21238" s="140" t="n">
        <v>1826.44</v>
      </c>
    </row>
    <row r="21239" customFormat="false" ht="80.55" hidden="false" customHeight="false" outlineLevel="0" collapsed="false">
      <c r="A21239" s="95" t="s">
        <v>31813</v>
      </c>
      <c r="B21239" s="182" t="s">
        <v>31812</v>
      </c>
      <c r="C21239" s="183" t="s">
        <v>363</v>
      </c>
      <c r="D21239" s="140" t="n">
        <v>1688.38</v>
      </c>
    </row>
    <row r="21240" customFormat="false" ht="80.55" hidden="false" customHeight="false" outlineLevel="0" collapsed="false">
      <c r="A21240" s="95" t="s">
        <v>31814</v>
      </c>
      <c r="B21240" s="182" t="s">
        <v>31815</v>
      </c>
      <c r="C21240" s="183" t="s">
        <v>363</v>
      </c>
      <c r="D21240" s="140" t="n">
        <v>2841.12</v>
      </c>
    </row>
    <row r="21241" customFormat="false" ht="80.55" hidden="false" customHeight="false" outlineLevel="0" collapsed="false">
      <c r="A21241" s="95" t="s">
        <v>31816</v>
      </c>
      <c r="B21241" s="182" t="s">
        <v>31815</v>
      </c>
      <c r="C21241" s="183" t="s">
        <v>363</v>
      </c>
      <c r="D21241" s="140" t="n">
        <v>2626.37</v>
      </c>
    </row>
    <row r="21242" customFormat="false" ht="80.55" hidden="false" customHeight="false" outlineLevel="0" collapsed="false">
      <c r="A21242" s="95" t="s">
        <v>31817</v>
      </c>
      <c r="B21242" s="182" t="s">
        <v>31818</v>
      </c>
      <c r="C21242" s="183" t="s">
        <v>363</v>
      </c>
      <c r="D21242" s="140" t="n">
        <v>2130.84</v>
      </c>
    </row>
    <row r="21243" customFormat="false" ht="80.55" hidden="false" customHeight="false" outlineLevel="0" collapsed="false">
      <c r="A21243" s="95" t="s">
        <v>31819</v>
      </c>
      <c r="B21243" s="182" t="s">
        <v>31818</v>
      </c>
      <c r="C21243" s="183" t="s">
        <v>363</v>
      </c>
      <c r="D21243" s="140" t="n">
        <v>1969.78</v>
      </c>
    </row>
    <row r="21244" customFormat="false" ht="80.55" hidden="false" customHeight="false" outlineLevel="0" collapsed="false">
      <c r="A21244" s="95" t="s">
        <v>31820</v>
      </c>
      <c r="B21244" s="182" t="s">
        <v>31821</v>
      </c>
      <c r="C21244" s="183" t="s">
        <v>363</v>
      </c>
      <c r="D21244" s="140" t="n">
        <v>3196.27</v>
      </c>
    </row>
    <row r="21245" customFormat="false" ht="80.55" hidden="false" customHeight="false" outlineLevel="0" collapsed="false">
      <c r="A21245" s="95" t="s">
        <v>31822</v>
      </c>
      <c r="B21245" s="182" t="s">
        <v>31821</v>
      </c>
      <c r="C21245" s="183" t="s">
        <v>363</v>
      </c>
      <c r="D21245" s="140" t="n">
        <v>2954.67</v>
      </c>
    </row>
    <row r="21246" customFormat="false" ht="91.5" hidden="false" customHeight="false" outlineLevel="0" collapsed="false">
      <c r="A21246" s="95" t="s">
        <v>31823</v>
      </c>
      <c r="B21246" s="182" t="s">
        <v>31824</v>
      </c>
      <c r="C21246" s="183" t="s">
        <v>363</v>
      </c>
      <c r="D21246" s="140" t="n">
        <v>2589.95</v>
      </c>
    </row>
    <row r="21247" customFormat="false" ht="91.5" hidden="false" customHeight="false" outlineLevel="0" collapsed="false">
      <c r="A21247" s="95" t="s">
        <v>31825</v>
      </c>
      <c r="B21247" s="182" t="s">
        <v>31824</v>
      </c>
      <c r="C21247" s="183" t="s">
        <v>363</v>
      </c>
      <c r="D21247" s="140" t="n">
        <v>2332.05</v>
      </c>
    </row>
    <row r="21248" customFormat="false" ht="91.5" hidden="false" customHeight="false" outlineLevel="0" collapsed="false">
      <c r="A21248" s="95" t="s">
        <v>31826</v>
      </c>
      <c r="B21248" s="182" t="s">
        <v>31827</v>
      </c>
      <c r="C21248" s="183" t="s">
        <v>363</v>
      </c>
      <c r="D21248" s="140" t="n">
        <v>2014.4</v>
      </c>
    </row>
    <row r="21249" customFormat="false" ht="91.5" hidden="false" customHeight="false" outlineLevel="0" collapsed="false">
      <c r="A21249" s="95" t="s">
        <v>31828</v>
      </c>
      <c r="B21249" s="182" t="s">
        <v>31827</v>
      </c>
      <c r="C21249" s="183" t="s">
        <v>363</v>
      </c>
      <c r="D21249" s="140" t="n">
        <v>1813.81</v>
      </c>
    </row>
    <row r="21250" customFormat="false" ht="91.5" hidden="false" customHeight="false" outlineLevel="0" collapsed="false">
      <c r="A21250" s="95" t="s">
        <v>31829</v>
      </c>
      <c r="B21250" s="182" t="s">
        <v>31830</v>
      </c>
      <c r="C21250" s="183" t="s">
        <v>363</v>
      </c>
      <c r="D21250" s="140" t="n">
        <v>1576.49</v>
      </c>
    </row>
    <row r="21251" customFormat="false" ht="91.5" hidden="false" customHeight="false" outlineLevel="0" collapsed="false">
      <c r="A21251" s="95" t="s">
        <v>31831</v>
      </c>
      <c r="B21251" s="182" t="s">
        <v>31830</v>
      </c>
      <c r="C21251" s="183" t="s">
        <v>363</v>
      </c>
      <c r="D21251" s="140" t="n">
        <v>1419.51</v>
      </c>
    </row>
    <row r="21252" customFormat="false" ht="91.5" hidden="false" customHeight="false" outlineLevel="0" collapsed="false">
      <c r="A21252" s="95" t="s">
        <v>31832</v>
      </c>
      <c r="B21252" s="182" t="s">
        <v>31833</v>
      </c>
      <c r="C21252" s="183" t="s">
        <v>363</v>
      </c>
      <c r="D21252" s="140" t="n">
        <v>2014.4</v>
      </c>
    </row>
    <row r="21253" customFormat="false" ht="91.5" hidden="false" customHeight="false" outlineLevel="0" collapsed="false">
      <c r="A21253" s="95" t="s">
        <v>31834</v>
      </c>
      <c r="B21253" s="182" t="s">
        <v>31833</v>
      </c>
      <c r="C21253" s="183" t="s">
        <v>363</v>
      </c>
      <c r="D21253" s="140" t="n">
        <v>1813.81</v>
      </c>
    </row>
    <row r="21254" customFormat="false" ht="91.5" hidden="false" customHeight="false" outlineLevel="0" collapsed="false">
      <c r="A21254" s="95" t="s">
        <v>31835</v>
      </c>
      <c r="B21254" s="182" t="s">
        <v>31836</v>
      </c>
      <c r="C21254" s="183" t="s">
        <v>363</v>
      </c>
      <c r="D21254" s="140" t="n">
        <v>2014.4</v>
      </c>
    </row>
    <row r="21255" customFormat="false" ht="91.5" hidden="false" customHeight="false" outlineLevel="0" collapsed="false">
      <c r="A21255" s="95" t="s">
        <v>31837</v>
      </c>
      <c r="B21255" s="182" t="s">
        <v>31836</v>
      </c>
      <c r="C21255" s="183" t="s">
        <v>363</v>
      </c>
      <c r="D21255" s="140" t="n">
        <v>1813.81</v>
      </c>
    </row>
    <row r="21256" customFormat="false" ht="91.5" hidden="false" customHeight="false" outlineLevel="0" collapsed="false">
      <c r="A21256" s="95" t="s">
        <v>31838</v>
      </c>
      <c r="B21256" s="182" t="s">
        <v>31839</v>
      </c>
      <c r="C21256" s="183" t="s">
        <v>363</v>
      </c>
      <c r="D21256" s="140" t="n">
        <v>2589.95</v>
      </c>
    </row>
    <row r="21257" customFormat="false" ht="91.5" hidden="false" customHeight="false" outlineLevel="0" collapsed="false">
      <c r="A21257" s="95" t="s">
        <v>31840</v>
      </c>
      <c r="B21257" s="182" t="s">
        <v>31839</v>
      </c>
      <c r="C21257" s="183" t="s">
        <v>363</v>
      </c>
      <c r="D21257" s="140" t="n">
        <v>2332.05</v>
      </c>
    </row>
    <row r="21258" customFormat="false" ht="91.5" hidden="false" customHeight="false" outlineLevel="0" collapsed="false">
      <c r="A21258" s="95" t="s">
        <v>31841</v>
      </c>
      <c r="B21258" s="182" t="s">
        <v>31842</v>
      </c>
      <c r="C21258" s="183" t="s">
        <v>363</v>
      </c>
      <c r="D21258" s="140" t="n">
        <v>4028.81</v>
      </c>
    </row>
    <row r="21259" customFormat="false" ht="91.5" hidden="false" customHeight="false" outlineLevel="0" collapsed="false">
      <c r="A21259" s="95" t="s">
        <v>31843</v>
      </c>
      <c r="B21259" s="182" t="s">
        <v>31842</v>
      </c>
      <c r="C21259" s="183" t="s">
        <v>363</v>
      </c>
      <c r="D21259" s="140" t="n">
        <v>3627.63</v>
      </c>
    </row>
    <row r="21260" customFormat="false" ht="91.5" hidden="false" customHeight="false" outlineLevel="0" collapsed="false">
      <c r="A21260" s="95" t="s">
        <v>31844</v>
      </c>
      <c r="B21260" s="182" t="s">
        <v>31845</v>
      </c>
      <c r="C21260" s="183" t="s">
        <v>363</v>
      </c>
      <c r="D21260" s="140" t="n">
        <v>4028.81</v>
      </c>
    </row>
    <row r="21261" customFormat="false" ht="91.5" hidden="false" customHeight="false" outlineLevel="0" collapsed="false">
      <c r="A21261" s="95" t="s">
        <v>31846</v>
      </c>
      <c r="B21261" s="182" t="s">
        <v>31845</v>
      </c>
      <c r="C21261" s="183" t="s">
        <v>363</v>
      </c>
      <c r="D21261" s="140" t="n">
        <v>3627.63</v>
      </c>
    </row>
    <row r="21262" customFormat="false" ht="91.5" hidden="false" customHeight="false" outlineLevel="0" collapsed="false">
      <c r="A21262" s="95" t="s">
        <v>31847</v>
      </c>
      <c r="B21262" s="182" t="s">
        <v>31848</v>
      </c>
      <c r="C21262" s="183" t="s">
        <v>363</v>
      </c>
      <c r="D21262" s="140" t="n">
        <v>8733.67</v>
      </c>
    </row>
    <row r="21263" customFormat="false" ht="91.5" hidden="false" customHeight="false" outlineLevel="0" collapsed="false">
      <c r="A21263" s="95" t="s">
        <v>31849</v>
      </c>
      <c r="B21263" s="182" t="s">
        <v>31848</v>
      </c>
      <c r="C21263" s="183" t="s">
        <v>363</v>
      </c>
      <c r="D21263" s="140" t="n">
        <v>7863.95</v>
      </c>
    </row>
    <row r="21264" customFormat="false" ht="91.5" hidden="false" customHeight="false" outlineLevel="0" collapsed="false">
      <c r="A21264" s="95" t="s">
        <v>31850</v>
      </c>
      <c r="B21264" s="182" t="s">
        <v>31851</v>
      </c>
      <c r="C21264" s="183" t="s">
        <v>363</v>
      </c>
      <c r="D21264" s="140" t="n">
        <v>9064.83</v>
      </c>
    </row>
    <row r="21265" customFormat="false" ht="91.5" hidden="false" customHeight="false" outlineLevel="0" collapsed="false">
      <c r="A21265" s="95" t="s">
        <v>31852</v>
      </c>
      <c r="B21265" s="182" t="s">
        <v>31851</v>
      </c>
      <c r="C21265" s="183" t="s">
        <v>363</v>
      </c>
      <c r="D21265" s="140" t="n">
        <v>8162.18</v>
      </c>
    </row>
    <row r="21266" customFormat="false" ht="46.75" hidden="false" customHeight="false" outlineLevel="0" collapsed="false">
      <c r="A21266" s="95" t="s">
        <v>31853</v>
      </c>
      <c r="B21266" s="182" t="s">
        <v>31854</v>
      </c>
      <c r="C21266" s="183" t="s">
        <v>592</v>
      </c>
      <c r="D21266" s="140" t="n">
        <v>75.33</v>
      </c>
    </row>
    <row r="21267" customFormat="false" ht="46.75" hidden="false" customHeight="false" outlineLevel="0" collapsed="false">
      <c r="A21267" s="95" t="s">
        <v>31855</v>
      </c>
      <c r="B21267" s="182" t="s">
        <v>31854</v>
      </c>
      <c r="C21267" s="183" t="s">
        <v>592</v>
      </c>
      <c r="D21267" s="140" t="n">
        <v>73.57</v>
      </c>
    </row>
    <row r="21268" customFormat="false" ht="24.85" hidden="false" customHeight="false" outlineLevel="0" collapsed="false">
      <c r="A21268" s="95" t="s">
        <v>31856</v>
      </c>
      <c r="B21268" s="182" t="s">
        <v>31857</v>
      </c>
      <c r="C21268" s="183" t="s">
        <v>592</v>
      </c>
      <c r="D21268" s="140" t="n">
        <v>27.27</v>
      </c>
    </row>
    <row r="21269" customFormat="false" ht="24.85" hidden="false" customHeight="false" outlineLevel="0" collapsed="false">
      <c r="A21269" s="95" t="s">
        <v>31858</v>
      </c>
      <c r="B21269" s="182" t="s">
        <v>31857</v>
      </c>
      <c r="C21269" s="183" t="s">
        <v>592</v>
      </c>
      <c r="D21269" s="140" t="n">
        <v>25.55</v>
      </c>
    </row>
    <row r="21270" customFormat="false" ht="35.8" hidden="false" customHeight="false" outlineLevel="0" collapsed="false">
      <c r="A21270" s="95" t="s">
        <v>31859</v>
      </c>
      <c r="B21270" s="182" t="s">
        <v>31860</v>
      </c>
      <c r="C21270" s="183" t="s">
        <v>592</v>
      </c>
      <c r="D21270" s="140" t="n">
        <v>76.94</v>
      </c>
    </row>
    <row r="21271" customFormat="false" ht="35.8" hidden="false" customHeight="false" outlineLevel="0" collapsed="false">
      <c r="A21271" s="95" t="s">
        <v>31861</v>
      </c>
      <c r="B21271" s="182" t="s">
        <v>31860</v>
      </c>
      <c r="C21271" s="183" t="s">
        <v>592</v>
      </c>
      <c r="D21271" s="140" t="n">
        <v>74.34</v>
      </c>
    </row>
    <row r="21272" customFormat="false" ht="35.8" hidden="false" customHeight="false" outlineLevel="0" collapsed="false">
      <c r="A21272" s="95" t="s">
        <v>31862</v>
      </c>
      <c r="B21272" s="182" t="s">
        <v>31863</v>
      </c>
      <c r="C21272" s="183" t="s">
        <v>592</v>
      </c>
      <c r="D21272" s="140" t="n">
        <v>7.19</v>
      </c>
    </row>
    <row r="21273" customFormat="false" ht="35.8" hidden="false" customHeight="false" outlineLevel="0" collapsed="false">
      <c r="A21273" s="95" t="s">
        <v>31864</v>
      </c>
      <c r="B21273" s="182" t="s">
        <v>31863</v>
      </c>
      <c r="C21273" s="183" t="s">
        <v>592</v>
      </c>
      <c r="D21273" s="140" t="n">
        <v>6.92</v>
      </c>
    </row>
    <row r="21274" customFormat="false" ht="24.85" hidden="false" customHeight="false" outlineLevel="0" collapsed="false">
      <c r="A21274" s="95" t="s">
        <v>31865</v>
      </c>
      <c r="B21274" s="182" t="s">
        <v>31866</v>
      </c>
      <c r="C21274" s="183" t="s">
        <v>592</v>
      </c>
      <c r="D21274" s="140" t="n">
        <v>90</v>
      </c>
    </row>
    <row r="21275" customFormat="false" ht="24.85" hidden="false" customHeight="false" outlineLevel="0" collapsed="false">
      <c r="A21275" s="95" t="s">
        <v>31867</v>
      </c>
      <c r="B21275" s="182" t="s">
        <v>31866</v>
      </c>
      <c r="C21275" s="183" t="s">
        <v>592</v>
      </c>
      <c r="D21275" s="140" t="n">
        <v>90</v>
      </c>
    </row>
    <row r="21276" customFormat="false" ht="24.85" hidden="false" customHeight="false" outlineLevel="0" collapsed="false">
      <c r="A21276" s="95" t="s">
        <v>31868</v>
      </c>
      <c r="B21276" s="182" t="s">
        <v>31869</v>
      </c>
      <c r="C21276" s="183" t="s">
        <v>4446</v>
      </c>
      <c r="D21276" s="140" t="n">
        <v>0.47</v>
      </c>
    </row>
    <row r="21277" customFormat="false" ht="24.85" hidden="false" customHeight="false" outlineLevel="0" collapsed="false">
      <c r="A21277" s="95" t="s">
        <v>31870</v>
      </c>
      <c r="B21277" s="182" t="s">
        <v>31869</v>
      </c>
      <c r="C21277" s="183" t="s">
        <v>4446</v>
      </c>
      <c r="D21277" s="140" t="n">
        <v>0.47</v>
      </c>
    </row>
    <row r="21278" customFormat="false" ht="24.85" hidden="false" customHeight="false" outlineLevel="0" collapsed="false">
      <c r="A21278" s="95" t="s">
        <v>31871</v>
      </c>
      <c r="B21278" s="182" t="s">
        <v>31872</v>
      </c>
      <c r="C21278" s="183" t="s">
        <v>592</v>
      </c>
      <c r="D21278" s="140" t="n">
        <v>94.85</v>
      </c>
    </row>
    <row r="21279" customFormat="false" ht="24.85" hidden="false" customHeight="false" outlineLevel="0" collapsed="false">
      <c r="A21279" s="95" t="s">
        <v>31873</v>
      </c>
      <c r="B21279" s="182" t="s">
        <v>31872</v>
      </c>
      <c r="C21279" s="183" t="s">
        <v>592</v>
      </c>
      <c r="D21279" s="140" t="n">
        <v>94.85</v>
      </c>
    </row>
    <row r="21280" customFormat="false" ht="24.85" hidden="false" customHeight="false" outlineLevel="0" collapsed="false">
      <c r="A21280" s="95" t="s">
        <v>31874</v>
      </c>
      <c r="B21280" s="182" t="s">
        <v>31875</v>
      </c>
      <c r="C21280" s="183" t="s">
        <v>592</v>
      </c>
      <c r="D21280" s="140" t="n">
        <v>86.5</v>
      </c>
    </row>
    <row r="21281" customFormat="false" ht="24.85" hidden="false" customHeight="false" outlineLevel="0" collapsed="false">
      <c r="A21281" s="95" t="s">
        <v>31876</v>
      </c>
      <c r="B21281" s="182" t="s">
        <v>31875</v>
      </c>
      <c r="C21281" s="183" t="s">
        <v>592</v>
      </c>
      <c r="D21281" s="140" t="n">
        <v>86.5</v>
      </c>
    </row>
    <row r="21282" customFormat="false" ht="24.85" hidden="false" customHeight="false" outlineLevel="0" collapsed="false">
      <c r="A21282" s="95" t="s">
        <v>31877</v>
      </c>
      <c r="B21282" s="182" t="s">
        <v>31878</v>
      </c>
      <c r="C21282" s="183" t="s">
        <v>592</v>
      </c>
      <c r="D21282" s="140" t="n">
        <v>86.92</v>
      </c>
    </row>
    <row r="21283" customFormat="false" ht="24.85" hidden="false" customHeight="false" outlineLevel="0" collapsed="false">
      <c r="A21283" s="95" t="s">
        <v>31879</v>
      </c>
      <c r="B21283" s="182" t="s">
        <v>31878</v>
      </c>
      <c r="C21283" s="183" t="s">
        <v>592</v>
      </c>
      <c r="D21283" s="140" t="n">
        <v>86.92</v>
      </c>
    </row>
    <row r="21284" customFormat="false" ht="24.85" hidden="false" customHeight="false" outlineLevel="0" collapsed="false">
      <c r="A21284" s="95" t="s">
        <v>31880</v>
      </c>
      <c r="B21284" s="182" t="s">
        <v>31881</v>
      </c>
      <c r="C21284" s="183" t="s">
        <v>592</v>
      </c>
      <c r="D21284" s="140" t="n">
        <v>87.79</v>
      </c>
    </row>
    <row r="21285" customFormat="false" ht="24.85" hidden="false" customHeight="false" outlineLevel="0" collapsed="false">
      <c r="A21285" s="95" t="s">
        <v>31882</v>
      </c>
      <c r="B21285" s="182" t="s">
        <v>31881</v>
      </c>
      <c r="C21285" s="183" t="s">
        <v>592</v>
      </c>
      <c r="D21285" s="140" t="n">
        <v>87.79</v>
      </c>
    </row>
    <row r="21286" customFormat="false" ht="24.85" hidden="false" customHeight="false" outlineLevel="0" collapsed="false">
      <c r="A21286" s="95" t="s">
        <v>31883</v>
      </c>
      <c r="B21286" s="182" t="s">
        <v>31884</v>
      </c>
      <c r="C21286" s="183" t="s">
        <v>592</v>
      </c>
      <c r="D21286" s="140" t="n">
        <v>64.96</v>
      </c>
    </row>
    <row r="21287" customFormat="false" ht="24.85" hidden="false" customHeight="false" outlineLevel="0" collapsed="false">
      <c r="A21287" s="95" t="s">
        <v>31885</v>
      </c>
      <c r="B21287" s="182" t="s">
        <v>31884</v>
      </c>
      <c r="C21287" s="183" t="s">
        <v>592</v>
      </c>
      <c r="D21287" s="140" t="n">
        <v>64.96</v>
      </c>
    </row>
    <row r="21288" customFormat="false" ht="24.85" hidden="false" customHeight="false" outlineLevel="0" collapsed="false">
      <c r="A21288" s="95" t="s">
        <v>31886</v>
      </c>
      <c r="B21288" s="182" t="s">
        <v>31887</v>
      </c>
      <c r="C21288" s="183" t="s">
        <v>592</v>
      </c>
      <c r="D21288" s="140" t="n">
        <v>60.32</v>
      </c>
    </row>
    <row r="21289" customFormat="false" ht="24.85" hidden="false" customHeight="false" outlineLevel="0" collapsed="false">
      <c r="A21289" s="95" t="s">
        <v>31888</v>
      </c>
      <c r="B21289" s="182" t="s">
        <v>31887</v>
      </c>
      <c r="C21289" s="183" t="s">
        <v>592</v>
      </c>
      <c r="D21289" s="140" t="n">
        <v>60.32</v>
      </c>
    </row>
    <row r="21290" customFormat="false" ht="24.85" hidden="false" customHeight="false" outlineLevel="0" collapsed="false">
      <c r="A21290" s="95" t="s">
        <v>31889</v>
      </c>
      <c r="B21290" s="182" t="s">
        <v>31890</v>
      </c>
      <c r="C21290" s="183" t="s">
        <v>592</v>
      </c>
      <c r="D21290" s="140" t="n">
        <v>86.71</v>
      </c>
    </row>
    <row r="21291" customFormat="false" ht="24.85" hidden="false" customHeight="false" outlineLevel="0" collapsed="false">
      <c r="A21291" s="95" t="s">
        <v>31891</v>
      </c>
      <c r="B21291" s="182" t="s">
        <v>31890</v>
      </c>
      <c r="C21291" s="183" t="s">
        <v>592</v>
      </c>
      <c r="D21291" s="140" t="n">
        <v>86.71</v>
      </c>
    </row>
    <row r="21292" customFormat="false" ht="35.8" hidden="false" customHeight="false" outlineLevel="0" collapsed="false">
      <c r="A21292" s="95" t="s">
        <v>31892</v>
      </c>
      <c r="B21292" s="182" t="s">
        <v>31893</v>
      </c>
      <c r="C21292" s="183" t="s">
        <v>592</v>
      </c>
      <c r="D21292" s="140" t="n">
        <v>96.99</v>
      </c>
    </row>
    <row r="21293" customFormat="false" ht="35.8" hidden="false" customHeight="false" outlineLevel="0" collapsed="false">
      <c r="A21293" s="95" t="s">
        <v>31894</v>
      </c>
      <c r="B21293" s="182" t="s">
        <v>31893</v>
      </c>
      <c r="C21293" s="183" t="s">
        <v>592</v>
      </c>
      <c r="D21293" s="140" t="n">
        <v>96.99</v>
      </c>
    </row>
    <row r="21294" customFormat="false" ht="35.8" hidden="false" customHeight="false" outlineLevel="0" collapsed="false">
      <c r="A21294" s="95" t="s">
        <v>31895</v>
      </c>
      <c r="B21294" s="182" t="s">
        <v>31896</v>
      </c>
      <c r="C21294" s="183" t="s">
        <v>833</v>
      </c>
      <c r="D21294" s="140" t="n">
        <v>51.8</v>
      </c>
    </row>
    <row r="21295" customFormat="false" ht="35.8" hidden="false" customHeight="false" outlineLevel="0" collapsed="false">
      <c r="A21295" s="95" t="s">
        <v>31897</v>
      </c>
      <c r="B21295" s="182" t="s">
        <v>31896</v>
      </c>
      <c r="C21295" s="183" t="s">
        <v>833</v>
      </c>
      <c r="D21295" s="140" t="n">
        <v>51.8</v>
      </c>
    </row>
    <row r="21296" customFormat="false" ht="35.8" hidden="false" customHeight="false" outlineLevel="0" collapsed="false">
      <c r="A21296" s="95" t="s">
        <v>31898</v>
      </c>
      <c r="B21296" s="182" t="s">
        <v>31899</v>
      </c>
      <c r="C21296" s="183" t="s">
        <v>833</v>
      </c>
      <c r="D21296" s="140" t="n">
        <v>56.8</v>
      </c>
    </row>
    <row r="21297" customFormat="false" ht="35.8" hidden="false" customHeight="false" outlineLevel="0" collapsed="false">
      <c r="A21297" s="95" t="s">
        <v>31900</v>
      </c>
      <c r="B21297" s="182" t="s">
        <v>31899</v>
      </c>
      <c r="C21297" s="183" t="s">
        <v>833</v>
      </c>
      <c r="D21297" s="140" t="n">
        <v>56.8</v>
      </c>
    </row>
    <row r="21298" customFormat="false" ht="24.85" hidden="false" customHeight="false" outlineLevel="0" collapsed="false">
      <c r="A21298" s="95" t="s">
        <v>31901</v>
      </c>
      <c r="B21298" s="182" t="s">
        <v>31902</v>
      </c>
      <c r="C21298" s="183" t="s">
        <v>592</v>
      </c>
      <c r="D21298" s="140" t="n">
        <v>97.12</v>
      </c>
    </row>
    <row r="21299" customFormat="false" ht="24.85" hidden="false" customHeight="false" outlineLevel="0" collapsed="false">
      <c r="A21299" s="95" t="s">
        <v>31903</v>
      </c>
      <c r="B21299" s="182" t="s">
        <v>31902</v>
      </c>
      <c r="C21299" s="183" t="s">
        <v>592</v>
      </c>
      <c r="D21299" s="140" t="n">
        <v>97.12</v>
      </c>
    </row>
    <row r="21300" customFormat="false" ht="35.8" hidden="false" customHeight="false" outlineLevel="0" collapsed="false">
      <c r="A21300" s="95" t="s">
        <v>31904</v>
      </c>
      <c r="B21300" s="182" t="s">
        <v>31905</v>
      </c>
      <c r="C21300" s="183" t="s">
        <v>592</v>
      </c>
      <c r="D21300" s="140" t="n">
        <v>39</v>
      </c>
    </row>
    <row r="21301" customFormat="false" ht="35.8" hidden="false" customHeight="false" outlineLevel="0" collapsed="false">
      <c r="A21301" s="95" t="s">
        <v>31906</v>
      </c>
      <c r="B21301" s="182" t="s">
        <v>31905</v>
      </c>
      <c r="C21301" s="183" t="s">
        <v>592</v>
      </c>
      <c r="D21301" s="140" t="n">
        <v>39</v>
      </c>
    </row>
    <row r="21302" customFormat="false" ht="24.85" hidden="false" customHeight="false" outlineLevel="0" collapsed="false">
      <c r="A21302" s="95" t="s">
        <v>31907</v>
      </c>
      <c r="B21302" s="182" t="s">
        <v>31908</v>
      </c>
      <c r="C21302" s="183" t="s">
        <v>4446</v>
      </c>
      <c r="D21302" s="140" t="n">
        <v>2.91</v>
      </c>
    </row>
    <row r="21303" customFormat="false" ht="24.85" hidden="false" customHeight="false" outlineLevel="0" collapsed="false">
      <c r="A21303" s="95" t="s">
        <v>31909</v>
      </c>
      <c r="B21303" s="182" t="s">
        <v>31908</v>
      </c>
      <c r="C21303" s="183" t="s">
        <v>4446</v>
      </c>
      <c r="D21303" s="140" t="n">
        <v>2.91</v>
      </c>
    </row>
    <row r="21304" customFormat="false" ht="24.85" hidden="false" customHeight="false" outlineLevel="0" collapsed="false">
      <c r="A21304" s="95" t="s">
        <v>31910</v>
      </c>
      <c r="B21304" s="182" t="s">
        <v>31911</v>
      </c>
      <c r="C21304" s="183" t="s">
        <v>592</v>
      </c>
      <c r="D21304" s="140" t="n">
        <v>988.08</v>
      </c>
    </row>
    <row r="21305" customFormat="false" ht="24.85" hidden="false" customHeight="false" outlineLevel="0" collapsed="false">
      <c r="A21305" s="95" t="s">
        <v>31912</v>
      </c>
      <c r="B21305" s="182" t="s">
        <v>31911</v>
      </c>
      <c r="C21305" s="183" t="s">
        <v>592</v>
      </c>
      <c r="D21305" s="140" t="n">
        <v>981.37</v>
      </c>
    </row>
    <row r="21306" customFormat="false" ht="24.85" hidden="false" customHeight="false" outlineLevel="0" collapsed="false">
      <c r="A21306" s="95" t="s">
        <v>31913</v>
      </c>
      <c r="B21306" s="182" t="s">
        <v>31914</v>
      </c>
      <c r="C21306" s="183" t="s">
        <v>592</v>
      </c>
      <c r="D21306" s="140" t="n">
        <v>343.79</v>
      </c>
    </row>
    <row r="21307" customFormat="false" ht="24.85" hidden="false" customHeight="false" outlineLevel="0" collapsed="false">
      <c r="A21307" s="95" t="s">
        <v>31915</v>
      </c>
      <c r="B21307" s="182" t="s">
        <v>31914</v>
      </c>
      <c r="C21307" s="183" t="s">
        <v>592</v>
      </c>
      <c r="D21307" s="140" t="n">
        <v>337.08</v>
      </c>
    </row>
    <row r="21308" customFormat="false" ht="35.8" hidden="false" customHeight="false" outlineLevel="0" collapsed="false">
      <c r="A21308" s="95" t="s">
        <v>31916</v>
      </c>
      <c r="B21308" s="182" t="s">
        <v>31917</v>
      </c>
      <c r="C21308" s="183" t="s">
        <v>592</v>
      </c>
      <c r="D21308" s="140" t="n">
        <v>758.89</v>
      </c>
    </row>
    <row r="21309" customFormat="false" ht="35.8" hidden="false" customHeight="false" outlineLevel="0" collapsed="false">
      <c r="A21309" s="95" t="s">
        <v>31918</v>
      </c>
      <c r="B21309" s="182" t="s">
        <v>31917</v>
      </c>
      <c r="C21309" s="183" t="s">
        <v>592</v>
      </c>
      <c r="D21309" s="140" t="n">
        <v>758.89</v>
      </c>
    </row>
    <row r="21310" customFormat="false" ht="24.85" hidden="false" customHeight="false" outlineLevel="0" collapsed="false">
      <c r="A21310" s="95" t="s">
        <v>31919</v>
      </c>
      <c r="B21310" s="182" t="s">
        <v>31920</v>
      </c>
      <c r="C21310" s="183" t="s">
        <v>592</v>
      </c>
      <c r="D21310" s="140" t="n">
        <v>981.96</v>
      </c>
    </row>
    <row r="21311" customFormat="false" ht="24.85" hidden="false" customHeight="false" outlineLevel="0" collapsed="false">
      <c r="A21311" s="95" t="s">
        <v>31921</v>
      </c>
      <c r="B21311" s="182" t="s">
        <v>31920</v>
      </c>
      <c r="C21311" s="183" t="s">
        <v>592</v>
      </c>
      <c r="D21311" s="140" t="n">
        <v>975.26</v>
      </c>
    </row>
    <row r="21312" customFormat="false" ht="24.85" hidden="false" customHeight="false" outlineLevel="0" collapsed="false">
      <c r="A21312" s="95" t="s">
        <v>31922</v>
      </c>
      <c r="B21312" s="182" t="s">
        <v>31923</v>
      </c>
      <c r="C21312" s="183" t="s">
        <v>592</v>
      </c>
      <c r="D21312" s="140" t="n">
        <v>777.96</v>
      </c>
    </row>
    <row r="21313" customFormat="false" ht="24.85" hidden="false" customHeight="false" outlineLevel="0" collapsed="false">
      <c r="A21313" s="95" t="s">
        <v>31924</v>
      </c>
      <c r="B21313" s="182" t="s">
        <v>31923</v>
      </c>
      <c r="C21313" s="183" t="s">
        <v>592</v>
      </c>
      <c r="D21313" s="140" t="n">
        <v>777.96</v>
      </c>
    </row>
    <row r="21314" customFormat="false" ht="24.85" hidden="false" customHeight="false" outlineLevel="0" collapsed="false">
      <c r="A21314" s="95" t="s">
        <v>31925</v>
      </c>
      <c r="B21314" s="182" t="s">
        <v>31926</v>
      </c>
      <c r="C21314" s="183" t="s">
        <v>213</v>
      </c>
      <c r="D21314" s="140" t="n">
        <v>2.76</v>
      </c>
    </row>
    <row r="21315" customFormat="false" ht="24.85" hidden="false" customHeight="false" outlineLevel="0" collapsed="false">
      <c r="A21315" s="95" t="s">
        <v>31927</v>
      </c>
      <c r="B21315" s="182" t="s">
        <v>31926</v>
      </c>
      <c r="C21315" s="183" t="s">
        <v>213</v>
      </c>
      <c r="D21315" s="140" t="n">
        <v>2.76</v>
      </c>
    </row>
    <row r="21316" customFormat="false" ht="24.85" hidden="false" customHeight="false" outlineLevel="0" collapsed="false">
      <c r="A21316" s="95" t="s">
        <v>31928</v>
      </c>
      <c r="B21316" s="182" t="s">
        <v>31929</v>
      </c>
      <c r="C21316" s="183" t="s">
        <v>213</v>
      </c>
      <c r="D21316" s="140" t="n">
        <v>6.48</v>
      </c>
    </row>
    <row r="21317" customFormat="false" ht="24.85" hidden="false" customHeight="false" outlineLevel="0" collapsed="false">
      <c r="A21317" s="95" t="s">
        <v>31930</v>
      </c>
      <c r="B21317" s="182" t="s">
        <v>31929</v>
      </c>
      <c r="C21317" s="183" t="s">
        <v>213</v>
      </c>
      <c r="D21317" s="140" t="n">
        <v>6.48</v>
      </c>
    </row>
    <row r="21318" customFormat="false" ht="35.8" hidden="false" customHeight="false" outlineLevel="0" collapsed="false">
      <c r="A21318" s="95" t="s">
        <v>31931</v>
      </c>
      <c r="B21318" s="182" t="s">
        <v>31932</v>
      </c>
      <c r="C21318" s="183" t="s">
        <v>592</v>
      </c>
      <c r="D21318" s="140" t="n">
        <v>842.61</v>
      </c>
    </row>
    <row r="21319" customFormat="false" ht="35.8" hidden="false" customHeight="false" outlineLevel="0" collapsed="false">
      <c r="A21319" s="95" t="s">
        <v>31933</v>
      </c>
      <c r="B21319" s="182" t="s">
        <v>31932</v>
      </c>
      <c r="C21319" s="183" t="s">
        <v>592</v>
      </c>
      <c r="D21319" s="140" t="n">
        <v>842.61</v>
      </c>
    </row>
    <row r="21320" customFormat="false" ht="35.8" hidden="false" customHeight="false" outlineLevel="0" collapsed="false">
      <c r="A21320" s="95" t="s">
        <v>31934</v>
      </c>
      <c r="B21320" s="182" t="s">
        <v>31935</v>
      </c>
      <c r="C21320" s="183" t="s">
        <v>592</v>
      </c>
      <c r="D21320" s="140" t="n">
        <v>443.31</v>
      </c>
    </row>
    <row r="21321" customFormat="false" ht="35.8" hidden="false" customHeight="false" outlineLevel="0" collapsed="false">
      <c r="A21321" s="95" t="s">
        <v>31936</v>
      </c>
      <c r="B21321" s="182" t="s">
        <v>31935</v>
      </c>
      <c r="C21321" s="183" t="s">
        <v>592</v>
      </c>
      <c r="D21321" s="140" t="n">
        <v>443.31</v>
      </c>
    </row>
    <row r="21322" customFormat="false" ht="24.85" hidden="false" customHeight="false" outlineLevel="0" collapsed="false">
      <c r="A21322" s="95" t="s">
        <v>31937</v>
      </c>
      <c r="B21322" s="182" t="s">
        <v>31938</v>
      </c>
      <c r="C21322" s="183" t="s">
        <v>213</v>
      </c>
      <c r="D21322" s="140" t="n">
        <v>6.88</v>
      </c>
    </row>
    <row r="21323" customFormat="false" ht="24.85" hidden="false" customHeight="false" outlineLevel="0" collapsed="false">
      <c r="A21323" s="95" t="s">
        <v>31939</v>
      </c>
      <c r="B21323" s="182" t="s">
        <v>31938</v>
      </c>
      <c r="C21323" s="183" t="s">
        <v>213</v>
      </c>
      <c r="D21323" s="140" t="n">
        <v>6.88</v>
      </c>
    </row>
    <row r="21324" customFormat="false" ht="24.85" hidden="false" customHeight="false" outlineLevel="0" collapsed="false">
      <c r="A21324" s="95" t="s">
        <v>31940</v>
      </c>
      <c r="B21324" s="182" t="s">
        <v>31941</v>
      </c>
      <c r="C21324" s="183" t="s">
        <v>213</v>
      </c>
      <c r="D21324" s="140" t="n">
        <v>1.91</v>
      </c>
    </row>
    <row r="21325" customFormat="false" ht="24.85" hidden="false" customHeight="false" outlineLevel="0" collapsed="false">
      <c r="A21325" s="95" t="s">
        <v>31942</v>
      </c>
      <c r="B21325" s="182" t="s">
        <v>31941</v>
      </c>
      <c r="C21325" s="183" t="s">
        <v>213</v>
      </c>
      <c r="D21325" s="140" t="n">
        <v>1.91</v>
      </c>
    </row>
    <row r="21326" customFormat="false" ht="13.8" hidden="false" customHeight="false" outlineLevel="0" collapsed="false">
      <c r="A21326" s="95" t="s">
        <v>31943</v>
      </c>
      <c r="B21326" s="182" t="s">
        <v>31944</v>
      </c>
      <c r="C21326" s="183" t="s">
        <v>592</v>
      </c>
      <c r="D21326" s="140" t="n">
        <v>729.03</v>
      </c>
    </row>
    <row r="21327" customFormat="false" ht="13.8" hidden="false" customHeight="false" outlineLevel="0" collapsed="false">
      <c r="A21327" s="95" t="s">
        <v>31945</v>
      </c>
      <c r="B21327" s="182" t="s">
        <v>31944</v>
      </c>
      <c r="C21327" s="183" t="s">
        <v>592</v>
      </c>
      <c r="D21327" s="140" t="n">
        <v>727.02</v>
      </c>
    </row>
    <row r="21328" customFormat="false" ht="35.8" hidden="false" customHeight="false" outlineLevel="0" collapsed="false">
      <c r="A21328" s="95" t="s">
        <v>31946</v>
      </c>
      <c r="B21328" s="182" t="s">
        <v>31947</v>
      </c>
      <c r="C21328" s="183" t="s">
        <v>213</v>
      </c>
      <c r="D21328" s="140" t="n">
        <v>4.74</v>
      </c>
    </row>
    <row r="21329" customFormat="false" ht="35.8" hidden="false" customHeight="false" outlineLevel="0" collapsed="false">
      <c r="A21329" s="95" t="s">
        <v>31948</v>
      </c>
      <c r="B21329" s="182" t="s">
        <v>31947</v>
      </c>
      <c r="C21329" s="183" t="s">
        <v>213</v>
      </c>
      <c r="D21329" s="140" t="n">
        <v>4.74</v>
      </c>
    </row>
    <row r="21330" customFormat="false" ht="35.8" hidden="false" customHeight="false" outlineLevel="0" collapsed="false">
      <c r="A21330" s="95" t="s">
        <v>31949</v>
      </c>
      <c r="B21330" s="182" t="s">
        <v>31950</v>
      </c>
      <c r="C21330" s="183" t="s">
        <v>213</v>
      </c>
      <c r="D21330" s="140" t="n">
        <v>12.26</v>
      </c>
    </row>
    <row r="21331" customFormat="false" ht="35.8" hidden="false" customHeight="false" outlineLevel="0" collapsed="false">
      <c r="A21331" s="95" t="s">
        <v>31951</v>
      </c>
      <c r="B21331" s="182" t="s">
        <v>31950</v>
      </c>
      <c r="C21331" s="183" t="s">
        <v>213</v>
      </c>
      <c r="D21331" s="140" t="n">
        <v>12.26</v>
      </c>
    </row>
    <row r="21332" customFormat="false" ht="35.8" hidden="false" customHeight="false" outlineLevel="0" collapsed="false">
      <c r="A21332" s="95" t="s">
        <v>31952</v>
      </c>
      <c r="B21332" s="182" t="s">
        <v>31953</v>
      </c>
      <c r="C21332" s="183" t="s">
        <v>213</v>
      </c>
      <c r="D21332" s="140" t="n">
        <v>12.95</v>
      </c>
    </row>
    <row r="21333" customFormat="false" ht="35.8" hidden="false" customHeight="false" outlineLevel="0" collapsed="false">
      <c r="A21333" s="95" t="s">
        <v>31954</v>
      </c>
      <c r="B21333" s="182" t="s">
        <v>31953</v>
      </c>
      <c r="C21333" s="183" t="s">
        <v>213</v>
      </c>
      <c r="D21333" s="140" t="n">
        <v>12.95</v>
      </c>
    </row>
    <row r="21334" customFormat="false" ht="35.8" hidden="false" customHeight="false" outlineLevel="0" collapsed="false">
      <c r="A21334" s="95" t="s">
        <v>31955</v>
      </c>
      <c r="B21334" s="182" t="s">
        <v>31956</v>
      </c>
      <c r="C21334" s="183" t="s">
        <v>213</v>
      </c>
      <c r="D21334" s="140" t="n">
        <v>16.69</v>
      </c>
    </row>
    <row r="21335" customFormat="false" ht="35.8" hidden="false" customHeight="false" outlineLevel="0" collapsed="false">
      <c r="A21335" s="95" t="s">
        <v>31957</v>
      </c>
      <c r="B21335" s="182" t="s">
        <v>31956</v>
      </c>
      <c r="C21335" s="183" t="s">
        <v>213</v>
      </c>
      <c r="D21335" s="140" t="n">
        <v>16.69</v>
      </c>
    </row>
    <row r="21336" customFormat="false" ht="35.8" hidden="false" customHeight="false" outlineLevel="0" collapsed="false">
      <c r="A21336" s="95" t="s">
        <v>31958</v>
      </c>
      <c r="B21336" s="182" t="s">
        <v>31959</v>
      </c>
      <c r="C21336" s="183" t="s">
        <v>833</v>
      </c>
      <c r="D21336" s="140" t="n">
        <v>3831.4</v>
      </c>
    </row>
    <row r="21337" customFormat="false" ht="35.8" hidden="false" customHeight="false" outlineLevel="0" collapsed="false">
      <c r="A21337" s="95" t="s">
        <v>31960</v>
      </c>
      <c r="B21337" s="182" t="s">
        <v>31959</v>
      </c>
      <c r="C21337" s="183" t="s">
        <v>833</v>
      </c>
      <c r="D21337" s="140" t="n">
        <v>3831.4</v>
      </c>
    </row>
    <row r="21338" customFormat="false" ht="35.8" hidden="false" customHeight="false" outlineLevel="0" collapsed="false">
      <c r="A21338" s="95" t="s">
        <v>31961</v>
      </c>
      <c r="B21338" s="182" t="s">
        <v>31962</v>
      </c>
      <c r="C21338" s="183" t="s">
        <v>833</v>
      </c>
      <c r="D21338" s="140" t="n">
        <v>3283</v>
      </c>
    </row>
    <row r="21339" customFormat="false" ht="35.8" hidden="false" customHeight="false" outlineLevel="0" collapsed="false">
      <c r="A21339" s="95" t="s">
        <v>31963</v>
      </c>
      <c r="B21339" s="182" t="s">
        <v>31962</v>
      </c>
      <c r="C21339" s="183" t="s">
        <v>833</v>
      </c>
      <c r="D21339" s="140" t="n">
        <v>3283</v>
      </c>
    </row>
    <row r="21340" customFormat="false" ht="24.85" hidden="false" customHeight="false" outlineLevel="0" collapsed="false">
      <c r="A21340" s="95" t="s">
        <v>31964</v>
      </c>
      <c r="B21340" s="182" t="s">
        <v>31965</v>
      </c>
      <c r="C21340" s="183" t="s">
        <v>833</v>
      </c>
      <c r="D21340" s="140" t="n">
        <v>3352.4</v>
      </c>
    </row>
    <row r="21341" customFormat="false" ht="24.85" hidden="false" customHeight="false" outlineLevel="0" collapsed="false">
      <c r="A21341" s="95" t="s">
        <v>31966</v>
      </c>
      <c r="B21341" s="182" t="s">
        <v>31965</v>
      </c>
      <c r="C21341" s="183" t="s">
        <v>833</v>
      </c>
      <c r="D21341" s="140" t="n">
        <v>3352.4</v>
      </c>
    </row>
    <row r="21342" customFormat="false" ht="35.8" hidden="false" customHeight="false" outlineLevel="0" collapsed="false">
      <c r="A21342" s="95" t="s">
        <v>31967</v>
      </c>
      <c r="B21342" s="182" t="s">
        <v>31968</v>
      </c>
      <c r="C21342" s="183" t="s">
        <v>833</v>
      </c>
      <c r="D21342" s="140" t="n">
        <v>4210.5</v>
      </c>
    </row>
    <row r="21343" customFormat="false" ht="35.8" hidden="false" customHeight="false" outlineLevel="0" collapsed="false">
      <c r="A21343" s="95" t="s">
        <v>31969</v>
      </c>
      <c r="B21343" s="182" t="s">
        <v>31968</v>
      </c>
      <c r="C21343" s="183" t="s">
        <v>833</v>
      </c>
      <c r="D21343" s="140" t="n">
        <v>4210.5</v>
      </c>
    </row>
    <row r="21344" customFormat="false" ht="24.85" hidden="false" customHeight="false" outlineLevel="0" collapsed="false">
      <c r="A21344" s="95" t="s">
        <v>31970</v>
      </c>
      <c r="B21344" s="182" t="s">
        <v>31971</v>
      </c>
      <c r="C21344" s="183" t="s">
        <v>833</v>
      </c>
      <c r="D21344" s="140" t="n">
        <v>6883.7</v>
      </c>
    </row>
    <row r="21345" customFormat="false" ht="24.85" hidden="false" customHeight="false" outlineLevel="0" collapsed="false">
      <c r="A21345" s="95" t="s">
        <v>31972</v>
      </c>
      <c r="B21345" s="182" t="s">
        <v>31971</v>
      </c>
      <c r="C21345" s="183" t="s">
        <v>833</v>
      </c>
      <c r="D21345" s="140" t="n">
        <v>6883.7</v>
      </c>
    </row>
    <row r="21346" customFormat="false" ht="35.8" hidden="false" customHeight="false" outlineLevel="0" collapsed="false">
      <c r="A21346" s="95" t="s">
        <v>31973</v>
      </c>
      <c r="B21346" s="182" t="s">
        <v>31974</v>
      </c>
      <c r="C21346" s="183" t="s">
        <v>833</v>
      </c>
      <c r="D21346" s="140" t="n">
        <v>4520.1</v>
      </c>
    </row>
    <row r="21347" customFormat="false" ht="35.8" hidden="false" customHeight="false" outlineLevel="0" collapsed="false">
      <c r="A21347" s="95" t="s">
        <v>31975</v>
      </c>
      <c r="B21347" s="182" t="s">
        <v>31974</v>
      </c>
      <c r="C21347" s="183" t="s">
        <v>833</v>
      </c>
      <c r="D21347" s="140" t="n">
        <v>4520.1</v>
      </c>
    </row>
    <row r="21348" customFormat="false" ht="24.85" hidden="false" customHeight="false" outlineLevel="0" collapsed="false">
      <c r="A21348" s="95" t="s">
        <v>31976</v>
      </c>
      <c r="B21348" s="182" t="s">
        <v>31977</v>
      </c>
      <c r="C21348" s="183" t="s">
        <v>833</v>
      </c>
      <c r="D21348" s="140" t="n">
        <v>5113.4</v>
      </c>
    </row>
    <row r="21349" customFormat="false" ht="24.85" hidden="false" customHeight="false" outlineLevel="0" collapsed="false">
      <c r="A21349" s="95" t="s">
        <v>31978</v>
      </c>
      <c r="B21349" s="182" t="s">
        <v>31977</v>
      </c>
      <c r="C21349" s="183" t="s">
        <v>833</v>
      </c>
      <c r="D21349" s="140" t="n">
        <v>5113.4</v>
      </c>
    </row>
    <row r="21350" customFormat="false" ht="13.8" hidden="false" customHeight="false" outlineLevel="0" collapsed="false">
      <c r="A21350" s="95" t="s">
        <v>31979</v>
      </c>
      <c r="B21350" s="182" t="s">
        <v>31980</v>
      </c>
      <c r="C21350" s="183" t="s">
        <v>833</v>
      </c>
      <c r="D21350" s="140" t="n">
        <v>77496.1</v>
      </c>
    </row>
    <row r="21351" customFormat="false" ht="13.8" hidden="false" customHeight="false" outlineLevel="0" collapsed="false">
      <c r="A21351" s="95" t="s">
        <v>31981</v>
      </c>
      <c r="B21351" s="182" t="s">
        <v>31980</v>
      </c>
      <c r="C21351" s="183" t="s">
        <v>833</v>
      </c>
      <c r="D21351" s="140" t="n">
        <v>77496.1</v>
      </c>
    </row>
    <row r="21352" customFormat="false" ht="13.8" hidden="false" customHeight="false" outlineLevel="0" collapsed="false">
      <c r="A21352" s="95" t="s">
        <v>31982</v>
      </c>
      <c r="B21352" s="182" t="s">
        <v>31983</v>
      </c>
      <c r="C21352" s="183" t="s">
        <v>592</v>
      </c>
      <c r="D21352" s="140" t="n">
        <v>54.75</v>
      </c>
    </row>
    <row r="21353" customFormat="false" ht="13.8" hidden="false" customHeight="false" outlineLevel="0" collapsed="false">
      <c r="A21353" s="95" t="s">
        <v>31984</v>
      </c>
      <c r="B21353" s="182" t="s">
        <v>31983</v>
      </c>
      <c r="C21353" s="183" t="s">
        <v>592</v>
      </c>
      <c r="D21353" s="140" t="n">
        <v>54.75</v>
      </c>
    </row>
    <row r="21354" customFormat="false" ht="24.85" hidden="false" customHeight="false" outlineLevel="0" collapsed="false">
      <c r="A21354" s="95" t="s">
        <v>31985</v>
      </c>
      <c r="B21354" s="182" t="s">
        <v>31986</v>
      </c>
      <c r="C21354" s="183" t="s">
        <v>592</v>
      </c>
      <c r="D21354" s="140" t="n">
        <v>27.1</v>
      </c>
    </row>
    <row r="21355" customFormat="false" ht="24.85" hidden="false" customHeight="false" outlineLevel="0" collapsed="false">
      <c r="A21355" s="95" t="s">
        <v>31987</v>
      </c>
      <c r="B21355" s="182" t="s">
        <v>31986</v>
      </c>
      <c r="C21355" s="183" t="s">
        <v>592</v>
      </c>
      <c r="D21355" s="140" t="n">
        <v>27.1</v>
      </c>
    </row>
    <row r="21356" customFormat="false" ht="35.8" hidden="false" customHeight="false" outlineLevel="0" collapsed="false">
      <c r="A21356" s="95" t="s">
        <v>31988</v>
      </c>
      <c r="B21356" s="182" t="s">
        <v>31989</v>
      </c>
      <c r="C21356" s="183" t="s">
        <v>213</v>
      </c>
      <c r="D21356" s="140" t="n">
        <v>5.56</v>
      </c>
    </row>
    <row r="21357" customFormat="false" ht="35.8" hidden="false" customHeight="false" outlineLevel="0" collapsed="false">
      <c r="A21357" s="95" t="s">
        <v>31990</v>
      </c>
      <c r="B21357" s="182" t="s">
        <v>31989</v>
      </c>
      <c r="C21357" s="183" t="s">
        <v>213</v>
      </c>
      <c r="D21357" s="140" t="n">
        <v>4.88</v>
      </c>
    </row>
    <row r="21358" customFormat="false" ht="35.8" hidden="false" customHeight="false" outlineLevel="0" collapsed="false">
      <c r="A21358" s="95" t="s">
        <v>31991</v>
      </c>
      <c r="B21358" s="182" t="s">
        <v>31992</v>
      </c>
      <c r="C21358" s="183" t="s">
        <v>833</v>
      </c>
      <c r="D21358" s="140" t="n">
        <v>1339</v>
      </c>
    </row>
    <row r="21359" customFormat="false" ht="35.8" hidden="false" customHeight="false" outlineLevel="0" collapsed="false">
      <c r="A21359" s="95" t="s">
        <v>31993</v>
      </c>
      <c r="B21359" s="182" t="s">
        <v>31992</v>
      </c>
      <c r="C21359" s="183" t="s">
        <v>833</v>
      </c>
      <c r="D21359" s="140" t="n">
        <v>1339</v>
      </c>
    </row>
    <row r="21360" customFormat="false" ht="13.8" hidden="false" customHeight="false" outlineLevel="0" collapsed="false">
      <c r="A21360" s="95" t="s">
        <v>31994</v>
      </c>
      <c r="B21360" s="182" t="s">
        <v>31995</v>
      </c>
      <c r="C21360" s="183" t="s">
        <v>363</v>
      </c>
      <c r="D21360" s="140" t="n">
        <v>0.58</v>
      </c>
    </row>
    <row r="21361" customFormat="false" ht="13.8" hidden="false" customHeight="false" outlineLevel="0" collapsed="false">
      <c r="A21361" s="95" t="s">
        <v>31996</v>
      </c>
      <c r="B21361" s="182" t="s">
        <v>31995</v>
      </c>
      <c r="C21361" s="183" t="s">
        <v>363</v>
      </c>
      <c r="D21361" s="140" t="n">
        <v>0.5</v>
      </c>
    </row>
    <row r="21362" customFormat="false" ht="46.75" hidden="false" customHeight="false" outlineLevel="0" collapsed="false">
      <c r="A21362" s="95" t="s">
        <v>31997</v>
      </c>
      <c r="B21362" s="182" t="s">
        <v>31998</v>
      </c>
      <c r="C21362" s="183" t="s">
        <v>213</v>
      </c>
      <c r="D21362" s="140" t="n">
        <v>8.05</v>
      </c>
    </row>
    <row r="21363" customFormat="false" ht="46.75" hidden="false" customHeight="false" outlineLevel="0" collapsed="false">
      <c r="A21363" s="95" t="s">
        <v>31999</v>
      </c>
      <c r="B21363" s="182" t="s">
        <v>31998</v>
      </c>
      <c r="C21363" s="183" t="s">
        <v>213</v>
      </c>
      <c r="D21363" s="140" t="n">
        <v>7.14</v>
      </c>
    </row>
    <row r="21364" customFormat="false" ht="24.85" hidden="false" customHeight="false" outlineLevel="0" collapsed="false">
      <c r="A21364" s="95" t="s">
        <v>32000</v>
      </c>
      <c r="B21364" s="182" t="s">
        <v>32001</v>
      </c>
      <c r="C21364" s="183" t="s">
        <v>363</v>
      </c>
      <c r="D21364" s="140" t="n">
        <v>84.45</v>
      </c>
    </row>
    <row r="21365" customFormat="false" ht="24.85" hidden="false" customHeight="false" outlineLevel="0" collapsed="false">
      <c r="A21365" s="95" t="s">
        <v>32002</v>
      </c>
      <c r="B21365" s="182" t="s">
        <v>32001</v>
      </c>
      <c r="C21365" s="183" t="s">
        <v>363</v>
      </c>
      <c r="D21365" s="140" t="n">
        <v>73.25</v>
      </c>
    </row>
    <row r="21366" customFormat="false" ht="35.8" hidden="false" customHeight="false" outlineLevel="0" collapsed="false">
      <c r="A21366" s="95" t="s">
        <v>32003</v>
      </c>
      <c r="B21366" s="182" t="s">
        <v>32004</v>
      </c>
      <c r="C21366" s="183" t="s">
        <v>833</v>
      </c>
      <c r="D21366" s="140" t="n">
        <v>3648.9</v>
      </c>
    </row>
    <row r="21367" customFormat="false" ht="35.8" hidden="false" customHeight="false" outlineLevel="0" collapsed="false">
      <c r="A21367" s="95" t="s">
        <v>32005</v>
      </c>
      <c r="B21367" s="182" t="s">
        <v>32004</v>
      </c>
      <c r="C21367" s="183" t="s">
        <v>833</v>
      </c>
      <c r="D21367" s="140" t="n">
        <v>3648.9</v>
      </c>
    </row>
    <row r="21368" customFormat="false" ht="35.8" hidden="false" customHeight="false" outlineLevel="0" collapsed="false">
      <c r="A21368" s="95" t="s">
        <v>32006</v>
      </c>
      <c r="B21368" s="182" t="s">
        <v>32007</v>
      </c>
      <c r="C21368" s="183" t="s">
        <v>833</v>
      </c>
      <c r="D21368" s="140" t="n">
        <v>3126.7</v>
      </c>
    </row>
    <row r="21369" customFormat="false" ht="35.8" hidden="false" customHeight="false" outlineLevel="0" collapsed="false">
      <c r="A21369" s="95" t="s">
        <v>32008</v>
      </c>
      <c r="B21369" s="182" t="s">
        <v>32007</v>
      </c>
      <c r="C21369" s="183" t="s">
        <v>833</v>
      </c>
      <c r="D21369" s="140" t="n">
        <v>3126.7</v>
      </c>
    </row>
    <row r="21370" customFormat="false" ht="35.8" hidden="false" customHeight="false" outlineLevel="0" collapsed="false">
      <c r="A21370" s="95" t="s">
        <v>32009</v>
      </c>
      <c r="B21370" s="182" t="s">
        <v>32010</v>
      </c>
      <c r="C21370" s="183" t="s">
        <v>833</v>
      </c>
      <c r="D21370" s="140" t="n">
        <v>3192.8</v>
      </c>
    </row>
    <row r="21371" customFormat="false" ht="35.8" hidden="false" customHeight="false" outlineLevel="0" collapsed="false">
      <c r="A21371" s="95" t="s">
        <v>32011</v>
      </c>
      <c r="B21371" s="182" t="s">
        <v>32010</v>
      </c>
      <c r="C21371" s="183" t="s">
        <v>833</v>
      </c>
      <c r="D21371" s="140" t="n">
        <v>3192.8</v>
      </c>
    </row>
    <row r="21372" customFormat="false" ht="35.8" hidden="false" customHeight="false" outlineLevel="0" collapsed="false">
      <c r="A21372" s="95" t="s">
        <v>32012</v>
      </c>
      <c r="B21372" s="182" t="s">
        <v>32013</v>
      </c>
      <c r="C21372" s="183" t="s">
        <v>833</v>
      </c>
      <c r="D21372" s="140" t="n">
        <v>4010</v>
      </c>
    </row>
    <row r="21373" customFormat="false" ht="35.8" hidden="false" customHeight="false" outlineLevel="0" collapsed="false">
      <c r="A21373" s="95" t="s">
        <v>32014</v>
      </c>
      <c r="B21373" s="182" t="s">
        <v>32013</v>
      </c>
      <c r="C21373" s="183" t="s">
        <v>833</v>
      </c>
      <c r="D21373" s="140" t="n">
        <v>4010</v>
      </c>
    </row>
    <row r="21374" customFormat="false" ht="24.85" hidden="false" customHeight="false" outlineLevel="0" collapsed="false">
      <c r="A21374" s="95" t="s">
        <v>32015</v>
      </c>
      <c r="B21374" s="182" t="s">
        <v>32016</v>
      </c>
      <c r="C21374" s="183" t="s">
        <v>833</v>
      </c>
      <c r="D21374" s="140" t="n">
        <v>6555.9</v>
      </c>
    </row>
    <row r="21375" customFormat="false" ht="24.85" hidden="false" customHeight="false" outlineLevel="0" collapsed="false">
      <c r="A21375" s="95" t="s">
        <v>32017</v>
      </c>
      <c r="B21375" s="182" t="s">
        <v>32016</v>
      </c>
      <c r="C21375" s="183" t="s">
        <v>833</v>
      </c>
      <c r="D21375" s="140" t="n">
        <v>6555.9</v>
      </c>
    </row>
    <row r="21376" customFormat="false" ht="35.8" hidden="false" customHeight="false" outlineLevel="0" collapsed="false">
      <c r="A21376" s="95" t="s">
        <v>32018</v>
      </c>
      <c r="B21376" s="182" t="s">
        <v>32019</v>
      </c>
      <c r="C21376" s="183" t="s">
        <v>833</v>
      </c>
      <c r="D21376" s="140" t="n">
        <v>4304.8</v>
      </c>
    </row>
    <row r="21377" customFormat="false" ht="35.8" hidden="false" customHeight="false" outlineLevel="0" collapsed="false">
      <c r="A21377" s="95" t="s">
        <v>32020</v>
      </c>
      <c r="B21377" s="182" t="s">
        <v>32019</v>
      </c>
      <c r="C21377" s="183" t="s">
        <v>833</v>
      </c>
      <c r="D21377" s="140" t="n">
        <v>4304.8</v>
      </c>
    </row>
    <row r="21378" customFormat="false" ht="35.8" hidden="false" customHeight="false" outlineLevel="0" collapsed="false">
      <c r="A21378" s="95" t="s">
        <v>32021</v>
      </c>
      <c r="B21378" s="182" t="s">
        <v>32022</v>
      </c>
      <c r="C21378" s="183" t="s">
        <v>833</v>
      </c>
      <c r="D21378" s="140" t="n">
        <v>4869.9</v>
      </c>
    </row>
    <row r="21379" customFormat="false" ht="35.8" hidden="false" customHeight="false" outlineLevel="0" collapsed="false">
      <c r="A21379" s="95" t="s">
        <v>32023</v>
      </c>
      <c r="B21379" s="182" t="s">
        <v>32022</v>
      </c>
      <c r="C21379" s="183" t="s">
        <v>833</v>
      </c>
      <c r="D21379" s="140" t="n">
        <v>4869.9</v>
      </c>
    </row>
    <row r="21380" customFormat="false" ht="35.8" hidden="false" customHeight="false" outlineLevel="0" collapsed="false">
      <c r="A21380" s="95" t="s">
        <v>32024</v>
      </c>
      <c r="B21380" s="182" t="s">
        <v>32025</v>
      </c>
      <c r="C21380" s="183" t="s">
        <v>592</v>
      </c>
      <c r="D21380" s="140" t="n">
        <v>59.64</v>
      </c>
    </row>
    <row r="21381" customFormat="false" ht="35.8" hidden="false" customHeight="false" outlineLevel="0" collapsed="false">
      <c r="A21381" s="95" t="s">
        <v>32026</v>
      </c>
      <c r="B21381" s="182" t="s">
        <v>32025</v>
      </c>
      <c r="C21381" s="183" t="s">
        <v>592</v>
      </c>
      <c r="D21381" s="140" t="n">
        <v>59.64</v>
      </c>
    </row>
    <row r="21382" customFormat="false" ht="24.85" hidden="false" customHeight="false" outlineLevel="0" collapsed="false">
      <c r="A21382" s="95" t="s">
        <v>32027</v>
      </c>
      <c r="B21382" s="182" t="s">
        <v>32028</v>
      </c>
      <c r="C21382" s="183" t="s">
        <v>592</v>
      </c>
      <c r="D21382" s="140" t="n">
        <v>53.75</v>
      </c>
    </row>
    <row r="21383" customFormat="false" ht="24.85" hidden="false" customHeight="false" outlineLevel="0" collapsed="false">
      <c r="A21383" s="95" t="s">
        <v>32029</v>
      </c>
      <c r="B21383" s="182" t="s">
        <v>32028</v>
      </c>
      <c r="C21383" s="183" t="s">
        <v>592</v>
      </c>
      <c r="D21383" s="140" t="n">
        <v>53.75</v>
      </c>
    </row>
    <row r="21384" customFormat="false" ht="35.8" hidden="false" customHeight="false" outlineLevel="0" collapsed="false">
      <c r="A21384" s="95" t="s">
        <v>32030</v>
      </c>
      <c r="B21384" s="182" t="s">
        <v>32031</v>
      </c>
      <c r="C21384" s="183" t="s">
        <v>592</v>
      </c>
      <c r="D21384" s="140" t="n">
        <v>35.2</v>
      </c>
    </row>
    <row r="21385" customFormat="false" ht="35.8" hidden="false" customHeight="false" outlineLevel="0" collapsed="false">
      <c r="A21385" s="95" t="s">
        <v>32032</v>
      </c>
      <c r="B21385" s="182" t="s">
        <v>32031</v>
      </c>
      <c r="C21385" s="183" t="s">
        <v>592</v>
      </c>
      <c r="D21385" s="140" t="n">
        <v>35.2</v>
      </c>
    </row>
    <row r="21386" customFormat="false" ht="35.8" hidden="false" customHeight="false" outlineLevel="0" collapsed="false">
      <c r="A21386" s="95" t="s">
        <v>32033</v>
      </c>
      <c r="B21386" s="182" t="s">
        <v>32034</v>
      </c>
      <c r="C21386" s="183" t="s">
        <v>592</v>
      </c>
      <c r="D21386" s="140" t="n">
        <v>26.52</v>
      </c>
    </row>
    <row r="21387" customFormat="false" ht="35.8" hidden="false" customHeight="false" outlineLevel="0" collapsed="false">
      <c r="A21387" s="95" t="s">
        <v>32035</v>
      </c>
      <c r="B21387" s="182" t="s">
        <v>32034</v>
      </c>
      <c r="C21387" s="183" t="s">
        <v>592</v>
      </c>
      <c r="D21387" s="140" t="n">
        <v>26.52</v>
      </c>
    </row>
    <row r="21388" customFormat="false" ht="35.8" hidden="false" customHeight="false" outlineLevel="0" collapsed="false">
      <c r="A21388" s="95" t="s">
        <v>32036</v>
      </c>
      <c r="B21388" s="182" t="s">
        <v>32037</v>
      </c>
      <c r="C21388" s="183" t="s">
        <v>592</v>
      </c>
      <c r="D21388" s="140" t="n">
        <v>62.16</v>
      </c>
    </row>
    <row r="21389" customFormat="false" ht="35.8" hidden="false" customHeight="false" outlineLevel="0" collapsed="false">
      <c r="A21389" s="95" t="s">
        <v>32038</v>
      </c>
      <c r="B21389" s="182" t="s">
        <v>32037</v>
      </c>
      <c r="C21389" s="183" t="s">
        <v>592</v>
      </c>
      <c r="D21389" s="140" t="n">
        <v>62.16</v>
      </c>
    </row>
    <row r="21390" customFormat="false" ht="35.8" hidden="false" customHeight="false" outlineLevel="0" collapsed="false">
      <c r="A21390" s="95" t="s">
        <v>32039</v>
      </c>
      <c r="B21390" s="182" t="s">
        <v>32040</v>
      </c>
      <c r="C21390" s="183" t="s">
        <v>592</v>
      </c>
      <c r="D21390" s="140" t="n">
        <v>13</v>
      </c>
    </row>
    <row r="21391" customFormat="false" ht="35.8" hidden="false" customHeight="false" outlineLevel="0" collapsed="false">
      <c r="A21391" s="95" t="s">
        <v>32041</v>
      </c>
      <c r="B21391" s="182" t="s">
        <v>32040</v>
      </c>
      <c r="C21391" s="183" t="s">
        <v>592</v>
      </c>
      <c r="D21391" s="140" t="n">
        <v>13</v>
      </c>
    </row>
    <row r="21392" customFormat="false" ht="35.8" hidden="false" customHeight="false" outlineLevel="0" collapsed="false">
      <c r="A21392" s="95" t="s">
        <v>32042</v>
      </c>
      <c r="B21392" s="182" t="s">
        <v>32043</v>
      </c>
      <c r="C21392" s="183" t="s">
        <v>592</v>
      </c>
      <c r="D21392" s="140" t="n">
        <v>67.64</v>
      </c>
    </row>
    <row r="21393" customFormat="false" ht="35.8" hidden="false" customHeight="false" outlineLevel="0" collapsed="false">
      <c r="A21393" s="95" t="s">
        <v>32044</v>
      </c>
      <c r="B21393" s="182" t="s">
        <v>32043</v>
      </c>
      <c r="C21393" s="183" t="s">
        <v>592</v>
      </c>
      <c r="D21393" s="140" t="n">
        <v>67.64</v>
      </c>
    </row>
    <row r="21394" customFormat="false" ht="35.8" hidden="false" customHeight="false" outlineLevel="0" collapsed="false">
      <c r="A21394" s="95" t="s">
        <v>32045</v>
      </c>
      <c r="B21394" s="182" t="s">
        <v>32046</v>
      </c>
      <c r="C21394" s="183" t="s">
        <v>592</v>
      </c>
      <c r="D21394" s="140" t="n">
        <v>69.15</v>
      </c>
    </row>
    <row r="21395" customFormat="false" ht="35.8" hidden="false" customHeight="false" outlineLevel="0" collapsed="false">
      <c r="A21395" s="95" t="s">
        <v>32047</v>
      </c>
      <c r="B21395" s="182" t="s">
        <v>32046</v>
      </c>
      <c r="C21395" s="183" t="s">
        <v>592</v>
      </c>
      <c r="D21395" s="140" t="n">
        <v>69.15</v>
      </c>
    </row>
    <row r="21396" customFormat="false" ht="35.8" hidden="false" customHeight="false" outlineLevel="0" collapsed="false">
      <c r="A21396" s="95" t="s">
        <v>32048</v>
      </c>
      <c r="B21396" s="182" t="s">
        <v>32049</v>
      </c>
      <c r="C21396" s="183" t="s">
        <v>592</v>
      </c>
      <c r="D21396" s="140" t="n">
        <v>56.42</v>
      </c>
    </row>
    <row r="21397" customFormat="false" ht="35.8" hidden="false" customHeight="false" outlineLevel="0" collapsed="false">
      <c r="A21397" s="95" t="s">
        <v>32050</v>
      </c>
      <c r="B21397" s="182" t="s">
        <v>32049</v>
      </c>
      <c r="C21397" s="183" t="s">
        <v>592</v>
      </c>
      <c r="D21397" s="140" t="n">
        <v>56.42</v>
      </c>
    </row>
    <row r="21398" customFormat="false" ht="35.8" hidden="false" customHeight="false" outlineLevel="0" collapsed="false">
      <c r="A21398" s="95" t="s">
        <v>32051</v>
      </c>
      <c r="B21398" s="182" t="s">
        <v>32052</v>
      </c>
      <c r="C21398" s="183" t="s">
        <v>592</v>
      </c>
      <c r="D21398" s="140" t="n">
        <v>80.99</v>
      </c>
    </row>
    <row r="21399" customFormat="false" ht="35.8" hidden="false" customHeight="false" outlineLevel="0" collapsed="false">
      <c r="A21399" s="95" t="s">
        <v>32053</v>
      </c>
      <c r="B21399" s="182" t="s">
        <v>32052</v>
      </c>
      <c r="C21399" s="183" t="s">
        <v>592</v>
      </c>
      <c r="D21399" s="140" t="n">
        <v>80.99</v>
      </c>
    </row>
    <row r="21400" customFormat="false" ht="35.8" hidden="false" customHeight="false" outlineLevel="0" collapsed="false">
      <c r="A21400" s="95" t="s">
        <v>32054</v>
      </c>
      <c r="B21400" s="182" t="s">
        <v>32055</v>
      </c>
      <c r="C21400" s="183" t="s">
        <v>592</v>
      </c>
      <c r="D21400" s="140" t="n">
        <v>21</v>
      </c>
    </row>
    <row r="21401" customFormat="false" ht="35.8" hidden="false" customHeight="false" outlineLevel="0" collapsed="false">
      <c r="A21401" s="95" t="s">
        <v>32056</v>
      </c>
      <c r="B21401" s="182" t="s">
        <v>32055</v>
      </c>
      <c r="C21401" s="183" t="s">
        <v>592</v>
      </c>
      <c r="D21401" s="140" t="n">
        <v>21</v>
      </c>
    </row>
    <row r="21402" customFormat="false" ht="35.8" hidden="false" customHeight="false" outlineLevel="0" collapsed="false">
      <c r="A21402" s="95" t="s">
        <v>32057</v>
      </c>
      <c r="B21402" s="182" t="s">
        <v>32058</v>
      </c>
      <c r="C21402" s="183" t="s">
        <v>592</v>
      </c>
      <c r="D21402" s="140" t="n">
        <v>79.52</v>
      </c>
    </row>
    <row r="21403" customFormat="false" ht="35.8" hidden="false" customHeight="false" outlineLevel="0" collapsed="false">
      <c r="A21403" s="95" t="s">
        <v>32059</v>
      </c>
      <c r="B21403" s="182" t="s">
        <v>32058</v>
      </c>
      <c r="C21403" s="183" t="s">
        <v>592</v>
      </c>
      <c r="D21403" s="140" t="n">
        <v>79.52</v>
      </c>
    </row>
    <row r="21404" customFormat="false" ht="35.8" hidden="false" customHeight="false" outlineLevel="0" collapsed="false">
      <c r="A21404" s="95" t="s">
        <v>32060</v>
      </c>
      <c r="B21404" s="182" t="s">
        <v>32061</v>
      </c>
      <c r="C21404" s="183" t="s">
        <v>592</v>
      </c>
      <c r="D21404" s="140" t="n">
        <v>67.67</v>
      </c>
    </row>
    <row r="21405" customFormat="false" ht="35.8" hidden="false" customHeight="false" outlineLevel="0" collapsed="false">
      <c r="A21405" s="95" t="s">
        <v>32062</v>
      </c>
      <c r="B21405" s="182" t="s">
        <v>32061</v>
      </c>
      <c r="C21405" s="183" t="s">
        <v>592</v>
      </c>
      <c r="D21405" s="140" t="n">
        <v>67.67</v>
      </c>
    </row>
    <row r="21406" customFormat="false" ht="35.8" hidden="false" customHeight="false" outlineLevel="0" collapsed="false">
      <c r="A21406" s="95" t="s">
        <v>32063</v>
      </c>
      <c r="B21406" s="182" t="s">
        <v>32064</v>
      </c>
      <c r="C21406" s="183" t="s">
        <v>592</v>
      </c>
      <c r="D21406" s="140" t="n">
        <v>64.71</v>
      </c>
    </row>
    <row r="21407" customFormat="false" ht="35.8" hidden="false" customHeight="false" outlineLevel="0" collapsed="false">
      <c r="A21407" s="95" t="s">
        <v>32065</v>
      </c>
      <c r="B21407" s="182" t="s">
        <v>32064</v>
      </c>
      <c r="C21407" s="183" t="s">
        <v>592</v>
      </c>
      <c r="D21407" s="140" t="n">
        <v>64.71</v>
      </c>
    </row>
    <row r="21408" customFormat="false" ht="35.8" hidden="false" customHeight="false" outlineLevel="0" collapsed="false">
      <c r="A21408" s="95" t="s">
        <v>32066</v>
      </c>
      <c r="B21408" s="182" t="s">
        <v>32067</v>
      </c>
      <c r="C21408" s="183" t="s">
        <v>592</v>
      </c>
      <c r="D21408" s="140" t="n">
        <v>57.36</v>
      </c>
    </row>
    <row r="21409" customFormat="false" ht="35.8" hidden="false" customHeight="false" outlineLevel="0" collapsed="false">
      <c r="A21409" s="95" t="s">
        <v>32068</v>
      </c>
      <c r="B21409" s="182" t="s">
        <v>32067</v>
      </c>
      <c r="C21409" s="183" t="s">
        <v>592</v>
      </c>
      <c r="D21409" s="140" t="n">
        <v>57.36</v>
      </c>
    </row>
    <row r="21410" customFormat="false" ht="35.8" hidden="false" customHeight="false" outlineLevel="0" collapsed="false">
      <c r="A21410" s="95" t="s">
        <v>32069</v>
      </c>
      <c r="B21410" s="182" t="s">
        <v>32070</v>
      </c>
      <c r="C21410" s="183" t="s">
        <v>592</v>
      </c>
      <c r="D21410" s="140" t="n">
        <v>78.4</v>
      </c>
    </row>
    <row r="21411" customFormat="false" ht="35.8" hidden="false" customHeight="false" outlineLevel="0" collapsed="false">
      <c r="A21411" s="95" t="s">
        <v>32071</v>
      </c>
      <c r="B21411" s="182" t="s">
        <v>32070</v>
      </c>
      <c r="C21411" s="183" t="s">
        <v>592</v>
      </c>
      <c r="D21411" s="140" t="n">
        <v>78.4</v>
      </c>
    </row>
    <row r="21412" customFormat="false" ht="35.8" hidden="false" customHeight="false" outlineLevel="0" collapsed="false">
      <c r="A21412" s="95" t="s">
        <v>32072</v>
      </c>
      <c r="B21412" s="182" t="s">
        <v>32073</v>
      </c>
      <c r="C21412" s="183" t="s">
        <v>592</v>
      </c>
      <c r="D21412" s="140" t="n">
        <v>27</v>
      </c>
    </row>
    <row r="21413" customFormat="false" ht="35.8" hidden="false" customHeight="false" outlineLevel="0" collapsed="false">
      <c r="A21413" s="95" t="s">
        <v>32074</v>
      </c>
      <c r="B21413" s="182" t="s">
        <v>32073</v>
      </c>
      <c r="C21413" s="183" t="s">
        <v>592</v>
      </c>
      <c r="D21413" s="140" t="n">
        <v>27</v>
      </c>
    </row>
    <row r="21414" customFormat="false" ht="35.8" hidden="false" customHeight="false" outlineLevel="0" collapsed="false">
      <c r="A21414" s="95" t="s">
        <v>32075</v>
      </c>
      <c r="B21414" s="182" t="s">
        <v>32076</v>
      </c>
      <c r="C21414" s="183" t="s">
        <v>592</v>
      </c>
      <c r="D21414" s="140" t="n">
        <v>116.65</v>
      </c>
    </row>
    <row r="21415" customFormat="false" ht="35.8" hidden="false" customHeight="false" outlineLevel="0" collapsed="false">
      <c r="A21415" s="95" t="s">
        <v>32077</v>
      </c>
      <c r="B21415" s="182" t="s">
        <v>32076</v>
      </c>
      <c r="C21415" s="183" t="s">
        <v>592</v>
      </c>
      <c r="D21415" s="140" t="n">
        <v>116.65</v>
      </c>
    </row>
    <row r="21416" customFormat="false" ht="35.8" hidden="false" customHeight="false" outlineLevel="0" collapsed="false">
      <c r="A21416" s="95" t="s">
        <v>32078</v>
      </c>
      <c r="B21416" s="182" t="s">
        <v>32079</v>
      </c>
      <c r="C21416" s="183" t="s">
        <v>592</v>
      </c>
      <c r="D21416" s="140" t="n">
        <v>114.99</v>
      </c>
    </row>
    <row r="21417" customFormat="false" ht="35.8" hidden="false" customHeight="false" outlineLevel="0" collapsed="false">
      <c r="A21417" s="95" t="s">
        <v>32080</v>
      </c>
      <c r="B21417" s="182" t="s">
        <v>32079</v>
      </c>
      <c r="C21417" s="183" t="s">
        <v>592</v>
      </c>
      <c r="D21417" s="140" t="n">
        <v>114.99</v>
      </c>
    </row>
    <row r="21418" customFormat="false" ht="35.8" hidden="false" customHeight="false" outlineLevel="0" collapsed="false">
      <c r="A21418" s="95" t="s">
        <v>32081</v>
      </c>
      <c r="B21418" s="182" t="s">
        <v>32082</v>
      </c>
      <c r="C21418" s="183" t="s">
        <v>592</v>
      </c>
      <c r="D21418" s="140" t="n">
        <v>90.67</v>
      </c>
    </row>
    <row r="21419" customFormat="false" ht="35.8" hidden="false" customHeight="false" outlineLevel="0" collapsed="false">
      <c r="A21419" s="95" t="s">
        <v>32083</v>
      </c>
      <c r="B21419" s="182" t="s">
        <v>32082</v>
      </c>
      <c r="C21419" s="183" t="s">
        <v>592</v>
      </c>
      <c r="D21419" s="140" t="n">
        <v>90.67</v>
      </c>
    </row>
    <row r="21420" customFormat="false" ht="35.8" hidden="false" customHeight="false" outlineLevel="0" collapsed="false">
      <c r="A21420" s="95" t="s">
        <v>32084</v>
      </c>
      <c r="B21420" s="182" t="s">
        <v>32085</v>
      </c>
      <c r="C21420" s="183" t="s">
        <v>592</v>
      </c>
      <c r="D21420" s="140" t="n">
        <v>88.4</v>
      </c>
    </row>
    <row r="21421" customFormat="false" ht="35.8" hidden="false" customHeight="false" outlineLevel="0" collapsed="false">
      <c r="A21421" s="95" t="s">
        <v>32086</v>
      </c>
      <c r="B21421" s="182" t="s">
        <v>32085</v>
      </c>
      <c r="C21421" s="183" t="s">
        <v>592</v>
      </c>
      <c r="D21421" s="140" t="n">
        <v>88.4</v>
      </c>
    </row>
    <row r="21422" customFormat="false" ht="35.8" hidden="false" customHeight="false" outlineLevel="0" collapsed="false">
      <c r="A21422" s="95" t="s">
        <v>32087</v>
      </c>
      <c r="B21422" s="182" t="s">
        <v>32088</v>
      </c>
      <c r="C21422" s="183" t="s">
        <v>592</v>
      </c>
      <c r="D21422" s="140" t="n">
        <v>117.09</v>
      </c>
    </row>
    <row r="21423" customFormat="false" ht="35.8" hidden="false" customHeight="false" outlineLevel="0" collapsed="false">
      <c r="A21423" s="95" t="s">
        <v>32089</v>
      </c>
      <c r="B21423" s="182" t="s">
        <v>32088</v>
      </c>
      <c r="C21423" s="183" t="s">
        <v>592</v>
      </c>
      <c r="D21423" s="140" t="n">
        <v>117.09</v>
      </c>
    </row>
    <row r="21424" customFormat="false" ht="35.8" hidden="false" customHeight="false" outlineLevel="0" collapsed="false">
      <c r="A21424" s="95" t="s">
        <v>32090</v>
      </c>
      <c r="B21424" s="182" t="s">
        <v>32091</v>
      </c>
      <c r="C21424" s="183" t="s">
        <v>592</v>
      </c>
      <c r="D21424" s="140" t="n">
        <v>80</v>
      </c>
    </row>
    <row r="21425" customFormat="false" ht="35.8" hidden="false" customHeight="false" outlineLevel="0" collapsed="false">
      <c r="A21425" s="95" t="s">
        <v>32092</v>
      </c>
      <c r="B21425" s="182" t="s">
        <v>32091</v>
      </c>
      <c r="C21425" s="183" t="s">
        <v>592</v>
      </c>
      <c r="D21425" s="140" t="n">
        <v>80</v>
      </c>
    </row>
    <row r="21426" customFormat="false" ht="35.8" hidden="false" customHeight="false" outlineLevel="0" collapsed="false">
      <c r="A21426" s="95" t="s">
        <v>32093</v>
      </c>
      <c r="B21426" s="182" t="s">
        <v>32094</v>
      </c>
      <c r="C21426" s="183" t="s">
        <v>592</v>
      </c>
      <c r="D21426" s="140" t="n">
        <v>81.5</v>
      </c>
    </row>
    <row r="21427" customFormat="false" ht="35.8" hidden="false" customHeight="false" outlineLevel="0" collapsed="false">
      <c r="A21427" s="95" t="s">
        <v>32095</v>
      </c>
      <c r="B21427" s="182" t="s">
        <v>32094</v>
      </c>
      <c r="C21427" s="183" t="s">
        <v>592</v>
      </c>
      <c r="D21427" s="140" t="n">
        <v>81.5</v>
      </c>
    </row>
    <row r="21428" customFormat="false" ht="35.8" hidden="false" customHeight="false" outlineLevel="0" collapsed="false">
      <c r="A21428" s="95" t="s">
        <v>32096</v>
      </c>
      <c r="B21428" s="182" t="s">
        <v>32097</v>
      </c>
      <c r="C21428" s="183" t="s">
        <v>592</v>
      </c>
      <c r="D21428" s="140" t="n">
        <v>75.69</v>
      </c>
    </row>
    <row r="21429" customFormat="false" ht="35.8" hidden="false" customHeight="false" outlineLevel="0" collapsed="false">
      <c r="A21429" s="95" t="s">
        <v>32098</v>
      </c>
      <c r="B21429" s="182" t="s">
        <v>32097</v>
      </c>
      <c r="C21429" s="183" t="s">
        <v>592</v>
      </c>
      <c r="D21429" s="140" t="n">
        <v>75.69</v>
      </c>
    </row>
    <row r="21430" customFormat="false" ht="35.8" hidden="false" customHeight="false" outlineLevel="0" collapsed="false">
      <c r="A21430" s="95" t="s">
        <v>32099</v>
      </c>
      <c r="B21430" s="182" t="s">
        <v>32100</v>
      </c>
      <c r="C21430" s="183" t="s">
        <v>592</v>
      </c>
      <c r="D21430" s="140" t="n">
        <v>54.64</v>
      </c>
    </row>
    <row r="21431" customFormat="false" ht="35.8" hidden="false" customHeight="false" outlineLevel="0" collapsed="false">
      <c r="A21431" s="95" t="s">
        <v>32101</v>
      </c>
      <c r="B21431" s="182" t="s">
        <v>32100</v>
      </c>
      <c r="C21431" s="183" t="s">
        <v>592</v>
      </c>
      <c r="D21431" s="140" t="n">
        <v>54.64</v>
      </c>
    </row>
    <row r="21432" customFormat="false" ht="35.8" hidden="false" customHeight="false" outlineLevel="0" collapsed="false">
      <c r="A21432" s="95" t="s">
        <v>32102</v>
      </c>
      <c r="B21432" s="182" t="s">
        <v>32103</v>
      </c>
      <c r="C21432" s="183" t="s">
        <v>592</v>
      </c>
      <c r="D21432" s="140" t="n">
        <v>42.12</v>
      </c>
    </row>
    <row r="21433" customFormat="false" ht="35.8" hidden="false" customHeight="false" outlineLevel="0" collapsed="false">
      <c r="A21433" s="95" t="s">
        <v>32104</v>
      </c>
      <c r="B21433" s="182" t="s">
        <v>32103</v>
      </c>
      <c r="C21433" s="183" t="s">
        <v>592</v>
      </c>
      <c r="D21433" s="140" t="n">
        <v>42.12</v>
      </c>
    </row>
    <row r="21434" customFormat="false" ht="35.8" hidden="false" customHeight="false" outlineLevel="0" collapsed="false">
      <c r="A21434" s="95" t="s">
        <v>32105</v>
      </c>
      <c r="B21434" s="182" t="s">
        <v>32106</v>
      </c>
      <c r="C21434" s="183" t="s">
        <v>592</v>
      </c>
      <c r="D21434" s="140" t="n">
        <v>67.8</v>
      </c>
    </row>
    <row r="21435" customFormat="false" ht="35.8" hidden="false" customHeight="false" outlineLevel="0" collapsed="false">
      <c r="A21435" s="95" t="s">
        <v>32107</v>
      </c>
      <c r="B21435" s="182" t="s">
        <v>32106</v>
      </c>
      <c r="C21435" s="183" t="s">
        <v>592</v>
      </c>
      <c r="D21435" s="140" t="n">
        <v>67.8</v>
      </c>
    </row>
    <row r="21436" customFormat="false" ht="35.8" hidden="false" customHeight="false" outlineLevel="0" collapsed="false">
      <c r="A21436" s="95" t="s">
        <v>32108</v>
      </c>
      <c r="B21436" s="182" t="s">
        <v>32109</v>
      </c>
      <c r="C21436" s="183" t="s">
        <v>592</v>
      </c>
      <c r="D21436" s="140" t="n">
        <v>70</v>
      </c>
    </row>
    <row r="21437" customFormat="false" ht="35.8" hidden="false" customHeight="false" outlineLevel="0" collapsed="false">
      <c r="A21437" s="95" t="s">
        <v>32110</v>
      </c>
      <c r="B21437" s="182" t="s">
        <v>32109</v>
      </c>
      <c r="C21437" s="183" t="s">
        <v>592</v>
      </c>
      <c r="D21437" s="140" t="n">
        <v>70</v>
      </c>
    </row>
    <row r="21438" customFormat="false" ht="35.8" hidden="false" customHeight="false" outlineLevel="0" collapsed="false">
      <c r="A21438" s="95" t="s">
        <v>32111</v>
      </c>
      <c r="B21438" s="182" t="s">
        <v>32112</v>
      </c>
      <c r="C21438" s="183" t="s">
        <v>592</v>
      </c>
      <c r="D21438" s="140" t="n">
        <v>63.43</v>
      </c>
    </row>
    <row r="21439" customFormat="false" ht="35.8" hidden="false" customHeight="false" outlineLevel="0" collapsed="false">
      <c r="A21439" s="95" t="s">
        <v>32113</v>
      </c>
      <c r="B21439" s="182" t="s">
        <v>32112</v>
      </c>
      <c r="C21439" s="183" t="s">
        <v>592</v>
      </c>
      <c r="D21439" s="140" t="n">
        <v>63.43</v>
      </c>
    </row>
    <row r="21440" customFormat="false" ht="35.8" hidden="false" customHeight="false" outlineLevel="0" collapsed="false">
      <c r="A21440" s="95" t="s">
        <v>32114</v>
      </c>
      <c r="B21440" s="182" t="s">
        <v>32115</v>
      </c>
      <c r="C21440" s="183" t="s">
        <v>592</v>
      </c>
      <c r="D21440" s="140" t="n">
        <v>62.56</v>
      </c>
    </row>
    <row r="21441" customFormat="false" ht="35.8" hidden="false" customHeight="false" outlineLevel="0" collapsed="false">
      <c r="A21441" s="95" t="s">
        <v>32116</v>
      </c>
      <c r="B21441" s="182" t="s">
        <v>32115</v>
      </c>
      <c r="C21441" s="183" t="s">
        <v>592</v>
      </c>
      <c r="D21441" s="140" t="n">
        <v>62.56</v>
      </c>
    </row>
    <row r="21442" customFormat="false" ht="35.8" hidden="false" customHeight="false" outlineLevel="0" collapsed="false">
      <c r="A21442" s="95" t="s">
        <v>32117</v>
      </c>
      <c r="B21442" s="182" t="s">
        <v>32118</v>
      </c>
      <c r="C21442" s="183" t="s">
        <v>592</v>
      </c>
      <c r="D21442" s="140" t="n">
        <v>62.14</v>
      </c>
    </row>
    <row r="21443" customFormat="false" ht="35.8" hidden="false" customHeight="false" outlineLevel="0" collapsed="false">
      <c r="A21443" s="95" t="s">
        <v>32119</v>
      </c>
      <c r="B21443" s="182" t="s">
        <v>32118</v>
      </c>
      <c r="C21443" s="183" t="s">
        <v>592</v>
      </c>
      <c r="D21443" s="140" t="n">
        <v>62.14</v>
      </c>
    </row>
    <row r="21444" customFormat="false" ht="35.8" hidden="false" customHeight="false" outlineLevel="0" collapsed="false">
      <c r="A21444" s="95" t="s">
        <v>32120</v>
      </c>
      <c r="B21444" s="182" t="s">
        <v>32121</v>
      </c>
      <c r="C21444" s="183" t="s">
        <v>592</v>
      </c>
      <c r="D21444" s="140" t="n">
        <v>71</v>
      </c>
    </row>
    <row r="21445" customFormat="false" ht="35.8" hidden="false" customHeight="false" outlineLevel="0" collapsed="false">
      <c r="A21445" s="95" t="s">
        <v>32122</v>
      </c>
      <c r="B21445" s="182" t="s">
        <v>32121</v>
      </c>
      <c r="C21445" s="183" t="s">
        <v>592</v>
      </c>
      <c r="D21445" s="140" t="n">
        <v>71</v>
      </c>
    </row>
    <row r="21446" customFormat="false" ht="35.8" hidden="false" customHeight="false" outlineLevel="0" collapsed="false">
      <c r="A21446" s="95" t="s">
        <v>32123</v>
      </c>
      <c r="B21446" s="182" t="s">
        <v>32124</v>
      </c>
      <c r="C21446" s="183" t="s">
        <v>592</v>
      </c>
      <c r="D21446" s="140" t="n">
        <v>35.39</v>
      </c>
    </row>
    <row r="21447" customFormat="false" ht="35.8" hidden="false" customHeight="false" outlineLevel="0" collapsed="false">
      <c r="A21447" s="95" t="s">
        <v>32125</v>
      </c>
      <c r="B21447" s="182" t="s">
        <v>32124</v>
      </c>
      <c r="C21447" s="183" t="s">
        <v>592</v>
      </c>
      <c r="D21447" s="140" t="n">
        <v>35.39</v>
      </c>
    </row>
    <row r="21448" customFormat="false" ht="35.8" hidden="false" customHeight="false" outlineLevel="0" collapsed="false">
      <c r="A21448" s="95" t="s">
        <v>32126</v>
      </c>
      <c r="B21448" s="182" t="s">
        <v>32127</v>
      </c>
      <c r="C21448" s="183" t="s">
        <v>592</v>
      </c>
      <c r="D21448" s="140" t="n">
        <v>68.89</v>
      </c>
    </row>
    <row r="21449" customFormat="false" ht="35.8" hidden="false" customHeight="false" outlineLevel="0" collapsed="false">
      <c r="A21449" s="95" t="s">
        <v>32128</v>
      </c>
      <c r="B21449" s="182" t="s">
        <v>32127</v>
      </c>
      <c r="C21449" s="183" t="s">
        <v>592</v>
      </c>
      <c r="D21449" s="140" t="n">
        <v>68.89</v>
      </c>
    </row>
    <row r="21450" customFormat="false" ht="35.8" hidden="false" customHeight="false" outlineLevel="0" collapsed="false">
      <c r="A21450" s="95" t="s">
        <v>32129</v>
      </c>
      <c r="B21450" s="182" t="s">
        <v>32130</v>
      </c>
      <c r="C21450" s="183" t="s">
        <v>592</v>
      </c>
      <c r="D21450" s="140" t="n">
        <v>55</v>
      </c>
    </row>
    <row r="21451" customFormat="false" ht="35.8" hidden="false" customHeight="false" outlineLevel="0" collapsed="false">
      <c r="A21451" s="95" t="s">
        <v>32131</v>
      </c>
      <c r="B21451" s="182" t="s">
        <v>32130</v>
      </c>
      <c r="C21451" s="183" t="s">
        <v>592</v>
      </c>
      <c r="D21451" s="140" t="n">
        <v>55</v>
      </c>
    </row>
    <row r="21452" customFormat="false" ht="35.8" hidden="false" customHeight="false" outlineLevel="0" collapsed="false">
      <c r="A21452" s="95" t="s">
        <v>32132</v>
      </c>
      <c r="B21452" s="182" t="s">
        <v>32133</v>
      </c>
      <c r="C21452" s="183" t="s">
        <v>592</v>
      </c>
      <c r="D21452" s="140" t="n">
        <v>39</v>
      </c>
    </row>
    <row r="21453" customFormat="false" ht="35.8" hidden="false" customHeight="false" outlineLevel="0" collapsed="false">
      <c r="A21453" s="95" t="s">
        <v>32134</v>
      </c>
      <c r="B21453" s="182" t="s">
        <v>32133</v>
      </c>
      <c r="C21453" s="183" t="s">
        <v>592</v>
      </c>
      <c r="D21453" s="140" t="n">
        <v>39</v>
      </c>
    </row>
    <row r="21454" customFormat="false" ht="46.75" hidden="false" customHeight="false" outlineLevel="0" collapsed="false">
      <c r="A21454" s="95" t="s">
        <v>32135</v>
      </c>
      <c r="B21454" s="182" t="s">
        <v>32136</v>
      </c>
      <c r="C21454" s="183" t="s">
        <v>833</v>
      </c>
      <c r="D21454" s="140" t="n">
        <v>35</v>
      </c>
    </row>
    <row r="21455" customFormat="false" ht="46.75" hidden="false" customHeight="false" outlineLevel="0" collapsed="false">
      <c r="A21455" s="95" t="s">
        <v>32137</v>
      </c>
      <c r="B21455" s="182" t="s">
        <v>32136</v>
      </c>
      <c r="C21455" s="183" t="s">
        <v>833</v>
      </c>
      <c r="D21455" s="140" t="n">
        <v>35</v>
      </c>
    </row>
    <row r="21456" customFormat="false" ht="46.75" hidden="false" customHeight="false" outlineLevel="0" collapsed="false">
      <c r="A21456" s="95" t="s">
        <v>32138</v>
      </c>
      <c r="B21456" s="182" t="s">
        <v>32139</v>
      </c>
      <c r="C21456" s="183" t="s">
        <v>833</v>
      </c>
      <c r="D21456" s="140" t="n">
        <v>40</v>
      </c>
    </row>
    <row r="21457" customFormat="false" ht="46.75" hidden="false" customHeight="false" outlineLevel="0" collapsed="false">
      <c r="A21457" s="95" t="s">
        <v>32140</v>
      </c>
      <c r="B21457" s="182" t="s">
        <v>32139</v>
      </c>
      <c r="C21457" s="183" t="s">
        <v>833</v>
      </c>
      <c r="D21457" s="140" t="n">
        <v>40</v>
      </c>
    </row>
    <row r="21458" customFormat="false" ht="35.8" hidden="false" customHeight="false" outlineLevel="0" collapsed="false">
      <c r="A21458" s="95" t="s">
        <v>32141</v>
      </c>
      <c r="B21458" s="182" t="s">
        <v>32142</v>
      </c>
      <c r="C21458" s="183" t="s">
        <v>363</v>
      </c>
      <c r="D21458" s="140" t="n">
        <v>182.54</v>
      </c>
    </row>
    <row r="21459" customFormat="false" ht="35.8" hidden="false" customHeight="false" outlineLevel="0" collapsed="false">
      <c r="A21459" s="95" t="s">
        <v>32143</v>
      </c>
      <c r="B21459" s="182" t="s">
        <v>32142</v>
      </c>
      <c r="C21459" s="183" t="s">
        <v>363</v>
      </c>
      <c r="D21459" s="140" t="n">
        <v>165.52</v>
      </c>
    </row>
    <row r="21460" customFormat="false" ht="35.8" hidden="false" customHeight="false" outlineLevel="0" collapsed="false">
      <c r="A21460" s="95" t="s">
        <v>32144</v>
      </c>
      <c r="B21460" s="182" t="s">
        <v>32145</v>
      </c>
      <c r="C21460" s="183" t="s">
        <v>245</v>
      </c>
      <c r="D21460" s="140" t="n">
        <v>6966.72</v>
      </c>
    </row>
    <row r="21461" customFormat="false" ht="35.8" hidden="false" customHeight="false" outlineLevel="0" collapsed="false">
      <c r="A21461" s="95" t="s">
        <v>32146</v>
      </c>
      <c r="B21461" s="182" t="s">
        <v>32145</v>
      </c>
      <c r="C21461" s="183" t="s">
        <v>245</v>
      </c>
      <c r="D21461" s="140" t="n">
        <v>6526.2</v>
      </c>
    </row>
    <row r="21462" customFormat="false" ht="24.85" hidden="false" customHeight="false" outlineLevel="0" collapsed="false">
      <c r="A21462" s="95" t="s">
        <v>32147</v>
      </c>
      <c r="B21462" s="182" t="s">
        <v>32148</v>
      </c>
      <c r="C21462" s="183" t="s">
        <v>245</v>
      </c>
      <c r="D21462" s="140" t="n">
        <v>1928.88</v>
      </c>
    </row>
    <row r="21463" customFormat="false" ht="24.85" hidden="false" customHeight="false" outlineLevel="0" collapsed="false">
      <c r="A21463" s="95" t="s">
        <v>32149</v>
      </c>
      <c r="B21463" s="182" t="s">
        <v>32148</v>
      </c>
      <c r="C21463" s="183" t="s">
        <v>245</v>
      </c>
      <c r="D21463" s="140" t="n">
        <v>1826.11</v>
      </c>
    </row>
    <row r="21464" customFormat="false" ht="35.8" hidden="false" customHeight="false" outlineLevel="0" collapsed="false">
      <c r="A21464" s="95" t="s">
        <v>32150</v>
      </c>
      <c r="B21464" s="182" t="s">
        <v>32151</v>
      </c>
      <c r="C21464" s="183" t="s">
        <v>245</v>
      </c>
      <c r="D21464" s="140" t="n">
        <v>4773.87</v>
      </c>
    </row>
    <row r="21465" customFormat="false" ht="35.8" hidden="false" customHeight="false" outlineLevel="0" collapsed="false">
      <c r="A21465" s="95" t="s">
        <v>32152</v>
      </c>
      <c r="B21465" s="182" t="s">
        <v>32151</v>
      </c>
      <c r="C21465" s="183" t="s">
        <v>245</v>
      </c>
      <c r="D21465" s="140" t="n">
        <v>4459.54</v>
      </c>
    </row>
    <row r="21466" customFormat="false" ht="57.7" hidden="false" customHeight="false" outlineLevel="0" collapsed="false">
      <c r="A21466" s="95" t="s">
        <v>32153</v>
      </c>
      <c r="B21466" s="182" t="s">
        <v>32154</v>
      </c>
      <c r="C21466" s="183" t="s">
        <v>363</v>
      </c>
      <c r="D21466" s="140" t="n">
        <v>563.25</v>
      </c>
    </row>
    <row r="21467" customFormat="false" ht="57.7" hidden="false" customHeight="false" outlineLevel="0" collapsed="false">
      <c r="A21467" s="95" t="s">
        <v>32155</v>
      </c>
      <c r="B21467" s="182" t="s">
        <v>32154</v>
      </c>
      <c r="C21467" s="183" t="s">
        <v>363</v>
      </c>
      <c r="D21467" s="140" t="n">
        <v>528.83</v>
      </c>
    </row>
    <row r="21468" customFormat="false" ht="57.7" hidden="false" customHeight="false" outlineLevel="0" collapsed="false">
      <c r="A21468" s="95" t="s">
        <v>32156</v>
      </c>
      <c r="B21468" s="182" t="s">
        <v>32157</v>
      </c>
      <c r="C21468" s="183" t="s">
        <v>363</v>
      </c>
      <c r="D21468" s="140" t="n">
        <v>727.99</v>
      </c>
    </row>
    <row r="21469" customFormat="false" ht="57.7" hidden="false" customHeight="false" outlineLevel="0" collapsed="false">
      <c r="A21469" s="95" t="s">
        <v>32158</v>
      </c>
      <c r="B21469" s="182" t="s">
        <v>32157</v>
      </c>
      <c r="C21469" s="183" t="s">
        <v>363</v>
      </c>
      <c r="D21469" s="140" t="n">
        <v>685.05</v>
      </c>
    </row>
    <row r="21470" customFormat="false" ht="57.7" hidden="false" customHeight="false" outlineLevel="0" collapsed="false">
      <c r="A21470" s="95" t="s">
        <v>32159</v>
      </c>
      <c r="B21470" s="182" t="s">
        <v>32160</v>
      </c>
      <c r="C21470" s="183" t="s">
        <v>363</v>
      </c>
      <c r="D21470" s="140" t="n">
        <v>621.61</v>
      </c>
    </row>
    <row r="21471" customFormat="false" ht="57.7" hidden="false" customHeight="false" outlineLevel="0" collapsed="false">
      <c r="A21471" s="95" t="s">
        <v>32161</v>
      </c>
      <c r="B21471" s="182" t="s">
        <v>32160</v>
      </c>
      <c r="C21471" s="183" t="s">
        <v>363</v>
      </c>
      <c r="D21471" s="140" t="n">
        <v>583.63</v>
      </c>
    </row>
    <row r="21472" customFormat="false" ht="80.55" hidden="false" customHeight="false" outlineLevel="0" collapsed="false">
      <c r="A21472" s="95" t="s">
        <v>32162</v>
      </c>
      <c r="B21472" s="182" t="s">
        <v>32163</v>
      </c>
      <c r="C21472" s="183" t="s">
        <v>363</v>
      </c>
      <c r="D21472" s="140" t="n">
        <v>1730.96</v>
      </c>
    </row>
    <row r="21473" customFormat="false" ht="80.55" hidden="false" customHeight="false" outlineLevel="0" collapsed="false">
      <c r="A21473" s="95" t="s">
        <v>32164</v>
      </c>
      <c r="B21473" s="182" t="s">
        <v>32163</v>
      </c>
      <c r="C21473" s="183" t="s">
        <v>363</v>
      </c>
      <c r="D21473" s="140" t="n">
        <v>1638.65</v>
      </c>
    </row>
    <row r="21474" customFormat="false" ht="91.5" hidden="false" customHeight="false" outlineLevel="0" collapsed="false">
      <c r="A21474" s="95" t="s">
        <v>32165</v>
      </c>
      <c r="B21474" s="182" t="s">
        <v>32166</v>
      </c>
      <c r="C21474" s="183" t="s">
        <v>363</v>
      </c>
      <c r="D21474" s="140" t="n">
        <v>1826.47</v>
      </c>
    </row>
    <row r="21475" customFormat="false" ht="91.5" hidden="false" customHeight="false" outlineLevel="0" collapsed="false">
      <c r="A21475" s="95" t="s">
        <v>32167</v>
      </c>
      <c r="B21475" s="182" t="s">
        <v>32166</v>
      </c>
      <c r="C21475" s="183" t="s">
        <v>363</v>
      </c>
      <c r="D21475" s="140" t="n">
        <v>1723.08</v>
      </c>
    </row>
    <row r="21476" customFormat="false" ht="91.5" hidden="false" customHeight="false" outlineLevel="0" collapsed="false">
      <c r="A21476" s="95" t="s">
        <v>32168</v>
      </c>
      <c r="B21476" s="182" t="s">
        <v>32169</v>
      </c>
      <c r="C21476" s="183" t="s">
        <v>363</v>
      </c>
      <c r="D21476" s="140" t="n">
        <v>1648.3</v>
      </c>
    </row>
    <row r="21477" customFormat="false" ht="91.5" hidden="false" customHeight="false" outlineLevel="0" collapsed="false">
      <c r="A21477" s="95" t="s">
        <v>32170</v>
      </c>
      <c r="B21477" s="182" t="s">
        <v>32169</v>
      </c>
      <c r="C21477" s="183" t="s">
        <v>363</v>
      </c>
      <c r="D21477" s="140" t="n">
        <v>1559.14</v>
      </c>
    </row>
    <row r="21478" customFormat="false" ht="57.7" hidden="false" customHeight="false" outlineLevel="0" collapsed="false">
      <c r="A21478" s="95" t="s">
        <v>32171</v>
      </c>
      <c r="B21478" s="182" t="s">
        <v>32172</v>
      </c>
      <c r="C21478" s="183" t="s">
        <v>363</v>
      </c>
      <c r="D21478" s="140" t="n">
        <v>196.18</v>
      </c>
    </row>
    <row r="21479" customFormat="false" ht="57.7" hidden="false" customHeight="false" outlineLevel="0" collapsed="false">
      <c r="A21479" s="95" t="s">
        <v>32173</v>
      </c>
      <c r="B21479" s="182" t="s">
        <v>32172</v>
      </c>
      <c r="C21479" s="183" t="s">
        <v>363</v>
      </c>
      <c r="D21479" s="140" t="n">
        <v>183.92</v>
      </c>
    </row>
    <row r="21480" customFormat="false" ht="24.85" hidden="false" customHeight="false" outlineLevel="0" collapsed="false">
      <c r="A21480" s="95" t="s">
        <v>32174</v>
      </c>
      <c r="B21480" s="182" t="s">
        <v>32175</v>
      </c>
      <c r="C21480" s="183" t="s">
        <v>363</v>
      </c>
      <c r="D21480" s="140" t="n">
        <v>680.25</v>
      </c>
    </row>
    <row r="21481" customFormat="false" ht="24.85" hidden="false" customHeight="false" outlineLevel="0" collapsed="false">
      <c r="A21481" s="95" t="s">
        <v>32176</v>
      </c>
      <c r="B21481" s="182" t="s">
        <v>32175</v>
      </c>
      <c r="C21481" s="183" t="s">
        <v>363</v>
      </c>
      <c r="D21481" s="140" t="n">
        <v>630.35</v>
      </c>
    </row>
    <row r="21482" customFormat="false" ht="35.8" hidden="false" customHeight="false" outlineLevel="0" collapsed="false">
      <c r="A21482" s="95" t="s">
        <v>32177</v>
      </c>
      <c r="B21482" s="182" t="s">
        <v>32178</v>
      </c>
      <c r="C21482" s="183" t="s">
        <v>363</v>
      </c>
      <c r="D21482" s="140" t="n">
        <v>204.96</v>
      </c>
    </row>
    <row r="21483" customFormat="false" ht="35.8" hidden="false" customHeight="false" outlineLevel="0" collapsed="false">
      <c r="A21483" s="95" t="s">
        <v>32179</v>
      </c>
      <c r="B21483" s="182" t="s">
        <v>32178</v>
      </c>
      <c r="C21483" s="183" t="s">
        <v>363</v>
      </c>
      <c r="D21483" s="140" t="n">
        <v>191.85</v>
      </c>
    </row>
    <row r="21484" customFormat="false" ht="46.75" hidden="false" customHeight="false" outlineLevel="0" collapsed="false">
      <c r="A21484" s="95" t="s">
        <v>32180</v>
      </c>
      <c r="B21484" s="182" t="s">
        <v>32181</v>
      </c>
      <c r="C21484" s="183" t="s">
        <v>363</v>
      </c>
      <c r="D21484" s="140" t="n">
        <v>508.26</v>
      </c>
    </row>
    <row r="21485" customFormat="false" ht="46.75" hidden="false" customHeight="false" outlineLevel="0" collapsed="false">
      <c r="A21485" s="95" t="s">
        <v>32182</v>
      </c>
      <c r="B21485" s="182" t="s">
        <v>32181</v>
      </c>
      <c r="C21485" s="183" t="s">
        <v>363</v>
      </c>
      <c r="D21485" s="140" t="n">
        <v>468.75</v>
      </c>
    </row>
    <row r="21486" customFormat="false" ht="35.8" hidden="false" customHeight="false" outlineLevel="0" collapsed="false">
      <c r="A21486" s="95" t="s">
        <v>32183</v>
      </c>
      <c r="B21486" s="182" t="s">
        <v>32184</v>
      </c>
      <c r="C21486" s="183" t="s">
        <v>363</v>
      </c>
      <c r="D21486" s="140" t="n">
        <v>250.81</v>
      </c>
    </row>
    <row r="21487" customFormat="false" ht="35.8" hidden="false" customHeight="false" outlineLevel="0" collapsed="false">
      <c r="A21487" s="95" t="s">
        <v>32185</v>
      </c>
      <c r="B21487" s="182" t="s">
        <v>32184</v>
      </c>
      <c r="C21487" s="183" t="s">
        <v>363</v>
      </c>
      <c r="D21487" s="140" t="n">
        <v>237.74</v>
      </c>
    </row>
    <row r="21488" customFormat="false" ht="46.75" hidden="false" customHeight="false" outlineLevel="0" collapsed="false">
      <c r="A21488" s="95" t="s">
        <v>32186</v>
      </c>
      <c r="B21488" s="182" t="s">
        <v>32187</v>
      </c>
      <c r="C21488" s="183" t="s">
        <v>363</v>
      </c>
      <c r="D21488" s="140" t="n">
        <v>89.54</v>
      </c>
    </row>
    <row r="21489" customFormat="false" ht="46.75" hidden="false" customHeight="false" outlineLevel="0" collapsed="false">
      <c r="A21489" s="95" t="s">
        <v>32188</v>
      </c>
      <c r="B21489" s="182" t="s">
        <v>32187</v>
      </c>
      <c r="C21489" s="183" t="s">
        <v>363</v>
      </c>
      <c r="D21489" s="140" t="n">
        <v>85.54</v>
      </c>
    </row>
    <row r="21490" customFormat="false" ht="57.7" hidden="false" customHeight="false" outlineLevel="0" collapsed="false">
      <c r="A21490" s="95" t="s">
        <v>32189</v>
      </c>
      <c r="B21490" s="182" t="s">
        <v>32190</v>
      </c>
      <c r="C21490" s="183" t="s">
        <v>245</v>
      </c>
      <c r="D21490" s="140" t="n">
        <v>7767.47</v>
      </c>
    </row>
    <row r="21491" customFormat="false" ht="57.7" hidden="false" customHeight="false" outlineLevel="0" collapsed="false">
      <c r="A21491" s="95" t="s">
        <v>32191</v>
      </c>
      <c r="B21491" s="182" t="s">
        <v>32190</v>
      </c>
      <c r="C21491" s="183" t="s">
        <v>245</v>
      </c>
      <c r="D21491" s="140" t="n">
        <v>7137.08</v>
      </c>
    </row>
    <row r="21492" customFormat="false" ht="57.7" hidden="false" customHeight="false" outlineLevel="0" collapsed="false">
      <c r="A21492" s="95" t="s">
        <v>32192</v>
      </c>
      <c r="B21492" s="182" t="s">
        <v>32193</v>
      </c>
      <c r="C21492" s="183" t="s">
        <v>245</v>
      </c>
      <c r="D21492" s="140" t="n">
        <v>9964.62</v>
      </c>
    </row>
    <row r="21493" customFormat="false" ht="57.7" hidden="false" customHeight="false" outlineLevel="0" collapsed="false">
      <c r="A21493" s="95" t="s">
        <v>32194</v>
      </c>
      <c r="B21493" s="182" t="s">
        <v>32193</v>
      </c>
      <c r="C21493" s="183" t="s">
        <v>245</v>
      </c>
      <c r="D21493" s="140" t="n">
        <v>9166.27</v>
      </c>
    </row>
    <row r="21494" customFormat="false" ht="46.75" hidden="false" customHeight="false" outlineLevel="0" collapsed="false">
      <c r="A21494" s="95" t="s">
        <v>32195</v>
      </c>
      <c r="B21494" s="182" t="s">
        <v>32196</v>
      </c>
      <c r="C21494" s="183" t="s">
        <v>213</v>
      </c>
      <c r="D21494" s="140" t="n">
        <v>40.85</v>
      </c>
    </row>
    <row r="21495" customFormat="false" ht="46.75" hidden="false" customHeight="false" outlineLevel="0" collapsed="false">
      <c r="A21495" s="95" t="s">
        <v>32197</v>
      </c>
      <c r="B21495" s="182" t="s">
        <v>32196</v>
      </c>
      <c r="C21495" s="183" t="s">
        <v>213</v>
      </c>
      <c r="D21495" s="140" t="n">
        <v>39.14</v>
      </c>
    </row>
    <row r="21496" customFormat="false" ht="24.85" hidden="false" customHeight="false" outlineLevel="0" collapsed="false">
      <c r="A21496" s="95" t="s">
        <v>32198</v>
      </c>
      <c r="B21496" s="182" t="s">
        <v>32199</v>
      </c>
      <c r="C21496" s="183" t="s">
        <v>213</v>
      </c>
      <c r="D21496" s="140" t="n">
        <v>1446.71</v>
      </c>
    </row>
    <row r="21497" customFormat="false" ht="24.85" hidden="false" customHeight="false" outlineLevel="0" collapsed="false">
      <c r="A21497" s="95" t="s">
        <v>32200</v>
      </c>
      <c r="B21497" s="182" t="s">
        <v>32199</v>
      </c>
      <c r="C21497" s="183" t="s">
        <v>213</v>
      </c>
      <c r="D21497" s="140" t="n">
        <v>1393.62</v>
      </c>
    </row>
    <row r="21498" customFormat="false" ht="35.8" hidden="false" customHeight="false" outlineLevel="0" collapsed="false">
      <c r="A21498" s="95" t="s">
        <v>32201</v>
      </c>
      <c r="B21498" s="182" t="s">
        <v>32202</v>
      </c>
      <c r="C21498" s="183" t="s">
        <v>245</v>
      </c>
      <c r="D21498" s="140" t="n">
        <v>298.42</v>
      </c>
    </row>
    <row r="21499" customFormat="false" ht="35.8" hidden="false" customHeight="false" outlineLevel="0" collapsed="false">
      <c r="A21499" s="95" t="s">
        <v>32203</v>
      </c>
      <c r="B21499" s="182" t="s">
        <v>32202</v>
      </c>
      <c r="C21499" s="183" t="s">
        <v>245</v>
      </c>
      <c r="D21499" s="140" t="n">
        <v>263.19</v>
      </c>
    </row>
    <row r="21500" customFormat="false" ht="35.8" hidden="false" customHeight="false" outlineLevel="0" collapsed="false">
      <c r="A21500" s="95" t="s">
        <v>32204</v>
      </c>
      <c r="B21500" s="182" t="s">
        <v>32205</v>
      </c>
      <c r="C21500" s="183" t="s">
        <v>245</v>
      </c>
      <c r="D21500" s="140" t="n">
        <v>324.85</v>
      </c>
    </row>
    <row r="21501" customFormat="false" ht="35.8" hidden="false" customHeight="false" outlineLevel="0" collapsed="false">
      <c r="A21501" s="95" t="s">
        <v>32206</v>
      </c>
      <c r="B21501" s="182" t="s">
        <v>32205</v>
      </c>
      <c r="C21501" s="183" t="s">
        <v>245</v>
      </c>
      <c r="D21501" s="140" t="n">
        <v>286.1</v>
      </c>
    </row>
    <row r="21502" customFormat="false" ht="35.8" hidden="false" customHeight="false" outlineLevel="0" collapsed="false">
      <c r="A21502" s="95" t="s">
        <v>32207</v>
      </c>
      <c r="B21502" s="182" t="s">
        <v>32208</v>
      </c>
      <c r="C21502" s="183" t="s">
        <v>245</v>
      </c>
      <c r="D21502" s="140" t="n">
        <v>374.2</v>
      </c>
    </row>
    <row r="21503" customFormat="false" ht="35.8" hidden="false" customHeight="false" outlineLevel="0" collapsed="false">
      <c r="A21503" s="95" t="s">
        <v>32209</v>
      </c>
      <c r="B21503" s="182" t="s">
        <v>32208</v>
      </c>
      <c r="C21503" s="183" t="s">
        <v>245</v>
      </c>
      <c r="D21503" s="140" t="n">
        <v>331.93</v>
      </c>
    </row>
    <row r="21504" customFormat="false" ht="35.8" hidden="false" customHeight="false" outlineLevel="0" collapsed="false">
      <c r="A21504" s="95" t="s">
        <v>32210</v>
      </c>
      <c r="B21504" s="182" t="s">
        <v>32211</v>
      </c>
      <c r="C21504" s="183" t="s">
        <v>245</v>
      </c>
      <c r="D21504" s="140" t="n">
        <v>458.18</v>
      </c>
    </row>
    <row r="21505" customFormat="false" ht="35.8" hidden="false" customHeight="false" outlineLevel="0" collapsed="false">
      <c r="A21505" s="95" t="s">
        <v>32212</v>
      </c>
      <c r="B21505" s="182" t="s">
        <v>32211</v>
      </c>
      <c r="C21505" s="183" t="s">
        <v>245</v>
      </c>
      <c r="D21505" s="140" t="n">
        <v>405.34</v>
      </c>
    </row>
    <row r="21506" customFormat="false" ht="35.8" hidden="false" customHeight="false" outlineLevel="0" collapsed="false">
      <c r="A21506" s="95" t="s">
        <v>32213</v>
      </c>
      <c r="B21506" s="182" t="s">
        <v>32214</v>
      </c>
      <c r="C21506" s="183" t="s">
        <v>245</v>
      </c>
      <c r="D21506" s="140" t="n">
        <v>608.74</v>
      </c>
    </row>
    <row r="21507" customFormat="false" ht="35.8" hidden="false" customHeight="false" outlineLevel="0" collapsed="false">
      <c r="A21507" s="95" t="s">
        <v>32215</v>
      </c>
      <c r="B21507" s="182" t="s">
        <v>32214</v>
      </c>
      <c r="C21507" s="183" t="s">
        <v>245</v>
      </c>
      <c r="D21507" s="140" t="n">
        <v>538.29</v>
      </c>
    </row>
    <row r="21508" customFormat="false" ht="35.8" hidden="false" customHeight="false" outlineLevel="0" collapsed="false">
      <c r="A21508" s="95" t="s">
        <v>32216</v>
      </c>
      <c r="B21508" s="182" t="s">
        <v>32217</v>
      </c>
      <c r="C21508" s="183" t="s">
        <v>245</v>
      </c>
      <c r="D21508" s="140" t="n">
        <v>142.24</v>
      </c>
    </row>
    <row r="21509" customFormat="false" ht="35.8" hidden="false" customHeight="false" outlineLevel="0" collapsed="false">
      <c r="A21509" s="95" t="s">
        <v>32218</v>
      </c>
      <c r="B21509" s="182" t="s">
        <v>32217</v>
      </c>
      <c r="C21509" s="183" t="s">
        <v>245</v>
      </c>
      <c r="D21509" s="140" t="n">
        <v>124.62</v>
      </c>
    </row>
    <row r="21510" customFormat="false" ht="35.8" hidden="false" customHeight="false" outlineLevel="0" collapsed="false">
      <c r="A21510" s="95" t="s">
        <v>32219</v>
      </c>
      <c r="B21510" s="182" t="s">
        <v>32220</v>
      </c>
      <c r="C21510" s="183" t="s">
        <v>245</v>
      </c>
      <c r="D21510" s="140" t="n">
        <v>286.86</v>
      </c>
    </row>
    <row r="21511" customFormat="false" ht="35.8" hidden="false" customHeight="false" outlineLevel="0" collapsed="false">
      <c r="A21511" s="95" t="s">
        <v>32221</v>
      </c>
      <c r="B21511" s="182" t="s">
        <v>32220</v>
      </c>
      <c r="C21511" s="183" t="s">
        <v>245</v>
      </c>
      <c r="D21511" s="140" t="n">
        <v>251.63</v>
      </c>
    </row>
    <row r="21512" customFormat="false" ht="35.8" hidden="false" customHeight="false" outlineLevel="0" collapsed="false">
      <c r="A21512" s="95" t="s">
        <v>32222</v>
      </c>
      <c r="B21512" s="182" t="s">
        <v>32223</v>
      </c>
      <c r="C21512" s="183" t="s">
        <v>245</v>
      </c>
      <c r="D21512" s="140" t="n">
        <v>574.62</v>
      </c>
    </row>
    <row r="21513" customFormat="false" ht="35.8" hidden="false" customHeight="false" outlineLevel="0" collapsed="false">
      <c r="A21513" s="95" t="s">
        <v>32224</v>
      </c>
      <c r="B21513" s="182" t="s">
        <v>32223</v>
      </c>
      <c r="C21513" s="183" t="s">
        <v>245</v>
      </c>
      <c r="D21513" s="140" t="n">
        <v>504.16</v>
      </c>
    </row>
    <row r="21514" customFormat="false" ht="35.8" hidden="false" customHeight="false" outlineLevel="0" collapsed="false">
      <c r="A21514" s="95" t="s">
        <v>32225</v>
      </c>
      <c r="B21514" s="182" t="s">
        <v>32226</v>
      </c>
      <c r="C21514" s="183" t="s">
        <v>245</v>
      </c>
      <c r="D21514" s="140" t="n">
        <v>286.86</v>
      </c>
    </row>
    <row r="21515" customFormat="false" ht="35.8" hidden="false" customHeight="false" outlineLevel="0" collapsed="false">
      <c r="A21515" s="95" t="s">
        <v>32227</v>
      </c>
      <c r="B21515" s="182" t="s">
        <v>32226</v>
      </c>
      <c r="C21515" s="183" t="s">
        <v>245</v>
      </c>
      <c r="D21515" s="140" t="n">
        <v>251.63</v>
      </c>
    </row>
    <row r="21516" customFormat="false" ht="35.8" hidden="false" customHeight="false" outlineLevel="0" collapsed="false">
      <c r="A21516" s="95" t="s">
        <v>32228</v>
      </c>
      <c r="B21516" s="182" t="s">
        <v>32229</v>
      </c>
      <c r="C21516" s="183" t="s">
        <v>245</v>
      </c>
      <c r="D21516" s="140" t="n">
        <v>339.72</v>
      </c>
    </row>
    <row r="21517" customFormat="false" ht="35.8" hidden="false" customHeight="false" outlineLevel="0" collapsed="false">
      <c r="A21517" s="95" t="s">
        <v>32230</v>
      </c>
      <c r="B21517" s="182" t="s">
        <v>32229</v>
      </c>
      <c r="C21517" s="183" t="s">
        <v>245</v>
      </c>
      <c r="D21517" s="140" t="n">
        <v>297.45</v>
      </c>
    </row>
    <row r="21518" customFormat="false" ht="46.75" hidden="false" customHeight="false" outlineLevel="0" collapsed="false">
      <c r="A21518" s="95" t="s">
        <v>32231</v>
      </c>
      <c r="B21518" s="182" t="s">
        <v>32232</v>
      </c>
      <c r="C21518" s="183" t="s">
        <v>245</v>
      </c>
      <c r="D21518" s="140" t="n">
        <v>286.86</v>
      </c>
    </row>
    <row r="21519" customFormat="false" ht="46.75" hidden="false" customHeight="false" outlineLevel="0" collapsed="false">
      <c r="A21519" s="95" t="s">
        <v>32233</v>
      </c>
      <c r="B21519" s="182" t="s">
        <v>32232</v>
      </c>
      <c r="C21519" s="183" t="s">
        <v>245</v>
      </c>
      <c r="D21519" s="140" t="n">
        <v>251.63</v>
      </c>
    </row>
    <row r="21520" customFormat="false" ht="46.75" hidden="false" customHeight="false" outlineLevel="0" collapsed="false">
      <c r="A21520" s="95" t="s">
        <v>32234</v>
      </c>
      <c r="B21520" s="182" t="s">
        <v>32235</v>
      </c>
      <c r="C21520" s="183" t="s">
        <v>245</v>
      </c>
      <c r="D21520" s="140" t="n">
        <v>339.72</v>
      </c>
    </row>
    <row r="21521" customFormat="false" ht="46.75" hidden="false" customHeight="false" outlineLevel="0" collapsed="false">
      <c r="A21521" s="95" t="s">
        <v>32236</v>
      </c>
      <c r="B21521" s="182" t="s">
        <v>32235</v>
      </c>
      <c r="C21521" s="183" t="s">
        <v>245</v>
      </c>
      <c r="D21521" s="140" t="n">
        <v>297.45</v>
      </c>
    </row>
    <row r="21522" customFormat="false" ht="24.85" hidden="false" customHeight="false" outlineLevel="0" collapsed="false">
      <c r="A21522" s="95" t="s">
        <v>32237</v>
      </c>
      <c r="B21522" s="182" t="s">
        <v>32238</v>
      </c>
      <c r="C21522" s="183" t="s">
        <v>245</v>
      </c>
      <c r="D21522" s="140" t="n">
        <v>232.34</v>
      </c>
    </row>
    <row r="21523" customFormat="false" ht="24.85" hidden="false" customHeight="false" outlineLevel="0" collapsed="false">
      <c r="A21523" s="95" t="s">
        <v>32239</v>
      </c>
      <c r="B21523" s="182" t="s">
        <v>32238</v>
      </c>
      <c r="C21523" s="183" t="s">
        <v>245</v>
      </c>
      <c r="D21523" s="140" t="n">
        <v>205.92</v>
      </c>
    </row>
    <row r="21524" customFormat="false" ht="35.8" hidden="false" customHeight="false" outlineLevel="0" collapsed="false">
      <c r="A21524" s="95" t="s">
        <v>32240</v>
      </c>
      <c r="B21524" s="182" t="s">
        <v>32241</v>
      </c>
      <c r="C21524" s="183" t="s">
        <v>245</v>
      </c>
      <c r="D21524" s="140" t="n">
        <v>528.59</v>
      </c>
    </row>
    <row r="21525" customFormat="false" ht="35.8" hidden="false" customHeight="false" outlineLevel="0" collapsed="false">
      <c r="A21525" s="95" t="s">
        <v>32242</v>
      </c>
      <c r="B21525" s="182" t="s">
        <v>32241</v>
      </c>
      <c r="C21525" s="183" t="s">
        <v>245</v>
      </c>
      <c r="D21525" s="140" t="n">
        <v>458.14</v>
      </c>
    </row>
    <row r="21526" customFormat="false" ht="35.8" hidden="false" customHeight="false" outlineLevel="0" collapsed="false">
      <c r="A21526" s="95" t="s">
        <v>32243</v>
      </c>
      <c r="B21526" s="182" t="s">
        <v>32244</v>
      </c>
      <c r="C21526" s="183" t="s">
        <v>245</v>
      </c>
      <c r="D21526" s="140" t="n">
        <v>1585.78</v>
      </c>
    </row>
    <row r="21527" customFormat="false" ht="35.8" hidden="false" customHeight="false" outlineLevel="0" collapsed="false">
      <c r="A21527" s="95" t="s">
        <v>32245</v>
      </c>
      <c r="B21527" s="182" t="s">
        <v>32244</v>
      </c>
      <c r="C21527" s="183" t="s">
        <v>245</v>
      </c>
      <c r="D21527" s="140" t="n">
        <v>1374.43</v>
      </c>
    </row>
    <row r="21528" customFormat="false" ht="57.7" hidden="false" customHeight="false" outlineLevel="0" collapsed="false">
      <c r="A21528" s="95" t="s">
        <v>32246</v>
      </c>
      <c r="B21528" s="182" t="s">
        <v>32247</v>
      </c>
      <c r="C21528" s="183" t="s">
        <v>245</v>
      </c>
      <c r="D21528" s="140" t="n">
        <v>132.14</v>
      </c>
    </row>
    <row r="21529" customFormat="false" ht="57.7" hidden="false" customHeight="false" outlineLevel="0" collapsed="false">
      <c r="A21529" s="95" t="s">
        <v>32248</v>
      </c>
      <c r="B21529" s="182" t="s">
        <v>32247</v>
      </c>
      <c r="C21529" s="183" t="s">
        <v>245</v>
      </c>
      <c r="D21529" s="140" t="n">
        <v>114.53</v>
      </c>
    </row>
    <row r="21530" customFormat="false" ht="57.7" hidden="false" customHeight="false" outlineLevel="0" collapsed="false">
      <c r="A21530" s="95" t="s">
        <v>32249</v>
      </c>
      <c r="B21530" s="182" t="s">
        <v>32250</v>
      </c>
      <c r="C21530" s="183" t="s">
        <v>245</v>
      </c>
      <c r="D21530" s="140" t="n">
        <v>198.22</v>
      </c>
    </row>
    <row r="21531" customFormat="false" ht="57.7" hidden="false" customHeight="false" outlineLevel="0" collapsed="false">
      <c r="A21531" s="95" t="s">
        <v>32251</v>
      </c>
      <c r="B21531" s="182" t="s">
        <v>32250</v>
      </c>
      <c r="C21531" s="183" t="s">
        <v>245</v>
      </c>
      <c r="D21531" s="140" t="n">
        <v>171.8</v>
      </c>
    </row>
    <row r="21532" customFormat="false" ht="57.7" hidden="false" customHeight="false" outlineLevel="0" collapsed="false">
      <c r="A21532" s="95" t="s">
        <v>32252</v>
      </c>
      <c r="B21532" s="182" t="s">
        <v>32253</v>
      </c>
      <c r="C21532" s="183" t="s">
        <v>245</v>
      </c>
      <c r="D21532" s="140" t="n">
        <v>264.29</v>
      </c>
    </row>
    <row r="21533" customFormat="false" ht="57.7" hidden="false" customHeight="false" outlineLevel="0" collapsed="false">
      <c r="A21533" s="95" t="s">
        <v>32254</v>
      </c>
      <c r="B21533" s="182" t="s">
        <v>32253</v>
      </c>
      <c r="C21533" s="183" t="s">
        <v>245</v>
      </c>
      <c r="D21533" s="140" t="n">
        <v>229.07</v>
      </c>
    </row>
    <row r="21534" customFormat="false" ht="57.7" hidden="false" customHeight="false" outlineLevel="0" collapsed="false">
      <c r="A21534" s="95" t="s">
        <v>32255</v>
      </c>
      <c r="B21534" s="182" t="s">
        <v>32256</v>
      </c>
      <c r="C21534" s="183" t="s">
        <v>245</v>
      </c>
      <c r="D21534" s="140" t="n">
        <v>132.14</v>
      </c>
    </row>
    <row r="21535" customFormat="false" ht="57.7" hidden="false" customHeight="false" outlineLevel="0" collapsed="false">
      <c r="A21535" s="95" t="s">
        <v>32257</v>
      </c>
      <c r="B21535" s="182" t="s">
        <v>32256</v>
      </c>
      <c r="C21535" s="183" t="s">
        <v>245</v>
      </c>
      <c r="D21535" s="140" t="n">
        <v>114.53</v>
      </c>
    </row>
    <row r="21536" customFormat="false" ht="57.7" hidden="false" customHeight="false" outlineLevel="0" collapsed="false">
      <c r="A21536" s="95" t="s">
        <v>32258</v>
      </c>
      <c r="B21536" s="182" t="s">
        <v>32259</v>
      </c>
      <c r="C21536" s="183" t="s">
        <v>245</v>
      </c>
      <c r="D21536" s="140" t="n">
        <v>211.43</v>
      </c>
    </row>
    <row r="21537" customFormat="false" ht="57.7" hidden="false" customHeight="false" outlineLevel="0" collapsed="false">
      <c r="A21537" s="95" t="s">
        <v>32260</v>
      </c>
      <c r="B21537" s="182" t="s">
        <v>32259</v>
      </c>
      <c r="C21537" s="183" t="s">
        <v>245</v>
      </c>
      <c r="D21537" s="140" t="n">
        <v>183.25</v>
      </c>
    </row>
    <row r="21538" customFormat="false" ht="57.7" hidden="false" customHeight="false" outlineLevel="0" collapsed="false">
      <c r="A21538" s="95" t="s">
        <v>32261</v>
      </c>
      <c r="B21538" s="182" t="s">
        <v>32262</v>
      </c>
      <c r="C21538" s="183" t="s">
        <v>245</v>
      </c>
      <c r="D21538" s="140" t="n">
        <v>158.57</v>
      </c>
    </row>
    <row r="21539" customFormat="false" ht="57.7" hidden="false" customHeight="false" outlineLevel="0" collapsed="false">
      <c r="A21539" s="95" t="s">
        <v>32263</v>
      </c>
      <c r="B21539" s="182" t="s">
        <v>32262</v>
      </c>
      <c r="C21539" s="183" t="s">
        <v>245</v>
      </c>
      <c r="D21539" s="140" t="n">
        <v>137.44</v>
      </c>
    </row>
    <row r="21540" customFormat="false" ht="57.7" hidden="false" customHeight="false" outlineLevel="0" collapsed="false">
      <c r="A21540" s="95" t="s">
        <v>32264</v>
      </c>
      <c r="B21540" s="182" t="s">
        <v>32265</v>
      </c>
      <c r="C21540" s="183" t="s">
        <v>245</v>
      </c>
      <c r="D21540" s="140" t="n">
        <v>264.29</v>
      </c>
    </row>
    <row r="21541" customFormat="false" ht="57.7" hidden="false" customHeight="false" outlineLevel="0" collapsed="false">
      <c r="A21541" s="95" t="s">
        <v>32266</v>
      </c>
      <c r="B21541" s="182" t="s">
        <v>32265</v>
      </c>
      <c r="C21541" s="183" t="s">
        <v>245</v>
      </c>
      <c r="D21541" s="140" t="n">
        <v>229.07</v>
      </c>
    </row>
    <row r="21542" customFormat="false" ht="35.8" hidden="false" customHeight="false" outlineLevel="0" collapsed="false">
      <c r="A21542" s="95" t="s">
        <v>32267</v>
      </c>
      <c r="B21542" s="182" t="s">
        <v>32268</v>
      </c>
      <c r="C21542" s="183" t="s">
        <v>245</v>
      </c>
      <c r="D21542" s="140" t="n">
        <v>1100</v>
      </c>
    </row>
    <row r="21543" customFormat="false" ht="35.8" hidden="false" customHeight="false" outlineLevel="0" collapsed="false">
      <c r="A21543" s="95" t="s">
        <v>32269</v>
      </c>
      <c r="B21543" s="182" t="s">
        <v>32268</v>
      </c>
      <c r="C21543" s="183" t="s">
        <v>245</v>
      </c>
      <c r="D21543" s="140" t="n">
        <v>1100</v>
      </c>
    </row>
    <row r="21544" customFormat="false" ht="35.8" hidden="false" customHeight="false" outlineLevel="0" collapsed="false">
      <c r="A21544" s="95" t="s">
        <v>32270</v>
      </c>
      <c r="B21544" s="182" t="s">
        <v>32271</v>
      </c>
      <c r="C21544" s="183" t="s">
        <v>245</v>
      </c>
      <c r="D21544" s="140" t="n">
        <v>1327.94</v>
      </c>
    </row>
    <row r="21545" customFormat="false" ht="35.8" hidden="false" customHeight="false" outlineLevel="0" collapsed="false">
      <c r="A21545" s="95" t="s">
        <v>32272</v>
      </c>
      <c r="B21545" s="182" t="s">
        <v>32271</v>
      </c>
      <c r="C21545" s="183" t="s">
        <v>245</v>
      </c>
      <c r="D21545" s="140" t="n">
        <v>1327.94</v>
      </c>
    </row>
    <row r="21546" customFormat="false" ht="35.8" hidden="false" customHeight="false" outlineLevel="0" collapsed="false">
      <c r="A21546" s="95" t="s">
        <v>32273</v>
      </c>
      <c r="B21546" s="182" t="s">
        <v>32274</v>
      </c>
      <c r="C21546" s="183" t="s">
        <v>245</v>
      </c>
      <c r="D21546" s="140" t="n">
        <v>1778</v>
      </c>
    </row>
    <row r="21547" customFormat="false" ht="35.8" hidden="false" customHeight="false" outlineLevel="0" collapsed="false">
      <c r="A21547" s="95" t="s">
        <v>32275</v>
      </c>
      <c r="B21547" s="182" t="s">
        <v>32274</v>
      </c>
      <c r="C21547" s="183" t="s">
        <v>245</v>
      </c>
      <c r="D21547" s="140" t="n">
        <v>1778</v>
      </c>
    </row>
    <row r="21548" customFormat="false" ht="35.8" hidden="false" customHeight="false" outlineLevel="0" collapsed="false">
      <c r="A21548" s="95" t="s">
        <v>32276</v>
      </c>
      <c r="B21548" s="182" t="s">
        <v>32277</v>
      </c>
      <c r="C21548" s="183" t="s">
        <v>245</v>
      </c>
      <c r="D21548" s="140" t="n">
        <v>1924.04</v>
      </c>
    </row>
    <row r="21549" customFormat="false" ht="35.8" hidden="false" customHeight="false" outlineLevel="0" collapsed="false">
      <c r="A21549" s="95" t="s">
        <v>32278</v>
      </c>
      <c r="B21549" s="182" t="s">
        <v>32277</v>
      </c>
      <c r="C21549" s="183" t="s">
        <v>245</v>
      </c>
      <c r="D21549" s="140" t="n">
        <v>1924.04</v>
      </c>
    </row>
    <row r="21550" customFormat="false" ht="35.8" hidden="false" customHeight="false" outlineLevel="0" collapsed="false">
      <c r="A21550" s="95" t="s">
        <v>32279</v>
      </c>
      <c r="B21550" s="182" t="s">
        <v>32280</v>
      </c>
      <c r="C21550" s="183" t="s">
        <v>245</v>
      </c>
      <c r="D21550" s="140" t="n">
        <v>2250</v>
      </c>
    </row>
    <row r="21551" customFormat="false" ht="35.8" hidden="false" customHeight="false" outlineLevel="0" collapsed="false">
      <c r="A21551" s="95" t="s">
        <v>32281</v>
      </c>
      <c r="B21551" s="182" t="s">
        <v>32280</v>
      </c>
      <c r="C21551" s="183" t="s">
        <v>245</v>
      </c>
      <c r="D21551" s="140" t="n">
        <v>2250</v>
      </c>
    </row>
    <row r="21552" customFormat="false" ht="35.8" hidden="false" customHeight="false" outlineLevel="0" collapsed="false">
      <c r="A21552" s="95" t="s">
        <v>32282</v>
      </c>
      <c r="B21552" s="182" t="s">
        <v>32283</v>
      </c>
      <c r="C21552" s="183" t="s">
        <v>245</v>
      </c>
      <c r="D21552" s="140" t="n">
        <v>2497</v>
      </c>
    </row>
    <row r="21553" customFormat="false" ht="35.8" hidden="false" customHeight="false" outlineLevel="0" collapsed="false">
      <c r="A21553" s="95" t="s">
        <v>32284</v>
      </c>
      <c r="B21553" s="182" t="s">
        <v>32283</v>
      </c>
      <c r="C21553" s="183" t="s">
        <v>245</v>
      </c>
      <c r="D21553" s="140" t="n">
        <v>2497</v>
      </c>
    </row>
    <row r="21554" customFormat="false" ht="35.8" hidden="false" customHeight="false" outlineLevel="0" collapsed="false">
      <c r="A21554" s="95" t="s">
        <v>32285</v>
      </c>
      <c r="B21554" s="182" t="s">
        <v>32286</v>
      </c>
      <c r="C21554" s="183" t="s">
        <v>245</v>
      </c>
      <c r="D21554" s="140" t="n">
        <v>3565</v>
      </c>
    </row>
    <row r="21555" customFormat="false" ht="35.8" hidden="false" customHeight="false" outlineLevel="0" collapsed="false">
      <c r="A21555" s="95" t="s">
        <v>32287</v>
      </c>
      <c r="B21555" s="182" t="s">
        <v>32286</v>
      </c>
      <c r="C21555" s="183" t="s">
        <v>245</v>
      </c>
      <c r="D21555" s="140" t="n">
        <v>3565</v>
      </c>
    </row>
    <row r="21556" customFormat="false" ht="35.8" hidden="false" customHeight="false" outlineLevel="0" collapsed="false">
      <c r="A21556" s="95" t="s">
        <v>32288</v>
      </c>
      <c r="B21556" s="182" t="s">
        <v>32289</v>
      </c>
      <c r="C21556" s="183" t="s">
        <v>245</v>
      </c>
      <c r="D21556" s="140" t="n">
        <v>6943.2</v>
      </c>
    </row>
    <row r="21557" customFormat="false" ht="35.8" hidden="false" customHeight="false" outlineLevel="0" collapsed="false">
      <c r="A21557" s="95" t="s">
        <v>32290</v>
      </c>
      <c r="B21557" s="182" t="s">
        <v>32289</v>
      </c>
      <c r="C21557" s="183" t="s">
        <v>245</v>
      </c>
      <c r="D21557" s="140" t="n">
        <v>6943.2</v>
      </c>
    </row>
    <row r="21558" customFormat="false" ht="24.85" hidden="false" customHeight="false" outlineLevel="0" collapsed="false">
      <c r="A21558" s="95" t="s">
        <v>32291</v>
      </c>
      <c r="B21558" s="182" t="s">
        <v>32292</v>
      </c>
      <c r="C21558" s="183" t="s">
        <v>245</v>
      </c>
      <c r="D21558" s="140" t="n">
        <v>1080</v>
      </c>
    </row>
    <row r="21559" customFormat="false" ht="24.85" hidden="false" customHeight="false" outlineLevel="0" collapsed="false">
      <c r="A21559" s="95" t="s">
        <v>32293</v>
      </c>
      <c r="B21559" s="182" t="s">
        <v>32292</v>
      </c>
      <c r="C21559" s="183" t="s">
        <v>245</v>
      </c>
      <c r="D21559" s="140" t="n">
        <v>1080</v>
      </c>
    </row>
    <row r="21560" customFormat="false" ht="35.8" hidden="false" customHeight="false" outlineLevel="0" collapsed="false">
      <c r="A21560" s="95" t="s">
        <v>32294</v>
      </c>
      <c r="B21560" s="182" t="s">
        <v>32295</v>
      </c>
      <c r="C21560" s="183" t="s">
        <v>245</v>
      </c>
      <c r="D21560" s="140" t="n">
        <v>1920</v>
      </c>
    </row>
    <row r="21561" customFormat="false" ht="35.8" hidden="false" customHeight="false" outlineLevel="0" collapsed="false">
      <c r="A21561" s="95" t="s">
        <v>32296</v>
      </c>
      <c r="B21561" s="182" t="s">
        <v>32295</v>
      </c>
      <c r="C21561" s="183" t="s">
        <v>245</v>
      </c>
      <c r="D21561" s="140" t="n">
        <v>1920</v>
      </c>
    </row>
    <row r="21562" customFormat="false" ht="35.8" hidden="false" customHeight="false" outlineLevel="0" collapsed="false">
      <c r="A21562" s="95" t="s">
        <v>32297</v>
      </c>
      <c r="B21562" s="182" t="s">
        <v>32298</v>
      </c>
      <c r="C21562" s="183" t="s">
        <v>245</v>
      </c>
      <c r="D21562" s="140" t="n">
        <v>1390</v>
      </c>
    </row>
    <row r="21563" customFormat="false" ht="35.8" hidden="false" customHeight="false" outlineLevel="0" collapsed="false">
      <c r="A21563" s="95" t="s">
        <v>32299</v>
      </c>
      <c r="B21563" s="182" t="s">
        <v>32298</v>
      </c>
      <c r="C21563" s="183" t="s">
        <v>245</v>
      </c>
      <c r="D21563" s="140" t="n">
        <v>1390</v>
      </c>
    </row>
    <row r="21564" customFormat="false" ht="35.8" hidden="false" customHeight="false" outlineLevel="0" collapsed="false">
      <c r="A21564" s="95" t="s">
        <v>32300</v>
      </c>
      <c r="B21564" s="182" t="s">
        <v>32301</v>
      </c>
      <c r="C21564" s="183" t="s">
        <v>245</v>
      </c>
      <c r="D21564" s="140" t="n">
        <v>2140</v>
      </c>
    </row>
    <row r="21565" customFormat="false" ht="35.8" hidden="false" customHeight="false" outlineLevel="0" collapsed="false">
      <c r="A21565" s="95" t="s">
        <v>32302</v>
      </c>
      <c r="B21565" s="182" t="s">
        <v>32301</v>
      </c>
      <c r="C21565" s="183" t="s">
        <v>245</v>
      </c>
      <c r="D21565" s="140" t="n">
        <v>2140</v>
      </c>
    </row>
    <row r="21566" customFormat="false" ht="24.85" hidden="false" customHeight="false" outlineLevel="0" collapsed="false">
      <c r="A21566" s="95" t="s">
        <v>32303</v>
      </c>
      <c r="B21566" s="182" t="s">
        <v>32304</v>
      </c>
      <c r="C21566" s="183" t="s">
        <v>245</v>
      </c>
      <c r="D21566" s="140" t="n">
        <v>3470</v>
      </c>
    </row>
    <row r="21567" customFormat="false" ht="24.85" hidden="false" customHeight="false" outlineLevel="0" collapsed="false">
      <c r="A21567" s="95" t="s">
        <v>32305</v>
      </c>
      <c r="B21567" s="182" t="s">
        <v>32304</v>
      </c>
      <c r="C21567" s="183" t="s">
        <v>245</v>
      </c>
      <c r="D21567" s="140" t="n">
        <v>3470</v>
      </c>
    </row>
    <row r="21568" customFormat="false" ht="24.85" hidden="false" customHeight="false" outlineLevel="0" collapsed="false">
      <c r="A21568" s="95" t="s">
        <v>32306</v>
      </c>
      <c r="B21568" s="182" t="s">
        <v>32307</v>
      </c>
      <c r="C21568" s="183" t="s">
        <v>245</v>
      </c>
      <c r="D21568" s="140" t="n">
        <v>4120</v>
      </c>
    </row>
    <row r="21569" customFormat="false" ht="24.85" hidden="false" customHeight="false" outlineLevel="0" collapsed="false">
      <c r="A21569" s="95" t="s">
        <v>32308</v>
      </c>
      <c r="B21569" s="182" t="s">
        <v>32307</v>
      </c>
      <c r="C21569" s="183" t="s">
        <v>245</v>
      </c>
      <c r="D21569" s="140" t="n">
        <v>4120</v>
      </c>
    </row>
    <row r="21570" customFormat="false" ht="24.85" hidden="false" customHeight="false" outlineLevel="0" collapsed="false">
      <c r="A21570" s="95" t="s">
        <v>32309</v>
      </c>
      <c r="B21570" s="182" t="s">
        <v>32310</v>
      </c>
      <c r="C21570" s="183" t="s">
        <v>245</v>
      </c>
      <c r="D21570" s="140" t="n">
        <v>16250</v>
      </c>
    </row>
    <row r="21571" customFormat="false" ht="24.85" hidden="false" customHeight="false" outlineLevel="0" collapsed="false">
      <c r="A21571" s="95" t="s">
        <v>32311</v>
      </c>
      <c r="B21571" s="182" t="s">
        <v>32310</v>
      </c>
      <c r="C21571" s="183" t="s">
        <v>245</v>
      </c>
      <c r="D21571" s="140" t="n">
        <v>16250</v>
      </c>
    </row>
    <row r="21572" customFormat="false" ht="24.85" hidden="false" customHeight="false" outlineLevel="0" collapsed="false">
      <c r="A21572" s="95" t="s">
        <v>32312</v>
      </c>
      <c r="B21572" s="182" t="s">
        <v>32313</v>
      </c>
      <c r="C21572" s="183" t="s">
        <v>245</v>
      </c>
      <c r="D21572" s="140" t="n">
        <v>4320</v>
      </c>
    </row>
    <row r="21573" customFormat="false" ht="24.85" hidden="false" customHeight="false" outlineLevel="0" collapsed="false">
      <c r="A21573" s="95" t="s">
        <v>32314</v>
      </c>
      <c r="B21573" s="182" t="s">
        <v>32313</v>
      </c>
      <c r="C21573" s="183" t="s">
        <v>245</v>
      </c>
      <c r="D21573" s="140" t="n">
        <v>4320</v>
      </c>
    </row>
    <row r="21574" customFormat="false" ht="24.85" hidden="false" customHeight="false" outlineLevel="0" collapsed="false">
      <c r="A21574" s="95" t="s">
        <v>32315</v>
      </c>
      <c r="B21574" s="182" t="s">
        <v>32316</v>
      </c>
      <c r="C21574" s="183" t="s">
        <v>245</v>
      </c>
      <c r="D21574" s="140" t="n">
        <v>4730</v>
      </c>
    </row>
    <row r="21575" customFormat="false" ht="24.85" hidden="false" customHeight="false" outlineLevel="0" collapsed="false">
      <c r="A21575" s="95" t="s">
        <v>32317</v>
      </c>
      <c r="B21575" s="182" t="s">
        <v>32316</v>
      </c>
      <c r="C21575" s="183" t="s">
        <v>245</v>
      </c>
      <c r="D21575" s="140" t="n">
        <v>4730</v>
      </c>
    </row>
    <row r="21576" customFormat="false" ht="24.85" hidden="false" customHeight="false" outlineLevel="0" collapsed="false">
      <c r="A21576" s="95" t="s">
        <v>32318</v>
      </c>
      <c r="B21576" s="182" t="s">
        <v>32319</v>
      </c>
      <c r="C21576" s="183" t="s">
        <v>245</v>
      </c>
      <c r="D21576" s="140" t="n">
        <v>5810</v>
      </c>
    </row>
    <row r="21577" customFormat="false" ht="24.85" hidden="false" customHeight="false" outlineLevel="0" collapsed="false">
      <c r="A21577" s="95" t="s">
        <v>32320</v>
      </c>
      <c r="B21577" s="182" t="s">
        <v>32319</v>
      </c>
      <c r="C21577" s="183" t="s">
        <v>245</v>
      </c>
      <c r="D21577" s="140" t="n">
        <v>5810</v>
      </c>
    </row>
    <row r="21578" customFormat="false" ht="24.85" hidden="false" customHeight="false" outlineLevel="0" collapsed="false">
      <c r="A21578" s="95" t="s">
        <v>32321</v>
      </c>
      <c r="B21578" s="182" t="s">
        <v>32322</v>
      </c>
      <c r="C21578" s="183" t="s">
        <v>245</v>
      </c>
      <c r="D21578" s="140" t="n">
        <v>3510</v>
      </c>
    </row>
    <row r="21579" customFormat="false" ht="24.85" hidden="false" customHeight="false" outlineLevel="0" collapsed="false">
      <c r="A21579" s="95" t="s">
        <v>32323</v>
      </c>
      <c r="B21579" s="182" t="s">
        <v>32322</v>
      </c>
      <c r="C21579" s="183" t="s">
        <v>245</v>
      </c>
      <c r="D21579" s="140" t="n">
        <v>3510</v>
      </c>
    </row>
    <row r="21580" customFormat="false" ht="24.85" hidden="false" customHeight="false" outlineLevel="0" collapsed="false">
      <c r="A21580" s="95" t="s">
        <v>32324</v>
      </c>
      <c r="B21580" s="182" t="s">
        <v>32325</v>
      </c>
      <c r="C21580" s="183" t="s">
        <v>245</v>
      </c>
      <c r="D21580" s="140" t="n">
        <v>2340</v>
      </c>
    </row>
    <row r="21581" customFormat="false" ht="24.85" hidden="false" customHeight="false" outlineLevel="0" collapsed="false">
      <c r="A21581" s="95" t="s">
        <v>32326</v>
      </c>
      <c r="B21581" s="182" t="s">
        <v>32325</v>
      </c>
      <c r="C21581" s="183" t="s">
        <v>245</v>
      </c>
      <c r="D21581" s="140" t="n">
        <v>2340</v>
      </c>
    </row>
    <row r="21582" customFormat="false" ht="13.8" hidden="false" customHeight="false" outlineLevel="0" collapsed="false">
      <c r="A21582" s="95" t="s">
        <v>32327</v>
      </c>
      <c r="B21582" s="182" t="s">
        <v>32328</v>
      </c>
      <c r="C21582" s="183" t="s">
        <v>245</v>
      </c>
      <c r="D21582" s="140" t="n">
        <v>105.71</v>
      </c>
    </row>
    <row r="21583" customFormat="false" ht="13.8" hidden="false" customHeight="false" outlineLevel="0" collapsed="false">
      <c r="A21583" s="95" t="s">
        <v>32329</v>
      </c>
      <c r="B21583" s="182" t="s">
        <v>32328</v>
      </c>
      <c r="C21583" s="183" t="s">
        <v>245</v>
      </c>
      <c r="D21583" s="140" t="n">
        <v>91.62</v>
      </c>
    </row>
    <row r="21584" customFormat="false" ht="13.8" hidden="false" customHeight="false" outlineLevel="0" collapsed="false">
      <c r="A21584" s="95" t="s">
        <v>32330</v>
      </c>
      <c r="B21584" s="182" t="s">
        <v>32331</v>
      </c>
      <c r="C21584" s="183" t="s">
        <v>245</v>
      </c>
      <c r="D21584" s="140" t="n">
        <v>132.14</v>
      </c>
    </row>
    <row r="21585" customFormat="false" ht="13.8" hidden="false" customHeight="false" outlineLevel="0" collapsed="false">
      <c r="A21585" s="95" t="s">
        <v>32332</v>
      </c>
      <c r="B21585" s="182" t="s">
        <v>32331</v>
      </c>
      <c r="C21585" s="183" t="s">
        <v>245</v>
      </c>
      <c r="D21585" s="140" t="n">
        <v>114.53</v>
      </c>
    </row>
    <row r="21586" customFormat="false" ht="13.8" hidden="false" customHeight="false" outlineLevel="0" collapsed="false">
      <c r="A21586" s="95" t="s">
        <v>32333</v>
      </c>
      <c r="B21586" s="182" t="s">
        <v>32334</v>
      </c>
      <c r="C21586" s="183" t="s">
        <v>245</v>
      </c>
      <c r="D21586" s="140" t="n">
        <v>264.29</v>
      </c>
    </row>
    <row r="21587" customFormat="false" ht="13.8" hidden="false" customHeight="false" outlineLevel="0" collapsed="false">
      <c r="A21587" s="95" t="s">
        <v>32335</v>
      </c>
      <c r="B21587" s="182" t="s">
        <v>32334</v>
      </c>
      <c r="C21587" s="183" t="s">
        <v>245</v>
      </c>
      <c r="D21587" s="140" t="n">
        <v>229.07</v>
      </c>
    </row>
    <row r="21588" customFormat="false" ht="13.8" hidden="false" customHeight="false" outlineLevel="0" collapsed="false">
      <c r="A21588" s="95" t="s">
        <v>32336</v>
      </c>
      <c r="B21588" s="182" t="s">
        <v>32337</v>
      </c>
      <c r="C21588" s="183" t="s">
        <v>245</v>
      </c>
      <c r="D21588" s="140" t="n">
        <v>330.37</v>
      </c>
    </row>
    <row r="21589" customFormat="false" ht="13.8" hidden="false" customHeight="false" outlineLevel="0" collapsed="false">
      <c r="A21589" s="95" t="s">
        <v>32338</v>
      </c>
      <c r="B21589" s="182" t="s">
        <v>32337</v>
      </c>
      <c r="C21589" s="183" t="s">
        <v>245</v>
      </c>
      <c r="D21589" s="140" t="n">
        <v>286.34</v>
      </c>
    </row>
    <row r="21590" customFormat="false" ht="24.85" hidden="false" customHeight="false" outlineLevel="0" collapsed="false">
      <c r="A21590" s="95" t="s">
        <v>32339</v>
      </c>
      <c r="B21590" s="182" t="s">
        <v>32340</v>
      </c>
      <c r="C21590" s="183" t="s">
        <v>245</v>
      </c>
      <c r="D21590" s="140" t="n">
        <v>26.42</v>
      </c>
    </row>
    <row r="21591" customFormat="false" ht="24.85" hidden="false" customHeight="false" outlineLevel="0" collapsed="false">
      <c r="A21591" s="95" t="s">
        <v>32341</v>
      </c>
      <c r="B21591" s="182" t="s">
        <v>32340</v>
      </c>
      <c r="C21591" s="183" t="s">
        <v>245</v>
      </c>
      <c r="D21591" s="140" t="n">
        <v>22.9</v>
      </c>
    </row>
    <row r="21592" customFormat="false" ht="13.8" hidden="false" customHeight="false" outlineLevel="0" collapsed="false">
      <c r="A21592" s="95" t="s">
        <v>32342</v>
      </c>
      <c r="B21592" s="182" t="s">
        <v>32343</v>
      </c>
      <c r="C21592" s="183" t="s">
        <v>245</v>
      </c>
      <c r="D21592" s="140" t="n">
        <v>26.42</v>
      </c>
    </row>
    <row r="21593" customFormat="false" ht="13.8" hidden="false" customHeight="false" outlineLevel="0" collapsed="false">
      <c r="A21593" s="95" t="s">
        <v>32344</v>
      </c>
      <c r="B21593" s="182" t="s">
        <v>32343</v>
      </c>
      <c r="C21593" s="183" t="s">
        <v>245</v>
      </c>
      <c r="D21593" s="140" t="n">
        <v>22.9</v>
      </c>
    </row>
    <row r="21594" customFormat="false" ht="13.8" hidden="false" customHeight="false" outlineLevel="0" collapsed="false">
      <c r="A21594" s="95" t="s">
        <v>32345</v>
      </c>
      <c r="B21594" s="182" t="s">
        <v>32346</v>
      </c>
      <c r="C21594" s="183" t="s">
        <v>245</v>
      </c>
      <c r="D21594" s="140" t="n">
        <v>6.6</v>
      </c>
    </row>
    <row r="21595" customFormat="false" ht="13.8" hidden="false" customHeight="false" outlineLevel="0" collapsed="false">
      <c r="A21595" s="95" t="s">
        <v>32347</v>
      </c>
      <c r="B21595" s="182" t="s">
        <v>32346</v>
      </c>
      <c r="C21595" s="183" t="s">
        <v>245</v>
      </c>
      <c r="D21595" s="140" t="n">
        <v>5.72</v>
      </c>
    </row>
    <row r="21596" customFormat="false" ht="13.8" hidden="false" customHeight="false" outlineLevel="0" collapsed="false">
      <c r="A21596" s="95" t="s">
        <v>32348</v>
      </c>
      <c r="B21596" s="182" t="s">
        <v>32349</v>
      </c>
      <c r="C21596" s="183" t="s">
        <v>245</v>
      </c>
      <c r="D21596" s="140" t="n">
        <v>105.71</v>
      </c>
    </row>
    <row r="21597" customFormat="false" ht="13.8" hidden="false" customHeight="false" outlineLevel="0" collapsed="false">
      <c r="A21597" s="95" t="s">
        <v>32350</v>
      </c>
      <c r="B21597" s="182" t="s">
        <v>32349</v>
      </c>
      <c r="C21597" s="183" t="s">
        <v>245</v>
      </c>
      <c r="D21597" s="140" t="n">
        <v>91.62</v>
      </c>
    </row>
    <row r="21598" customFormat="false" ht="13.8" hidden="false" customHeight="false" outlineLevel="0" collapsed="false">
      <c r="A21598" s="95" t="s">
        <v>32351</v>
      </c>
      <c r="B21598" s="182" t="s">
        <v>32352</v>
      </c>
      <c r="C21598" s="183" t="s">
        <v>245</v>
      </c>
      <c r="D21598" s="140" t="n">
        <v>6.6</v>
      </c>
    </row>
    <row r="21599" customFormat="false" ht="13.8" hidden="false" customHeight="false" outlineLevel="0" collapsed="false">
      <c r="A21599" s="95" t="s">
        <v>32353</v>
      </c>
      <c r="B21599" s="182" t="s">
        <v>32352</v>
      </c>
      <c r="C21599" s="183" t="s">
        <v>245</v>
      </c>
      <c r="D21599" s="140" t="n">
        <v>5.72</v>
      </c>
    </row>
    <row r="21600" customFormat="false" ht="13.8" hidden="false" customHeight="false" outlineLevel="0" collapsed="false">
      <c r="A21600" s="95" t="s">
        <v>32354</v>
      </c>
      <c r="B21600" s="182" t="s">
        <v>32355</v>
      </c>
      <c r="C21600" s="183" t="s">
        <v>245</v>
      </c>
      <c r="D21600" s="140" t="n">
        <v>52.85</v>
      </c>
    </row>
    <row r="21601" customFormat="false" ht="13.8" hidden="false" customHeight="false" outlineLevel="0" collapsed="false">
      <c r="A21601" s="95" t="s">
        <v>32356</v>
      </c>
      <c r="B21601" s="182" t="s">
        <v>32355</v>
      </c>
      <c r="C21601" s="183" t="s">
        <v>245</v>
      </c>
      <c r="D21601" s="140" t="n">
        <v>45.81</v>
      </c>
    </row>
    <row r="21602" customFormat="false" ht="13.8" hidden="false" customHeight="false" outlineLevel="0" collapsed="false">
      <c r="A21602" s="95" t="s">
        <v>32357</v>
      </c>
      <c r="B21602" s="182" t="s">
        <v>32358</v>
      </c>
      <c r="C21602" s="183" t="s">
        <v>245</v>
      </c>
      <c r="D21602" s="140" t="n">
        <v>19.82</v>
      </c>
    </row>
    <row r="21603" customFormat="false" ht="13.8" hidden="false" customHeight="false" outlineLevel="0" collapsed="false">
      <c r="A21603" s="95" t="s">
        <v>32359</v>
      </c>
      <c r="B21603" s="182" t="s">
        <v>32358</v>
      </c>
      <c r="C21603" s="183" t="s">
        <v>245</v>
      </c>
      <c r="D21603" s="140" t="n">
        <v>17.18</v>
      </c>
    </row>
    <row r="21604" customFormat="false" ht="13.8" hidden="false" customHeight="false" outlineLevel="0" collapsed="false">
      <c r="A21604" s="95" t="s">
        <v>32360</v>
      </c>
      <c r="B21604" s="182" t="s">
        <v>32361</v>
      </c>
      <c r="C21604" s="183" t="s">
        <v>245</v>
      </c>
      <c r="D21604" s="140" t="n">
        <v>6.6</v>
      </c>
    </row>
    <row r="21605" customFormat="false" ht="13.8" hidden="false" customHeight="false" outlineLevel="0" collapsed="false">
      <c r="A21605" s="95" t="s">
        <v>32362</v>
      </c>
      <c r="B21605" s="182" t="s">
        <v>32361</v>
      </c>
      <c r="C21605" s="183" t="s">
        <v>245</v>
      </c>
      <c r="D21605" s="140" t="n">
        <v>5.72</v>
      </c>
    </row>
    <row r="21606" customFormat="false" ht="13.8" hidden="false" customHeight="false" outlineLevel="0" collapsed="false">
      <c r="A21606" s="95" t="s">
        <v>32363</v>
      </c>
      <c r="B21606" s="182" t="s">
        <v>32364</v>
      </c>
      <c r="C21606" s="183" t="s">
        <v>245</v>
      </c>
      <c r="D21606" s="140" t="n">
        <v>19.82</v>
      </c>
    </row>
    <row r="21607" customFormat="false" ht="13.8" hidden="false" customHeight="false" outlineLevel="0" collapsed="false">
      <c r="A21607" s="95" t="s">
        <v>32365</v>
      </c>
      <c r="B21607" s="182" t="s">
        <v>32364</v>
      </c>
      <c r="C21607" s="183" t="s">
        <v>245</v>
      </c>
      <c r="D21607" s="140" t="n">
        <v>17.18</v>
      </c>
    </row>
    <row r="21608" customFormat="false" ht="13.8" hidden="false" customHeight="false" outlineLevel="0" collapsed="false">
      <c r="A21608" s="95" t="s">
        <v>32366</v>
      </c>
      <c r="B21608" s="182" t="s">
        <v>32367</v>
      </c>
      <c r="C21608" s="183" t="s">
        <v>245</v>
      </c>
      <c r="D21608" s="140" t="n">
        <v>26.42</v>
      </c>
    </row>
    <row r="21609" customFormat="false" ht="13.8" hidden="false" customHeight="false" outlineLevel="0" collapsed="false">
      <c r="A21609" s="95" t="s">
        <v>32368</v>
      </c>
      <c r="B21609" s="182" t="s">
        <v>32367</v>
      </c>
      <c r="C21609" s="183" t="s">
        <v>245</v>
      </c>
      <c r="D21609" s="140" t="n">
        <v>22.9</v>
      </c>
    </row>
    <row r="21610" customFormat="false" ht="13.8" hidden="false" customHeight="false" outlineLevel="0" collapsed="false">
      <c r="A21610" s="95" t="s">
        <v>32369</v>
      </c>
      <c r="B21610" s="182" t="s">
        <v>32370</v>
      </c>
      <c r="C21610" s="183" t="s">
        <v>245</v>
      </c>
      <c r="D21610" s="140" t="n">
        <v>39.64</v>
      </c>
    </row>
    <row r="21611" customFormat="false" ht="13.8" hidden="false" customHeight="false" outlineLevel="0" collapsed="false">
      <c r="A21611" s="95" t="s">
        <v>32371</v>
      </c>
      <c r="B21611" s="182" t="s">
        <v>32370</v>
      </c>
      <c r="C21611" s="183" t="s">
        <v>245</v>
      </c>
      <c r="D21611" s="140" t="n">
        <v>34.36</v>
      </c>
    </row>
    <row r="21612" customFormat="false" ht="13.8" hidden="false" customHeight="false" outlineLevel="0" collapsed="false">
      <c r="A21612" s="95" t="s">
        <v>32372</v>
      </c>
      <c r="B21612" s="182" t="s">
        <v>32373</v>
      </c>
      <c r="C21612" s="183" t="s">
        <v>245</v>
      </c>
      <c r="D21612" s="140" t="n">
        <v>79.28</v>
      </c>
    </row>
    <row r="21613" customFormat="false" ht="13.8" hidden="false" customHeight="false" outlineLevel="0" collapsed="false">
      <c r="A21613" s="95" t="s">
        <v>32374</v>
      </c>
      <c r="B21613" s="182" t="s">
        <v>32373</v>
      </c>
      <c r="C21613" s="183" t="s">
        <v>245</v>
      </c>
      <c r="D21613" s="140" t="n">
        <v>68.72</v>
      </c>
    </row>
    <row r="21614" customFormat="false" ht="24.85" hidden="false" customHeight="false" outlineLevel="0" collapsed="false">
      <c r="A21614" s="95" t="s">
        <v>32375</v>
      </c>
      <c r="B21614" s="182" t="s">
        <v>32376</v>
      </c>
      <c r="C21614" s="183" t="s">
        <v>245</v>
      </c>
      <c r="D21614" s="140" t="n">
        <v>26.42</v>
      </c>
    </row>
    <row r="21615" customFormat="false" ht="24.85" hidden="false" customHeight="false" outlineLevel="0" collapsed="false">
      <c r="A21615" s="95" t="s">
        <v>32377</v>
      </c>
      <c r="B21615" s="182" t="s">
        <v>32376</v>
      </c>
      <c r="C21615" s="183" t="s">
        <v>245</v>
      </c>
      <c r="D21615" s="140" t="n">
        <v>22.9</v>
      </c>
    </row>
    <row r="21616" customFormat="false" ht="24.85" hidden="false" customHeight="false" outlineLevel="0" collapsed="false">
      <c r="A21616" s="95" t="s">
        <v>32378</v>
      </c>
      <c r="B21616" s="182" t="s">
        <v>32379</v>
      </c>
      <c r="C21616" s="183" t="s">
        <v>245</v>
      </c>
      <c r="D21616" s="140" t="n">
        <v>13.21</v>
      </c>
    </row>
    <row r="21617" customFormat="false" ht="24.85" hidden="false" customHeight="false" outlineLevel="0" collapsed="false">
      <c r="A21617" s="95" t="s">
        <v>32380</v>
      </c>
      <c r="B21617" s="182" t="s">
        <v>32379</v>
      </c>
      <c r="C21617" s="183" t="s">
        <v>245</v>
      </c>
      <c r="D21617" s="140" t="n">
        <v>11.45</v>
      </c>
    </row>
    <row r="21618" customFormat="false" ht="24.85" hidden="false" customHeight="false" outlineLevel="0" collapsed="false">
      <c r="A21618" s="95" t="s">
        <v>32381</v>
      </c>
      <c r="B21618" s="182" t="s">
        <v>32382</v>
      </c>
      <c r="C21618" s="183" t="s">
        <v>245</v>
      </c>
      <c r="D21618" s="140" t="n">
        <v>13.21</v>
      </c>
    </row>
    <row r="21619" customFormat="false" ht="24.85" hidden="false" customHeight="false" outlineLevel="0" collapsed="false">
      <c r="A21619" s="95" t="s">
        <v>32383</v>
      </c>
      <c r="B21619" s="182" t="s">
        <v>32382</v>
      </c>
      <c r="C21619" s="183" t="s">
        <v>245</v>
      </c>
      <c r="D21619" s="140" t="n">
        <v>11.45</v>
      </c>
    </row>
    <row r="21620" customFormat="false" ht="24.85" hidden="false" customHeight="false" outlineLevel="0" collapsed="false">
      <c r="A21620" s="95" t="s">
        <v>32384</v>
      </c>
      <c r="B21620" s="182" t="s">
        <v>32385</v>
      </c>
      <c r="C21620" s="183" t="s">
        <v>245</v>
      </c>
      <c r="D21620" s="140" t="n">
        <v>6.6</v>
      </c>
    </row>
    <row r="21621" customFormat="false" ht="24.85" hidden="false" customHeight="false" outlineLevel="0" collapsed="false">
      <c r="A21621" s="95" t="s">
        <v>32386</v>
      </c>
      <c r="B21621" s="182" t="s">
        <v>32385</v>
      </c>
      <c r="C21621" s="183" t="s">
        <v>245</v>
      </c>
      <c r="D21621" s="140" t="n">
        <v>5.72</v>
      </c>
    </row>
    <row r="21622" customFormat="false" ht="24.85" hidden="false" customHeight="false" outlineLevel="0" collapsed="false">
      <c r="A21622" s="95" t="s">
        <v>32387</v>
      </c>
      <c r="B21622" s="182" t="s">
        <v>32388</v>
      </c>
      <c r="C21622" s="183" t="s">
        <v>245</v>
      </c>
      <c r="D21622" s="140" t="n">
        <v>13.21</v>
      </c>
    </row>
    <row r="21623" customFormat="false" ht="24.85" hidden="false" customHeight="false" outlineLevel="0" collapsed="false">
      <c r="A21623" s="95" t="s">
        <v>32389</v>
      </c>
      <c r="B21623" s="182" t="s">
        <v>32388</v>
      </c>
      <c r="C21623" s="183" t="s">
        <v>245</v>
      </c>
      <c r="D21623" s="140" t="n">
        <v>11.45</v>
      </c>
    </row>
    <row r="21624" customFormat="false" ht="24.85" hidden="false" customHeight="false" outlineLevel="0" collapsed="false">
      <c r="A21624" s="95" t="s">
        <v>32390</v>
      </c>
      <c r="B21624" s="182" t="s">
        <v>32391</v>
      </c>
      <c r="C21624" s="183" t="s">
        <v>245</v>
      </c>
      <c r="D21624" s="140" t="n">
        <v>6.6</v>
      </c>
    </row>
    <row r="21625" customFormat="false" ht="24.85" hidden="false" customHeight="false" outlineLevel="0" collapsed="false">
      <c r="A21625" s="95" t="s">
        <v>32392</v>
      </c>
      <c r="B21625" s="182" t="s">
        <v>32391</v>
      </c>
      <c r="C21625" s="183" t="s">
        <v>245</v>
      </c>
      <c r="D21625" s="140" t="n">
        <v>5.72</v>
      </c>
    </row>
    <row r="21626" customFormat="false" ht="24.85" hidden="false" customHeight="false" outlineLevel="0" collapsed="false">
      <c r="A21626" s="95" t="s">
        <v>32393</v>
      </c>
      <c r="B21626" s="182" t="s">
        <v>32394</v>
      </c>
      <c r="C21626" s="183" t="s">
        <v>245</v>
      </c>
      <c r="D21626" s="140" t="n">
        <v>6.6</v>
      </c>
    </row>
    <row r="21627" customFormat="false" ht="24.85" hidden="false" customHeight="false" outlineLevel="0" collapsed="false">
      <c r="A21627" s="95" t="s">
        <v>32395</v>
      </c>
      <c r="B21627" s="182" t="s">
        <v>32394</v>
      </c>
      <c r="C21627" s="183" t="s">
        <v>245</v>
      </c>
      <c r="D21627" s="140" t="n">
        <v>5.72</v>
      </c>
    </row>
    <row r="21628" customFormat="false" ht="24.85" hidden="false" customHeight="false" outlineLevel="0" collapsed="false">
      <c r="A21628" s="95" t="s">
        <v>32396</v>
      </c>
      <c r="B21628" s="182" t="s">
        <v>32397</v>
      </c>
      <c r="C21628" s="183" t="s">
        <v>245</v>
      </c>
      <c r="D21628" s="140" t="n">
        <v>6.6</v>
      </c>
    </row>
    <row r="21629" customFormat="false" ht="24.85" hidden="false" customHeight="false" outlineLevel="0" collapsed="false">
      <c r="A21629" s="95" t="s">
        <v>32398</v>
      </c>
      <c r="B21629" s="182" t="s">
        <v>32397</v>
      </c>
      <c r="C21629" s="183" t="s">
        <v>245</v>
      </c>
      <c r="D21629" s="140" t="n">
        <v>5.72</v>
      </c>
    </row>
    <row r="21630" customFormat="false" ht="13.8" hidden="false" customHeight="false" outlineLevel="0" collapsed="false">
      <c r="A21630" s="95" t="s">
        <v>32399</v>
      </c>
      <c r="B21630" s="182" t="s">
        <v>32400</v>
      </c>
      <c r="C21630" s="183" t="s">
        <v>245</v>
      </c>
      <c r="D21630" s="140" t="n">
        <v>19.82</v>
      </c>
    </row>
    <row r="21631" customFormat="false" ht="13.8" hidden="false" customHeight="false" outlineLevel="0" collapsed="false">
      <c r="A21631" s="95" t="s">
        <v>32401</v>
      </c>
      <c r="B21631" s="182" t="s">
        <v>32400</v>
      </c>
      <c r="C21631" s="183" t="s">
        <v>245</v>
      </c>
      <c r="D21631" s="140" t="n">
        <v>17.18</v>
      </c>
    </row>
    <row r="21632" customFormat="false" ht="24.85" hidden="false" customHeight="false" outlineLevel="0" collapsed="false">
      <c r="A21632" s="95" t="s">
        <v>32402</v>
      </c>
      <c r="B21632" s="182" t="s">
        <v>32403</v>
      </c>
      <c r="C21632" s="183" t="s">
        <v>363</v>
      </c>
      <c r="D21632" s="140" t="n">
        <v>2.64</v>
      </c>
    </row>
    <row r="21633" customFormat="false" ht="24.85" hidden="false" customHeight="false" outlineLevel="0" collapsed="false">
      <c r="A21633" s="95" t="s">
        <v>32404</v>
      </c>
      <c r="B21633" s="182" t="s">
        <v>32403</v>
      </c>
      <c r="C21633" s="183" t="s">
        <v>363</v>
      </c>
      <c r="D21633" s="140" t="n">
        <v>2.29</v>
      </c>
    </row>
    <row r="21634" customFormat="false" ht="35.8" hidden="false" customHeight="false" outlineLevel="0" collapsed="false">
      <c r="A21634" s="95" t="s">
        <v>32405</v>
      </c>
      <c r="B21634" s="182" t="s">
        <v>32406</v>
      </c>
      <c r="C21634" s="183" t="s">
        <v>245</v>
      </c>
      <c r="D21634" s="140" t="n">
        <v>39.64</v>
      </c>
    </row>
    <row r="21635" customFormat="false" ht="35.8" hidden="false" customHeight="false" outlineLevel="0" collapsed="false">
      <c r="A21635" s="95" t="s">
        <v>32407</v>
      </c>
      <c r="B21635" s="182" t="s">
        <v>32406</v>
      </c>
      <c r="C21635" s="183" t="s">
        <v>245</v>
      </c>
      <c r="D21635" s="140" t="n">
        <v>34.36</v>
      </c>
    </row>
    <row r="21636" customFormat="false" ht="35.8" hidden="false" customHeight="false" outlineLevel="0" collapsed="false">
      <c r="A21636" s="95" t="s">
        <v>32408</v>
      </c>
      <c r="B21636" s="182" t="s">
        <v>32409</v>
      </c>
      <c r="C21636" s="183" t="s">
        <v>245</v>
      </c>
      <c r="D21636" s="140" t="n">
        <v>52.85</v>
      </c>
    </row>
    <row r="21637" customFormat="false" ht="35.8" hidden="false" customHeight="false" outlineLevel="0" collapsed="false">
      <c r="A21637" s="95" t="s">
        <v>32410</v>
      </c>
      <c r="B21637" s="182" t="s">
        <v>32409</v>
      </c>
      <c r="C21637" s="183" t="s">
        <v>245</v>
      </c>
      <c r="D21637" s="140" t="n">
        <v>45.81</v>
      </c>
    </row>
    <row r="21638" customFormat="false" ht="35.8" hidden="false" customHeight="false" outlineLevel="0" collapsed="false">
      <c r="A21638" s="95" t="s">
        <v>32411</v>
      </c>
      <c r="B21638" s="182" t="s">
        <v>32412</v>
      </c>
      <c r="C21638" s="183" t="s">
        <v>245</v>
      </c>
      <c r="D21638" s="140" t="n">
        <v>79.28</v>
      </c>
    </row>
    <row r="21639" customFormat="false" ht="35.8" hidden="false" customHeight="false" outlineLevel="0" collapsed="false">
      <c r="A21639" s="95" t="s">
        <v>32413</v>
      </c>
      <c r="B21639" s="182" t="s">
        <v>32412</v>
      </c>
      <c r="C21639" s="183" t="s">
        <v>245</v>
      </c>
      <c r="D21639" s="140" t="n">
        <v>68.72</v>
      </c>
    </row>
    <row r="21640" customFormat="false" ht="24.85" hidden="false" customHeight="false" outlineLevel="0" collapsed="false">
      <c r="A21640" s="95" t="s">
        <v>32414</v>
      </c>
      <c r="B21640" s="182" t="s">
        <v>32415</v>
      </c>
      <c r="C21640" s="183" t="s">
        <v>245</v>
      </c>
      <c r="D21640" s="140" t="n">
        <v>6.6</v>
      </c>
    </row>
    <row r="21641" customFormat="false" ht="24.85" hidden="false" customHeight="false" outlineLevel="0" collapsed="false">
      <c r="A21641" s="95" t="s">
        <v>32416</v>
      </c>
      <c r="B21641" s="182" t="s">
        <v>32415</v>
      </c>
      <c r="C21641" s="183" t="s">
        <v>245</v>
      </c>
      <c r="D21641" s="140" t="n">
        <v>5.72</v>
      </c>
    </row>
    <row r="21642" customFormat="false" ht="13.8" hidden="false" customHeight="false" outlineLevel="0" collapsed="false">
      <c r="A21642" s="95" t="s">
        <v>32417</v>
      </c>
      <c r="B21642" s="182" t="s">
        <v>32418</v>
      </c>
      <c r="C21642" s="183" t="s">
        <v>245</v>
      </c>
      <c r="D21642" s="140" t="n">
        <v>115.87</v>
      </c>
    </row>
    <row r="21643" customFormat="false" ht="13.8" hidden="false" customHeight="false" outlineLevel="0" collapsed="false">
      <c r="A21643" s="95" t="s">
        <v>32419</v>
      </c>
      <c r="B21643" s="182" t="s">
        <v>32418</v>
      </c>
      <c r="C21643" s="183" t="s">
        <v>245</v>
      </c>
      <c r="D21643" s="140" t="n">
        <v>101.78</v>
      </c>
    </row>
    <row r="21644" customFormat="false" ht="35.8" hidden="false" customHeight="false" outlineLevel="0" collapsed="false">
      <c r="A21644" s="95" t="s">
        <v>32420</v>
      </c>
      <c r="B21644" s="182" t="s">
        <v>32421</v>
      </c>
      <c r="C21644" s="183" t="s">
        <v>245</v>
      </c>
      <c r="D21644" s="140" t="n">
        <v>3102.14</v>
      </c>
    </row>
    <row r="21645" customFormat="false" ht="35.8" hidden="false" customHeight="false" outlineLevel="0" collapsed="false">
      <c r="A21645" s="95" t="s">
        <v>32422</v>
      </c>
      <c r="B21645" s="182" t="s">
        <v>32421</v>
      </c>
      <c r="C21645" s="183" t="s">
        <v>245</v>
      </c>
      <c r="D21645" s="140" t="n">
        <v>3084.53</v>
      </c>
    </row>
    <row r="21646" customFormat="false" ht="35.8" hidden="false" customHeight="false" outlineLevel="0" collapsed="false">
      <c r="A21646" s="95" t="s">
        <v>32423</v>
      </c>
      <c r="B21646" s="182" t="s">
        <v>32424</v>
      </c>
      <c r="C21646" s="183" t="s">
        <v>245</v>
      </c>
      <c r="D21646" s="140" t="n">
        <v>3382.14</v>
      </c>
    </row>
    <row r="21647" customFormat="false" ht="35.8" hidden="false" customHeight="false" outlineLevel="0" collapsed="false">
      <c r="A21647" s="95" t="s">
        <v>32425</v>
      </c>
      <c r="B21647" s="182" t="s">
        <v>32424</v>
      </c>
      <c r="C21647" s="183" t="s">
        <v>245</v>
      </c>
      <c r="D21647" s="140" t="n">
        <v>3364.53</v>
      </c>
    </row>
    <row r="21648" customFormat="false" ht="35.8" hidden="false" customHeight="false" outlineLevel="0" collapsed="false">
      <c r="A21648" s="95" t="s">
        <v>32426</v>
      </c>
      <c r="B21648" s="182" t="s">
        <v>32427</v>
      </c>
      <c r="C21648" s="183" t="s">
        <v>245</v>
      </c>
      <c r="D21648" s="140" t="n">
        <v>3642.14</v>
      </c>
    </row>
    <row r="21649" customFormat="false" ht="35.8" hidden="false" customHeight="false" outlineLevel="0" collapsed="false">
      <c r="A21649" s="95" t="s">
        <v>32428</v>
      </c>
      <c r="B21649" s="182" t="s">
        <v>32427</v>
      </c>
      <c r="C21649" s="183" t="s">
        <v>245</v>
      </c>
      <c r="D21649" s="140" t="n">
        <v>3624.53</v>
      </c>
    </row>
    <row r="21650" customFormat="false" ht="35.8" hidden="false" customHeight="false" outlineLevel="0" collapsed="false">
      <c r="A21650" s="95" t="s">
        <v>32429</v>
      </c>
      <c r="B21650" s="182" t="s">
        <v>32430</v>
      </c>
      <c r="C21650" s="183" t="s">
        <v>245</v>
      </c>
      <c r="D21650" s="140" t="n">
        <v>3962.14</v>
      </c>
    </row>
    <row r="21651" customFormat="false" ht="35.8" hidden="false" customHeight="false" outlineLevel="0" collapsed="false">
      <c r="A21651" s="95" t="s">
        <v>32431</v>
      </c>
      <c r="B21651" s="182" t="s">
        <v>32430</v>
      </c>
      <c r="C21651" s="183" t="s">
        <v>245</v>
      </c>
      <c r="D21651" s="140" t="n">
        <v>3944.53</v>
      </c>
    </row>
    <row r="21652" customFormat="false" ht="35.8" hidden="false" customHeight="false" outlineLevel="0" collapsed="false">
      <c r="A21652" s="95" t="s">
        <v>32432</v>
      </c>
      <c r="B21652" s="182" t="s">
        <v>32433</v>
      </c>
      <c r="C21652" s="183" t="s">
        <v>245</v>
      </c>
      <c r="D21652" s="140" t="n">
        <v>3372.14</v>
      </c>
    </row>
    <row r="21653" customFormat="false" ht="35.8" hidden="false" customHeight="false" outlineLevel="0" collapsed="false">
      <c r="A21653" s="95" t="s">
        <v>32434</v>
      </c>
      <c r="B21653" s="182" t="s">
        <v>32433</v>
      </c>
      <c r="C21653" s="183" t="s">
        <v>245</v>
      </c>
      <c r="D21653" s="140" t="n">
        <v>3354.53</v>
      </c>
    </row>
    <row r="21654" customFormat="false" ht="46.75" hidden="false" customHeight="false" outlineLevel="0" collapsed="false">
      <c r="A21654" s="95" t="s">
        <v>32435</v>
      </c>
      <c r="B21654" s="182" t="s">
        <v>32436</v>
      </c>
      <c r="C21654" s="183" t="s">
        <v>245</v>
      </c>
      <c r="D21654" s="140" t="n">
        <v>2676.86</v>
      </c>
    </row>
    <row r="21655" customFormat="false" ht="46.75" hidden="false" customHeight="false" outlineLevel="0" collapsed="false">
      <c r="A21655" s="95" t="s">
        <v>32437</v>
      </c>
      <c r="B21655" s="182" t="s">
        <v>32436</v>
      </c>
      <c r="C21655" s="183" t="s">
        <v>245</v>
      </c>
      <c r="D21655" s="140" t="n">
        <v>2641.63</v>
      </c>
    </row>
    <row r="21656" customFormat="false" ht="24.85" hidden="false" customHeight="false" outlineLevel="0" collapsed="false">
      <c r="A21656" s="95" t="s">
        <v>32438</v>
      </c>
      <c r="B21656" s="182" t="s">
        <v>32439</v>
      </c>
      <c r="C21656" s="183" t="s">
        <v>245</v>
      </c>
      <c r="D21656" s="140" t="n">
        <v>189.36</v>
      </c>
    </row>
    <row r="21657" customFormat="false" ht="24.85" hidden="false" customHeight="false" outlineLevel="0" collapsed="false">
      <c r="A21657" s="95" t="s">
        <v>32440</v>
      </c>
      <c r="B21657" s="182" t="s">
        <v>32439</v>
      </c>
      <c r="C21657" s="183" t="s">
        <v>245</v>
      </c>
      <c r="D21657" s="140" t="n">
        <v>185.84</v>
      </c>
    </row>
    <row r="21658" customFormat="false" ht="24.85" hidden="false" customHeight="false" outlineLevel="0" collapsed="false">
      <c r="A21658" s="95" t="s">
        <v>32441</v>
      </c>
      <c r="B21658" s="182" t="s">
        <v>32442</v>
      </c>
      <c r="C21658" s="183" t="s">
        <v>245</v>
      </c>
      <c r="D21658" s="140" t="n">
        <v>241.33</v>
      </c>
    </row>
    <row r="21659" customFormat="false" ht="24.85" hidden="false" customHeight="false" outlineLevel="0" collapsed="false">
      <c r="A21659" s="95" t="s">
        <v>32443</v>
      </c>
      <c r="B21659" s="182" t="s">
        <v>32442</v>
      </c>
      <c r="C21659" s="183" t="s">
        <v>245</v>
      </c>
      <c r="D21659" s="140" t="n">
        <v>236.05</v>
      </c>
    </row>
    <row r="21660" customFormat="false" ht="35.8" hidden="false" customHeight="false" outlineLevel="0" collapsed="false">
      <c r="A21660" s="95" t="s">
        <v>32444</v>
      </c>
      <c r="B21660" s="182" t="s">
        <v>32445</v>
      </c>
      <c r="C21660" s="183" t="s">
        <v>245</v>
      </c>
      <c r="D21660" s="140" t="n">
        <v>34.42</v>
      </c>
    </row>
    <row r="21661" customFormat="false" ht="35.8" hidden="false" customHeight="false" outlineLevel="0" collapsed="false">
      <c r="A21661" s="95" t="s">
        <v>32446</v>
      </c>
      <c r="B21661" s="182" t="s">
        <v>32445</v>
      </c>
      <c r="C21661" s="183" t="s">
        <v>245</v>
      </c>
      <c r="D21661" s="140" t="n">
        <v>31.78</v>
      </c>
    </row>
    <row r="21662" customFormat="false" ht="35.8" hidden="false" customHeight="false" outlineLevel="0" collapsed="false">
      <c r="A21662" s="95" t="s">
        <v>32447</v>
      </c>
      <c r="B21662" s="182" t="s">
        <v>32448</v>
      </c>
      <c r="C21662" s="183" t="s">
        <v>245</v>
      </c>
      <c r="D21662" s="140" t="n">
        <v>68.85</v>
      </c>
    </row>
    <row r="21663" customFormat="false" ht="35.8" hidden="false" customHeight="false" outlineLevel="0" collapsed="false">
      <c r="A21663" s="95" t="s">
        <v>32449</v>
      </c>
      <c r="B21663" s="182" t="s">
        <v>32448</v>
      </c>
      <c r="C21663" s="183" t="s">
        <v>245</v>
      </c>
      <c r="D21663" s="140" t="n">
        <v>63.57</v>
      </c>
    </row>
    <row r="21664" customFormat="false" ht="35.8" hidden="false" customHeight="false" outlineLevel="0" collapsed="false">
      <c r="A21664" s="95" t="s">
        <v>32450</v>
      </c>
      <c r="B21664" s="182" t="s">
        <v>32451</v>
      </c>
      <c r="C21664" s="183" t="s">
        <v>245</v>
      </c>
      <c r="D21664" s="140" t="n">
        <v>124.49</v>
      </c>
    </row>
    <row r="21665" customFormat="false" ht="35.8" hidden="false" customHeight="false" outlineLevel="0" collapsed="false">
      <c r="A21665" s="95" t="s">
        <v>32452</v>
      </c>
      <c r="B21665" s="182" t="s">
        <v>32451</v>
      </c>
      <c r="C21665" s="183" t="s">
        <v>245</v>
      </c>
      <c r="D21665" s="140" t="n">
        <v>115.68</v>
      </c>
    </row>
    <row r="21666" customFormat="false" ht="35.8" hidden="false" customHeight="false" outlineLevel="0" collapsed="false">
      <c r="A21666" s="95" t="s">
        <v>32453</v>
      </c>
      <c r="B21666" s="182" t="s">
        <v>32454</v>
      </c>
      <c r="C21666" s="183" t="s">
        <v>245</v>
      </c>
      <c r="D21666" s="140" t="n">
        <v>193.34</v>
      </c>
    </row>
    <row r="21667" customFormat="false" ht="35.8" hidden="false" customHeight="false" outlineLevel="0" collapsed="false">
      <c r="A21667" s="95" t="s">
        <v>32455</v>
      </c>
      <c r="B21667" s="182" t="s">
        <v>32454</v>
      </c>
      <c r="C21667" s="183" t="s">
        <v>245</v>
      </c>
      <c r="D21667" s="140" t="n">
        <v>179.25</v>
      </c>
    </row>
    <row r="21668" customFormat="false" ht="46.75" hidden="false" customHeight="false" outlineLevel="0" collapsed="false">
      <c r="A21668" s="95" t="s">
        <v>32456</v>
      </c>
      <c r="B21668" s="182" t="s">
        <v>32457</v>
      </c>
      <c r="C21668" s="183" t="s">
        <v>245</v>
      </c>
      <c r="D21668" s="140" t="n">
        <v>115.99</v>
      </c>
    </row>
    <row r="21669" customFormat="false" ht="46.75" hidden="false" customHeight="false" outlineLevel="0" collapsed="false">
      <c r="A21669" s="95" t="s">
        <v>32458</v>
      </c>
      <c r="B21669" s="182" t="s">
        <v>32457</v>
      </c>
      <c r="C21669" s="183" t="s">
        <v>245</v>
      </c>
      <c r="D21669" s="140" t="n">
        <v>107.18</v>
      </c>
    </row>
    <row r="21670" customFormat="false" ht="46.75" hidden="false" customHeight="false" outlineLevel="0" collapsed="false">
      <c r="A21670" s="95" t="s">
        <v>32459</v>
      </c>
      <c r="B21670" s="182" t="s">
        <v>32460</v>
      </c>
      <c r="C21670" s="183" t="s">
        <v>245</v>
      </c>
      <c r="D21670" s="140" t="n">
        <v>160.69</v>
      </c>
    </row>
    <row r="21671" customFormat="false" ht="46.75" hidden="false" customHeight="false" outlineLevel="0" collapsed="false">
      <c r="A21671" s="95" t="s">
        <v>32461</v>
      </c>
      <c r="B21671" s="182" t="s">
        <v>32460</v>
      </c>
      <c r="C21671" s="183" t="s">
        <v>245</v>
      </c>
      <c r="D21671" s="140" t="n">
        <v>148.36</v>
      </c>
    </row>
    <row r="21672" customFormat="false" ht="46.75" hidden="false" customHeight="false" outlineLevel="0" collapsed="false">
      <c r="A21672" s="95" t="s">
        <v>32462</v>
      </c>
      <c r="B21672" s="182" t="s">
        <v>32463</v>
      </c>
      <c r="C21672" s="183" t="s">
        <v>245</v>
      </c>
      <c r="D21672" s="140" t="n">
        <v>152.77</v>
      </c>
    </row>
    <row r="21673" customFormat="false" ht="46.75" hidden="false" customHeight="false" outlineLevel="0" collapsed="false">
      <c r="A21673" s="95" t="s">
        <v>32464</v>
      </c>
      <c r="B21673" s="182" t="s">
        <v>32463</v>
      </c>
      <c r="C21673" s="183" t="s">
        <v>245</v>
      </c>
      <c r="D21673" s="140" t="n">
        <v>140.45</v>
      </c>
    </row>
    <row r="21674" customFormat="false" ht="46.75" hidden="false" customHeight="false" outlineLevel="0" collapsed="false">
      <c r="A21674" s="95" t="s">
        <v>32465</v>
      </c>
      <c r="B21674" s="182" t="s">
        <v>32466</v>
      </c>
      <c r="C21674" s="183" t="s">
        <v>245</v>
      </c>
      <c r="D21674" s="140" t="n">
        <v>199.91</v>
      </c>
    </row>
    <row r="21675" customFormat="false" ht="46.75" hidden="false" customHeight="false" outlineLevel="0" collapsed="false">
      <c r="A21675" s="95" t="s">
        <v>32467</v>
      </c>
      <c r="B21675" s="182" t="s">
        <v>32466</v>
      </c>
      <c r="C21675" s="183" t="s">
        <v>245</v>
      </c>
      <c r="D21675" s="140" t="n">
        <v>184.06</v>
      </c>
    </row>
    <row r="21676" customFormat="false" ht="35.8" hidden="false" customHeight="false" outlineLevel="0" collapsed="false">
      <c r="A21676" s="95" t="s">
        <v>32468</v>
      </c>
      <c r="B21676" s="182" t="s">
        <v>32469</v>
      </c>
      <c r="C21676" s="183" t="s">
        <v>245</v>
      </c>
      <c r="D21676" s="140" t="n">
        <v>101.48</v>
      </c>
    </row>
    <row r="21677" customFormat="false" ht="35.8" hidden="false" customHeight="false" outlineLevel="0" collapsed="false">
      <c r="A21677" s="95" t="s">
        <v>32470</v>
      </c>
      <c r="B21677" s="182" t="s">
        <v>32469</v>
      </c>
      <c r="C21677" s="183" t="s">
        <v>245</v>
      </c>
      <c r="D21677" s="140" t="n">
        <v>94.43</v>
      </c>
    </row>
    <row r="21678" customFormat="false" ht="35.8" hidden="false" customHeight="false" outlineLevel="0" collapsed="false">
      <c r="A21678" s="95" t="s">
        <v>32471</v>
      </c>
      <c r="B21678" s="182" t="s">
        <v>32472</v>
      </c>
      <c r="C21678" s="183" t="s">
        <v>245</v>
      </c>
      <c r="D21678" s="140" t="n">
        <v>85.15</v>
      </c>
    </row>
    <row r="21679" customFormat="false" ht="35.8" hidden="false" customHeight="false" outlineLevel="0" collapsed="false">
      <c r="A21679" s="95" t="s">
        <v>32473</v>
      </c>
      <c r="B21679" s="182" t="s">
        <v>32472</v>
      </c>
      <c r="C21679" s="183" t="s">
        <v>245</v>
      </c>
      <c r="D21679" s="140" t="n">
        <v>78.98</v>
      </c>
    </row>
    <row r="21680" customFormat="false" ht="35.8" hidden="false" customHeight="false" outlineLevel="0" collapsed="false">
      <c r="A21680" s="95" t="s">
        <v>32474</v>
      </c>
      <c r="B21680" s="182" t="s">
        <v>32475</v>
      </c>
      <c r="C21680" s="183" t="s">
        <v>245</v>
      </c>
      <c r="D21680" s="140" t="n">
        <v>16.96</v>
      </c>
    </row>
    <row r="21681" customFormat="false" ht="35.8" hidden="false" customHeight="false" outlineLevel="0" collapsed="false">
      <c r="A21681" s="95" t="s">
        <v>32476</v>
      </c>
      <c r="B21681" s="182" t="s">
        <v>32475</v>
      </c>
      <c r="C21681" s="183" t="s">
        <v>245</v>
      </c>
      <c r="D21681" s="140" t="n">
        <v>15.49</v>
      </c>
    </row>
    <row r="21682" customFormat="false" ht="35.8" hidden="false" customHeight="false" outlineLevel="0" collapsed="false">
      <c r="A21682" s="95" t="s">
        <v>32477</v>
      </c>
      <c r="B21682" s="182" t="s">
        <v>32478</v>
      </c>
      <c r="C21682" s="183" t="s">
        <v>245</v>
      </c>
      <c r="D21682" s="140" t="n">
        <v>32.62</v>
      </c>
    </row>
    <row r="21683" customFormat="false" ht="35.8" hidden="false" customHeight="false" outlineLevel="0" collapsed="false">
      <c r="A21683" s="95" t="s">
        <v>32479</v>
      </c>
      <c r="B21683" s="182" t="s">
        <v>32478</v>
      </c>
      <c r="C21683" s="183" t="s">
        <v>245</v>
      </c>
      <c r="D21683" s="140" t="n">
        <v>29.67</v>
      </c>
    </row>
    <row r="21684" customFormat="false" ht="35.8" hidden="false" customHeight="false" outlineLevel="0" collapsed="false">
      <c r="A21684" s="95" t="s">
        <v>32480</v>
      </c>
      <c r="B21684" s="182" t="s">
        <v>32481</v>
      </c>
      <c r="C21684" s="183" t="s">
        <v>245</v>
      </c>
      <c r="D21684" s="140" t="n">
        <v>79.51</v>
      </c>
    </row>
    <row r="21685" customFormat="false" ht="35.8" hidden="false" customHeight="false" outlineLevel="0" collapsed="false">
      <c r="A21685" s="95" t="s">
        <v>32482</v>
      </c>
      <c r="B21685" s="182" t="s">
        <v>32481</v>
      </c>
      <c r="C21685" s="183" t="s">
        <v>245</v>
      </c>
      <c r="D21685" s="140" t="n">
        <v>72.43</v>
      </c>
    </row>
    <row r="21686" customFormat="false" ht="35.8" hidden="false" customHeight="false" outlineLevel="0" collapsed="false">
      <c r="A21686" s="95" t="s">
        <v>32483</v>
      </c>
      <c r="B21686" s="182" t="s">
        <v>32484</v>
      </c>
      <c r="C21686" s="183" t="s">
        <v>245</v>
      </c>
      <c r="D21686" s="140" t="n">
        <v>137.45</v>
      </c>
    </row>
    <row r="21687" customFormat="false" ht="35.8" hidden="false" customHeight="false" outlineLevel="0" collapsed="false">
      <c r="A21687" s="95" t="s">
        <v>32485</v>
      </c>
      <c r="B21687" s="182" t="s">
        <v>32484</v>
      </c>
      <c r="C21687" s="183" t="s">
        <v>245</v>
      </c>
      <c r="D21687" s="140" t="n">
        <v>125.19</v>
      </c>
    </row>
    <row r="21688" customFormat="false" ht="46.75" hidden="false" customHeight="false" outlineLevel="0" collapsed="false">
      <c r="A21688" s="95" t="s">
        <v>32486</v>
      </c>
      <c r="B21688" s="182" t="s">
        <v>32487</v>
      </c>
      <c r="C21688" s="183" t="s">
        <v>245</v>
      </c>
      <c r="D21688" s="140" t="n">
        <v>37.62</v>
      </c>
    </row>
    <row r="21689" customFormat="false" ht="46.75" hidden="false" customHeight="false" outlineLevel="0" collapsed="false">
      <c r="A21689" s="95" t="s">
        <v>32488</v>
      </c>
      <c r="B21689" s="182" t="s">
        <v>32487</v>
      </c>
      <c r="C21689" s="183" t="s">
        <v>245</v>
      </c>
      <c r="D21689" s="140" t="n">
        <v>34.19</v>
      </c>
    </row>
    <row r="21690" customFormat="false" ht="46.75" hidden="false" customHeight="false" outlineLevel="0" collapsed="false">
      <c r="A21690" s="95" t="s">
        <v>32489</v>
      </c>
      <c r="B21690" s="182" t="s">
        <v>32490</v>
      </c>
      <c r="C21690" s="183" t="s">
        <v>245</v>
      </c>
      <c r="D21690" s="140" t="n">
        <v>44.64</v>
      </c>
    </row>
    <row r="21691" customFormat="false" ht="46.75" hidden="false" customHeight="false" outlineLevel="0" collapsed="false">
      <c r="A21691" s="95" t="s">
        <v>32491</v>
      </c>
      <c r="B21691" s="182" t="s">
        <v>32490</v>
      </c>
      <c r="C21691" s="183" t="s">
        <v>245</v>
      </c>
      <c r="D21691" s="140" t="n">
        <v>40.62</v>
      </c>
    </row>
    <row r="21692" customFormat="false" ht="46.75" hidden="false" customHeight="false" outlineLevel="0" collapsed="false">
      <c r="A21692" s="95" t="s">
        <v>32492</v>
      </c>
      <c r="B21692" s="182" t="s">
        <v>32493</v>
      </c>
      <c r="C21692" s="183" t="s">
        <v>245</v>
      </c>
      <c r="D21692" s="140" t="n">
        <v>18.36</v>
      </c>
    </row>
    <row r="21693" customFormat="false" ht="46.75" hidden="false" customHeight="false" outlineLevel="0" collapsed="false">
      <c r="A21693" s="95" t="s">
        <v>32494</v>
      </c>
      <c r="B21693" s="182" t="s">
        <v>32493</v>
      </c>
      <c r="C21693" s="183" t="s">
        <v>245</v>
      </c>
      <c r="D21693" s="140" t="n">
        <v>16.26</v>
      </c>
    </row>
    <row r="21694" customFormat="false" ht="46.75" hidden="false" customHeight="false" outlineLevel="0" collapsed="false">
      <c r="A21694" s="95" t="s">
        <v>32495</v>
      </c>
      <c r="B21694" s="182" t="s">
        <v>32496</v>
      </c>
      <c r="C21694" s="183" t="s">
        <v>245</v>
      </c>
      <c r="D21694" s="140" t="n">
        <v>10.22</v>
      </c>
    </row>
    <row r="21695" customFormat="false" ht="46.75" hidden="false" customHeight="false" outlineLevel="0" collapsed="false">
      <c r="A21695" s="95" t="s">
        <v>32497</v>
      </c>
      <c r="B21695" s="182" t="s">
        <v>32496</v>
      </c>
      <c r="C21695" s="183" t="s">
        <v>245</v>
      </c>
      <c r="D21695" s="140" t="n">
        <v>9.08</v>
      </c>
    </row>
    <row r="21696" customFormat="false" ht="46.75" hidden="false" customHeight="false" outlineLevel="0" collapsed="false">
      <c r="A21696" s="95" t="s">
        <v>32498</v>
      </c>
      <c r="B21696" s="182" t="s">
        <v>32499</v>
      </c>
      <c r="C21696" s="183" t="s">
        <v>245</v>
      </c>
      <c r="D21696" s="140" t="n">
        <v>10.56</v>
      </c>
    </row>
    <row r="21697" customFormat="false" ht="46.75" hidden="false" customHeight="false" outlineLevel="0" collapsed="false">
      <c r="A21697" s="95" t="s">
        <v>32500</v>
      </c>
      <c r="B21697" s="182" t="s">
        <v>32499</v>
      </c>
      <c r="C21697" s="183" t="s">
        <v>245</v>
      </c>
      <c r="D21697" s="140" t="n">
        <v>9.36</v>
      </c>
    </row>
    <row r="21698" customFormat="false" ht="46.75" hidden="false" customHeight="false" outlineLevel="0" collapsed="false">
      <c r="A21698" s="95" t="s">
        <v>32501</v>
      </c>
      <c r="B21698" s="182" t="s">
        <v>32502</v>
      </c>
      <c r="C21698" s="183" t="s">
        <v>245</v>
      </c>
      <c r="D21698" s="140" t="n">
        <v>11.16</v>
      </c>
    </row>
    <row r="21699" customFormat="false" ht="46.75" hidden="false" customHeight="false" outlineLevel="0" collapsed="false">
      <c r="A21699" s="95" t="s">
        <v>32503</v>
      </c>
      <c r="B21699" s="182" t="s">
        <v>32502</v>
      </c>
      <c r="C21699" s="183" t="s">
        <v>245</v>
      </c>
      <c r="D21699" s="140" t="n">
        <v>9.9</v>
      </c>
    </row>
    <row r="21700" customFormat="false" ht="46.75" hidden="false" customHeight="false" outlineLevel="0" collapsed="false">
      <c r="A21700" s="95" t="s">
        <v>32504</v>
      </c>
      <c r="B21700" s="182" t="s">
        <v>32505</v>
      </c>
      <c r="C21700" s="183" t="s">
        <v>245</v>
      </c>
      <c r="D21700" s="140" t="n">
        <v>11.47</v>
      </c>
    </row>
    <row r="21701" customFormat="false" ht="46.75" hidden="false" customHeight="false" outlineLevel="0" collapsed="false">
      <c r="A21701" s="95" t="s">
        <v>32506</v>
      </c>
      <c r="B21701" s="182" t="s">
        <v>32505</v>
      </c>
      <c r="C21701" s="183" t="s">
        <v>245</v>
      </c>
      <c r="D21701" s="140" t="n">
        <v>10.17</v>
      </c>
    </row>
    <row r="21702" customFormat="false" ht="46.75" hidden="false" customHeight="false" outlineLevel="0" collapsed="false">
      <c r="A21702" s="95" t="s">
        <v>32507</v>
      </c>
      <c r="B21702" s="182" t="s">
        <v>32508</v>
      </c>
      <c r="C21702" s="183" t="s">
        <v>245</v>
      </c>
      <c r="D21702" s="140" t="n">
        <v>11.83</v>
      </c>
    </row>
    <row r="21703" customFormat="false" ht="46.75" hidden="false" customHeight="false" outlineLevel="0" collapsed="false">
      <c r="A21703" s="95" t="s">
        <v>32509</v>
      </c>
      <c r="B21703" s="182" t="s">
        <v>32508</v>
      </c>
      <c r="C21703" s="183" t="s">
        <v>245</v>
      </c>
      <c r="D21703" s="140" t="n">
        <v>10.51</v>
      </c>
    </row>
    <row r="21704" customFormat="false" ht="46.75" hidden="false" customHeight="false" outlineLevel="0" collapsed="false">
      <c r="A21704" s="95" t="s">
        <v>32510</v>
      </c>
      <c r="B21704" s="182" t="s">
        <v>32511</v>
      </c>
      <c r="C21704" s="183" t="s">
        <v>245</v>
      </c>
      <c r="D21704" s="140" t="n">
        <v>55.13</v>
      </c>
    </row>
    <row r="21705" customFormat="false" ht="46.75" hidden="false" customHeight="false" outlineLevel="0" collapsed="false">
      <c r="A21705" s="95" t="s">
        <v>32512</v>
      </c>
      <c r="B21705" s="182" t="s">
        <v>32511</v>
      </c>
      <c r="C21705" s="183" t="s">
        <v>245</v>
      </c>
      <c r="D21705" s="140" t="n">
        <v>49.89</v>
      </c>
    </row>
    <row r="21706" customFormat="false" ht="46.75" hidden="false" customHeight="false" outlineLevel="0" collapsed="false">
      <c r="A21706" s="95" t="s">
        <v>32513</v>
      </c>
      <c r="B21706" s="182" t="s">
        <v>32514</v>
      </c>
      <c r="C21706" s="183" t="s">
        <v>245</v>
      </c>
      <c r="D21706" s="140" t="n">
        <v>18.36</v>
      </c>
    </row>
    <row r="21707" customFormat="false" ht="46.75" hidden="false" customHeight="false" outlineLevel="0" collapsed="false">
      <c r="A21707" s="95" t="s">
        <v>32515</v>
      </c>
      <c r="B21707" s="182" t="s">
        <v>32514</v>
      </c>
      <c r="C21707" s="183" t="s">
        <v>245</v>
      </c>
      <c r="D21707" s="140" t="n">
        <v>16.26</v>
      </c>
    </row>
    <row r="21708" customFormat="false" ht="46.75" hidden="false" customHeight="false" outlineLevel="0" collapsed="false">
      <c r="A21708" s="95" t="s">
        <v>32516</v>
      </c>
      <c r="B21708" s="182" t="s">
        <v>32517</v>
      </c>
      <c r="C21708" s="183" t="s">
        <v>245</v>
      </c>
      <c r="D21708" s="140" t="n">
        <v>12.33</v>
      </c>
    </row>
    <row r="21709" customFormat="false" ht="46.75" hidden="false" customHeight="false" outlineLevel="0" collapsed="false">
      <c r="A21709" s="95" t="s">
        <v>32518</v>
      </c>
      <c r="B21709" s="182" t="s">
        <v>32517</v>
      </c>
      <c r="C21709" s="183" t="s">
        <v>245</v>
      </c>
      <c r="D21709" s="140" t="n">
        <v>11.03</v>
      </c>
    </row>
    <row r="21710" customFormat="false" ht="80.55" hidden="false" customHeight="false" outlineLevel="0" collapsed="false">
      <c r="A21710" s="95" t="s">
        <v>32519</v>
      </c>
      <c r="B21710" s="182" t="s">
        <v>32520</v>
      </c>
      <c r="C21710" s="183" t="s">
        <v>245</v>
      </c>
      <c r="D21710" s="140" t="n">
        <v>44.46</v>
      </c>
    </row>
    <row r="21711" customFormat="false" ht="80.55" hidden="false" customHeight="false" outlineLevel="0" collapsed="false">
      <c r="A21711" s="95" t="s">
        <v>32521</v>
      </c>
      <c r="B21711" s="182" t="s">
        <v>32520</v>
      </c>
      <c r="C21711" s="183" t="s">
        <v>245</v>
      </c>
      <c r="D21711" s="140" t="n">
        <v>40.79</v>
      </c>
    </row>
    <row r="21712" customFormat="false" ht="80.55" hidden="false" customHeight="false" outlineLevel="0" collapsed="false">
      <c r="A21712" s="95" t="s">
        <v>32522</v>
      </c>
      <c r="B21712" s="182" t="s">
        <v>32523</v>
      </c>
      <c r="C21712" s="183" t="s">
        <v>245</v>
      </c>
      <c r="D21712" s="140" t="n">
        <v>75.39</v>
      </c>
    </row>
    <row r="21713" customFormat="false" ht="80.55" hidden="false" customHeight="false" outlineLevel="0" collapsed="false">
      <c r="A21713" s="95" t="s">
        <v>32524</v>
      </c>
      <c r="B21713" s="182" t="s">
        <v>32523</v>
      </c>
      <c r="C21713" s="183" t="s">
        <v>245</v>
      </c>
      <c r="D21713" s="140" t="n">
        <v>68.99</v>
      </c>
    </row>
    <row r="21714" customFormat="false" ht="80.55" hidden="false" customHeight="false" outlineLevel="0" collapsed="false">
      <c r="A21714" s="95" t="s">
        <v>32525</v>
      </c>
      <c r="B21714" s="182" t="s">
        <v>32526</v>
      </c>
      <c r="C21714" s="183" t="s">
        <v>245</v>
      </c>
      <c r="D21714" s="140" t="n">
        <v>192.55</v>
      </c>
    </row>
    <row r="21715" customFormat="false" ht="80.55" hidden="false" customHeight="false" outlineLevel="0" collapsed="false">
      <c r="A21715" s="95" t="s">
        <v>32527</v>
      </c>
      <c r="B21715" s="182" t="s">
        <v>32526</v>
      </c>
      <c r="C21715" s="183" t="s">
        <v>245</v>
      </c>
      <c r="D21715" s="140" t="n">
        <v>176.26</v>
      </c>
    </row>
    <row r="21716" customFormat="false" ht="80.55" hidden="false" customHeight="false" outlineLevel="0" collapsed="false">
      <c r="A21716" s="95" t="s">
        <v>32528</v>
      </c>
      <c r="B21716" s="182" t="s">
        <v>32529</v>
      </c>
      <c r="C21716" s="183" t="s">
        <v>245</v>
      </c>
      <c r="D21716" s="140" t="n">
        <v>325.59</v>
      </c>
    </row>
    <row r="21717" customFormat="false" ht="80.55" hidden="false" customHeight="false" outlineLevel="0" collapsed="false">
      <c r="A21717" s="95" t="s">
        <v>32530</v>
      </c>
      <c r="B21717" s="182" t="s">
        <v>32529</v>
      </c>
      <c r="C21717" s="183" t="s">
        <v>245</v>
      </c>
      <c r="D21717" s="140" t="n">
        <v>297.31</v>
      </c>
    </row>
    <row r="21718" customFormat="false" ht="80.55" hidden="false" customHeight="false" outlineLevel="0" collapsed="false">
      <c r="A21718" s="95" t="s">
        <v>32531</v>
      </c>
      <c r="B21718" s="182" t="s">
        <v>32532</v>
      </c>
      <c r="C21718" s="183" t="s">
        <v>245</v>
      </c>
      <c r="D21718" s="140" t="n">
        <v>87.01</v>
      </c>
    </row>
    <row r="21719" customFormat="false" ht="80.55" hidden="false" customHeight="false" outlineLevel="0" collapsed="false">
      <c r="A21719" s="95" t="s">
        <v>32533</v>
      </c>
      <c r="B21719" s="182" t="s">
        <v>32532</v>
      </c>
      <c r="C21719" s="183" t="s">
        <v>245</v>
      </c>
      <c r="D21719" s="140" t="n">
        <v>79.5</v>
      </c>
    </row>
    <row r="21720" customFormat="false" ht="80.55" hidden="false" customHeight="false" outlineLevel="0" collapsed="false">
      <c r="A21720" s="95" t="s">
        <v>32534</v>
      </c>
      <c r="B21720" s="182" t="s">
        <v>32535</v>
      </c>
      <c r="C21720" s="183" t="s">
        <v>245</v>
      </c>
      <c r="D21720" s="140" t="n">
        <v>106.62</v>
      </c>
    </row>
    <row r="21721" customFormat="false" ht="80.55" hidden="false" customHeight="false" outlineLevel="0" collapsed="false">
      <c r="A21721" s="95" t="s">
        <v>32536</v>
      </c>
      <c r="B21721" s="182" t="s">
        <v>32535</v>
      </c>
      <c r="C21721" s="183" t="s">
        <v>245</v>
      </c>
      <c r="D21721" s="140" t="n">
        <v>97.36</v>
      </c>
    </row>
    <row r="21722" customFormat="false" ht="80.55" hidden="false" customHeight="false" outlineLevel="0" collapsed="false">
      <c r="A21722" s="95" t="s">
        <v>32537</v>
      </c>
      <c r="B21722" s="182" t="s">
        <v>32538</v>
      </c>
      <c r="C21722" s="183" t="s">
        <v>245</v>
      </c>
      <c r="D21722" s="140" t="n">
        <v>129.53</v>
      </c>
    </row>
    <row r="21723" customFormat="false" ht="80.55" hidden="false" customHeight="false" outlineLevel="0" collapsed="false">
      <c r="A21723" s="95" t="s">
        <v>32539</v>
      </c>
      <c r="B21723" s="182" t="s">
        <v>32538</v>
      </c>
      <c r="C21723" s="183" t="s">
        <v>245</v>
      </c>
      <c r="D21723" s="140" t="n">
        <v>118.34</v>
      </c>
    </row>
    <row r="21724" customFormat="false" ht="80.55" hidden="false" customHeight="false" outlineLevel="0" collapsed="false">
      <c r="A21724" s="95" t="s">
        <v>32540</v>
      </c>
      <c r="B21724" s="182" t="s">
        <v>32541</v>
      </c>
      <c r="C21724" s="183" t="s">
        <v>245</v>
      </c>
      <c r="D21724" s="140" t="n">
        <v>144.81</v>
      </c>
    </row>
    <row r="21725" customFormat="false" ht="80.55" hidden="false" customHeight="false" outlineLevel="0" collapsed="false">
      <c r="A21725" s="95" t="s">
        <v>32542</v>
      </c>
      <c r="B21725" s="182" t="s">
        <v>32541</v>
      </c>
      <c r="C21725" s="183" t="s">
        <v>245</v>
      </c>
      <c r="D21725" s="140" t="n">
        <v>132.36</v>
      </c>
    </row>
    <row r="21726" customFormat="false" ht="13.8" hidden="false" customHeight="false" outlineLevel="0" collapsed="false">
      <c r="A21726" s="95" t="s">
        <v>32543</v>
      </c>
      <c r="B21726" s="182" t="s">
        <v>32544</v>
      </c>
      <c r="C21726" s="183" t="s">
        <v>245</v>
      </c>
      <c r="D21726" s="140" t="n">
        <v>49.88</v>
      </c>
    </row>
    <row r="21727" customFormat="false" ht="13.8" hidden="false" customHeight="false" outlineLevel="0" collapsed="false">
      <c r="A21727" s="95" t="s">
        <v>32545</v>
      </c>
      <c r="B21727" s="182" t="s">
        <v>32544</v>
      </c>
      <c r="C21727" s="183" t="s">
        <v>245</v>
      </c>
      <c r="D21727" s="140" t="n">
        <v>44.97</v>
      </c>
    </row>
    <row r="21728" customFormat="false" ht="46.75" hidden="false" customHeight="false" outlineLevel="0" collapsed="false">
      <c r="A21728" s="95" t="s">
        <v>32546</v>
      </c>
      <c r="B21728" s="182" t="s">
        <v>32547</v>
      </c>
      <c r="C21728" s="183" t="s">
        <v>245</v>
      </c>
      <c r="D21728" s="140" t="n">
        <v>176.81</v>
      </c>
    </row>
    <row r="21729" customFormat="false" ht="46.75" hidden="false" customHeight="false" outlineLevel="0" collapsed="false">
      <c r="A21729" s="95" t="s">
        <v>32548</v>
      </c>
      <c r="B21729" s="182" t="s">
        <v>32547</v>
      </c>
      <c r="C21729" s="183" t="s">
        <v>245</v>
      </c>
      <c r="D21729" s="140" t="n">
        <v>159.19</v>
      </c>
    </row>
    <row r="21730" customFormat="false" ht="46.75" hidden="false" customHeight="false" outlineLevel="0" collapsed="false">
      <c r="A21730" s="95" t="s">
        <v>32549</v>
      </c>
      <c r="B21730" s="182" t="s">
        <v>32550</v>
      </c>
      <c r="C21730" s="183" t="s">
        <v>245</v>
      </c>
      <c r="D21730" s="140" t="n">
        <v>221.56</v>
      </c>
    </row>
    <row r="21731" customFormat="false" ht="46.75" hidden="false" customHeight="false" outlineLevel="0" collapsed="false">
      <c r="A21731" s="95" t="s">
        <v>32551</v>
      </c>
      <c r="B21731" s="182" t="s">
        <v>32550</v>
      </c>
      <c r="C21731" s="183" t="s">
        <v>245</v>
      </c>
      <c r="D21731" s="140" t="n">
        <v>203.95</v>
      </c>
    </row>
    <row r="21732" customFormat="false" ht="46.75" hidden="false" customHeight="false" outlineLevel="0" collapsed="false">
      <c r="A21732" s="95" t="s">
        <v>32552</v>
      </c>
      <c r="B21732" s="182" t="s">
        <v>32553</v>
      </c>
      <c r="C21732" s="183" t="s">
        <v>245</v>
      </c>
      <c r="D21732" s="140" t="n">
        <v>582.22</v>
      </c>
    </row>
    <row r="21733" customFormat="false" ht="46.75" hidden="false" customHeight="false" outlineLevel="0" collapsed="false">
      <c r="A21733" s="95" t="s">
        <v>32554</v>
      </c>
      <c r="B21733" s="182" t="s">
        <v>32553</v>
      </c>
      <c r="C21733" s="183" t="s">
        <v>245</v>
      </c>
      <c r="D21733" s="140" t="n">
        <v>547</v>
      </c>
    </row>
    <row r="21734" customFormat="false" ht="46.75" hidden="false" customHeight="false" outlineLevel="0" collapsed="false">
      <c r="A21734" s="95" t="s">
        <v>32555</v>
      </c>
      <c r="B21734" s="182" t="s">
        <v>32556</v>
      </c>
      <c r="C21734" s="183" t="s">
        <v>245</v>
      </c>
      <c r="D21734" s="140" t="n">
        <v>1175.22</v>
      </c>
    </row>
    <row r="21735" customFormat="false" ht="46.75" hidden="false" customHeight="false" outlineLevel="0" collapsed="false">
      <c r="A21735" s="95" t="s">
        <v>32557</v>
      </c>
      <c r="B21735" s="182" t="s">
        <v>32556</v>
      </c>
      <c r="C21735" s="183" t="s">
        <v>245</v>
      </c>
      <c r="D21735" s="140" t="n">
        <v>1104.77</v>
      </c>
    </row>
    <row r="21736" customFormat="false" ht="57.7" hidden="false" customHeight="false" outlineLevel="0" collapsed="false">
      <c r="A21736" s="95" t="s">
        <v>32558</v>
      </c>
      <c r="B21736" s="182" t="s">
        <v>32559</v>
      </c>
      <c r="C21736" s="183" t="s">
        <v>245</v>
      </c>
      <c r="D21736" s="140" t="n">
        <v>221.56</v>
      </c>
    </row>
    <row r="21737" customFormat="false" ht="57.7" hidden="false" customHeight="false" outlineLevel="0" collapsed="false">
      <c r="A21737" s="95" t="s">
        <v>32560</v>
      </c>
      <c r="B21737" s="182" t="s">
        <v>32559</v>
      </c>
      <c r="C21737" s="183" t="s">
        <v>245</v>
      </c>
      <c r="D21737" s="140" t="n">
        <v>203.95</v>
      </c>
    </row>
    <row r="21738" customFormat="false" ht="57.7" hidden="false" customHeight="false" outlineLevel="0" collapsed="false">
      <c r="A21738" s="95" t="s">
        <v>32561</v>
      </c>
      <c r="B21738" s="182" t="s">
        <v>32562</v>
      </c>
      <c r="C21738" s="183" t="s">
        <v>245</v>
      </c>
      <c r="D21738" s="140" t="n">
        <v>449.88</v>
      </c>
    </row>
    <row r="21739" customFormat="false" ht="57.7" hidden="false" customHeight="false" outlineLevel="0" collapsed="false">
      <c r="A21739" s="95" t="s">
        <v>32563</v>
      </c>
      <c r="B21739" s="182" t="s">
        <v>32562</v>
      </c>
      <c r="C21739" s="183" t="s">
        <v>245</v>
      </c>
      <c r="D21739" s="140" t="n">
        <v>421.7</v>
      </c>
    </row>
    <row r="21740" customFormat="false" ht="57.7" hidden="false" customHeight="false" outlineLevel="0" collapsed="false">
      <c r="A21740" s="95" t="s">
        <v>32564</v>
      </c>
      <c r="B21740" s="182" t="s">
        <v>32565</v>
      </c>
      <c r="C21740" s="183" t="s">
        <v>245</v>
      </c>
      <c r="D21740" s="140" t="n">
        <v>221.56</v>
      </c>
    </row>
    <row r="21741" customFormat="false" ht="57.7" hidden="false" customHeight="false" outlineLevel="0" collapsed="false">
      <c r="A21741" s="95" t="s">
        <v>32566</v>
      </c>
      <c r="B21741" s="182" t="s">
        <v>32565</v>
      </c>
      <c r="C21741" s="183" t="s">
        <v>245</v>
      </c>
      <c r="D21741" s="140" t="n">
        <v>203.95</v>
      </c>
    </row>
    <row r="21742" customFormat="false" ht="57.7" hidden="false" customHeight="false" outlineLevel="0" collapsed="false">
      <c r="A21742" s="95" t="s">
        <v>32567</v>
      </c>
      <c r="B21742" s="182" t="s">
        <v>32568</v>
      </c>
      <c r="C21742" s="183" t="s">
        <v>245</v>
      </c>
      <c r="D21742" s="140" t="n">
        <v>449.88</v>
      </c>
    </row>
    <row r="21743" customFormat="false" ht="57.7" hidden="false" customHeight="false" outlineLevel="0" collapsed="false">
      <c r="A21743" s="95" t="s">
        <v>32569</v>
      </c>
      <c r="B21743" s="182" t="s">
        <v>32568</v>
      </c>
      <c r="C21743" s="183" t="s">
        <v>245</v>
      </c>
      <c r="D21743" s="140" t="n">
        <v>421.7</v>
      </c>
    </row>
    <row r="21744" customFormat="false" ht="46.75" hidden="false" customHeight="false" outlineLevel="0" collapsed="false">
      <c r="A21744" s="95" t="s">
        <v>32570</v>
      </c>
      <c r="B21744" s="182" t="s">
        <v>32571</v>
      </c>
      <c r="C21744" s="183" t="s">
        <v>245</v>
      </c>
      <c r="D21744" s="140" t="n">
        <v>857.88</v>
      </c>
    </row>
    <row r="21745" customFormat="false" ht="46.75" hidden="false" customHeight="false" outlineLevel="0" collapsed="false">
      <c r="A21745" s="95" t="s">
        <v>32572</v>
      </c>
      <c r="B21745" s="182" t="s">
        <v>32571</v>
      </c>
      <c r="C21745" s="183" t="s">
        <v>245</v>
      </c>
      <c r="D21745" s="140" t="n">
        <v>805.04</v>
      </c>
    </row>
    <row r="21746" customFormat="false" ht="46.75" hidden="false" customHeight="false" outlineLevel="0" collapsed="false">
      <c r="A21746" s="95" t="s">
        <v>32573</v>
      </c>
      <c r="B21746" s="182" t="s">
        <v>32574</v>
      </c>
      <c r="C21746" s="183" t="s">
        <v>245</v>
      </c>
      <c r="D21746" s="140" t="n">
        <v>1492.89</v>
      </c>
    </row>
    <row r="21747" customFormat="false" ht="46.75" hidden="false" customHeight="false" outlineLevel="0" collapsed="false">
      <c r="A21747" s="95" t="s">
        <v>32575</v>
      </c>
      <c r="B21747" s="182" t="s">
        <v>32574</v>
      </c>
      <c r="C21747" s="183" t="s">
        <v>245</v>
      </c>
      <c r="D21747" s="140" t="n">
        <v>1422.44</v>
      </c>
    </row>
    <row r="21748" customFormat="false" ht="46.75" hidden="false" customHeight="false" outlineLevel="0" collapsed="false">
      <c r="A21748" s="95" t="s">
        <v>32576</v>
      </c>
      <c r="B21748" s="182" t="s">
        <v>32577</v>
      </c>
      <c r="C21748" s="183" t="s">
        <v>245</v>
      </c>
      <c r="D21748" s="140" t="n">
        <v>1894.61</v>
      </c>
    </row>
    <row r="21749" customFormat="false" ht="46.75" hidden="false" customHeight="false" outlineLevel="0" collapsed="false">
      <c r="A21749" s="95" t="s">
        <v>32578</v>
      </c>
      <c r="B21749" s="182" t="s">
        <v>32577</v>
      </c>
      <c r="C21749" s="183" t="s">
        <v>245</v>
      </c>
      <c r="D21749" s="140" t="n">
        <v>1788.93</v>
      </c>
    </row>
    <row r="21750" customFormat="false" ht="46.75" hidden="false" customHeight="false" outlineLevel="0" collapsed="false">
      <c r="A21750" s="95" t="s">
        <v>32579</v>
      </c>
      <c r="B21750" s="182" t="s">
        <v>32580</v>
      </c>
      <c r="C21750" s="183" t="s">
        <v>245</v>
      </c>
      <c r="D21750" s="140" t="n">
        <v>2173.18</v>
      </c>
    </row>
    <row r="21751" customFormat="false" ht="46.75" hidden="false" customHeight="false" outlineLevel="0" collapsed="false">
      <c r="A21751" s="95" t="s">
        <v>32581</v>
      </c>
      <c r="B21751" s="182" t="s">
        <v>32580</v>
      </c>
      <c r="C21751" s="183" t="s">
        <v>245</v>
      </c>
      <c r="D21751" s="140" t="n">
        <v>2049.89</v>
      </c>
    </row>
    <row r="21752" customFormat="false" ht="46.75" hidden="false" customHeight="false" outlineLevel="0" collapsed="false">
      <c r="A21752" s="95" t="s">
        <v>32582</v>
      </c>
      <c r="B21752" s="182" t="s">
        <v>32583</v>
      </c>
      <c r="C21752" s="183" t="s">
        <v>245</v>
      </c>
      <c r="D21752" s="140" t="n">
        <v>3108.77</v>
      </c>
    </row>
    <row r="21753" customFormat="false" ht="46.75" hidden="false" customHeight="false" outlineLevel="0" collapsed="false">
      <c r="A21753" s="95" t="s">
        <v>32584</v>
      </c>
      <c r="B21753" s="182" t="s">
        <v>32583</v>
      </c>
      <c r="C21753" s="183" t="s">
        <v>245</v>
      </c>
      <c r="D21753" s="140" t="n">
        <v>2897.42</v>
      </c>
    </row>
    <row r="21754" customFormat="false" ht="46.75" hidden="false" customHeight="false" outlineLevel="0" collapsed="false">
      <c r="A21754" s="95" t="s">
        <v>32585</v>
      </c>
      <c r="B21754" s="182" t="s">
        <v>32586</v>
      </c>
      <c r="C21754" s="183" t="s">
        <v>245</v>
      </c>
      <c r="D21754" s="140" t="n">
        <v>2743.02</v>
      </c>
    </row>
    <row r="21755" customFormat="false" ht="46.75" hidden="false" customHeight="false" outlineLevel="0" collapsed="false">
      <c r="A21755" s="95" t="s">
        <v>32587</v>
      </c>
      <c r="B21755" s="182" t="s">
        <v>32586</v>
      </c>
      <c r="C21755" s="183" t="s">
        <v>245</v>
      </c>
      <c r="D21755" s="140" t="n">
        <v>2672.57</v>
      </c>
    </row>
    <row r="21756" customFormat="false" ht="35.8" hidden="false" customHeight="false" outlineLevel="0" collapsed="false">
      <c r="A21756" s="95" t="s">
        <v>32588</v>
      </c>
      <c r="B21756" s="182" t="s">
        <v>32589</v>
      </c>
      <c r="C21756" s="183" t="s">
        <v>245</v>
      </c>
      <c r="D21756" s="140" t="n">
        <v>615.08</v>
      </c>
    </row>
    <row r="21757" customFormat="false" ht="35.8" hidden="false" customHeight="false" outlineLevel="0" collapsed="false">
      <c r="A21757" s="95" t="s">
        <v>32590</v>
      </c>
      <c r="B21757" s="182" t="s">
        <v>32589</v>
      </c>
      <c r="C21757" s="183" t="s">
        <v>245</v>
      </c>
      <c r="D21757" s="140" t="n">
        <v>579.85</v>
      </c>
    </row>
    <row r="21758" customFormat="false" ht="35.8" hidden="false" customHeight="false" outlineLevel="0" collapsed="false">
      <c r="A21758" s="95" t="s">
        <v>32591</v>
      </c>
      <c r="B21758" s="182" t="s">
        <v>32592</v>
      </c>
      <c r="C21758" s="183" t="s">
        <v>245</v>
      </c>
      <c r="D21758" s="140" t="n">
        <v>885.26</v>
      </c>
    </row>
    <row r="21759" customFormat="false" ht="35.8" hidden="false" customHeight="false" outlineLevel="0" collapsed="false">
      <c r="A21759" s="95" t="s">
        <v>32593</v>
      </c>
      <c r="B21759" s="182" t="s">
        <v>32592</v>
      </c>
      <c r="C21759" s="183" t="s">
        <v>245</v>
      </c>
      <c r="D21759" s="140" t="n">
        <v>832.42</v>
      </c>
    </row>
    <row r="21760" customFormat="false" ht="35.8" hidden="false" customHeight="false" outlineLevel="0" collapsed="false">
      <c r="A21760" s="95" t="s">
        <v>32594</v>
      </c>
      <c r="B21760" s="182" t="s">
        <v>32595</v>
      </c>
      <c r="C21760" s="183" t="s">
        <v>245</v>
      </c>
      <c r="D21760" s="140" t="n">
        <v>1584.91</v>
      </c>
    </row>
    <row r="21761" customFormat="false" ht="35.8" hidden="false" customHeight="false" outlineLevel="0" collapsed="false">
      <c r="A21761" s="95" t="s">
        <v>32596</v>
      </c>
      <c r="B21761" s="182" t="s">
        <v>32595</v>
      </c>
      <c r="C21761" s="183" t="s">
        <v>245</v>
      </c>
      <c r="D21761" s="140" t="n">
        <v>1514.46</v>
      </c>
    </row>
    <row r="21762" customFormat="false" ht="46.75" hidden="false" customHeight="false" outlineLevel="0" collapsed="false">
      <c r="A21762" s="95" t="s">
        <v>32597</v>
      </c>
      <c r="B21762" s="182" t="s">
        <v>32598</v>
      </c>
      <c r="C21762" s="183" t="s">
        <v>245</v>
      </c>
      <c r="D21762" s="140" t="n">
        <v>1043.84</v>
      </c>
    </row>
    <row r="21763" customFormat="false" ht="46.75" hidden="false" customHeight="false" outlineLevel="0" collapsed="false">
      <c r="A21763" s="95" t="s">
        <v>32599</v>
      </c>
      <c r="B21763" s="182" t="s">
        <v>32598</v>
      </c>
      <c r="C21763" s="183" t="s">
        <v>245</v>
      </c>
      <c r="D21763" s="140" t="n">
        <v>969.87</v>
      </c>
    </row>
    <row r="21764" customFormat="false" ht="46.75" hidden="false" customHeight="false" outlineLevel="0" collapsed="false">
      <c r="A21764" s="95" t="s">
        <v>32600</v>
      </c>
      <c r="B21764" s="182" t="s">
        <v>32601</v>
      </c>
      <c r="C21764" s="183" t="s">
        <v>245</v>
      </c>
      <c r="D21764" s="140" t="n">
        <v>1571.69</v>
      </c>
    </row>
    <row r="21765" customFormat="false" ht="46.75" hidden="false" customHeight="false" outlineLevel="0" collapsed="false">
      <c r="A21765" s="95" t="s">
        <v>32602</v>
      </c>
      <c r="B21765" s="182" t="s">
        <v>32601</v>
      </c>
      <c r="C21765" s="183" t="s">
        <v>245</v>
      </c>
      <c r="D21765" s="140" t="n">
        <v>1503</v>
      </c>
    </row>
    <row r="21766" customFormat="false" ht="46.75" hidden="false" customHeight="false" outlineLevel="0" collapsed="false">
      <c r="A21766" s="95" t="s">
        <v>32603</v>
      </c>
      <c r="B21766" s="182" t="s">
        <v>32604</v>
      </c>
      <c r="C21766" s="183" t="s">
        <v>245</v>
      </c>
      <c r="D21766" s="140" t="n">
        <v>1584.91</v>
      </c>
    </row>
    <row r="21767" customFormat="false" ht="46.75" hidden="false" customHeight="false" outlineLevel="0" collapsed="false">
      <c r="A21767" s="95" t="s">
        <v>32605</v>
      </c>
      <c r="B21767" s="182" t="s">
        <v>32604</v>
      </c>
      <c r="C21767" s="183" t="s">
        <v>245</v>
      </c>
      <c r="D21767" s="140" t="n">
        <v>1514.46</v>
      </c>
    </row>
    <row r="21768" customFormat="false" ht="35.8" hidden="false" customHeight="false" outlineLevel="0" collapsed="false">
      <c r="A21768" s="95" t="s">
        <v>32606</v>
      </c>
      <c r="B21768" s="182" t="s">
        <v>32607</v>
      </c>
      <c r="C21768" s="183" t="s">
        <v>245</v>
      </c>
      <c r="D21768" s="140" t="n">
        <v>1265.71</v>
      </c>
    </row>
    <row r="21769" customFormat="false" ht="35.8" hidden="false" customHeight="false" outlineLevel="0" collapsed="false">
      <c r="A21769" s="95" t="s">
        <v>32608</v>
      </c>
      <c r="B21769" s="182" t="s">
        <v>32607</v>
      </c>
      <c r="C21769" s="183" t="s">
        <v>245</v>
      </c>
      <c r="D21769" s="140" t="n">
        <v>1251.62</v>
      </c>
    </row>
    <row r="21770" customFormat="false" ht="35.8" hidden="false" customHeight="false" outlineLevel="0" collapsed="false">
      <c r="A21770" s="95" t="s">
        <v>32609</v>
      </c>
      <c r="B21770" s="182" t="s">
        <v>32610</v>
      </c>
      <c r="C21770" s="183" t="s">
        <v>245</v>
      </c>
      <c r="D21770" s="140" t="n">
        <v>13.21</v>
      </c>
    </row>
    <row r="21771" customFormat="false" ht="35.8" hidden="false" customHeight="false" outlineLevel="0" collapsed="false">
      <c r="A21771" s="95" t="s">
        <v>32611</v>
      </c>
      <c r="B21771" s="182" t="s">
        <v>32610</v>
      </c>
      <c r="C21771" s="183" t="s">
        <v>245</v>
      </c>
      <c r="D21771" s="140" t="n">
        <v>11.45</v>
      </c>
    </row>
    <row r="21772" customFormat="false" ht="69.65" hidden="false" customHeight="false" outlineLevel="0" collapsed="false">
      <c r="A21772" s="95" t="s">
        <v>32612</v>
      </c>
      <c r="B21772" s="182" t="s">
        <v>32613</v>
      </c>
      <c r="C21772" s="183" t="s">
        <v>245</v>
      </c>
      <c r="D21772" s="140" t="n">
        <v>75.25</v>
      </c>
    </row>
    <row r="21773" customFormat="false" ht="69.65" hidden="false" customHeight="false" outlineLevel="0" collapsed="false">
      <c r="A21773" s="95" t="s">
        <v>32614</v>
      </c>
      <c r="B21773" s="182" t="s">
        <v>32613</v>
      </c>
      <c r="C21773" s="183" t="s">
        <v>245</v>
      </c>
      <c r="D21773" s="140" t="n">
        <v>73.49</v>
      </c>
    </row>
    <row r="21774" customFormat="false" ht="69.65" hidden="false" customHeight="false" outlineLevel="0" collapsed="false">
      <c r="A21774" s="95" t="s">
        <v>32615</v>
      </c>
      <c r="B21774" s="182" t="s">
        <v>32616</v>
      </c>
      <c r="C21774" s="183" t="s">
        <v>245</v>
      </c>
      <c r="D21774" s="140" t="n">
        <v>62.99</v>
      </c>
    </row>
    <row r="21775" customFormat="false" ht="69.65" hidden="false" customHeight="false" outlineLevel="0" collapsed="false">
      <c r="A21775" s="95" t="s">
        <v>32617</v>
      </c>
      <c r="B21775" s="182" t="s">
        <v>32616</v>
      </c>
      <c r="C21775" s="183" t="s">
        <v>245</v>
      </c>
      <c r="D21775" s="140" t="n">
        <v>61.23</v>
      </c>
    </row>
    <row r="21776" customFormat="false" ht="35.8" hidden="false" customHeight="false" outlineLevel="0" collapsed="false">
      <c r="A21776" s="95" t="s">
        <v>32618</v>
      </c>
      <c r="B21776" s="182" t="s">
        <v>32619</v>
      </c>
      <c r="C21776" s="183" t="s">
        <v>245</v>
      </c>
      <c r="D21776" s="140" t="n">
        <v>105.71</v>
      </c>
    </row>
    <row r="21777" customFormat="false" ht="35.8" hidden="false" customHeight="false" outlineLevel="0" collapsed="false">
      <c r="A21777" s="95" t="s">
        <v>32620</v>
      </c>
      <c r="B21777" s="182" t="s">
        <v>32619</v>
      </c>
      <c r="C21777" s="183" t="s">
        <v>245</v>
      </c>
      <c r="D21777" s="140" t="n">
        <v>91.62</v>
      </c>
    </row>
    <row r="21778" customFormat="false" ht="35.8" hidden="false" customHeight="false" outlineLevel="0" collapsed="false">
      <c r="A21778" s="95" t="s">
        <v>32621</v>
      </c>
      <c r="B21778" s="182" t="s">
        <v>32622</v>
      </c>
      <c r="C21778" s="183" t="s">
        <v>245</v>
      </c>
      <c r="D21778" s="140" t="n">
        <v>52.85</v>
      </c>
    </row>
    <row r="21779" customFormat="false" ht="35.8" hidden="false" customHeight="false" outlineLevel="0" collapsed="false">
      <c r="A21779" s="95" t="s">
        <v>32623</v>
      </c>
      <c r="B21779" s="182" t="s">
        <v>32622</v>
      </c>
      <c r="C21779" s="183" t="s">
        <v>245</v>
      </c>
      <c r="D21779" s="140" t="n">
        <v>45.81</v>
      </c>
    </row>
    <row r="21780" customFormat="false" ht="57.7" hidden="false" customHeight="false" outlineLevel="0" collapsed="false">
      <c r="A21780" s="95" t="s">
        <v>32624</v>
      </c>
      <c r="B21780" s="182" t="s">
        <v>32625</v>
      </c>
      <c r="C21780" s="183" t="s">
        <v>245</v>
      </c>
      <c r="D21780" s="140" t="n">
        <v>805.46</v>
      </c>
    </row>
    <row r="21781" customFormat="false" ht="57.7" hidden="false" customHeight="false" outlineLevel="0" collapsed="false">
      <c r="A21781" s="95" t="s">
        <v>32626</v>
      </c>
      <c r="B21781" s="182" t="s">
        <v>32625</v>
      </c>
      <c r="C21781" s="183" t="s">
        <v>245</v>
      </c>
      <c r="D21781" s="140" t="n">
        <v>798.42</v>
      </c>
    </row>
    <row r="21782" customFormat="false" ht="46.75" hidden="false" customHeight="false" outlineLevel="0" collapsed="false">
      <c r="A21782" s="95" t="s">
        <v>32627</v>
      </c>
      <c r="B21782" s="182" t="s">
        <v>32628</v>
      </c>
      <c r="C21782" s="183" t="s">
        <v>245</v>
      </c>
      <c r="D21782" s="140" t="n">
        <v>1002.53</v>
      </c>
    </row>
    <row r="21783" customFormat="false" ht="46.75" hidden="false" customHeight="false" outlineLevel="0" collapsed="false">
      <c r="A21783" s="95" t="s">
        <v>32629</v>
      </c>
      <c r="B21783" s="182" t="s">
        <v>32628</v>
      </c>
      <c r="C21783" s="183" t="s">
        <v>245</v>
      </c>
      <c r="D21783" s="140" t="n">
        <v>995.49</v>
      </c>
    </row>
    <row r="21784" customFormat="false" ht="46.75" hidden="false" customHeight="false" outlineLevel="0" collapsed="false">
      <c r="A21784" s="95" t="s">
        <v>32630</v>
      </c>
      <c r="B21784" s="182" t="s">
        <v>32631</v>
      </c>
      <c r="C21784" s="183" t="s">
        <v>245</v>
      </c>
      <c r="D21784" s="140" t="n">
        <v>92.5</v>
      </c>
    </row>
    <row r="21785" customFormat="false" ht="46.75" hidden="false" customHeight="false" outlineLevel="0" collapsed="false">
      <c r="A21785" s="95" t="s">
        <v>32632</v>
      </c>
      <c r="B21785" s="182" t="s">
        <v>32631</v>
      </c>
      <c r="C21785" s="183" t="s">
        <v>245</v>
      </c>
      <c r="D21785" s="140" t="n">
        <v>80.17</v>
      </c>
    </row>
    <row r="21786" customFormat="false" ht="46.75" hidden="false" customHeight="false" outlineLevel="0" collapsed="false">
      <c r="A21786" s="95" t="s">
        <v>32633</v>
      </c>
      <c r="B21786" s="182" t="s">
        <v>32634</v>
      </c>
      <c r="C21786" s="183" t="s">
        <v>245</v>
      </c>
      <c r="D21786" s="140" t="n">
        <v>105.71</v>
      </c>
    </row>
    <row r="21787" customFormat="false" ht="46.75" hidden="false" customHeight="false" outlineLevel="0" collapsed="false">
      <c r="A21787" s="95" t="s">
        <v>32635</v>
      </c>
      <c r="B21787" s="182" t="s">
        <v>32634</v>
      </c>
      <c r="C21787" s="183" t="s">
        <v>245</v>
      </c>
      <c r="D21787" s="140" t="n">
        <v>91.62</v>
      </c>
    </row>
    <row r="21788" customFormat="false" ht="57.7" hidden="false" customHeight="false" outlineLevel="0" collapsed="false">
      <c r="A21788" s="95" t="s">
        <v>32636</v>
      </c>
      <c r="B21788" s="182" t="s">
        <v>32637</v>
      </c>
      <c r="C21788" s="183" t="s">
        <v>245</v>
      </c>
      <c r="D21788" s="140" t="n">
        <v>1963.87</v>
      </c>
    </row>
    <row r="21789" customFormat="false" ht="57.7" hidden="false" customHeight="false" outlineLevel="0" collapsed="false">
      <c r="A21789" s="95" t="s">
        <v>32638</v>
      </c>
      <c r="B21789" s="182" t="s">
        <v>32637</v>
      </c>
      <c r="C21789" s="183" t="s">
        <v>245</v>
      </c>
      <c r="D21789" s="140" t="n">
        <v>1949.78</v>
      </c>
    </row>
    <row r="21790" customFormat="false" ht="35.8" hidden="false" customHeight="false" outlineLevel="0" collapsed="false">
      <c r="A21790" s="95" t="s">
        <v>32639</v>
      </c>
      <c r="B21790" s="182" t="s">
        <v>32640</v>
      </c>
      <c r="C21790" s="183" t="s">
        <v>245</v>
      </c>
      <c r="D21790" s="140" t="n">
        <v>105.71</v>
      </c>
    </row>
    <row r="21791" customFormat="false" ht="35.8" hidden="false" customHeight="false" outlineLevel="0" collapsed="false">
      <c r="A21791" s="95" t="s">
        <v>32641</v>
      </c>
      <c r="B21791" s="182" t="s">
        <v>32640</v>
      </c>
      <c r="C21791" s="183" t="s">
        <v>245</v>
      </c>
      <c r="D21791" s="140" t="n">
        <v>91.62</v>
      </c>
    </row>
    <row r="21792" customFormat="false" ht="69.65" hidden="false" customHeight="false" outlineLevel="0" collapsed="false">
      <c r="A21792" s="95" t="s">
        <v>32642</v>
      </c>
      <c r="B21792" s="182" t="s">
        <v>32643</v>
      </c>
      <c r="C21792" s="183" t="s">
        <v>245</v>
      </c>
      <c r="D21792" s="140" t="n">
        <v>211.43</v>
      </c>
    </row>
    <row r="21793" customFormat="false" ht="69.65" hidden="false" customHeight="false" outlineLevel="0" collapsed="false">
      <c r="A21793" s="95" t="s">
        <v>32644</v>
      </c>
      <c r="B21793" s="182" t="s">
        <v>32643</v>
      </c>
      <c r="C21793" s="183" t="s">
        <v>245</v>
      </c>
      <c r="D21793" s="140" t="n">
        <v>183.25</v>
      </c>
    </row>
    <row r="21794" customFormat="false" ht="24.85" hidden="false" customHeight="false" outlineLevel="0" collapsed="false">
      <c r="A21794" s="95" t="s">
        <v>32645</v>
      </c>
      <c r="B21794" s="182" t="s">
        <v>32646</v>
      </c>
      <c r="C21794" s="183" t="s">
        <v>245</v>
      </c>
      <c r="D21794" s="140" t="n">
        <v>161.79</v>
      </c>
    </row>
    <row r="21795" customFormat="false" ht="24.85" hidden="false" customHeight="false" outlineLevel="0" collapsed="false">
      <c r="A21795" s="95" t="s">
        <v>32647</v>
      </c>
      <c r="B21795" s="182" t="s">
        <v>32646</v>
      </c>
      <c r="C21795" s="183" t="s">
        <v>245</v>
      </c>
      <c r="D21795" s="140" t="n">
        <v>161.79</v>
      </c>
    </row>
    <row r="21796" customFormat="false" ht="13.8" hidden="false" customHeight="false" outlineLevel="0" collapsed="false">
      <c r="A21796" s="95" t="s">
        <v>32648</v>
      </c>
      <c r="B21796" s="182" t="s">
        <v>32649</v>
      </c>
      <c r="C21796" s="183" t="s">
        <v>245</v>
      </c>
      <c r="D21796" s="140" t="n">
        <v>36.61</v>
      </c>
    </row>
    <row r="21797" customFormat="false" ht="13.8" hidden="false" customHeight="false" outlineLevel="0" collapsed="false">
      <c r="A21797" s="95" t="s">
        <v>32650</v>
      </c>
      <c r="B21797" s="182" t="s">
        <v>32649</v>
      </c>
      <c r="C21797" s="183" t="s">
        <v>245</v>
      </c>
      <c r="D21797" s="140" t="n">
        <v>34.85</v>
      </c>
    </row>
    <row r="21798" customFormat="false" ht="24.85" hidden="false" customHeight="false" outlineLevel="0" collapsed="false">
      <c r="A21798" s="95" t="s">
        <v>32651</v>
      </c>
      <c r="B21798" s="182" t="s">
        <v>32652</v>
      </c>
      <c r="C21798" s="183" t="s">
        <v>245</v>
      </c>
      <c r="D21798" s="140" t="n">
        <v>65.68</v>
      </c>
    </row>
    <row r="21799" customFormat="false" ht="24.85" hidden="false" customHeight="false" outlineLevel="0" collapsed="false">
      <c r="A21799" s="95" t="s">
        <v>32653</v>
      </c>
      <c r="B21799" s="182" t="s">
        <v>32652</v>
      </c>
      <c r="C21799" s="183" t="s">
        <v>245</v>
      </c>
      <c r="D21799" s="140" t="n">
        <v>64.8</v>
      </c>
    </row>
    <row r="21800" customFormat="false" ht="24.85" hidden="false" customHeight="false" outlineLevel="0" collapsed="false">
      <c r="A21800" s="95" t="s">
        <v>32654</v>
      </c>
      <c r="B21800" s="182" t="s">
        <v>32655</v>
      </c>
      <c r="C21800" s="183" t="s">
        <v>245</v>
      </c>
      <c r="D21800" s="140" t="n">
        <v>105.21</v>
      </c>
    </row>
    <row r="21801" customFormat="false" ht="24.85" hidden="false" customHeight="false" outlineLevel="0" collapsed="false">
      <c r="A21801" s="95" t="s">
        <v>32656</v>
      </c>
      <c r="B21801" s="182" t="s">
        <v>32655</v>
      </c>
      <c r="C21801" s="183" t="s">
        <v>245</v>
      </c>
      <c r="D21801" s="140" t="n">
        <v>104.32</v>
      </c>
    </row>
    <row r="21802" customFormat="false" ht="24.85" hidden="false" customHeight="false" outlineLevel="0" collapsed="false">
      <c r="A21802" s="95" t="s">
        <v>32657</v>
      </c>
      <c r="B21802" s="182" t="s">
        <v>32658</v>
      </c>
      <c r="C21802" s="183" t="s">
        <v>245</v>
      </c>
      <c r="D21802" s="140" t="n">
        <v>788.2</v>
      </c>
    </row>
    <row r="21803" customFormat="false" ht="24.85" hidden="false" customHeight="false" outlineLevel="0" collapsed="false">
      <c r="A21803" s="95" t="s">
        <v>32659</v>
      </c>
      <c r="B21803" s="182" t="s">
        <v>32658</v>
      </c>
      <c r="C21803" s="183" t="s">
        <v>245</v>
      </c>
      <c r="D21803" s="140" t="n">
        <v>772.35</v>
      </c>
    </row>
    <row r="21804" customFormat="false" ht="24.85" hidden="false" customHeight="false" outlineLevel="0" collapsed="false">
      <c r="A21804" s="95" t="s">
        <v>32660</v>
      </c>
      <c r="B21804" s="182" t="s">
        <v>32661</v>
      </c>
      <c r="C21804" s="183" t="s">
        <v>245</v>
      </c>
      <c r="D21804" s="140" t="n">
        <v>551.39</v>
      </c>
    </row>
    <row r="21805" customFormat="false" ht="24.85" hidden="false" customHeight="false" outlineLevel="0" collapsed="false">
      <c r="A21805" s="95" t="s">
        <v>32662</v>
      </c>
      <c r="B21805" s="182" t="s">
        <v>32661</v>
      </c>
      <c r="C21805" s="183" t="s">
        <v>245</v>
      </c>
      <c r="D21805" s="140" t="n">
        <v>540.83</v>
      </c>
    </row>
    <row r="21806" customFormat="false" ht="24.85" hidden="false" customHeight="false" outlineLevel="0" collapsed="false">
      <c r="A21806" s="95" t="s">
        <v>32663</v>
      </c>
      <c r="B21806" s="182" t="s">
        <v>32664</v>
      </c>
      <c r="C21806" s="183" t="s">
        <v>245</v>
      </c>
      <c r="D21806" s="140" t="n">
        <v>49.95</v>
      </c>
    </row>
    <row r="21807" customFormat="false" ht="24.85" hidden="false" customHeight="false" outlineLevel="0" collapsed="false">
      <c r="A21807" s="95" t="s">
        <v>32665</v>
      </c>
      <c r="B21807" s="182" t="s">
        <v>32664</v>
      </c>
      <c r="C21807" s="183" t="s">
        <v>245</v>
      </c>
      <c r="D21807" s="140" t="n">
        <v>49.95</v>
      </c>
    </row>
    <row r="21808" customFormat="false" ht="24.85" hidden="false" customHeight="false" outlineLevel="0" collapsed="false">
      <c r="A21808" s="95" t="s">
        <v>32666</v>
      </c>
      <c r="B21808" s="182" t="s">
        <v>32667</v>
      </c>
      <c r="C21808" s="183" t="s">
        <v>245</v>
      </c>
      <c r="D21808" s="140" t="n">
        <v>63.71</v>
      </c>
    </row>
    <row r="21809" customFormat="false" ht="24.85" hidden="false" customHeight="false" outlineLevel="0" collapsed="false">
      <c r="A21809" s="95" t="s">
        <v>32668</v>
      </c>
      <c r="B21809" s="182" t="s">
        <v>32667</v>
      </c>
      <c r="C21809" s="183" t="s">
        <v>245</v>
      </c>
      <c r="D21809" s="140" t="n">
        <v>63.71</v>
      </c>
    </row>
    <row r="21810" customFormat="false" ht="24.85" hidden="false" customHeight="false" outlineLevel="0" collapsed="false">
      <c r="A21810" s="95" t="s">
        <v>32669</v>
      </c>
      <c r="B21810" s="182" t="s">
        <v>32670</v>
      </c>
      <c r="C21810" s="183" t="s">
        <v>245</v>
      </c>
      <c r="D21810" s="140" t="n">
        <v>89.61</v>
      </c>
    </row>
    <row r="21811" customFormat="false" ht="24.85" hidden="false" customHeight="false" outlineLevel="0" collapsed="false">
      <c r="A21811" s="95" t="s">
        <v>32671</v>
      </c>
      <c r="B21811" s="182" t="s">
        <v>32670</v>
      </c>
      <c r="C21811" s="183" t="s">
        <v>245</v>
      </c>
      <c r="D21811" s="140" t="n">
        <v>89.61</v>
      </c>
    </row>
    <row r="21812" customFormat="false" ht="24.85" hidden="false" customHeight="false" outlineLevel="0" collapsed="false">
      <c r="A21812" s="95" t="s">
        <v>32672</v>
      </c>
      <c r="B21812" s="182" t="s">
        <v>32673</v>
      </c>
      <c r="C21812" s="183" t="s">
        <v>245</v>
      </c>
      <c r="D21812" s="140" t="n">
        <v>110.2</v>
      </c>
    </row>
    <row r="21813" customFormat="false" ht="24.85" hidden="false" customHeight="false" outlineLevel="0" collapsed="false">
      <c r="A21813" s="95" t="s">
        <v>32674</v>
      </c>
      <c r="B21813" s="182" t="s">
        <v>32673</v>
      </c>
      <c r="C21813" s="183" t="s">
        <v>245</v>
      </c>
      <c r="D21813" s="140" t="n">
        <v>110.2</v>
      </c>
    </row>
    <row r="21814" customFormat="false" ht="24.85" hidden="false" customHeight="false" outlineLevel="0" collapsed="false">
      <c r="A21814" s="95" t="s">
        <v>32675</v>
      </c>
      <c r="B21814" s="182" t="s">
        <v>32676</v>
      </c>
      <c r="C21814" s="183" t="s">
        <v>245</v>
      </c>
      <c r="D21814" s="140" t="n">
        <v>3.7</v>
      </c>
    </row>
    <row r="21815" customFormat="false" ht="24.85" hidden="false" customHeight="false" outlineLevel="0" collapsed="false">
      <c r="A21815" s="95" t="s">
        <v>32677</v>
      </c>
      <c r="B21815" s="182" t="s">
        <v>32676</v>
      </c>
      <c r="C21815" s="183" t="s">
        <v>245</v>
      </c>
      <c r="D21815" s="140" t="n">
        <v>3.2</v>
      </c>
    </row>
    <row r="21816" customFormat="false" ht="35.8" hidden="false" customHeight="false" outlineLevel="0" collapsed="false">
      <c r="A21816" s="95" t="s">
        <v>32678</v>
      </c>
      <c r="B21816" s="182" t="s">
        <v>32679</v>
      </c>
      <c r="C21816" s="183" t="s">
        <v>245</v>
      </c>
      <c r="D21816" s="140" t="n">
        <v>92.5</v>
      </c>
    </row>
    <row r="21817" customFormat="false" ht="35.8" hidden="false" customHeight="false" outlineLevel="0" collapsed="false">
      <c r="A21817" s="95" t="s">
        <v>32680</v>
      </c>
      <c r="B21817" s="182" t="s">
        <v>32679</v>
      </c>
      <c r="C21817" s="183" t="s">
        <v>245</v>
      </c>
      <c r="D21817" s="140" t="n">
        <v>80.17</v>
      </c>
    </row>
    <row r="21818" customFormat="false" ht="35.8" hidden="false" customHeight="false" outlineLevel="0" collapsed="false">
      <c r="A21818" s="95" t="s">
        <v>32681</v>
      </c>
      <c r="B21818" s="182" t="s">
        <v>32682</v>
      </c>
      <c r="C21818" s="183" t="s">
        <v>245</v>
      </c>
      <c r="D21818" s="140" t="n">
        <v>132.14</v>
      </c>
    </row>
    <row r="21819" customFormat="false" ht="35.8" hidden="false" customHeight="false" outlineLevel="0" collapsed="false">
      <c r="A21819" s="95" t="s">
        <v>32683</v>
      </c>
      <c r="B21819" s="182" t="s">
        <v>32682</v>
      </c>
      <c r="C21819" s="183" t="s">
        <v>245</v>
      </c>
      <c r="D21819" s="140" t="n">
        <v>114.53</v>
      </c>
    </row>
    <row r="21820" customFormat="false" ht="35.8" hidden="false" customHeight="false" outlineLevel="0" collapsed="false">
      <c r="A21820" s="95" t="s">
        <v>32684</v>
      </c>
      <c r="B21820" s="182" t="s">
        <v>32685</v>
      </c>
      <c r="C21820" s="183" t="s">
        <v>245</v>
      </c>
      <c r="D21820" s="140" t="n">
        <v>105.71</v>
      </c>
    </row>
    <row r="21821" customFormat="false" ht="35.8" hidden="false" customHeight="false" outlineLevel="0" collapsed="false">
      <c r="A21821" s="95" t="s">
        <v>32686</v>
      </c>
      <c r="B21821" s="182" t="s">
        <v>32685</v>
      </c>
      <c r="C21821" s="183" t="s">
        <v>245</v>
      </c>
      <c r="D21821" s="140" t="n">
        <v>91.62</v>
      </c>
    </row>
    <row r="21822" customFormat="false" ht="35.8" hidden="false" customHeight="false" outlineLevel="0" collapsed="false">
      <c r="A21822" s="95" t="s">
        <v>32687</v>
      </c>
      <c r="B21822" s="182" t="s">
        <v>32688</v>
      </c>
      <c r="C21822" s="183" t="s">
        <v>245</v>
      </c>
      <c r="D21822" s="140" t="n">
        <v>158.57</v>
      </c>
    </row>
    <row r="21823" customFormat="false" ht="35.8" hidden="false" customHeight="false" outlineLevel="0" collapsed="false">
      <c r="A21823" s="95" t="s">
        <v>32689</v>
      </c>
      <c r="B21823" s="182" t="s">
        <v>32688</v>
      </c>
      <c r="C21823" s="183" t="s">
        <v>245</v>
      </c>
      <c r="D21823" s="140" t="n">
        <v>137.44</v>
      </c>
    </row>
    <row r="21824" customFormat="false" ht="35.8" hidden="false" customHeight="false" outlineLevel="0" collapsed="false">
      <c r="A21824" s="95" t="s">
        <v>32690</v>
      </c>
      <c r="B21824" s="182" t="s">
        <v>32691</v>
      </c>
      <c r="C21824" s="183" t="s">
        <v>245</v>
      </c>
      <c r="D21824" s="140" t="n">
        <v>26.42</v>
      </c>
    </row>
    <row r="21825" customFormat="false" ht="35.8" hidden="false" customHeight="false" outlineLevel="0" collapsed="false">
      <c r="A21825" s="95" t="s">
        <v>32692</v>
      </c>
      <c r="B21825" s="182" t="s">
        <v>32691</v>
      </c>
      <c r="C21825" s="183" t="s">
        <v>245</v>
      </c>
      <c r="D21825" s="140" t="n">
        <v>22.9</v>
      </c>
    </row>
    <row r="21826" customFormat="false" ht="35.8" hidden="false" customHeight="false" outlineLevel="0" collapsed="false">
      <c r="A21826" s="95" t="s">
        <v>32693</v>
      </c>
      <c r="B21826" s="182" t="s">
        <v>32694</v>
      </c>
      <c r="C21826" s="183" t="s">
        <v>245</v>
      </c>
      <c r="D21826" s="140" t="n">
        <v>52.85</v>
      </c>
    </row>
    <row r="21827" customFormat="false" ht="35.8" hidden="false" customHeight="false" outlineLevel="0" collapsed="false">
      <c r="A21827" s="95" t="s">
        <v>32695</v>
      </c>
      <c r="B21827" s="182" t="s">
        <v>32694</v>
      </c>
      <c r="C21827" s="183" t="s">
        <v>245</v>
      </c>
      <c r="D21827" s="140" t="n">
        <v>45.81</v>
      </c>
    </row>
    <row r="21828" customFormat="false" ht="35.8" hidden="false" customHeight="false" outlineLevel="0" collapsed="false">
      <c r="A21828" s="95" t="s">
        <v>32696</v>
      </c>
      <c r="B21828" s="182" t="s">
        <v>32697</v>
      </c>
      <c r="C21828" s="183" t="s">
        <v>245</v>
      </c>
      <c r="D21828" s="140" t="n">
        <v>79.28</v>
      </c>
    </row>
    <row r="21829" customFormat="false" ht="35.8" hidden="false" customHeight="false" outlineLevel="0" collapsed="false">
      <c r="A21829" s="95" t="s">
        <v>32698</v>
      </c>
      <c r="B21829" s="182" t="s">
        <v>32697</v>
      </c>
      <c r="C21829" s="183" t="s">
        <v>245</v>
      </c>
      <c r="D21829" s="140" t="n">
        <v>68.72</v>
      </c>
    </row>
    <row r="21830" customFormat="false" ht="35.8" hidden="false" customHeight="false" outlineLevel="0" collapsed="false">
      <c r="A21830" s="95" t="s">
        <v>32699</v>
      </c>
      <c r="B21830" s="182" t="s">
        <v>32700</v>
      </c>
      <c r="C21830" s="183" t="s">
        <v>245</v>
      </c>
      <c r="D21830" s="140" t="n">
        <v>105.71</v>
      </c>
    </row>
    <row r="21831" customFormat="false" ht="35.8" hidden="false" customHeight="false" outlineLevel="0" collapsed="false">
      <c r="A21831" s="95" t="s">
        <v>32701</v>
      </c>
      <c r="B21831" s="182" t="s">
        <v>32700</v>
      </c>
      <c r="C21831" s="183" t="s">
        <v>245</v>
      </c>
      <c r="D21831" s="140" t="n">
        <v>91.62</v>
      </c>
    </row>
    <row r="21832" customFormat="false" ht="35.8" hidden="false" customHeight="false" outlineLevel="0" collapsed="false">
      <c r="A21832" s="95" t="s">
        <v>32702</v>
      </c>
      <c r="B21832" s="182" t="s">
        <v>32703</v>
      </c>
      <c r="C21832" s="183" t="s">
        <v>245</v>
      </c>
      <c r="D21832" s="140" t="n">
        <v>85.89</v>
      </c>
    </row>
    <row r="21833" customFormat="false" ht="35.8" hidden="false" customHeight="false" outlineLevel="0" collapsed="false">
      <c r="A21833" s="95" t="s">
        <v>32704</v>
      </c>
      <c r="B21833" s="182" t="s">
        <v>32703</v>
      </c>
      <c r="C21833" s="183" t="s">
        <v>245</v>
      </c>
      <c r="D21833" s="140" t="n">
        <v>74.44</v>
      </c>
    </row>
    <row r="21834" customFormat="false" ht="35.8" hidden="false" customHeight="false" outlineLevel="0" collapsed="false">
      <c r="A21834" s="95" t="s">
        <v>32705</v>
      </c>
      <c r="B21834" s="182" t="s">
        <v>32706</v>
      </c>
      <c r="C21834" s="183" t="s">
        <v>245</v>
      </c>
      <c r="D21834" s="140" t="n">
        <v>132.14</v>
      </c>
    </row>
    <row r="21835" customFormat="false" ht="35.8" hidden="false" customHeight="false" outlineLevel="0" collapsed="false">
      <c r="A21835" s="95" t="s">
        <v>32707</v>
      </c>
      <c r="B21835" s="182" t="s">
        <v>32706</v>
      </c>
      <c r="C21835" s="183" t="s">
        <v>245</v>
      </c>
      <c r="D21835" s="140" t="n">
        <v>114.53</v>
      </c>
    </row>
    <row r="21836" customFormat="false" ht="35.8" hidden="false" customHeight="false" outlineLevel="0" collapsed="false">
      <c r="A21836" s="95" t="s">
        <v>32708</v>
      </c>
      <c r="B21836" s="182" t="s">
        <v>32709</v>
      </c>
      <c r="C21836" s="183" t="s">
        <v>245</v>
      </c>
      <c r="D21836" s="140" t="n">
        <v>39.64</v>
      </c>
    </row>
    <row r="21837" customFormat="false" ht="35.8" hidden="false" customHeight="false" outlineLevel="0" collapsed="false">
      <c r="A21837" s="95" t="s">
        <v>32710</v>
      </c>
      <c r="B21837" s="182" t="s">
        <v>32709</v>
      </c>
      <c r="C21837" s="183" t="s">
        <v>245</v>
      </c>
      <c r="D21837" s="140" t="n">
        <v>34.36</v>
      </c>
    </row>
    <row r="21838" customFormat="false" ht="35.8" hidden="false" customHeight="false" outlineLevel="0" collapsed="false">
      <c r="A21838" s="95" t="s">
        <v>32711</v>
      </c>
      <c r="B21838" s="182" t="s">
        <v>32712</v>
      </c>
      <c r="C21838" s="183" t="s">
        <v>245</v>
      </c>
      <c r="D21838" s="140" t="n">
        <v>66.07</v>
      </c>
    </row>
    <row r="21839" customFormat="false" ht="35.8" hidden="false" customHeight="false" outlineLevel="0" collapsed="false">
      <c r="A21839" s="95" t="s">
        <v>32713</v>
      </c>
      <c r="B21839" s="182" t="s">
        <v>32712</v>
      </c>
      <c r="C21839" s="183" t="s">
        <v>245</v>
      </c>
      <c r="D21839" s="140" t="n">
        <v>57.26</v>
      </c>
    </row>
    <row r="21840" customFormat="false" ht="24.85" hidden="false" customHeight="false" outlineLevel="0" collapsed="false">
      <c r="A21840" s="95" t="s">
        <v>32714</v>
      </c>
      <c r="B21840" s="182" t="s">
        <v>32715</v>
      </c>
      <c r="C21840" s="183" t="s">
        <v>245</v>
      </c>
      <c r="D21840" s="140" t="n">
        <v>7.66</v>
      </c>
    </row>
    <row r="21841" customFormat="false" ht="24.85" hidden="false" customHeight="false" outlineLevel="0" collapsed="false">
      <c r="A21841" s="95" t="s">
        <v>32716</v>
      </c>
      <c r="B21841" s="182" t="s">
        <v>32715</v>
      </c>
      <c r="C21841" s="183" t="s">
        <v>245</v>
      </c>
      <c r="D21841" s="140" t="n">
        <v>6.64</v>
      </c>
    </row>
    <row r="21842" customFormat="false" ht="24.85" hidden="false" customHeight="false" outlineLevel="0" collapsed="false">
      <c r="A21842" s="95" t="s">
        <v>32717</v>
      </c>
      <c r="B21842" s="182" t="s">
        <v>32718</v>
      </c>
      <c r="C21842" s="183" t="s">
        <v>245</v>
      </c>
      <c r="D21842" s="140" t="n">
        <v>5.21</v>
      </c>
    </row>
    <row r="21843" customFormat="false" ht="24.85" hidden="false" customHeight="false" outlineLevel="0" collapsed="false">
      <c r="A21843" s="95" t="s">
        <v>32719</v>
      </c>
      <c r="B21843" s="182" t="s">
        <v>32718</v>
      </c>
      <c r="C21843" s="183" t="s">
        <v>245</v>
      </c>
      <c r="D21843" s="140" t="n">
        <v>5.21</v>
      </c>
    </row>
    <row r="21844" customFormat="false" ht="13.8" hidden="false" customHeight="false" outlineLevel="0" collapsed="false">
      <c r="A21844" s="95" t="s">
        <v>32720</v>
      </c>
      <c r="B21844" s="182" t="s">
        <v>32721</v>
      </c>
      <c r="C21844" s="183" t="s">
        <v>245</v>
      </c>
      <c r="D21844" s="140" t="n">
        <v>20.3</v>
      </c>
    </row>
    <row r="21845" customFormat="false" ht="13.8" hidden="false" customHeight="false" outlineLevel="0" collapsed="false">
      <c r="A21845" s="95" t="s">
        <v>32722</v>
      </c>
      <c r="B21845" s="182" t="s">
        <v>32721</v>
      </c>
      <c r="C21845" s="183" t="s">
        <v>245</v>
      </c>
      <c r="D21845" s="140" t="n">
        <v>20.3</v>
      </c>
    </row>
    <row r="21846" customFormat="false" ht="24.85" hidden="false" customHeight="false" outlineLevel="0" collapsed="false">
      <c r="A21846" s="95" t="s">
        <v>32723</v>
      </c>
      <c r="B21846" s="182" t="s">
        <v>32724</v>
      </c>
      <c r="C21846" s="183" t="s">
        <v>245</v>
      </c>
      <c r="D21846" s="140" t="n">
        <v>153.47</v>
      </c>
    </row>
    <row r="21847" customFormat="false" ht="24.85" hidden="false" customHeight="false" outlineLevel="0" collapsed="false">
      <c r="A21847" s="95" t="s">
        <v>32725</v>
      </c>
      <c r="B21847" s="182" t="s">
        <v>32724</v>
      </c>
      <c r="C21847" s="183" t="s">
        <v>245</v>
      </c>
      <c r="D21847" s="140" t="n">
        <v>153.47</v>
      </c>
    </row>
    <row r="21848" customFormat="false" ht="91.5" hidden="false" customHeight="false" outlineLevel="0" collapsed="false">
      <c r="A21848" s="95" t="s">
        <v>32726</v>
      </c>
      <c r="B21848" s="182" t="s">
        <v>32727</v>
      </c>
      <c r="C21848" s="183" t="s">
        <v>245</v>
      </c>
      <c r="D21848" s="140" t="n">
        <v>424.36</v>
      </c>
    </row>
    <row r="21849" customFormat="false" ht="91.5" hidden="false" customHeight="false" outlineLevel="0" collapsed="false">
      <c r="A21849" s="95" t="s">
        <v>32728</v>
      </c>
      <c r="B21849" s="182" t="s">
        <v>32727</v>
      </c>
      <c r="C21849" s="183" t="s">
        <v>245</v>
      </c>
      <c r="D21849" s="140" t="n">
        <v>424.36</v>
      </c>
    </row>
    <row r="21850" customFormat="false" ht="80.55" hidden="false" customHeight="false" outlineLevel="0" collapsed="false">
      <c r="A21850" s="95" t="s">
        <v>32729</v>
      </c>
      <c r="B21850" s="182" t="s">
        <v>32730</v>
      </c>
      <c r="C21850" s="183" t="s">
        <v>245</v>
      </c>
      <c r="D21850" s="140" t="n">
        <v>253.21</v>
      </c>
    </row>
    <row r="21851" customFormat="false" ht="80.55" hidden="false" customHeight="false" outlineLevel="0" collapsed="false">
      <c r="A21851" s="95" t="s">
        <v>32731</v>
      </c>
      <c r="B21851" s="182" t="s">
        <v>32730</v>
      </c>
      <c r="C21851" s="183" t="s">
        <v>245</v>
      </c>
      <c r="D21851" s="140" t="n">
        <v>253.21</v>
      </c>
    </row>
    <row r="21852" customFormat="false" ht="80.55" hidden="false" customHeight="false" outlineLevel="0" collapsed="false">
      <c r="A21852" s="95" t="s">
        <v>32732</v>
      </c>
      <c r="B21852" s="182" t="s">
        <v>32733</v>
      </c>
      <c r="C21852" s="183" t="s">
        <v>245</v>
      </c>
      <c r="D21852" s="140" t="n">
        <v>755</v>
      </c>
    </row>
    <row r="21853" customFormat="false" ht="80.55" hidden="false" customHeight="false" outlineLevel="0" collapsed="false">
      <c r="A21853" s="95" t="s">
        <v>32734</v>
      </c>
      <c r="B21853" s="182" t="s">
        <v>32733</v>
      </c>
      <c r="C21853" s="183" t="s">
        <v>245</v>
      </c>
      <c r="D21853" s="140" t="n">
        <v>755</v>
      </c>
    </row>
    <row r="21854" customFormat="false" ht="91.5" hidden="false" customHeight="false" outlineLevel="0" collapsed="false">
      <c r="A21854" s="95" t="s">
        <v>32735</v>
      </c>
      <c r="B21854" s="182" t="s">
        <v>32736</v>
      </c>
      <c r="C21854" s="183" t="s">
        <v>245</v>
      </c>
      <c r="D21854" s="140" t="n">
        <v>580</v>
      </c>
    </row>
    <row r="21855" customFormat="false" ht="91.5" hidden="false" customHeight="false" outlineLevel="0" collapsed="false">
      <c r="A21855" s="95" t="s">
        <v>32737</v>
      </c>
      <c r="B21855" s="182" t="s">
        <v>32736</v>
      </c>
      <c r="C21855" s="183" t="s">
        <v>245</v>
      </c>
      <c r="D21855" s="140" t="n">
        <v>580</v>
      </c>
    </row>
    <row r="21856" customFormat="false" ht="80.55" hidden="false" customHeight="false" outlineLevel="0" collapsed="false">
      <c r="A21856" s="95" t="s">
        <v>32738</v>
      </c>
      <c r="B21856" s="182" t="s">
        <v>32739</v>
      </c>
      <c r="C21856" s="183" t="s">
        <v>245</v>
      </c>
      <c r="D21856" s="140" t="n">
        <v>805</v>
      </c>
    </row>
    <row r="21857" customFormat="false" ht="80.55" hidden="false" customHeight="false" outlineLevel="0" collapsed="false">
      <c r="A21857" s="95" t="s">
        <v>32740</v>
      </c>
      <c r="B21857" s="182" t="s">
        <v>32739</v>
      </c>
      <c r="C21857" s="183" t="s">
        <v>245</v>
      </c>
      <c r="D21857" s="140" t="n">
        <v>805</v>
      </c>
    </row>
    <row r="21858" customFormat="false" ht="46.75" hidden="false" customHeight="false" outlineLevel="0" collapsed="false">
      <c r="A21858" s="95" t="s">
        <v>32741</v>
      </c>
      <c r="B21858" s="182" t="s">
        <v>32742</v>
      </c>
      <c r="C21858" s="183" t="s">
        <v>245</v>
      </c>
      <c r="D21858" s="140" t="n">
        <v>82.21</v>
      </c>
    </row>
    <row r="21859" customFormat="false" ht="46.75" hidden="false" customHeight="false" outlineLevel="0" collapsed="false">
      <c r="A21859" s="95" t="s">
        <v>32743</v>
      </c>
      <c r="B21859" s="182" t="s">
        <v>32742</v>
      </c>
      <c r="C21859" s="183" t="s">
        <v>245</v>
      </c>
      <c r="D21859" s="140" t="n">
        <v>80.45</v>
      </c>
    </row>
    <row r="21860" customFormat="false" ht="46.75" hidden="false" customHeight="false" outlineLevel="0" collapsed="false">
      <c r="A21860" s="95" t="s">
        <v>32744</v>
      </c>
      <c r="B21860" s="182" t="s">
        <v>32745</v>
      </c>
      <c r="C21860" s="183" t="s">
        <v>245</v>
      </c>
      <c r="D21860" s="140" t="n">
        <v>168.92</v>
      </c>
    </row>
    <row r="21861" customFormat="false" ht="46.75" hidden="false" customHeight="false" outlineLevel="0" collapsed="false">
      <c r="A21861" s="95" t="s">
        <v>32746</v>
      </c>
      <c r="B21861" s="182" t="s">
        <v>32745</v>
      </c>
      <c r="C21861" s="183" t="s">
        <v>245</v>
      </c>
      <c r="D21861" s="140" t="n">
        <v>165.4</v>
      </c>
    </row>
    <row r="21862" customFormat="false" ht="46.75" hidden="false" customHeight="false" outlineLevel="0" collapsed="false">
      <c r="A21862" s="95" t="s">
        <v>32747</v>
      </c>
      <c r="B21862" s="182" t="s">
        <v>32748</v>
      </c>
      <c r="C21862" s="183" t="s">
        <v>245</v>
      </c>
      <c r="D21862" s="140" t="n">
        <v>195.35</v>
      </c>
    </row>
    <row r="21863" customFormat="false" ht="46.75" hidden="false" customHeight="false" outlineLevel="0" collapsed="false">
      <c r="A21863" s="95" t="s">
        <v>32749</v>
      </c>
      <c r="B21863" s="182" t="s">
        <v>32748</v>
      </c>
      <c r="C21863" s="183" t="s">
        <v>245</v>
      </c>
      <c r="D21863" s="140" t="n">
        <v>188.31</v>
      </c>
    </row>
    <row r="21864" customFormat="false" ht="46.75" hidden="false" customHeight="false" outlineLevel="0" collapsed="false">
      <c r="A21864" s="95" t="s">
        <v>32750</v>
      </c>
      <c r="B21864" s="182" t="s">
        <v>32751</v>
      </c>
      <c r="C21864" s="183" t="s">
        <v>245</v>
      </c>
      <c r="D21864" s="140" t="n">
        <v>13.21</v>
      </c>
    </row>
    <row r="21865" customFormat="false" ht="46.75" hidden="false" customHeight="false" outlineLevel="0" collapsed="false">
      <c r="A21865" s="95" t="s">
        <v>32752</v>
      </c>
      <c r="B21865" s="182" t="s">
        <v>32751</v>
      </c>
      <c r="C21865" s="183" t="s">
        <v>245</v>
      </c>
      <c r="D21865" s="140" t="n">
        <v>11.45</v>
      </c>
    </row>
    <row r="21866" customFormat="false" ht="46.75" hidden="false" customHeight="false" outlineLevel="0" collapsed="false">
      <c r="A21866" s="95" t="s">
        <v>32753</v>
      </c>
      <c r="B21866" s="182" t="s">
        <v>32754</v>
      </c>
      <c r="C21866" s="183" t="s">
        <v>245</v>
      </c>
      <c r="D21866" s="140" t="n">
        <v>13.21</v>
      </c>
    </row>
    <row r="21867" customFormat="false" ht="46.75" hidden="false" customHeight="false" outlineLevel="0" collapsed="false">
      <c r="A21867" s="95" t="s">
        <v>32755</v>
      </c>
      <c r="B21867" s="182" t="s">
        <v>32754</v>
      </c>
      <c r="C21867" s="183" t="s">
        <v>245</v>
      </c>
      <c r="D21867" s="140" t="n">
        <v>11.45</v>
      </c>
    </row>
    <row r="21868" customFormat="false" ht="46.75" hidden="false" customHeight="false" outlineLevel="0" collapsed="false">
      <c r="A21868" s="95" t="s">
        <v>32756</v>
      </c>
      <c r="B21868" s="182" t="s">
        <v>32757</v>
      </c>
      <c r="C21868" s="183" t="s">
        <v>245</v>
      </c>
      <c r="D21868" s="140" t="n">
        <v>26.42</v>
      </c>
    </row>
    <row r="21869" customFormat="false" ht="46.75" hidden="false" customHeight="false" outlineLevel="0" collapsed="false">
      <c r="A21869" s="95" t="s">
        <v>32758</v>
      </c>
      <c r="B21869" s="182" t="s">
        <v>32757</v>
      </c>
      <c r="C21869" s="183" t="s">
        <v>245</v>
      </c>
      <c r="D21869" s="140" t="n">
        <v>22.9</v>
      </c>
    </row>
    <row r="21870" customFormat="false" ht="46.75" hidden="false" customHeight="false" outlineLevel="0" collapsed="false">
      <c r="A21870" s="95" t="s">
        <v>32759</v>
      </c>
      <c r="B21870" s="182" t="s">
        <v>32760</v>
      </c>
      <c r="C21870" s="183" t="s">
        <v>245</v>
      </c>
      <c r="D21870" s="140" t="n">
        <v>19.82</v>
      </c>
    </row>
    <row r="21871" customFormat="false" ht="46.75" hidden="false" customHeight="false" outlineLevel="0" collapsed="false">
      <c r="A21871" s="95" t="s">
        <v>32761</v>
      </c>
      <c r="B21871" s="182" t="s">
        <v>32760</v>
      </c>
      <c r="C21871" s="183" t="s">
        <v>245</v>
      </c>
      <c r="D21871" s="140" t="n">
        <v>17.18</v>
      </c>
    </row>
    <row r="21872" customFormat="false" ht="46.75" hidden="false" customHeight="false" outlineLevel="0" collapsed="false">
      <c r="A21872" s="95" t="s">
        <v>32762</v>
      </c>
      <c r="B21872" s="182" t="s">
        <v>32763</v>
      </c>
      <c r="C21872" s="183" t="s">
        <v>245</v>
      </c>
      <c r="D21872" s="140" t="n">
        <v>66.07</v>
      </c>
    </row>
    <row r="21873" customFormat="false" ht="46.75" hidden="false" customHeight="false" outlineLevel="0" collapsed="false">
      <c r="A21873" s="95" t="s">
        <v>32764</v>
      </c>
      <c r="B21873" s="182" t="s">
        <v>32763</v>
      </c>
      <c r="C21873" s="183" t="s">
        <v>245</v>
      </c>
      <c r="D21873" s="140" t="n">
        <v>57.26</v>
      </c>
    </row>
    <row r="21874" customFormat="false" ht="46.75" hidden="false" customHeight="false" outlineLevel="0" collapsed="false">
      <c r="A21874" s="95" t="s">
        <v>32765</v>
      </c>
      <c r="B21874" s="182" t="s">
        <v>32766</v>
      </c>
      <c r="C21874" s="183" t="s">
        <v>245</v>
      </c>
      <c r="D21874" s="140" t="n">
        <v>39.64</v>
      </c>
    </row>
    <row r="21875" customFormat="false" ht="46.75" hidden="false" customHeight="false" outlineLevel="0" collapsed="false">
      <c r="A21875" s="95" t="s">
        <v>32767</v>
      </c>
      <c r="B21875" s="182" t="s">
        <v>32766</v>
      </c>
      <c r="C21875" s="183" t="s">
        <v>245</v>
      </c>
      <c r="D21875" s="140" t="n">
        <v>34.36</v>
      </c>
    </row>
    <row r="21876" customFormat="false" ht="35.8" hidden="false" customHeight="false" outlineLevel="0" collapsed="false">
      <c r="A21876" s="95" t="s">
        <v>32768</v>
      </c>
      <c r="B21876" s="182" t="s">
        <v>32769</v>
      </c>
      <c r="C21876" s="183" t="s">
        <v>245</v>
      </c>
      <c r="D21876" s="140" t="n">
        <v>26.42</v>
      </c>
    </row>
    <row r="21877" customFormat="false" ht="35.8" hidden="false" customHeight="false" outlineLevel="0" collapsed="false">
      <c r="A21877" s="95" t="s">
        <v>32770</v>
      </c>
      <c r="B21877" s="182" t="s">
        <v>32769</v>
      </c>
      <c r="C21877" s="183" t="s">
        <v>245</v>
      </c>
      <c r="D21877" s="140" t="n">
        <v>22.9</v>
      </c>
    </row>
    <row r="21878" customFormat="false" ht="35.8" hidden="false" customHeight="false" outlineLevel="0" collapsed="false">
      <c r="A21878" s="95" t="s">
        <v>32771</v>
      </c>
      <c r="B21878" s="182" t="s">
        <v>32772</v>
      </c>
      <c r="C21878" s="183" t="s">
        <v>245</v>
      </c>
      <c r="D21878" s="140" t="n">
        <v>92.5</v>
      </c>
    </row>
    <row r="21879" customFormat="false" ht="35.8" hidden="false" customHeight="false" outlineLevel="0" collapsed="false">
      <c r="A21879" s="95" t="s">
        <v>32773</v>
      </c>
      <c r="B21879" s="182" t="s">
        <v>32772</v>
      </c>
      <c r="C21879" s="183" t="s">
        <v>245</v>
      </c>
      <c r="D21879" s="140" t="n">
        <v>80.17</v>
      </c>
    </row>
    <row r="21880" customFormat="false" ht="35.8" hidden="false" customHeight="false" outlineLevel="0" collapsed="false">
      <c r="A21880" s="95" t="s">
        <v>32774</v>
      </c>
      <c r="B21880" s="182" t="s">
        <v>32775</v>
      </c>
      <c r="C21880" s="183" t="s">
        <v>363</v>
      </c>
      <c r="D21880" s="140" t="n">
        <v>35.95</v>
      </c>
    </row>
    <row r="21881" customFormat="false" ht="35.8" hidden="false" customHeight="false" outlineLevel="0" collapsed="false">
      <c r="A21881" s="95" t="s">
        <v>32776</v>
      </c>
      <c r="B21881" s="182" t="s">
        <v>32775</v>
      </c>
      <c r="C21881" s="183" t="s">
        <v>363</v>
      </c>
      <c r="D21881" s="140" t="n">
        <v>35.77</v>
      </c>
    </row>
    <row r="21882" customFormat="false" ht="46.75" hidden="false" customHeight="false" outlineLevel="0" collapsed="false">
      <c r="A21882" s="95" t="s">
        <v>32777</v>
      </c>
      <c r="B21882" s="182" t="s">
        <v>32778</v>
      </c>
      <c r="C21882" s="183" t="s">
        <v>245</v>
      </c>
      <c r="D21882" s="140" t="n">
        <v>1220</v>
      </c>
    </row>
    <row r="21883" customFormat="false" ht="46.75" hidden="false" customHeight="false" outlineLevel="0" collapsed="false">
      <c r="A21883" s="95" t="s">
        <v>32779</v>
      </c>
      <c r="B21883" s="182" t="s">
        <v>32778</v>
      </c>
      <c r="C21883" s="183" t="s">
        <v>245</v>
      </c>
      <c r="D21883" s="140" t="n">
        <v>1220</v>
      </c>
    </row>
    <row r="21884" customFormat="false" ht="46.75" hidden="false" customHeight="false" outlineLevel="0" collapsed="false">
      <c r="A21884" s="95" t="s">
        <v>32780</v>
      </c>
      <c r="B21884" s="182" t="s">
        <v>32781</v>
      </c>
      <c r="C21884" s="183" t="s">
        <v>245</v>
      </c>
      <c r="D21884" s="140" t="n">
        <v>2560</v>
      </c>
    </row>
    <row r="21885" customFormat="false" ht="46.75" hidden="false" customHeight="false" outlineLevel="0" collapsed="false">
      <c r="A21885" s="95" t="s">
        <v>32782</v>
      </c>
      <c r="B21885" s="182" t="s">
        <v>32781</v>
      </c>
      <c r="C21885" s="183" t="s">
        <v>245</v>
      </c>
      <c r="D21885" s="140" t="n">
        <v>2560</v>
      </c>
    </row>
    <row r="21886" customFormat="false" ht="24.85" hidden="false" customHeight="false" outlineLevel="0" collapsed="false">
      <c r="A21886" s="95" t="s">
        <v>32783</v>
      </c>
      <c r="B21886" s="182" t="s">
        <v>32784</v>
      </c>
      <c r="C21886" s="183" t="s">
        <v>363</v>
      </c>
      <c r="D21886" s="140" t="n">
        <v>2.64</v>
      </c>
    </row>
    <row r="21887" customFormat="false" ht="24.85" hidden="false" customHeight="false" outlineLevel="0" collapsed="false">
      <c r="A21887" s="95" t="s">
        <v>32785</v>
      </c>
      <c r="B21887" s="182" t="s">
        <v>32784</v>
      </c>
      <c r="C21887" s="183" t="s">
        <v>363</v>
      </c>
      <c r="D21887" s="140" t="n">
        <v>2.29</v>
      </c>
    </row>
    <row r="21888" customFormat="false" ht="35.8" hidden="false" customHeight="false" outlineLevel="0" collapsed="false">
      <c r="A21888" s="95" t="s">
        <v>32786</v>
      </c>
      <c r="B21888" s="182" t="s">
        <v>32787</v>
      </c>
      <c r="C21888" s="183" t="s">
        <v>363</v>
      </c>
      <c r="D21888" s="140" t="n">
        <v>3.3</v>
      </c>
    </row>
    <row r="21889" customFormat="false" ht="35.8" hidden="false" customHeight="false" outlineLevel="0" collapsed="false">
      <c r="A21889" s="95" t="s">
        <v>32788</v>
      </c>
      <c r="B21889" s="182" t="s">
        <v>32787</v>
      </c>
      <c r="C21889" s="183" t="s">
        <v>363</v>
      </c>
      <c r="D21889" s="140" t="n">
        <v>2.86</v>
      </c>
    </row>
    <row r="21890" customFormat="false" ht="35.8" hidden="false" customHeight="false" outlineLevel="0" collapsed="false">
      <c r="A21890" s="95" t="s">
        <v>32789</v>
      </c>
      <c r="B21890" s="182" t="s">
        <v>32790</v>
      </c>
      <c r="C21890" s="183" t="s">
        <v>363</v>
      </c>
      <c r="D21890" s="140" t="n">
        <v>3.96</v>
      </c>
    </row>
    <row r="21891" customFormat="false" ht="35.8" hidden="false" customHeight="false" outlineLevel="0" collapsed="false">
      <c r="A21891" s="95" t="s">
        <v>32791</v>
      </c>
      <c r="B21891" s="182" t="s">
        <v>32790</v>
      </c>
      <c r="C21891" s="183" t="s">
        <v>363</v>
      </c>
      <c r="D21891" s="140" t="n">
        <v>3.43</v>
      </c>
    </row>
    <row r="21892" customFormat="false" ht="35.8" hidden="false" customHeight="false" outlineLevel="0" collapsed="false">
      <c r="A21892" s="95" t="s">
        <v>32792</v>
      </c>
      <c r="B21892" s="182" t="s">
        <v>32793</v>
      </c>
      <c r="C21892" s="183" t="s">
        <v>363</v>
      </c>
      <c r="D21892" s="140" t="n">
        <v>5.28</v>
      </c>
    </row>
    <row r="21893" customFormat="false" ht="35.8" hidden="false" customHeight="false" outlineLevel="0" collapsed="false">
      <c r="A21893" s="95" t="s">
        <v>32794</v>
      </c>
      <c r="B21893" s="182" t="s">
        <v>32793</v>
      </c>
      <c r="C21893" s="183" t="s">
        <v>363</v>
      </c>
      <c r="D21893" s="140" t="n">
        <v>4.58</v>
      </c>
    </row>
    <row r="21894" customFormat="false" ht="24.85" hidden="false" customHeight="false" outlineLevel="0" collapsed="false">
      <c r="A21894" s="95" t="s">
        <v>32795</v>
      </c>
      <c r="B21894" s="182" t="s">
        <v>32796</v>
      </c>
      <c r="C21894" s="183" t="s">
        <v>363</v>
      </c>
      <c r="D21894" s="140" t="n">
        <v>3.96</v>
      </c>
    </row>
    <row r="21895" customFormat="false" ht="24.85" hidden="false" customHeight="false" outlineLevel="0" collapsed="false">
      <c r="A21895" s="95" t="s">
        <v>32797</v>
      </c>
      <c r="B21895" s="182" t="s">
        <v>32796</v>
      </c>
      <c r="C21895" s="183" t="s">
        <v>363</v>
      </c>
      <c r="D21895" s="140" t="n">
        <v>3.43</v>
      </c>
    </row>
    <row r="21896" customFormat="false" ht="24.85" hidden="false" customHeight="false" outlineLevel="0" collapsed="false">
      <c r="A21896" s="95" t="s">
        <v>32798</v>
      </c>
      <c r="B21896" s="182" t="s">
        <v>32799</v>
      </c>
      <c r="C21896" s="183" t="s">
        <v>363</v>
      </c>
      <c r="D21896" s="140" t="n">
        <v>3.96</v>
      </c>
    </row>
    <row r="21897" customFormat="false" ht="24.85" hidden="false" customHeight="false" outlineLevel="0" collapsed="false">
      <c r="A21897" s="95" t="s">
        <v>32800</v>
      </c>
      <c r="B21897" s="182" t="s">
        <v>32799</v>
      </c>
      <c r="C21897" s="183" t="s">
        <v>363</v>
      </c>
      <c r="D21897" s="140" t="n">
        <v>3.43</v>
      </c>
    </row>
    <row r="21898" customFormat="false" ht="35.8" hidden="false" customHeight="false" outlineLevel="0" collapsed="false">
      <c r="A21898" s="95" t="s">
        <v>32801</v>
      </c>
      <c r="B21898" s="182" t="s">
        <v>32802</v>
      </c>
      <c r="C21898" s="183" t="s">
        <v>363</v>
      </c>
      <c r="D21898" s="140" t="n">
        <v>1.91</v>
      </c>
    </row>
    <row r="21899" customFormat="false" ht="35.8" hidden="false" customHeight="false" outlineLevel="0" collapsed="false">
      <c r="A21899" s="95" t="s">
        <v>32803</v>
      </c>
      <c r="B21899" s="182" t="s">
        <v>32802</v>
      </c>
      <c r="C21899" s="183" t="s">
        <v>363</v>
      </c>
      <c r="D21899" s="140" t="n">
        <v>1.74</v>
      </c>
    </row>
    <row r="21900" customFormat="false" ht="24.85" hidden="false" customHeight="false" outlineLevel="0" collapsed="false">
      <c r="A21900" s="95" t="s">
        <v>32804</v>
      </c>
      <c r="B21900" s="182" t="s">
        <v>32805</v>
      </c>
      <c r="C21900" s="183" t="s">
        <v>245</v>
      </c>
      <c r="D21900" s="140" t="n">
        <v>0.1</v>
      </c>
    </row>
    <row r="21901" customFormat="false" ht="24.85" hidden="false" customHeight="false" outlineLevel="0" collapsed="false">
      <c r="A21901" s="95" t="s">
        <v>32806</v>
      </c>
      <c r="B21901" s="182" t="s">
        <v>32805</v>
      </c>
      <c r="C21901" s="183" t="s">
        <v>245</v>
      </c>
      <c r="D21901" s="140" t="n">
        <v>0.1</v>
      </c>
    </row>
    <row r="21902" customFormat="false" ht="24.85" hidden="false" customHeight="false" outlineLevel="0" collapsed="false">
      <c r="A21902" s="95" t="s">
        <v>32807</v>
      </c>
      <c r="B21902" s="182" t="s">
        <v>32808</v>
      </c>
      <c r="C21902" s="183" t="s">
        <v>245</v>
      </c>
      <c r="D21902" s="140" t="n">
        <v>0.14</v>
      </c>
    </row>
    <row r="21903" customFormat="false" ht="24.85" hidden="false" customHeight="false" outlineLevel="0" collapsed="false">
      <c r="A21903" s="95" t="s">
        <v>32809</v>
      </c>
      <c r="B21903" s="182" t="s">
        <v>32808</v>
      </c>
      <c r="C21903" s="183" t="s">
        <v>245</v>
      </c>
      <c r="D21903" s="140" t="n">
        <v>0.14</v>
      </c>
    </row>
    <row r="21904" customFormat="false" ht="24.85" hidden="false" customHeight="false" outlineLevel="0" collapsed="false">
      <c r="A21904" s="95" t="s">
        <v>32810</v>
      </c>
      <c r="B21904" s="182" t="s">
        <v>32811</v>
      </c>
      <c r="C21904" s="183" t="s">
        <v>363</v>
      </c>
      <c r="D21904" s="140" t="n">
        <v>1.07</v>
      </c>
    </row>
    <row r="21905" customFormat="false" ht="24.85" hidden="false" customHeight="false" outlineLevel="0" collapsed="false">
      <c r="A21905" s="95" t="s">
        <v>32812</v>
      </c>
      <c r="B21905" s="182" t="s">
        <v>32811</v>
      </c>
      <c r="C21905" s="183" t="s">
        <v>363</v>
      </c>
      <c r="D21905" s="140" t="n">
        <v>1.07</v>
      </c>
    </row>
    <row r="21906" customFormat="false" ht="24.85" hidden="false" customHeight="false" outlineLevel="0" collapsed="false">
      <c r="A21906" s="95" t="s">
        <v>32813</v>
      </c>
      <c r="B21906" s="182" t="s">
        <v>32814</v>
      </c>
      <c r="C21906" s="183" t="s">
        <v>363</v>
      </c>
      <c r="D21906" s="140" t="n">
        <v>3.15</v>
      </c>
    </row>
    <row r="21907" customFormat="false" ht="24.85" hidden="false" customHeight="false" outlineLevel="0" collapsed="false">
      <c r="A21907" s="95" t="s">
        <v>32815</v>
      </c>
      <c r="B21907" s="182" t="s">
        <v>32814</v>
      </c>
      <c r="C21907" s="183" t="s">
        <v>363</v>
      </c>
      <c r="D21907" s="140" t="n">
        <v>3.15</v>
      </c>
    </row>
    <row r="21908" customFormat="false" ht="24.85" hidden="false" customHeight="false" outlineLevel="0" collapsed="false">
      <c r="A21908" s="95" t="s">
        <v>32816</v>
      </c>
      <c r="B21908" s="182" t="s">
        <v>32817</v>
      </c>
      <c r="C21908" s="183" t="s">
        <v>363</v>
      </c>
      <c r="D21908" s="140" t="n">
        <v>4.43</v>
      </c>
    </row>
    <row r="21909" customFormat="false" ht="24.85" hidden="false" customHeight="false" outlineLevel="0" collapsed="false">
      <c r="A21909" s="95" t="s">
        <v>32818</v>
      </c>
      <c r="B21909" s="182" t="s">
        <v>32817</v>
      </c>
      <c r="C21909" s="183" t="s">
        <v>363</v>
      </c>
      <c r="D21909" s="140" t="n">
        <v>4.43</v>
      </c>
    </row>
    <row r="21910" customFormat="false" ht="24.85" hidden="false" customHeight="false" outlineLevel="0" collapsed="false">
      <c r="A21910" s="95" t="s">
        <v>32819</v>
      </c>
      <c r="B21910" s="182" t="s">
        <v>32820</v>
      </c>
      <c r="C21910" s="183" t="s">
        <v>363</v>
      </c>
      <c r="D21910" s="140" t="n">
        <v>7.15</v>
      </c>
    </row>
    <row r="21911" customFormat="false" ht="24.85" hidden="false" customHeight="false" outlineLevel="0" collapsed="false">
      <c r="A21911" s="95" t="s">
        <v>32821</v>
      </c>
      <c r="B21911" s="182" t="s">
        <v>32820</v>
      </c>
      <c r="C21911" s="183" t="s">
        <v>363</v>
      </c>
      <c r="D21911" s="140" t="n">
        <v>7.15</v>
      </c>
    </row>
    <row r="21912" customFormat="false" ht="24.85" hidden="false" customHeight="false" outlineLevel="0" collapsed="false">
      <c r="A21912" s="95" t="s">
        <v>32822</v>
      </c>
      <c r="B21912" s="182" t="s">
        <v>32823</v>
      </c>
      <c r="C21912" s="183" t="s">
        <v>363</v>
      </c>
      <c r="D21912" s="140" t="n">
        <v>7.67</v>
      </c>
    </row>
    <row r="21913" customFormat="false" ht="24.85" hidden="false" customHeight="false" outlineLevel="0" collapsed="false">
      <c r="A21913" s="95" t="s">
        <v>32824</v>
      </c>
      <c r="B21913" s="182" t="s">
        <v>32823</v>
      </c>
      <c r="C21913" s="183" t="s">
        <v>363</v>
      </c>
      <c r="D21913" s="140" t="n">
        <v>7.67</v>
      </c>
    </row>
    <row r="21914" customFormat="false" ht="24.85" hidden="false" customHeight="false" outlineLevel="0" collapsed="false">
      <c r="A21914" s="95" t="s">
        <v>32825</v>
      </c>
      <c r="B21914" s="182" t="s">
        <v>32826</v>
      </c>
      <c r="C21914" s="183" t="s">
        <v>363</v>
      </c>
      <c r="D21914" s="140" t="n">
        <v>17.42</v>
      </c>
    </row>
    <row r="21915" customFormat="false" ht="24.85" hidden="false" customHeight="false" outlineLevel="0" collapsed="false">
      <c r="A21915" s="95" t="s">
        <v>32827</v>
      </c>
      <c r="B21915" s="182" t="s">
        <v>32826</v>
      </c>
      <c r="C21915" s="183" t="s">
        <v>363</v>
      </c>
      <c r="D21915" s="140" t="n">
        <v>17.42</v>
      </c>
    </row>
    <row r="21916" customFormat="false" ht="24.85" hidden="false" customHeight="false" outlineLevel="0" collapsed="false">
      <c r="A21916" s="95" t="s">
        <v>32828</v>
      </c>
      <c r="B21916" s="182" t="s">
        <v>32829</v>
      </c>
      <c r="C21916" s="183" t="s">
        <v>363</v>
      </c>
      <c r="D21916" s="140" t="n">
        <v>10.83</v>
      </c>
    </row>
    <row r="21917" customFormat="false" ht="24.85" hidden="false" customHeight="false" outlineLevel="0" collapsed="false">
      <c r="A21917" s="95" t="s">
        <v>32830</v>
      </c>
      <c r="B21917" s="182" t="s">
        <v>32829</v>
      </c>
      <c r="C21917" s="183" t="s">
        <v>363</v>
      </c>
      <c r="D21917" s="140" t="n">
        <v>10.83</v>
      </c>
    </row>
    <row r="21918" customFormat="false" ht="24.85" hidden="false" customHeight="false" outlineLevel="0" collapsed="false">
      <c r="A21918" s="95" t="s">
        <v>32831</v>
      </c>
      <c r="B21918" s="182" t="s">
        <v>32832</v>
      </c>
      <c r="C21918" s="183" t="s">
        <v>363</v>
      </c>
      <c r="D21918" s="140" t="n">
        <v>14.45</v>
      </c>
    </row>
    <row r="21919" customFormat="false" ht="24.85" hidden="false" customHeight="false" outlineLevel="0" collapsed="false">
      <c r="A21919" s="95" t="s">
        <v>32833</v>
      </c>
      <c r="B21919" s="182" t="s">
        <v>32832</v>
      </c>
      <c r="C21919" s="183" t="s">
        <v>363</v>
      </c>
      <c r="D21919" s="140" t="n">
        <v>14.45</v>
      </c>
    </row>
    <row r="21920" customFormat="false" ht="24.85" hidden="false" customHeight="false" outlineLevel="0" collapsed="false">
      <c r="A21920" s="95" t="s">
        <v>32834</v>
      </c>
      <c r="B21920" s="182" t="s">
        <v>32835</v>
      </c>
      <c r="C21920" s="183" t="s">
        <v>363</v>
      </c>
      <c r="D21920" s="140" t="n">
        <v>15.95</v>
      </c>
    </row>
    <row r="21921" customFormat="false" ht="24.85" hidden="false" customHeight="false" outlineLevel="0" collapsed="false">
      <c r="A21921" s="95" t="s">
        <v>32836</v>
      </c>
      <c r="B21921" s="182" t="s">
        <v>32835</v>
      </c>
      <c r="C21921" s="183" t="s">
        <v>363</v>
      </c>
      <c r="D21921" s="140" t="n">
        <v>15.95</v>
      </c>
    </row>
    <row r="21922" customFormat="false" ht="24.85" hidden="false" customHeight="false" outlineLevel="0" collapsed="false">
      <c r="A21922" s="95" t="s">
        <v>32837</v>
      </c>
      <c r="B21922" s="182" t="s">
        <v>32838</v>
      </c>
      <c r="C21922" s="183" t="s">
        <v>363</v>
      </c>
      <c r="D21922" s="140" t="n">
        <v>26.05</v>
      </c>
    </row>
    <row r="21923" customFormat="false" ht="24.85" hidden="false" customHeight="false" outlineLevel="0" collapsed="false">
      <c r="A21923" s="95" t="s">
        <v>32839</v>
      </c>
      <c r="B21923" s="182" t="s">
        <v>32838</v>
      </c>
      <c r="C21923" s="183" t="s">
        <v>363</v>
      </c>
      <c r="D21923" s="140" t="n">
        <v>26.05</v>
      </c>
    </row>
    <row r="21924" customFormat="false" ht="24.85" hidden="false" customHeight="false" outlineLevel="0" collapsed="false">
      <c r="A21924" s="95" t="s">
        <v>32840</v>
      </c>
      <c r="B21924" s="182" t="s">
        <v>32841</v>
      </c>
      <c r="C21924" s="183" t="s">
        <v>363</v>
      </c>
      <c r="D21924" s="140" t="n">
        <v>27.27</v>
      </c>
    </row>
    <row r="21925" customFormat="false" ht="24.85" hidden="false" customHeight="false" outlineLevel="0" collapsed="false">
      <c r="A21925" s="95" t="s">
        <v>32842</v>
      </c>
      <c r="B21925" s="182" t="s">
        <v>32841</v>
      </c>
      <c r="C21925" s="183" t="s">
        <v>363</v>
      </c>
      <c r="D21925" s="140" t="n">
        <v>27.27</v>
      </c>
    </row>
    <row r="21926" customFormat="false" ht="24.85" hidden="false" customHeight="false" outlineLevel="0" collapsed="false">
      <c r="A21926" s="95" t="s">
        <v>32843</v>
      </c>
      <c r="B21926" s="182" t="s">
        <v>32844</v>
      </c>
      <c r="C21926" s="183" t="s">
        <v>363</v>
      </c>
      <c r="D21926" s="140" t="n">
        <v>49.4</v>
      </c>
    </row>
    <row r="21927" customFormat="false" ht="24.85" hidden="false" customHeight="false" outlineLevel="0" collapsed="false">
      <c r="A21927" s="95" t="s">
        <v>32845</v>
      </c>
      <c r="B21927" s="182" t="s">
        <v>32844</v>
      </c>
      <c r="C21927" s="183" t="s">
        <v>363</v>
      </c>
      <c r="D21927" s="140" t="n">
        <v>49.4</v>
      </c>
    </row>
    <row r="21928" customFormat="false" ht="24.85" hidden="false" customHeight="false" outlineLevel="0" collapsed="false">
      <c r="A21928" s="95" t="s">
        <v>32846</v>
      </c>
      <c r="B21928" s="182" t="s">
        <v>32847</v>
      </c>
      <c r="C21928" s="183" t="s">
        <v>363</v>
      </c>
      <c r="D21928" s="140" t="n">
        <v>10.82</v>
      </c>
    </row>
    <row r="21929" customFormat="false" ht="24.85" hidden="false" customHeight="false" outlineLevel="0" collapsed="false">
      <c r="A21929" s="95" t="s">
        <v>32848</v>
      </c>
      <c r="B21929" s="182" t="s">
        <v>32847</v>
      </c>
      <c r="C21929" s="183" t="s">
        <v>363</v>
      </c>
      <c r="D21929" s="140" t="n">
        <v>10.82</v>
      </c>
    </row>
    <row r="21930" customFormat="false" ht="24.85" hidden="false" customHeight="false" outlineLevel="0" collapsed="false">
      <c r="A21930" s="95" t="s">
        <v>32849</v>
      </c>
      <c r="B21930" s="182" t="s">
        <v>32850</v>
      </c>
      <c r="C21930" s="183" t="s">
        <v>363</v>
      </c>
      <c r="D21930" s="140" t="n">
        <v>54.64</v>
      </c>
    </row>
    <row r="21931" customFormat="false" ht="24.85" hidden="false" customHeight="false" outlineLevel="0" collapsed="false">
      <c r="A21931" s="95" t="s">
        <v>32851</v>
      </c>
      <c r="B21931" s="182" t="s">
        <v>32850</v>
      </c>
      <c r="C21931" s="183" t="s">
        <v>363</v>
      </c>
      <c r="D21931" s="140" t="n">
        <v>54.64</v>
      </c>
    </row>
    <row r="21932" customFormat="false" ht="35.8" hidden="false" customHeight="false" outlineLevel="0" collapsed="false">
      <c r="A21932" s="95" t="s">
        <v>32852</v>
      </c>
      <c r="B21932" s="182" t="s">
        <v>32853</v>
      </c>
      <c r="C21932" s="183" t="s">
        <v>363</v>
      </c>
      <c r="D21932" s="140" t="n">
        <v>5.03</v>
      </c>
    </row>
    <row r="21933" customFormat="false" ht="35.8" hidden="false" customHeight="false" outlineLevel="0" collapsed="false">
      <c r="A21933" s="95" t="s">
        <v>32854</v>
      </c>
      <c r="B21933" s="182" t="s">
        <v>32853</v>
      </c>
      <c r="C21933" s="183" t="s">
        <v>363</v>
      </c>
      <c r="D21933" s="140" t="n">
        <v>5.03</v>
      </c>
    </row>
    <row r="21934" customFormat="false" ht="35.8" hidden="false" customHeight="false" outlineLevel="0" collapsed="false">
      <c r="A21934" s="95" t="s">
        <v>32855</v>
      </c>
      <c r="B21934" s="182" t="s">
        <v>32856</v>
      </c>
      <c r="C21934" s="183" t="s">
        <v>363</v>
      </c>
      <c r="D21934" s="140" t="n">
        <v>12.34</v>
      </c>
    </row>
    <row r="21935" customFormat="false" ht="35.8" hidden="false" customHeight="false" outlineLevel="0" collapsed="false">
      <c r="A21935" s="95" t="s">
        <v>32857</v>
      </c>
      <c r="B21935" s="182" t="s">
        <v>32856</v>
      </c>
      <c r="C21935" s="183" t="s">
        <v>363</v>
      </c>
      <c r="D21935" s="140" t="n">
        <v>12.34</v>
      </c>
    </row>
    <row r="21936" customFormat="false" ht="35.8" hidden="false" customHeight="false" outlineLevel="0" collapsed="false">
      <c r="A21936" s="95" t="s">
        <v>32858</v>
      </c>
      <c r="B21936" s="182" t="s">
        <v>32859</v>
      </c>
      <c r="C21936" s="183" t="s">
        <v>363</v>
      </c>
      <c r="D21936" s="140" t="n">
        <v>14.24</v>
      </c>
    </row>
    <row r="21937" customFormat="false" ht="35.8" hidden="false" customHeight="false" outlineLevel="0" collapsed="false">
      <c r="A21937" s="95" t="s">
        <v>32860</v>
      </c>
      <c r="B21937" s="182" t="s">
        <v>32859</v>
      </c>
      <c r="C21937" s="183" t="s">
        <v>363</v>
      </c>
      <c r="D21937" s="140" t="n">
        <v>14.24</v>
      </c>
    </row>
    <row r="21938" customFormat="false" ht="35.8" hidden="false" customHeight="false" outlineLevel="0" collapsed="false">
      <c r="A21938" s="95" t="s">
        <v>32861</v>
      </c>
      <c r="B21938" s="182" t="s">
        <v>32862</v>
      </c>
      <c r="C21938" s="183" t="s">
        <v>363</v>
      </c>
      <c r="D21938" s="140" t="n">
        <v>19.59</v>
      </c>
    </row>
    <row r="21939" customFormat="false" ht="35.8" hidden="false" customHeight="false" outlineLevel="0" collapsed="false">
      <c r="A21939" s="95" t="s">
        <v>32863</v>
      </c>
      <c r="B21939" s="182" t="s">
        <v>32862</v>
      </c>
      <c r="C21939" s="183" t="s">
        <v>363</v>
      </c>
      <c r="D21939" s="140" t="n">
        <v>19.59</v>
      </c>
    </row>
    <row r="21940" customFormat="false" ht="35.8" hidden="false" customHeight="false" outlineLevel="0" collapsed="false">
      <c r="A21940" s="95" t="s">
        <v>32864</v>
      </c>
      <c r="B21940" s="182" t="s">
        <v>32865</v>
      </c>
      <c r="C21940" s="183" t="s">
        <v>363</v>
      </c>
      <c r="D21940" s="140" t="n">
        <v>27.38</v>
      </c>
    </row>
    <row r="21941" customFormat="false" ht="35.8" hidden="false" customHeight="false" outlineLevel="0" collapsed="false">
      <c r="A21941" s="95" t="s">
        <v>32866</v>
      </c>
      <c r="B21941" s="182" t="s">
        <v>32865</v>
      </c>
      <c r="C21941" s="183" t="s">
        <v>363</v>
      </c>
      <c r="D21941" s="140" t="n">
        <v>27.38</v>
      </c>
    </row>
    <row r="21942" customFormat="false" ht="80.55" hidden="false" customHeight="false" outlineLevel="0" collapsed="false">
      <c r="A21942" s="95" t="s">
        <v>32867</v>
      </c>
      <c r="B21942" s="182" t="s">
        <v>32868</v>
      </c>
      <c r="C21942" s="183" t="s">
        <v>363</v>
      </c>
      <c r="D21942" s="140" t="n">
        <v>7.9</v>
      </c>
    </row>
    <row r="21943" customFormat="false" ht="80.55" hidden="false" customHeight="false" outlineLevel="0" collapsed="false">
      <c r="A21943" s="95" t="s">
        <v>32869</v>
      </c>
      <c r="B21943" s="182" t="s">
        <v>32868</v>
      </c>
      <c r="C21943" s="183" t="s">
        <v>363</v>
      </c>
      <c r="D21943" s="140" t="n">
        <v>7.9</v>
      </c>
    </row>
    <row r="21944" customFormat="false" ht="80.55" hidden="false" customHeight="false" outlineLevel="0" collapsed="false">
      <c r="A21944" s="95" t="s">
        <v>32870</v>
      </c>
      <c r="B21944" s="182" t="s">
        <v>32871</v>
      </c>
      <c r="C21944" s="183" t="s">
        <v>363</v>
      </c>
      <c r="D21944" s="140" t="n">
        <v>18.26</v>
      </c>
    </row>
    <row r="21945" customFormat="false" ht="80.55" hidden="false" customHeight="false" outlineLevel="0" collapsed="false">
      <c r="A21945" s="95" t="s">
        <v>32872</v>
      </c>
      <c r="B21945" s="182" t="s">
        <v>32871</v>
      </c>
      <c r="C21945" s="183" t="s">
        <v>363</v>
      </c>
      <c r="D21945" s="140" t="n">
        <v>18.26</v>
      </c>
    </row>
    <row r="21946" customFormat="false" ht="80.55" hidden="false" customHeight="false" outlineLevel="0" collapsed="false">
      <c r="A21946" s="95" t="s">
        <v>32873</v>
      </c>
      <c r="B21946" s="182" t="s">
        <v>32874</v>
      </c>
      <c r="C21946" s="183" t="s">
        <v>363</v>
      </c>
      <c r="D21946" s="140" t="n">
        <v>34.17</v>
      </c>
    </row>
    <row r="21947" customFormat="false" ht="80.55" hidden="false" customHeight="false" outlineLevel="0" collapsed="false">
      <c r="A21947" s="95" t="s">
        <v>32875</v>
      </c>
      <c r="B21947" s="182" t="s">
        <v>32874</v>
      </c>
      <c r="C21947" s="183" t="s">
        <v>363</v>
      </c>
      <c r="D21947" s="140" t="n">
        <v>34.17</v>
      </c>
    </row>
    <row r="21948" customFormat="false" ht="80.55" hidden="false" customHeight="false" outlineLevel="0" collapsed="false">
      <c r="A21948" s="95" t="s">
        <v>32876</v>
      </c>
      <c r="B21948" s="182" t="s">
        <v>32877</v>
      </c>
      <c r="C21948" s="183" t="s">
        <v>363</v>
      </c>
      <c r="D21948" s="140" t="n">
        <v>50.84</v>
      </c>
    </row>
    <row r="21949" customFormat="false" ht="80.55" hidden="false" customHeight="false" outlineLevel="0" collapsed="false">
      <c r="A21949" s="95" t="s">
        <v>32878</v>
      </c>
      <c r="B21949" s="182" t="s">
        <v>32877</v>
      </c>
      <c r="C21949" s="183" t="s">
        <v>363</v>
      </c>
      <c r="D21949" s="140" t="n">
        <v>50.84</v>
      </c>
    </row>
    <row r="21950" customFormat="false" ht="35.8" hidden="false" customHeight="false" outlineLevel="0" collapsed="false">
      <c r="A21950" s="95" t="s">
        <v>32879</v>
      </c>
      <c r="B21950" s="182" t="s">
        <v>32880</v>
      </c>
      <c r="C21950" s="183" t="s">
        <v>363</v>
      </c>
      <c r="D21950" s="140" t="n">
        <v>28.08</v>
      </c>
    </row>
    <row r="21951" customFormat="false" ht="35.8" hidden="false" customHeight="false" outlineLevel="0" collapsed="false">
      <c r="A21951" s="95" t="s">
        <v>32881</v>
      </c>
      <c r="B21951" s="182" t="s">
        <v>32880</v>
      </c>
      <c r="C21951" s="183" t="s">
        <v>363</v>
      </c>
      <c r="D21951" s="140" t="n">
        <v>28.08</v>
      </c>
    </row>
    <row r="21952" customFormat="false" ht="46.75" hidden="false" customHeight="false" outlineLevel="0" collapsed="false">
      <c r="A21952" s="95" t="s">
        <v>32882</v>
      </c>
      <c r="B21952" s="182" t="s">
        <v>32883</v>
      </c>
      <c r="C21952" s="183" t="s">
        <v>363</v>
      </c>
      <c r="D21952" s="140" t="n">
        <v>140.54</v>
      </c>
    </row>
    <row r="21953" customFormat="false" ht="46.75" hidden="false" customHeight="false" outlineLevel="0" collapsed="false">
      <c r="A21953" s="95" t="s">
        <v>32884</v>
      </c>
      <c r="B21953" s="182" t="s">
        <v>32883</v>
      </c>
      <c r="C21953" s="183" t="s">
        <v>363</v>
      </c>
      <c r="D21953" s="140" t="n">
        <v>140.54</v>
      </c>
    </row>
    <row r="21954" customFormat="false" ht="35.8" hidden="false" customHeight="false" outlineLevel="0" collapsed="false">
      <c r="A21954" s="95" t="s">
        <v>32885</v>
      </c>
      <c r="B21954" s="182" t="s">
        <v>32886</v>
      </c>
      <c r="C21954" s="183" t="s">
        <v>363</v>
      </c>
      <c r="D21954" s="140" t="n">
        <v>2.78</v>
      </c>
    </row>
    <row r="21955" customFormat="false" ht="35.8" hidden="false" customHeight="false" outlineLevel="0" collapsed="false">
      <c r="A21955" s="95" t="s">
        <v>32887</v>
      </c>
      <c r="B21955" s="182" t="s">
        <v>32886</v>
      </c>
      <c r="C21955" s="183" t="s">
        <v>363</v>
      </c>
      <c r="D21955" s="140" t="n">
        <v>2.78</v>
      </c>
    </row>
    <row r="21956" customFormat="false" ht="35.8" hidden="false" customHeight="false" outlineLevel="0" collapsed="false">
      <c r="A21956" s="95" t="s">
        <v>32888</v>
      </c>
      <c r="B21956" s="182" t="s">
        <v>32889</v>
      </c>
      <c r="C21956" s="183" t="s">
        <v>363</v>
      </c>
      <c r="D21956" s="140" t="n">
        <v>7.65</v>
      </c>
    </row>
    <row r="21957" customFormat="false" ht="35.8" hidden="false" customHeight="false" outlineLevel="0" collapsed="false">
      <c r="A21957" s="95" t="s">
        <v>32890</v>
      </c>
      <c r="B21957" s="182" t="s">
        <v>32889</v>
      </c>
      <c r="C21957" s="183" t="s">
        <v>363</v>
      </c>
      <c r="D21957" s="140" t="n">
        <v>7.65</v>
      </c>
    </row>
    <row r="21958" customFormat="false" ht="80.55" hidden="false" customHeight="false" outlineLevel="0" collapsed="false">
      <c r="A21958" s="95" t="s">
        <v>32891</v>
      </c>
      <c r="B21958" s="182" t="s">
        <v>32892</v>
      </c>
      <c r="C21958" s="183" t="s">
        <v>363</v>
      </c>
      <c r="D21958" s="140" t="n">
        <v>6.46</v>
      </c>
    </row>
    <row r="21959" customFormat="false" ht="80.55" hidden="false" customHeight="false" outlineLevel="0" collapsed="false">
      <c r="A21959" s="95" t="s">
        <v>32893</v>
      </c>
      <c r="B21959" s="182" t="s">
        <v>32892</v>
      </c>
      <c r="C21959" s="183" t="s">
        <v>363</v>
      </c>
      <c r="D21959" s="140" t="n">
        <v>6.46</v>
      </c>
    </row>
    <row r="21960" customFormat="false" ht="80.55" hidden="false" customHeight="false" outlineLevel="0" collapsed="false">
      <c r="A21960" s="95" t="s">
        <v>32894</v>
      </c>
      <c r="B21960" s="182" t="s">
        <v>32895</v>
      </c>
      <c r="C21960" s="183" t="s">
        <v>363</v>
      </c>
      <c r="D21960" s="140" t="n">
        <v>2.63</v>
      </c>
    </row>
    <row r="21961" customFormat="false" ht="80.55" hidden="false" customHeight="false" outlineLevel="0" collapsed="false">
      <c r="A21961" s="95" t="s">
        <v>32896</v>
      </c>
      <c r="B21961" s="182" t="s">
        <v>32895</v>
      </c>
      <c r="C21961" s="183" t="s">
        <v>363</v>
      </c>
      <c r="D21961" s="140" t="n">
        <v>2.63</v>
      </c>
    </row>
    <row r="21962" customFormat="false" ht="69.65" hidden="false" customHeight="false" outlineLevel="0" collapsed="false">
      <c r="A21962" s="95" t="s">
        <v>32897</v>
      </c>
      <c r="B21962" s="182" t="s">
        <v>32898</v>
      </c>
      <c r="C21962" s="183" t="s">
        <v>363</v>
      </c>
      <c r="D21962" s="140" t="n">
        <v>4.64</v>
      </c>
    </row>
    <row r="21963" customFormat="false" ht="69.65" hidden="false" customHeight="false" outlineLevel="0" collapsed="false">
      <c r="A21963" s="95" t="s">
        <v>32899</v>
      </c>
      <c r="B21963" s="182" t="s">
        <v>32898</v>
      </c>
      <c r="C21963" s="183" t="s">
        <v>363</v>
      </c>
      <c r="D21963" s="140" t="n">
        <v>4.64</v>
      </c>
    </row>
    <row r="21964" customFormat="false" ht="46.75" hidden="false" customHeight="false" outlineLevel="0" collapsed="false">
      <c r="A21964" s="95" t="s">
        <v>32900</v>
      </c>
      <c r="B21964" s="182" t="s">
        <v>32901</v>
      </c>
      <c r="C21964" s="183" t="s">
        <v>245</v>
      </c>
      <c r="D21964" s="140" t="n">
        <v>18.61</v>
      </c>
    </row>
    <row r="21965" customFormat="false" ht="46.75" hidden="false" customHeight="false" outlineLevel="0" collapsed="false">
      <c r="A21965" s="95" t="s">
        <v>32902</v>
      </c>
      <c r="B21965" s="182" t="s">
        <v>32901</v>
      </c>
      <c r="C21965" s="183" t="s">
        <v>245</v>
      </c>
      <c r="D21965" s="140" t="n">
        <v>18.26</v>
      </c>
    </row>
    <row r="21966" customFormat="false" ht="46.75" hidden="false" customHeight="false" outlineLevel="0" collapsed="false">
      <c r="A21966" s="95" t="s">
        <v>32903</v>
      </c>
      <c r="B21966" s="182" t="s">
        <v>32904</v>
      </c>
      <c r="C21966" s="183" t="s">
        <v>245</v>
      </c>
      <c r="D21966" s="140" t="n">
        <v>13.3</v>
      </c>
    </row>
    <row r="21967" customFormat="false" ht="46.75" hidden="false" customHeight="false" outlineLevel="0" collapsed="false">
      <c r="A21967" s="95" t="s">
        <v>32905</v>
      </c>
      <c r="B21967" s="182" t="s">
        <v>32904</v>
      </c>
      <c r="C21967" s="183" t="s">
        <v>245</v>
      </c>
      <c r="D21967" s="140" t="n">
        <v>12.95</v>
      </c>
    </row>
    <row r="21968" customFormat="false" ht="46.75" hidden="false" customHeight="false" outlineLevel="0" collapsed="false">
      <c r="A21968" s="95" t="s">
        <v>32906</v>
      </c>
      <c r="B21968" s="182" t="s">
        <v>32907</v>
      </c>
      <c r="C21968" s="183" t="s">
        <v>245</v>
      </c>
      <c r="D21968" s="140" t="n">
        <v>5.86</v>
      </c>
    </row>
    <row r="21969" customFormat="false" ht="46.75" hidden="false" customHeight="false" outlineLevel="0" collapsed="false">
      <c r="A21969" s="95" t="s">
        <v>32908</v>
      </c>
      <c r="B21969" s="182" t="s">
        <v>32907</v>
      </c>
      <c r="C21969" s="183" t="s">
        <v>245</v>
      </c>
      <c r="D21969" s="140" t="n">
        <v>5.51</v>
      </c>
    </row>
    <row r="21970" customFormat="false" ht="46.75" hidden="false" customHeight="false" outlineLevel="0" collapsed="false">
      <c r="A21970" s="95" t="s">
        <v>32909</v>
      </c>
      <c r="B21970" s="182" t="s">
        <v>32910</v>
      </c>
      <c r="C21970" s="183" t="s">
        <v>245</v>
      </c>
      <c r="D21970" s="140" t="n">
        <v>5.58</v>
      </c>
    </row>
    <row r="21971" customFormat="false" ht="46.75" hidden="false" customHeight="false" outlineLevel="0" collapsed="false">
      <c r="A21971" s="95" t="s">
        <v>32911</v>
      </c>
      <c r="B21971" s="182" t="s">
        <v>32910</v>
      </c>
      <c r="C21971" s="183" t="s">
        <v>245</v>
      </c>
      <c r="D21971" s="140" t="n">
        <v>5.23</v>
      </c>
    </row>
    <row r="21972" customFormat="false" ht="24.85" hidden="false" customHeight="false" outlineLevel="0" collapsed="false">
      <c r="A21972" s="95" t="s">
        <v>32912</v>
      </c>
      <c r="B21972" s="182" t="s">
        <v>32913</v>
      </c>
      <c r="C21972" s="183" t="s">
        <v>245</v>
      </c>
      <c r="D21972" s="140" t="n">
        <v>7.03</v>
      </c>
    </row>
    <row r="21973" customFormat="false" ht="24.85" hidden="false" customHeight="false" outlineLevel="0" collapsed="false">
      <c r="A21973" s="95" t="s">
        <v>32914</v>
      </c>
      <c r="B21973" s="182" t="s">
        <v>32913</v>
      </c>
      <c r="C21973" s="183" t="s">
        <v>245</v>
      </c>
      <c r="D21973" s="140" t="n">
        <v>6.68</v>
      </c>
    </row>
    <row r="21974" customFormat="false" ht="35.8" hidden="false" customHeight="false" outlineLevel="0" collapsed="false">
      <c r="A21974" s="95" t="s">
        <v>32915</v>
      </c>
      <c r="B21974" s="182" t="s">
        <v>32916</v>
      </c>
      <c r="C21974" s="183" t="s">
        <v>245</v>
      </c>
      <c r="D21974" s="140" t="n">
        <v>24.35</v>
      </c>
    </row>
    <row r="21975" customFormat="false" ht="35.8" hidden="false" customHeight="false" outlineLevel="0" collapsed="false">
      <c r="A21975" s="95" t="s">
        <v>32917</v>
      </c>
      <c r="B21975" s="182" t="s">
        <v>32916</v>
      </c>
      <c r="C21975" s="183" t="s">
        <v>245</v>
      </c>
      <c r="D21975" s="140" t="n">
        <v>23.82</v>
      </c>
    </row>
    <row r="21976" customFormat="false" ht="24.85" hidden="false" customHeight="false" outlineLevel="0" collapsed="false">
      <c r="A21976" s="95" t="s">
        <v>32918</v>
      </c>
      <c r="B21976" s="182" t="s">
        <v>32919</v>
      </c>
      <c r="C21976" s="183" t="s">
        <v>245</v>
      </c>
      <c r="D21976" s="140" t="n">
        <v>3.38</v>
      </c>
    </row>
    <row r="21977" customFormat="false" ht="24.85" hidden="false" customHeight="false" outlineLevel="0" collapsed="false">
      <c r="A21977" s="95" t="s">
        <v>166</v>
      </c>
      <c r="B21977" s="182" t="s">
        <v>32919</v>
      </c>
      <c r="C21977" s="183" t="s">
        <v>245</v>
      </c>
      <c r="D21977" s="140" t="n">
        <v>3.38</v>
      </c>
    </row>
    <row r="21978" customFormat="false" ht="24.85" hidden="false" customHeight="false" outlineLevel="0" collapsed="false">
      <c r="A21978" s="95" t="s">
        <v>32920</v>
      </c>
      <c r="B21978" s="182" t="s">
        <v>32921</v>
      </c>
      <c r="C21978" s="183" t="s">
        <v>245</v>
      </c>
      <c r="D21978" s="140" t="n">
        <v>39.04</v>
      </c>
    </row>
    <row r="21979" customFormat="false" ht="24.85" hidden="false" customHeight="false" outlineLevel="0" collapsed="false">
      <c r="A21979" s="95" t="s">
        <v>32922</v>
      </c>
      <c r="B21979" s="182" t="s">
        <v>32921</v>
      </c>
      <c r="C21979" s="183" t="s">
        <v>245</v>
      </c>
      <c r="D21979" s="140" t="n">
        <v>39.04</v>
      </c>
    </row>
    <row r="21980" customFormat="false" ht="46.75" hidden="false" customHeight="false" outlineLevel="0" collapsed="false">
      <c r="A21980" s="95" t="s">
        <v>32923</v>
      </c>
      <c r="B21980" s="182" t="s">
        <v>32924</v>
      </c>
      <c r="C21980" s="183" t="s">
        <v>245</v>
      </c>
      <c r="D21980" s="140" t="n">
        <v>10.83</v>
      </c>
    </row>
    <row r="21981" customFormat="false" ht="46.75" hidden="false" customHeight="false" outlineLevel="0" collapsed="false">
      <c r="A21981" s="95" t="s">
        <v>32925</v>
      </c>
      <c r="B21981" s="182" t="s">
        <v>32924</v>
      </c>
      <c r="C21981" s="183" t="s">
        <v>245</v>
      </c>
      <c r="D21981" s="140" t="n">
        <v>10.3</v>
      </c>
    </row>
    <row r="21982" customFormat="false" ht="46.75" hidden="false" customHeight="false" outlineLevel="0" collapsed="false">
      <c r="A21982" s="95" t="s">
        <v>32926</v>
      </c>
      <c r="B21982" s="182" t="s">
        <v>32927</v>
      </c>
      <c r="C21982" s="183" t="s">
        <v>245</v>
      </c>
      <c r="D21982" s="140" t="n">
        <v>12.35</v>
      </c>
    </row>
    <row r="21983" customFormat="false" ht="46.75" hidden="false" customHeight="false" outlineLevel="0" collapsed="false">
      <c r="A21983" s="95" t="s">
        <v>32928</v>
      </c>
      <c r="B21983" s="182" t="s">
        <v>32927</v>
      </c>
      <c r="C21983" s="183" t="s">
        <v>245</v>
      </c>
      <c r="D21983" s="140" t="n">
        <v>11.82</v>
      </c>
    </row>
    <row r="21984" customFormat="false" ht="46.75" hidden="false" customHeight="false" outlineLevel="0" collapsed="false">
      <c r="A21984" s="95" t="s">
        <v>32929</v>
      </c>
      <c r="B21984" s="182" t="s">
        <v>32930</v>
      </c>
      <c r="C21984" s="183" t="s">
        <v>245</v>
      </c>
      <c r="D21984" s="140" t="n">
        <v>13.56</v>
      </c>
    </row>
    <row r="21985" customFormat="false" ht="46.75" hidden="false" customHeight="false" outlineLevel="0" collapsed="false">
      <c r="A21985" s="95" t="s">
        <v>32931</v>
      </c>
      <c r="B21985" s="182" t="s">
        <v>32930</v>
      </c>
      <c r="C21985" s="183" t="s">
        <v>245</v>
      </c>
      <c r="D21985" s="140" t="n">
        <v>13.03</v>
      </c>
    </row>
    <row r="21986" customFormat="false" ht="46.75" hidden="false" customHeight="false" outlineLevel="0" collapsed="false">
      <c r="A21986" s="95" t="s">
        <v>32932</v>
      </c>
      <c r="B21986" s="182" t="s">
        <v>32933</v>
      </c>
      <c r="C21986" s="183" t="s">
        <v>245</v>
      </c>
      <c r="D21986" s="140" t="n">
        <v>6.26</v>
      </c>
    </row>
    <row r="21987" customFormat="false" ht="46.75" hidden="false" customHeight="false" outlineLevel="0" collapsed="false">
      <c r="A21987" s="95" t="s">
        <v>32934</v>
      </c>
      <c r="B21987" s="182" t="s">
        <v>32933</v>
      </c>
      <c r="C21987" s="183" t="s">
        <v>245</v>
      </c>
      <c r="D21987" s="140" t="n">
        <v>5.73</v>
      </c>
    </row>
    <row r="21988" customFormat="false" ht="46.75" hidden="false" customHeight="false" outlineLevel="0" collapsed="false">
      <c r="A21988" s="95" t="s">
        <v>32935</v>
      </c>
      <c r="B21988" s="182" t="s">
        <v>32936</v>
      </c>
      <c r="C21988" s="183" t="s">
        <v>245</v>
      </c>
      <c r="D21988" s="140" t="n">
        <v>7.32</v>
      </c>
    </row>
    <row r="21989" customFormat="false" ht="46.75" hidden="false" customHeight="false" outlineLevel="0" collapsed="false">
      <c r="A21989" s="95" t="s">
        <v>32937</v>
      </c>
      <c r="B21989" s="182" t="s">
        <v>32936</v>
      </c>
      <c r="C21989" s="183" t="s">
        <v>245</v>
      </c>
      <c r="D21989" s="140" t="n">
        <v>6.79</v>
      </c>
    </row>
    <row r="21990" customFormat="false" ht="46.75" hidden="false" customHeight="false" outlineLevel="0" collapsed="false">
      <c r="A21990" s="95" t="s">
        <v>32938</v>
      </c>
      <c r="B21990" s="182" t="s">
        <v>32939</v>
      </c>
      <c r="C21990" s="183" t="s">
        <v>245</v>
      </c>
      <c r="D21990" s="140" t="n">
        <v>10.67</v>
      </c>
    </row>
    <row r="21991" customFormat="false" ht="46.75" hidden="false" customHeight="false" outlineLevel="0" collapsed="false">
      <c r="A21991" s="95" t="s">
        <v>32940</v>
      </c>
      <c r="B21991" s="182" t="s">
        <v>32939</v>
      </c>
      <c r="C21991" s="183" t="s">
        <v>245</v>
      </c>
      <c r="D21991" s="140" t="n">
        <v>10.14</v>
      </c>
    </row>
    <row r="21992" customFormat="false" ht="46.75" hidden="false" customHeight="false" outlineLevel="0" collapsed="false">
      <c r="A21992" s="95" t="s">
        <v>32941</v>
      </c>
      <c r="B21992" s="182" t="s">
        <v>32942</v>
      </c>
      <c r="C21992" s="183" t="s">
        <v>245</v>
      </c>
      <c r="D21992" s="140" t="n">
        <v>10.68</v>
      </c>
    </row>
    <row r="21993" customFormat="false" ht="46.75" hidden="false" customHeight="false" outlineLevel="0" collapsed="false">
      <c r="A21993" s="95" t="s">
        <v>32943</v>
      </c>
      <c r="B21993" s="182" t="s">
        <v>32942</v>
      </c>
      <c r="C21993" s="183" t="s">
        <v>245</v>
      </c>
      <c r="D21993" s="140" t="n">
        <v>10.15</v>
      </c>
    </row>
    <row r="21994" customFormat="false" ht="46.75" hidden="false" customHeight="false" outlineLevel="0" collapsed="false">
      <c r="A21994" s="95" t="s">
        <v>32944</v>
      </c>
      <c r="B21994" s="182" t="s">
        <v>32945</v>
      </c>
      <c r="C21994" s="183" t="s">
        <v>245</v>
      </c>
      <c r="D21994" s="140" t="n">
        <v>10.68</v>
      </c>
    </row>
    <row r="21995" customFormat="false" ht="46.75" hidden="false" customHeight="false" outlineLevel="0" collapsed="false">
      <c r="A21995" s="95" t="s">
        <v>32946</v>
      </c>
      <c r="B21995" s="182" t="s">
        <v>32945</v>
      </c>
      <c r="C21995" s="183" t="s">
        <v>245</v>
      </c>
      <c r="D21995" s="140" t="n">
        <v>10.15</v>
      </c>
    </row>
    <row r="21996" customFormat="false" ht="46.75" hidden="false" customHeight="false" outlineLevel="0" collapsed="false">
      <c r="A21996" s="95" t="s">
        <v>32947</v>
      </c>
      <c r="B21996" s="182" t="s">
        <v>32948</v>
      </c>
      <c r="C21996" s="183" t="s">
        <v>245</v>
      </c>
      <c r="D21996" s="140" t="n">
        <v>13.56</v>
      </c>
    </row>
    <row r="21997" customFormat="false" ht="46.75" hidden="false" customHeight="false" outlineLevel="0" collapsed="false">
      <c r="A21997" s="95" t="s">
        <v>32949</v>
      </c>
      <c r="B21997" s="182" t="s">
        <v>32948</v>
      </c>
      <c r="C21997" s="183" t="s">
        <v>245</v>
      </c>
      <c r="D21997" s="140" t="n">
        <v>13.03</v>
      </c>
    </row>
    <row r="21998" customFormat="false" ht="46.75" hidden="false" customHeight="false" outlineLevel="0" collapsed="false">
      <c r="A21998" s="95" t="s">
        <v>32950</v>
      </c>
      <c r="B21998" s="182" t="s">
        <v>32951</v>
      </c>
      <c r="C21998" s="183" t="s">
        <v>245</v>
      </c>
      <c r="D21998" s="140" t="n">
        <v>11.63</v>
      </c>
    </row>
    <row r="21999" customFormat="false" ht="46.75" hidden="false" customHeight="false" outlineLevel="0" collapsed="false">
      <c r="A21999" s="95" t="s">
        <v>32952</v>
      </c>
      <c r="B21999" s="182" t="s">
        <v>32951</v>
      </c>
      <c r="C21999" s="183" t="s">
        <v>245</v>
      </c>
      <c r="D21999" s="140" t="n">
        <v>11.1</v>
      </c>
    </row>
    <row r="22000" customFormat="false" ht="46.75" hidden="false" customHeight="false" outlineLevel="0" collapsed="false">
      <c r="A22000" s="95" t="s">
        <v>32953</v>
      </c>
      <c r="B22000" s="182" t="s">
        <v>32954</v>
      </c>
      <c r="C22000" s="183" t="s">
        <v>245</v>
      </c>
      <c r="D22000" s="140" t="n">
        <v>11.5</v>
      </c>
    </row>
    <row r="22001" customFormat="false" ht="46.75" hidden="false" customHeight="false" outlineLevel="0" collapsed="false">
      <c r="A22001" s="95" t="s">
        <v>32955</v>
      </c>
      <c r="B22001" s="182" t="s">
        <v>32954</v>
      </c>
      <c r="C22001" s="183" t="s">
        <v>245</v>
      </c>
      <c r="D22001" s="140" t="n">
        <v>10.97</v>
      </c>
    </row>
    <row r="22002" customFormat="false" ht="46.75" hidden="false" customHeight="false" outlineLevel="0" collapsed="false">
      <c r="A22002" s="95" t="s">
        <v>32956</v>
      </c>
      <c r="B22002" s="182" t="s">
        <v>32957</v>
      </c>
      <c r="C22002" s="183" t="s">
        <v>245</v>
      </c>
      <c r="D22002" s="140" t="n">
        <v>12.17</v>
      </c>
    </row>
    <row r="22003" customFormat="false" ht="46.75" hidden="false" customHeight="false" outlineLevel="0" collapsed="false">
      <c r="A22003" s="95" t="s">
        <v>32958</v>
      </c>
      <c r="B22003" s="182" t="s">
        <v>32957</v>
      </c>
      <c r="C22003" s="183" t="s">
        <v>245</v>
      </c>
      <c r="D22003" s="140" t="n">
        <v>11.64</v>
      </c>
    </row>
    <row r="22004" customFormat="false" ht="46.75" hidden="false" customHeight="false" outlineLevel="0" collapsed="false">
      <c r="A22004" s="95" t="s">
        <v>32959</v>
      </c>
      <c r="B22004" s="182" t="s">
        <v>32960</v>
      </c>
      <c r="C22004" s="183" t="s">
        <v>245</v>
      </c>
      <c r="D22004" s="140" t="n">
        <v>16.1</v>
      </c>
    </row>
    <row r="22005" customFormat="false" ht="46.75" hidden="false" customHeight="false" outlineLevel="0" collapsed="false">
      <c r="A22005" s="95" t="s">
        <v>32961</v>
      </c>
      <c r="B22005" s="182" t="s">
        <v>32960</v>
      </c>
      <c r="C22005" s="183" t="s">
        <v>245</v>
      </c>
      <c r="D22005" s="140" t="n">
        <v>15.57</v>
      </c>
    </row>
    <row r="22006" customFormat="false" ht="46.75" hidden="false" customHeight="false" outlineLevel="0" collapsed="false">
      <c r="A22006" s="95" t="s">
        <v>32962</v>
      </c>
      <c r="B22006" s="182" t="s">
        <v>32963</v>
      </c>
      <c r="C22006" s="183" t="s">
        <v>245</v>
      </c>
      <c r="D22006" s="140" t="n">
        <v>13.31</v>
      </c>
    </row>
    <row r="22007" customFormat="false" ht="46.75" hidden="false" customHeight="false" outlineLevel="0" collapsed="false">
      <c r="A22007" s="95" t="s">
        <v>32964</v>
      </c>
      <c r="B22007" s="182" t="s">
        <v>32963</v>
      </c>
      <c r="C22007" s="183" t="s">
        <v>245</v>
      </c>
      <c r="D22007" s="140" t="n">
        <v>12.78</v>
      </c>
    </row>
    <row r="22008" customFormat="false" ht="91.5" hidden="false" customHeight="false" outlineLevel="0" collapsed="false">
      <c r="A22008" s="95" t="s">
        <v>32965</v>
      </c>
      <c r="B22008" s="182" t="s">
        <v>32966</v>
      </c>
      <c r="C22008" s="183" t="s">
        <v>245</v>
      </c>
      <c r="D22008" s="140" t="n">
        <v>7.97</v>
      </c>
    </row>
    <row r="22009" customFormat="false" ht="91.5" hidden="false" customHeight="false" outlineLevel="0" collapsed="false">
      <c r="A22009" s="95" t="s">
        <v>32967</v>
      </c>
      <c r="B22009" s="182" t="s">
        <v>32966</v>
      </c>
      <c r="C22009" s="183" t="s">
        <v>245</v>
      </c>
      <c r="D22009" s="140" t="n">
        <v>7.97</v>
      </c>
    </row>
    <row r="22010" customFormat="false" ht="91.5" hidden="false" customHeight="false" outlineLevel="0" collapsed="false">
      <c r="A22010" s="95" t="s">
        <v>32968</v>
      </c>
      <c r="B22010" s="182" t="s">
        <v>32969</v>
      </c>
      <c r="C22010" s="183" t="s">
        <v>245</v>
      </c>
      <c r="D22010" s="140" t="n">
        <v>15.96</v>
      </c>
    </row>
    <row r="22011" customFormat="false" ht="91.5" hidden="false" customHeight="false" outlineLevel="0" collapsed="false">
      <c r="A22011" s="95" t="s">
        <v>32970</v>
      </c>
      <c r="B22011" s="182" t="s">
        <v>32969</v>
      </c>
      <c r="C22011" s="183" t="s">
        <v>245</v>
      </c>
      <c r="D22011" s="140" t="n">
        <v>15.96</v>
      </c>
    </row>
    <row r="22012" customFormat="false" ht="24.85" hidden="false" customHeight="false" outlineLevel="0" collapsed="false">
      <c r="A22012" s="95" t="s">
        <v>32971</v>
      </c>
      <c r="B22012" s="182" t="s">
        <v>32972</v>
      </c>
      <c r="C22012" s="183" t="s">
        <v>245</v>
      </c>
      <c r="D22012" s="140" t="n">
        <v>51.51</v>
      </c>
    </row>
    <row r="22013" customFormat="false" ht="24.85" hidden="false" customHeight="false" outlineLevel="0" collapsed="false">
      <c r="A22013" s="95" t="s">
        <v>32973</v>
      </c>
      <c r="B22013" s="182" t="s">
        <v>32972</v>
      </c>
      <c r="C22013" s="183" t="s">
        <v>245</v>
      </c>
      <c r="D22013" s="140" t="n">
        <v>51.51</v>
      </c>
    </row>
    <row r="22014" customFormat="false" ht="35.8" hidden="false" customHeight="false" outlineLevel="0" collapsed="false">
      <c r="A22014" s="95" t="s">
        <v>32974</v>
      </c>
      <c r="B22014" s="182" t="s">
        <v>32975</v>
      </c>
      <c r="C22014" s="183" t="s">
        <v>245</v>
      </c>
      <c r="D22014" s="140" t="n">
        <v>226.76</v>
      </c>
    </row>
    <row r="22015" customFormat="false" ht="35.8" hidden="false" customHeight="false" outlineLevel="0" collapsed="false">
      <c r="A22015" s="95" t="s">
        <v>32976</v>
      </c>
      <c r="B22015" s="182" t="s">
        <v>32975</v>
      </c>
      <c r="C22015" s="183" t="s">
        <v>245</v>
      </c>
      <c r="D22015" s="140" t="n">
        <v>226.76</v>
      </c>
    </row>
    <row r="22016" customFormat="false" ht="13.8" hidden="false" customHeight="false" outlineLevel="0" collapsed="false">
      <c r="A22016" s="95" t="s">
        <v>32977</v>
      </c>
      <c r="B22016" s="182" t="s">
        <v>32978</v>
      </c>
      <c r="C22016" s="183" t="s">
        <v>245</v>
      </c>
      <c r="D22016" s="140" t="n">
        <v>8.76</v>
      </c>
    </row>
    <row r="22017" customFormat="false" ht="13.8" hidden="false" customHeight="false" outlineLevel="0" collapsed="false">
      <c r="A22017" s="95" t="s">
        <v>32979</v>
      </c>
      <c r="B22017" s="182" t="s">
        <v>32978</v>
      </c>
      <c r="C22017" s="183" t="s">
        <v>245</v>
      </c>
      <c r="D22017" s="140" t="n">
        <v>8.76</v>
      </c>
    </row>
    <row r="22018" customFormat="false" ht="13.8" hidden="false" customHeight="false" outlineLevel="0" collapsed="false">
      <c r="A22018" s="95" t="s">
        <v>32980</v>
      </c>
      <c r="B22018" s="182" t="s">
        <v>32981</v>
      </c>
      <c r="C22018" s="183" t="s">
        <v>245</v>
      </c>
      <c r="D22018" s="140" t="n">
        <v>101.91</v>
      </c>
    </row>
    <row r="22019" customFormat="false" ht="13.8" hidden="false" customHeight="false" outlineLevel="0" collapsed="false">
      <c r="A22019" s="95" t="s">
        <v>32982</v>
      </c>
      <c r="B22019" s="182" t="s">
        <v>32981</v>
      </c>
      <c r="C22019" s="183" t="s">
        <v>245</v>
      </c>
      <c r="D22019" s="140" t="n">
        <v>101.91</v>
      </c>
    </row>
    <row r="22020" customFormat="false" ht="13.8" hidden="false" customHeight="false" outlineLevel="0" collapsed="false">
      <c r="A22020" s="95" t="s">
        <v>32983</v>
      </c>
      <c r="B22020" s="182" t="s">
        <v>32984</v>
      </c>
      <c r="C22020" s="183" t="s">
        <v>245</v>
      </c>
      <c r="D22020" s="140" t="n">
        <v>122.89</v>
      </c>
    </row>
    <row r="22021" customFormat="false" ht="13.8" hidden="false" customHeight="false" outlineLevel="0" collapsed="false">
      <c r="A22021" s="95" t="s">
        <v>32985</v>
      </c>
      <c r="B22021" s="182" t="s">
        <v>32984</v>
      </c>
      <c r="C22021" s="183" t="s">
        <v>245</v>
      </c>
      <c r="D22021" s="140" t="n">
        <v>122.89</v>
      </c>
    </row>
    <row r="22022" customFormat="false" ht="24.85" hidden="false" customHeight="false" outlineLevel="0" collapsed="false">
      <c r="A22022" s="95" t="s">
        <v>32986</v>
      </c>
      <c r="B22022" s="182" t="s">
        <v>32987</v>
      </c>
      <c r="C22022" s="183" t="s">
        <v>245</v>
      </c>
      <c r="D22022" s="140" t="n">
        <v>28.97</v>
      </c>
    </row>
    <row r="22023" customFormat="false" ht="24.85" hidden="false" customHeight="false" outlineLevel="0" collapsed="false">
      <c r="A22023" s="95" t="s">
        <v>32988</v>
      </c>
      <c r="B22023" s="182" t="s">
        <v>32987</v>
      </c>
      <c r="C22023" s="183" t="s">
        <v>245</v>
      </c>
      <c r="D22023" s="140" t="n">
        <v>28.97</v>
      </c>
    </row>
    <row r="22024" customFormat="false" ht="24.85" hidden="false" customHeight="false" outlineLevel="0" collapsed="false">
      <c r="A22024" s="95" t="s">
        <v>32989</v>
      </c>
      <c r="B22024" s="182" t="s">
        <v>32990</v>
      </c>
      <c r="C22024" s="183" t="s">
        <v>245</v>
      </c>
      <c r="D22024" s="140" t="n">
        <v>12.68</v>
      </c>
    </row>
    <row r="22025" customFormat="false" ht="24.85" hidden="false" customHeight="false" outlineLevel="0" collapsed="false">
      <c r="A22025" s="95" t="s">
        <v>32991</v>
      </c>
      <c r="B22025" s="182" t="s">
        <v>32990</v>
      </c>
      <c r="C22025" s="183" t="s">
        <v>245</v>
      </c>
      <c r="D22025" s="140" t="n">
        <v>12.68</v>
      </c>
    </row>
    <row r="22026" customFormat="false" ht="24.85" hidden="false" customHeight="false" outlineLevel="0" collapsed="false">
      <c r="A22026" s="95" t="s">
        <v>32992</v>
      </c>
      <c r="B22026" s="182" t="s">
        <v>32993</v>
      </c>
      <c r="C22026" s="183" t="s">
        <v>245</v>
      </c>
      <c r="D22026" s="140" t="n">
        <v>11.36</v>
      </c>
    </row>
    <row r="22027" customFormat="false" ht="24.85" hidden="false" customHeight="false" outlineLevel="0" collapsed="false">
      <c r="A22027" s="95" t="s">
        <v>32994</v>
      </c>
      <c r="B22027" s="182" t="s">
        <v>32993</v>
      </c>
      <c r="C22027" s="183" t="s">
        <v>245</v>
      </c>
      <c r="D22027" s="140" t="n">
        <v>11.36</v>
      </c>
    </row>
    <row r="22028" customFormat="false" ht="13.8" hidden="false" customHeight="false" outlineLevel="0" collapsed="false">
      <c r="A22028" s="95" t="s">
        <v>32995</v>
      </c>
      <c r="B22028" s="182" t="s">
        <v>32996</v>
      </c>
      <c r="C22028" s="183" t="s">
        <v>245</v>
      </c>
      <c r="D22028" s="140" t="n">
        <v>34.55</v>
      </c>
    </row>
    <row r="22029" customFormat="false" ht="13.8" hidden="false" customHeight="false" outlineLevel="0" collapsed="false">
      <c r="A22029" s="95" t="s">
        <v>32997</v>
      </c>
      <c r="B22029" s="182" t="s">
        <v>32996</v>
      </c>
      <c r="C22029" s="183" t="s">
        <v>245</v>
      </c>
      <c r="D22029" s="140" t="n">
        <v>34.55</v>
      </c>
    </row>
    <row r="22030" customFormat="false" ht="24.85" hidden="false" customHeight="false" outlineLevel="0" collapsed="false">
      <c r="A22030" s="95" t="s">
        <v>32998</v>
      </c>
      <c r="B22030" s="182" t="s">
        <v>32999</v>
      </c>
      <c r="C22030" s="183" t="s">
        <v>245</v>
      </c>
      <c r="D22030" s="140" t="n">
        <v>51.24</v>
      </c>
    </row>
    <row r="22031" customFormat="false" ht="24.85" hidden="false" customHeight="false" outlineLevel="0" collapsed="false">
      <c r="A22031" s="95" t="s">
        <v>33000</v>
      </c>
      <c r="B22031" s="182" t="s">
        <v>32999</v>
      </c>
      <c r="C22031" s="183" t="s">
        <v>245</v>
      </c>
      <c r="D22031" s="140" t="n">
        <v>51.24</v>
      </c>
    </row>
    <row r="22032" customFormat="false" ht="24.85" hidden="false" customHeight="false" outlineLevel="0" collapsed="false">
      <c r="A22032" s="95" t="s">
        <v>33001</v>
      </c>
      <c r="B22032" s="182" t="s">
        <v>33002</v>
      </c>
      <c r="C22032" s="183" t="s">
        <v>245</v>
      </c>
      <c r="D22032" s="140" t="n">
        <v>97.25</v>
      </c>
    </row>
    <row r="22033" customFormat="false" ht="24.85" hidden="false" customHeight="false" outlineLevel="0" collapsed="false">
      <c r="A22033" s="95" t="s">
        <v>33003</v>
      </c>
      <c r="B22033" s="182" t="s">
        <v>33002</v>
      </c>
      <c r="C22033" s="183" t="s">
        <v>245</v>
      </c>
      <c r="D22033" s="140" t="n">
        <v>97.25</v>
      </c>
    </row>
    <row r="22034" customFormat="false" ht="13.8" hidden="false" customHeight="false" outlineLevel="0" collapsed="false">
      <c r="A22034" s="95" t="s">
        <v>33004</v>
      </c>
      <c r="B22034" s="182" t="s">
        <v>33005</v>
      </c>
      <c r="C22034" s="183" t="s">
        <v>245</v>
      </c>
      <c r="D22034" s="140" t="n">
        <v>9.78</v>
      </c>
    </row>
    <row r="22035" customFormat="false" ht="13.8" hidden="false" customHeight="false" outlineLevel="0" collapsed="false">
      <c r="A22035" s="95" t="s">
        <v>33006</v>
      </c>
      <c r="B22035" s="182" t="s">
        <v>33005</v>
      </c>
      <c r="C22035" s="183" t="s">
        <v>245</v>
      </c>
      <c r="D22035" s="140" t="n">
        <v>9.78</v>
      </c>
    </row>
    <row r="22036" customFormat="false" ht="80.55" hidden="false" customHeight="false" outlineLevel="0" collapsed="false">
      <c r="A22036" s="95" t="s">
        <v>33007</v>
      </c>
      <c r="B22036" s="182" t="s">
        <v>33008</v>
      </c>
      <c r="C22036" s="183" t="s">
        <v>245</v>
      </c>
      <c r="D22036" s="140" t="n">
        <v>25.69</v>
      </c>
    </row>
    <row r="22037" customFormat="false" ht="80.55" hidden="false" customHeight="false" outlineLevel="0" collapsed="false">
      <c r="A22037" s="95" t="s">
        <v>33009</v>
      </c>
      <c r="B22037" s="182" t="s">
        <v>33008</v>
      </c>
      <c r="C22037" s="183" t="s">
        <v>245</v>
      </c>
      <c r="D22037" s="140" t="n">
        <v>25.69</v>
      </c>
    </row>
    <row r="22038" customFormat="false" ht="13.8" hidden="false" customHeight="false" outlineLevel="0" collapsed="false">
      <c r="A22038" s="95" t="s">
        <v>33010</v>
      </c>
      <c r="B22038" s="182" t="s">
        <v>33011</v>
      </c>
      <c r="C22038" s="183" t="s">
        <v>245</v>
      </c>
      <c r="D22038" s="140" t="n">
        <v>477.31</v>
      </c>
    </row>
    <row r="22039" customFormat="false" ht="13.8" hidden="false" customHeight="false" outlineLevel="0" collapsed="false">
      <c r="A22039" s="95" t="s">
        <v>33012</v>
      </c>
      <c r="B22039" s="182" t="s">
        <v>33011</v>
      </c>
      <c r="C22039" s="183" t="s">
        <v>245</v>
      </c>
      <c r="D22039" s="140" t="n">
        <v>477.31</v>
      </c>
    </row>
    <row r="22040" customFormat="false" ht="13.8" hidden="false" customHeight="false" outlineLevel="0" collapsed="false">
      <c r="A22040" s="95" t="s">
        <v>33013</v>
      </c>
      <c r="B22040" s="182" t="s">
        <v>33014</v>
      </c>
      <c r="C22040" s="183" t="s">
        <v>245</v>
      </c>
      <c r="D22040" s="140" t="n">
        <v>62.1</v>
      </c>
    </row>
    <row r="22041" customFormat="false" ht="13.8" hidden="false" customHeight="false" outlineLevel="0" collapsed="false">
      <c r="A22041" s="95" t="s">
        <v>33015</v>
      </c>
      <c r="B22041" s="182" t="s">
        <v>33014</v>
      </c>
      <c r="C22041" s="183" t="s">
        <v>245</v>
      </c>
      <c r="D22041" s="140" t="n">
        <v>62.1</v>
      </c>
    </row>
    <row r="22042" customFormat="false" ht="35.8" hidden="false" customHeight="false" outlineLevel="0" collapsed="false">
      <c r="A22042" s="95" t="s">
        <v>33016</v>
      </c>
      <c r="B22042" s="182" t="s">
        <v>33017</v>
      </c>
      <c r="C22042" s="183" t="s">
        <v>245</v>
      </c>
      <c r="D22042" s="140" t="n">
        <v>19.82</v>
      </c>
    </row>
    <row r="22043" customFormat="false" ht="35.8" hidden="false" customHeight="false" outlineLevel="0" collapsed="false">
      <c r="A22043" s="95" t="s">
        <v>33018</v>
      </c>
      <c r="B22043" s="182" t="s">
        <v>33017</v>
      </c>
      <c r="C22043" s="183" t="s">
        <v>245</v>
      </c>
      <c r="D22043" s="140" t="n">
        <v>17.18</v>
      </c>
    </row>
    <row r="22044" customFormat="false" ht="57.7" hidden="false" customHeight="false" outlineLevel="0" collapsed="false">
      <c r="A22044" s="95" t="s">
        <v>33019</v>
      </c>
      <c r="B22044" s="182" t="s">
        <v>33020</v>
      </c>
      <c r="C22044" s="183" t="s">
        <v>245</v>
      </c>
      <c r="D22044" s="140" t="n">
        <v>69.34</v>
      </c>
    </row>
    <row r="22045" customFormat="false" ht="57.7" hidden="false" customHeight="false" outlineLevel="0" collapsed="false">
      <c r="A22045" s="95" t="s">
        <v>33021</v>
      </c>
      <c r="B22045" s="182" t="s">
        <v>33020</v>
      </c>
      <c r="C22045" s="183" t="s">
        <v>245</v>
      </c>
      <c r="D22045" s="140" t="n">
        <v>66.7</v>
      </c>
    </row>
    <row r="22046" customFormat="false" ht="46.75" hidden="false" customHeight="false" outlineLevel="0" collapsed="false">
      <c r="A22046" s="95" t="s">
        <v>33022</v>
      </c>
      <c r="B22046" s="182" t="s">
        <v>33023</v>
      </c>
      <c r="C22046" s="183" t="s">
        <v>245</v>
      </c>
      <c r="D22046" s="140" t="n">
        <v>19.82</v>
      </c>
    </row>
    <row r="22047" customFormat="false" ht="46.75" hidden="false" customHeight="false" outlineLevel="0" collapsed="false">
      <c r="A22047" s="95" t="s">
        <v>33024</v>
      </c>
      <c r="B22047" s="182" t="s">
        <v>33023</v>
      </c>
      <c r="C22047" s="183" t="s">
        <v>245</v>
      </c>
      <c r="D22047" s="140" t="n">
        <v>17.18</v>
      </c>
    </row>
    <row r="22048" customFormat="false" ht="46.75" hidden="false" customHeight="false" outlineLevel="0" collapsed="false">
      <c r="A22048" s="95" t="s">
        <v>33025</v>
      </c>
      <c r="B22048" s="182" t="s">
        <v>33026</v>
      </c>
      <c r="C22048" s="183" t="s">
        <v>245</v>
      </c>
      <c r="D22048" s="140" t="n">
        <v>257.13</v>
      </c>
    </row>
    <row r="22049" customFormat="false" ht="46.75" hidden="false" customHeight="false" outlineLevel="0" collapsed="false">
      <c r="A22049" s="95" t="s">
        <v>33027</v>
      </c>
      <c r="B22049" s="182" t="s">
        <v>33026</v>
      </c>
      <c r="C22049" s="183" t="s">
        <v>245</v>
      </c>
      <c r="D22049" s="140" t="n">
        <v>242.67</v>
      </c>
    </row>
    <row r="22050" customFormat="false" ht="46.75" hidden="false" customHeight="false" outlineLevel="0" collapsed="false">
      <c r="A22050" s="95" t="s">
        <v>33028</v>
      </c>
      <c r="B22050" s="182" t="s">
        <v>33029</v>
      </c>
      <c r="C22050" s="183" t="s">
        <v>245</v>
      </c>
      <c r="D22050" s="140" t="n">
        <v>333.58</v>
      </c>
    </row>
    <row r="22051" customFormat="false" ht="46.75" hidden="false" customHeight="false" outlineLevel="0" collapsed="false">
      <c r="A22051" s="95" t="s">
        <v>33030</v>
      </c>
      <c r="B22051" s="182" t="s">
        <v>33029</v>
      </c>
      <c r="C22051" s="183" t="s">
        <v>245</v>
      </c>
      <c r="D22051" s="140" t="n">
        <v>315.4</v>
      </c>
    </row>
    <row r="22052" customFormat="false" ht="46.75" hidden="false" customHeight="false" outlineLevel="0" collapsed="false">
      <c r="A22052" s="95" t="s">
        <v>33031</v>
      </c>
      <c r="B22052" s="182" t="s">
        <v>33032</v>
      </c>
      <c r="C22052" s="183" t="s">
        <v>245</v>
      </c>
      <c r="D22052" s="140" t="n">
        <v>167.73</v>
      </c>
    </row>
    <row r="22053" customFormat="false" ht="46.75" hidden="false" customHeight="false" outlineLevel="0" collapsed="false">
      <c r="A22053" s="95" t="s">
        <v>33033</v>
      </c>
      <c r="B22053" s="182" t="s">
        <v>33032</v>
      </c>
      <c r="C22053" s="183" t="s">
        <v>245</v>
      </c>
      <c r="D22053" s="140" t="n">
        <v>157.16</v>
      </c>
    </row>
    <row r="22054" customFormat="false" ht="46.75" hidden="false" customHeight="false" outlineLevel="0" collapsed="false">
      <c r="A22054" s="95" t="s">
        <v>33034</v>
      </c>
      <c r="B22054" s="182" t="s">
        <v>33035</v>
      </c>
      <c r="C22054" s="183" t="s">
        <v>245</v>
      </c>
      <c r="D22054" s="140" t="n">
        <v>232.16</v>
      </c>
    </row>
    <row r="22055" customFormat="false" ht="46.75" hidden="false" customHeight="false" outlineLevel="0" collapsed="false">
      <c r="A22055" s="95" t="s">
        <v>33036</v>
      </c>
      <c r="B22055" s="182" t="s">
        <v>33035</v>
      </c>
      <c r="C22055" s="183" t="s">
        <v>245</v>
      </c>
      <c r="D22055" s="140" t="n">
        <v>218.07</v>
      </c>
    </row>
    <row r="22056" customFormat="false" ht="46.75" hidden="false" customHeight="false" outlineLevel="0" collapsed="false">
      <c r="A22056" s="95" t="s">
        <v>33037</v>
      </c>
      <c r="B22056" s="182" t="s">
        <v>33038</v>
      </c>
      <c r="C22056" s="183" t="s">
        <v>245</v>
      </c>
      <c r="D22056" s="140" t="n">
        <v>296.59</v>
      </c>
    </row>
    <row r="22057" customFormat="false" ht="46.75" hidden="false" customHeight="false" outlineLevel="0" collapsed="false">
      <c r="A22057" s="95" t="s">
        <v>33039</v>
      </c>
      <c r="B22057" s="182" t="s">
        <v>33038</v>
      </c>
      <c r="C22057" s="183" t="s">
        <v>245</v>
      </c>
      <c r="D22057" s="140" t="n">
        <v>278.97</v>
      </c>
    </row>
    <row r="22058" customFormat="false" ht="46.75" hidden="false" customHeight="false" outlineLevel="0" collapsed="false">
      <c r="A22058" s="95" t="s">
        <v>33040</v>
      </c>
      <c r="B22058" s="182" t="s">
        <v>33041</v>
      </c>
      <c r="C22058" s="183" t="s">
        <v>245</v>
      </c>
      <c r="D22058" s="140" t="n">
        <v>135.3</v>
      </c>
    </row>
    <row r="22059" customFormat="false" ht="46.75" hidden="false" customHeight="false" outlineLevel="0" collapsed="false">
      <c r="A22059" s="95" t="s">
        <v>33042</v>
      </c>
      <c r="B22059" s="182" t="s">
        <v>33041</v>
      </c>
      <c r="C22059" s="183" t="s">
        <v>245</v>
      </c>
      <c r="D22059" s="140" t="n">
        <v>128.25</v>
      </c>
    </row>
    <row r="22060" customFormat="false" ht="46.75" hidden="false" customHeight="false" outlineLevel="0" collapsed="false">
      <c r="A22060" s="95" t="s">
        <v>33043</v>
      </c>
      <c r="B22060" s="182" t="s">
        <v>33044</v>
      </c>
      <c r="C22060" s="183" t="s">
        <v>245</v>
      </c>
      <c r="D22060" s="140" t="n">
        <v>350.1</v>
      </c>
    </row>
    <row r="22061" customFormat="false" ht="46.75" hidden="false" customHeight="false" outlineLevel="0" collapsed="false">
      <c r="A22061" s="95" t="s">
        <v>33045</v>
      </c>
      <c r="B22061" s="182" t="s">
        <v>33044</v>
      </c>
      <c r="C22061" s="183" t="s">
        <v>245</v>
      </c>
      <c r="D22061" s="140" t="n">
        <v>343.06</v>
      </c>
    </row>
    <row r="22062" customFormat="false" ht="46.75" hidden="false" customHeight="false" outlineLevel="0" collapsed="false">
      <c r="A22062" s="95" t="s">
        <v>33046</v>
      </c>
      <c r="B22062" s="182" t="s">
        <v>33047</v>
      </c>
      <c r="C22062" s="183" t="s">
        <v>245</v>
      </c>
      <c r="D22062" s="140" t="n">
        <v>486.37</v>
      </c>
    </row>
    <row r="22063" customFormat="false" ht="46.75" hidden="false" customHeight="false" outlineLevel="0" collapsed="false">
      <c r="A22063" s="95" t="s">
        <v>33048</v>
      </c>
      <c r="B22063" s="182" t="s">
        <v>33047</v>
      </c>
      <c r="C22063" s="183" t="s">
        <v>245</v>
      </c>
      <c r="D22063" s="140" t="n">
        <v>479.33</v>
      </c>
    </row>
    <row r="22064" customFormat="false" ht="46.75" hidden="false" customHeight="false" outlineLevel="0" collapsed="false">
      <c r="A22064" s="95" t="s">
        <v>33049</v>
      </c>
      <c r="B22064" s="182" t="s">
        <v>33050</v>
      </c>
      <c r="C22064" s="183" t="s">
        <v>245</v>
      </c>
      <c r="D22064" s="140" t="n">
        <v>567.54</v>
      </c>
    </row>
    <row r="22065" customFormat="false" ht="46.75" hidden="false" customHeight="false" outlineLevel="0" collapsed="false">
      <c r="A22065" s="95" t="s">
        <v>33051</v>
      </c>
      <c r="B22065" s="182" t="s">
        <v>33050</v>
      </c>
      <c r="C22065" s="183" t="s">
        <v>245</v>
      </c>
      <c r="D22065" s="140" t="n">
        <v>553.45</v>
      </c>
    </row>
    <row r="22066" customFormat="false" ht="46.75" hidden="false" customHeight="false" outlineLevel="0" collapsed="false">
      <c r="A22066" s="95" t="s">
        <v>33052</v>
      </c>
      <c r="B22066" s="182" t="s">
        <v>33053</v>
      </c>
      <c r="C22066" s="183" t="s">
        <v>245</v>
      </c>
      <c r="D22066" s="140" t="n">
        <v>785.01</v>
      </c>
    </row>
    <row r="22067" customFormat="false" ht="46.75" hidden="false" customHeight="false" outlineLevel="0" collapsed="false">
      <c r="A22067" s="95" t="s">
        <v>33054</v>
      </c>
      <c r="B22067" s="182" t="s">
        <v>33053</v>
      </c>
      <c r="C22067" s="183" t="s">
        <v>245</v>
      </c>
      <c r="D22067" s="140" t="n">
        <v>770.92</v>
      </c>
    </row>
    <row r="22068" customFormat="false" ht="35.8" hidden="false" customHeight="false" outlineLevel="0" collapsed="false">
      <c r="A22068" s="95" t="s">
        <v>33055</v>
      </c>
      <c r="B22068" s="182" t="s">
        <v>33056</v>
      </c>
      <c r="C22068" s="183" t="s">
        <v>245</v>
      </c>
      <c r="D22068" s="140" t="n">
        <v>79.28</v>
      </c>
    </row>
    <row r="22069" customFormat="false" ht="35.8" hidden="false" customHeight="false" outlineLevel="0" collapsed="false">
      <c r="A22069" s="95" t="s">
        <v>33057</v>
      </c>
      <c r="B22069" s="182" t="s">
        <v>33056</v>
      </c>
      <c r="C22069" s="183" t="s">
        <v>245</v>
      </c>
      <c r="D22069" s="140" t="n">
        <v>68.72</v>
      </c>
    </row>
    <row r="22070" customFormat="false" ht="13.8" hidden="false" customHeight="false" outlineLevel="0" collapsed="false">
      <c r="A22070" s="95" t="s">
        <v>33058</v>
      </c>
      <c r="B22070" s="182" t="s">
        <v>33059</v>
      </c>
      <c r="C22070" s="183" t="s">
        <v>245</v>
      </c>
      <c r="D22070" s="140" t="n">
        <v>13.21</v>
      </c>
    </row>
    <row r="22071" customFormat="false" ht="13.8" hidden="false" customHeight="false" outlineLevel="0" collapsed="false">
      <c r="A22071" s="95" t="s">
        <v>33060</v>
      </c>
      <c r="B22071" s="182" t="s">
        <v>33059</v>
      </c>
      <c r="C22071" s="183" t="s">
        <v>245</v>
      </c>
      <c r="D22071" s="140" t="n">
        <v>11.45</v>
      </c>
    </row>
    <row r="22072" customFormat="false" ht="35.8" hidden="false" customHeight="false" outlineLevel="0" collapsed="false">
      <c r="A22072" s="95" t="s">
        <v>33061</v>
      </c>
      <c r="B22072" s="182" t="s">
        <v>33062</v>
      </c>
      <c r="C22072" s="183" t="s">
        <v>245</v>
      </c>
      <c r="D22072" s="140" t="n">
        <v>205</v>
      </c>
    </row>
    <row r="22073" customFormat="false" ht="35.8" hidden="false" customHeight="false" outlineLevel="0" collapsed="false">
      <c r="A22073" s="95" t="s">
        <v>33063</v>
      </c>
      <c r="B22073" s="182" t="s">
        <v>33062</v>
      </c>
      <c r="C22073" s="183" t="s">
        <v>245</v>
      </c>
      <c r="D22073" s="140" t="n">
        <v>205</v>
      </c>
    </row>
    <row r="22074" customFormat="false" ht="91.5" hidden="false" customHeight="false" outlineLevel="0" collapsed="false">
      <c r="A22074" s="95" t="s">
        <v>33064</v>
      </c>
      <c r="B22074" s="182" t="s">
        <v>33065</v>
      </c>
      <c r="C22074" s="183" t="s">
        <v>245</v>
      </c>
      <c r="D22074" s="140" t="n">
        <v>495</v>
      </c>
    </row>
    <row r="22075" customFormat="false" ht="91.5" hidden="false" customHeight="false" outlineLevel="0" collapsed="false">
      <c r="A22075" s="95" t="s">
        <v>33066</v>
      </c>
      <c r="B22075" s="182" t="s">
        <v>33065</v>
      </c>
      <c r="C22075" s="183" t="s">
        <v>245</v>
      </c>
      <c r="D22075" s="140" t="n">
        <v>495</v>
      </c>
    </row>
    <row r="22076" customFormat="false" ht="69.65" hidden="false" customHeight="false" outlineLevel="0" collapsed="false">
      <c r="A22076" s="95" t="s">
        <v>33067</v>
      </c>
      <c r="B22076" s="182" t="s">
        <v>33068</v>
      </c>
      <c r="C22076" s="183" t="s">
        <v>245</v>
      </c>
      <c r="D22076" s="140" t="n">
        <v>89.9</v>
      </c>
    </row>
    <row r="22077" customFormat="false" ht="69.65" hidden="false" customHeight="false" outlineLevel="0" collapsed="false">
      <c r="A22077" s="95" t="s">
        <v>33069</v>
      </c>
      <c r="B22077" s="182" t="s">
        <v>33068</v>
      </c>
      <c r="C22077" s="183" t="s">
        <v>245</v>
      </c>
      <c r="D22077" s="140" t="n">
        <v>89.9</v>
      </c>
    </row>
    <row r="22078" customFormat="false" ht="91.5" hidden="false" customHeight="false" outlineLevel="0" collapsed="false">
      <c r="A22078" s="95" t="s">
        <v>33070</v>
      </c>
      <c r="B22078" s="182" t="s">
        <v>33071</v>
      </c>
      <c r="C22078" s="183" t="s">
        <v>245</v>
      </c>
      <c r="D22078" s="140" t="n">
        <v>195</v>
      </c>
    </row>
    <row r="22079" customFormat="false" ht="91.5" hidden="false" customHeight="false" outlineLevel="0" collapsed="false">
      <c r="A22079" s="95" t="s">
        <v>33072</v>
      </c>
      <c r="B22079" s="182" t="s">
        <v>33071</v>
      </c>
      <c r="C22079" s="183" t="s">
        <v>245</v>
      </c>
      <c r="D22079" s="140" t="n">
        <v>195</v>
      </c>
    </row>
    <row r="22080" customFormat="false" ht="91.5" hidden="false" customHeight="false" outlineLevel="0" collapsed="false">
      <c r="A22080" s="95" t="s">
        <v>33073</v>
      </c>
      <c r="B22080" s="182" t="s">
        <v>33074</v>
      </c>
      <c r="C22080" s="183" t="s">
        <v>245</v>
      </c>
      <c r="D22080" s="140" t="n">
        <v>390</v>
      </c>
    </row>
    <row r="22081" customFormat="false" ht="91.5" hidden="false" customHeight="false" outlineLevel="0" collapsed="false">
      <c r="A22081" s="95" t="s">
        <v>33075</v>
      </c>
      <c r="B22081" s="182" t="s">
        <v>33074</v>
      </c>
      <c r="C22081" s="183" t="s">
        <v>245</v>
      </c>
      <c r="D22081" s="140" t="n">
        <v>390</v>
      </c>
    </row>
    <row r="22082" customFormat="false" ht="46.75" hidden="false" customHeight="false" outlineLevel="0" collapsed="false">
      <c r="A22082" s="95" t="s">
        <v>33076</v>
      </c>
      <c r="B22082" s="182" t="s">
        <v>33077</v>
      </c>
      <c r="C22082" s="183" t="s">
        <v>245</v>
      </c>
      <c r="D22082" s="140" t="n">
        <v>22.4</v>
      </c>
    </row>
    <row r="22083" customFormat="false" ht="46.75" hidden="false" customHeight="false" outlineLevel="0" collapsed="false">
      <c r="A22083" s="95" t="s">
        <v>33078</v>
      </c>
      <c r="B22083" s="182" t="s">
        <v>33077</v>
      </c>
      <c r="C22083" s="183" t="s">
        <v>245</v>
      </c>
      <c r="D22083" s="140" t="n">
        <v>22.4</v>
      </c>
    </row>
    <row r="22084" customFormat="false" ht="24.85" hidden="false" customHeight="false" outlineLevel="0" collapsed="false">
      <c r="A22084" s="95" t="s">
        <v>33079</v>
      </c>
      <c r="B22084" s="182" t="s">
        <v>33080</v>
      </c>
      <c r="C22084" s="183" t="s">
        <v>363</v>
      </c>
      <c r="D22084" s="140" t="n">
        <v>29.59</v>
      </c>
    </row>
    <row r="22085" customFormat="false" ht="24.85" hidden="false" customHeight="false" outlineLevel="0" collapsed="false">
      <c r="A22085" s="95" t="s">
        <v>33081</v>
      </c>
      <c r="B22085" s="182" t="s">
        <v>33080</v>
      </c>
      <c r="C22085" s="183" t="s">
        <v>363</v>
      </c>
      <c r="D22085" s="140" t="n">
        <v>29.59</v>
      </c>
    </row>
    <row r="22086" customFormat="false" ht="24.85" hidden="false" customHeight="false" outlineLevel="0" collapsed="false">
      <c r="A22086" s="95" t="s">
        <v>33082</v>
      </c>
      <c r="B22086" s="182" t="s">
        <v>33083</v>
      </c>
      <c r="C22086" s="183" t="s">
        <v>363</v>
      </c>
      <c r="D22086" s="140" t="n">
        <v>62.96</v>
      </c>
    </row>
    <row r="22087" customFormat="false" ht="24.85" hidden="false" customHeight="false" outlineLevel="0" collapsed="false">
      <c r="A22087" s="95" t="s">
        <v>33084</v>
      </c>
      <c r="B22087" s="182" t="s">
        <v>33083</v>
      </c>
      <c r="C22087" s="183" t="s">
        <v>363</v>
      </c>
      <c r="D22087" s="140" t="n">
        <v>62.96</v>
      </c>
    </row>
    <row r="22088" customFormat="false" ht="24.85" hidden="false" customHeight="false" outlineLevel="0" collapsed="false">
      <c r="A22088" s="95" t="s">
        <v>33085</v>
      </c>
      <c r="B22088" s="182" t="s">
        <v>33086</v>
      </c>
      <c r="C22088" s="183" t="s">
        <v>363</v>
      </c>
      <c r="D22088" s="140" t="n">
        <v>73.5</v>
      </c>
    </row>
    <row r="22089" customFormat="false" ht="24.85" hidden="false" customHeight="false" outlineLevel="0" collapsed="false">
      <c r="A22089" s="95" t="s">
        <v>33087</v>
      </c>
      <c r="B22089" s="182" t="s">
        <v>33086</v>
      </c>
      <c r="C22089" s="183" t="s">
        <v>363</v>
      </c>
      <c r="D22089" s="140" t="n">
        <v>73.5</v>
      </c>
    </row>
    <row r="22090" customFormat="false" ht="24.85" hidden="false" customHeight="false" outlineLevel="0" collapsed="false">
      <c r="A22090" s="95" t="s">
        <v>33088</v>
      </c>
      <c r="B22090" s="182" t="s">
        <v>33089</v>
      </c>
      <c r="C22090" s="183" t="s">
        <v>363</v>
      </c>
      <c r="D22090" s="140" t="n">
        <v>148.41</v>
      </c>
    </row>
    <row r="22091" customFormat="false" ht="24.85" hidden="false" customHeight="false" outlineLevel="0" collapsed="false">
      <c r="A22091" s="95" t="s">
        <v>33090</v>
      </c>
      <c r="B22091" s="182" t="s">
        <v>33089</v>
      </c>
      <c r="C22091" s="183" t="s">
        <v>363</v>
      </c>
      <c r="D22091" s="140" t="n">
        <v>148.41</v>
      </c>
    </row>
    <row r="22092" customFormat="false" ht="24.85" hidden="false" customHeight="false" outlineLevel="0" collapsed="false">
      <c r="A22092" s="95" t="s">
        <v>33091</v>
      </c>
      <c r="B22092" s="182" t="s">
        <v>33092</v>
      </c>
      <c r="C22092" s="183" t="s">
        <v>245</v>
      </c>
      <c r="D22092" s="140" t="n">
        <v>5.26</v>
      </c>
    </row>
    <row r="22093" customFormat="false" ht="24.85" hidden="false" customHeight="false" outlineLevel="0" collapsed="false">
      <c r="A22093" s="95" t="s">
        <v>33093</v>
      </c>
      <c r="B22093" s="182" t="s">
        <v>33092</v>
      </c>
      <c r="C22093" s="183" t="s">
        <v>245</v>
      </c>
      <c r="D22093" s="140" t="n">
        <v>5.26</v>
      </c>
    </row>
    <row r="22094" customFormat="false" ht="24.85" hidden="false" customHeight="false" outlineLevel="0" collapsed="false">
      <c r="A22094" s="95" t="s">
        <v>33094</v>
      </c>
      <c r="B22094" s="182" t="s">
        <v>33095</v>
      </c>
      <c r="C22094" s="183" t="s">
        <v>245</v>
      </c>
      <c r="D22094" s="140" t="n">
        <v>21.63</v>
      </c>
    </row>
    <row r="22095" customFormat="false" ht="24.85" hidden="false" customHeight="false" outlineLevel="0" collapsed="false">
      <c r="A22095" s="95" t="s">
        <v>33096</v>
      </c>
      <c r="B22095" s="182" t="s">
        <v>33095</v>
      </c>
      <c r="C22095" s="183" t="s">
        <v>245</v>
      </c>
      <c r="D22095" s="140" t="n">
        <v>21.63</v>
      </c>
    </row>
    <row r="22096" customFormat="false" ht="24.85" hidden="false" customHeight="false" outlineLevel="0" collapsed="false">
      <c r="A22096" s="95" t="s">
        <v>33097</v>
      </c>
      <c r="B22096" s="182" t="s">
        <v>33098</v>
      </c>
      <c r="C22096" s="183" t="s">
        <v>245</v>
      </c>
      <c r="D22096" s="140" t="n">
        <v>47.65</v>
      </c>
    </row>
    <row r="22097" customFormat="false" ht="24.85" hidden="false" customHeight="false" outlineLevel="0" collapsed="false">
      <c r="A22097" s="95" t="s">
        <v>33099</v>
      </c>
      <c r="B22097" s="182" t="s">
        <v>33098</v>
      </c>
      <c r="C22097" s="183" t="s">
        <v>245</v>
      </c>
      <c r="D22097" s="140" t="n">
        <v>47.65</v>
      </c>
    </row>
    <row r="22098" customFormat="false" ht="24.85" hidden="false" customHeight="false" outlineLevel="0" collapsed="false">
      <c r="A22098" s="95" t="s">
        <v>33100</v>
      </c>
      <c r="B22098" s="182" t="s">
        <v>33101</v>
      </c>
      <c r="C22098" s="183" t="s">
        <v>245</v>
      </c>
      <c r="D22098" s="140" t="n">
        <v>1.91</v>
      </c>
    </row>
    <row r="22099" customFormat="false" ht="24.85" hidden="false" customHeight="false" outlineLevel="0" collapsed="false">
      <c r="A22099" s="95" t="s">
        <v>33102</v>
      </c>
      <c r="B22099" s="182" t="s">
        <v>33101</v>
      </c>
      <c r="C22099" s="183" t="s">
        <v>245</v>
      </c>
      <c r="D22099" s="140" t="n">
        <v>1.91</v>
      </c>
    </row>
    <row r="22100" customFormat="false" ht="24.85" hidden="false" customHeight="false" outlineLevel="0" collapsed="false">
      <c r="A22100" s="95" t="s">
        <v>33103</v>
      </c>
      <c r="B22100" s="182" t="s">
        <v>33104</v>
      </c>
      <c r="C22100" s="183" t="s">
        <v>245</v>
      </c>
      <c r="D22100" s="140" t="n">
        <v>4.38</v>
      </c>
    </row>
    <row r="22101" customFormat="false" ht="24.85" hidden="false" customHeight="false" outlineLevel="0" collapsed="false">
      <c r="A22101" s="95" t="s">
        <v>33105</v>
      </c>
      <c r="B22101" s="182" t="s">
        <v>33104</v>
      </c>
      <c r="C22101" s="183" t="s">
        <v>245</v>
      </c>
      <c r="D22101" s="140" t="n">
        <v>4.38</v>
      </c>
    </row>
    <row r="22102" customFormat="false" ht="24.85" hidden="false" customHeight="false" outlineLevel="0" collapsed="false">
      <c r="A22102" s="95" t="s">
        <v>33106</v>
      </c>
      <c r="B22102" s="182" t="s">
        <v>33107</v>
      </c>
      <c r="C22102" s="183" t="s">
        <v>245</v>
      </c>
      <c r="D22102" s="140" t="n">
        <v>7.16</v>
      </c>
    </row>
    <row r="22103" customFormat="false" ht="24.85" hidden="false" customHeight="false" outlineLevel="0" collapsed="false">
      <c r="A22103" s="95" t="s">
        <v>33108</v>
      </c>
      <c r="B22103" s="182" t="s">
        <v>33107</v>
      </c>
      <c r="C22103" s="183" t="s">
        <v>245</v>
      </c>
      <c r="D22103" s="140" t="n">
        <v>7.16</v>
      </c>
    </row>
    <row r="22104" customFormat="false" ht="24.85" hidden="false" customHeight="false" outlineLevel="0" collapsed="false">
      <c r="A22104" s="95" t="s">
        <v>33109</v>
      </c>
      <c r="B22104" s="182" t="s">
        <v>33110</v>
      </c>
      <c r="C22104" s="183" t="s">
        <v>245</v>
      </c>
      <c r="D22104" s="140" t="n">
        <v>12.6</v>
      </c>
    </row>
    <row r="22105" customFormat="false" ht="24.85" hidden="false" customHeight="false" outlineLevel="0" collapsed="false">
      <c r="A22105" s="95" t="s">
        <v>33111</v>
      </c>
      <c r="B22105" s="182" t="s">
        <v>33110</v>
      </c>
      <c r="C22105" s="183" t="s">
        <v>245</v>
      </c>
      <c r="D22105" s="140" t="n">
        <v>12.6</v>
      </c>
    </row>
    <row r="22106" customFormat="false" ht="24.85" hidden="false" customHeight="false" outlineLevel="0" collapsed="false">
      <c r="A22106" s="95" t="s">
        <v>33112</v>
      </c>
      <c r="B22106" s="182" t="s">
        <v>33113</v>
      </c>
      <c r="C22106" s="183" t="s">
        <v>363</v>
      </c>
      <c r="D22106" s="140" t="n">
        <v>3.03</v>
      </c>
    </row>
    <row r="22107" customFormat="false" ht="24.85" hidden="false" customHeight="false" outlineLevel="0" collapsed="false">
      <c r="A22107" s="95" t="s">
        <v>33114</v>
      </c>
      <c r="B22107" s="182" t="s">
        <v>33113</v>
      </c>
      <c r="C22107" s="183" t="s">
        <v>363</v>
      </c>
      <c r="D22107" s="140" t="n">
        <v>3.03</v>
      </c>
    </row>
    <row r="22108" customFormat="false" ht="24.85" hidden="false" customHeight="false" outlineLevel="0" collapsed="false">
      <c r="A22108" s="95" t="s">
        <v>33115</v>
      </c>
      <c r="B22108" s="182" t="s">
        <v>33116</v>
      </c>
      <c r="C22108" s="183" t="s">
        <v>363</v>
      </c>
      <c r="D22108" s="140" t="n">
        <v>3.82</v>
      </c>
    </row>
    <row r="22109" customFormat="false" ht="24.85" hidden="false" customHeight="false" outlineLevel="0" collapsed="false">
      <c r="A22109" s="95" t="s">
        <v>33117</v>
      </c>
      <c r="B22109" s="182" t="s">
        <v>33116</v>
      </c>
      <c r="C22109" s="183" t="s">
        <v>363</v>
      </c>
      <c r="D22109" s="140" t="n">
        <v>3.82</v>
      </c>
    </row>
    <row r="22110" customFormat="false" ht="24.85" hidden="false" customHeight="false" outlineLevel="0" collapsed="false">
      <c r="A22110" s="95" t="s">
        <v>33118</v>
      </c>
      <c r="B22110" s="182" t="s">
        <v>33119</v>
      </c>
      <c r="C22110" s="183" t="s">
        <v>363</v>
      </c>
      <c r="D22110" s="140" t="n">
        <v>18.33</v>
      </c>
    </row>
    <row r="22111" customFormat="false" ht="24.85" hidden="false" customHeight="false" outlineLevel="0" collapsed="false">
      <c r="A22111" s="95" t="s">
        <v>33120</v>
      </c>
      <c r="B22111" s="182" t="s">
        <v>33119</v>
      </c>
      <c r="C22111" s="183" t="s">
        <v>363</v>
      </c>
      <c r="D22111" s="140" t="n">
        <v>18.33</v>
      </c>
    </row>
    <row r="22112" customFormat="false" ht="24.85" hidden="false" customHeight="false" outlineLevel="0" collapsed="false">
      <c r="A22112" s="95" t="s">
        <v>33121</v>
      </c>
      <c r="B22112" s="182" t="s">
        <v>33122</v>
      </c>
      <c r="C22112" s="183" t="s">
        <v>245</v>
      </c>
      <c r="D22112" s="140" t="n">
        <v>2.82</v>
      </c>
    </row>
    <row r="22113" customFormat="false" ht="24.85" hidden="false" customHeight="false" outlineLevel="0" collapsed="false">
      <c r="A22113" s="95" t="s">
        <v>33123</v>
      </c>
      <c r="B22113" s="182" t="s">
        <v>33122</v>
      </c>
      <c r="C22113" s="183" t="s">
        <v>245</v>
      </c>
      <c r="D22113" s="140" t="n">
        <v>2.82</v>
      </c>
    </row>
    <row r="22114" customFormat="false" ht="24.85" hidden="false" customHeight="false" outlineLevel="0" collapsed="false">
      <c r="A22114" s="95" t="s">
        <v>33124</v>
      </c>
      <c r="B22114" s="182" t="s">
        <v>33125</v>
      </c>
      <c r="C22114" s="183" t="s">
        <v>245</v>
      </c>
      <c r="D22114" s="140" t="n">
        <v>3.37</v>
      </c>
    </row>
    <row r="22115" customFormat="false" ht="24.85" hidden="false" customHeight="false" outlineLevel="0" collapsed="false">
      <c r="A22115" s="95" t="s">
        <v>33126</v>
      </c>
      <c r="B22115" s="182" t="s">
        <v>33125</v>
      </c>
      <c r="C22115" s="183" t="s">
        <v>245</v>
      </c>
      <c r="D22115" s="140" t="n">
        <v>3.37</v>
      </c>
    </row>
    <row r="22116" customFormat="false" ht="24.85" hidden="false" customHeight="false" outlineLevel="0" collapsed="false">
      <c r="A22116" s="95" t="s">
        <v>33127</v>
      </c>
      <c r="B22116" s="182" t="s">
        <v>33128</v>
      </c>
      <c r="C22116" s="183" t="s">
        <v>245</v>
      </c>
      <c r="D22116" s="140" t="n">
        <v>6.64</v>
      </c>
    </row>
    <row r="22117" customFormat="false" ht="24.85" hidden="false" customHeight="false" outlineLevel="0" collapsed="false">
      <c r="A22117" s="95" t="s">
        <v>33129</v>
      </c>
      <c r="B22117" s="182" t="s">
        <v>33128</v>
      </c>
      <c r="C22117" s="183" t="s">
        <v>245</v>
      </c>
      <c r="D22117" s="140" t="n">
        <v>6.64</v>
      </c>
    </row>
    <row r="22118" customFormat="false" ht="24.85" hidden="false" customHeight="false" outlineLevel="0" collapsed="false">
      <c r="A22118" s="95" t="s">
        <v>33130</v>
      </c>
      <c r="B22118" s="182" t="s">
        <v>33131</v>
      </c>
      <c r="C22118" s="183" t="s">
        <v>245</v>
      </c>
      <c r="D22118" s="140" t="n">
        <v>16.97</v>
      </c>
    </row>
    <row r="22119" customFormat="false" ht="24.85" hidden="false" customHeight="false" outlineLevel="0" collapsed="false">
      <c r="A22119" s="95" t="s">
        <v>33132</v>
      </c>
      <c r="B22119" s="182" t="s">
        <v>33131</v>
      </c>
      <c r="C22119" s="183" t="s">
        <v>245</v>
      </c>
      <c r="D22119" s="140" t="n">
        <v>16.97</v>
      </c>
    </row>
    <row r="22120" customFormat="false" ht="24.85" hidden="false" customHeight="false" outlineLevel="0" collapsed="false">
      <c r="A22120" s="95" t="s">
        <v>33133</v>
      </c>
      <c r="B22120" s="182" t="s">
        <v>33134</v>
      </c>
      <c r="C22120" s="183" t="s">
        <v>245</v>
      </c>
      <c r="D22120" s="140" t="n">
        <v>1.19</v>
      </c>
    </row>
    <row r="22121" customFormat="false" ht="24.85" hidden="false" customHeight="false" outlineLevel="0" collapsed="false">
      <c r="A22121" s="95" t="s">
        <v>33135</v>
      </c>
      <c r="B22121" s="182" t="s">
        <v>33134</v>
      </c>
      <c r="C22121" s="183" t="s">
        <v>245</v>
      </c>
      <c r="D22121" s="140" t="n">
        <v>1.19</v>
      </c>
    </row>
    <row r="22122" customFormat="false" ht="24.85" hidden="false" customHeight="false" outlineLevel="0" collapsed="false">
      <c r="A22122" s="95" t="s">
        <v>33136</v>
      </c>
      <c r="B22122" s="182" t="s">
        <v>33137</v>
      </c>
      <c r="C22122" s="183" t="s">
        <v>245</v>
      </c>
      <c r="D22122" s="140" t="n">
        <v>1.59</v>
      </c>
    </row>
    <row r="22123" customFormat="false" ht="24.85" hidden="false" customHeight="false" outlineLevel="0" collapsed="false">
      <c r="A22123" s="95" t="s">
        <v>33138</v>
      </c>
      <c r="B22123" s="182" t="s">
        <v>33137</v>
      </c>
      <c r="C22123" s="183" t="s">
        <v>245</v>
      </c>
      <c r="D22123" s="140" t="n">
        <v>1.59</v>
      </c>
    </row>
    <row r="22124" customFormat="false" ht="24.85" hidden="false" customHeight="false" outlineLevel="0" collapsed="false">
      <c r="A22124" s="95" t="s">
        <v>33139</v>
      </c>
      <c r="B22124" s="182" t="s">
        <v>33140</v>
      </c>
      <c r="C22124" s="183" t="s">
        <v>245</v>
      </c>
      <c r="D22124" s="140" t="n">
        <v>2.86</v>
      </c>
    </row>
    <row r="22125" customFormat="false" ht="24.85" hidden="false" customHeight="false" outlineLevel="0" collapsed="false">
      <c r="A22125" s="95" t="s">
        <v>33141</v>
      </c>
      <c r="B22125" s="182" t="s">
        <v>33140</v>
      </c>
      <c r="C22125" s="183" t="s">
        <v>245</v>
      </c>
      <c r="D22125" s="140" t="n">
        <v>2.86</v>
      </c>
    </row>
    <row r="22126" customFormat="false" ht="24.85" hidden="false" customHeight="false" outlineLevel="0" collapsed="false">
      <c r="A22126" s="95" t="s">
        <v>33142</v>
      </c>
      <c r="B22126" s="182" t="s">
        <v>33143</v>
      </c>
      <c r="C22126" s="183" t="s">
        <v>245</v>
      </c>
      <c r="D22126" s="140" t="n">
        <v>5.67</v>
      </c>
    </row>
    <row r="22127" customFormat="false" ht="24.85" hidden="false" customHeight="false" outlineLevel="0" collapsed="false">
      <c r="A22127" s="95" t="s">
        <v>33144</v>
      </c>
      <c r="B22127" s="182" t="s">
        <v>33143</v>
      </c>
      <c r="C22127" s="183" t="s">
        <v>245</v>
      </c>
      <c r="D22127" s="140" t="n">
        <v>5.67</v>
      </c>
    </row>
    <row r="22128" customFormat="false" ht="24.85" hidden="false" customHeight="false" outlineLevel="0" collapsed="false">
      <c r="A22128" s="95" t="s">
        <v>33145</v>
      </c>
      <c r="B22128" s="182" t="s">
        <v>33146</v>
      </c>
      <c r="C22128" s="183" t="s">
        <v>363</v>
      </c>
      <c r="D22128" s="140" t="n">
        <v>13.47</v>
      </c>
    </row>
    <row r="22129" customFormat="false" ht="24.85" hidden="false" customHeight="false" outlineLevel="0" collapsed="false">
      <c r="A22129" s="95" t="s">
        <v>33147</v>
      </c>
      <c r="B22129" s="182" t="s">
        <v>33146</v>
      </c>
      <c r="C22129" s="183" t="s">
        <v>363</v>
      </c>
      <c r="D22129" s="140" t="n">
        <v>12.59</v>
      </c>
    </row>
    <row r="22130" customFormat="false" ht="13.8" hidden="false" customHeight="false" outlineLevel="0" collapsed="false">
      <c r="A22130" s="95" t="s">
        <v>33148</v>
      </c>
      <c r="B22130" s="182" t="s">
        <v>33149</v>
      </c>
      <c r="C22130" s="183" t="s">
        <v>245</v>
      </c>
      <c r="D22130" s="140" t="n">
        <v>15.35</v>
      </c>
    </row>
    <row r="22131" customFormat="false" ht="13.8" hidden="false" customHeight="false" outlineLevel="0" collapsed="false">
      <c r="A22131" s="95" t="s">
        <v>33150</v>
      </c>
      <c r="B22131" s="182" t="s">
        <v>33149</v>
      </c>
      <c r="C22131" s="183" t="s">
        <v>245</v>
      </c>
      <c r="D22131" s="140" t="n">
        <v>15.35</v>
      </c>
    </row>
    <row r="22132" customFormat="false" ht="24.85" hidden="false" customHeight="false" outlineLevel="0" collapsed="false">
      <c r="A22132" s="95" t="s">
        <v>33151</v>
      </c>
      <c r="B22132" s="182" t="s">
        <v>33152</v>
      </c>
      <c r="C22132" s="183" t="s">
        <v>245</v>
      </c>
      <c r="D22132" s="140" t="n">
        <v>34.25</v>
      </c>
    </row>
    <row r="22133" customFormat="false" ht="24.85" hidden="false" customHeight="false" outlineLevel="0" collapsed="false">
      <c r="A22133" s="95" t="s">
        <v>33153</v>
      </c>
      <c r="B22133" s="182" t="s">
        <v>33152</v>
      </c>
      <c r="C22133" s="183" t="s">
        <v>245</v>
      </c>
      <c r="D22133" s="140" t="n">
        <v>34.25</v>
      </c>
    </row>
    <row r="22134" customFormat="false" ht="24.85" hidden="false" customHeight="false" outlineLevel="0" collapsed="false">
      <c r="A22134" s="95" t="s">
        <v>33154</v>
      </c>
      <c r="B22134" s="182" t="s">
        <v>33155</v>
      </c>
      <c r="C22134" s="183" t="s">
        <v>245</v>
      </c>
      <c r="D22134" s="140" t="n">
        <v>98.98</v>
      </c>
    </row>
    <row r="22135" customFormat="false" ht="24.85" hidden="false" customHeight="false" outlineLevel="0" collapsed="false">
      <c r="A22135" s="95" t="s">
        <v>33156</v>
      </c>
      <c r="B22135" s="182" t="s">
        <v>33155</v>
      </c>
      <c r="C22135" s="183" t="s">
        <v>245</v>
      </c>
      <c r="D22135" s="140" t="n">
        <v>98.98</v>
      </c>
    </row>
    <row r="22136" customFormat="false" ht="24.85" hidden="false" customHeight="false" outlineLevel="0" collapsed="false">
      <c r="A22136" s="95" t="s">
        <v>33157</v>
      </c>
      <c r="B22136" s="182" t="s">
        <v>33158</v>
      </c>
      <c r="C22136" s="183" t="s">
        <v>4446</v>
      </c>
      <c r="D22136" s="140" t="n">
        <v>14.74</v>
      </c>
    </row>
    <row r="22137" customFormat="false" ht="24.85" hidden="false" customHeight="false" outlineLevel="0" collapsed="false">
      <c r="A22137" s="95" t="s">
        <v>33159</v>
      </c>
      <c r="B22137" s="182" t="s">
        <v>33158</v>
      </c>
      <c r="C22137" s="183" t="s">
        <v>4446</v>
      </c>
      <c r="D22137" s="140" t="n">
        <v>14.74</v>
      </c>
    </row>
    <row r="22138" customFormat="false" ht="35.8" hidden="false" customHeight="false" outlineLevel="0" collapsed="false">
      <c r="A22138" s="95" t="s">
        <v>33160</v>
      </c>
      <c r="B22138" s="182" t="s">
        <v>33161</v>
      </c>
      <c r="C22138" s="183" t="s">
        <v>245</v>
      </c>
      <c r="D22138" s="140" t="n">
        <v>92.5</v>
      </c>
    </row>
    <row r="22139" customFormat="false" ht="35.8" hidden="false" customHeight="false" outlineLevel="0" collapsed="false">
      <c r="A22139" s="95" t="s">
        <v>33162</v>
      </c>
      <c r="B22139" s="182" t="s">
        <v>33161</v>
      </c>
      <c r="C22139" s="183" t="s">
        <v>245</v>
      </c>
      <c r="D22139" s="140" t="n">
        <v>80.17</v>
      </c>
    </row>
    <row r="22140" customFormat="false" ht="35.8" hidden="false" customHeight="false" outlineLevel="0" collapsed="false">
      <c r="A22140" s="95" t="s">
        <v>33163</v>
      </c>
      <c r="B22140" s="182" t="s">
        <v>33164</v>
      </c>
      <c r="C22140" s="183" t="s">
        <v>245</v>
      </c>
      <c r="D22140" s="140" t="n">
        <v>1850</v>
      </c>
    </row>
    <row r="22141" customFormat="false" ht="35.8" hidden="false" customHeight="false" outlineLevel="0" collapsed="false">
      <c r="A22141" s="95" t="s">
        <v>33165</v>
      </c>
      <c r="B22141" s="182" t="s">
        <v>33164</v>
      </c>
      <c r="C22141" s="183" t="s">
        <v>245</v>
      </c>
      <c r="D22141" s="140" t="n">
        <v>1850</v>
      </c>
    </row>
    <row r="22142" customFormat="false" ht="35.8" hidden="false" customHeight="false" outlineLevel="0" collapsed="false">
      <c r="A22142" s="95" t="s">
        <v>33166</v>
      </c>
      <c r="B22142" s="182" t="s">
        <v>33167</v>
      </c>
      <c r="C22142" s="183" t="s">
        <v>245</v>
      </c>
      <c r="D22142" s="140" t="n">
        <v>2393.79</v>
      </c>
    </row>
    <row r="22143" customFormat="false" ht="35.8" hidden="false" customHeight="false" outlineLevel="0" collapsed="false">
      <c r="A22143" s="95" t="s">
        <v>33168</v>
      </c>
      <c r="B22143" s="182" t="s">
        <v>33167</v>
      </c>
      <c r="C22143" s="183" t="s">
        <v>245</v>
      </c>
      <c r="D22143" s="140" t="n">
        <v>2393.79</v>
      </c>
    </row>
    <row r="22144" customFormat="false" ht="91.5" hidden="false" customHeight="false" outlineLevel="0" collapsed="false">
      <c r="A22144" s="95" t="s">
        <v>33169</v>
      </c>
      <c r="B22144" s="182" t="s">
        <v>33170</v>
      </c>
      <c r="C22144" s="183" t="s">
        <v>245</v>
      </c>
      <c r="D22144" s="140" t="n">
        <v>363.59</v>
      </c>
    </row>
    <row r="22145" customFormat="false" ht="91.5" hidden="false" customHeight="false" outlineLevel="0" collapsed="false">
      <c r="A22145" s="95" t="s">
        <v>33171</v>
      </c>
      <c r="B22145" s="182" t="s">
        <v>33170</v>
      </c>
      <c r="C22145" s="183" t="s">
        <v>245</v>
      </c>
      <c r="D22145" s="140" t="n">
        <v>363.59</v>
      </c>
    </row>
    <row r="22146" customFormat="false" ht="91.5" hidden="false" customHeight="false" outlineLevel="0" collapsed="false">
      <c r="A22146" s="95" t="s">
        <v>33172</v>
      </c>
      <c r="B22146" s="182" t="s">
        <v>33173</v>
      </c>
      <c r="C22146" s="183" t="s">
        <v>245</v>
      </c>
      <c r="D22146" s="140" t="n">
        <v>348.9</v>
      </c>
    </row>
    <row r="22147" customFormat="false" ht="91.5" hidden="false" customHeight="false" outlineLevel="0" collapsed="false">
      <c r="A22147" s="95" t="s">
        <v>33174</v>
      </c>
      <c r="B22147" s="182" t="s">
        <v>33173</v>
      </c>
      <c r="C22147" s="183" t="s">
        <v>245</v>
      </c>
      <c r="D22147" s="140" t="n">
        <v>348.9</v>
      </c>
    </row>
    <row r="22148" customFormat="false" ht="91.5" hidden="false" customHeight="false" outlineLevel="0" collapsed="false">
      <c r="A22148" s="95" t="s">
        <v>33175</v>
      </c>
      <c r="B22148" s="182" t="s">
        <v>33176</v>
      </c>
      <c r="C22148" s="183" t="s">
        <v>245</v>
      </c>
      <c r="D22148" s="140" t="n">
        <v>693</v>
      </c>
    </row>
    <row r="22149" customFormat="false" ht="91.5" hidden="false" customHeight="false" outlineLevel="0" collapsed="false">
      <c r="A22149" s="95" t="s">
        <v>33177</v>
      </c>
      <c r="B22149" s="182" t="s">
        <v>33176</v>
      </c>
      <c r="C22149" s="183" t="s">
        <v>245</v>
      </c>
      <c r="D22149" s="140" t="n">
        <v>693</v>
      </c>
    </row>
    <row r="22150" customFormat="false" ht="91.5" hidden="false" customHeight="false" outlineLevel="0" collapsed="false">
      <c r="A22150" s="95" t="s">
        <v>33178</v>
      </c>
      <c r="B22150" s="182" t="s">
        <v>33179</v>
      </c>
      <c r="C22150" s="183" t="s">
        <v>245</v>
      </c>
      <c r="D22150" s="140" t="n">
        <v>693</v>
      </c>
    </row>
    <row r="22151" customFormat="false" ht="91.5" hidden="false" customHeight="false" outlineLevel="0" collapsed="false">
      <c r="A22151" s="95" t="s">
        <v>33180</v>
      </c>
      <c r="B22151" s="182" t="s">
        <v>33179</v>
      </c>
      <c r="C22151" s="183" t="s">
        <v>245</v>
      </c>
      <c r="D22151" s="140" t="n">
        <v>693</v>
      </c>
    </row>
    <row r="22152" customFormat="false" ht="91.5" hidden="false" customHeight="false" outlineLevel="0" collapsed="false">
      <c r="A22152" s="95" t="s">
        <v>33181</v>
      </c>
      <c r="B22152" s="182" t="s">
        <v>33182</v>
      </c>
      <c r="C22152" s="183" t="s">
        <v>245</v>
      </c>
      <c r="D22152" s="140" t="n">
        <v>1009.7</v>
      </c>
    </row>
    <row r="22153" customFormat="false" ht="91.5" hidden="false" customHeight="false" outlineLevel="0" collapsed="false">
      <c r="A22153" s="95" t="s">
        <v>33183</v>
      </c>
      <c r="B22153" s="182" t="s">
        <v>33182</v>
      </c>
      <c r="C22153" s="183" t="s">
        <v>245</v>
      </c>
      <c r="D22153" s="140" t="n">
        <v>1009.7</v>
      </c>
    </row>
    <row r="22154" customFormat="false" ht="69.65" hidden="false" customHeight="false" outlineLevel="0" collapsed="false">
      <c r="A22154" s="95" t="s">
        <v>33184</v>
      </c>
      <c r="B22154" s="182" t="s">
        <v>33185</v>
      </c>
      <c r="C22154" s="183" t="s">
        <v>245</v>
      </c>
      <c r="D22154" s="140" t="n">
        <v>3700.65</v>
      </c>
    </row>
    <row r="22155" customFormat="false" ht="69.65" hidden="false" customHeight="false" outlineLevel="0" collapsed="false">
      <c r="A22155" s="95" t="s">
        <v>33186</v>
      </c>
      <c r="B22155" s="182" t="s">
        <v>33185</v>
      </c>
      <c r="C22155" s="183" t="s">
        <v>245</v>
      </c>
      <c r="D22155" s="140" t="n">
        <v>3700.65</v>
      </c>
    </row>
    <row r="22156" customFormat="false" ht="46.75" hidden="false" customHeight="false" outlineLevel="0" collapsed="false">
      <c r="A22156" s="95" t="s">
        <v>33187</v>
      </c>
      <c r="B22156" s="182" t="s">
        <v>33188</v>
      </c>
      <c r="C22156" s="183" t="s">
        <v>245</v>
      </c>
      <c r="D22156" s="140" t="n">
        <v>90.45</v>
      </c>
    </row>
    <row r="22157" customFormat="false" ht="46.75" hidden="false" customHeight="false" outlineLevel="0" collapsed="false">
      <c r="A22157" s="95" t="s">
        <v>33189</v>
      </c>
      <c r="B22157" s="182" t="s">
        <v>33188</v>
      </c>
      <c r="C22157" s="183" t="s">
        <v>245</v>
      </c>
      <c r="D22157" s="140" t="n">
        <v>90.45</v>
      </c>
    </row>
    <row r="22158" customFormat="false" ht="91.5" hidden="false" customHeight="false" outlineLevel="0" collapsed="false">
      <c r="A22158" s="95" t="s">
        <v>33190</v>
      </c>
      <c r="B22158" s="182" t="s">
        <v>33191</v>
      </c>
      <c r="C22158" s="183" t="s">
        <v>245</v>
      </c>
      <c r="D22158" s="140" t="n">
        <v>1343.12</v>
      </c>
    </row>
    <row r="22159" customFormat="false" ht="91.5" hidden="false" customHeight="false" outlineLevel="0" collapsed="false">
      <c r="A22159" s="95" t="s">
        <v>33192</v>
      </c>
      <c r="B22159" s="182" t="s">
        <v>33191</v>
      </c>
      <c r="C22159" s="183" t="s">
        <v>245</v>
      </c>
      <c r="D22159" s="140" t="n">
        <v>1343.12</v>
      </c>
    </row>
    <row r="22160" customFormat="false" ht="102.45" hidden="false" customHeight="false" outlineLevel="0" collapsed="false">
      <c r="A22160" s="95" t="s">
        <v>33193</v>
      </c>
      <c r="B22160" s="182" t="s">
        <v>33194</v>
      </c>
      <c r="C22160" s="183" t="s">
        <v>245</v>
      </c>
      <c r="D22160" s="140" t="n">
        <v>377.29</v>
      </c>
    </row>
    <row r="22161" customFormat="false" ht="102.45" hidden="false" customHeight="false" outlineLevel="0" collapsed="false">
      <c r="A22161" s="95" t="s">
        <v>33195</v>
      </c>
      <c r="B22161" s="182" t="s">
        <v>33194</v>
      </c>
      <c r="C22161" s="183" t="s">
        <v>245</v>
      </c>
      <c r="D22161" s="140" t="n">
        <v>377.29</v>
      </c>
    </row>
    <row r="22162" customFormat="false" ht="80.55" hidden="false" customHeight="false" outlineLevel="0" collapsed="false">
      <c r="A22162" s="95" t="s">
        <v>33196</v>
      </c>
      <c r="B22162" s="182" t="s">
        <v>33197</v>
      </c>
      <c r="C22162" s="183" t="s">
        <v>245</v>
      </c>
      <c r="D22162" s="140" t="n">
        <v>780</v>
      </c>
    </row>
    <row r="22163" customFormat="false" ht="80.55" hidden="false" customHeight="false" outlineLevel="0" collapsed="false">
      <c r="A22163" s="95" t="s">
        <v>33198</v>
      </c>
      <c r="B22163" s="182" t="s">
        <v>33197</v>
      </c>
      <c r="C22163" s="183" t="s">
        <v>245</v>
      </c>
      <c r="D22163" s="140" t="n">
        <v>780</v>
      </c>
    </row>
    <row r="22164" customFormat="false" ht="91.5" hidden="false" customHeight="false" outlineLevel="0" collapsed="false">
      <c r="A22164" s="95" t="s">
        <v>33199</v>
      </c>
      <c r="B22164" s="182" t="s">
        <v>33200</v>
      </c>
      <c r="C22164" s="183" t="s">
        <v>245</v>
      </c>
      <c r="D22164" s="140" t="n">
        <v>440</v>
      </c>
    </row>
    <row r="22165" customFormat="false" ht="91.5" hidden="false" customHeight="false" outlineLevel="0" collapsed="false">
      <c r="A22165" s="95" t="s">
        <v>33201</v>
      </c>
      <c r="B22165" s="182" t="s">
        <v>33200</v>
      </c>
      <c r="C22165" s="183" t="s">
        <v>245</v>
      </c>
      <c r="D22165" s="140" t="n">
        <v>440</v>
      </c>
    </row>
    <row r="22166" customFormat="false" ht="80.55" hidden="false" customHeight="false" outlineLevel="0" collapsed="false">
      <c r="A22166" s="95" t="s">
        <v>33202</v>
      </c>
      <c r="B22166" s="182" t="s">
        <v>33203</v>
      </c>
      <c r="C22166" s="183" t="s">
        <v>245</v>
      </c>
      <c r="D22166" s="140" t="n">
        <v>2430.8</v>
      </c>
    </row>
    <row r="22167" customFormat="false" ht="80.55" hidden="false" customHeight="false" outlineLevel="0" collapsed="false">
      <c r="A22167" s="95" t="s">
        <v>33204</v>
      </c>
      <c r="B22167" s="182" t="s">
        <v>33203</v>
      </c>
      <c r="C22167" s="183" t="s">
        <v>245</v>
      </c>
      <c r="D22167" s="140" t="n">
        <v>2430.8</v>
      </c>
    </row>
    <row r="22168" customFormat="false" ht="91.5" hidden="false" customHeight="false" outlineLevel="0" collapsed="false">
      <c r="A22168" s="95" t="s">
        <v>33205</v>
      </c>
      <c r="B22168" s="182" t="s">
        <v>33206</v>
      </c>
      <c r="C22168" s="183" t="s">
        <v>245</v>
      </c>
      <c r="D22168" s="140" t="n">
        <v>2204.2</v>
      </c>
    </row>
    <row r="22169" customFormat="false" ht="91.5" hidden="false" customHeight="false" outlineLevel="0" collapsed="false">
      <c r="A22169" s="95" t="s">
        <v>33207</v>
      </c>
      <c r="B22169" s="182" t="s">
        <v>33206</v>
      </c>
      <c r="C22169" s="183" t="s">
        <v>245</v>
      </c>
      <c r="D22169" s="140" t="n">
        <v>2204.2</v>
      </c>
    </row>
    <row r="22170" customFormat="false" ht="24.85" hidden="false" customHeight="false" outlineLevel="0" collapsed="false">
      <c r="A22170" s="95" t="s">
        <v>33208</v>
      </c>
      <c r="B22170" s="182" t="s">
        <v>33209</v>
      </c>
      <c r="C22170" s="183" t="s">
        <v>245</v>
      </c>
      <c r="D22170" s="140" t="n">
        <v>99.8</v>
      </c>
    </row>
    <row r="22171" customFormat="false" ht="24.85" hidden="false" customHeight="false" outlineLevel="0" collapsed="false">
      <c r="A22171" s="95" t="s">
        <v>33210</v>
      </c>
      <c r="B22171" s="182" t="s">
        <v>33209</v>
      </c>
      <c r="C22171" s="183" t="s">
        <v>245</v>
      </c>
      <c r="D22171" s="140" t="n">
        <v>99.8</v>
      </c>
    </row>
    <row r="22172" customFormat="false" ht="24.85" hidden="false" customHeight="false" outlineLevel="0" collapsed="false">
      <c r="A22172" s="95" t="s">
        <v>33211</v>
      </c>
      <c r="B22172" s="182" t="s">
        <v>33212</v>
      </c>
      <c r="C22172" s="183" t="s">
        <v>245</v>
      </c>
      <c r="D22172" s="140" t="n">
        <v>38.99</v>
      </c>
    </row>
    <row r="22173" customFormat="false" ht="24.85" hidden="false" customHeight="false" outlineLevel="0" collapsed="false">
      <c r="A22173" s="95" t="s">
        <v>33213</v>
      </c>
      <c r="B22173" s="182" t="s">
        <v>33212</v>
      </c>
      <c r="C22173" s="183" t="s">
        <v>245</v>
      </c>
      <c r="D22173" s="140" t="n">
        <v>38.99</v>
      </c>
    </row>
    <row r="22174" customFormat="false" ht="24.85" hidden="false" customHeight="false" outlineLevel="0" collapsed="false">
      <c r="A22174" s="95" t="s">
        <v>33214</v>
      </c>
      <c r="B22174" s="182" t="s">
        <v>33215</v>
      </c>
      <c r="C22174" s="183" t="s">
        <v>245</v>
      </c>
      <c r="D22174" s="140" t="n">
        <v>48.4</v>
      </c>
    </row>
    <row r="22175" customFormat="false" ht="24.85" hidden="false" customHeight="false" outlineLevel="0" collapsed="false">
      <c r="A22175" s="95" t="s">
        <v>33216</v>
      </c>
      <c r="B22175" s="182" t="s">
        <v>33215</v>
      </c>
      <c r="C22175" s="183" t="s">
        <v>245</v>
      </c>
      <c r="D22175" s="140" t="n">
        <v>48.4</v>
      </c>
    </row>
    <row r="22176" customFormat="false" ht="24.85" hidden="false" customHeight="false" outlineLevel="0" collapsed="false">
      <c r="A22176" s="95" t="s">
        <v>33217</v>
      </c>
      <c r="B22176" s="182" t="s">
        <v>33218</v>
      </c>
      <c r="C22176" s="183" t="s">
        <v>245</v>
      </c>
      <c r="D22176" s="140" t="n">
        <v>60.2</v>
      </c>
    </row>
    <row r="22177" customFormat="false" ht="24.85" hidden="false" customHeight="false" outlineLevel="0" collapsed="false">
      <c r="A22177" s="95" t="s">
        <v>33219</v>
      </c>
      <c r="B22177" s="182" t="s">
        <v>33218</v>
      </c>
      <c r="C22177" s="183" t="s">
        <v>245</v>
      </c>
      <c r="D22177" s="140" t="n">
        <v>60.2</v>
      </c>
    </row>
    <row r="22178" customFormat="false" ht="24.85" hidden="false" customHeight="false" outlineLevel="0" collapsed="false">
      <c r="A22178" s="95" t="s">
        <v>33220</v>
      </c>
      <c r="B22178" s="182" t="s">
        <v>33221</v>
      </c>
      <c r="C22178" s="183" t="s">
        <v>245</v>
      </c>
      <c r="D22178" s="140" t="n">
        <v>67.73</v>
      </c>
    </row>
    <row r="22179" customFormat="false" ht="24.85" hidden="false" customHeight="false" outlineLevel="0" collapsed="false">
      <c r="A22179" s="95" t="s">
        <v>33222</v>
      </c>
      <c r="B22179" s="182" t="s">
        <v>33221</v>
      </c>
      <c r="C22179" s="183" t="s">
        <v>245</v>
      </c>
      <c r="D22179" s="140" t="n">
        <v>67.73</v>
      </c>
    </row>
    <row r="22180" customFormat="false" ht="24.85" hidden="false" customHeight="false" outlineLevel="0" collapsed="false">
      <c r="A22180" s="95" t="s">
        <v>33223</v>
      </c>
      <c r="B22180" s="182" t="s">
        <v>33224</v>
      </c>
      <c r="C22180" s="183" t="s">
        <v>245</v>
      </c>
      <c r="D22180" s="140" t="n">
        <v>61.17</v>
      </c>
    </row>
    <row r="22181" customFormat="false" ht="24.85" hidden="false" customHeight="false" outlineLevel="0" collapsed="false">
      <c r="A22181" s="95" t="s">
        <v>33225</v>
      </c>
      <c r="B22181" s="182" t="s">
        <v>33224</v>
      </c>
      <c r="C22181" s="183" t="s">
        <v>245</v>
      </c>
      <c r="D22181" s="140" t="n">
        <v>61.17</v>
      </c>
    </row>
    <row r="22182" customFormat="false" ht="24.85" hidden="false" customHeight="false" outlineLevel="0" collapsed="false">
      <c r="A22182" s="95" t="s">
        <v>33226</v>
      </c>
      <c r="B22182" s="182" t="s">
        <v>33227</v>
      </c>
      <c r="C22182" s="183" t="s">
        <v>245</v>
      </c>
      <c r="D22182" s="140" t="n">
        <v>45.04</v>
      </c>
    </row>
    <row r="22183" customFormat="false" ht="24.85" hidden="false" customHeight="false" outlineLevel="0" collapsed="false">
      <c r="A22183" s="95" t="s">
        <v>33228</v>
      </c>
      <c r="B22183" s="182" t="s">
        <v>33227</v>
      </c>
      <c r="C22183" s="183" t="s">
        <v>245</v>
      </c>
      <c r="D22183" s="140" t="n">
        <v>45.04</v>
      </c>
    </row>
    <row r="22184" customFormat="false" ht="46.75" hidden="false" customHeight="false" outlineLevel="0" collapsed="false">
      <c r="A22184" s="95" t="s">
        <v>33229</v>
      </c>
      <c r="B22184" s="182" t="s">
        <v>33230</v>
      </c>
      <c r="C22184" s="183" t="s">
        <v>245</v>
      </c>
      <c r="D22184" s="140" t="n">
        <v>30.86</v>
      </c>
    </row>
    <row r="22185" customFormat="false" ht="46.75" hidden="false" customHeight="false" outlineLevel="0" collapsed="false">
      <c r="A22185" s="95" t="s">
        <v>33231</v>
      </c>
      <c r="B22185" s="182" t="s">
        <v>33230</v>
      </c>
      <c r="C22185" s="183" t="s">
        <v>245</v>
      </c>
      <c r="D22185" s="140" t="n">
        <v>30.86</v>
      </c>
    </row>
    <row r="22186" customFormat="false" ht="46.75" hidden="false" customHeight="false" outlineLevel="0" collapsed="false">
      <c r="A22186" s="95" t="s">
        <v>33232</v>
      </c>
      <c r="B22186" s="182" t="s">
        <v>33233</v>
      </c>
      <c r="C22186" s="183" t="s">
        <v>245</v>
      </c>
      <c r="D22186" s="140" t="n">
        <v>42.05</v>
      </c>
    </row>
    <row r="22187" customFormat="false" ht="46.75" hidden="false" customHeight="false" outlineLevel="0" collapsed="false">
      <c r="A22187" s="95" t="s">
        <v>33234</v>
      </c>
      <c r="B22187" s="182" t="s">
        <v>33233</v>
      </c>
      <c r="C22187" s="183" t="s">
        <v>245</v>
      </c>
      <c r="D22187" s="140" t="n">
        <v>42.05</v>
      </c>
    </row>
    <row r="22188" customFormat="false" ht="46.75" hidden="false" customHeight="false" outlineLevel="0" collapsed="false">
      <c r="A22188" s="95" t="s">
        <v>33235</v>
      </c>
      <c r="B22188" s="182" t="s">
        <v>33236</v>
      </c>
      <c r="C22188" s="183" t="s">
        <v>245</v>
      </c>
      <c r="D22188" s="140" t="n">
        <v>18.54</v>
      </c>
    </row>
    <row r="22189" customFormat="false" ht="46.75" hidden="false" customHeight="false" outlineLevel="0" collapsed="false">
      <c r="A22189" s="95" t="s">
        <v>33237</v>
      </c>
      <c r="B22189" s="182" t="s">
        <v>33236</v>
      </c>
      <c r="C22189" s="183" t="s">
        <v>245</v>
      </c>
      <c r="D22189" s="140" t="n">
        <v>18.54</v>
      </c>
    </row>
    <row r="22190" customFormat="false" ht="46.75" hidden="false" customHeight="false" outlineLevel="0" collapsed="false">
      <c r="A22190" s="95" t="s">
        <v>33238</v>
      </c>
      <c r="B22190" s="182" t="s">
        <v>33239</v>
      </c>
      <c r="C22190" s="183" t="s">
        <v>245</v>
      </c>
      <c r="D22190" s="140" t="n">
        <v>46.41</v>
      </c>
    </row>
    <row r="22191" customFormat="false" ht="46.75" hidden="false" customHeight="false" outlineLevel="0" collapsed="false">
      <c r="A22191" s="95" t="s">
        <v>33240</v>
      </c>
      <c r="B22191" s="182" t="s">
        <v>33239</v>
      </c>
      <c r="C22191" s="183" t="s">
        <v>245</v>
      </c>
      <c r="D22191" s="140" t="n">
        <v>46.41</v>
      </c>
    </row>
    <row r="22192" customFormat="false" ht="46.75" hidden="false" customHeight="false" outlineLevel="0" collapsed="false">
      <c r="A22192" s="95" t="s">
        <v>33241</v>
      </c>
      <c r="B22192" s="182" t="s">
        <v>33242</v>
      </c>
      <c r="C22192" s="183" t="s">
        <v>245</v>
      </c>
      <c r="D22192" s="140" t="n">
        <v>24.81</v>
      </c>
    </row>
    <row r="22193" customFormat="false" ht="46.75" hidden="false" customHeight="false" outlineLevel="0" collapsed="false">
      <c r="A22193" s="95" t="s">
        <v>33243</v>
      </c>
      <c r="B22193" s="182" t="s">
        <v>33242</v>
      </c>
      <c r="C22193" s="183" t="s">
        <v>245</v>
      </c>
      <c r="D22193" s="140" t="n">
        <v>24.81</v>
      </c>
    </row>
    <row r="22194" customFormat="false" ht="46.75" hidden="false" customHeight="false" outlineLevel="0" collapsed="false">
      <c r="A22194" s="95" t="s">
        <v>33244</v>
      </c>
      <c r="B22194" s="182" t="s">
        <v>33245</v>
      </c>
      <c r="C22194" s="183" t="s">
        <v>245</v>
      </c>
      <c r="D22194" s="140" t="n">
        <v>40.47</v>
      </c>
    </row>
    <row r="22195" customFormat="false" ht="46.75" hidden="false" customHeight="false" outlineLevel="0" collapsed="false">
      <c r="A22195" s="95" t="s">
        <v>33246</v>
      </c>
      <c r="B22195" s="182" t="s">
        <v>33245</v>
      </c>
      <c r="C22195" s="183" t="s">
        <v>245</v>
      </c>
      <c r="D22195" s="140" t="n">
        <v>40.47</v>
      </c>
    </row>
    <row r="22196" customFormat="false" ht="46.75" hidden="false" customHeight="false" outlineLevel="0" collapsed="false">
      <c r="A22196" s="95" t="s">
        <v>33247</v>
      </c>
      <c r="B22196" s="182" t="s">
        <v>33248</v>
      </c>
      <c r="C22196" s="183" t="s">
        <v>245</v>
      </c>
      <c r="D22196" s="140" t="n">
        <v>44.98</v>
      </c>
    </row>
    <row r="22197" customFormat="false" ht="46.75" hidden="false" customHeight="false" outlineLevel="0" collapsed="false">
      <c r="A22197" s="95" t="s">
        <v>33249</v>
      </c>
      <c r="B22197" s="182" t="s">
        <v>33248</v>
      </c>
      <c r="C22197" s="183" t="s">
        <v>245</v>
      </c>
      <c r="D22197" s="140" t="n">
        <v>44.98</v>
      </c>
    </row>
    <row r="22198" customFormat="false" ht="46.75" hidden="false" customHeight="false" outlineLevel="0" collapsed="false">
      <c r="A22198" s="95" t="s">
        <v>33250</v>
      </c>
      <c r="B22198" s="182" t="s">
        <v>33251</v>
      </c>
      <c r="C22198" s="183" t="s">
        <v>245</v>
      </c>
      <c r="D22198" s="140" t="n">
        <v>51.89</v>
      </c>
    </row>
    <row r="22199" customFormat="false" ht="46.75" hidden="false" customHeight="false" outlineLevel="0" collapsed="false">
      <c r="A22199" s="95" t="s">
        <v>33252</v>
      </c>
      <c r="B22199" s="182" t="s">
        <v>33251</v>
      </c>
      <c r="C22199" s="183" t="s">
        <v>245</v>
      </c>
      <c r="D22199" s="140" t="n">
        <v>51.89</v>
      </c>
    </row>
    <row r="22200" customFormat="false" ht="57.7" hidden="false" customHeight="false" outlineLevel="0" collapsed="false">
      <c r="A22200" s="95" t="s">
        <v>33253</v>
      </c>
      <c r="B22200" s="182" t="s">
        <v>33254</v>
      </c>
      <c r="C22200" s="183" t="s">
        <v>245</v>
      </c>
      <c r="D22200" s="140" t="n">
        <v>56.65</v>
      </c>
    </row>
    <row r="22201" customFormat="false" ht="57.7" hidden="false" customHeight="false" outlineLevel="0" collapsed="false">
      <c r="A22201" s="95" t="s">
        <v>33255</v>
      </c>
      <c r="B22201" s="182" t="s">
        <v>33254</v>
      </c>
      <c r="C22201" s="183" t="s">
        <v>245</v>
      </c>
      <c r="D22201" s="140" t="n">
        <v>56.65</v>
      </c>
    </row>
    <row r="22202" customFormat="false" ht="57.7" hidden="false" customHeight="false" outlineLevel="0" collapsed="false">
      <c r="A22202" s="95" t="s">
        <v>33256</v>
      </c>
      <c r="B22202" s="182" t="s">
        <v>33257</v>
      </c>
      <c r="C22202" s="183" t="s">
        <v>245</v>
      </c>
      <c r="D22202" s="140" t="n">
        <v>67.36</v>
      </c>
    </row>
    <row r="22203" customFormat="false" ht="57.7" hidden="false" customHeight="false" outlineLevel="0" collapsed="false">
      <c r="A22203" s="95" t="s">
        <v>33258</v>
      </c>
      <c r="B22203" s="182" t="s">
        <v>33257</v>
      </c>
      <c r="C22203" s="183" t="s">
        <v>245</v>
      </c>
      <c r="D22203" s="140" t="n">
        <v>67.36</v>
      </c>
    </row>
    <row r="22204" customFormat="false" ht="57.7" hidden="false" customHeight="false" outlineLevel="0" collapsed="false">
      <c r="A22204" s="95" t="s">
        <v>33259</v>
      </c>
      <c r="B22204" s="182" t="s">
        <v>33260</v>
      </c>
      <c r="C22204" s="183" t="s">
        <v>245</v>
      </c>
      <c r="D22204" s="140" t="n">
        <v>87.55</v>
      </c>
    </row>
    <row r="22205" customFormat="false" ht="57.7" hidden="false" customHeight="false" outlineLevel="0" collapsed="false">
      <c r="A22205" s="95" t="s">
        <v>33261</v>
      </c>
      <c r="B22205" s="182" t="s">
        <v>33260</v>
      </c>
      <c r="C22205" s="183" t="s">
        <v>245</v>
      </c>
      <c r="D22205" s="140" t="n">
        <v>87.55</v>
      </c>
    </row>
    <row r="22206" customFormat="false" ht="57.7" hidden="false" customHeight="false" outlineLevel="0" collapsed="false">
      <c r="A22206" s="95" t="s">
        <v>33262</v>
      </c>
      <c r="B22206" s="182" t="s">
        <v>33263</v>
      </c>
      <c r="C22206" s="183" t="s">
        <v>245</v>
      </c>
      <c r="D22206" s="140" t="n">
        <v>82.4</v>
      </c>
    </row>
    <row r="22207" customFormat="false" ht="57.7" hidden="false" customHeight="false" outlineLevel="0" collapsed="false">
      <c r="A22207" s="95" t="s">
        <v>33264</v>
      </c>
      <c r="B22207" s="182" t="s">
        <v>33263</v>
      </c>
      <c r="C22207" s="183" t="s">
        <v>245</v>
      </c>
      <c r="D22207" s="140" t="n">
        <v>82.4</v>
      </c>
    </row>
    <row r="22208" customFormat="false" ht="57.7" hidden="false" customHeight="false" outlineLevel="0" collapsed="false">
      <c r="A22208" s="95" t="s">
        <v>33265</v>
      </c>
      <c r="B22208" s="182" t="s">
        <v>33266</v>
      </c>
      <c r="C22208" s="183" t="s">
        <v>245</v>
      </c>
      <c r="D22208" s="140" t="n">
        <v>91.67</v>
      </c>
    </row>
    <row r="22209" customFormat="false" ht="57.7" hidden="false" customHeight="false" outlineLevel="0" collapsed="false">
      <c r="A22209" s="95" t="s">
        <v>33267</v>
      </c>
      <c r="B22209" s="182" t="s">
        <v>33266</v>
      </c>
      <c r="C22209" s="183" t="s">
        <v>245</v>
      </c>
      <c r="D22209" s="140" t="n">
        <v>91.67</v>
      </c>
    </row>
    <row r="22210" customFormat="false" ht="57.7" hidden="false" customHeight="false" outlineLevel="0" collapsed="false">
      <c r="A22210" s="95" t="s">
        <v>33268</v>
      </c>
      <c r="B22210" s="182" t="s">
        <v>33269</v>
      </c>
      <c r="C22210" s="183" t="s">
        <v>245</v>
      </c>
      <c r="D22210" s="140" t="n">
        <v>51.22</v>
      </c>
    </row>
    <row r="22211" customFormat="false" ht="57.7" hidden="false" customHeight="false" outlineLevel="0" collapsed="false">
      <c r="A22211" s="95" t="s">
        <v>33270</v>
      </c>
      <c r="B22211" s="182" t="s">
        <v>33269</v>
      </c>
      <c r="C22211" s="183" t="s">
        <v>245</v>
      </c>
      <c r="D22211" s="140" t="n">
        <v>51.22</v>
      </c>
    </row>
    <row r="22212" customFormat="false" ht="57.7" hidden="false" customHeight="false" outlineLevel="0" collapsed="false">
      <c r="A22212" s="95" t="s">
        <v>33271</v>
      </c>
      <c r="B22212" s="182" t="s">
        <v>33272</v>
      </c>
      <c r="C22212" s="183" t="s">
        <v>245</v>
      </c>
      <c r="D22212" s="140" t="n">
        <v>80.34</v>
      </c>
    </row>
    <row r="22213" customFormat="false" ht="57.7" hidden="false" customHeight="false" outlineLevel="0" collapsed="false">
      <c r="A22213" s="95" t="s">
        <v>33273</v>
      </c>
      <c r="B22213" s="182" t="s">
        <v>33272</v>
      </c>
      <c r="C22213" s="183" t="s">
        <v>245</v>
      </c>
      <c r="D22213" s="140" t="n">
        <v>80.34</v>
      </c>
    </row>
    <row r="22214" customFormat="false" ht="57.7" hidden="false" customHeight="false" outlineLevel="0" collapsed="false">
      <c r="A22214" s="95" t="s">
        <v>33274</v>
      </c>
      <c r="B22214" s="182" t="s">
        <v>33275</v>
      </c>
      <c r="C22214" s="183" t="s">
        <v>245</v>
      </c>
      <c r="D22214" s="140" t="n">
        <v>103.11</v>
      </c>
    </row>
    <row r="22215" customFormat="false" ht="57.7" hidden="false" customHeight="false" outlineLevel="0" collapsed="false">
      <c r="A22215" s="95" t="s">
        <v>33276</v>
      </c>
      <c r="B22215" s="182" t="s">
        <v>33275</v>
      </c>
      <c r="C22215" s="183" t="s">
        <v>245</v>
      </c>
      <c r="D22215" s="140" t="n">
        <v>103.11</v>
      </c>
    </row>
    <row r="22216" customFormat="false" ht="57.7" hidden="false" customHeight="false" outlineLevel="0" collapsed="false">
      <c r="A22216" s="95" t="s">
        <v>33277</v>
      </c>
      <c r="B22216" s="182" t="s">
        <v>33278</v>
      </c>
      <c r="C22216" s="183" t="s">
        <v>245</v>
      </c>
      <c r="D22216" s="140" t="n">
        <v>107.72</v>
      </c>
    </row>
    <row r="22217" customFormat="false" ht="57.7" hidden="false" customHeight="false" outlineLevel="0" collapsed="false">
      <c r="A22217" s="95" t="s">
        <v>33279</v>
      </c>
      <c r="B22217" s="182" t="s">
        <v>33278</v>
      </c>
      <c r="C22217" s="183" t="s">
        <v>245</v>
      </c>
      <c r="D22217" s="140" t="n">
        <v>107.72</v>
      </c>
    </row>
    <row r="22218" customFormat="false" ht="57.7" hidden="false" customHeight="false" outlineLevel="0" collapsed="false">
      <c r="A22218" s="95" t="s">
        <v>33280</v>
      </c>
      <c r="B22218" s="182" t="s">
        <v>33281</v>
      </c>
      <c r="C22218" s="183" t="s">
        <v>245</v>
      </c>
      <c r="D22218" s="140" t="n">
        <v>56.94</v>
      </c>
    </row>
    <row r="22219" customFormat="false" ht="57.7" hidden="false" customHeight="false" outlineLevel="0" collapsed="false">
      <c r="A22219" s="95" t="s">
        <v>33282</v>
      </c>
      <c r="B22219" s="182" t="s">
        <v>33281</v>
      </c>
      <c r="C22219" s="183" t="s">
        <v>245</v>
      </c>
      <c r="D22219" s="140" t="n">
        <v>56.94</v>
      </c>
    </row>
    <row r="22220" customFormat="false" ht="57.7" hidden="false" customHeight="false" outlineLevel="0" collapsed="false">
      <c r="A22220" s="95" t="s">
        <v>33283</v>
      </c>
      <c r="B22220" s="182" t="s">
        <v>33284</v>
      </c>
      <c r="C22220" s="183" t="s">
        <v>245</v>
      </c>
      <c r="D22220" s="140" t="n">
        <v>67.49</v>
      </c>
    </row>
    <row r="22221" customFormat="false" ht="57.7" hidden="false" customHeight="false" outlineLevel="0" collapsed="false">
      <c r="A22221" s="95" t="s">
        <v>33285</v>
      </c>
      <c r="B22221" s="182" t="s">
        <v>33284</v>
      </c>
      <c r="C22221" s="183" t="s">
        <v>245</v>
      </c>
      <c r="D22221" s="140" t="n">
        <v>67.49</v>
      </c>
    </row>
    <row r="22222" customFormat="false" ht="57.7" hidden="false" customHeight="false" outlineLevel="0" collapsed="false">
      <c r="A22222" s="95" t="s">
        <v>33286</v>
      </c>
      <c r="B22222" s="182" t="s">
        <v>33287</v>
      </c>
      <c r="C22222" s="183" t="s">
        <v>245</v>
      </c>
      <c r="D22222" s="140" t="n">
        <v>65.7</v>
      </c>
    </row>
    <row r="22223" customFormat="false" ht="57.7" hidden="false" customHeight="false" outlineLevel="0" collapsed="false">
      <c r="A22223" s="95" t="s">
        <v>33288</v>
      </c>
      <c r="B22223" s="182" t="s">
        <v>33287</v>
      </c>
      <c r="C22223" s="183" t="s">
        <v>245</v>
      </c>
      <c r="D22223" s="140" t="n">
        <v>65.7</v>
      </c>
    </row>
    <row r="22224" customFormat="false" ht="57.7" hidden="false" customHeight="false" outlineLevel="0" collapsed="false">
      <c r="A22224" s="95" t="s">
        <v>33289</v>
      </c>
      <c r="B22224" s="182" t="s">
        <v>33290</v>
      </c>
      <c r="C22224" s="183" t="s">
        <v>245</v>
      </c>
      <c r="D22224" s="140" t="n">
        <v>78.77</v>
      </c>
    </row>
    <row r="22225" customFormat="false" ht="57.7" hidden="false" customHeight="false" outlineLevel="0" collapsed="false">
      <c r="A22225" s="95" t="s">
        <v>33291</v>
      </c>
      <c r="B22225" s="182" t="s">
        <v>33290</v>
      </c>
      <c r="C22225" s="183" t="s">
        <v>245</v>
      </c>
      <c r="D22225" s="140" t="n">
        <v>78.77</v>
      </c>
    </row>
    <row r="22226" customFormat="false" ht="46.75" hidden="false" customHeight="false" outlineLevel="0" collapsed="false">
      <c r="A22226" s="95" t="s">
        <v>33292</v>
      </c>
      <c r="B22226" s="182" t="s">
        <v>33293</v>
      </c>
      <c r="C22226" s="183" t="s">
        <v>245</v>
      </c>
      <c r="D22226" s="140" t="n">
        <v>115.04</v>
      </c>
    </row>
    <row r="22227" customFormat="false" ht="46.75" hidden="false" customHeight="false" outlineLevel="0" collapsed="false">
      <c r="A22227" s="95" t="s">
        <v>33294</v>
      </c>
      <c r="B22227" s="182" t="s">
        <v>33293</v>
      </c>
      <c r="C22227" s="183" t="s">
        <v>245</v>
      </c>
      <c r="D22227" s="140" t="n">
        <v>115.04</v>
      </c>
    </row>
    <row r="22228" customFormat="false" ht="57.7" hidden="false" customHeight="false" outlineLevel="0" collapsed="false">
      <c r="A22228" s="95" t="s">
        <v>33295</v>
      </c>
      <c r="B22228" s="182" t="s">
        <v>33296</v>
      </c>
      <c r="C22228" s="183" t="s">
        <v>245</v>
      </c>
      <c r="D22228" s="140" t="n">
        <v>54.62</v>
      </c>
    </row>
    <row r="22229" customFormat="false" ht="57.7" hidden="false" customHeight="false" outlineLevel="0" collapsed="false">
      <c r="A22229" s="95" t="s">
        <v>33297</v>
      </c>
      <c r="B22229" s="182" t="s">
        <v>33296</v>
      </c>
      <c r="C22229" s="183" t="s">
        <v>245</v>
      </c>
      <c r="D22229" s="140" t="n">
        <v>54.62</v>
      </c>
    </row>
    <row r="22230" customFormat="false" ht="57.7" hidden="false" customHeight="false" outlineLevel="0" collapsed="false">
      <c r="A22230" s="95" t="s">
        <v>33298</v>
      </c>
      <c r="B22230" s="182" t="s">
        <v>33299</v>
      </c>
      <c r="C22230" s="183" t="s">
        <v>245</v>
      </c>
      <c r="D22230" s="140" t="n">
        <v>71.03</v>
      </c>
    </row>
    <row r="22231" customFormat="false" ht="57.7" hidden="false" customHeight="false" outlineLevel="0" collapsed="false">
      <c r="A22231" s="95" t="s">
        <v>33300</v>
      </c>
      <c r="B22231" s="182" t="s">
        <v>33299</v>
      </c>
      <c r="C22231" s="183" t="s">
        <v>245</v>
      </c>
      <c r="D22231" s="140" t="n">
        <v>71.03</v>
      </c>
    </row>
    <row r="22232" customFormat="false" ht="57.7" hidden="false" customHeight="false" outlineLevel="0" collapsed="false">
      <c r="A22232" s="95" t="s">
        <v>33301</v>
      </c>
      <c r="B22232" s="182" t="s">
        <v>33302</v>
      </c>
      <c r="C22232" s="183" t="s">
        <v>245</v>
      </c>
      <c r="D22232" s="140" t="n">
        <v>94.77</v>
      </c>
    </row>
    <row r="22233" customFormat="false" ht="57.7" hidden="false" customHeight="false" outlineLevel="0" collapsed="false">
      <c r="A22233" s="95" t="s">
        <v>33303</v>
      </c>
      <c r="B22233" s="182" t="s">
        <v>33302</v>
      </c>
      <c r="C22233" s="183" t="s">
        <v>245</v>
      </c>
      <c r="D22233" s="140" t="n">
        <v>94.77</v>
      </c>
    </row>
    <row r="22234" customFormat="false" ht="57.7" hidden="false" customHeight="false" outlineLevel="0" collapsed="false">
      <c r="A22234" s="95" t="s">
        <v>33304</v>
      </c>
      <c r="B22234" s="182" t="s">
        <v>33305</v>
      </c>
      <c r="C22234" s="183" t="s">
        <v>245</v>
      </c>
      <c r="D22234" s="140" t="n">
        <v>97.4</v>
      </c>
    </row>
    <row r="22235" customFormat="false" ht="57.7" hidden="false" customHeight="false" outlineLevel="0" collapsed="false">
      <c r="A22235" s="95" t="s">
        <v>33306</v>
      </c>
      <c r="B22235" s="182" t="s">
        <v>33305</v>
      </c>
      <c r="C22235" s="183" t="s">
        <v>245</v>
      </c>
      <c r="D22235" s="140" t="n">
        <v>97.4</v>
      </c>
    </row>
    <row r="22236" customFormat="false" ht="46.75" hidden="false" customHeight="false" outlineLevel="0" collapsed="false">
      <c r="A22236" s="95" t="s">
        <v>33307</v>
      </c>
      <c r="B22236" s="182" t="s">
        <v>33308</v>
      </c>
      <c r="C22236" s="183" t="s">
        <v>245</v>
      </c>
      <c r="D22236" s="140" t="n">
        <v>513.11</v>
      </c>
    </row>
    <row r="22237" customFormat="false" ht="46.75" hidden="false" customHeight="false" outlineLevel="0" collapsed="false">
      <c r="A22237" s="95" t="s">
        <v>33309</v>
      </c>
      <c r="B22237" s="182" t="s">
        <v>33308</v>
      </c>
      <c r="C22237" s="183" t="s">
        <v>245</v>
      </c>
      <c r="D22237" s="140" t="n">
        <v>499.02</v>
      </c>
    </row>
    <row r="22238" customFormat="false" ht="35.8" hidden="false" customHeight="false" outlineLevel="0" collapsed="false">
      <c r="A22238" s="95" t="s">
        <v>33310</v>
      </c>
      <c r="B22238" s="182" t="s">
        <v>33311</v>
      </c>
      <c r="C22238" s="183" t="s">
        <v>245</v>
      </c>
      <c r="D22238" s="140" t="n">
        <v>105.71</v>
      </c>
    </row>
    <row r="22239" customFormat="false" ht="35.8" hidden="false" customHeight="false" outlineLevel="0" collapsed="false">
      <c r="A22239" s="95" t="s">
        <v>33312</v>
      </c>
      <c r="B22239" s="182" t="s">
        <v>33311</v>
      </c>
      <c r="C22239" s="183" t="s">
        <v>245</v>
      </c>
      <c r="D22239" s="140" t="n">
        <v>91.62</v>
      </c>
    </row>
    <row r="22240" customFormat="false" ht="35.8" hidden="false" customHeight="false" outlineLevel="0" collapsed="false">
      <c r="A22240" s="95" t="s">
        <v>33313</v>
      </c>
      <c r="B22240" s="182" t="s">
        <v>33314</v>
      </c>
      <c r="C22240" s="183" t="s">
        <v>245</v>
      </c>
      <c r="D22240" s="140" t="n">
        <v>91.9</v>
      </c>
    </row>
    <row r="22241" customFormat="false" ht="35.8" hidden="false" customHeight="false" outlineLevel="0" collapsed="false">
      <c r="A22241" s="95" t="s">
        <v>33315</v>
      </c>
      <c r="B22241" s="182" t="s">
        <v>33314</v>
      </c>
      <c r="C22241" s="183" t="s">
        <v>245</v>
      </c>
      <c r="D22241" s="140" t="n">
        <v>79.64</v>
      </c>
    </row>
    <row r="22242" customFormat="false" ht="46.75" hidden="false" customHeight="false" outlineLevel="0" collapsed="false">
      <c r="A22242" s="95" t="s">
        <v>33316</v>
      </c>
      <c r="B22242" s="182" t="s">
        <v>33317</v>
      </c>
      <c r="C22242" s="183" t="s">
        <v>245</v>
      </c>
      <c r="D22242" s="140" t="n">
        <v>175.5</v>
      </c>
    </row>
    <row r="22243" customFormat="false" ht="46.75" hidden="false" customHeight="false" outlineLevel="0" collapsed="false">
      <c r="A22243" s="95" t="s">
        <v>33318</v>
      </c>
      <c r="B22243" s="182" t="s">
        <v>33317</v>
      </c>
      <c r="C22243" s="183" t="s">
        <v>245</v>
      </c>
      <c r="D22243" s="140" t="n">
        <v>170.22</v>
      </c>
    </row>
    <row r="22244" customFormat="false" ht="35.8" hidden="false" customHeight="false" outlineLevel="0" collapsed="false">
      <c r="A22244" s="95" t="s">
        <v>33319</v>
      </c>
      <c r="B22244" s="182" t="s">
        <v>33320</v>
      </c>
      <c r="C22244" s="183" t="s">
        <v>245</v>
      </c>
      <c r="D22244" s="140" t="n">
        <v>180.74</v>
      </c>
    </row>
    <row r="22245" customFormat="false" ht="35.8" hidden="false" customHeight="false" outlineLevel="0" collapsed="false">
      <c r="A22245" s="95" t="s">
        <v>33321</v>
      </c>
      <c r="B22245" s="182" t="s">
        <v>33320</v>
      </c>
      <c r="C22245" s="183" t="s">
        <v>245</v>
      </c>
      <c r="D22245" s="140" t="n">
        <v>175.46</v>
      </c>
    </row>
    <row r="22246" customFormat="false" ht="35.8" hidden="false" customHeight="false" outlineLevel="0" collapsed="false">
      <c r="A22246" s="95" t="s">
        <v>33322</v>
      </c>
      <c r="B22246" s="182" t="s">
        <v>33323</v>
      </c>
      <c r="C22246" s="183" t="s">
        <v>245</v>
      </c>
      <c r="D22246" s="140" t="n">
        <v>296.31</v>
      </c>
    </row>
    <row r="22247" customFormat="false" ht="35.8" hidden="false" customHeight="false" outlineLevel="0" collapsed="false">
      <c r="A22247" s="95" t="s">
        <v>33324</v>
      </c>
      <c r="B22247" s="182" t="s">
        <v>33323</v>
      </c>
      <c r="C22247" s="183" t="s">
        <v>245</v>
      </c>
      <c r="D22247" s="140" t="n">
        <v>287.51</v>
      </c>
    </row>
    <row r="22248" customFormat="false" ht="35.8" hidden="false" customHeight="false" outlineLevel="0" collapsed="false">
      <c r="A22248" s="95" t="s">
        <v>33325</v>
      </c>
      <c r="B22248" s="182" t="s">
        <v>33326</v>
      </c>
      <c r="C22248" s="183" t="s">
        <v>245</v>
      </c>
      <c r="D22248" s="140" t="n">
        <v>381.58</v>
      </c>
    </row>
    <row r="22249" customFormat="false" ht="35.8" hidden="false" customHeight="false" outlineLevel="0" collapsed="false">
      <c r="A22249" s="95" t="s">
        <v>33327</v>
      </c>
      <c r="B22249" s="182" t="s">
        <v>33326</v>
      </c>
      <c r="C22249" s="183" t="s">
        <v>245</v>
      </c>
      <c r="D22249" s="140" t="n">
        <v>371.02</v>
      </c>
    </row>
    <row r="22250" customFormat="false" ht="35.8" hidden="false" customHeight="false" outlineLevel="0" collapsed="false">
      <c r="A22250" s="95" t="s">
        <v>33328</v>
      </c>
      <c r="B22250" s="182" t="s">
        <v>33329</v>
      </c>
      <c r="C22250" s="183" t="s">
        <v>245</v>
      </c>
      <c r="D22250" s="140" t="n">
        <v>3.3</v>
      </c>
    </row>
    <row r="22251" customFormat="false" ht="35.8" hidden="false" customHeight="false" outlineLevel="0" collapsed="false">
      <c r="A22251" s="95" t="s">
        <v>33330</v>
      </c>
      <c r="B22251" s="182" t="s">
        <v>33329</v>
      </c>
      <c r="C22251" s="183" t="s">
        <v>245</v>
      </c>
      <c r="D22251" s="140" t="n">
        <v>2.86</v>
      </c>
    </row>
    <row r="22252" customFormat="false" ht="46.75" hidden="false" customHeight="false" outlineLevel="0" collapsed="false">
      <c r="A22252" s="95" t="s">
        <v>33331</v>
      </c>
      <c r="B22252" s="182" t="s">
        <v>33332</v>
      </c>
      <c r="C22252" s="183" t="s">
        <v>245</v>
      </c>
      <c r="D22252" s="140" t="n">
        <v>26.42</v>
      </c>
    </row>
    <row r="22253" customFormat="false" ht="46.75" hidden="false" customHeight="false" outlineLevel="0" collapsed="false">
      <c r="A22253" s="95" t="s">
        <v>33333</v>
      </c>
      <c r="B22253" s="182" t="s">
        <v>33332</v>
      </c>
      <c r="C22253" s="183" t="s">
        <v>245</v>
      </c>
      <c r="D22253" s="140" t="n">
        <v>22.9</v>
      </c>
    </row>
    <row r="22254" customFormat="false" ht="46.75" hidden="false" customHeight="false" outlineLevel="0" collapsed="false">
      <c r="A22254" s="95" t="s">
        <v>33334</v>
      </c>
      <c r="B22254" s="182" t="s">
        <v>33335</v>
      </c>
      <c r="C22254" s="183" t="s">
        <v>245</v>
      </c>
      <c r="D22254" s="140" t="n">
        <v>26.42</v>
      </c>
    </row>
    <row r="22255" customFormat="false" ht="46.75" hidden="false" customHeight="false" outlineLevel="0" collapsed="false">
      <c r="A22255" s="95" t="s">
        <v>33336</v>
      </c>
      <c r="B22255" s="182" t="s">
        <v>33335</v>
      </c>
      <c r="C22255" s="183" t="s">
        <v>245</v>
      </c>
      <c r="D22255" s="140" t="n">
        <v>22.9</v>
      </c>
    </row>
    <row r="22256" customFormat="false" ht="46.75" hidden="false" customHeight="false" outlineLevel="0" collapsed="false">
      <c r="A22256" s="95" t="s">
        <v>33337</v>
      </c>
      <c r="B22256" s="182" t="s">
        <v>33338</v>
      </c>
      <c r="C22256" s="183" t="s">
        <v>245</v>
      </c>
      <c r="D22256" s="140" t="n">
        <v>39.64</v>
      </c>
    </row>
    <row r="22257" customFormat="false" ht="46.75" hidden="false" customHeight="false" outlineLevel="0" collapsed="false">
      <c r="A22257" s="95" t="s">
        <v>33339</v>
      </c>
      <c r="B22257" s="182" t="s">
        <v>33338</v>
      </c>
      <c r="C22257" s="183" t="s">
        <v>245</v>
      </c>
      <c r="D22257" s="140" t="n">
        <v>34.36</v>
      </c>
    </row>
    <row r="22258" customFormat="false" ht="24.85" hidden="false" customHeight="false" outlineLevel="0" collapsed="false">
      <c r="A22258" s="95" t="s">
        <v>33340</v>
      </c>
      <c r="B22258" s="182" t="s">
        <v>33341</v>
      </c>
      <c r="C22258" s="183" t="s">
        <v>245</v>
      </c>
      <c r="D22258" s="140" t="n">
        <v>1.98</v>
      </c>
    </row>
    <row r="22259" customFormat="false" ht="24.85" hidden="false" customHeight="false" outlineLevel="0" collapsed="false">
      <c r="A22259" s="95" t="s">
        <v>33342</v>
      </c>
      <c r="B22259" s="182" t="s">
        <v>33341</v>
      </c>
      <c r="C22259" s="183" t="s">
        <v>245</v>
      </c>
      <c r="D22259" s="140" t="n">
        <v>1.71</v>
      </c>
    </row>
    <row r="22260" customFormat="false" ht="13.8" hidden="false" customHeight="false" outlineLevel="0" collapsed="false">
      <c r="A22260" s="95" t="s">
        <v>33343</v>
      </c>
      <c r="B22260" s="182" t="s">
        <v>33344</v>
      </c>
      <c r="C22260" s="183" t="s">
        <v>245</v>
      </c>
      <c r="D22260" s="140" t="n">
        <v>24.1</v>
      </c>
    </row>
    <row r="22261" customFormat="false" ht="13.8" hidden="false" customHeight="false" outlineLevel="0" collapsed="false">
      <c r="A22261" s="95" t="s">
        <v>33345</v>
      </c>
      <c r="B22261" s="182" t="s">
        <v>33344</v>
      </c>
      <c r="C22261" s="183" t="s">
        <v>245</v>
      </c>
      <c r="D22261" s="140" t="n">
        <v>24.1</v>
      </c>
    </row>
    <row r="22262" customFormat="false" ht="24.85" hidden="false" customHeight="false" outlineLevel="0" collapsed="false">
      <c r="A22262" s="95" t="s">
        <v>33346</v>
      </c>
      <c r="B22262" s="182" t="s">
        <v>33347</v>
      </c>
      <c r="C22262" s="183" t="s">
        <v>245</v>
      </c>
      <c r="D22262" s="140" t="n">
        <v>5.28</v>
      </c>
    </row>
    <row r="22263" customFormat="false" ht="24.85" hidden="false" customHeight="false" outlineLevel="0" collapsed="false">
      <c r="A22263" s="95" t="s">
        <v>33348</v>
      </c>
      <c r="B22263" s="182" t="s">
        <v>33347</v>
      </c>
      <c r="C22263" s="183" t="s">
        <v>245</v>
      </c>
      <c r="D22263" s="140" t="n">
        <v>5.28</v>
      </c>
    </row>
    <row r="22264" customFormat="false" ht="13.8" hidden="false" customHeight="false" outlineLevel="0" collapsed="false">
      <c r="A22264" s="95" t="s">
        <v>33349</v>
      </c>
      <c r="B22264" s="182" t="s">
        <v>33350</v>
      </c>
      <c r="C22264" s="183" t="s">
        <v>245</v>
      </c>
      <c r="D22264" s="140" t="n">
        <v>0.22</v>
      </c>
    </row>
    <row r="22265" customFormat="false" ht="13.8" hidden="false" customHeight="false" outlineLevel="0" collapsed="false">
      <c r="A22265" s="95" t="s">
        <v>33351</v>
      </c>
      <c r="B22265" s="182" t="s">
        <v>33350</v>
      </c>
      <c r="C22265" s="183" t="s">
        <v>245</v>
      </c>
      <c r="D22265" s="140" t="n">
        <v>0.22</v>
      </c>
    </row>
    <row r="22266" customFormat="false" ht="13.8" hidden="false" customHeight="false" outlineLevel="0" collapsed="false">
      <c r="A22266" s="95" t="s">
        <v>33352</v>
      </c>
      <c r="B22266" s="182" t="s">
        <v>33353</v>
      </c>
      <c r="C22266" s="183" t="s">
        <v>245</v>
      </c>
      <c r="D22266" s="140" t="n">
        <v>0.38</v>
      </c>
    </row>
    <row r="22267" customFormat="false" ht="13.8" hidden="false" customHeight="false" outlineLevel="0" collapsed="false">
      <c r="A22267" s="95" t="s">
        <v>33354</v>
      </c>
      <c r="B22267" s="182" t="s">
        <v>33353</v>
      </c>
      <c r="C22267" s="183" t="s">
        <v>245</v>
      </c>
      <c r="D22267" s="140" t="n">
        <v>0.38</v>
      </c>
    </row>
    <row r="22268" customFormat="false" ht="46.75" hidden="false" customHeight="false" outlineLevel="0" collapsed="false">
      <c r="A22268" s="95" t="s">
        <v>33355</v>
      </c>
      <c r="B22268" s="182" t="s">
        <v>33356</v>
      </c>
      <c r="C22268" s="183" t="s">
        <v>245</v>
      </c>
      <c r="D22268" s="140" t="n">
        <v>130</v>
      </c>
    </row>
    <row r="22269" customFormat="false" ht="46.75" hidden="false" customHeight="false" outlineLevel="0" collapsed="false">
      <c r="A22269" s="95" t="s">
        <v>33357</v>
      </c>
      <c r="B22269" s="182" t="s">
        <v>33356</v>
      </c>
      <c r="C22269" s="183" t="s">
        <v>245</v>
      </c>
      <c r="D22269" s="140" t="n">
        <v>130</v>
      </c>
    </row>
    <row r="22270" customFormat="false" ht="46.75" hidden="false" customHeight="false" outlineLevel="0" collapsed="false">
      <c r="A22270" s="95" t="s">
        <v>33358</v>
      </c>
      <c r="B22270" s="182" t="s">
        <v>33359</v>
      </c>
      <c r="C22270" s="183" t="s">
        <v>245</v>
      </c>
      <c r="D22270" s="140" t="n">
        <v>9.36</v>
      </c>
    </row>
    <row r="22271" customFormat="false" ht="46.75" hidden="false" customHeight="false" outlineLevel="0" collapsed="false">
      <c r="A22271" s="95" t="s">
        <v>33360</v>
      </c>
      <c r="B22271" s="182" t="s">
        <v>33359</v>
      </c>
      <c r="C22271" s="183" t="s">
        <v>245</v>
      </c>
      <c r="D22271" s="140" t="n">
        <v>9.36</v>
      </c>
    </row>
    <row r="22272" customFormat="false" ht="24.85" hidden="false" customHeight="false" outlineLevel="0" collapsed="false">
      <c r="A22272" s="95" t="s">
        <v>33361</v>
      </c>
      <c r="B22272" s="182" t="s">
        <v>33362</v>
      </c>
      <c r="C22272" s="183" t="s">
        <v>245</v>
      </c>
      <c r="D22272" s="140" t="n">
        <v>8.41</v>
      </c>
    </row>
    <row r="22273" customFormat="false" ht="24.85" hidden="false" customHeight="false" outlineLevel="0" collapsed="false">
      <c r="A22273" s="95" t="s">
        <v>33363</v>
      </c>
      <c r="B22273" s="182" t="s">
        <v>33362</v>
      </c>
      <c r="C22273" s="183" t="s">
        <v>245</v>
      </c>
      <c r="D22273" s="140" t="n">
        <v>8.41</v>
      </c>
    </row>
    <row r="22274" customFormat="false" ht="24.85" hidden="false" customHeight="false" outlineLevel="0" collapsed="false">
      <c r="A22274" s="95" t="s">
        <v>33364</v>
      </c>
      <c r="B22274" s="182" t="s">
        <v>33365</v>
      </c>
      <c r="C22274" s="183" t="s">
        <v>245</v>
      </c>
      <c r="D22274" s="140" t="n">
        <v>16.48</v>
      </c>
    </row>
    <row r="22275" customFormat="false" ht="24.85" hidden="false" customHeight="false" outlineLevel="0" collapsed="false">
      <c r="A22275" s="95" t="s">
        <v>33366</v>
      </c>
      <c r="B22275" s="182" t="s">
        <v>33365</v>
      </c>
      <c r="C22275" s="183" t="s">
        <v>245</v>
      </c>
      <c r="D22275" s="140" t="n">
        <v>16.48</v>
      </c>
    </row>
    <row r="22276" customFormat="false" ht="24.85" hidden="false" customHeight="false" outlineLevel="0" collapsed="false">
      <c r="A22276" s="95" t="s">
        <v>33367</v>
      </c>
      <c r="B22276" s="182" t="s">
        <v>33368</v>
      </c>
      <c r="C22276" s="183" t="s">
        <v>245</v>
      </c>
      <c r="D22276" s="140" t="n">
        <v>19.57</v>
      </c>
    </row>
    <row r="22277" customFormat="false" ht="24.85" hidden="false" customHeight="false" outlineLevel="0" collapsed="false">
      <c r="A22277" s="95" t="s">
        <v>33369</v>
      </c>
      <c r="B22277" s="182" t="s">
        <v>33368</v>
      </c>
      <c r="C22277" s="183" t="s">
        <v>245</v>
      </c>
      <c r="D22277" s="140" t="n">
        <v>19.57</v>
      </c>
    </row>
    <row r="22278" customFormat="false" ht="24.85" hidden="false" customHeight="false" outlineLevel="0" collapsed="false">
      <c r="A22278" s="95" t="s">
        <v>33370</v>
      </c>
      <c r="B22278" s="182" t="s">
        <v>33371</v>
      </c>
      <c r="C22278" s="183" t="s">
        <v>245</v>
      </c>
      <c r="D22278" s="140" t="n">
        <v>21.12</v>
      </c>
    </row>
    <row r="22279" customFormat="false" ht="24.85" hidden="false" customHeight="false" outlineLevel="0" collapsed="false">
      <c r="A22279" s="95" t="s">
        <v>33372</v>
      </c>
      <c r="B22279" s="182" t="s">
        <v>33371</v>
      </c>
      <c r="C22279" s="183" t="s">
        <v>245</v>
      </c>
      <c r="D22279" s="140" t="n">
        <v>21.12</v>
      </c>
    </row>
    <row r="22280" customFormat="false" ht="24.85" hidden="false" customHeight="false" outlineLevel="0" collapsed="false">
      <c r="A22280" s="95" t="s">
        <v>33373</v>
      </c>
      <c r="B22280" s="182" t="s">
        <v>33374</v>
      </c>
      <c r="C22280" s="183" t="s">
        <v>245</v>
      </c>
      <c r="D22280" s="140" t="n">
        <v>24.72</v>
      </c>
    </row>
    <row r="22281" customFormat="false" ht="24.85" hidden="false" customHeight="false" outlineLevel="0" collapsed="false">
      <c r="A22281" s="95" t="s">
        <v>33375</v>
      </c>
      <c r="B22281" s="182" t="s">
        <v>33374</v>
      </c>
      <c r="C22281" s="183" t="s">
        <v>245</v>
      </c>
      <c r="D22281" s="140" t="n">
        <v>24.72</v>
      </c>
    </row>
    <row r="22282" customFormat="false" ht="24.85" hidden="false" customHeight="false" outlineLevel="0" collapsed="false">
      <c r="A22282" s="95" t="s">
        <v>33376</v>
      </c>
      <c r="B22282" s="182" t="s">
        <v>33377</v>
      </c>
      <c r="C22282" s="183" t="s">
        <v>245</v>
      </c>
      <c r="D22282" s="140" t="n">
        <v>25.95</v>
      </c>
    </row>
    <row r="22283" customFormat="false" ht="24.85" hidden="false" customHeight="false" outlineLevel="0" collapsed="false">
      <c r="A22283" s="95" t="s">
        <v>33378</v>
      </c>
      <c r="B22283" s="182" t="s">
        <v>33377</v>
      </c>
      <c r="C22283" s="183" t="s">
        <v>245</v>
      </c>
      <c r="D22283" s="140" t="n">
        <v>25.95</v>
      </c>
    </row>
    <row r="22284" customFormat="false" ht="24.85" hidden="false" customHeight="false" outlineLevel="0" collapsed="false">
      <c r="A22284" s="95" t="s">
        <v>33379</v>
      </c>
      <c r="B22284" s="182" t="s">
        <v>33380</v>
      </c>
      <c r="C22284" s="183" t="s">
        <v>245</v>
      </c>
      <c r="D22284" s="140" t="n">
        <v>26.22</v>
      </c>
    </row>
    <row r="22285" customFormat="false" ht="24.85" hidden="false" customHeight="false" outlineLevel="0" collapsed="false">
      <c r="A22285" s="95" t="s">
        <v>33381</v>
      </c>
      <c r="B22285" s="182" t="s">
        <v>33380</v>
      </c>
      <c r="C22285" s="183" t="s">
        <v>245</v>
      </c>
      <c r="D22285" s="140" t="n">
        <v>26.22</v>
      </c>
    </row>
    <row r="22286" customFormat="false" ht="13.8" hidden="false" customHeight="false" outlineLevel="0" collapsed="false">
      <c r="A22286" s="95" t="s">
        <v>33382</v>
      </c>
      <c r="B22286" s="182" t="s">
        <v>33383</v>
      </c>
      <c r="C22286" s="183" t="s">
        <v>245</v>
      </c>
      <c r="D22286" s="140" t="n">
        <v>159.8</v>
      </c>
    </row>
    <row r="22287" customFormat="false" ht="13.8" hidden="false" customHeight="false" outlineLevel="0" collapsed="false">
      <c r="A22287" s="95" t="s">
        <v>33384</v>
      </c>
      <c r="B22287" s="182" t="s">
        <v>33383</v>
      </c>
      <c r="C22287" s="183" t="s">
        <v>245</v>
      </c>
      <c r="D22287" s="140" t="n">
        <v>159.8</v>
      </c>
    </row>
    <row r="22288" customFormat="false" ht="24.85" hidden="false" customHeight="false" outlineLevel="0" collapsed="false">
      <c r="A22288" s="95" t="s">
        <v>33385</v>
      </c>
      <c r="B22288" s="182" t="s">
        <v>33386</v>
      </c>
      <c r="C22288" s="183" t="s">
        <v>245</v>
      </c>
      <c r="D22288" s="140" t="n">
        <v>18.66</v>
      </c>
    </row>
    <row r="22289" customFormat="false" ht="24.85" hidden="false" customHeight="false" outlineLevel="0" collapsed="false">
      <c r="A22289" s="95" t="s">
        <v>33387</v>
      </c>
      <c r="B22289" s="182" t="s">
        <v>33386</v>
      </c>
      <c r="C22289" s="183" t="s">
        <v>245</v>
      </c>
      <c r="D22289" s="140" t="n">
        <v>18.66</v>
      </c>
    </row>
    <row r="22290" customFormat="false" ht="24.85" hidden="false" customHeight="false" outlineLevel="0" collapsed="false">
      <c r="A22290" s="95" t="s">
        <v>33388</v>
      </c>
      <c r="B22290" s="182" t="s">
        <v>33389</v>
      </c>
      <c r="C22290" s="183" t="s">
        <v>245</v>
      </c>
      <c r="D22290" s="140" t="n">
        <v>3.86</v>
      </c>
    </row>
    <row r="22291" customFormat="false" ht="24.85" hidden="false" customHeight="false" outlineLevel="0" collapsed="false">
      <c r="A22291" s="95" t="s">
        <v>33390</v>
      </c>
      <c r="B22291" s="182" t="s">
        <v>33389</v>
      </c>
      <c r="C22291" s="183" t="s">
        <v>245</v>
      </c>
      <c r="D22291" s="140" t="n">
        <v>3.86</v>
      </c>
    </row>
    <row r="22292" customFormat="false" ht="24.85" hidden="false" customHeight="false" outlineLevel="0" collapsed="false">
      <c r="A22292" s="95" t="s">
        <v>33391</v>
      </c>
      <c r="B22292" s="182" t="s">
        <v>33392</v>
      </c>
      <c r="C22292" s="183" t="s">
        <v>245</v>
      </c>
      <c r="D22292" s="140" t="n">
        <v>2.9</v>
      </c>
    </row>
    <row r="22293" customFormat="false" ht="24.85" hidden="false" customHeight="false" outlineLevel="0" collapsed="false">
      <c r="A22293" s="95" t="s">
        <v>33393</v>
      </c>
      <c r="B22293" s="182" t="s">
        <v>33392</v>
      </c>
      <c r="C22293" s="183" t="s">
        <v>245</v>
      </c>
      <c r="D22293" s="140" t="n">
        <v>2.9</v>
      </c>
    </row>
    <row r="22294" customFormat="false" ht="13.8" hidden="false" customHeight="false" outlineLevel="0" collapsed="false">
      <c r="A22294" s="95" t="s">
        <v>33394</v>
      </c>
      <c r="B22294" s="182" t="s">
        <v>33395</v>
      </c>
      <c r="C22294" s="183" t="s">
        <v>245</v>
      </c>
      <c r="D22294" s="140" t="n">
        <v>5.13</v>
      </c>
    </row>
    <row r="22295" customFormat="false" ht="13.8" hidden="false" customHeight="false" outlineLevel="0" collapsed="false">
      <c r="A22295" s="95" t="s">
        <v>33396</v>
      </c>
      <c r="B22295" s="182" t="s">
        <v>33395</v>
      </c>
      <c r="C22295" s="183" t="s">
        <v>245</v>
      </c>
      <c r="D22295" s="140" t="n">
        <v>5.13</v>
      </c>
    </row>
    <row r="22296" customFormat="false" ht="24.85" hidden="false" customHeight="false" outlineLevel="0" collapsed="false">
      <c r="A22296" s="95" t="s">
        <v>33397</v>
      </c>
      <c r="B22296" s="182" t="s">
        <v>33398</v>
      </c>
      <c r="C22296" s="183" t="s">
        <v>245</v>
      </c>
      <c r="D22296" s="140" t="n">
        <v>2.23</v>
      </c>
    </row>
    <row r="22297" customFormat="false" ht="24.85" hidden="false" customHeight="false" outlineLevel="0" collapsed="false">
      <c r="A22297" s="95" t="s">
        <v>33399</v>
      </c>
      <c r="B22297" s="182" t="s">
        <v>33398</v>
      </c>
      <c r="C22297" s="183" t="s">
        <v>245</v>
      </c>
      <c r="D22297" s="140" t="n">
        <v>2.23</v>
      </c>
    </row>
    <row r="22298" customFormat="false" ht="35.8" hidden="false" customHeight="false" outlineLevel="0" collapsed="false">
      <c r="A22298" s="95" t="s">
        <v>33400</v>
      </c>
      <c r="B22298" s="182" t="s">
        <v>33401</v>
      </c>
      <c r="C22298" s="183" t="s">
        <v>245</v>
      </c>
      <c r="D22298" s="140" t="n">
        <v>0.75</v>
      </c>
    </row>
    <row r="22299" customFormat="false" ht="35.8" hidden="false" customHeight="false" outlineLevel="0" collapsed="false">
      <c r="A22299" s="95" t="s">
        <v>33402</v>
      </c>
      <c r="B22299" s="182" t="s">
        <v>33401</v>
      </c>
      <c r="C22299" s="183" t="s">
        <v>245</v>
      </c>
      <c r="D22299" s="140" t="n">
        <v>0.75</v>
      </c>
    </row>
    <row r="22300" customFormat="false" ht="35.8" hidden="false" customHeight="false" outlineLevel="0" collapsed="false">
      <c r="A22300" s="95" t="s">
        <v>33403</v>
      </c>
      <c r="B22300" s="182" t="s">
        <v>33404</v>
      </c>
      <c r="C22300" s="183" t="s">
        <v>245</v>
      </c>
      <c r="D22300" s="140" t="n">
        <v>0.23</v>
      </c>
    </row>
    <row r="22301" customFormat="false" ht="35.8" hidden="false" customHeight="false" outlineLevel="0" collapsed="false">
      <c r="A22301" s="95" t="s">
        <v>33405</v>
      </c>
      <c r="B22301" s="182" t="s">
        <v>33404</v>
      </c>
      <c r="C22301" s="183" t="s">
        <v>245</v>
      </c>
      <c r="D22301" s="140" t="n">
        <v>0.23</v>
      </c>
    </row>
    <row r="22302" customFormat="false" ht="35.8" hidden="false" customHeight="false" outlineLevel="0" collapsed="false">
      <c r="A22302" s="95" t="s">
        <v>33406</v>
      </c>
      <c r="B22302" s="182" t="s">
        <v>33407</v>
      </c>
      <c r="C22302" s="183" t="s">
        <v>245</v>
      </c>
      <c r="D22302" s="140" t="n">
        <v>84.7</v>
      </c>
    </row>
    <row r="22303" customFormat="false" ht="35.8" hidden="false" customHeight="false" outlineLevel="0" collapsed="false">
      <c r="A22303" s="95" t="s">
        <v>33408</v>
      </c>
      <c r="B22303" s="182" t="s">
        <v>33407</v>
      </c>
      <c r="C22303" s="183" t="s">
        <v>245</v>
      </c>
      <c r="D22303" s="140" t="n">
        <v>82.29</v>
      </c>
    </row>
    <row r="22304" customFormat="false" ht="46.75" hidden="false" customHeight="false" outlineLevel="0" collapsed="false">
      <c r="A22304" s="95" t="s">
        <v>33409</v>
      </c>
      <c r="B22304" s="182" t="s">
        <v>33410</v>
      </c>
      <c r="C22304" s="183" t="s">
        <v>245</v>
      </c>
      <c r="D22304" s="140" t="n">
        <v>150.83</v>
      </c>
    </row>
    <row r="22305" customFormat="false" ht="46.75" hidden="false" customHeight="false" outlineLevel="0" collapsed="false">
      <c r="A22305" s="95" t="s">
        <v>33411</v>
      </c>
      <c r="B22305" s="182" t="s">
        <v>33410</v>
      </c>
      <c r="C22305" s="183" t="s">
        <v>245</v>
      </c>
      <c r="D22305" s="140" t="n">
        <v>149.39</v>
      </c>
    </row>
    <row r="22306" customFormat="false" ht="13.8" hidden="false" customHeight="false" outlineLevel="0" collapsed="false">
      <c r="A22306" s="95" t="s">
        <v>33412</v>
      </c>
      <c r="B22306" s="182" t="s">
        <v>33413</v>
      </c>
      <c r="C22306" s="183" t="s">
        <v>245</v>
      </c>
      <c r="D22306" s="140" t="n">
        <v>87.5</v>
      </c>
    </row>
    <row r="22307" customFormat="false" ht="13.8" hidden="false" customHeight="false" outlineLevel="0" collapsed="false">
      <c r="A22307" s="95" t="s">
        <v>33414</v>
      </c>
      <c r="B22307" s="182" t="s">
        <v>33413</v>
      </c>
      <c r="C22307" s="183" t="s">
        <v>245</v>
      </c>
      <c r="D22307" s="140" t="n">
        <v>87.5</v>
      </c>
    </row>
    <row r="22308" customFormat="false" ht="24.85" hidden="false" customHeight="false" outlineLevel="0" collapsed="false">
      <c r="A22308" s="95" t="s">
        <v>33415</v>
      </c>
      <c r="B22308" s="182" t="s">
        <v>33416</v>
      </c>
      <c r="C22308" s="183" t="s">
        <v>4446</v>
      </c>
      <c r="D22308" s="140" t="n">
        <v>11.95</v>
      </c>
    </row>
    <row r="22309" customFormat="false" ht="24.85" hidden="false" customHeight="false" outlineLevel="0" collapsed="false">
      <c r="A22309" s="95" t="s">
        <v>33417</v>
      </c>
      <c r="B22309" s="182" t="s">
        <v>33416</v>
      </c>
      <c r="C22309" s="183" t="s">
        <v>4446</v>
      </c>
      <c r="D22309" s="140" t="n">
        <v>11.95</v>
      </c>
    </row>
    <row r="22310" customFormat="false" ht="46.75" hidden="false" customHeight="false" outlineLevel="0" collapsed="false">
      <c r="A22310" s="95" t="s">
        <v>33418</v>
      </c>
      <c r="B22310" s="182" t="s">
        <v>33419</v>
      </c>
      <c r="C22310" s="183" t="s">
        <v>245</v>
      </c>
      <c r="D22310" s="140" t="n">
        <v>7.26</v>
      </c>
    </row>
    <row r="22311" customFormat="false" ht="46.75" hidden="false" customHeight="false" outlineLevel="0" collapsed="false">
      <c r="A22311" s="95" t="s">
        <v>33420</v>
      </c>
      <c r="B22311" s="182" t="s">
        <v>33419</v>
      </c>
      <c r="C22311" s="183" t="s">
        <v>245</v>
      </c>
      <c r="D22311" s="140" t="n">
        <v>6.29</v>
      </c>
    </row>
    <row r="22312" customFormat="false" ht="35.8" hidden="false" customHeight="false" outlineLevel="0" collapsed="false">
      <c r="A22312" s="95" t="s">
        <v>33421</v>
      </c>
      <c r="B22312" s="182" t="s">
        <v>33422</v>
      </c>
      <c r="C22312" s="183" t="s">
        <v>245</v>
      </c>
      <c r="D22312" s="140" t="n">
        <v>10.76</v>
      </c>
    </row>
    <row r="22313" customFormat="false" ht="35.8" hidden="false" customHeight="false" outlineLevel="0" collapsed="false">
      <c r="A22313" s="95" t="s">
        <v>33423</v>
      </c>
      <c r="B22313" s="182" t="s">
        <v>33422</v>
      </c>
      <c r="C22313" s="183" t="s">
        <v>245</v>
      </c>
      <c r="D22313" s="140" t="n">
        <v>9.32</v>
      </c>
    </row>
    <row r="22314" customFormat="false" ht="46.75" hidden="false" customHeight="false" outlineLevel="0" collapsed="false">
      <c r="A22314" s="95" t="s">
        <v>33424</v>
      </c>
      <c r="B22314" s="182" t="s">
        <v>33425</v>
      </c>
      <c r="C22314" s="183" t="s">
        <v>245</v>
      </c>
      <c r="D22314" s="140" t="n">
        <v>3.63</v>
      </c>
    </row>
    <row r="22315" customFormat="false" ht="46.75" hidden="false" customHeight="false" outlineLevel="0" collapsed="false">
      <c r="A22315" s="95" t="s">
        <v>33426</v>
      </c>
      <c r="B22315" s="182" t="s">
        <v>33425</v>
      </c>
      <c r="C22315" s="183" t="s">
        <v>245</v>
      </c>
      <c r="D22315" s="140" t="n">
        <v>3.14</v>
      </c>
    </row>
    <row r="22316" customFormat="false" ht="35.8" hidden="false" customHeight="false" outlineLevel="0" collapsed="false">
      <c r="A22316" s="95" t="s">
        <v>33427</v>
      </c>
      <c r="B22316" s="182" t="s">
        <v>33428</v>
      </c>
      <c r="C22316" s="183" t="s">
        <v>245</v>
      </c>
      <c r="D22316" s="140" t="n">
        <v>28.08</v>
      </c>
    </row>
    <row r="22317" customFormat="false" ht="35.8" hidden="false" customHeight="false" outlineLevel="0" collapsed="false">
      <c r="A22317" s="95" t="s">
        <v>33429</v>
      </c>
      <c r="B22317" s="182" t="s">
        <v>33428</v>
      </c>
      <c r="C22317" s="183" t="s">
        <v>245</v>
      </c>
      <c r="D22317" s="140" t="n">
        <v>26.03</v>
      </c>
    </row>
    <row r="22318" customFormat="false" ht="35.8" hidden="false" customHeight="false" outlineLevel="0" collapsed="false">
      <c r="A22318" s="95" t="s">
        <v>33430</v>
      </c>
      <c r="B22318" s="182" t="s">
        <v>33431</v>
      </c>
      <c r="C22318" s="183" t="s">
        <v>245</v>
      </c>
      <c r="D22318" s="140" t="n">
        <v>3.63</v>
      </c>
    </row>
    <row r="22319" customFormat="false" ht="35.8" hidden="false" customHeight="false" outlineLevel="0" collapsed="false">
      <c r="A22319" s="95" t="s">
        <v>33432</v>
      </c>
      <c r="B22319" s="182" t="s">
        <v>33431</v>
      </c>
      <c r="C22319" s="183" t="s">
        <v>245</v>
      </c>
      <c r="D22319" s="140" t="n">
        <v>3.14</v>
      </c>
    </row>
    <row r="22320" customFormat="false" ht="35.8" hidden="false" customHeight="false" outlineLevel="0" collapsed="false">
      <c r="A22320" s="95" t="s">
        <v>33433</v>
      </c>
      <c r="B22320" s="182" t="s">
        <v>33434</v>
      </c>
      <c r="C22320" s="183" t="s">
        <v>245</v>
      </c>
      <c r="D22320" s="140" t="n">
        <v>10.76</v>
      </c>
    </row>
    <row r="22321" customFormat="false" ht="35.8" hidden="false" customHeight="false" outlineLevel="0" collapsed="false">
      <c r="A22321" s="95" t="s">
        <v>33435</v>
      </c>
      <c r="B22321" s="182" t="s">
        <v>33434</v>
      </c>
      <c r="C22321" s="183" t="s">
        <v>245</v>
      </c>
      <c r="D22321" s="140" t="n">
        <v>9.32</v>
      </c>
    </row>
    <row r="22322" customFormat="false" ht="24.85" hidden="false" customHeight="false" outlineLevel="0" collapsed="false">
      <c r="A22322" s="95" t="s">
        <v>33436</v>
      </c>
      <c r="B22322" s="182" t="s">
        <v>33437</v>
      </c>
      <c r="C22322" s="183" t="s">
        <v>245</v>
      </c>
      <c r="D22322" s="140" t="n">
        <v>7.12</v>
      </c>
    </row>
    <row r="22323" customFormat="false" ht="24.85" hidden="false" customHeight="false" outlineLevel="0" collapsed="false">
      <c r="A22323" s="95" t="s">
        <v>33438</v>
      </c>
      <c r="B22323" s="182" t="s">
        <v>33437</v>
      </c>
      <c r="C22323" s="183" t="s">
        <v>245</v>
      </c>
      <c r="D22323" s="140" t="n">
        <v>6.17</v>
      </c>
    </row>
    <row r="22324" customFormat="false" ht="24.85" hidden="false" customHeight="false" outlineLevel="0" collapsed="false">
      <c r="A22324" s="95" t="s">
        <v>33439</v>
      </c>
      <c r="B22324" s="182" t="s">
        <v>33440</v>
      </c>
      <c r="C22324" s="183" t="s">
        <v>245</v>
      </c>
      <c r="D22324" s="140" t="n">
        <v>35.78</v>
      </c>
    </row>
    <row r="22325" customFormat="false" ht="24.85" hidden="false" customHeight="false" outlineLevel="0" collapsed="false">
      <c r="A22325" s="95" t="s">
        <v>33441</v>
      </c>
      <c r="B22325" s="182" t="s">
        <v>33440</v>
      </c>
      <c r="C22325" s="183" t="s">
        <v>245</v>
      </c>
      <c r="D22325" s="140" t="n">
        <v>31.01</v>
      </c>
    </row>
    <row r="22326" customFormat="false" ht="35.8" hidden="false" customHeight="false" outlineLevel="0" collapsed="false">
      <c r="A22326" s="95" t="s">
        <v>33442</v>
      </c>
      <c r="B22326" s="182" t="s">
        <v>33443</v>
      </c>
      <c r="C22326" s="183" t="s">
        <v>245</v>
      </c>
      <c r="D22326" s="140" t="n">
        <v>2.28</v>
      </c>
    </row>
    <row r="22327" customFormat="false" ht="35.8" hidden="false" customHeight="false" outlineLevel="0" collapsed="false">
      <c r="A22327" s="95" t="s">
        <v>33444</v>
      </c>
      <c r="B22327" s="182" t="s">
        <v>33443</v>
      </c>
      <c r="C22327" s="183" t="s">
        <v>245</v>
      </c>
      <c r="D22327" s="140" t="n">
        <v>1.98</v>
      </c>
    </row>
    <row r="22328" customFormat="false" ht="35.8" hidden="false" customHeight="false" outlineLevel="0" collapsed="false">
      <c r="A22328" s="95" t="s">
        <v>33445</v>
      </c>
      <c r="B22328" s="182" t="s">
        <v>33446</v>
      </c>
      <c r="C22328" s="183" t="s">
        <v>245</v>
      </c>
      <c r="D22328" s="140" t="n">
        <v>53.8</v>
      </c>
    </row>
    <row r="22329" customFormat="false" ht="35.8" hidden="false" customHeight="false" outlineLevel="0" collapsed="false">
      <c r="A22329" s="95" t="s">
        <v>33447</v>
      </c>
      <c r="B22329" s="182" t="s">
        <v>33446</v>
      </c>
      <c r="C22329" s="183" t="s">
        <v>245</v>
      </c>
      <c r="D22329" s="140" t="n">
        <v>46.63</v>
      </c>
    </row>
    <row r="22330" customFormat="false" ht="35.8" hidden="false" customHeight="false" outlineLevel="0" collapsed="false">
      <c r="A22330" s="95" t="s">
        <v>33448</v>
      </c>
      <c r="B22330" s="182" t="s">
        <v>33449</v>
      </c>
      <c r="C22330" s="183" t="s">
        <v>245</v>
      </c>
      <c r="D22330" s="140" t="n">
        <v>7.12</v>
      </c>
    </row>
    <row r="22331" customFormat="false" ht="35.8" hidden="false" customHeight="false" outlineLevel="0" collapsed="false">
      <c r="A22331" s="95" t="s">
        <v>33450</v>
      </c>
      <c r="B22331" s="182" t="s">
        <v>33449</v>
      </c>
      <c r="C22331" s="183" t="s">
        <v>245</v>
      </c>
      <c r="D22331" s="140" t="n">
        <v>6.17</v>
      </c>
    </row>
    <row r="22332" customFormat="false" ht="24.85" hidden="false" customHeight="false" outlineLevel="0" collapsed="false">
      <c r="A22332" s="95" t="s">
        <v>33451</v>
      </c>
      <c r="B22332" s="182" t="s">
        <v>33452</v>
      </c>
      <c r="C22332" s="183" t="s">
        <v>4446</v>
      </c>
      <c r="D22332" s="140" t="n">
        <v>22.56</v>
      </c>
    </row>
    <row r="22333" customFormat="false" ht="24.85" hidden="false" customHeight="false" outlineLevel="0" collapsed="false">
      <c r="A22333" s="95" t="s">
        <v>33453</v>
      </c>
      <c r="B22333" s="182" t="s">
        <v>33452</v>
      </c>
      <c r="C22333" s="183" t="s">
        <v>4446</v>
      </c>
      <c r="D22333" s="140" t="n">
        <v>22.56</v>
      </c>
    </row>
    <row r="22334" customFormat="false" ht="24.85" hidden="false" customHeight="false" outlineLevel="0" collapsed="false">
      <c r="A22334" s="95" t="s">
        <v>33454</v>
      </c>
      <c r="B22334" s="182" t="s">
        <v>33455</v>
      </c>
      <c r="C22334" s="183" t="s">
        <v>4446</v>
      </c>
      <c r="D22334" s="140" t="n">
        <v>22.56</v>
      </c>
    </row>
    <row r="22335" customFormat="false" ht="24.85" hidden="false" customHeight="false" outlineLevel="0" collapsed="false">
      <c r="A22335" s="95" t="s">
        <v>33456</v>
      </c>
      <c r="B22335" s="182" t="s">
        <v>33455</v>
      </c>
      <c r="C22335" s="183" t="s">
        <v>4446</v>
      </c>
      <c r="D22335" s="140" t="n">
        <v>22.56</v>
      </c>
    </row>
    <row r="22336" customFormat="false" ht="24.85" hidden="false" customHeight="false" outlineLevel="0" collapsed="false">
      <c r="A22336" s="95" t="s">
        <v>33457</v>
      </c>
      <c r="B22336" s="182" t="s">
        <v>33458</v>
      </c>
      <c r="C22336" s="183" t="s">
        <v>4446</v>
      </c>
      <c r="D22336" s="140" t="n">
        <v>22.56</v>
      </c>
    </row>
    <row r="22337" customFormat="false" ht="24.85" hidden="false" customHeight="false" outlineLevel="0" collapsed="false">
      <c r="A22337" s="95" t="s">
        <v>33459</v>
      </c>
      <c r="B22337" s="182" t="s">
        <v>33458</v>
      </c>
      <c r="C22337" s="183" t="s">
        <v>4446</v>
      </c>
      <c r="D22337" s="140" t="n">
        <v>22.56</v>
      </c>
    </row>
    <row r="22338" customFormat="false" ht="24.85" hidden="false" customHeight="false" outlineLevel="0" collapsed="false">
      <c r="A22338" s="95" t="s">
        <v>33460</v>
      </c>
      <c r="B22338" s="182" t="s">
        <v>33461</v>
      </c>
      <c r="C22338" s="183" t="s">
        <v>245</v>
      </c>
      <c r="D22338" s="140" t="n">
        <v>0.45</v>
      </c>
    </row>
    <row r="22339" customFormat="false" ht="24.85" hidden="false" customHeight="false" outlineLevel="0" collapsed="false">
      <c r="A22339" s="95" t="s">
        <v>33462</v>
      </c>
      <c r="B22339" s="182" t="s">
        <v>33461</v>
      </c>
      <c r="C22339" s="183" t="s">
        <v>245</v>
      </c>
      <c r="D22339" s="140" t="n">
        <v>0.45</v>
      </c>
    </row>
    <row r="22340" customFormat="false" ht="24.85" hidden="false" customHeight="false" outlineLevel="0" collapsed="false">
      <c r="A22340" s="95" t="s">
        <v>33463</v>
      </c>
      <c r="B22340" s="182" t="s">
        <v>33464</v>
      </c>
      <c r="C22340" s="183" t="s">
        <v>245</v>
      </c>
      <c r="D22340" s="140" t="n">
        <v>0.3</v>
      </c>
    </row>
    <row r="22341" customFormat="false" ht="24.85" hidden="false" customHeight="false" outlineLevel="0" collapsed="false">
      <c r="A22341" s="95" t="s">
        <v>33465</v>
      </c>
      <c r="B22341" s="182" t="s">
        <v>33464</v>
      </c>
      <c r="C22341" s="183" t="s">
        <v>245</v>
      </c>
      <c r="D22341" s="140" t="n">
        <v>0.3</v>
      </c>
    </row>
    <row r="22342" customFormat="false" ht="24.85" hidden="false" customHeight="false" outlineLevel="0" collapsed="false">
      <c r="A22342" s="95" t="s">
        <v>33466</v>
      </c>
      <c r="B22342" s="182" t="s">
        <v>33467</v>
      </c>
      <c r="C22342" s="183" t="s">
        <v>245</v>
      </c>
      <c r="D22342" s="140" t="n">
        <v>0.4</v>
      </c>
    </row>
    <row r="22343" customFormat="false" ht="24.85" hidden="false" customHeight="false" outlineLevel="0" collapsed="false">
      <c r="A22343" s="95" t="s">
        <v>33468</v>
      </c>
      <c r="B22343" s="182" t="s">
        <v>33467</v>
      </c>
      <c r="C22343" s="183" t="s">
        <v>245</v>
      </c>
      <c r="D22343" s="140" t="n">
        <v>0.4</v>
      </c>
    </row>
    <row r="22344" customFormat="false" ht="35.8" hidden="false" customHeight="false" outlineLevel="0" collapsed="false">
      <c r="A22344" s="95" t="s">
        <v>33469</v>
      </c>
      <c r="B22344" s="182" t="s">
        <v>33470</v>
      </c>
      <c r="C22344" s="183" t="s">
        <v>245</v>
      </c>
      <c r="D22344" s="140" t="n">
        <v>4</v>
      </c>
    </row>
    <row r="22345" customFormat="false" ht="35.8" hidden="false" customHeight="false" outlineLevel="0" collapsed="false">
      <c r="A22345" s="95" t="s">
        <v>33471</v>
      </c>
      <c r="B22345" s="182" t="s">
        <v>33470</v>
      </c>
      <c r="C22345" s="183" t="s">
        <v>245</v>
      </c>
      <c r="D22345" s="140" t="n">
        <v>4</v>
      </c>
    </row>
    <row r="22346" customFormat="false" ht="13.8" hidden="false" customHeight="false" outlineLevel="0" collapsed="false">
      <c r="A22346" s="95" t="s">
        <v>33472</v>
      </c>
      <c r="B22346" s="182" t="s">
        <v>33473</v>
      </c>
      <c r="C22346" s="183" t="s">
        <v>213</v>
      </c>
      <c r="D22346" s="140" t="n">
        <v>2.69</v>
      </c>
    </row>
    <row r="22347" customFormat="false" ht="13.8" hidden="false" customHeight="false" outlineLevel="0" collapsed="false">
      <c r="A22347" s="95" t="s">
        <v>33474</v>
      </c>
      <c r="B22347" s="182" t="s">
        <v>33473</v>
      </c>
      <c r="C22347" s="183" t="s">
        <v>213</v>
      </c>
      <c r="D22347" s="140" t="n">
        <v>2.33</v>
      </c>
    </row>
    <row r="22348" customFormat="false" ht="13.8" hidden="false" customHeight="false" outlineLevel="0" collapsed="false">
      <c r="A22348" s="95" t="s">
        <v>33475</v>
      </c>
      <c r="B22348" s="182" t="s">
        <v>33476</v>
      </c>
      <c r="C22348" s="183" t="s">
        <v>1402</v>
      </c>
      <c r="D22348" s="140" t="n">
        <v>2017.77</v>
      </c>
    </row>
    <row r="22349" customFormat="false" ht="13.8" hidden="false" customHeight="false" outlineLevel="0" collapsed="false">
      <c r="A22349" s="95" t="s">
        <v>33477</v>
      </c>
      <c r="B22349" s="182" t="s">
        <v>33476</v>
      </c>
      <c r="C22349" s="183" t="s">
        <v>1402</v>
      </c>
      <c r="D22349" s="140" t="n">
        <v>1748.94</v>
      </c>
    </row>
    <row r="22350" customFormat="false" ht="13.8" hidden="false" customHeight="false" outlineLevel="0" collapsed="false">
      <c r="A22350" s="95" t="s">
        <v>33478</v>
      </c>
      <c r="B22350" s="182" t="s">
        <v>33479</v>
      </c>
      <c r="C22350" s="183" t="s">
        <v>1402</v>
      </c>
      <c r="D22350" s="140" t="n">
        <v>1883.25</v>
      </c>
    </row>
    <row r="22351" customFormat="false" ht="13.8" hidden="false" customHeight="false" outlineLevel="0" collapsed="false">
      <c r="A22351" s="95" t="s">
        <v>33480</v>
      </c>
      <c r="B22351" s="182" t="s">
        <v>33479</v>
      </c>
      <c r="C22351" s="183" t="s">
        <v>1402</v>
      </c>
      <c r="D22351" s="140" t="n">
        <v>1632.34</v>
      </c>
    </row>
    <row r="22352" customFormat="false" ht="13.8" hidden="false" customHeight="false" outlineLevel="0" collapsed="false">
      <c r="A22352" s="95" t="s">
        <v>33481</v>
      </c>
      <c r="B22352" s="182" t="s">
        <v>33482</v>
      </c>
      <c r="C22352" s="183" t="s">
        <v>1402</v>
      </c>
      <c r="D22352" s="140" t="n">
        <v>2152.28</v>
      </c>
    </row>
    <row r="22353" customFormat="false" ht="13.8" hidden="false" customHeight="false" outlineLevel="0" collapsed="false">
      <c r="A22353" s="95" t="s">
        <v>33483</v>
      </c>
      <c r="B22353" s="182" t="s">
        <v>33482</v>
      </c>
      <c r="C22353" s="183" t="s">
        <v>1402</v>
      </c>
      <c r="D22353" s="140" t="n">
        <v>1865.53</v>
      </c>
    </row>
    <row r="22354" customFormat="false" ht="24.85" hidden="false" customHeight="false" outlineLevel="0" collapsed="false">
      <c r="A22354" s="95" t="s">
        <v>33484</v>
      </c>
      <c r="B22354" s="182" t="s">
        <v>33485</v>
      </c>
      <c r="C22354" s="183" t="s">
        <v>1402</v>
      </c>
      <c r="D22354" s="140" t="n">
        <v>518.13</v>
      </c>
    </row>
    <row r="22355" customFormat="false" ht="24.85" hidden="false" customHeight="false" outlineLevel="0" collapsed="false">
      <c r="A22355" s="95" t="s">
        <v>33486</v>
      </c>
      <c r="B22355" s="182" t="s">
        <v>33485</v>
      </c>
      <c r="C22355" s="183" t="s">
        <v>1402</v>
      </c>
      <c r="D22355" s="140" t="n">
        <v>509.55</v>
      </c>
    </row>
    <row r="22356" customFormat="false" ht="35.8" hidden="false" customHeight="false" outlineLevel="0" collapsed="false">
      <c r="A22356" s="95" t="s">
        <v>33487</v>
      </c>
      <c r="B22356" s="182" t="s">
        <v>33488</v>
      </c>
      <c r="C22356" s="183" t="s">
        <v>1402</v>
      </c>
      <c r="D22356" s="140" t="n">
        <v>3251.97</v>
      </c>
    </row>
    <row r="22357" customFormat="false" ht="35.8" hidden="false" customHeight="false" outlineLevel="0" collapsed="false">
      <c r="A22357" s="95" t="s">
        <v>33489</v>
      </c>
      <c r="B22357" s="182" t="s">
        <v>33488</v>
      </c>
      <c r="C22357" s="183" t="s">
        <v>1402</v>
      </c>
      <c r="D22357" s="140" t="n">
        <v>2857.28</v>
      </c>
    </row>
    <row r="22358" customFormat="false" ht="13.8" hidden="false" customHeight="false" outlineLevel="0" collapsed="false">
      <c r="A22358" s="95" t="s">
        <v>33490</v>
      </c>
      <c r="B22358" s="182" t="s">
        <v>33491</v>
      </c>
      <c r="C22358" s="183" t="s">
        <v>1402</v>
      </c>
      <c r="D22358" s="140" t="n">
        <v>188.78</v>
      </c>
    </row>
    <row r="22359" customFormat="false" ht="13.8" hidden="false" customHeight="false" outlineLevel="0" collapsed="false">
      <c r="A22359" s="95" t="s">
        <v>33492</v>
      </c>
      <c r="B22359" s="182" t="s">
        <v>33491</v>
      </c>
      <c r="C22359" s="183" t="s">
        <v>1402</v>
      </c>
      <c r="D22359" s="140" t="n">
        <v>181.92</v>
      </c>
    </row>
    <row r="22360" customFormat="false" ht="24.85" hidden="false" customHeight="false" outlineLevel="0" collapsed="false">
      <c r="A22360" s="95" t="s">
        <v>33493</v>
      </c>
      <c r="B22360" s="182" t="s">
        <v>33494</v>
      </c>
      <c r="C22360" s="183" t="s">
        <v>1402</v>
      </c>
      <c r="D22360" s="140" t="n">
        <v>414.5</v>
      </c>
    </row>
    <row r="22361" customFormat="false" ht="24.85" hidden="false" customHeight="false" outlineLevel="0" collapsed="false">
      <c r="A22361" s="95" t="s">
        <v>33495</v>
      </c>
      <c r="B22361" s="182" t="s">
        <v>33494</v>
      </c>
      <c r="C22361" s="183" t="s">
        <v>1402</v>
      </c>
      <c r="D22361" s="140" t="n">
        <v>407.64</v>
      </c>
    </row>
    <row r="22362" customFormat="false" ht="24.85" hidden="false" customHeight="false" outlineLevel="0" collapsed="false">
      <c r="A22362" s="95" t="s">
        <v>33496</v>
      </c>
      <c r="B22362" s="182" t="s">
        <v>33497</v>
      </c>
      <c r="C22362" s="183" t="s">
        <v>1402</v>
      </c>
      <c r="D22362" s="140" t="n">
        <v>283.64</v>
      </c>
    </row>
    <row r="22363" customFormat="false" ht="24.85" hidden="false" customHeight="false" outlineLevel="0" collapsed="false">
      <c r="A22363" s="95" t="s">
        <v>33498</v>
      </c>
      <c r="B22363" s="182" t="s">
        <v>33497</v>
      </c>
      <c r="C22363" s="183" t="s">
        <v>1402</v>
      </c>
      <c r="D22363" s="140" t="n">
        <v>273.35</v>
      </c>
    </row>
    <row r="22364" customFormat="false" ht="13.8" hidden="false" customHeight="false" outlineLevel="0" collapsed="false">
      <c r="A22364" s="95" t="s">
        <v>33499</v>
      </c>
      <c r="B22364" s="182" t="s">
        <v>33500</v>
      </c>
      <c r="C22364" s="183" t="s">
        <v>1402</v>
      </c>
      <c r="D22364" s="140" t="n">
        <v>146.44</v>
      </c>
    </row>
    <row r="22365" customFormat="false" ht="13.8" hidden="false" customHeight="false" outlineLevel="0" collapsed="false">
      <c r="A22365" s="95" t="s">
        <v>33501</v>
      </c>
      <c r="B22365" s="182" t="s">
        <v>33500</v>
      </c>
      <c r="C22365" s="183" t="s">
        <v>1402</v>
      </c>
      <c r="D22365" s="140" t="n">
        <v>141.29</v>
      </c>
    </row>
    <row r="22366" customFormat="false" ht="35.8" hidden="false" customHeight="false" outlineLevel="0" collapsed="false">
      <c r="A22366" s="95" t="s">
        <v>33502</v>
      </c>
      <c r="B22366" s="182" t="s">
        <v>33503</v>
      </c>
      <c r="C22366" s="183" t="s">
        <v>245</v>
      </c>
      <c r="D22366" s="140" t="n">
        <v>8.6</v>
      </c>
    </row>
    <row r="22367" customFormat="false" ht="35.8" hidden="false" customHeight="false" outlineLevel="0" collapsed="false">
      <c r="A22367" s="95" t="s">
        <v>33504</v>
      </c>
      <c r="B22367" s="182" t="s">
        <v>33503</v>
      </c>
      <c r="C22367" s="183" t="s">
        <v>245</v>
      </c>
      <c r="D22367" s="140" t="n">
        <v>7.46</v>
      </c>
    </row>
    <row r="22368" customFormat="false" ht="13.8" hidden="false" customHeight="false" outlineLevel="0" collapsed="false">
      <c r="A22368" s="95" t="s">
        <v>33505</v>
      </c>
      <c r="B22368" s="182" t="s">
        <v>33506</v>
      </c>
      <c r="C22368" s="183" t="s">
        <v>1402</v>
      </c>
      <c r="D22368" s="140" t="n">
        <v>322.84</v>
      </c>
    </row>
    <row r="22369" customFormat="false" ht="13.8" hidden="false" customHeight="false" outlineLevel="0" collapsed="false">
      <c r="A22369" s="95" t="s">
        <v>33507</v>
      </c>
      <c r="B22369" s="182" t="s">
        <v>33506</v>
      </c>
      <c r="C22369" s="183" t="s">
        <v>1402</v>
      </c>
      <c r="D22369" s="140" t="n">
        <v>279.83</v>
      </c>
    </row>
    <row r="22370" customFormat="false" ht="13.8" hidden="false" customHeight="false" outlineLevel="0" collapsed="false">
      <c r="A22370" s="95" t="s">
        <v>33508</v>
      </c>
      <c r="B22370" s="182" t="s">
        <v>33509</v>
      </c>
      <c r="C22370" s="183" t="s">
        <v>213</v>
      </c>
      <c r="D22370" s="140" t="n">
        <v>0.79</v>
      </c>
    </row>
    <row r="22371" customFormat="false" ht="13.8" hidden="false" customHeight="false" outlineLevel="0" collapsed="false">
      <c r="A22371" s="95" t="s">
        <v>33510</v>
      </c>
      <c r="B22371" s="182" t="s">
        <v>33509</v>
      </c>
      <c r="C22371" s="183" t="s">
        <v>213</v>
      </c>
      <c r="D22371" s="140" t="n">
        <v>0.69</v>
      </c>
    </row>
    <row r="22372" customFormat="false" ht="24.85" hidden="false" customHeight="false" outlineLevel="0" collapsed="false">
      <c r="A22372" s="95" t="s">
        <v>33511</v>
      </c>
      <c r="B22372" s="182" t="s">
        <v>33512</v>
      </c>
      <c r="C22372" s="183" t="s">
        <v>245</v>
      </c>
      <c r="D22372" s="140" t="n">
        <v>14.34</v>
      </c>
    </row>
    <row r="22373" customFormat="false" ht="24.85" hidden="false" customHeight="false" outlineLevel="0" collapsed="false">
      <c r="A22373" s="95" t="s">
        <v>33513</v>
      </c>
      <c r="B22373" s="182" t="s">
        <v>33512</v>
      </c>
      <c r="C22373" s="183" t="s">
        <v>245</v>
      </c>
      <c r="D22373" s="140" t="n">
        <v>12.43</v>
      </c>
    </row>
    <row r="22374" customFormat="false" ht="24.85" hidden="false" customHeight="false" outlineLevel="0" collapsed="false">
      <c r="A22374" s="95" t="s">
        <v>33514</v>
      </c>
      <c r="B22374" s="182" t="s">
        <v>33515</v>
      </c>
      <c r="C22374" s="183" t="s">
        <v>245</v>
      </c>
      <c r="D22374" s="140" t="n">
        <v>14.34</v>
      </c>
    </row>
    <row r="22375" customFormat="false" ht="24.85" hidden="false" customHeight="false" outlineLevel="0" collapsed="false">
      <c r="A22375" s="95" t="s">
        <v>33516</v>
      </c>
      <c r="B22375" s="182" t="s">
        <v>33515</v>
      </c>
      <c r="C22375" s="183" t="s">
        <v>245</v>
      </c>
      <c r="D22375" s="140" t="n">
        <v>12.43</v>
      </c>
    </row>
    <row r="22376" customFormat="false" ht="35.8" hidden="false" customHeight="false" outlineLevel="0" collapsed="false">
      <c r="A22376" s="95" t="s">
        <v>33517</v>
      </c>
      <c r="B22376" s="182" t="s">
        <v>33518</v>
      </c>
      <c r="C22376" s="183" t="s">
        <v>245</v>
      </c>
      <c r="D22376" s="140" t="n">
        <v>15.37</v>
      </c>
    </row>
    <row r="22377" customFormat="false" ht="35.8" hidden="false" customHeight="false" outlineLevel="0" collapsed="false">
      <c r="A22377" s="95" t="s">
        <v>33519</v>
      </c>
      <c r="B22377" s="182" t="s">
        <v>33518</v>
      </c>
      <c r="C22377" s="183" t="s">
        <v>245</v>
      </c>
      <c r="D22377" s="140" t="n">
        <v>13.32</v>
      </c>
    </row>
    <row r="22378" customFormat="false" ht="35.8" hidden="false" customHeight="false" outlineLevel="0" collapsed="false">
      <c r="A22378" s="95" t="s">
        <v>33520</v>
      </c>
      <c r="B22378" s="182" t="s">
        <v>33521</v>
      </c>
      <c r="C22378" s="183" t="s">
        <v>245</v>
      </c>
      <c r="D22378" s="140" t="n">
        <v>35.87</v>
      </c>
    </row>
    <row r="22379" customFormat="false" ht="35.8" hidden="false" customHeight="false" outlineLevel="0" collapsed="false">
      <c r="A22379" s="95" t="s">
        <v>33522</v>
      </c>
      <c r="B22379" s="182" t="s">
        <v>33521</v>
      </c>
      <c r="C22379" s="183" t="s">
        <v>245</v>
      </c>
      <c r="D22379" s="140" t="n">
        <v>31.09</v>
      </c>
    </row>
    <row r="22380" customFormat="false" ht="35.8" hidden="false" customHeight="false" outlineLevel="0" collapsed="false">
      <c r="A22380" s="95" t="s">
        <v>33523</v>
      </c>
      <c r="B22380" s="182" t="s">
        <v>33524</v>
      </c>
      <c r="C22380" s="183" t="s">
        <v>245</v>
      </c>
      <c r="D22380" s="140" t="n">
        <v>143.48</v>
      </c>
    </row>
    <row r="22381" customFormat="false" ht="35.8" hidden="false" customHeight="false" outlineLevel="0" collapsed="false">
      <c r="A22381" s="95" t="s">
        <v>33525</v>
      </c>
      <c r="B22381" s="182" t="s">
        <v>33524</v>
      </c>
      <c r="C22381" s="183" t="s">
        <v>245</v>
      </c>
      <c r="D22381" s="140" t="n">
        <v>124.36</v>
      </c>
    </row>
    <row r="22382" customFormat="false" ht="24.85" hidden="false" customHeight="false" outlineLevel="0" collapsed="false">
      <c r="A22382" s="95" t="s">
        <v>33526</v>
      </c>
      <c r="B22382" s="182" t="s">
        <v>33527</v>
      </c>
      <c r="C22382" s="183" t="s">
        <v>1402</v>
      </c>
      <c r="D22382" s="140" t="n">
        <v>215.22</v>
      </c>
    </row>
    <row r="22383" customFormat="false" ht="24.85" hidden="false" customHeight="false" outlineLevel="0" collapsed="false">
      <c r="A22383" s="95" t="s">
        <v>33528</v>
      </c>
      <c r="B22383" s="182" t="s">
        <v>33527</v>
      </c>
      <c r="C22383" s="183" t="s">
        <v>1402</v>
      </c>
      <c r="D22383" s="140" t="n">
        <v>186.55</v>
      </c>
    </row>
    <row r="22384" customFormat="false" ht="24.85" hidden="false" customHeight="false" outlineLevel="0" collapsed="false">
      <c r="A22384" s="95" t="s">
        <v>33529</v>
      </c>
      <c r="B22384" s="182" t="s">
        <v>33530</v>
      </c>
      <c r="C22384" s="183" t="s">
        <v>245</v>
      </c>
      <c r="D22384" s="140" t="n">
        <v>1.34</v>
      </c>
    </row>
    <row r="22385" customFormat="false" ht="24.85" hidden="false" customHeight="false" outlineLevel="0" collapsed="false">
      <c r="A22385" s="95" t="s">
        <v>33531</v>
      </c>
      <c r="B22385" s="182" t="s">
        <v>33530</v>
      </c>
      <c r="C22385" s="183" t="s">
        <v>245</v>
      </c>
      <c r="D22385" s="140" t="n">
        <v>1.16</v>
      </c>
    </row>
    <row r="22386" customFormat="false" ht="35.8" hidden="false" customHeight="false" outlineLevel="0" collapsed="false">
      <c r="A22386" s="95" t="s">
        <v>33532</v>
      </c>
      <c r="B22386" s="182" t="s">
        <v>33533</v>
      </c>
      <c r="C22386" s="183" t="s">
        <v>245</v>
      </c>
      <c r="D22386" s="140" t="n">
        <v>0.42</v>
      </c>
    </row>
    <row r="22387" customFormat="false" ht="35.8" hidden="false" customHeight="false" outlineLevel="0" collapsed="false">
      <c r="A22387" s="95" t="s">
        <v>33534</v>
      </c>
      <c r="B22387" s="182" t="s">
        <v>33533</v>
      </c>
      <c r="C22387" s="183" t="s">
        <v>245</v>
      </c>
      <c r="D22387" s="140" t="n">
        <v>0.37</v>
      </c>
    </row>
    <row r="22388" customFormat="false" ht="35.8" hidden="false" customHeight="false" outlineLevel="0" collapsed="false">
      <c r="A22388" s="95" t="s">
        <v>33535</v>
      </c>
      <c r="B22388" s="182" t="s">
        <v>33536</v>
      </c>
      <c r="C22388" s="183" t="s">
        <v>245</v>
      </c>
      <c r="D22388" s="140" t="n">
        <v>0.51</v>
      </c>
    </row>
    <row r="22389" customFormat="false" ht="35.8" hidden="false" customHeight="false" outlineLevel="0" collapsed="false">
      <c r="A22389" s="95" t="s">
        <v>33537</v>
      </c>
      <c r="B22389" s="182" t="s">
        <v>33536</v>
      </c>
      <c r="C22389" s="183" t="s">
        <v>245</v>
      </c>
      <c r="D22389" s="140" t="n">
        <v>0.44</v>
      </c>
    </row>
    <row r="22390" customFormat="false" ht="35.8" hidden="false" customHeight="false" outlineLevel="0" collapsed="false">
      <c r="A22390" s="95" t="s">
        <v>33538</v>
      </c>
      <c r="B22390" s="182" t="s">
        <v>33539</v>
      </c>
      <c r="C22390" s="183" t="s">
        <v>245</v>
      </c>
      <c r="D22390" s="140" t="n">
        <v>0.6</v>
      </c>
    </row>
    <row r="22391" customFormat="false" ht="35.8" hidden="false" customHeight="false" outlineLevel="0" collapsed="false">
      <c r="A22391" s="95" t="s">
        <v>33540</v>
      </c>
      <c r="B22391" s="182" t="s">
        <v>33539</v>
      </c>
      <c r="C22391" s="183" t="s">
        <v>245</v>
      </c>
      <c r="D22391" s="140" t="n">
        <v>0.52</v>
      </c>
    </row>
    <row r="22392" customFormat="false" ht="35.8" hidden="false" customHeight="false" outlineLevel="0" collapsed="false">
      <c r="A22392" s="95" t="s">
        <v>33541</v>
      </c>
      <c r="B22392" s="182" t="s">
        <v>33542</v>
      </c>
      <c r="C22392" s="183" t="s">
        <v>245</v>
      </c>
      <c r="D22392" s="140" t="n">
        <v>0.69</v>
      </c>
    </row>
    <row r="22393" customFormat="false" ht="35.8" hidden="false" customHeight="false" outlineLevel="0" collapsed="false">
      <c r="A22393" s="95" t="s">
        <v>33543</v>
      </c>
      <c r="B22393" s="182" t="s">
        <v>33542</v>
      </c>
      <c r="C22393" s="183" t="s">
        <v>245</v>
      </c>
      <c r="D22393" s="140" t="n">
        <v>0.6</v>
      </c>
    </row>
    <row r="22394" customFormat="false" ht="24.85" hidden="false" customHeight="false" outlineLevel="0" collapsed="false">
      <c r="A22394" s="95" t="s">
        <v>33544</v>
      </c>
      <c r="B22394" s="182" t="s">
        <v>33545</v>
      </c>
      <c r="C22394" s="183" t="s">
        <v>245</v>
      </c>
      <c r="D22394" s="140" t="n">
        <v>1.81</v>
      </c>
    </row>
    <row r="22395" customFormat="false" ht="24.85" hidden="false" customHeight="false" outlineLevel="0" collapsed="false">
      <c r="A22395" s="95" t="s">
        <v>33546</v>
      </c>
      <c r="B22395" s="182" t="s">
        <v>33545</v>
      </c>
      <c r="C22395" s="183" t="s">
        <v>245</v>
      </c>
      <c r="D22395" s="140" t="n">
        <v>1.78</v>
      </c>
    </row>
    <row r="22396" customFormat="false" ht="24.85" hidden="false" customHeight="false" outlineLevel="0" collapsed="false">
      <c r="A22396" s="95" t="s">
        <v>33547</v>
      </c>
      <c r="B22396" s="182" t="s">
        <v>33548</v>
      </c>
      <c r="C22396" s="183" t="s">
        <v>213</v>
      </c>
      <c r="D22396" s="140" t="n">
        <v>0.59</v>
      </c>
    </row>
    <row r="22397" customFormat="false" ht="24.85" hidden="false" customHeight="false" outlineLevel="0" collapsed="false">
      <c r="A22397" s="95" t="s">
        <v>33549</v>
      </c>
      <c r="B22397" s="182" t="s">
        <v>33548</v>
      </c>
      <c r="C22397" s="183" t="s">
        <v>213</v>
      </c>
      <c r="D22397" s="140" t="n">
        <v>0.51</v>
      </c>
    </row>
    <row r="22398" customFormat="false" ht="24.85" hidden="false" customHeight="false" outlineLevel="0" collapsed="false">
      <c r="A22398" s="95" t="s">
        <v>33550</v>
      </c>
      <c r="B22398" s="182" t="s">
        <v>33551</v>
      </c>
      <c r="C22398" s="183" t="s">
        <v>213</v>
      </c>
      <c r="D22398" s="140" t="n">
        <v>0.41</v>
      </c>
    </row>
    <row r="22399" customFormat="false" ht="24.85" hidden="false" customHeight="false" outlineLevel="0" collapsed="false">
      <c r="A22399" s="95" t="s">
        <v>33552</v>
      </c>
      <c r="B22399" s="182" t="s">
        <v>33551</v>
      </c>
      <c r="C22399" s="183" t="s">
        <v>213</v>
      </c>
      <c r="D22399" s="140" t="n">
        <v>0.36</v>
      </c>
    </row>
    <row r="22400" customFormat="false" ht="35.8" hidden="false" customHeight="false" outlineLevel="0" collapsed="false">
      <c r="A22400" s="95" t="s">
        <v>33553</v>
      </c>
      <c r="B22400" s="182" t="s">
        <v>33554</v>
      </c>
      <c r="C22400" s="183" t="s">
        <v>213</v>
      </c>
      <c r="D22400" s="140" t="n">
        <v>0.21</v>
      </c>
    </row>
    <row r="22401" customFormat="false" ht="35.8" hidden="false" customHeight="false" outlineLevel="0" collapsed="false">
      <c r="A22401" s="95" t="s">
        <v>33555</v>
      </c>
      <c r="B22401" s="182" t="s">
        <v>33554</v>
      </c>
      <c r="C22401" s="183" t="s">
        <v>213</v>
      </c>
      <c r="D22401" s="140" t="n">
        <v>0.18</v>
      </c>
    </row>
    <row r="22402" customFormat="false" ht="24.85" hidden="false" customHeight="false" outlineLevel="0" collapsed="false">
      <c r="A22402" s="95" t="s">
        <v>33556</v>
      </c>
      <c r="B22402" s="182" t="s">
        <v>33557</v>
      </c>
      <c r="C22402" s="183" t="s">
        <v>213</v>
      </c>
      <c r="D22402" s="140" t="n">
        <v>0.18</v>
      </c>
    </row>
    <row r="22403" customFormat="false" ht="24.85" hidden="false" customHeight="false" outlineLevel="0" collapsed="false">
      <c r="A22403" s="95" t="s">
        <v>33558</v>
      </c>
      <c r="B22403" s="182" t="s">
        <v>33557</v>
      </c>
      <c r="C22403" s="183" t="s">
        <v>213</v>
      </c>
      <c r="D22403" s="140" t="n">
        <v>0.15</v>
      </c>
    </row>
    <row r="22404" customFormat="false" ht="24.85" hidden="false" customHeight="false" outlineLevel="0" collapsed="false">
      <c r="A22404" s="95" t="s">
        <v>33559</v>
      </c>
      <c r="B22404" s="182" t="s">
        <v>33560</v>
      </c>
      <c r="C22404" s="183" t="s">
        <v>213</v>
      </c>
      <c r="D22404" s="140" t="n">
        <v>0.1</v>
      </c>
    </row>
    <row r="22405" customFormat="false" ht="24.85" hidden="false" customHeight="false" outlineLevel="0" collapsed="false">
      <c r="A22405" s="95" t="s">
        <v>33561</v>
      </c>
      <c r="B22405" s="182" t="s">
        <v>33560</v>
      </c>
      <c r="C22405" s="183" t="s">
        <v>213</v>
      </c>
      <c r="D22405" s="140" t="n">
        <v>0.09</v>
      </c>
    </row>
    <row r="22406" customFormat="false" ht="46.75" hidden="false" customHeight="false" outlineLevel="0" collapsed="false">
      <c r="A22406" s="95" t="s">
        <v>33562</v>
      </c>
      <c r="B22406" s="182" t="s">
        <v>33563</v>
      </c>
      <c r="C22406" s="183" t="s">
        <v>213</v>
      </c>
      <c r="D22406" s="140" t="n">
        <v>16.4</v>
      </c>
    </row>
    <row r="22407" customFormat="false" ht="46.75" hidden="false" customHeight="false" outlineLevel="0" collapsed="false">
      <c r="A22407" s="95" t="s">
        <v>33564</v>
      </c>
      <c r="B22407" s="182" t="s">
        <v>33563</v>
      </c>
      <c r="C22407" s="183" t="s">
        <v>213</v>
      </c>
      <c r="D22407" s="140" t="n">
        <v>15.26</v>
      </c>
    </row>
    <row r="22408" customFormat="false" ht="46.75" hidden="false" customHeight="false" outlineLevel="0" collapsed="false">
      <c r="A22408" s="95" t="s">
        <v>33565</v>
      </c>
      <c r="B22408" s="182" t="s">
        <v>33566</v>
      </c>
      <c r="C22408" s="183" t="s">
        <v>245</v>
      </c>
      <c r="D22408" s="140" t="n">
        <v>5.88</v>
      </c>
    </row>
    <row r="22409" customFormat="false" ht="46.75" hidden="false" customHeight="false" outlineLevel="0" collapsed="false">
      <c r="A22409" s="95" t="s">
        <v>33567</v>
      </c>
      <c r="B22409" s="182" t="s">
        <v>33566</v>
      </c>
      <c r="C22409" s="183" t="s">
        <v>245</v>
      </c>
      <c r="D22409" s="140" t="n">
        <v>5.75</v>
      </c>
    </row>
    <row r="22410" customFormat="false" ht="24.85" hidden="false" customHeight="false" outlineLevel="0" collapsed="false">
      <c r="A22410" s="95" t="s">
        <v>33568</v>
      </c>
      <c r="B22410" s="182" t="s">
        <v>33569</v>
      </c>
      <c r="C22410" s="183" t="s">
        <v>245</v>
      </c>
      <c r="D22410" s="140" t="n">
        <v>1.41</v>
      </c>
    </row>
    <row r="22411" customFormat="false" ht="24.85" hidden="false" customHeight="false" outlineLevel="0" collapsed="false">
      <c r="A22411" s="95" t="s">
        <v>33570</v>
      </c>
      <c r="B22411" s="182" t="s">
        <v>33569</v>
      </c>
      <c r="C22411" s="183" t="s">
        <v>245</v>
      </c>
      <c r="D22411" s="140" t="n">
        <v>1.32</v>
      </c>
    </row>
    <row r="22412" customFormat="false" ht="24.85" hidden="false" customHeight="false" outlineLevel="0" collapsed="false">
      <c r="A22412" s="95" t="s">
        <v>33571</v>
      </c>
      <c r="B22412" s="182" t="s">
        <v>33572</v>
      </c>
      <c r="C22412" s="183" t="s">
        <v>245</v>
      </c>
      <c r="D22412" s="140" t="n">
        <v>0.44</v>
      </c>
    </row>
    <row r="22413" customFormat="false" ht="24.85" hidden="false" customHeight="false" outlineLevel="0" collapsed="false">
      <c r="A22413" s="95" t="s">
        <v>33573</v>
      </c>
      <c r="B22413" s="182" t="s">
        <v>33572</v>
      </c>
      <c r="C22413" s="183" t="s">
        <v>245</v>
      </c>
      <c r="D22413" s="140" t="n">
        <v>0.38</v>
      </c>
    </row>
    <row r="22414" customFormat="false" ht="24.85" hidden="false" customHeight="false" outlineLevel="0" collapsed="false">
      <c r="A22414" s="95" t="s">
        <v>33574</v>
      </c>
      <c r="B22414" s="182" t="s">
        <v>33575</v>
      </c>
      <c r="C22414" s="183" t="s">
        <v>245</v>
      </c>
      <c r="D22414" s="140" t="n">
        <v>0.09</v>
      </c>
    </row>
    <row r="22415" customFormat="false" ht="24.85" hidden="false" customHeight="false" outlineLevel="0" collapsed="false">
      <c r="A22415" s="95" t="s">
        <v>33576</v>
      </c>
      <c r="B22415" s="182" t="s">
        <v>33575</v>
      </c>
      <c r="C22415" s="183" t="s">
        <v>245</v>
      </c>
      <c r="D22415" s="140" t="n">
        <v>0.08</v>
      </c>
    </row>
    <row r="22416" customFormat="false" ht="35.8" hidden="false" customHeight="false" outlineLevel="0" collapsed="false">
      <c r="A22416" s="95" t="s">
        <v>33577</v>
      </c>
      <c r="B22416" s="182" t="s">
        <v>33578</v>
      </c>
      <c r="C22416" s="183" t="s">
        <v>245</v>
      </c>
      <c r="D22416" s="140" t="n">
        <v>1.92</v>
      </c>
    </row>
    <row r="22417" customFormat="false" ht="35.8" hidden="false" customHeight="false" outlineLevel="0" collapsed="false">
      <c r="A22417" s="95" t="s">
        <v>33579</v>
      </c>
      <c r="B22417" s="182" t="s">
        <v>33578</v>
      </c>
      <c r="C22417" s="183" t="s">
        <v>245</v>
      </c>
      <c r="D22417" s="140" t="n">
        <v>1.66</v>
      </c>
    </row>
    <row r="22418" customFormat="false" ht="24.85" hidden="false" customHeight="false" outlineLevel="0" collapsed="false">
      <c r="A22418" s="95" t="s">
        <v>33580</v>
      </c>
      <c r="B22418" s="182" t="s">
        <v>33581</v>
      </c>
      <c r="C22418" s="183" t="s">
        <v>1402</v>
      </c>
      <c r="D22418" s="140" t="n">
        <v>290.11</v>
      </c>
    </row>
    <row r="22419" customFormat="false" ht="24.85" hidden="false" customHeight="false" outlineLevel="0" collapsed="false">
      <c r="A22419" s="95" t="s">
        <v>33582</v>
      </c>
      <c r="B22419" s="182" t="s">
        <v>33581</v>
      </c>
      <c r="C22419" s="183" t="s">
        <v>1402</v>
      </c>
      <c r="D22419" s="140" t="n">
        <v>275.77</v>
      </c>
    </row>
    <row r="22420" customFormat="false" ht="24.85" hidden="false" customHeight="false" outlineLevel="0" collapsed="false">
      <c r="A22420" s="95" t="s">
        <v>33583</v>
      </c>
      <c r="B22420" s="182" t="s">
        <v>33584</v>
      </c>
      <c r="C22420" s="183" t="s">
        <v>1402</v>
      </c>
      <c r="D22420" s="140" t="n">
        <v>273.46</v>
      </c>
    </row>
    <row r="22421" customFormat="false" ht="24.85" hidden="false" customHeight="false" outlineLevel="0" collapsed="false">
      <c r="A22421" s="95" t="s">
        <v>33585</v>
      </c>
      <c r="B22421" s="182" t="s">
        <v>33584</v>
      </c>
      <c r="C22421" s="183" t="s">
        <v>1402</v>
      </c>
      <c r="D22421" s="140" t="n">
        <v>257.33</v>
      </c>
    </row>
    <row r="22422" customFormat="false" ht="24.85" hidden="false" customHeight="false" outlineLevel="0" collapsed="false">
      <c r="A22422" s="95" t="s">
        <v>33586</v>
      </c>
      <c r="B22422" s="182" t="s">
        <v>33587</v>
      </c>
      <c r="C22422" s="183" t="s">
        <v>1402</v>
      </c>
      <c r="D22422" s="140" t="n">
        <v>313.82</v>
      </c>
    </row>
    <row r="22423" customFormat="false" ht="24.85" hidden="false" customHeight="false" outlineLevel="0" collapsed="false">
      <c r="A22423" s="95" t="s">
        <v>33588</v>
      </c>
      <c r="B22423" s="182" t="s">
        <v>33587</v>
      </c>
      <c r="C22423" s="183" t="s">
        <v>1402</v>
      </c>
      <c r="D22423" s="140" t="n">
        <v>292.31</v>
      </c>
    </row>
    <row r="22424" customFormat="false" ht="24.85" hidden="false" customHeight="false" outlineLevel="0" collapsed="false">
      <c r="A22424" s="95" t="s">
        <v>33589</v>
      </c>
      <c r="B22424" s="182" t="s">
        <v>33590</v>
      </c>
      <c r="C22424" s="183" t="s">
        <v>245</v>
      </c>
      <c r="D22424" s="140" t="n">
        <v>0.18</v>
      </c>
    </row>
    <row r="22425" customFormat="false" ht="24.85" hidden="false" customHeight="false" outlineLevel="0" collapsed="false">
      <c r="A22425" s="95" t="s">
        <v>33591</v>
      </c>
      <c r="B22425" s="182" t="s">
        <v>33590</v>
      </c>
      <c r="C22425" s="183" t="s">
        <v>245</v>
      </c>
      <c r="D22425" s="140" t="n">
        <v>0.16</v>
      </c>
    </row>
    <row r="22426" customFormat="false" ht="35.8" hidden="false" customHeight="false" outlineLevel="0" collapsed="false">
      <c r="A22426" s="95" t="s">
        <v>33592</v>
      </c>
      <c r="B22426" s="182" t="s">
        <v>33593</v>
      </c>
      <c r="C22426" s="183" t="s">
        <v>245</v>
      </c>
      <c r="D22426" s="140" t="n">
        <v>1.23</v>
      </c>
    </row>
    <row r="22427" customFormat="false" ht="35.8" hidden="false" customHeight="false" outlineLevel="0" collapsed="false">
      <c r="A22427" s="95" t="s">
        <v>33594</v>
      </c>
      <c r="B22427" s="182" t="s">
        <v>33593</v>
      </c>
      <c r="C22427" s="183" t="s">
        <v>245</v>
      </c>
      <c r="D22427" s="140" t="n">
        <v>1.19</v>
      </c>
    </row>
    <row r="22428" customFormat="false" ht="24.85" hidden="false" customHeight="false" outlineLevel="0" collapsed="false">
      <c r="A22428" s="95" t="s">
        <v>33595</v>
      </c>
      <c r="B22428" s="182" t="s">
        <v>33596</v>
      </c>
      <c r="C22428" s="183" t="s">
        <v>245</v>
      </c>
      <c r="D22428" s="140" t="n">
        <v>0.87</v>
      </c>
    </row>
    <row r="22429" customFormat="false" ht="24.85" hidden="false" customHeight="false" outlineLevel="0" collapsed="false">
      <c r="A22429" s="95" t="s">
        <v>33597</v>
      </c>
      <c r="B22429" s="182" t="s">
        <v>33596</v>
      </c>
      <c r="C22429" s="183" t="s">
        <v>245</v>
      </c>
      <c r="D22429" s="140" t="n">
        <v>0.82</v>
      </c>
    </row>
    <row r="22430" customFormat="false" ht="24.85" hidden="false" customHeight="false" outlineLevel="0" collapsed="false">
      <c r="A22430" s="95" t="s">
        <v>33598</v>
      </c>
      <c r="B22430" s="182" t="s">
        <v>33599</v>
      </c>
      <c r="C22430" s="183" t="s">
        <v>245</v>
      </c>
      <c r="D22430" s="140" t="n">
        <v>0.63</v>
      </c>
    </row>
    <row r="22431" customFormat="false" ht="24.85" hidden="false" customHeight="false" outlineLevel="0" collapsed="false">
      <c r="A22431" s="95" t="s">
        <v>33600</v>
      </c>
      <c r="B22431" s="182" t="s">
        <v>33599</v>
      </c>
      <c r="C22431" s="183" t="s">
        <v>245</v>
      </c>
      <c r="D22431" s="140" t="n">
        <v>0.58</v>
      </c>
    </row>
    <row r="22432" customFormat="false" ht="24.85" hidden="false" customHeight="false" outlineLevel="0" collapsed="false">
      <c r="A22432" s="95" t="s">
        <v>33601</v>
      </c>
      <c r="B22432" s="182" t="s">
        <v>33602</v>
      </c>
      <c r="C22432" s="183" t="s">
        <v>245</v>
      </c>
      <c r="D22432" s="140" t="n">
        <v>17.93</v>
      </c>
    </row>
    <row r="22433" customFormat="false" ht="24.85" hidden="false" customHeight="false" outlineLevel="0" collapsed="false">
      <c r="A22433" s="95" t="s">
        <v>33603</v>
      </c>
      <c r="B22433" s="182" t="s">
        <v>33602</v>
      </c>
      <c r="C22433" s="183" t="s">
        <v>245</v>
      </c>
      <c r="D22433" s="140" t="n">
        <v>15.54</v>
      </c>
    </row>
    <row r="22434" customFormat="false" ht="24.85" hidden="false" customHeight="false" outlineLevel="0" collapsed="false">
      <c r="A22434" s="95" t="s">
        <v>33604</v>
      </c>
      <c r="B22434" s="182" t="s">
        <v>33605</v>
      </c>
      <c r="C22434" s="183" t="s">
        <v>245</v>
      </c>
      <c r="D22434" s="140" t="n">
        <v>93.19</v>
      </c>
    </row>
    <row r="22435" customFormat="false" ht="24.85" hidden="false" customHeight="false" outlineLevel="0" collapsed="false">
      <c r="A22435" s="95" t="s">
        <v>33606</v>
      </c>
      <c r="B22435" s="182" t="s">
        <v>33605</v>
      </c>
      <c r="C22435" s="183" t="s">
        <v>245</v>
      </c>
      <c r="D22435" s="140" t="n">
        <v>83.23</v>
      </c>
    </row>
    <row r="22436" customFormat="false" ht="35.8" hidden="false" customHeight="false" outlineLevel="0" collapsed="false">
      <c r="A22436" s="95" t="s">
        <v>33607</v>
      </c>
      <c r="B22436" s="182" t="s">
        <v>33608</v>
      </c>
      <c r="C22436" s="183" t="s">
        <v>245</v>
      </c>
      <c r="D22436" s="140" t="n">
        <v>2.35</v>
      </c>
    </row>
    <row r="22437" customFormat="false" ht="35.8" hidden="false" customHeight="false" outlineLevel="0" collapsed="false">
      <c r="A22437" s="95" t="s">
        <v>33609</v>
      </c>
      <c r="B22437" s="182" t="s">
        <v>33608</v>
      </c>
      <c r="C22437" s="183" t="s">
        <v>245</v>
      </c>
      <c r="D22437" s="140" t="n">
        <v>2.05</v>
      </c>
    </row>
    <row r="22438" customFormat="false" ht="24.85" hidden="false" customHeight="false" outlineLevel="0" collapsed="false">
      <c r="A22438" s="95" t="s">
        <v>33610</v>
      </c>
      <c r="B22438" s="182" t="s">
        <v>33611</v>
      </c>
      <c r="C22438" s="183" t="s">
        <v>245</v>
      </c>
      <c r="D22438" s="140" t="n">
        <v>331.09</v>
      </c>
    </row>
    <row r="22439" customFormat="false" ht="24.85" hidden="false" customHeight="false" outlineLevel="0" collapsed="false">
      <c r="A22439" s="95" t="s">
        <v>33612</v>
      </c>
      <c r="B22439" s="182" t="s">
        <v>33611</v>
      </c>
      <c r="C22439" s="183" t="s">
        <v>245</v>
      </c>
      <c r="D22439" s="140" t="n">
        <v>297.48</v>
      </c>
    </row>
    <row r="22440" customFormat="false" ht="24.85" hidden="false" customHeight="false" outlineLevel="0" collapsed="false">
      <c r="A22440" s="95" t="s">
        <v>33613</v>
      </c>
      <c r="B22440" s="182" t="s">
        <v>33614</v>
      </c>
      <c r="C22440" s="183" t="s">
        <v>245</v>
      </c>
      <c r="D22440" s="140" t="n">
        <v>215.22</v>
      </c>
    </row>
    <row r="22441" customFormat="false" ht="24.85" hidden="false" customHeight="false" outlineLevel="0" collapsed="false">
      <c r="A22441" s="95" t="s">
        <v>33615</v>
      </c>
      <c r="B22441" s="182" t="s">
        <v>33614</v>
      </c>
      <c r="C22441" s="183" t="s">
        <v>245</v>
      </c>
      <c r="D22441" s="140" t="n">
        <v>186.55</v>
      </c>
    </row>
    <row r="22442" customFormat="false" ht="13.8" hidden="false" customHeight="false" outlineLevel="0" collapsed="false">
      <c r="A22442" s="95" t="s">
        <v>33616</v>
      </c>
      <c r="B22442" s="182" t="s">
        <v>33617</v>
      </c>
      <c r="C22442" s="183" t="s">
        <v>213</v>
      </c>
      <c r="D22442" s="140" t="n">
        <v>0.41</v>
      </c>
    </row>
    <row r="22443" customFormat="false" ht="13.8" hidden="false" customHeight="false" outlineLevel="0" collapsed="false">
      <c r="A22443" s="95" t="s">
        <v>33618</v>
      </c>
      <c r="B22443" s="182" t="s">
        <v>33617</v>
      </c>
      <c r="C22443" s="183" t="s">
        <v>213</v>
      </c>
      <c r="D22443" s="140" t="n">
        <v>0.36</v>
      </c>
    </row>
    <row r="22444" customFormat="false" ht="24.85" hidden="false" customHeight="false" outlineLevel="0" collapsed="false">
      <c r="A22444" s="95" t="s">
        <v>33619</v>
      </c>
      <c r="B22444" s="182" t="s">
        <v>33620</v>
      </c>
      <c r="C22444" s="183" t="s">
        <v>245</v>
      </c>
      <c r="D22444" s="140" t="n">
        <v>13.45</v>
      </c>
    </row>
    <row r="22445" customFormat="false" ht="24.85" hidden="false" customHeight="false" outlineLevel="0" collapsed="false">
      <c r="A22445" s="95" t="s">
        <v>33621</v>
      </c>
      <c r="B22445" s="182" t="s">
        <v>33620</v>
      </c>
      <c r="C22445" s="183" t="s">
        <v>245</v>
      </c>
      <c r="D22445" s="140" t="n">
        <v>11.65</v>
      </c>
    </row>
    <row r="22446" customFormat="false" ht="35.8" hidden="false" customHeight="false" outlineLevel="0" collapsed="false">
      <c r="A22446" s="95" t="s">
        <v>33622</v>
      </c>
      <c r="B22446" s="182" t="s">
        <v>33623</v>
      </c>
      <c r="C22446" s="183" t="s">
        <v>245</v>
      </c>
      <c r="D22446" s="140" t="n">
        <v>110.4</v>
      </c>
    </row>
    <row r="22447" customFormat="false" ht="35.8" hidden="false" customHeight="false" outlineLevel="0" collapsed="false">
      <c r="A22447" s="95" t="s">
        <v>33624</v>
      </c>
      <c r="B22447" s="182" t="s">
        <v>33623</v>
      </c>
      <c r="C22447" s="183" t="s">
        <v>245</v>
      </c>
      <c r="D22447" s="140" t="n">
        <v>102.04</v>
      </c>
    </row>
    <row r="22448" customFormat="false" ht="35.8" hidden="false" customHeight="false" outlineLevel="0" collapsed="false">
      <c r="A22448" s="95" t="s">
        <v>33625</v>
      </c>
      <c r="B22448" s="182" t="s">
        <v>33626</v>
      </c>
      <c r="C22448" s="183" t="s">
        <v>245</v>
      </c>
      <c r="D22448" s="140" t="n">
        <v>234.1</v>
      </c>
    </row>
    <row r="22449" customFormat="false" ht="35.8" hidden="false" customHeight="false" outlineLevel="0" collapsed="false">
      <c r="A22449" s="95" t="s">
        <v>33627</v>
      </c>
      <c r="B22449" s="182" t="s">
        <v>33626</v>
      </c>
      <c r="C22449" s="183" t="s">
        <v>245</v>
      </c>
      <c r="D22449" s="140" t="n">
        <v>215.76</v>
      </c>
    </row>
    <row r="22450" customFormat="false" ht="35.8" hidden="false" customHeight="false" outlineLevel="0" collapsed="false">
      <c r="A22450" s="95" t="s">
        <v>33628</v>
      </c>
      <c r="B22450" s="182" t="s">
        <v>33629</v>
      </c>
      <c r="C22450" s="183" t="s">
        <v>245</v>
      </c>
      <c r="D22450" s="140" t="n">
        <v>427.35</v>
      </c>
    </row>
    <row r="22451" customFormat="false" ht="35.8" hidden="false" customHeight="false" outlineLevel="0" collapsed="false">
      <c r="A22451" s="95" t="s">
        <v>33630</v>
      </c>
      <c r="B22451" s="182" t="s">
        <v>33629</v>
      </c>
      <c r="C22451" s="183" t="s">
        <v>245</v>
      </c>
      <c r="D22451" s="140" t="n">
        <v>391.69</v>
      </c>
    </row>
    <row r="22452" customFormat="false" ht="35.8" hidden="false" customHeight="false" outlineLevel="0" collapsed="false">
      <c r="A22452" s="95" t="s">
        <v>33631</v>
      </c>
      <c r="B22452" s="182" t="s">
        <v>33632</v>
      </c>
      <c r="C22452" s="183" t="s">
        <v>245</v>
      </c>
      <c r="D22452" s="140" t="n">
        <v>23.83</v>
      </c>
    </row>
    <row r="22453" customFormat="false" ht="35.8" hidden="false" customHeight="false" outlineLevel="0" collapsed="false">
      <c r="A22453" s="95" t="s">
        <v>33633</v>
      </c>
      <c r="B22453" s="182" t="s">
        <v>33632</v>
      </c>
      <c r="C22453" s="183" t="s">
        <v>245</v>
      </c>
      <c r="D22453" s="140" t="n">
        <v>22.06</v>
      </c>
    </row>
    <row r="22454" customFormat="false" ht="35.8" hidden="false" customHeight="false" outlineLevel="0" collapsed="false">
      <c r="A22454" s="95" t="s">
        <v>33634</v>
      </c>
      <c r="B22454" s="182" t="s">
        <v>33635</v>
      </c>
      <c r="C22454" s="183" t="s">
        <v>245</v>
      </c>
      <c r="D22454" s="140" t="n">
        <v>91.81</v>
      </c>
    </row>
    <row r="22455" customFormat="false" ht="35.8" hidden="false" customHeight="false" outlineLevel="0" collapsed="false">
      <c r="A22455" s="95" t="s">
        <v>33636</v>
      </c>
      <c r="B22455" s="182" t="s">
        <v>33635</v>
      </c>
      <c r="C22455" s="183" t="s">
        <v>245</v>
      </c>
      <c r="D22455" s="140" t="n">
        <v>84.95</v>
      </c>
    </row>
    <row r="22456" customFormat="false" ht="35.8" hidden="false" customHeight="false" outlineLevel="0" collapsed="false">
      <c r="A22456" s="95" t="s">
        <v>33637</v>
      </c>
      <c r="B22456" s="182" t="s">
        <v>33638</v>
      </c>
      <c r="C22456" s="183" t="s">
        <v>245</v>
      </c>
      <c r="D22456" s="140" t="n">
        <v>234.15</v>
      </c>
    </row>
    <row r="22457" customFormat="false" ht="35.8" hidden="false" customHeight="false" outlineLevel="0" collapsed="false">
      <c r="A22457" s="95" t="s">
        <v>33639</v>
      </c>
      <c r="B22457" s="182" t="s">
        <v>33638</v>
      </c>
      <c r="C22457" s="183" t="s">
        <v>245</v>
      </c>
      <c r="D22457" s="140" t="n">
        <v>216.01</v>
      </c>
    </row>
    <row r="22458" customFormat="false" ht="35.8" hidden="false" customHeight="false" outlineLevel="0" collapsed="false">
      <c r="A22458" s="95" t="s">
        <v>33640</v>
      </c>
      <c r="B22458" s="182" t="s">
        <v>33641</v>
      </c>
      <c r="C22458" s="183" t="s">
        <v>245</v>
      </c>
      <c r="D22458" s="140" t="n">
        <v>476.27</v>
      </c>
    </row>
    <row r="22459" customFormat="false" ht="35.8" hidden="false" customHeight="false" outlineLevel="0" collapsed="false">
      <c r="A22459" s="95" t="s">
        <v>33642</v>
      </c>
      <c r="B22459" s="182" t="s">
        <v>33641</v>
      </c>
      <c r="C22459" s="183" t="s">
        <v>245</v>
      </c>
      <c r="D22459" s="140" t="n">
        <v>438.49</v>
      </c>
    </row>
    <row r="22460" customFormat="false" ht="35.8" hidden="false" customHeight="false" outlineLevel="0" collapsed="false">
      <c r="A22460" s="95" t="s">
        <v>33643</v>
      </c>
      <c r="B22460" s="182" t="s">
        <v>33644</v>
      </c>
      <c r="C22460" s="183" t="s">
        <v>245</v>
      </c>
      <c r="D22460" s="140" t="n">
        <v>194.48</v>
      </c>
    </row>
    <row r="22461" customFormat="false" ht="35.8" hidden="false" customHeight="false" outlineLevel="0" collapsed="false">
      <c r="A22461" s="95" t="s">
        <v>33645</v>
      </c>
      <c r="B22461" s="182" t="s">
        <v>33644</v>
      </c>
      <c r="C22461" s="183" t="s">
        <v>245</v>
      </c>
      <c r="D22461" s="140" t="n">
        <v>179.05</v>
      </c>
    </row>
    <row r="22462" customFormat="false" ht="24.85" hidden="false" customHeight="false" outlineLevel="0" collapsed="false">
      <c r="A22462" s="95" t="s">
        <v>33646</v>
      </c>
      <c r="B22462" s="182" t="s">
        <v>33647</v>
      </c>
      <c r="C22462" s="183" t="s">
        <v>245</v>
      </c>
      <c r="D22462" s="140" t="n">
        <v>909.37</v>
      </c>
    </row>
    <row r="22463" customFormat="false" ht="24.85" hidden="false" customHeight="false" outlineLevel="0" collapsed="false">
      <c r="A22463" s="95" t="s">
        <v>33648</v>
      </c>
      <c r="B22463" s="182" t="s">
        <v>33647</v>
      </c>
      <c r="C22463" s="183" t="s">
        <v>245</v>
      </c>
      <c r="D22463" s="140" t="n">
        <v>832.7</v>
      </c>
    </row>
    <row r="22464" customFormat="false" ht="24.85" hidden="false" customHeight="false" outlineLevel="0" collapsed="false">
      <c r="A22464" s="95" t="s">
        <v>33649</v>
      </c>
      <c r="B22464" s="182" t="s">
        <v>33650</v>
      </c>
      <c r="C22464" s="183" t="s">
        <v>245</v>
      </c>
      <c r="D22464" s="140" t="n">
        <v>60</v>
      </c>
    </row>
    <row r="22465" customFormat="false" ht="24.85" hidden="false" customHeight="false" outlineLevel="0" collapsed="false">
      <c r="A22465" s="95" t="s">
        <v>33651</v>
      </c>
      <c r="B22465" s="182" t="s">
        <v>33650</v>
      </c>
      <c r="C22465" s="183" t="s">
        <v>245</v>
      </c>
      <c r="D22465" s="140" t="n">
        <v>56.67</v>
      </c>
    </row>
    <row r="22466" customFormat="false" ht="24.85" hidden="false" customHeight="false" outlineLevel="0" collapsed="false">
      <c r="A22466" s="95" t="s">
        <v>33652</v>
      </c>
      <c r="B22466" s="182" t="s">
        <v>33653</v>
      </c>
      <c r="C22466" s="183" t="s">
        <v>245</v>
      </c>
      <c r="D22466" s="140" t="n">
        <v>26.83</v>
      </c>
    </row>
    <row r="22467" customFormat="false" ht="24.85" hidden="false" customHeight="false" outlineLevel="0" collapsed="false">
      <c r="A22467" s="95" t="s">
        <v>33654</v>
      </c>
      <c r="B22467" s="182" t="s">
        <v>33653</v>
      </c>
      <c r="C22467" s="183" t="s">
        <v>245</v>
      </c>
      <c r="D22467" s="140" t="n">
        <v>23.25</v>
      </c>
    </row>
    <row r="22468" customFormat="false" ht="91.5" hidden="false" customHeight="false" outlineLevel="0" collapsed="false">
      <c r="A22468" s="95" t="s">
        <v>33655</v>
      </c>
      <c r="B22468" s="182" t="s">
        <v>33656</v>
      </c>
      <c r="C22468" s="183" t="s">
        <v>245</v>
      </c>
      <c r="D22468" s="140" t="n">
        <v>168.97</v>
      </c>
    </row>
    <row r="22469" customFormat="false" ht="91.5" hidden="false" customHeight="false" outlineLevel="0" collapsed="false">
      <c r="A22469" s="95" t="s">
        <v>33657</v>
      </c>
      <c r="B22469" s="182" t="s">
        <v>33656</v>
      </c>
      <c r="C22469" s="183" t="s">
        <v>245</v>
      </c>
      <c r="D22469" s="140" t="n">
        <v>168.97</v>
      </c>
    </row>
    <row r="22470" customFormat="false" ht="91.5" hidden="false" customHeight="false" outlineLevel="0" collapsed="false">
      <c r="A22470" s="95" t="s">
        <v>33658</v>
      </c>
      <c r="B22470" s="182" t="s">
        <v>33659</v>
      </c>
      <c r="C22470" s="183" t="s">
        <v>245</v>
      </c>
      <c r="D22470" s="140" t="n">
        <v>130.76</v>
      </c>
    </row>
    <row r="22471" customFormat="false" ht="91.5" hidden="false" customHeight="false" outlineLevel="0" collapsed="false">
      <c r="A22471" s="95" t="s">
        <v>33660</v>
      </c>
      <c r="B22471" s="182" t="s">
        <v>33659</v>
      </c>
      <c r="C22471" s="183" t="s">
        <v>245</v>
      </c>
      <c r="D22471" s="140" t="n">
        <v>130.76</v>
      </c>
    </row>
    <row r="22472" customFormat="false" ht="91.5" hidden="false" customHeight="false" outlineLevel="0" collapsed="false">
      <c r="A22472" s="95" t="s">
        <v>33661</v>
      </c>
      <c r="B22472" s="182" t="s">
        <v>33662</v>
      </c>
      <c r="C22472" s="183" t="s">
        <v>245</v>
      </c>
      <c r="D22472" s="140" t="n">
        <v>1470.17</v>
      </c>
    </row>
    <row r="22473" customFormat="false" ht="91.5" hidden="false" customHeight="false" outlineLevel="0" collapsed="false">
      <c r="A22473" s="95" t="s">
        <v>33663</v>
      </c>
      <c r="B22473" s="182" t="s">
        <v>33662</v>
      </c>
      <c r="C22473" s="183" t="s">
        <v>245</v>
      </c>
      <c r="D22473" s="140" t="n">
        <v>1358.14</v>
      </c>
    </row>
    <row r="22474" customFormat="false" ht="46.75" hidden="false" customHeight="false" outlineLevel="0" collapsed="false">
      <c r="A22474" s="95" t="s">
        <v>33664</v>
      </c>
      <c r="B22474" s="182" t="s">
        <v>33665</v>
      </c>
      <c r="C22474" s="183" t="s">
        <v>245</v>
      </c>
      <c r="D22474" s="140" t="n">
        <v>57.6</v>
      </c>
    </row>
    <row r="22475" customFormat="false" ht="46.75" hidden="false" customHeight="false" outlineLevel="0" collapsed="false">
      <c r="A22475" s="95" t="s">
        <v>33666</v>
      </c>
      <c r="B22475" s="182" t="s">
        <v>33665</v>
      </c>
      <c r="C22475" s="183" t="s">
        <v>245</v>
      </c>
      <c r="D22475" s="140" t="n">
        <v>57.6</v>
      </c>
    </row>
    <row r="22476" customFormat="false" ht="24.85" hidden="false" customHeight="false" outlineLevel="0" collapsed="false">
      <c r="A22476" s="95" t="s">
        <v>33667</v>
      </c>
      <c r="B22476" s="182" t="s">
        <v>33668</v>
      </c>
      <c r="C22476" s="183" t="s">
        <v>245</v>
      </c>
      <c r="D22476" s="140" t="n">
        <v>86.09</v>
      </c>
    </row>
    <row r="22477" customFormat="false" ht="24.85" hidden="false" customHeight="false" outlineLevel="0" collapsed="false">
      <c r="A22477" s="95" t="s">
        <v>33669</v>
      </c>
      <c r="B22477" s="182" t="s">
        <v>33668</v>
      </c>
      <c r="C22477" s="183" t="s">
        <v>245</v>
      </c>
      <c r="D22477" s="140" t="n">
        <v>74.62</v>
      </c>
    </row>
    <row r="22478" customFormat="false" ht="24.85" hidden="false" customHeight="false" outlineLevel="0" collapsed="false">
      <c r="A22478" s="95" t="s">
        <v>33670</v>
      </c>
      <c r="B22478" s="182" t="s">
        <v>33671</v>
      </c>
      <c r="C22478" s="183" t="s">
        <v>245</v>
      </c>
      <c r="D22478" s="140" t="n">
        <v>86.09</v>
      </c>
    </row>
    <row r="22479" customFormat="false" ht="24.85" hidden="false" customHeight="false" outlineLevel="0" collapsed="false">
      <c r="A22479" s="95" t="s">
        <v>33672</v>
      </c>
      <c r="B22479" s="182" t="s">
        <v>33671</v>
      </c>
      <c r="C22479" s="183" t="s">
        <v>245</v>
      </c>
      <c r="D22479" s="140" t="n">
        <v>74.62</v>
      </c>
    </row>
    <row r="22480" customFormat="false" ht="24.85" hidden="false" customHeight="false" outlineLevel="0" collapsed="false">
      <c r="A22480" s="95" t="s">
        <v>33673</v>
      </c>
      <c r="B22480" s="182" t="s">
        <v>33674</v>
      </c>
      <c r="C22480" s="183" t="s">
        <v>245</v>
      </c>
      <c r="D22480" s="140" t="n">
        <v>38.43</v>
      </c>
    </row>
    <row r="22481" customFormat="false" ht="24.85" hidden="false" customHeight="false" outlineLevel="0" collapsed="false">
      <c r="A22481" s="95" t="s">
        <v>33675</v>
      </c>
      <c r="B22481" s="182" t="s">
        <v>33674</v>
      </c>
      <c r="C22481" s="183" t="s">
        <v>245</v>
      </c>
      <c r="D22481" s="140" t="n">
        <v>33.31</v>
      </c>
    </row>
    <row r="22482" customFormat="false" ht="13.8" hidden="false" customHeight="false" outlineLevel="0" collapsed="false">
      <c r="A22482" s="95" t="s">
        <v>33676</v>
      </c>
      <c r="B22482" s="182" t="s">
        <v>33677</v>
      </c>
      <c r="C22482" s="183" t="s">
        <v>33678</v>
      </c>
      <c r="D22482" s="140" t="n">
        <v>21.52</v>
      </c>
    </row>
    <row r="22483" customFormat="false" ht="13.8" hidden="false" customHeight="false" outlineLevel="0" collapsed="false">
      <c r="A22483" s="95" t="s">
        <v>33679</v>
      </c>
      <c r="B22483" s="182" t="s">
        <v>33677</v>
      </c>
      <c r="C22483" s="183" t="s">
        <v>33678</v>
      </c>
      <c r="D22483" s="140" t="n">
        <v>18.65</v>
      </c>
    </row>
    <row r="22484" customFormat="false" ht="24.85" hidden="false" customHeight="false" outlineLevel="0" collapsed="false">
      <c r="A22484" s="95" t="s">
        <v>33680</v>
      </c>
      <c r="B22484" s="182" t="s">
        <v>33681</v>
      </c>
      <c r="C22484" s="183" t="s">
        <v>33678</v>
      </c>
      <c r="D22484" s="140" t="n">
        <v>26.9</v>
      </c>
    </row>
    <row r="22485" customFormat="false" ht="24.85" hidden="false" customHeight="false" outlineLevel="0" collapsed="false">
      <c r="A22485" s="95" t="s">
        <v>33682</v>
      </c>
      <c r="B22485" s="182" t="s">
        <v>33681</v>
      </c>
      <c r="C22485" s="183" t="s">
        <v>33678</v>
      </c>
      <c r="D22485" s="140" t="n">
        <v>23.31</v>
      </c>
    </row>
    <row r="22486" customFormat="false" ht="24.85" hidden="false" customHeight="false" outlineLevel="0" collapsed="false">
      <c r="A22486" s="95" t="s">
        <v>33683</v>
      </c>
      <c r="B22486" s="182" t="s">
        <v>33684</v>
      </c>
      <c r="C22486" s="183" t="s">
        <v>245</v>
      </c>
      <c r="D22486" s="140" t="n">
        <v>134.51</v>
      </c>
    </row>
    <row r="22487" customFormat="false" ht="24.85" hidden="false" customHeight="false" outlineLevel="0" collapsed="false">
      <c r="A22487" s="95" t="s">
        <v>33685</v>
      </c>
      <c r="B22487" s="182" t="s">
        <v>33684</v>
      </c>
      <c r="C22487" s="183" t="s">
        <v>245</v>
      </c>
      <c r="D22487" s="140" t="n">
        <v>116.59</v>
      </c>
    </row>
    <row r="22488" customFormat="false" ht="13.8" hidden="false" customHeight="false" outlineLevel="0" collapsed="false">
      <c r="A22488" s="95" t="s">
        <v>33686</v>
      </c>
      <c r="B22488" s="182" t="s">
        <v>33687</v>
      </c>
      <c r="C22488" s="183" t="s">
        <v>33678</v>
      </c>
      <c r="D22488" s="140" t="n">
        <v>30.74</v>
      </c>
    </row>
    <row r="22489" customFormat="false" ht="13.8" hidden="false" customHeight="false" outlineLevel="0" collapsed="false">
      <c r="A22489" s="95" t="s">
        <v>33688</v>
      </c>
      <c r="B22489" s="182" t="s">
        <v>33687</v>
      </c>
      <c r="C22489" s="183" t="s">
        <v>33678</v>
      </c>
      <c r="D22489" s="140" t="n">
        <v>26.65</v>
      </c>
    </row>
    <row r="22490" customFormat="false" ht="24.85" hidden="false" customHeight="false" outlineLevel="0" collapsed="false">
      <c r="A22490" s="95" t="s">
        <v>33689</v>
      </c>
      <c r="B22490" s="182" t="s">
        <v>33690</v>
      </c>
      <c r="C22490" s="183" t="s">
        <v>33678</v>
      </c>
      <c r="D22490" s="140" t="n">
        <v>21.52</v>
      </c>
    </row>
    <row r="22491" customFormat="false" ht="24.85" hidden="false" customHeight="false" outlineLevel="0" collapsed="false">
      <c r="A22491" s="95" t="s">
        <v>33691</v>
      </c>
      <c r="B22491" s="182" t="s">
        <v>33690</v>
      </c>
      <c r="C22491" s="183" t="s">
        <v>33678</v>
      </c>
      <c r="D22491" s="140" t="n">
        <v>18.65</v>
      </c>
    </row>
    <row r="22492" customFormat="false" ht="24.85" hidden="false" customHeight="false" outlineLevel="0" collapsed="false">
      <c r="A22492" s="95" t="s">
        <v>33692</v>
      </c>
      <c r="B22492" s="182" t="s">
        <v>33693</v>
      </c>
      <c r="C22492" s="183" t="s">
        <v>33678</v>
      </c>
      <c r="D22492" s="140" t="n">
        <v>35.87</v>
      </c>
    </row>
    <row r="22493" customFormat="false" ht="24.85" hidden="false" customHeight="false" outlineLevel="0" collapsed="false">
      <c r="A22493" s="95" t="s">
        <v>33694</v>
      </c>
      <c r="B22493" s="182" t="s">
        <v>33693</v>
      </c>
      <c r="C22493" s="183" t="s">
        <v>33678</v>
      </c>
      <c r="D22493" s="140" t="n">
        <v>31.09</v>
      </c>
    </row>
    <row r="22494" customFormat="false" ht="13.8" hidden="false" customHeight="false" outlineLevel="0" collapsed="false">
      <c r="A22494" s="95" t="s">
        <v>33695</v>
      </c>
      <c r="B22494" s="182" t="s">
        <v>33696</v>
      </c>
      <c r="C22494" s="183" t="s">
        <v>245</v>
      </c>
      <c r="D22494" s="140" t="n">
        <v>4.3</v>
      </c>
    </row>
    <row r="22495" customFormat="false" ht="13.8" hidden="false" customHeight="false" outlineLevel="0" collapsed="false">
      <c r="A22495" s="95" t="s">
        <v>33697</v>
      </c>
      <c r="B22495" s="182" t="s">
        <v>33696</v>
      </c>
      <c r="C22495" s="183" t="s">
        <v>245</v>
      </c>
      <c r="D22495" s="140" t="n">
        <v>3.73</v>
      </c>
    </row>
    <row r="22496" customFormat="false" ht="13.8" hidden="false" customHeight="false" outlineLevel="0" collapsed="false">
      <c r="A22496" s="95" t="s">
        <v>33698</v>
      </c>
      <c r="B22496" s="182" t="s">
        <v>33699</v>
      </c>
      <c r="C22496" s="183" t="s">
        <v>33678</v>
      </c>
      <c r="D22496" s="140" t="n">
        <v>2.39</v>
      </c>
    </row>
    <row r="22497" customFormat="false" ht="13.8" hidden="false" customHeight="false" outlineLevel="0" collapsed="false">
      <c r="A22497" s="95" t="s">
        <v>33700</v>
      </c>
      <c r="B22497" s="182" t="s">
        <v>33699</v>
      </c>
      <c r="C22497" s="183" t="s">
        <v>33678</v>
      </c>
      <c r="D22497" s="140" t="n">
        <v>2.07</v>
      </c>
    </row>
    <row r="22498" customFormat="false" ht="24.85" hidden="false" customHeight="false" outlineLevel="0" collapsed="false">
      <c r="A22498" s="95" t="s">
        <v>33701</v>
      </c>
      <c r="B22498" s="182" t="s">
        <v>33702</v>
      </c>
      <c r="C22498" s="183" t="s">
        <v>245</v>
      </c>
      <c r="D22498" s="140" t="n">
        <v>61.43</v>
      </c>
    </row>
    <row r="22499" customFormat="false" ht="24.85" hidden="false" customHeight="false" outlineLevel="0" collapsed="false">
      <c r="A22499" s="95" t="s">
        <v>33703</v>
      </c>
      <c r="B22499" s="182" t="s">
        <v>33702</v>
      </c>
      <c r="C22499" s="183" t="s">
        <v>245</v>
      </c>
      <c r="D22499" s="140" t="n">
        <v>55.69</v>
      </c>
    </row>
    <row r="22500" customFormat="false" ht="24.85" hidden="false" customHeight="false" outlineLevel="0" collapsed="false">
      <c r="A22500" s="95" t="s">
        <v>33704</v>
      </c>
      <c r="B22500" s="182" t="s">
        <v>33705</v>
      </c>
      <c r="C22500" s="183" t="s">
        <v>245</v>
      </c>
      <c r="D22500" s="140" t="n">
        <v>102.36</v>
      </c>
    </row>
    <row r="22501" customFormat="false" ht="24.85" hidden="false" customHeight="false" outlineLevel="0" collapsed="false">
      <c r="A22501" s="95" t="s">
        <v>33706</v>
      </c>
      <c r="B22501" s="182" t="s">
        <v>33705</v>
      </c>
      <c r="C22501" s="183" t="s">
        <v>245</v>
      </c>
      <c r="D22501" s="140" t="n">
        <v>92.8</v>
      </c>
    </row>
    <row r="22502" customFormat="false" ht="24.85" hidden="false" customHeight="false" outlineLevel="0" collapsed="false">
      <c r="A22502" s="95" t="s">
        <v>33707</v>
      </c>
      <c r="B22502" s="182" t="s">
        <v>33708</v>
      </c>
      <c r="C22502" s="183" t="s">
        <v>245</v>
      </c>
      <c r="D22502" s="140" t="n">
        <v>26.48</v>
      </c>
    </row>
    <row r="22503" customFormat="false" ht="24.85" hidden="false" customHeight="false" outlineLevel="0" collapsed="false">
      <c r="A22503" s="95" t="s">
        <v>33709</v>
      </c>
      <c r="B22503" s="182" t="s">
        <v>33708</v>
      </c>
      <c r="C22503" s="183" t="s">
        <v>245</v>
      </c>
      <c r="D22503" s="140" t="n">
        <v>24.01</v>
      </c>
    </row>
    <row r="22504" customFormat="false" ht="24.85" hidden="false" customHeight="false" outlineLevel="0" collapsed="false">
      <c r="A22504" s="95" t="s">
        <v>33710</v>
      </c>
      <c r="B22504" s="182" t="s">
        <v>33711</v>
      </c>
      <c r="C22504" s="183" t="s">
        <v>33678</v>
      </c>
      <c r="D22504" s="140" t="n">
        <v>8.5</v>
      </c>
    </row>
    <row r="22505" customFormat="false" ht="24.85" hidden="false" customHeight="false" outlineLevel="0" collapsed="false">
      <c r="A22505" s="95" t="s">
        <v>33712</v>
      </c>
      <c r="B22505" s="182" t="s">
        <v>33711</v>
      </c>
      <c r="C22505" s="183" t="s">
        <v>33678</v>
      </c>
      <c r="D22505" s="140" t="n">
        <v>7.7</v>
      </c>
    </row>
    <row r="22506" customFormat="false" ht="24.85" hidden="false" customHeight="false" outlineLevel="0" collapsed="false">
      <c r="A22506" s="95" t="s">
        <v>33713</v>
      </c>
      <c r="B22506" s="182" t="s">
        <v>33714</v>
      </c>
      <c r="C22506" s="183" t="s">
        <v>33678</v>
      </c>
      <c r="D22506" s="140" t="n">
        <v>10.21</v>
      </c>
    </row>
    <row r="22507" customFormat="false" ht="24.85" hidden="false" customHeight="false" outlineLevel="0" collapsed="false">
      <c r="A22507" s="95" t="s">
        <v>33715</v>
      </c>
      <c r="B22507" s="182" t="s">
        <v>33714</v>
      </c>
      <c r="C22507" s="183" t="s">
        <v>33678</v>
      </c>
      <c r="D22507" s="140" t="n">
        <v>9.26</v>
      </c>
    </row>
    <row r="22508" customFormat="false" ht="24.85" hidden="false" customHeight="false" outlineLevel="0" collapsed="false">
      <c r="A22508" s="95" t="s">
        <v>33716</v>
      </c>
      <c r="B22508" s="182" t="s">
        <v>33717</v>
      </c>
      <c r="C22508" s="183" t="s">
        <v>245</v>
      </c>
      <c r="D22508" s="140" t="n">
        <v>127.94</v>
      </c>
    </row>
    <row r="22509" customFormat="false" ht="24.85" hidden="false" customHeight="false" outlineLevel="0" collapsed="false">
      <c r="A22509" s="95" t="s">
        <v>33718</v>
      </c>
      <c r="B22509" s="182" t="s">
        <v>33717</v>
      </c>
      <c r="C22509" s="183" t="s">
        <v>245</v>
      </c>
      <c r="D22509" s="140" t="n">
        <v>115.99</v>
      </c>
    </row>
    <row r="22510" customFormat="false" ht="24.85" hidden="false" customHeight="false" outlineLevel="0" collapsed="false">
      <c r="A22510" s="95" t="s">
        <v>33719</v>
      </c>
      <c r="B22510" s="182" t="s">
        <v>33720</v>
      </c>
      <c r="C22510" s="183" t="s">
        <v>33678</v>
      </c>
      <c r="D22510" s="140" t="n">
        <v>10.31</v>
      </c>
    </row>
    <row r="22511" customFormat="false" ht="24.85" hidden="false" customHeight="false" outlineLevel="0" collapsed="false">
      <c r="A22511" s="95" t="s">
        <v>33721</v>
      </c>
      <c r="B22511" s="182" t="s">
        <v>33720</v>
      </c>
      <c r="C22511" s="183" t="s">
        <v>33678</v>
      </c>
      <c r="D22511" s="140" t="n">
        <v>9.93</v>
      </c>
    </row>
    <row r="22512" customFormat="false" ht="13.8" hidden="false" customHeight="false" outlineLevel="0" collapsed="false">
      <c r="A22512" s="95" t="s">
        <v>33722</v>
      </c>
      <c r="B22512" s="182" t="s">
        <v>33723</v>
      </c>
      <c r="C22512" s="183" t="s">
        <v>245</v>
      </c>
      <c r="D22512" s="140" t="n">
        <v>1.21</v>
      </c>
    </row>
    <row r="22513" customFormat="false" ht="13.8" hidden="false" customHeight="false" outlineLevel="0" collapsed="false">
      <c r="A22513" s="95" t="s">
        <v>33724</v>
      </c>
      <c r="B22513" s="182" t="s">
        <v>33723</v>
      </c>
      <c r="C22513" s="183" t="s">
        <v>245</v>
      </c>
      <c r="D22513" s="140" t="n">
        <v>1.21</v>
      </c>
    </row>
    <row r="22514" customFormat="false" ht="13.8" hidden="false" customHeight="false" outlineLevel="0" collapsed="false">
      <c r="A22514" s="95" t="s">
        <v>33725</v>
      </c>
      <c r="B22514" s="182" t="s">
        <v>33726</v>
      </c>
      <c r="C22514" s="183" t="s">
        <v>4446</v>
      </c>
      <c r="D22514" s="140" t="n">
        <v>9.51</v>
      </c>
    </row>
    <row r="22515" customFormat="false" ht="13.8" hidden="false" customHeight="false" outlineLevel="0" collapsed="false">
      <c r="A22515" s="95" t="s">
        <v>33727</v>
      </c>
      <c r="B22515" s="182" t="s">
        <v>33726</v>
      </c>
      <c r="C22515" s="183" t="s">
        <v>4446</v>
      </c>
      <c r="D22515" s="140" t="n">
        <v>9.51</v>
      </c>
    </row>
    <row r="22516" customFormat="false" ht="13.8" hidden="false" customHeight="false" outlineLevel="0" collapsed="false">
      <c r="A22516" s="95" t="s">
        <v>33728</v>
      </c>
      <c r="B22516" s="182" t="s">
        <v>33729</v>
      </c>
      <c r="C22516" s="183" t="s">
        <v>4446</v>
      </c>
      <c r="D22516" s="140" t="n">
        <v>9.51</v>
      </c>
    </row>
    <row r="22517" customFormat="false" ht="13.8" hidden="false" customHeight="false" outlineLevel="0" collapsed="false">
      <c r="A22517" s="95" t="s">
        <v>33730</v>
      </c>
      <c r="B22517" s="182" t="s">
        <v>33729</v>
      </c>
      <c r="C22517" s="183" t="s">
        <v>4446</v>
      </c>
      <c r="D22517" s="140" t="n">
        <v>9.51</v>
      </c>
    </row>
    <row r="22518" customFormat="false" ht="13.8" hidden="false" customHeight="false" outlineLevel="0" collapsed="false">
      <c r="A22518" s="95" t="s">
        <v>33731</v>
      </c>
      <c r="B22518" s="182" t="s">
        <v>33732</v>
      </c>
      <c r="C22518" s="183" t="s">
        <v>4446</v>
      </c>
      <c r="D22518" s="140" t="n">
        <v>9.58</v>
      </c>
    </row>
    <row r="22519" customFormat="false" ht="13.8" hidden="false" customHeight="false" outlineLevel="0" collapsed="false">
      <c r="A22519" s="95" t="s">
        <v>33733</v>
      </c>
      <c r="B22519" s="182" t="s">
        <v>33732</v>
      </c>
      <c r="C22519" s="183" t="s">
        <v>4446</v>
      </c>
      <c r="D22519" s="140" t="n">
        <v>9.58</v>
      </c>
    </row>
    <row r="22520" customFormat="false" ht="35.8" hidden="false" customHeight="false" outlineLevel="0" collapsed="false">
      <c r="A22520" s="95" t="s">
        <v>33734</v>
      </c>
      <c r="B22520" s="182" t="s">
        <v>33735</v>
      </c>
      <c r="C22520" s="183" t="s">
        <v>213</v>
      </c>
      <c r="D22520" s="140" t="n">
        <v>186.77</v>
      </c>
    </row>
    <row r="22521" customFormat="false" ht="35.8" hidden="false" customHeight="false" outlineLevel="0" collapsed="false">
      <c r="A22521" s="95" t="s">
        <v>33736</v>
      </c>
      <c r="B22521" s="182" t="s">
        <v>33735</v>
      </c>
      <c r="C22521" s="183" t="s">
        <v>213</v>
      </c>
      <c r="D22521" s="140" t="n">
        <v>185.83</v>
      </c>
    </row>
    <row r="22522" customFormat="false" ht="35.8" hidden="false" customHeight="false" outlineLevel="0" collapsed="false">
      <c r="A22522" s="95" t="s">
        <v>33737</v>
      </c>
      <c r="B22522" s="182" t="s">
        <v>33738</v>
      </c>
      <c r="C22522" s="183" t="s">
        <v>213</v>
      </c>
      <c r="D22522" s="140" t="n">
        <v>16.72</v>
      </c>
    </row>
    <row r="22523" customFormat="false" ht="35.8" hidden="false" customHeight="false" outlineLevel="0" collapsed="false">
      <c r="A22523" s="95" t="s">
        <v>33739</v>
      </c>
      <c r="B22523" s="182" t="s">
        <v>33738</v>
      </c>
      <c r="C22523" s="183" t="s">
        <v>213</v>
      </c>
      <c r="D22523" s="140" t="n">
        <v>16.5</v>
      </c>
    </row>
    <row r="22524" customFormat="false" ht="35.8" hidden="false" customHeight="false" outlineLevel="0" collapsed="false">
      <c r="A22524" s="95" t="s">
        <v>33740</v>
      </c>
      <c r="B22524" s="182" t="s">
        <v>33741</v>
      </c>
      <c r="C22524" s="183" t="s">
        <v>213</v>
      </c>
      <c r="D22524" s="140" t="n">
        <v>248.16</v>
      </c>
    </row>
    <row r="22525" customFormat="false" ht="35.8" hidden="false" customHeight="false" outlineLevel="0" collapsed="false">
      <c r="A22525" s="95" t="s">
        <v>33742</v>
      </c>
      <c r="B22525" s="182" t="s">
        <v>33741</v>
      </c>
      <c r="C22525" s="183" t="s">
        <v>213</v>
      </c>
      <c r="D22525" s="140" t="n">
        <v>241.61</v>
      </c>
    </row>
    <row r="22526" customFormat="false" ht="35.8" hidden="false" customHeight="false" outlineLevel="0" collapsed="false">
      <c r="A22526" s="95" t="s">
        <v>33743</v>
      </c>
      <c r="B22526" s="182" t="s">
        <v>33744</v>
      </c>
      <c r="C22526" s="183" t="s">
        <v>213</v>
      </c>
      <c r="D22526" s="140" t="n">
        <v>35.65</v>
      </c>
    </row>
    <row r="22527" customFormat="false" ht="35.8" hidden="false" customHeight="false" outlineLevel="0" collapsed="false">
      <c r="A22527" s="95" t="s">
        <v>33745</v>
      </c>
      <c r="B22527" s="182" t="s">
        <v>33744</v>
      </c>
      <c r="C22527" s="183" t="s">
        <v>213</v>
      </c>
      <c r="D22527" s="140" t="n">
        <v>35.08</v>
      </c>
    </row>
    <row r="22528" customFormat="false" ht="24.85" hidden="false" customHeight="false" outlineLevel="0" collapsed="false">
      <c r="A22528" s="95" t="s">
        <v>33746</v>
      </c>
      <c r="B22528" s="182" t="s">
        <v>33747</v>
      </c>
      <c r="C22528" s="183" t="s">
        <v>213</v>
      </c>
      <c r="D22528" s="140" t="n">
        <v>130.42</v>
      </c>
    </row>
    <row r="22529" customFormat="false" ht="24.85" hidden="false" customHeight="false" outlineLevel="0" collapsed="false">
      <c r="A22529" s="95" t="s">
        <v>33748</v>
      </c>
      <c r="B22529" s="182" t="s">
        <v>33747</v>
      </c>
      <c r="C22529" s="183" t="s">
        <v>213</v>
      </c>
      <c r="D22529" s="140" t="n">
        <v>130.18</v>
      </c>
    </row>
    <row r="22530" customFormat="false" ht="35.8" hidden="false" customHeight="false" outlineLevel="0" collapsed="false">
      <c r="A22530" s="95" t="s">
        <v>33749</v>
      </c>
      <c r="B22530" s="182" t="s">
        <v>33750</v>
      </c>
      <c r="C22530" s="183" t="s">
        <v>213</v>
      </c>
      <c r="D22530" s="140" t="n">
        <v>45.73</v>
      </c>
    </row>
    <row r="22531" customFormat="false" ht="35.8" hidden="false" customHeight="false" outlineLevel="0" collapsed="false">
      <c r="A22531" s="95" t="s">
        <v>33751</v>
      </c>
      <c r="B22531" s="182" t="s">
        <v>33750</v>
      </c>
      <c r="C22531" s="183" t="s">
        <v>213</v>
      </c>
      <c r="D22531" s="140" t="n">
        <v>43.69</v>
      </c>
    </row>
    <row r="22532" customFormat="false" ht="35.8" hidden="false" customHeight="false" outlineLevel="0" collapsed="false">
      <c r="A22532" s="95" t="s">
        <v>33752</v>
      </c>
      <c r="B22532" s="182" t="s">
        <v>33753</v>
      </c>
      <c r="C22532" s="183" t="s">
        <v>213</v>
      </c>
      <c r="D22532" s="140" t="n">
        <v>266.12</v>
      </c>
    </row>
    <row r="22533" customFormat="false" ht="35.8" hidden="false" customHeight="false" outlineLevel="0" collapsed="false">
      <c r="A22533" s="95" t="s">
        <v>33754</v>
      </c>
      <c r="B22533" s="182" t="s">
        <v>33753</v>
      </c>
      <c r="C22533" s="183" t="s">
        <v>213</v>
      </c>
      <c r="D22533" s="140" t="n">
        <v>259.57</v>
      </c>
    </row>
    <row r="22534" customFormat="false" ht="35.8" hidden="false" customHeight="false" outlineLevel="0" collapsed="false">
      <c r="A22534" s="95" t="s">
        <v>33755</v>
      </c>
      <c r="B22534" s="182" t="s">
        <v>33756</v>
      </c>
      <c r="C22534" s="183" t="s">
        <v>213</v>
      </c>
      <c r="D22534" s="140" t="n">
        <v>277.07</v>
      </c>
    </row>
    <row r="22535" customFormat="false" ht="35.8" hidden="false" customHeight="false" outlineLevel="0" collapsed="false">
      <c r="A22535" s="95" t="s">
        <v>33757</v>
      </c>
      <c r="B22535" s="182" t="s">
        <v>33756</v>
      </c>
      <c r="C22535" s="183" t="s">
        <v>213</v>
      </c>
      <c r="D22535" s="140" t="n">
        <v>270.52</v>
      </c>
    </row>
    <row r="22536" customFormat="false" ht="13.8" hidden="false" customHeight="false" outlineLevel="0" collapsed="false">
      <c r="A22536" s="95" t="s">
        <v>33758</v>
      </c>
      <c r="B22536" s="182" t="s">
        <v>33759</v>
      </c>
      <c r="C22536" s="183" t="s">
        <v>213</v>
      </c>
      <c r="D22536" s="140" t="n">
        <v>102.72</v>
      </c>
    </row>
    <row r="22537" customFormat="false" ht="13.8" hidden="false" customHeight="false" outlineLevel="0" collapsed="false">
      <c r="A22537" s="95" t="s">
        <v>33760</v>
      </c>
      <c r="B22537" s="182" t="s">
        <v>33759</v>
      </c>
      <c r="C22537" s="183" t="s">
        <v>213</v>
      </c>
      <c r="D22537" s="140" t="n">
        <v>95.03</v>
      </c>
    </row>
    <row r="22538" customFormat="false" ht="13.8" hidden="false" customHeight="false" outlineLevel="0" collapsed="false">
      <c r="A22538" s="95" t="s">
        <v>33761</v>
      </c>
      <c r="B22538" s="182" t="s">
        <v>33762</v>
      </c>
      <c r="C22538" s="183" t="s">
        <v>245</v>
      </c>
      <c r="D22538" s="140" t="n">
        <v>1100917.6</v>
      </c>
    </row>
    <row r="22539" customFormat="false" ht="13.8" hidden="false" customHeight="false" outlineLevel="0" collapsed="false">
      <c r="A22539" s="95" t="s">
        <v>33763</v>
      </c>
      <c r="B22539" s="182" t="s">
        <v>33762</v>
      </c>
      <c r="C22539" s="183" t="s">
        <v>245</v>
      </c>
      <c r="D22539" s="140" t="n">
        <v>1100917.6</v>
      </c>
    </row>
    <row r="22540" customFormat="false" ht="13.8" hidden="false" customHeight="false" outlineLevel="0" collapsed="false">
      <c r="A22540" s="95" t="s">
        <v>33764</v>
      </c>
      <c r="B22540" s="182" t="s">
        <v>33765</v>
      </c>
      <c r="C22540" s="183" t="s">
        <v>245</v>
      </c>
      <c r="D22540" s="140" t="n">
        <v>36236.02</v>
      </c>
    </row>
    <row r="22541" customFormat="false" ht="13.8" hidden="false" customHeight="false" outlineLevel="0" collapsed="false">
      <c r="A22541" s="95" t="s">
        <v>33766</v>
      </c>
      <c r="B22541" s="182" t="s">
        <v>33765</v>
      </c>
      <c r="C22541" s="183" t="s">
        <v>245</v>
      </c>
      <c r="D22541" s="140" t="n">
        <v>36236.02</v>
      </c>
    </row>
    <row r="22542" customFormat="false" ht="13.8" hidden="false" customHeight="false" outlineLevel="0" collapsed="false">
      <c r="A22542" s="95" t="s">
        <v>33767</v>
      </c>
      <c r="B22542" s="182" t="s">
        <v>33768</v>
      </c>
      <c r="C22542" s="183" t="s">
        <v>245</v>
      </c>
      <c r="D22542" s="140" t="n">
        <v>975870.86</v>
      </c>
    </row>
    <row r="22543" customFormat="false" ht="13.8" hidden="false" customHeight="false" outlineLevel="0" collapsed="false">
      <c r="A22543" s="95" t="s">
        <v>33769</v>
      </c>
      <c r="B22543" s="182" t="s">
        <v>33768</v>
      </c>
      <c r="C22543" s="183" t="s">
        <v>245</v>
      </c>
      <c r="D22543" s="140" t="n">
        <v>975870.86</v>
      </c>
    </row>
    <row r="22544" customFormat="false" ht="13.8" hidden="false" customHeight="false" outlineLevel="0" collapsed="false">
      <c r="A22544" s="95" t="s">
        <v>33770</v>
      </c>
      <c r="B22544" s="182" t="s">
        <v>33771</v>
      </c>
      <c r="C22544" s="183" t="s">
        <v>245</v>
      </c>
      <c r="D22544" s="140" t="n">
        <v>839910.91</v>
      </c>
    </row>
    <row r="22545" customFormat="false" ht="13.8" hidden="false" customHeight="false" outlineLevel="0" collapsed="false">
      <c r="A22545" s="95" t="s">
        <v>33772</v>
      </c>
      <c r="B22545" s="182" t="s">
        <v>33771</v>
      </c>
      <c r="C22545" s="183" t="s">
        <v>245</v>
      </c>
      <c r="D22545" s="140" t="n">
        <v>839910.91</v>
      </c>
    </row>
    <row r="22546" customFormat="false" ht="13.8" hidden="false" customHeight="false" outlineLevel="0" collapsed="false">
      <c r="A22546" s="95" t="s">
        <v>33773</v>
      </c>
      <c r="B22546" s="182" t="s">
        <v>33774</v>
      </c>
      <c r="C22546" s="183" t="s">
        <v>245</v>
      </c>
      <c r="D22546" s="140" t="n">
        <v>839910.91</v>
      </c>
    </row>
    <row r="22547" customFormat="false" ht="13.8" hidden="false" customHeight="false" outlineLevel="0" collapsed="false">
      <c r="A22547" s="95" t="s">
        <v>33775</v>
      </c>
      <c r="B22547" s="182" t="s">
        <v>33774</v>
      </c>
      <c r="C22547" s="183" t="s">
        <v>245</v>
      </c>
      <c r="D22547" s="140" t="n">
        <v>839910.91</v>
      </c>
    </row>
    <row r="22548" customFormat="false" ht="13.8" hidden="false" customHeight="false" outlineLevel="0" collapsed="false">
      <c r="A22548" s="95" t="s">
        <v>33776</v>
      </c>
      <c r="B22548" s="182" t="s">
        <v>33777</v>
      </c>
      <c r="C22548" s="183" t="s">
        <v>245</v>
      </c>
      <c r="D22548" s="140" t="n">
        <v>1063886.71</v>
      </c>
    </row>
    <row r="22549" customFormat="false" ht="13.8" hidden="false" customHeight="false" outlineLevel="0" collapsed="false">
      <c r="A22549" s="95" t="s">
        <v>33778</v>
      </c>
      <c r="B22549" s="182" t="s">
        <v>33777</v>
      </c>
      <c r="C22549" s="183" t="s">
        <v>245</v>
      </c>
      <c r="D22549" s="140" t="n">
        <v>1063886.71</v>
      </c>
    </row>
    <row r="22550" customFormat="false" ht="13.8" hidden="false" customHeight="false" outlineLevel="0" collapsed="false">
      <c r="A22550" s="95" t="s">
        <v>33779</v>
      </c>
      <c r="B22550" s="182" t="s">
        <v>33780</v>
      </c>
      <c r="C22550" s="183" t="s">
        <v>245</v>
      </c>
      <c r="D22550" s="140" t="n">
        <v>36.78</v>
      </c>
    </row>
    <row r="22551" customFormat="false" ht="13.8" hidden="false" customHeight="false" outlineLevel="0" collapsed="false">
      <c r="A22551" s="95" t="s">
        <v>33781</v>
      </c>
      <c r="B22551" s="182" t="s">
        <v>33780</v>
      </c>
      <c r="C22551" s="183" t="s">
        <v>245</v>
      </c>
      <c r="D22551" s="140" t="n">
        <v>36.78</v>
      </c>
    </row>
    <row r="22552" customFormat="false" ht="13.8" hidden="false" customHeight="false" outlineLevel="0" collapsed="false">
      <c r="A22552" s="95" t="s">
        <v>33782</v>
      </c>
      <c r="B22552" s="182" t="s">
        <v>33783</v>
      </c>
      <c r="C22552" s="183" t="s">
        <v>245</v>
      </c>
      <c r="D22552" s="140" t="n">
        <v>40.4</v>
      </c>
    </row>
    <row r="22553" customFormat="false" ht="13.8" hidden="false" customHeight="false" outlineLevel="0" collapsed="false">
      <c r="A22553" s="95" t="s">
        <v>33784</v>
      </c>
      <c r="B22553" s="182" t="s">
        <v>33783</v>
      </c>
      <c r="C22553" s="183" t="s">
        <v>245</v>
      </c>
      <c r="D22553" s="140" t="n">
        <v>40.4</v>
      </c>
    </row>
    <row r="22554" customFormat="false" ht="13.8" hidden="false" customHeight="false" outlineLevel="0" collapsed="false">
      <c r="A22554" s="95" t="s">
        <v>33785</v>
      </c>
      <c r="B22554" s="182" t="s">
        <v>33786</v>
      </c>
      <c r="C22554" s="183" t="s">
        <v>245</v>
      </c>
      <c r="D22554" s="140" t="n">
        <v>42.12</v>
      </c>
    </row>
    <row r="22555" customFormat="false" ht="13.8" hidden="false" customHeight="false" outlineLevel="0" collapsed="false">
      <c r="A22555" s="95" t="s">
        <v>33787</v>
      </c>
      <c r="B22555" s="182" t="s">
        <v>33786</v>
      </c>
      <c r="C22555" s="183" t="s">
        <v>245</v>
      </c>
      <c r="D22555" s="140" t="n">
        <v>42.12</v>
      </c>
    </row>
    <row r="22556" customFormat="false" ht="13.8" hidden="false" customHeight="false" outlineLevel="0" collapsed="false">
      <c r="A22556" s="95" t="s">
        <v>33788</v>
      </c>
      <c r="B22556" s="182" t="s">
        <v>33789</v>
      </c>
      <c r="C22556" s="183" t="s">
        <v>245</v>
      </c>
      <c r="D22556" s="140" t="n">
        <v>48.28</v>
      </c>
    </row>
    <row r="22557" customFormat="false" ht="13.8" hidden="false" customHeight="false" outlineLevel="0" collapsed="false">
      <c r="A22557" s="95" t="s">
        <v>33790</v>
      </c>
      <c r="B22557" s="182" t="s">
        <v>33789</v>
      </c>
      <c r="C22557" s="183" t="s">
        <v>245</v>
      </c>
      <c r="D22557" s="140" t="n">
        <v>48.28</v>
      </c>
    </row>
    <row r="22558" customFormat="false" ht="13.8" hidden="false" customHeight="false" outlineLevel="0" collapsed="false">
      <c r="A22558" s="95" t="s">
        <v>33791</v>
      </c>
      <c r="B22558" s="182" t="s">
        <v>33792</v>
      </c>
      <c r="C22558" s="183" t="s">
        <v>245</v>
      </c>
      <c r="D22558" s="140" t="n">
        <v>49.28</v>
      </c>
    </row>
    <row r="22559" customFormat="false" ht="13.8" hidden="false" customHeight="false" outlineLevel="0" collapsed="false">
      <c r="A22559" s="95" t="s">
        <v>33793</v>
      </c>
      <c r="B22559" s="182" t="s">
        <v>33792</v>
      </c>
      <c r="C22559" s="183" t="s">
        <v>245</v>
      </c>
      <c r="D22559" s="140" t="n">
        <v>49.28</v>
      </c>
    </row>
    <row r="22560" customFormat="false" ht="13.8" hidden="false" customHeight="false" outlineLevel="0" collapsed="false">
      <c r="A22560" s="95" t="s">
        <v>33794</v>
      </c>
      <c r="B22560" s="182" t="s">
        <v>33795</v>
      </c>
      <c r="C22560" s="183" t="s">
        <v>245</v>
      </c>
      <c r="D22560" s="140" t="n">
        <v>59.26</v>
      </c>
    </row>
    <row r="22561" customFormat="false" ht="13.8" hidden="false" customHeight="false" outlineLevel="0" collapsed="false">
      <c r="A22561" s="95" t="s">
        <v>33796</v>
      </c>
      <c r="B22561" s="182" t="s">
        <v>33795</v>
      </c>
      <c r="C22561" s="183" t="s">
        <v>245</v>
      </c>
      <c r="D22561" s="140" t="n">
        <v>59.26</v>
      </c>
    </row>
    <row r="22562" customFormat="false" ht="13.8" hidden="false" customHeight="false" outlineLevel="0" collapsed="false">
      <c r="A22562" s="95" t="s">
        <v>33797</v>
      </c>
      <c r="B22562" s="182" t="s">
        <v>33798</v>
      </c>
      <c r="C22562" s="183" t="s">
        <v>245</v>
      </c>
      <c r="D22562" s="140" t="n">
        <v>64.57</v>
      </c>
    </row>
    <row r="22563" customFormat="false" ht="13.8" hidden="false" customHeight="false" outlineLevel="0" collapsed="false">
      <c r="A22563" s="95" t="s">
        <v>33799</v>
      </c>
      <c r="B22563" s="182" t="s">
        <v>33798</v>
      </c>
      <c r="C22563" s="183" t="s">
        <v>245</v>
      </c>
      <c r="D22563" s="140" t="n">
        <v>64.57</v>
      </c>
    </row>
    <row r="22564" customFormat="false" ht="13.8" hidden="false" customHeight="false" outlineLevel="0" collapsed="false">
      <c r="A22564" s="95" t="s">
        <v>33800</v>
      </c>
      <c r="B22564" s="182" t="s">
        <v>33801</v>
      </c>
      <c r="C22564" s="183" t="s">
        <v>245</v>
      </c>
      <c r="D22564" s="140" t="n">
        <v>76.11</v>
      </c>
    </row>
    <row r="22565" customFormat="false" ht="13.8" hidden="false" customHeight="false" outlineLevel="0" collapsed="false">
      <c r="A22565" s="95" t="s">
        <v>33802</v>
      </c>
      <c r="B22565" s="182" t="s">
        <v>33801</v>
      </c>
      <c r="C22565" s="183" t="s">
        <v>245</v>
      </c>
      <c r="D22565" s="140" t="n">
        <v>76.11</v>
      </c>
    </row>
    <row r="22566" customFormat="false" ht="13.8" hidden="false" customHeight="false" outlineLevel="0" collapsed="false">
      <c r="A22566" s="95" t="s">
        <v>33803</v>
      </c>
      <c r="B22566" s="182" t="s">
        <v>33804</v>
      </c>
      <c r="C22566" s="183" t="s">
        <v>245</v>
      </c>
      <c r="D22566" s="140" t="n">
        <v>84.53</v>
      </c>
    </row>
    <row r="22567" customFormat="false" ht="13.8" hidden="false" customHeight="false" outlineLevel="0" collapsed="false">
      <c r="A22567" s="95" t="s">
        <v>33805</v>
      </c>
      <c r="B22567" s="182" t="s">
        <v>33804</v>
      </c>
      <c r="C22567" s="183" t="s">
        <v>245</v>
      </c>
      <c r="D22567" s="140" t="n">
        <v>84.53</v>
      </c>
    </row>
    <row r="22568" customFormat="false" ht="13.8" hidden="false" customHeight="false" outlineLevel="0" collapsed="false">
      <c r="A22568" s="95" t="s">
        <v>33806</v>
      </c>
      <c r="B22568" s="182" t="s">
        <v>33807</v>
      </c>
      <c r="C22568" s="183" t="s">
        <v>245</v>
      </c>
      <c r="D22568" s="140" t="n">
        <v>10.86</v>
      </c>
    </row>
    <row r="22569" customFormat="false" ht="13.8" hidden="false" customHeight="false" outlineLevel="0" collapsed="false">
      <c r="A22569" s="95" t="s">
        <v>33808</v>
      </c>
      <c r="B22569" s="182" t="s">
        <v>33807</v>
      </c>
      <c r="C22569" s="183" t="s">
        <v>245</v>
      </c>
      <c r="D22569" s="140" t="n">
        <v>10.86</v>
      </c>
    </row>
    <row r="22570" customFormat="false" ht="13.8" hidden="false" customHeight="false" outlineLevel="0" collapsed="false">
      <c r="A22570" s="95" t="s">
        <v>33809</v>
      </c>
      <c r="B22570" s="182" t="s">
        <v>33810</v>
      </c>
      <c r="C22570" s="183" t="s">
        <v>245</v>
      </c>
      <c r="D22570" s="140" t="n">
        <v>14.75</v>
      </c>
    </row>
    <row r="22571" customFormat="false" ht="13.8" hidden="false" customHeight="false" outlineLevel="0" collapsed="false">
      <c r="A22571" s="95" t="s">
        <v>33811</v>
      </c>
      <c r="B22571" s="182" t="s">
        <v>33810</v>
      </c>
      <c r="C22571" s="183" t="s">
        <v>245</v>
      </c>
      <c r="D22571" s="140" t="n">
        <v>14.75</v>
      </c>
    </row>
    <row r="22572" customFormat="false" ht="13.8" hidden="false" customHeight="false" outlineLevel="0" collapsed="false">
      <c r="A22572" s="95" t="s">
        <v>33812</v>
      </c>
      <c r="B22572" s="182" t="s">
        <v>33813</v>
      </c>
      <c r="C22572" s="183" t="s">
        <v>245</v>
      </c>
      <c r="D22572" s="140" t="n">
        <v>33.4</v>
      </c>
    </row>
    <row r="22573" customFormat="false" ht="13.8" hidden="false" customHeight="false" outlineLevel="0" collapsed="false">
      <c r="A22573" s="95" t="s">
        <v>33814</v>
      </c>
      <c r="B22573" s="182" t="s">
        <v>33813</v>
      </c>
      <c r="C22573" s="183" t="s">
        <v>245</v>
      </c>
      <c r="D22573" s="140" t="n">
        <v>33.4</v>
      </c>
    </row>
    <row r="22574" customFormat="false" ht="13.8" hidden="false" customHeight="false" outlineLevel="0" collapsed="false">
      <c r="A22574" s="95" t="s">
        <v>33815</v>
      </c>
      <c r="B22574" s="182" t="s">
        <v>33816</v>
      </c>
      <c r="C22574" s="183" t="s">
        <v>245</v>
      </c>
      <c r="D22574" s="140" t="n">
        <v>38.93</v>
      </c>
    </row>
    <row r="22575" customFormat="false" ht="13.8" hidden="false" customHeight="false" outlineLevel="0" collapsed="false">
      <c r="A22575" s="95" t="s">
        <v>33817</v>
      </c>
      <c r="B22575" s="182" t="s">
        <v>33816</v>
      </c>
      <c r="C22575" s="183" t="s">
        <v>245</v>
      </c>
      <c r="D22575" s="140" t="n">
        <v>38.93</v>
      </c>
    </row>
    <row r="22576" customFormat="false" ht="13.8" hidden="false" customHeight="false" outlineLevel="0" collapsed="false">
      <c r="A22576" s="95" t="s">
        <v>33818</v>
      </c>
      <c r="B22576" s="182" t="s">
        <v>33819</v>
      </c>
      <c r="C22576" s="183" t="s">
        <v>245</v>
      </c>
      <c r="D22576" s="140" t="n">
        <v>49.97</v>
      </c>
    </row>
    <row r="22577" customFormat="false" ht="13.8" hidden="false" customHeight="false" outlineLevel="0" collapsed="false">
      <c r="A22577" s="95" t="s">
        <v>33820</v>
      </c>
      <c r="B22577" s="182" t="s">
        <v>33819</v>
      </c>
      <c r="C22577" s="183" t="s">
        <v>245</v>
      </c>
      <c r="D22577" s="140" t="n">
        <v>49.97</v>
      </c>
    </row>
    <row r="22578" customFormat="false" ht="13.8" hidden="false" customHeight="false" outlineLevel="0" collapsed="false">
      <c r="A22578" s="95" t="s">
        <v>33821</v>
      </c>
      <c r="B22578" s="182" t="s">
        <v>33822</v>
      </c>
      <c r="C22578" s="183" t="s">
        <v>245</v>
      </c>
      <c r="D22578" s="140" t="n">
        <v>61.02</v>
      </c>
    </row>
    <row r="22579" customFormat="false" ht="13.8" hidden="false" customHeight="false" outlineLevel="0" collapsed="false">
      <c r="A22579" s="95" t="s">
        <v>33823</v>
      </c>
      <c r="B22579" s="182" t="s">
        <v>33822</v>
      </c>
      <c r="C22579" s="183" t="s">
        <v>245</v>
      </c>
      <c r="D22579" s="140" t="n">
        <v>61.02</v>
      </c>
    </row>
    <row r="22580" customFormat="false" ht="13.8" hidden="false" customHeight="false" outlineLevel="0" collapsed="false">
      <c r="A22580" s="95" t="s">
        <v>33824</v>
      </c>
      <c r="B22580" s="182" t="s">
        <v>33825</v>
      </c>
      <c r="C22580" s="183" t="s">
        <v>245</v>
      </c>
      <c r="D22580" s="140" t="n">
        <v>105.38</v>
      </c>
    </row>
    <row r="22581" customFormat="false" ht="13.8" hidden="false" customHeight="false" outlineLevel="0" collapsed="false">
      <c r="A22581" s="95" t="s">
        <v>33826</v>
      </c>
      <c r="B22581" s="182" t="s">
        <v>33825</v>
      </c>
      <c r="C22581" s="183" t="s">
        <v>245</v>
      </c>
      <c r="D22581" s="140" t="n">
        <v>105.38</v>
      </c>
    </row>
    <row r="22582" customFormat="false" ht="13.8" hidden="false" customHeight="false" outlineLevel="0" collapsed="false">
      <c r="A22582" s="95" t="s">
        <v>33827</v>
      </c>
      <c r="B22582" s="182" t="s">
        <v>33828</v>
      </c>
      <c r="C22582" s="183" t="s">
        <v>245</v>
      </c>
      <c r="D22582" s="140" t="n">
        <v>41.25</v>
      </c>
    </row>
    <row r="22583" customFormat="false" ht="13.8" hidden="false" customHeight="false" outlineLevel="0" collapsed="false">
      <c r="A22583" s="95" t="s">
        <v>33829</v>
      </c>
      <c r="B22583" s="182" t="s">
        <v>33828</v>
      </c>
      <c r="C22583" s="183" t="s">
        <v>245</v>
      </c>
      <c r="D22583" s="140" t="n">
        <v>41.25</v>
      </c>
    </row>
    <row r="22584" customFormat="false" ht="13.8" hidden="false" customHeight="false" outlineLevel="0" collapsed="false">
      <c r="A22584" s="95" t="s">
        <v>33830</v>
      </c>
      <c r="B22584" s="182" t="s">
        <v>33831</v>
      </c>
      <c r="C22584" s="183" t="s">
        <v>245</v>
      </c>
      <c r="D22584" s="140" t="n">
        <v>93.83</v>
      </c>
    </row>
    <row r="22585" customFormat="false" ht="13.8" hidden="false" customHeight="false" outlineLevel="0" collapsed="false">
      <c r="A22585" s="95" t="s">
        <v>33832</v>
      </c>
      <c r="B22585" s="182" t="s">
        <v>33831</v>
      </c>
      <c r="C22585" s="183" t="s">
        <v>245</v>
      </c>
      <c r="D22585" s="140" t="n">
        <v>93.83</v>
      </c>
    </row>
    <row r="22586" customFormat="false" ht="13.8" hidden="false" customHeight="false" outlineLevel="0" collapsed="false">
      <c r="A22586" s="95" t="s">
        <v>33833</v>
      </c>
      <c r="B22586" s="182" t="s">
        <v>33834</v>
      </c>
      <c r="C22586" s="183" t="s">
        <v>245</v>
      </c>
      <c r="D22586" s="140" t="n">
        <v>104.15</v>
      </c>
    </row>
    <row r="22587" customFormat="false" ht="13.8" hidden="false" customHeight="false" outlineLevel="0" collapsed="false">
      <c r="A22587" s="95" t="s">
        <v>33835</v>
      </c>
      <c r="B22587" s="182" t="s">
        <v>33834</v>
      </c>
      <c r="C22587" s="183" t="s">
        <v>245</v>
      </c>
      <c r="D22587" s="140" t="n">
        <v>104.15</v>
      </c>
    </row>
    <row r="22588" customFormat="false" ht="13.8" hidden="false" customHeight="false" outlineLevel="0" collapsed="false">
      <c r="A22588" s="95" t="s">
        <v>33836</v>
      </c>
      <c r="B22588" s="182" t="s">
        <v>33837</v>
      </c>
      <c r="C22588" s="183" t="s">
        <v>245</v>
      </c>
      <c r="D22588" s="140" t="n">
        <v>5.25</v>
      </c>
    </row>
    <row r="22589" customFormat="false" ht="13.8" hidden="false" customHeight="false" outlineLevel="0" collapsed="false">
      <c r="A22589" s="95" t="s">
        <v>33838</v>
      </c>
      <c r="B22589" s="182" t="s">
        <v>33837</v>
      </c>
      <c r="C22589" s="183" t="s">
        <v>245</v>
      </c>
      <c r="D22589" s="140" t="n">
        <v>5.25</v>
      </c>
    </row>
    <row r="22590" customFormat="false" ht="24.85" hidden="false" customHeight="false" outlineLevel="0" collapsed="false">
      <c r="A22590" s="95" t="s">
        <v>33839</v>
      </c>
      <c r="B22590" s="182" t="s">
        <v>33840</v>
      </c>
      <c r="C22590" s="183" t="s">
        <v>213</v>
      </c>
      <c r="D22590" s="140" t="n">
        <v>54.5</v>
      </c>
    </row>
    <row r="22591" customFormat="false" ht="24.85" hidden="false" customHeight="false" outlineLevel="0" collapsed="false">
      <c r="A22591" s="95" t="s">
        <v>33841</v>
      </c>
      <c r="B22591" s="182" t="s">
        <v>33840</v>
      </c>
      <c r="C22591" s="183" t="s">
        <v>213</v>
      </c>
      <c r="D22591" s="140" t="n">
        <v>54.5</v>
      </c>
    </row>
    <row r="22592" customFormat="false" ht="13.8" hidden="false" customHeight="false" outlineLevel="0" collapsed="false">
      <c r="A22592" s="95" t="s">
        <v>33842</v>
      </c>
      <c r="B22592" s="182" t="s">
        <v>33843</v>
      </c>
      <c r="C22592" s="183" t="s">
        <v>363</v>
      </c>
      <c r="D22592" s="140" t="n">
        <v>13.13</v>
      </c>
    </row>
    <row r="22593" customFormat="false" ht="13.8" hidden="false" customHeight="false" outlineLevel="0" collapsed="false">
      <c r="A22593" s="95" t="s">
        <v>33844</v>
      </c>
      <c r="B22593" s="182" t="s">
        <v>33843</v>
      </c>
      <c r="C22593" s="183" t="s">
        <v>363</v>
      </c>
      <c r="D22593" s="140" t="n">
        <v>13.13</v>
      </c>
    </row>
    <row r="22594" customFormat="false" ht="13.8" hidden="false" customHeight="false" outlineLevel="0" collapsed="false">
      <c r="A22594" s="95" t="s">
        <v>33845</v>
      </c>
      <c r="B22594" s="182" t="s">
        <v>33846</v>
      </c>
      <c r="C22594" s="183" t="s">
        <v>363</v>
      </c>
      <c r="D22594" s="140" t="n">
        <v>12.58</v>
      </c>
    </row>
    <row r="22595" customFormat="false" ht="13.8" hidden="false" customHeight="false" outlineLevel="0" collapsed="false">
      <c r="A22595" s="95" t="s">
        <v>33847</v>
      </c>
      <c r="B22595" s="182" t="s">
        <v>33846</v>
      </c>
      <c r="C22595" s="183" t="s">
        <v>363</v>
      </c>
      <c r="D22595" s="140" t="n">
        <v>12.58</v>
      </c>
    </row>
    <row r="22596" customFormat="false" ht="13.8" hidden="false" customHeight="false" outlineLevel="0" collapsed="false">
      <c r="A22596" s="95" t="s">
        <v>33848</v>
      </c>
      <c r="B22596" s="182" t="s">
        <v>33849</v>
      </c>
      <c r="C22596" s="183" t="s">
        <v>363</v>
      </c>
      <c r="D22596" s="140" t="n">
        <v>20.98</v>
      </c>
    </row>
    <row r="22597" customFormat="false" ht="13.8" hidden="false" customHeight="false" outlineLevel="0" collapsed="false">
      <c r="A22597" s="95" t="s">
        <v>33850</v>
      </c>
      <c r="B22597" s="182" t="s">
        <v>33849</v>
      </c>
      <c r="C22597" s="183" t="s">
        <v>363</v>
      </c>
      <c r="D22597" s="140" t="n">
        <v>20.98</v>
      </c>
    </row>
    <row r="22598" customFormat="false" ht="13.8" hidden="false" customHeight="false" outlineLevel="0" collapsed="false">
      <c r="A22598" s="95" t="s">
        <v>33851</v>
      </c>
      <c r="B22598" s="182" t="s">
        <v>33852</v>
      </c>
      <c r="C22598" s="183" t="s">
        <v>363</v>
      </c>
      <c r="D22598" s="140" t="n">
        <v>26.57</v>
      </c>
    </row>
    <row r="22599" customFormat="false" ht="13.8" hidden="false" customHeight="false" outlineLevel="0" collapsed="false">
      <c r="A22599" s="95" t="s">
        <v>33853</v>
      </c>
      <c r="B22599" s="182" t="s">
        <v>33852</v>
      </c>
      <c r="C22599" s="183" t="s">
        <v>363</v>
      </c>
      <c r="D22599" s="140" t="n">
        <v>26.57</v>
      </c>
    </row>
    <row r="22600" customFormat="false" ht="13.8" hidden="false" customHeight="false" outlineLevel="0" collapsed="false">
      <c r="A22600" s="95" t="s">
        <v>33854</v>
      </c>
      <c r="B22600" s="182" t="s">
        <v>33855</v>
      </c>
      <c r="C22600" s="183" t="s">
        <v>363</v>
      </c>
      <c r="D22600" s="140" t="n">
        <v>6.91</v>
      </c>
    </row>
    <row r="22601" customFormat="false" ht="13.8" hidden="false" customHeight="false" outlineLevel="0" collapsed="false">
      <c r="A22601" s="95" t="s">
        <v>33856</v>
      </c>
      <c r="B22601" s="182" t="s">
        <v>33855</v>
      </c>
      <c r="C22601" s="183" t="s">
        <v>363</v>
      </c>
      <c r="D22601" s="140" t="n">
        <v>6.91</v>
      </c>
    </row>
    <row r="22602" customFormat="false" ht="13.8" hidden="false" customHeight="false" outlineLevel="0" collapsed="false">
      <c r="A22602" s="95" t="s">
        <v>33857</v>
      </c>
      <c r="B22602" s="182" t="s">
        <v>33858</v>
      </c>
      <c r="C22602" s="183" t="s">
        <v>363</v>
      </c>
      <c r="D22602" s="140" t="n">
        <v>1.53</v>
      </c>
    </row>
    <row r="22603" customFormat="false" ht="13.8" hidden="false" customHeight="false" outlineLevel="0" collapsed="false">
      <c r="A22603" s="95" t="s">
        <v>33859</v>
      </c>
      <c r="B22603" s="182" t="s">
        <v>33858</v>
      </c>
      <c r="C22603" s="183" t="s">
        <v>363</v>
      </c>
      <c r="D22603" s="140" t="n">
        <v>1.53</v>
      </c>
    </row>
    <row r="22604" customFormat="false" ht="13.8" hidden="false" customHeight="false" outlineLevel="0" collapsed="false">
      <c r="A22604" s="95" t="s">
        <v>33860</v>
      </c>
      <c r="B22604" s="182" t="s">
        <v>33861</v>
      </c>
      <c r="C22604" s="183" t="s">
        <v>363</v>
      </c>
      <c r="D22604" s="140" t="n">
        <v>1.63</v>
      </c>
    </row>
    <row r="22605" customFormat="false" ht="13.8" hidden="false" customHeight="false" outlineLevel="0" collapsed="false">
      <c r="A22605" s="95" t="s">
        <v>33862</v>
      </c>
      <c r="B22605" s="182" t="s">
        <v>33861</v>
      </c>
      <c r="C22605" s="183" t="s">
        <v>363</v>
      </c>
      <c r="D22605" s="140" t="n">
        <v>1.63</v>
      </c>
    </row>
    <row r="22606" customFormat="false" ht="13.8" hidden="false" customHeight="false" outlineLevel="0" collapsed="false">
      <c r="A22606" s="95" t="s">
        <v>33863</v>
      </c>
      <c r="B22606" s="182" t="s">
        <v>33864</v>
      </c>
      <c r="C22606" s="183" t="s">
        <v>363</v>
      </c>
      <c r="D22606" s="140" t="n">
        <v>3.34</v>
      </c>
    </row>
    <row r="22607" customFormat="false" ht="13.8" hidden="false" customHeight="false" outlineLevel="0" collapsed="false">
      <c r="A22607" s="95" t="s">
        <v>33865</v>
      </c>
      <c r="B22607" s="182" t="s">
        <v>33864</v>
      </c>
      <c r="C22607" s="183" t="s">
        <v>363</v>
      </c>
      <c r="D22607" s="140" t="n">
        <v>3.34</v>
      </c>
    </row>
    <row r="22608" customFormat="false" ht="13.8" hidden="false" customHeight="false" outlineLevel="0" collapsed="false">
      <c r="A22608" s="95" t="s">
        <v>33866</v>
      </c>
      <c r="B22608" s="182" t="s">
        <v>33867</v>
      </c>
      <c r="C22608" s="183" t="s">
        <v>592</v>
      </c>
      <c r="D22608" s="140" t="n">
        <v>1522.55</v>
      </c>
    </row>
    <row r="22609" customFormat="false" ht="13.8" hidden="false" customHeight="false" outlineLevel="0" collapsed="false">
      <c r="A22609" s="95" t="s">
        <v>33868</v>
      </c>
      <c r="B22609" s="182" t="s">
        <v>33867</v>
      </c>
      <c r="C22609" s="183" t="s">
        <v>592</v>
      </c>
      <c r="D22609" s="140" t="n">
        <v>1522.55</v>
      </c>
    </row>
    <row r="22610" customFormat="false" ht="24.85" hidden="false" customHeight="false" outlineLevel="0" collapsed="false">
      <c r="A22610" s="95" t="s">
        <v>33869</v>
      </c>
      <c r="B22610" s="182" t="s">
        <v>33870</v>
      </c>
      <c r="C22610" s="183" t="s">
        <v>5214</v>
      </c>
      <c r="D22610" s="140" t="n">
        <v>1850.82</v>
      </c>
    </row>
    <row r="22611" customFormat="false" ht="24.85" hidden="false" customHeight="false" outlineLevel="0" collapsed="false">
      <c r="A22611" s="95" t="s">
        <v>33871</v>
      </c>
      <c r="B22611" s="182" t="s">
        <v>33870</v>
      </c>
      <c r="C22611" s="183" t="s">
        <v>5214</v>
      </c>
      <c r="D22611" s="140" t="n">
        <v>1726.79</v>
      </c>
    </row>
    <row r="22612" customFormat="false" ht="24.85" hidden="false" customHeight="false" outlineLevel="0" collapsed="false">
      <c r="A22612" s="95" t="s">
        <v>33872</v>
      </c>
      <c r="B22612" s="182" t="s">
        <v>33873</v>
      </c>
      <c r="C22612" s="183" t="s">
        <v>33874</v>
      </c>
      <c r="D22612" s="140" t="n">
        <v>154.83</v>
      </c>
    </row>
    <row r="22613" customFormat="false" ht="24.85" hidden="false" customHeight="false" outlineLevel="0" collapsed="false">
      <c r="A22613" s="95" t="s">
        <v>33875</v>
      </c>
      <c r="B22613" s="182" t="s">
        <v>33873</v>
      </c>
      <c r="C22613" s="183" t="s">
        <v>33874</v>
      </c>
      <c r="D22613" s="140" t="n">
        <v>146.08</v>
      </c>
    </row>
    <row r="22614" customFormat="false" ht="13.8" hidden="false" customHeight="false" outlineLevel="0" collapsed="false">
      <c r="A22614" s="95" t="s">
        <v>33876</v>
      </c>
      <c r="B22614" s="182" t="s">
        <v>33877</v>
      </c>
      <c r="C22614" s="183" t="s">
        <v>245</v>
      </c>
      <c r="D22614" s="140" t="n">
        <v>102.27</v>
      </c>
    </row>
    <row r="22615" customFormat="false" ht="13.8" hidden="false" customHeight="false" outlineLevel="0" collapsed="false">
      <c r="A22615" s="95" t="s">
        <v>33878</v>
      </c>
      <c r="B22615" s="182" t="s">
        <v>33877</v>
      </c>
      <c r="C22615" s="183" t="s">
        <v>245</v>
      </c>
      <c r="D22615" s="140" t="n">
        <v>88.62</v>
      </c>
    </row>
    <row r="22616" customFormat="false" ht="13.8" hidden="false" customHeight="false" outlineLevel="0" collapsed="false">
      <c r="A22616" s="95" t="s">
        <v>33879</v>
      </c>
      <c r="B22616" s="182" t="s">
        <v>33880</v>
      </c>
      <c r="C22616" s="183" t="s">
        <v>245</v>
      </c>
      <c r="D22616" s="140" t="n">
        <v>144.61</v>
      </c>
    </row>
    <row r="22617" customFormat="false" ht="13.8" hidden="false" customHeight="false" outlineLevel="0" collapsed="false">
      <c r="A22617" s="95" t="s">
        <v>33881</v>
      </c>
      <c r="B22617" s="182" t="s">
        <v>33880</v>
      </c>
      <c r="C22617" s="183" t="s">
        <v>245</v>
      </c>
      <c r="D22617" s="140" t="n">
        <v>133.06</v>
      </c>
    </row>
    <row r="22618" customFormat="false" ht="24.85" hidden="false" customHeight="false" outlineLevel="0" collapsed="false">
      <c r="A22618" s="95" t="s">
        <v>33882</v>
      </c>
      <c r="B22618" s="182" t="s">
        <v>33883</v>
      </c>
      <c r="C22618" s="183" t="s">
        <v>33884</v>
      </c>
      <c r="D22618" s="140" t="n">
        <v>83.41</v>
      </c>
    </row>
    <row r="22619" customFormat="false" ht="24.85" hidden="false" customHeight="false" outlineLevel="0" collapsed="false">
      <c r="A22619" s="95" t="s">
        <v>33885</v>
      </c>
      <c r="B22619" s="182" t="s">
        <v>33883</v>
      </c>
      <c r="C22619" s="183" t="s">
        <v>33884</v>
      </c>
      <c r="D22619" s="140" t="n">
        <v>80.27</v>
      </c>
    </row>
    <row r="22620" customFormat="false" ht="24.85" hidden="false" customHeight="false" outlineLevel="0" collapsed="false">
      <c r="A22620" s="95" t="s">
        <v>33886</v>
      </c>
      <c r="B22620" s="182" t="s">
        <v>33887</v>
      </c>
      <c r="C22620" s="183" t="s">
        <v>33884</v>
      </c>
      <c r="D22620" s="140" t="n">
        <v>83.1</v>
      </c>
    </row>
    <row r="22621" customFormat="false" ht="24.85" hidden="false" customHeight="false" outlineLevel="0" collapsed="false">
      <c r="A22621" s="95" t="s">
        <v>33888</v>
      </c>
      <c r="B22621" s="182" t="s">
        <v>33887</v>
      </c>
      <c r="C22621" s="183" t="s">
        <v>33884</v>
      </c>
      <c r="D22621" s="140" t="n">
        <v>79.96</v>
      </c>
    </row>
    <row r="22622" customFormat="false" ht="13.8" hidden="false" customHeight="false" outlineLevel="0" collapsed="false">
      <c r="A22622" s="95" t="s">
        <v>33889</v>
      </c>
      <c r="B22622" s="182" t="s">
        <v>33890</v>
      </c>
      <c r="C22622" s="183" t="s">
        <v>5214</v>
      </c>
      <c r="D22622" s="140" t="n">
        <v>451.51</v>
      </c>
    </row>
    <row r="22623" customFormat="false" ht="13.8" hidden="false" customHeight="false" outlineLevel="0" collapsed="false">
      <c r="A22623" s="95" t="s">
        <v>33891</v>
      </c>
      <c r="B22623" s="182" t="s">
        <v>33890</v>
      </c>
      <c r="C22623" s="183" t="s">
        <v>5214</v>
      </c>
      <c r="D22623" s="140" t="n">
        <v>401.26</v>
      </c>
    </row>
    <row r="22624" customFormat="false" ht="24.85" hidden="false" customHeight="false" outlineLevel="0" collapsed="false">
      <c r="A22624" s="95" t="s">
        <v>33892</v>
      </c>
      <c r="B22624" s="182" t="s">
        <v>33893</v>
      </c>
      <c r="C22624" s="183" t="s">
        <v>1333</v>
      </c>
      <c r="D22624" s="140" t="n">
        <v>10029.92</v>
      </c>
    </row>
    <row r="22625" customFormat="false" ht="24.85" hidden="false" customHeight="false" outlineLevel="0" collapsed="false">
      <c r="A22625" s="95" t="s">
        <v>33894</v>
      </c>
      <c r="B22625" s="182" t="s">
        <v>33893</v>
      </c>
      <c r="C22625" s="183" t="s">
        <v>1333</v>
      </c>
      <c r="D22625" s="140" t="n">
        <v>9038.46</v>
      </c>
    </row>
    <row r="22626" customFormat="false" ht="24.85" hidden="false" customHeight="false" outlineLevel="0" collapsed="false">
      <c r="A22626" s="95" t="s">
        <v>33895</v>
      </c>
      <c r="B22626" s="182" t="s">
        <v>33896</v>
      </c>
      <c r="C22626" s="183" t="s">
        <v>1333</v>
      </c>
      <c r="D22626" s="140" t="n">
        <v>426.28</v>
      </c>
    </row>
    <row r="22627" customFormat="false" ht="24.85" hidden="false" customHeight="false" outlineLevel="0" collapsed="false">
      <c r="A22627" s="95" t="s">
        <v>33897</v>
      </c>
      <c r="B22627" s="182" t="s">
        <v>33896</v>
      </c>
      <c r="C22627" s="183" t="s">
        <v>1333</v>
      </c>
      <c r="D22627" s="140" t="n">
        <v>396.99</v>
      </c>
    </row>
    <row r="22628" customFormat="false" ht="24.85" hidden="false" customHeight="false" outlineLevel="0" collapsed="false">
      <c r="A22628" s="95" t="s">
        <v>33898</v>
      </c>
      <c r="B22628" s="182" t="s">
        <v>33899</v>
      </c>
      <c r="C22628" s="183" t="s">
        <v>1333</v>
      </c>
      <c r="D22628" s="140" t="n">
        <v>1023.62</v>
      </c>
    </row>
    <row r="22629" customFormat="false" ht="24.85" hidden="false" customHeight="false" outlineLevel="0" collapsed="false">
      <c r="A22629" s="95" t="s">
        <v>33900</v>
      </c>
      <c r="B22629" s="182" t="s">
        <v>33899</v>
      </c>
      <c r="C22629" s="183" t="s">
        <v>1333</v>
      </c>
      <c r="D22629" s="140" t="n">
        <v>945.83</v>
      </c>
    </row>
    <row r="22630" customFormat="false" ht="24.85" hidden="false" customHeight="false" outlineLevel="0" collapsed="false">
      <c r="A22630" s="95" t="s">
        <v>33901</v>
      </c>
      <c r="B22630" s="182" t="s">
        <v>33902</v>
      </c>
      <c r="C22630" s="183" t="s">
        <v>1333</v>
      </c>
      <c r="D22630" s="140" t="n">
        <v>911.52</v>
      </c>
    </row>
    <row r="22631" customFormat="false" ht="24.85" hidden="false" customHeight="false" outlineLevel="0" collapsed="false">
      <c r="A22631" s="95" t="s">
        <v>33903</v>
      </c>
      <c r="B22631" s="182" t="s">
        <v>33902</v>
      </c>
      <c r="C22631" s="183" t="s">
        <v>1333</v>
      </c>
      <c r="D22631" s="140" t="n">
        <v>838.04</v>
      </c>
    </row>
    <row r="22632" customFormat="false" ht="24.85" hidden="false" customHeight="false" outlineLevel="0" collapsed="false">
      <c r="A22632" s="95" t="s">
        <v>33904</v>
      </c>
      <c r="B22632" s="182" t="s">
        <v>33905</v>
      </c>
      <c r="C22632" s="183" t="s">
        <v>1333</v>
      </c>
      <c r="D22632" s="140" t="n">
        <v>540.96</v>
      </c>
    </row>
    <row r="22633" customFormat="false" ht="24.85" hidden="false" customHeight="false" outlineLevel="0" collapsed="false">
      <c r="A22633" s="95" t="s">
        <v>33906</v>
      </c>
      <c r="B22633" s="182" t="s">
        <v>33905</v>
      </c>
      <c r="C22633" s="183" t="s">
        <v>1333</v>
      </c>
      <c r="D22633" s="140" t="n">
        <v>508.37</v>
      </c>
    </row>
    <row r="22634" customFormat="false" ht="24.85" hidden="false" customHeight="false" outlineLevel="0" collapsed="false">
      <c r="A22634" s="95" t="s">
        <v>33907</v>
      </c>
      <c r="B22634" s="182" t="s">
        <v>33908</v>
      </c>
      <c r="C22634" s="183" t="s">
        <v>1333</v>
      </c>
      <c r="D22634" s="140" t="n">
        <v>1365.31</v>
      </c>
    </row>
    <row r="22635" customFormat="false" ht="24.85" hidden="false" customHeight="false" outlineLevel="0" collapsed="false">
      <c r="A22635" s="95" t="s">
        <v>33909</v>
      </c>
      <c r="B22635" s="182" t="s">
        <v>33908</v>
      </c>
      <c r="C22635" s="183" t="s">
        <v>1333</v>
      </c>
      <c r="D22635" s="140" t="n">
        <v>1182.91</v>
      </c>
    </row>
    <row r="22636" customFormat="false" ht="13.8" hidden="false" customHeight="false" outlineLevel="0" collapsed="false">
      <c r="A22636" s="95" t="s">
        <v>33910</v>
      </c>
      <c r="B22636" s="182" t="s">
        <v>33911</v>
      </c>
      <c r="C22636" s="183" t="s">
        <v>5214</v>
      </c>
      <c r="D22636" s="140" t="n">
        <v>251.62</v>
      </c>
    </row>
    <row r="22637" customFormat="false" ht="13.8" hidden="false" customHeight="false" outlineLevel="0" collapsed="false">
      <c r="A22637" s="95" t="s">
        <v>33912</v>
      </c>
      <c r="B22637" s="182" t="s">
        <v>33911</v>
      </c>
      <c r="C22637" s="183" t="s">
        <v>5214</v>
      </c>
      <c r="D22637" s="140" t="n">
        <v>229.51</v>
      </c>
    </row>
    <row r="22638" customFormat="false" ht="13.8" hidden="false" customHeight="false" outlineLevel="0" collapsed="false">
      <c r="A22638" s="95" t="s">
        <v>33913</v>
      </c>
      <c r="B22638" s="182" t="s">
        <v>33914</v>
      </c>
      <c r="C22638" s="183" t="s">
        <v>5214</v>
      </c>
      <c r="D22638" s="140" t="n">
        <v>261.61</v>
      </c>
    </row>
    <row r="22639" customFormat="false" ht="13.8" hidden="false" customHeight="false" outlineLevel="0" collapsed="false">
      <c r="A22639" s="95" t="s">
        <v>33915</v>
      </c>
      <c r="B22639" s="182" t="s">
        <v>33914</v>
      </c>
      <c r="C22639" s="183" t="s">
        <v>5214</v>
      </c>
      <c r="D22639" s="140" t="n">
        <v>238.54</v>
      </c>
    </row>
    <row r="22640" customFormat="false" ht="13.8" hidden="false" customHeight="false" outlineLevel="0" collapsed="false">
      <c r="A22640" s="95" t="s">
        <v>33916</v>
      </c>
      <c r="B22640" s="182" t="s">
        <v>33917</v>
      </c>
      <c r="C22640" s="183" t="s">
        <v>5214</v>
      </c>
      <c r="D22640" s="140" t="n">
        <v>234.41</v>
      </c>
    </row>
    <row r="22641" customFormat="false" ht="13.8" hidden="false" customHeight="false" outlineLevel="0" collapsed="false">
      <c r="A22641" s="95" t="s">
        <v>33918</v>
      </c>
      <c r="B22641" s="182" t="s">
        <v>33917</v>
      </c>
      <c r="C22641" s="183" t="s">
        <v>5214</v>
      </c>
      <c r="D22641" s="140" t="n">
        <v>216.09</v>
      </c>
    </row>
    <row r="22642" customFormat="false" ht="13.8" hidden="false" customHeight="false" outlineLevel="0" collapsed="false">
      <c r="A22642" s="95" t="s">
        <v>33919</v>
      </c>
      <c r="B22642" s="182" t="s">
        <v>33920</v>
      </c>
      <c r="C22642" s="183" t="s">
        <v>5214</v>
      </c>
      <c r="D22642" s="140" t="n">
        <v>135.32</v>
      </c>
    </row>
    <row r="22643" customFormat="false" ht="13.8" hidden="false" customHeight="false" outlineLevel="0" collapsed="false">
      <c r="A22643" s="95" t="s">
        <v>33921</v>
      </c>
      <c r="B22643" s="182" t="s">
        <v>33920</v>
      </c>
      <c r="C22643" s="183" t="s">
        <v>5214</v>
      </c>
      <c r="D22643" s="140" t="n">
        <v>117.58</v>
      </c>
    </row>
    <row r="22644" customFormat="false" ht="24.85" hidden="false" customHeight="false" outlineLevel="0" collapsed="false">
      <c r="A22644" s="95" t="s">
        <v>33922</v>
      </c>
      <c r="B22644" s="182" t="s">
        <v>33923</v>
      </c>
      <c r="C22644" s="183" t="s">
        <v>5214</v>
      </c>
      <c r="D22644" s="140" t="n">
        <v>277.14</v>
      </c>
    </row>
    <row r="22645" customFormat="false" ht="24.85" hidden="false" customHeight="false" outlineLevel="0" collapsed="false">
      <c r="A22645" s="95" t="s">
        <v>33924</v>
      </c>
      <c r="B22645" s="182" t="s">
        <v>33923</v>
      </c>
      <c r="C22645" s="183" t="s">
        <v>5214</v>
      </c>
      <c r="D22645" s="140" t="n">
        <v>260.29</v>
      </c>
    </row>
    <row r="22646" customFormat="false" ht="13.8" hidden="false" customHeight="false" outlineLevel="0" collapsed="false">
      <c r="A22646" s="95" t="s">
        <v>33925</v>
      </c>
      <c r="B22646" s="182" t="s">
        <v>33926</v>
      </c>
      <c r="C22646" s="183" t="s">
        <v>5214</v>
      </c>
      <c r="D22646" s="140" t="n">
        <v>139.92</v>
      </c>
    </row>
    <row r="22647" customFormat="false" ht="13.8" hidden="false" customHeight="false" outlineLevel="0" collapsed="false">
      <c r="A22647" s="95" t="s">
        <v>33927</v>
      </c>
      <c r="B22647" s="182" t="s">
        <v>33926</v>
      </c>
      <c r="C22647" s="183" t="s">
        <v>5214</v>
      </c>
      <c r="D22647" s="140" t="n">
        <v>124.61</v>
      </c>
    </row>
    <row r="22648" customFormat="false" ht="24.85" hidden="false" customHeight="false" outlineLevel="0" collapsed="false">
      <c r="A22648" s="95" t="s">
        <v>33928</v>
      </c>
      <c r="B22648" s="182" t="s">
        <v>33929</v>
      </c>
      <c r="C22648" s="183" t="s">
        <v>5214</v>
      </c>
      <c r="D22648" s="140" t="n">
        <v>601.26</v>
      </c>
    </row>
    <row r="22649" customFormat="false" ht="24.85" hidden="false" customHeight="false" outlineLevel="0" collapsed="false">
      <c r="A22649" s="95" t="s">
        <v>33930</v>
      </c>
      <c r="B22649" s="182" t="s">
        <v>33929</v>
      </c>
      <c r="C22649" s="183" t="s">
        <v>5214</v>
      </c>
      <c r="D22649" s="140" t="n">
        <v>583.12</v>
      </c>
    </row>
    <row r="22650" customFormat="false" ht="13.8" hidden="false" customHeight="false" outlineLevel="0" collapsed="false">
      <c r="A22650" s="95" t="s">
        <v>33931</v>
      </c>
      <c r="B22650" s="182" t="s">
        <v>33932</v>
      </c>
      <c r="C22650" s="183" t="s">
        <v>5214</v>
      </c>
      <c r="D22650" s="140" t="n">
        <v>208.54</v>
      </c>
    </row>
    <row r="22651" customFormat="false" ht="13.8" hidden="false" customHeight="false" outlineLevel="0" collapsed="false">
      <c r="A22651" s="95" t="s">
        <v>33933</v>
      </c>
      <c r="B22651" s="182" t="s">
        <v>33932</v>
      </c>
      <c r="C22651" s="183" t="s">
        <v>5214</v>
      </c>
      <c r="D22651" s="140" t="n">
        <v>193.23</v>
      </c>
    </row>
    <row r="22652" customFormat="false" ht="13.8" hidden="false" customHeight="false" outlineLevel="0" collapsed="false">
      <c r="A22652" s="95" t="s">
        <v>33934</v>
      </c>
      <c r="B22652" s="182" t="s">
        <v>33935</v>
      </c>
      <c r="C22652" s="183" t="s">
        <v>245</v>
      </c>
      <c r="D22652" s="140" t="n">
        <v>1827.81</v>
      </c>
    </row>
    <row r="22653" customFormat="false" ht="13.8" hidden="false" customHeight="false" outlineLevel="0" collapsed="false">
      <c r="A22653" s="95" t="s">
        <v>33936</v>
      </c>
      <c r="B22653" s="182" t="s">
        <v>33935</v>
      </c>
      <c r="C22653" s="183" t="s">
        <v>245</v>
      </c>
      <c r="D22653" s="140" t="n">
        <v>1827.81</v>
      </c>
    </row>
    <row r="22654" customFormat="false" ht="13.8" hidden="false" customHeight="false" outlineLevel="0" collapsed="false">
      <c r="A22654" s="95" t="s">
        <v>33937</v>
      </c>
      <c r="B22654" s="182" t="s">
        <v>33938</v>
      </c>
      <c r="C22654" s="183" t="s">
        <v>245</v>
      </c>
      <c r="D22654" s="140" t="n">
        <v>2414.27</v>
      </c>
    </row>
    <row r="22655" customFormat="false" ht="13.8" hidden="false" customHeight="false" outlineLevel="0" collapsed="false">
      <c r="A22655" s="95" t="s">
        <v>33939</v>
      </c>
      <c r="B22655" s="182" t="s">
        <v>33938</v>
      </c>
      <c r="C22655" s="183" t="s">
        <v>245</v>
      </c>
      <c r="D22655" s="140" t="n">
        <v>2414.27</v>
      </c>
    </row>
    <row r="22656" customFormat="false" ht="13.8" hidden="false" customHeight="false" outlineLevel="0" collapsed="false">
      <c r="A22656" s="95" t="s">
        <v>33940</v>
      </c>
      <c r="B22656" s="182" t="s">
        <v>33941</v>
      </c>
      <c r="C22656" s="183" t="s">
        <v>245</v>
      </c>
      <c r="D22656" s="140" t="n">
        <v>1114.28</v>
      </c>
    </row>
    <row r="22657" customFormat="false" ht="13.8" hidden="false" customHeight="false" outlineLevel="0" collapsed="false">
      <c r="A22657" s="95" t="s">
        <v>33942</v>
      </c>
      <c r="B22657" s="182" t="s">
        <v>33941</v>
      </c>
      <c r="C22657" s="183" t="s">
        <v>245</v>
      </c>
      <c r="D22657" s="140" t="n">
        <v>1114.28</v>
      </c>
    </row>
    <row r="22658" customFormat="false" ht="13.8" hidden="false" customHeight="false" outlineLevel="0" collapsed="false">
      <c r="A22658" s="95" t="s">
        <v>33943</v>
      </c>
      <c r="B22658" s="182" t="s">
        <v>33944</v>
      </c>
      <c r="C22658" s="183" t="s">
        <v>245</v>
      </c>
      <c r="D22658" s="140" t="n">
        <v>1339.09</v>
      </c>
    </row>
    <row r="22659" customFormat="false" ht="13.8" hidden="false" customHeight="false" outlineLevel="0" collapsed="false">
      <c r="A22659" s="95" t="s">
        <v>33945</v>
      </c>
      <c r="B22659" s="182" t="s">
        <v>33944</v>
      </c>
      <c r="C22659" s="183" t="s">
        <v>245</v>
      </c>
      <c r="D22659" s="140" t="n">
        <v>1339.09</v>
      </c>
    </row>
    <row r="22660" customFormat="false" ht="13.8" hidden="false" customHeight="false" outlineLevel="0" collapsed="false">
      <c r="A22660" s="95" t="s">
        <v>33946</v>
      </c>
      <c r="B22660" s="182" t="s">
        <v>33947</v>
      </c>
      <c r="C22660" s="183" t="s">
        <v>245</v>
      </c>
      <c r="D22660" s="140" t="n">
        <v>1690.97</v>
      </c>
    </row>
    <row r="22661" customFormat="false" ht="13.8" hidden="false" customHeight="false" outlineLevel="0" collapsed="false">
      <c r="A22661" s="95" t="s">
        <v>33948</v>
      </c>
      <c r="B22661" s="182" t="s">
        <v>33947</v>
      </c>
      <c r="C22661" s="183" t="s">
        <v>245</v>
      </c>
      <c r="D22661" s="140" t="n">
        <v>1690.97</v>
      </c>
    </row>
    <row r="22662" customFormat="false" ht="13.8" hidden="false" customHeight="false" outlineLevel="0" collapsed="false">
      <c r="A22662" s="95" t="s">
        <v>33949</v>
      </c>
      <c r="B22662" s="182" t="s">
        <v>33950</v>
      </c>
      <c r="C22662" s="183" t="s">
        <v>245</v>
      </c>
      <c r="D22662" s="140" t="n">
        <v>877.25</v>
      </c>
    </row>
    <row r="22663" customFormat="false" ht="13.8" hidden="false" customHeight="false" outlineLevel="0" collapsed="false">
      <c r="A22663" s="95" t="s">
        <v>33951</v>
      </c>
      <c r="B22663" s="182" t="s">
        <v>33950</v>
      </c>
      <c r="C22663" s="183" t="s">
        <v>245</v>
      </c>
      <c r="D22663" s="140" t="n">
        <v>877.25</v>
      </c>
    </row>
    <row r="22664" customFormat="false" ht="35.8" hidden="false" customHeight="false" outlineLevel="0" collapsed="false">
      <c r="A22664" s="95" t="s">
        <v>33952</v>
      </c>
      <c r="B22664" s="182" t="s">
        <v>33953</v>
      </c>
      <c r="C22664" s="183" t="s">
        <v>363</v>
      </c>
      <c r="D22664" s="140" t="n">
        <v>384.76</v>
      </c>
    </row>
    <row r="22665" customFormat="false" ht="35.8" hidden="false" customHeight="false" outlineLevel="0" collapsed="false">
      <c r="A22665" s="95" t="s">
        <v>33954</v>
      </c>
      <c r="B22665" s="182" t="s">
        <v>33953</v>
      </c>
      <c r="C22665" s="183" t="s">
        <v>363</v>
      </c>
      <c r="D22665" s="140" t="n">
        <v>368.3</v>
      </c>
    </row>
    <row r="22666" customFormat="false" ht="13.8" hidden="false" customHeight="false" outlineLevel="0" collapsed="false">
      <c r="A22666" s="95" t="s">
        <v>33955</v>
      </c>
      <c r="B22666" s="182" t="s">
        <v>33956</v>
      </c>
      <c r="C22666" s="183" t="s">
        <v>245</v>
      </c>
      <c r="D22666" s="140" t="n">
        <v>1221.04</v>
      </c>
    </row>
    <row r="22667" customFormat="false" ht="13.8" hidden="false" customHeight="false" outlineLevel="0" collapsed="false">
      <c r="A22667" s="95" t="s">
        <v>33957</v>
      </c>
      <c r="B22667" s="182" t="s">
        <v>33956</v>
      </c>
      <c r="C22667" s="183" t="s">
        <v>245</v>
      </c>
      <c r="D22667" s="140" t="n">
        <v>1221.04</v>
      </c>
    </row>
    <row r="22668" customFormat="false" ht="24.85" hidden="false" customHeight="false" outlineLevel="0" collapsed="false">
      <c r="A22668" s="95" t="s">
        <v>33958</v>
      </c>
      <c r="B22668" s="182" t="s">
        <v>33959</v>
      </c>
      <c r="C22668" s="183" t="s">
        <v>5214</v>
      </c>
      <c r="D22668" s="140" t="n">
        <v>164.5</v>
      </c>
    </row>
    <row r="22669" customFormat="false" ht="24.85" hidden="false" customHeight="false" outlineLevel="0" collapsed="false">
      <c r="A22669" s="95" t="s">
        <v>33960</v>
      </c>
      <c r="B22669" s="182" t="s">
        <v>33959</v>
      </c>
      <c r="C22669" s="183" t="s">
        <v>5214</v>
      </c>
      <c r="D22669" s="140" t="n">
        <v>161.45</v>
      </c>
    </row>
    <row r="22670" customFormat="false" ht="24.85" hidden="false" customHeight="false" outlineLevel="0" collapsed="false">
      <c r="A22670" s="95" t="s">
        <v>33961</v>
      </c>
      <c r="B22670" s="182" t="s">
        <v>33962</v>
      </c>
      <c r="C22670" s="183" t="s">
        <v>5214</v>
      </c>
      <c r="D22670" s="140" t="n">
        <v>74.09</v>
      </c>
    </row>
    <row r="22671" customFormat="false" ht="24.85" hidden="false" customHeight="false" outlineLevel="0" collapsed="false">
      <c r="A22671" s="95" t="s">
        <v>33963</v>
      </c>
      <c r="B22671" s="182" t="s">
        <v>33962</v>
      </c>
      <c r="C22671" s="183" t="s">
        <v>5214</v>
      </c>
      <c r="D22671" s="140" t="n">
        <v>71.04</v>
      </c>
    </row>
    <row r="22672" customFormat="false" ht="24.85" hidden="false" customHeight="false" outlineLevel="0" collapsed="false">
      <c r="A22672" s="95" t="s">
        <v>33964</v>
      </c>
      <c r="B22672" s="182" t="s">
        <v>33965</v>
      </c>
      <c r="C22672" s="183" t="s">
        <v>5214</v>
      </c>
      <c r="D22672" s="140" t="n">
        <v>62.72</v>
      </c>
    </row>
    <row r="22673" customFormat="false" ht="24.85" hidden="false" customHeight="false" outlineLevel="0" collapsed="false">
      <c r="A22673" s="95" t="s">
        <v>33966</v>
      </c>
      <c r="B22673" s="182" t="s">
        <v>33965</v>
      </c>
      <c r="C22673" s="183" t="s">
        <v>5214</v>
      </c>
      <c r="D22673" s="140" t="n">
        <v>59.67</v>
      </c>
    </row>
    <row r="22674" customFormat="false" ht="13.8" hidden="false" customHeight="false" outlineLevel="0" collapsed="false">
      <c r="A22674" s="95" t="s">
        <v>33967</v>
      </c>
      <c r="B22674" s="182" t="s">
        <v>33968</v>
      </c>
      <c r="C22674" s="183" t="s">
        <v>213</v>
      </c>
      <c r="D22674" s="140" t="n">
        <v>42.8</v>
      </c>
    </row>
    <row r="22675" customFormat="false" ht="13.8" hidden="false" customHeight="false" outlineLevel="0" collapsed="false">
      <c r="A22675" s="95" t="s">
        <v>33969</v>
      </c>
      <c r="B22675" s="182" t="s">
        <v>33968</v>
      </c>
      <c r="C22675" s="183" t="s">
        <v>213</v>
      </c>
      <c r="D22675" s="140" t="n">
        <v>42.8</v>
      </c>
    </row>
    <row r="22676" customFormat="false" ht="13.8" hidden="false" customHeight="false" outlineLevel="0" collapsed="false">
      <c r="A22676" s="95" t="s">
        <v>33970</v>
      </c>
      <c r="B22676" s="182" t="s">
        <v>33971</v>
      </c>
      <c r="C22676" s="183" t="s">
        <v>4446</v>
      </c>
      <c r="D22676" s="140" t="n">
        <v>11.44</v>
      </c>
    </row>
    <row r="22677" customFormat="false" ht="13.8" hidden="false" customHeight="false" outlineLevel="0" collapsed="false">
      <c r="A22677" s="95" t="s">
        <v>33972</v>
      </c>
      <c r="B22677" s="182" t="s">
        <v>33971</v>
      </c>
      <c r="C22677" s="183" t="s">
        <v>4446</v>
      </c>
      <c r="D22677" s="140" t="n">
        <v>11.44</v>
      </c>
    </row>
    <row r="22678" customFormat="false" ht="24.85" hidden="false" customHeight="false" outlineLevel="0" collapsed="false">
      <c r="A22678" s="95" t="s">
        <v>33973</v>
      </c>
      <c r="B22678" s="182" t="s">
        <v>33974</v>
      </c>
      <c r="C22678" s="183" t="s">
        <v>245</v>
      </c>
      <c r="D22678" s="140" t="n">
        <v>2.75</v>
      </c>
    </row>
    <row r="22679" customFormat="false" ht="24.85" hidden="false" customHeight="false" outlineLevel="0" collapsed="false">
      <c r="A22679" s="95" t="s">
        <v>33975</v>
      </c>
      <c r="B22679" s="182" t="s">
        <v>33974</v>
      </c>
      <c r="C22679" s="183" t="s">
        <v>245</v>
      </c>
      <c r="D22679" s="140" t="n">
        <v>2.75</v>
      </c>
    </row>
    <row r="22680" customFormat="false" ht="35.8" hidden="false" customHeight="false" outlineLevel="0" collapsed="false">
      <c r="A22680" s="95" t="s">
        <v>33976</v>
      </c>
      <c r="B22680" s="182" t="s">
        <v>33977</v>
      </c>
      <c r="C22680" s="183" t="s">
        <v>245</v>
      </c>
      <c r="D22680" s="140" t="n">
        <v>2680.69</v>
      </c>
    </row>
    <row r="22681" customFormat="false" ht="35.8" hidden="false" customHeight="false" outlineLevel="0" collapsed="false">
      <c r="A22681" s="95" t="s">
        <v>33978</v>
      </c>
      <c r="B22681" s="182" t="s">
        <v>33977</v>
      </c>
      <c r="C22681" s="183" t="s">
        <v>245</v>
      </c>
      <c r="D22681" s="140" t="n">
        <v>2529.77</v>
      </c>
    </row>
    <row r="22682" customFormat="false" ht="35.8" hidden="false" customHeight="false" outlineLevel="0" collapsed="false">
      <c r="A22682" s="95" t="s">
        <v>33979</v>
      </c>
      <c r="B22682" s="182" t="s">
        <v>33980</v>
      </c>
      <c r="C22682" s="183" t="s">
        <v>4446</v>
      </c>
      <c r="D22682" s="140" t="n">
        <v>4.34</v>
      </c>
    </row>
    <row r="22683" customFormat="false" ht="35.8" hidden="false" customHeight="false" outlineLevel="0" collapsed="false">
      <c r="A22683" s="95" t="s">
        <v>33981</v>
      </c>
      <c r="B22683" s="182" t="s">
        <v>33980</v>
      </c>
      <c r="C22683" s="183" t="s">
        <v>4446</v>
      </c>
      <c r="D22683" s="140" t="n">
        <v>4.34</v>
      </c>
    </row>
    <row r="22684" customFormat="false" ht="35.8" hidden="false" customHeight="false" outlineLevel="0" collapsed="false">
      <c r="A22684" s="95" t="s">
        <v>33982</v>
      </c>
      <c r="B22684" s="182" t="s">
        <v>33983</v>
      </c>
      <c r="C22684" s="183" t="s">
        <v>4446</v>
      </c>
      <c r="D22684" s="140" t="n">
        <v>4.23</v>
      </c>
    </row>
    <row r="22685" customFormat="false" ht="35.8" hidden="false" customHeight="false" outlineLevel="0" collapsed="false">
      <c r="A22685" s="95" t="s">
        <v>33984</v>
      </c>
      <c r="B22685" s="182" t="s">
        <v>33983</v>
      </c>
      <c r="C22685" s="183" t="s">
        <v>4446</v>
      </c>
      <c r="D22685" s="140" t="n">
        <v>4.23</v>
      </c>
    </row>
    <row r="22686" customFormat="false" ht="35.8" hidden="false" customHeight="false" outlineLevel="0" collapsed="false">
      <c r="A22686" s="95" t="s">
        <v>33985</v>
      </c>
      <c r="B22686" s="182" t="s">
        <v>33986</v>
      </c>
      <c r="C22686" s="183" t="s">
        <v>4446</v>
      </c>
      <c r="D22686" s="140" t="n">
        <v>3.91</v>
      </c>
    </row>
    <row r="22687" customFormat="false" ht="35.8" hidden="false" customHeight="false" outlineLevel="0" collapsed="false">
      <c r="A22687" s="95" t="s">
        <v>33987</v>
      </c>
      <c r="B22687" s="182" t="s">
        <v>33986</v>
      </c>
      <c r="C22687" s="183" t="s">
        <v>4446</v>
      </c>
      <c r="D22687" s="140" t="n">
        <v>3.91</v>
      </c>
    </row>
    <row r="22688" customFormat="false" ht="24.85" hidden="false" customHeight="false" outlineLevel="0" collapsed="false">
      <c r="A22688" s="95" t="s">
        <v>33988</v>
      </c>
      <c r="B22688" s="182" t="s">
        <v>33989</v>
      </c>
      <c r="C22688" s="183" t="s">
        <v>213</v>
      </c>
      <c r="D22688" s="140" t="n">
        <v>41.99</v>
      </c>
    </row>
    <row r="22689" customFormat="false" ht="24.85" hidden="false" customHeight="false" outlineLevel="0" collapsed="false">
      <c r="A22689" s="95" t="s">
        <v>33990</v>
      </c>
      <c r="B22689" s="182" t="s">
        <v>33989</v>
      </c>
      <c r="C22689" s="183" t="s">
        <v>213</v>
      </c>
      <c r="D22689" s="140" t="n">
        <v>39.54</v>
      </c>
    </row>
    <row r="22690" customFormat="false" ht="35.8" hidden="false" customHeight="false" outlineLevel="0" collapsed="false">
      <c r="A22690" s="95" t="s">
        <v>33991</v>
      </c>
      <c r="B22690" s="182" t="s">
        <v>33992</v>
      </c>
      <c r="C22690" s="183" t="s">
        <v>213</v>
      </c>
      <c r="D22690" s="140" t="n">
        <v>59.51</v>
      </c>
    </row>
    <row r="22691" customFormat="false" ht="35.8" hidden="false" customHeight="false" outlineLevel="0" collapsed="false">
      <c r="A22691" s="95" t="s">
        <v>33993</v>
      </c>
      <c r="B22691" s="182" t="s">
        <v>33992</v>
      </c>
      <c r="C22691" s="183" t="s">
        <v>213</v>
      </c>
      <c r="D22691" s="140" t="n">
        <v>56.02</v>
      </c>
    </row>
    <row r="22692" customFormat="false" ht="24.85" hidden="false" customHeight="false" outlineLevel="0" collapsed="false">
      <c r="A22692" s="95" t="s">
        <v>33994</v>
      </c>
      <c r="B22692" s="182" t="s">
        <v>33995</v>
      </c>
      <c r="C22692" s="183" t="s">
        <v>592</v>
      </c>
      <c r="D22692" s="140" t="n">
        <v>4.16</v>
      </c>
    </row>
    <row r="22693" customFormat="false" ht="24.85" hidden="false" customHeight="false" outlineLevel="0" collapsed="false">
      <c r="A22693" s="95" t="s">
        <v>33996</v>
      </c>
      <c r="B22693" s="182" t="s">
        <v>33995</v>
      </c>
      <c r="C22693" s="183" t="s">
        <v>592</v>
      </c>
      <c r="D22693" s="140" t="n">
        <v>4.04</v>
      </c>
    </row>
    <row r="22694" customFormat="false" ht="46.75" hidden="false" customHeight="false" outlineLevel="0" collapsed="false">
      <c r="A22694" s="95" t="s">
        <v>33997</v>
      </c>
      <c r="B22694" s="182" t="s">
        <v>33998</v>
      </c>
      <c r="C22694" s="183" t="s">
        <v>213</v>
      </c>
      <c r="D22694" s="140" t="n">
        <v>38.37</v>
      </c>
    </row>
    <row r="22695" customFormat="false" ht="46.75" hidden="false" customHeight="false" outlineLevel="0" collapsed="false">
      <c r="A22695" s="95" t="s">
        <v>33999</v>
      </c>
      <c r="B22695" s="182" t="s">
        <v>33998</v>
      </c>
      <c r="C22695" s="183" t="s">
        <v>213</v>
      </c>
      <c r="D22695" s="140" t="n">
        <v>36.82</v>
      </c>
    </row>
    <row r="22696" customFormat="false" ht="35.8" hidden="false" customHeight="false" outlineLevel="0" collapsed="false">
      <c r="A22696" s="95" t="s">
        <v>34000</v>
      </c>
      <c r="B22696" s="182" t="s">
        <v>34001</v>
      </c>
      <c r="C22696" s="183" t="s">
        <v>363</v>
      </c>
      <c r="D22696" s="140" t="n">
        <v>69.94</v>
      </c>
    </row>
    <row r="22697" customFormat="false" ht="35.8" hidden="false" customHeight="false" outlineLevel="0" collapsed="false">
      <c r="A22697" s="95" t="s">
        <v>34002</v>
      </c>
      <c r="B22697" s="182" t="s">
        <v>34001</v>
      </c>
      <c r="C22697" s="183" t="s">
        <v>363</v>
      </c>
      <c r="D22697" s="140" t="n">
        <v>64.53</v>
      </c>
    </row>
    <row r="22698" customFormat="false" ht="35.8" hidden="false" customHeight="false" outlineLevel="0" collapsed="false">
      <c r="A22698" s="95" t="s">
        <v>34003</v>
      </c>
      <c r="B22698" s="182" t="s">
        <v>34004</v>
      </c>
      <c r="C22698" s="183" t="s">
        <v>5214</v>
      </c>
      <c r="D22698" s="140" t="n">
        <v>132.13</v>
      </c>
    </row>
    <row r="22699" customFormat="false" ht="35.8" hidden="false" customHeight="false" outlineLevel="0" collapsed="false">
      <c r="A22699" s="95" t="s">
        <v>34005</v>
      </c>
      <c r="B22699" s="182" t="s">
        <v>34004</v>
      </c>
      <c r="C22699" s="183" t="s">
        <v>5214</v>
      </c>
      <c r="D22699" s="140" t="n">
        <v>132.13</v>
      </c>
    </row>
    <row r="22700" customFormat="false" ht="13.8" hidden="false" customHeight="false" outlineLevel="0" collapsed="false">
      <c r="A22700" s="95" t="s">
        <v>34006</v>
      </c>
      <c r="B22700" s="182" t="s">
        <v>34007</v>
      </c>
      <c r="C22700" s="183" t="s">
        <v>5214</v>
      </c>
      <c r="D22700" s="140" t="n">
        <v>2.91</v>
      </c>
    </row>
    <row r="22701" customFormat="false" ht="13.8" hidden="false" customHeight="false" outlineLevel="0" collapsed="false">
      <c r="A22701" s="95" t="s">
        <v>34008</v>
      </c>
      <c r="B22701" s="182" t="s">
        <v>34007</v>
      </c>
      <c r="C22701" s="183" t="s">
        <v>5214</v>
      </c>
      <c r="D22701" s="140" t="n">
        <v>2.91</v>
      </c>
    </row>
    <row r="22702" customFormat="false" ht="13.8" hidden="false" customHeight="false" outlineLevel="0" collapsed="false">
      <c r="A22702" s="95" t="s">
        <v>34009</v>
      </c>
      <c r="B22702" s="182" t="s">
        <v>34010</v>
      </c>
      <c r="C22702" s="183" t="s">
        <v>5214</v>
      </c>
      <c r="D22702" s="140" t="n">
        <v>0.32</v>
      </c>
    </row>
    <row r="22703" customFormat="false" ht="13.8" hidden="false" customHeight="false" outlineLevel="0" collapsed="false">
      <c r="A22703" s="95" t="s">
        <v>34011</v>
      </c>
      <c r="B22703" s="182" t="s">
        <v>34010</v>
      </c>
      <c r="C22703" s="183" t="s">
        <v>5214</v>
      </c>
      <c r="D22703" s="140" t="n">
        <v>0.32</v>
      </c>
    </row>
    <row r="22704" customFormat="false" ht="24.85" hidden="false" customHeight="false" outlineLevel="0" collapsed="false">
      <c r="A22704" s="95" t="s">
        <v>34012</v>
      </c>
      <c r="B22704" s="182" t="s">
        <v>34013</v>
      </c>
      <c r="C22704" s="183" t="s">
        <v>245</v>
      </c>
      <c r="D22704" s="140" t="n">
        <v>73.91</v>
      </c>
    </row>
    <row r="22705" customFormat="false" ht="24.85" hidden="false" customHeight="false" outlineLevel="0" collapsed="false">
      <c r="A22705" s="95" t="s">
        <v>34014</v>
      </c>
      <c r="B22705" s="182" t="s">
        <v>34013</v>
      </c>
      <c r="C22705" s="183" t="s">
        <v>245</v>
      </c>
      <c r="D22705" s="140" t="n">
        <v>65.59</v>
      </c>
    </row>
    <row r="22706" customFormat="false" ht="24.85" hidden="false" customHeight="false" outlineLevel="0" collapsed="false">
      <c r="A22706" s="95" t="s">
        <v>34015</v>
      </c>
      <c r="B22706" s="182" t="s">
        <v>34016</v>
      </c>
      <c r="C22706" s="183" t="s">
        <v>34017</v>
      </c>
      <c r="D22706" s="140" t="n">
        <v>93.71</v>
      </c>
    </row>
    <row r="22707" customFormat="false" ht="24.85" hidden="false" customHeight="false" outlineLevel="0" collapsed="false">
      <c r="A22707" s="95" t="s">
        <v>34018</v>
      </c>
      <c r="B22707" s="182" t="s">
        <v>34016</v>
      </c>
      <c r="C22707" s="183" t="s">
        <v>34017</v>
      </c>
      <c r="D22707" s="140" t="n">
        <v>93.27</v>
      </c>
    </row>
    <row r="22708" customFormat="false" ht="35.8" hidden="false" customHeight="false" outlineLevel="0" collapsed="false">
      <c r="A22708" s="95" t="s">
        <v>34019</v>
      </c>
      <c r="B22708" s="182" t="s">
        <v>34020</v>
      </c>
      <c r="C22708" s="183" t="s">
        <v>34021</v>
      </c>
      <c r="D22708" s="140" t="n">
        <v>50.53</v>
      </c>
    </row>
    <row r="22709" customFormat="false" ht="35.8" hidden="false" customHeight="false" outlineLevel="0" collapsed="false">
      <c r="A22709" s="95" t="s">
        <v>34022</v>
      </c>
      <c r="B22709" s="182" t="s">
        <v>34020</v>
      </c>
      <c r="C22709" s="183" t="s">
        <v>34021</v>
      </c>
      <c r="D22709" s="140" t="n">
        <v>50.12</v>
      </c>
    </row>
    <row r="22710" customFormat="false" ht="24.85" hidden="false" customHeight="false" outlineLevel="0" collapsed="false">
      <c r="A22710" s="95" t="s">
        <v>34023</v>
      </c>
      <c r="B22710" s="182" t="s">
        <v>34024</v>
      </c>
      <c r="C22710" s="183" t="s">
        <v>34021</v>
      </c>
      <c r="D22710" s="140" t="n">
        <v>1.49</v>
      </c>
    </row>
    <row r="22711" customFormat="false" ht="24.85" hidden="false" customHeight="false" outlineLevel="0" collapsed="false">
      <c r="A22711" s="95" t="s">
        <v>34025</v>
      </c>
      <c r="B22711" s="182" t="s">
        <v>34024</v>
      </c>
      <c r="C22711" s="183" t="s">
        <v>34021</v>
      </c>
      <c r="D22711" s="140" t="n">
        <v>1.45</v>
      </c>
    </row>
    <row r="22712" customFormat="false" ht="24.85" hidden="false" customHeight="false" outlineLevel="0" collapsed="false">
      <c r="A22712" s="95" t="s">
        <v>34026</v>
      </c>
      <c r="B22712" s="182" t="s">
        <v>34027</v>
      </c>
      <c r="C22712" s="183" t="s">
        <v>34021</v>
      </c>
      <c r="D22712" s="140" t="n">
        <v>9.83</v>
      </c>
    </row>
    <row r="22713" customFormat="false" ht="24.85" hidden="false" customHeight="false" outlineLevel="0" collapsed="false">
      <c r="A22713" s="95" t="s">
        <v>34028</v>
      </c>
      <c r="B22713" s="182" t="s">
        <v>34027</v>
      </c>
      <c r="C22713" s="183" t="s">
        <v>34021</v>
      </c>
      <c r="D22713" s="140" t="n">
        <v>9.81</v>
      </c>
    </row>
    <row r="22714" customFormat="false" ht="24.85" hidden="false" customHeight="false" outlineLevel="0" collapsed="false">
      <c r="A22714" s="95" t="s">
        <v>34029</v>
      </c>
      <c r="B22714" s="182" t="s">
        <v>34030</v>
      </c>
      <c r="C22714" s="183" t="s">
        <v>34021</v>
      </c>
      <c r="D22714" s="140" t="n">
        <v>107.54</v>
      </c>
    </row>
    <row r="22715" customFormat="false" ht="24.85" hidden="false" customHeight="false" outlineLevel="0" collapsed="false">
      <c r="A22715" s="95" t="s">
        <v>34031</v>
      </c>
      <c r="B22715" s="182" t="s">
        <v>34030</v>
      </c>
      <c r="C22715" s="183" t="s">
        <v>34021</v>
      </c>
      <c r="D22715" s="140" t="n">
        <v>102.99</v>
      </c>
    </row>
    <row r="22716" customFormat="false" ht="35.8" hidden="false" customHeight="false" outlineLevel="0" collapsed="false">
      <c r="A22716" s="95" t="s">
        <v>34032</v>
      </c>
      <c r="B22716" s="182" t="s">
        <v>34033</v>
      </c>
      <c r="C22716" s="183" t="s">
        <v>34021</v>
      </c>
      <c r="D22716" s="140" t="n">
        <v>5.95</v>
      </c>
    </row>
    <row r="22717" customFormat="false" ht="35.8" hidden="false" customHeight="false" outlineLevel="0" collapsed="false">
      <c r="A22717" s="95" t="s">
        <v>34034</v>
      </c>
      <c r="B22717" s="182" t="s">
        <v>34033</v>
      </c>
      <c r="C22717" s="183" t="s">
        <v>34021</v>
      </c>
      <c r="D22717" s="140" t="n">
        <v>5.93</v>
      </c>
    </row>
    <row r="22718" customFormat="false" ht="24.85" hidden="false" customHeight="false" outlineLevel="0" collapsed="false">
      <c r="A22718" s="95" t="s">
        <v>34035</v>
      </c>
      <c r="B22718" s="182" t="s">
        <v>34036</v>
      </c>
      <c r="C22718" s="183" t="s">
        <v>34021</v>
      </c>
      <c r="D22718" s="140" t="n">
        <v>2.11</v>
      </c>
    </row>
    <row r="22719" customFormat="false" ht="24.85" hidden="false" customHeight="false" outlineLevel="0" collapsed="false">
      <c r="A22719" s="95" t="s">
        <v>34037</v>
      </c>
      <c r="B22719" s="182" t="s">
        <v>34036</v>
      </c>
      <c r="C22719" s="183" t="s">
        <v>34021</v>
      </c>
      <c r="D22719" s="140" t="n">
        <v>2.09</v>
      </c>
    </row>
    <row r="22720" customFormat="false" ht="24.85" hidden="false" customHeight="false" outlineLevel="0" collapsed="false">
      <c r="A22720" s="95" t="s">
        <v>34038</v>
      </c>
      <c r="B22720" s="182" t="s">
        <v>34039</v>
      </c>
      <c r="C22720" s="183" t="s">
        <v>33874</v>
      </c>
      <c r="D22720" s="140" t="n">
        <v>102.66</v>
      </c>
    </row>
    <row r="22721" customFormat="false" ht="24.85" hidden="false" customHeight="false" outlineLevel="0" collapsed="false">
      <c r="A22721" s="95" t="s">
        <v>34040</v>
      </c>
      <c r="B22721" s="182" t="s">
        <v>34039</v>
      </c>
      <c r="C22721" s="183" t="s">
        <v>33874</v>
      </c>
      <c r="D22721" s="140" t="n">
        <v>94.77</v>
      </c>
    </row>
    <row r="22722" customFormat="false" ht="35.8" hidden="false" customHeight="false" outlineLevel="0" collapsed="false">
      <c r="A22722" s="95" t="s">
        <v>34041</v>
      </c>
      <c r="B22722" s="182" t="s">
        <v>34042</v>
      </c>
      <c r="C22722" s="183" t="s">
        <v>33874</v>
      </c>
      <c r="D22722" s="140" t="n">
        <v>70.06</v>
      </c>
    </row>
    <row r="22723" customFormat="false" ht="35.8" hidden="false" customHeight="false" outlineLevel="0" collapsed="false">
      <c r="A22723" s="95" t="s">
        <v>34043</v>
      </c>
      <c r="B22723" s="182" t="s">
        <v>34042</v>
      </c>
      <c r="C22723" s="183" t="s">
        <v>33874</v>
      </c>
      <c r="D22723" s="140" t="n">
        <v>64.63</v>
      </c>
    </row>
    <row r="22724" customFormat="false" ht="35.8" hidden="false" customHeight="false" outlineLevel="0" collapsed="false">
      <c r="A22724" s="95" t="s">
        <v>34044</v>
      </c>
      <c r="B22724" s="182" t="s">
        <v>34045</v>
      </c>
      <c r="C22724" s="183" t="s">
        <v>5214</v>
      </c>
      <c r="D22724" s="140" t="n">
        <v>111.45</v>
      </c>
    </row>
    <row r="22725" customFormat="false" ht="35.8" hidden="false" customHeight="false" outlineLevel="0" collapsed="false">
      <c r="A22725" s="95" t="s">
        <v>34046</v>
      </c>
      <c r="B22725" s="182" t="s">
        <v>34045</v>
      </c>
      <c r="C22725" s="183" t="s">
        <v>5214</v>
      </c>
      <c r="D22725" s="140" t="n">
        <v>96.67</v>
      </c>
    </row>
    <row r="22726" customFormat="false" ht="46.75" hidden="false" customHeight="false" outlineLevel="0" collapsed="false">
      <c r="A22726" s="95" t="s">
        <v>34047</v>
      </c>
      <c r="B22726" s="182" t="s">
        <v>34048</v>
      </c>
      <c r="C22726" s="183" t="s">
        <v>5214</v>
      </c>
      <c r="D22726" s="140" t="n">
        <v>120.87</v>
      </c>
    </row>
    <row r="22727" customFormat="false" ht="46.75" hidden="false" customHeight="false" outlineLevel="0" collapsed="false">
      <c r="A22727" s="95" t="s">
        <v>34049</v>
      </c>
      <c r="B22727" s="182" t="s">
        <v>34048</v>
      </c>
      <c r="C22727" s="183" t="s">
        <v>5214</v>
      </c>
      <c r="D22727" s="140" t="n">
        <v>105.54</v>
      </c>
    </row>
    <row r="22728" customFormat="false" ht="24.85" hidden="false" customHeight="false" outlineLevel="0" collapsed="false">
      <c r="A22728" s="95" t="s">
        <v>34050</v>
      </c>
      <c r="B22728" s="182" t="s">
        <v>34051</v>
      </c>
      <c r="C22728" s="183" t="s">
        <v>245</v>
      </c>
      <c r="D22728" s="140" t="n">
        <v>56.57</v>
      </c>
    </row>
    <row r="22729" customFormat="false" ht="24.85" hidden="false" customHeight="false" outlineLevel="0" collapsed="false">
      <c r="A22729" s="95" t="s">
        <v>34052</v>
      </c>
      <c r="B22729" s="182" t="s">
        <v>34051</v>
      </c>
      <c r="C22729" s="183" t="s">
        <v>245</v>
      </c>
      <c r="D22729" s="140" t="n">
        <v>52.99</v>
      </c>
    </row>
    <row r="22730" customFormat="false" ht="24.85" hidden="false" customHeight="false" outlineLevel="0" collapsed="false">
      <c r="A22730" s="95" t="s">
        <v>34053</v>
      </c>
      <c r="B22730" s="182" t="s">
        <v>34054</v>
      </c>
      <c r="C22730" s="183" t="s">
        <v>245</v>
      </c>
      <c r="D22730" s="140" t="n">
        <v>90.57</v>
      </c>
    </row>
    <row r="22731" customFormat="false" ht="24.85" hidden="false" customHeight="false" outlineLevel="0" collapsed="false">
      <c r="A22731" s="95" t="s">
        <v>34055</v>
      </c>
      <c r="B22731" s="182" t="s">
        <v>34054</v>
      </c>
      <c r="C22731" s="183" t="s">
        <v>245</v>
      </c>
      <c r="D22731" s="140" t="n">
        <v>85.92</v>
      </c>
    </row>
    <row r="22732" customFormat="false" ht="35.8" hidden="false" customHeight="false" outlineLevel="0" collapsed="false">
      <c r="A22732" s="95" t="s">
        <v>34056</v>
      </c>
      <c r="B22732" s="182" t="s">
        <v>34057</v>
      </c>
      <c r="C22732" s="183" t="s">
        <v>245</v>
      </c>
      <c r="D22732" s="140" t="n">
        <v>193.78</v>
      </c>
    </row>
    <row r="22733" customFormat="false" ht="35.8" hidden="false" customHeight="false" outlineLevel="0" collapsed="false">
      <c r="A22733" s="95" t="s">
        <v>34058</v>
      </c>
      <c r="B22733" s="182" t="s">
        <v>34057</v>
      </c>
      <c r="C22733" s="183" t="s">
        <v>245</v>
      </c>
      <c r="D22733" s="140" t="n">
        <v>185.89</v>
      </c>
    </row>
    <row r="22734" customFormat="false" ht="24.85" hidden="false" customHeight="false" outlineLevel="0" collapsed="false">
      <c r="A22734" s="95" t="s">
        <v>34059</v>
      </c>
      <c r="B22734" s="182" t="s">
        <v>34060</v>
      </c>
      <c r="C22734" s="183" t="s">
        <v>34061</v>
      </c>
      <c r="D22734" s="140" t="n">
        <v>42.44</v>
      </c>
    </row>
    <row r="22735" customFormat="false" ht="24.85" hidden="false" customHeight="false" outlineLevel="0" collapsed="false">
      <c r="A22735" s="95" t="s">
        <v>34062</v>
      </c>
      <c r="B22735" s="182" t="s">
        <v>34060</v>
      </c>
      <c r="C22735" s="183" t="s">
        <v>34061</v>
      </c>
      <c r="D22735" s="140" t="n">
        <v>37.44</v>
      </c>
    </row>
    <row r="22736" customFormat="false" ht="35.8" hidden="false" customHeight="false" outlineLevel="0" collapsed="false">
      <c r="A22736" s="95" t="s">
        <v>34063</v>
      </c>
      <c r="B22736" s="182" t="s">
        <v>34064</v>
      </c>
      <c r="C22736" s="183" t="s">
        <v>213</v>
      </c>
      <c r="D22736" s="140" t="n">
        <v>3.07</v>
      </c>
    </row>
    <row r="22737" customFormat="false" ht="35.8" hidden="false" customHeight="false" outlineLevel="0" collapsed="false">
      <c r="A22737" s="95" t="s">
        <v>34065</v>
      </c>
      <c r="B22737" s="182" t="s">
        <v>34064</v>
      </c>
      <c r="C22737" s="183" t="s">
        <v>213</v>
      </c>
      <c r="D22737" s="140" t="n">
        <v>2.94</v>
      </c>
    </row>
    <row r="22738" customFormat="false" ht="24.85" hidden="false" customHeight="false" outlineLevel="0" collapsed="false">
      <c r="A22738" s="95" t="s">
        <v>34066</v>
      </c>
      <c r="B22738" s="182" t="s">
        <v>34067</v>
      </c>
      <c r="C22738" s="183" t="s">
        <v>34068</v>
      </c>
      <c r="D22738" s="140" t="n">
        <v>11.79</v>
      </c>
    </row>
    <row r="22739" customFormat="false" ht="24.85" hidden="false" customHeight="false" outlineLevel="0" collapsed="false">
      <c r="A22739" s="95" t="s">
        <v>34069</v>
      </c>
      <c r="B22739" s="182" t="s">
        <v>34067</v>
      </c>
      <c r="C22739" s="183" t="s">
        <v>34068</v>
      </c>
      <c r="D22739" s="140" t="n">
        <v>11.79</v>
      </c>
    </row>
    <row r="22740" customFormat="false" ht="35.8" hidden="false" customHeight="false" outlineLevel="0" collapsed="false">
      <c r="A22740" s="95" t="s">
        <v>34070</v>
      </c>
      <c r="B22740" s="182" t="s">
        <v>34071</v>
      </c>
      <c r="C22740" s="183" t="s">
        <v>213</v>
      </c>
      <c r="D22740" s="140" t="n">
        <v>38.06</v>
      </c>
    </row>
    <row r="22741" customFormat="false" ht="35.8" hidden="false" customHeight="false" outlineLevel="0" collapsed="false">
      <c r="A22741" s="95" t="s">
        <v>34072</v>
      </c>
      <c r="B22741" s="182" t="s">
        <v>34071</v>
      </c>
      <c r="C22741" s="183" t="s">
        <v>213</v>
      </c>
      <c r="D22741" s="140" t="n">
        <v>32.98</v>
      </c>
    </row>
    <row r="22742" customFormat="false" ht="35.8" hidden="false" customHeight="false" outlineLevel="0" collapsed="false">
      <c r="A22742" s="95" t="s">
        <v>34073</v>
      </c>
      <c r="B22742" s="182" t="s">
        <v>34074</v>
      </c>
      <c r="C22742" s="183" t="s">
        <v>363</v>
      </c>
      <c r="D22742" s="140" t="n">
        <v>82.16</v>
      </c>
    </row>
    <row r="22743" customFormat="false" ht="35.8" hidden="false" customHeight="false" outlineLevel="0" collapsed="false">
      <c r="A22743" s="95" t="s">
        <v>34075</v>
      </c>
      <c r="B22743" s="182" t="s">
        <v>34074</v>
      </c>
      <c r="C22743" s="183" t="s">
        <v>363</v>
      </c>
      <c r="D22743" s="140" t="n">
        <v>75.17</v>
      </c>
    </row>
    <row r="22744" customFormat="false" ht="35.8" hidden="false" customHeight="false" outlineLevel="0" collapsed="false">
      <c r="A22744" s="95" t="s">
        <v>34076</v>
      </c>
      <c r="B22744" s="182" t="s">
        <v>34077</v>
      </c>
      <c r="C22744" s="183" t="s">
        <v>33874</v>
      </c>
      <c r="D22744" s="140" t="n">
        <v>520.68</v>
      </c>
    </row>
    <row r="22745" customFormat="false" ht="35.8" hidden="false" customHeight="false" outlineLevel="0" collapsed="false">
      <c r="A22745" s="95" t="s">
        <v>34078</v>
      </c>
      <c r="B22745" s="182" t="s">
        <v>34077</v>
      </c>
      <c r="C22745" s="183" t="s">
        <v>33874</v>
      </c>
      <c r="D22745" s="140" t="n">
        <v>499.74</v>
      </c>
    </row>
    <row r="22746" customFormat="false" ht="13.8" hidden="false" customHeight="false" outlineLevel="0" collapsed="false">
      <c r="A22746" s="95" t="s">
        <v>34079</v>
      </c>
      <c r="B22746" s="182" t="s">
        <v>34080</v>
      </c>
      <c r="C22746" s="183" t="s">
        <v>363</v>
      </c>
      <c r="D22746" s="140" t="n">
        <v>89.94</v>
      </c>
    </row>
    <row r="22747" customFormat="false" ht="13.8" hidden="false" customHeight="false" outlineLevel="0" collapsed="false">
      <c r="A22747" s="95" t="s">
        <v>34081</v>
      </c>
      <c r="B22747" s="182" t="s">
        <v>34080</v>
      </c>
      <c r="C22747" s="183" t="s">
        <v>363</v>
      </c>
      <c r="D22747" s="140" t="n">
        <v>83.89</v>
      </c>
    </row>
    <row r="22748" customFormat="false" ht="24.85" hidden="false" customHeight="false" outlineLevel="0" collapsed="false">
      <c r="A22748" s="95" t="s">
        <v>34082</v>
      </c>
      <c r="B22748" s="182" t="s">
        <v>34083</v>
      </c>
      <c r="C22748" s="183" t="s">
        <v>363</v>
      </c>
      <c r="D22748" s="140" t="n">
        <v>80.02</v>
      </c>
    </row>
    <row r="22749" customFormat="false" ht="24.85" hidden="false" customHeight="false" outlineLevel="0" collapsed="false">
      <c r="A22749" s="95" t="s">
        <v>34084</v>
      </c>
      <c r="B22749" s="182" t="s">
        <v>34083</v>
      </c>
      <c r="C22749" s="183" t="s">
        <v>363</v>
      </c>
      <c r="D22749" s="140" t="n">
        <v>73.7</v>
      </c>
    </row>
    <row r="22750" customFormat="false" ht="35.8" hidden="false" customHeight="false" outlineLevel="0" collapsed="false">
      <c r="A22750" s="95" t="s">
        <v>34085</v>
      </c>
      <c r="B22750" s="182" t="s">
        <v>34086</v>
      </c>
      <c r="C22750" s="183" t="s">
        <v>363</v>
      </c>
      <c r="D22750" s="140" t="n">
        <v>157.32</v>
      </c>
    </row>
    <row r="22751" customFormat="false" ht="35.8" hidden="false" customHeight="false" outlineLevel="0" collapsed="false">
      <c r="A22751" s="95" t="s">
        <v>34087</v>
      </c>
      <c r="B22751" s="182" t="s">
        <v>34086</v>
      </c>
      <c r="C22751" s="183" t="s">
        <v>363</v>
      </c>
      <c r="D22751" s="140" t="n">
        <v>142.45</v>
      </c>
    </row>
    <row r="22752" customFormat="false" ht="35.8" hidden="false" customHeight="false" outlineLevel="0" collapsed="false">
      <c r="A22752" s="95" t="s">
        <v>34088</v>
      </c>
      <c r="B22752" s="182" t="s">
        <v>34089</v>
      </c>
      <c r="C22752" s="183" t="s">
        <v>33874</v>
      </c>
      <c r="D22752" s="140" t="n">
        <v>117.17</v>
      </c>
    </row>
    <row r="22753" customFormat="false" ht="35.8" hidden="false" customHeight="false" outlineLevel="0" collapsed="false">
      <c r="A22753" s="95" t="s">
        <v>34090</v>
      </c>
      <c r="B22753" s="182" t="s">
        <v>34089</v>
      </c>
      <c r="C22753" s="183" t="s">
        <v>33874</v>
      </c>
      <c r="D22753" s="140" t="n">
        <v>109.83</v>
      </c>
    </row>
    <row r="22754" customFormat="false" ht="35.8" hidden="false" customHeight="false" outlineLevel="0" collapsed="false">
      <c r="A22754" s="95" t="s">
        <v>34091</v>
      </c>
      <c r="B22754" s="182" t="s">
        <v>34092</v>
      </c>
      <c r="C22754" s="183" t="s">
        <v>33874</v>
      </c>
      <c r="D22754" s="140" t="n">
        <v>206.35</v>
      </c>
    </row>
    <row r="22755" customFormat="false" ht="35.8" hidden="false" customHeight="false" outlineLevel="0" collapsed="false">
      <c r="A22755" s="95" t="s">
        <v>34093</v>
      </c>
      <c r="B22755" s="182" t="s">
        <v>34092</v>
      </c>
      <c r="C22755" s="183" t="s">
        <v>33874</v>
      </c>
      <c r="D22755" s="140" t="n">
        <v>195.52</v>
      </c>
    </row>
    <row r="22756" customFormat="false" ht="35.8" hidden="false" customHeight="false" outlineLevel="0" collapsed="false">
      <c r="A22756" s="95" t="s">
        <v>34094</v>
      </c>
      <c r="B22756" s="182" t="s">
        <v>34095</v>
      </c>
      <c r="C22756" s="183" t="s">
        <v>33874</v>
      </c>
      <c r="D22756" s="140" t="n">
        <v>369.61</v>
      </c>
    </row>
    <row r="22757" customFormat="false" ht="35.8" hidden="false" customHeight="false" outlineLevel="0" collapsed="false">
      <c r="A22757" s="95" t="s">
        <v>34096</v>
      </c>
      <c r="B22757" s="182" t="s">
        <v>34095</v>
      </c>
      <c r="C22757" s="183" t="s">
        <v>33874</v>
      </c>
      <c r="D22757" s="140" t="n">
        <v>355.38</v>
      </c>
    </row>
    <row r="22758" customFormat="false" ht="13.8" hidden="false" customHeight="false" outlineLevel="0" collapsed="false">
      <c r="A22758" s="95" t="s">
        <v>34097</v>
      </c>
      <c r="B22758" s="182" t="s">
        <v>34098</v>
      </c>
      <c r="C22758" s="183" t="s">
        <v>363</v>
      </c>
      <c r="D22758" s="140" t="n">
        <v>16.3</v>
      </c>
    </row>
    <row r="22759" customFormat="false" ht="13.8" hidden="false" customHeight="false" outlineLevel="0" collapsed="false">
      <c r="A22759" s="95" t="s">
        <v>34099</v>
      </c>
      <c r="B22759" s="182" t="s">
        <v>34098</v>
      </c>
      <c r="C22759" s="183" t="s">
        <v>363</v>
      </c>
      <c r="D22759" s="140" t="n">
        <v>16.3</v>
      </c>
    </row>
    <row r="22760" customFormat="false" ht="13.8" hidden="false" customHeight="false" outlineLevel="0" collapsed="false">
      <c r="A22760" s="95" t="s">
        <v>34100</v>
      </c>
      <c r="B22760" s="182" t="s">
        <v>34101</v>
      </c>
      <c r="C22760" s="183" t="s">
        <v>245</v>
      </c>
      <c r="D22760" s="140" t="n">
        <v>2.43</v>
      </c>
    </row>
    <row r="22761" customFormat="false" ht="13.8" hidden="false" customHeight="false" outlineLevel="0" collapsed="false">
      <c r="A22761" s="95" t="s">
        <v>34102</v>
      </c>
      <c r="B22761" s="182" t="s">
        <v>34101</v>
      </c>
      <c r="C22761" s="183" t="s">
        <v>245</v>
      </c>
      <c r="D22761" s="140" t="n">
        <v>2.43</v>
      </c>
    </row>
    <row r="22762" customFormat="false" ht="35.8" hidden="false" customHeight="false" outlineLevel="0" collapsed="false">
      <c r="A22762" s="95" t="s">
        <v>34103</v>
      </c>
      <c r="B22762" s="182" t="s">
        <v>34104</v>
      </c>
      <c r="C22762" s="183" t="s">
        <v>213</v>
      </c>
      <c r="D22762" s="140" t="n">
        <v>27.4</v>
      </c>
    </row>
    <row r="22763" customFormat="false" ht="35.8" hidden="false" customHeight="false" outlineLevel="0" collapsed="false">
      <c r="A22763" s="95" t="s">
        <v>34105</v>
      </c>
      <c r="B22763" s="182" t="s">
        <v>34104</v>
      </c>
      <c r="C22763" s="183" t="s">
        <v>213</v>
      </c>
      <c r="D22763" s="140" t="n">
        <v>25.22</v>
      </c>
    </row>
    <row r="22764" customFormat="false" ht="13.8" hidden="false" customHeight="false" outlineLevel="0" collapsed="false">
      <c r="A22764" s="95" t="s">
        <v>34106</v>
      </c>
      <c r="B22764" s="182" t="s">
        <v>34107</v>
      </c>
      <c r="C22764" s="183" t="s">
        <v>363</v>
      </c>
      <c r="D22764" s="140" t="n">
        <v>107.88</v>
      </c>
    </row>
    <row r="22765" customFormat="false" ht="13.8" hidden="false" customHeight="false" outlineLevel="0" collapsed="false">
      <c r="A22765" s="95" t="s">
        <v>34108</v>
      </c>
      <c r="B22765" s="182" t="s">
        <v>34107</v>
      </c>
      <c r="C22765" s="183" t="s">
        <v>363</v>
      </c>
      <c r="D22765" s="140" t="n">
        <v>107.88</v>
      </c>
    </row>
    <row r="22766" customFormat="false" ht="13.8" hidden="false" customHeight="false" outlineLevel="0" collapsed="false">
      <c r="A22766" s="95" t="s">
        <v>34109</v>
      </c>
      <c r="B22766" s="182" t="s">
        <v>34110</v>
      </c>
      <c r="C22766" s="183" t="s">
        <v>363</v>
      </c>
      <c r="D22766" s="140" t="n">
        <v>5.4</v>
      </c>
    </row>
    <row r="22767" customFormat="false" ht="13.8" hidden="false" customHeight="false" outlineLevel="0" collapsed="false">
      <c r="A22767" s="95" t="s">
        <v>34111</v>
      </c>
      <c r="B22767" s="182" t="s">
        <v>34110</v>
      </c>
      <c r="C22767" s="183" t="s">
        <v>363</v>
      </c>
      <c r="D22767" s="140" t="n">
        <v>5.4</v>
      </c>
    </row>
    <row r="22768" customFormat="false" ht="13.8" hidden="false" customHeight="false" outlineLevel="0" collapsed="false">
      <c r="A22768" s="95" t="s">
        <v>34112</v>
      </c>
      <c r="B22768" s="182" t="s">
        <v>34113</v>
      </c>
      <c r="C22768" s="183" t="s">
        <v>363</v>
      </c>
      <c r="D22768" s="140" t="n">
        <v>26.4</v>
      </c>
    </row>
    <row r="22769" customFormat="false" ht="13.8" hidden="false" customHeight="false" outlineLevel="0" collapsed="false">
      <c r="A22769" s="95" t="s">
        <v>34114</v>
      </c>
      <c r="B22769" s="182" t="s">
        <v>34113</v>
      </c>
      <c r="C22769" s="183" t="s">
        <v>363</v>
      </c>
      <c r="D22769" s="140" t="n">
        <v>26.4</v>
      </c>
    </row>
    <row r="22770" customFormat="false" ht="13.8" hidden="false" customHeight="false" outlineLevel="0" collapsed="false">
      <c r="A22770" s="95" t="s">
        <v>34115</v>
      </c>
      <c r="B22770" s="182" t="s">
        <v>34116</v>
      </c>
      <c r="C22770" s="183" t="s">
        <v>363</v>
      </c>
      <c r="D22770" s="140" t="n">
        <v>14.71</v>
      </c>
    </row>
    <row r="22771" customFormat="false" ht="13.8" hidden="false" customHeight="false" outlineLevel="0" collapsed="false">
      <c r="A22771" s="95" t="s">
        <v>34117</v>
      </c>
      <c r="B22771" s="182" t="s">
        <v>34116</v>
      </c>
      <c r="C22771" s="183" t="s">
        <v>363</v>
      </c>
      <c r="D22771" s="140" t="n">
        <v>14.71</v>
      </c>
    </row>
    <row r="22772" customFormat="false" ht="13.8" hidden="false" customHeight="false" outlineLevel="0" collapsed="false">
      <c r="A22772" s="95" t="s">
        <v>34118</v>
      </c>
      <c r="B22772" s="182" t="s">
        <v>34119</v>
      </c>
      <c r="C22772" s="183" t="s">
        <v>363</v>
      </c>
      <c r="D22772" s="140" t="n">
        <v>155.73</v>
      </c>
    </row>
    <row r="22773" customFormat="false" ht="13.8" hidden="false" customHeight="false" outlineLevel="0" collapsed="false">
      <c r="A22773" s="95" t="s">
        <v>34120</v>
      </c>
      <c r="B22773" s="182" t="s">
        <v>34119</v>
      </c>
      <c r="C22773" s="183" t="s">
        <v>363</v>
      </c>
      <c r="D22773" s="140" t="n">
        <v>155.73</v>
      </c>
    </row>
    <row r="22774" customFormat="false" ht="13.8" hidden="false" customHeight="false" outlineLevel="0" collapsed="false">
      <c r="A22774" s="95" t="s">
        <v>34121</v>
      </c>
      <c r="B22774" s="182" t="s">
        <v>34122</v>
      </c>
      <c r="C22774" s="183" t="s">
        <v>363</v>
      </c>
      <c r="D22774" s="140" t="n">
        <v>27.48</v>
      </c>
    </row>
    <row r="22775" customFormat="false" ht="13.8" hidden="false" customHeight="false" outlineLevel="0" collapsed="false">
      <c r="A22775" s="95" t="s">
        <v>34123</v>
      </c>
      <c r="B22775" s="182" t="s">
        <v>34122</v>
      </c>
      <c r="C22775" s="183" t="s">
        <v>363</v>
      </c>
      <c r="D22775" s="140" t="n">
        <v>27.48</v>
      </c>
    </row>
    <row r="22776" customFormat="false" ht="13.8" hidden="false" customHeight="false" outlineLevel="0" collapsed="false">
      <c r="A22776" s="95" t="s">
        <v>34124</v>
      </c>
      <c r="B22776" s="182" t="s">
        <v>34125</v>
      </c>
      <c r="C22776" s="183" t="s">
        <v>363</v>
      </c>
      <c r="D22776" s="140" t="n">
        <v>49.92</v>
      </c>
    </row>
    <row r="22777" customFormat="false" ht="13.8" hidden="false" customHeight="false" outlineLevel="0" collapsed="false">
      <c r="A22777" s="95" t="s">
        <v>34126</v>
      </c>
      <c r="B22777" s="182" t="s">
        <v>34125</v>
      </c>
      <c r="C22777" s="183" t="s">
        <v>363</v>
      </c>
      <c r="D22777" s="140" t="n">
        <v>49.92</v>
      </c>
    </row>
    <row r="22778" customFormat="false" ht="13.8" hidden="false" customHeight="false" outlineLevel="0" collapsed="false">
      <c r="A22778" s="95" t="s">
        <v>34127</v>
      </c>
      <c r="B22778" s="182" t="s">
        <v>34128</v>
      </c>
      <c r="C22778" s="183" t="s">
        <v>363</v>
      </c>
      <c r="D22778" s="140" t="n">
        <v>64.92</v>
      </c>
    </row>
    <row r="22779" customFormat="false" ht="13.8" hidden="false" customHeight="false" outlineLevel="0" collapsed="false">
      <c r="A22779" s="95" t="s">
        <v>34129</v>
      </c>
      <c r="B22779" s="182" t="s">
        <v>34128</v>
      </c>
      <c r="C22779" s="183" t="s">
        <v>363</v>
      </c>
      <c r="D22779" s="140" t="n">
        <v>64.92</v>
      </c>
    </row>
    <row r="22780" customFormat="false" ht="13.8" hidden="false" customHeight="false" outlineLevel="0" collapsed="false">
      <c r="A22780" s="95" t="s">
        <v>34130</v>
      </c>
      <c r="B22780" s="182" t="s">
        <v>34131</v>
      </c>
      <c r="C22780" s="183" t="s">
        <v>363</v>
      </c>
      <c r="D22780" s="140" t="n">
        <v>19.56</v>
      </c>
    </row>
    <row r="22781" customFormat="false" ht="13.8" hidden="false" customHeight="false" outlineLevel="0" collapsed="false">
      <c r="A22781" s="95" t="s">
        <v>34132</v>
      </c>
      <c r="B22781" s="182" t="s">
        <v>34131</v>
      </c>
      <c r="C22781" s="183" t="s">
        <v>363</v>
      </c>
      <c r="D22781" s="140" t="n">
        <v>19.56</v>
      </c>
    </row>
    <row r="22782" customFormat="false" ht="24.85" hidden="false" customHeight="false" outlineLevel="0" collapsed="false">
      <c r="A22782" s="95" t="s">
        <v>34133</v>
      </c>
      <c r="B22782" s="182" t="s">
        <v>34134</v>
      </c>
      <c r="C22782" s="183" t="s">
        <v>592</v>
      </c>
      <c r="D22782" s="140" t="n">
        <v>1447.85</v>
      </c>
    </row>
    <row r="22783" customFormat="false" ht="24.85" hidden="false" customHeight="false" outlineLevel="0" collapsed="false">
      <c r="A22783" s="95" t="s">
        <v>34135</v>
      </c>
      <c r="B22783" s="182" t="s">
        <v>34134</v>
      </c>
      <c r="C22783" s="183" t="s">
        <v>592</v>
      </c>
      <c r="D22783" s="140" t="n">
        <v>1389.93</v>
      </c>
    </row>
    <row r="22784" customFormat="false" ht="13.8" hidden="false" customHeight="false" outlineLevel="0" collapsed="false">
      <c r="A22784" s="95" t="s">
        <v>34136</v>
      </c>
      <c r="B22784" s="182" t="s">
        <v>34137</v>
      </c>
      <c r="C22784" s="183" t="s">
        <v>213</v>
      </c>
      <c r="D22784" s="140" t="n">
        <v>56.91</v>
      </c>
    </row>
    <row r="22785" customFormat="false" ht="13.8" hidden="false" customHeight="false" outlineLevel="0" collapsed="false">
      <c r="A22785" s="95" t="s">
        <v>34138</v>
      </c>
      <c r="B22785" s="182" t="s">
        <v>34137</v>
      </c>
      <c r="C22785" s="183" t="s">
        <v>213</v>
      </c>
      <c r="D22785" s="140" t="n">
        <v>54.15</v>
      </c>
    </row>
    <row r="22786" customFormat="false" ht="13.8" hidden="false" customHeight="false" outlineLevel="0" collapsed="false">
      <c r="A22786" s="95" t="s">
        <v>34139</v>
      </c>
      <c r="B22786" s="182" t="s">
        <v>34140</v>
      </c>
      <c r="C22786" s="183" t="s">
        <v>592</v>
      </c>
      <c r="D22786" s="140" t="n">
        <v>85.14</v>
      </c>
    </row>
    <row r="22787" customFormat="false" ht="13.8" hidden="false" customHeight="false" outlineLevel="0" collapsed="false">
      <c r="A22787" s="95" t="s">
        <v>34141</v>
      </c>
      <c r="B22787" s="182" t="s">
        <v>34140</v>
      </c>
      <c r="C22787" s="183" t="s">
        <v>592</v>
      </c>
      <c r="D22787" s="140" t="n">
        <v>82.2</v>
      </c>
    </row>
    <row r="22788" customFormat="false" ht="24.85" hidden="false" customHeight="false" outlineLevel="0" collapsed="false">
      <c r="A22788" s="95" t="s">
        <v>34142</v>
      </c>
      <c r="B22788" s="182" t="s">
        <v>34143</v>
      </c>
      <c r="C22788" s="183" t="s">
        <v>213</v>
      </c>
      <c r="D22788" s="140" t="n">
        <v>16.51</v>
      </c>
    </row>
    <row r="22789" customFormat="false" ht="24.85" hidden="false" customHeight="false" outlineLevel="0" collapsed="false">
      <c r="A22789" s="95" t="s">
        <v>34144</v>
      </c>
      <c r="B22789" s="182" t="s">
        <v>34143</v>
      </c>
      <c r="C22789" s="183" t="s">
        <v>213</v>
      </c>
      <c r="D22789" s="140" t="n">
        <v>14.95</v>
      </c>
    </row>
    <row r="22790" customFormat="false" ht="24.85" hidden="false" customHeight="false" outlineLevel="0" collapsed="false">
      <c r="A22790" s="95" t="s">
        <v>34145</v>
      </c>
      <c r="B22790" s="182" t="s">
        <v>34146</v>
      </c>
      <c r="C22790" s="183" t="s">
        <v>245</v>
      </c>
      <c r="D22790" s="140" t="n">
        <v>10.74</v>
      </c>
    </row>
    <row r="22791" customFormat="false" ht="24.85" hidden="false" customHeight="false" outlineLevel="0" collapsed="false">
      <c r="A22791" s="95" t="s">
        <v>34147</v>
      </c>
      <c r="B22791" s="182" t="s">
        <v>34146</v>
      </c>
      <c r="C22791" s="183" t="s">
        <v>245</v>
      </c>
      <c r="D22791" s="140" t="n">
        <v>9.96</v>
      </c>
    </row>
    <row r="22792" customFormat="false" ht="13.8" hidden="false" customHeight="false" outlineLevel="0" collapsed="false">
      <c r="A22792" s="95" t="s">
        <v>34148</v>
      </c>
      <c r="B22792" s="182" t="s">
        <v>34149</v>
      </c>
      <c r="C22792" s="183" t="s">
        <v>213</v>
      </c>
      <c r="D22792" s="140" t="n">
        <v>32.65</v>
      </c>
    </row>
    <row r="22793" customFormat="false" ht="13.8" hidden="false" customHeight="false" outlineLevel="0" collapsed="false">
      <c r="A22793" s="95" t="s">
        <v>34150</v>
      </c>
      <c r="B22793" s="182" t="s">
        <v>34149</v>
      </c>
      <c r="C22793" s="183" t="s">
        <v>213</v>
      </c>
      <c r="D22793" s="140" t="n">
        <v>32.65</v>
      </c>
    </row>
    <row r="22794" customFormat="false" ht="13.8" hidden="false" customHeight="false" outlineLevel="0" collapsed="false">
      <c r="A22794" s="95" t="s">
        <v>34151</v>
      </c>
      <c r="B22794" s="182" t="s">
        <v>34152</v>
      </c>
      <c r="C22794" s="183" t="s">
        <v>245</v>
      </c>
      <c r="D22794" s="140" t="n">
        <v>1.71</v>
      </c>
    </row>
    <row r="22795" customFormat="false" ht="13.8" hidden="false" customHeight="false" outlineLevel="0" collapsed="false">
      <c r="A22795" s="95" t="s">
        <v>34153</v>
      </c>
      <c r="B22795" s="182" t="s">
        <v>34152</v>
      </c>
      <c r="C22795" s="183" t="s">
        <v>245</v>
      </c>
      <c r="D22795" s="140" t="n">
        <v>1.71</v>
      </c>
    </row>
    <row r="22796" customFormat="false" ht="46.75" hidden="false" customHeight="false" outlineLevel="0" collapsed="false">
      <c r="A22796" s="95" t="s">
        <v>34154</v>
      </c>
      <c r="B22796" s="182" t="s">
        <v>34155</v>
      </c>
      <c r="C22796" s="183" t="s">
        <v>592</v>
      </c>
      <c r="D22796" s="140" t="n">
        <v>253.29</v>
      </c>
    </row>
    <row r="22797" customFormat="false" ht="46.75" hidden="false" customHeight="false" outlineLevel="0" collapsed="false">
      <c r="A22797" s="95" t="s">
        <v>34156</v>
      </c>
      <c r="B22797" s="182" t="s">
        <v>34155</v>
      </c>
      <c r="C22797" s="183" t="s">
        <v>592</v>
      </c>
      <c r="D22797" s="140" t="n">
        <v>253.29</v>
      </c>
    </row>
  </sheetData>
  <autoFilter ref="A5:D22797">
    <filterColumn colId="1">
      <filters>
        <filter val="PINTURA COM TINTA ACRILICA ACETINADA,PARA USO HOSPITALAR,SOBRE PAREDES E TETOS,INCLUSIVE LIXAMENTO,UMA DEMAO DE SELADORACRILICO,DUAS DEMAOS DE MASSA ACRILICA E DUAS DEMAOS DE ACABAMENTO"/>
      </filters>
    </filterColumn>
  </autoFilter>
  <mergeCells count="1">
    <mergeCell ref="A2:D2"/>
  </mergeCells>
  <printOptions headings="false" gridLines="false" gridLinesSet="true" horizontalCentered="false" verticalCentered="false"/>
  <pageMargins left="0.511805555555556" right="0.511805555555556" top="0.7875" bottom="0.7875" header="0.511811023622047" footer="0.511811023622047"/>
  <pageSetup paperSize="9" scale="100" fitToWidth="1" fitToHeight="1" pageOrder="downThenOver" orientation="portrait" blackAndWhite="false" draft="false" cellComments="none" horizontalDpi="300" verticalDpi="300" copies="1"/>
  <headerFooter differentFirst="false" differentOddEven="false">
    <oddHeader/>
    <oddFooter/>
  </headerFooter>
  <drawing r:id="rId1"/>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false"/>
  </sheetPr>
  <dimension ref="A1:B21823"/>
  <sheetViews>
    <sheetView showFormulas="false" showGridLines="true" showRowColHeaders="true" showZeros="true" rightToLeft="false" tabSelected="false" showOutlineSymbols="true" defaultGridColor="true" view="pageBreakPreview" topLeftCell="A1" colorId="64" zoomScale="100" zoomScaleNormal="95" zoomScalePageLayoutView="100" workbookViewId="0">
      <selection pane="topLeft" activeCell="A2" activeCellId="0" sqref="A2"/>
    </sheetView>
  </sheetViews>
  <sheetFormatPr defaultColWidth="8.6796875" defaultRowHeight="13.8" zeroHeight="false" outlineLevelRow="0" outlineLevelCol="0"/>
  <cols>
    <col collapsed="false" customWidth="true" hidden="false" outlineLevel="0" max="1" min="1" style="1" width="12.97"/>
    <col collapsed="false" customWidth="true" hidden="false" outlineLevel="0" max="2" min="2" style="2" width="10.76"/>
    <col collapsed="false" customWidth="true" hidden="false" outlineLevel="0" max="1025" min="3" style="1" width="11.54"/>
  </cols>
  <sheetData>
    <row r="1" customFormat="false" ht="13.8" hidden="false" customHeight="false" outlineLevel="0" collapsed="false">
      <c r="A1" s="1" t="s">
        <v>34157</v>
      </c>
      <c r="B1" s="2" t="s">
        <v>34158</v>
      </c>
    </row>
    <row r="2" customFormat="false" ht="13.8" hidden="false" customHeight="false" outlineLevel="0" collapsed="false">
      <c r="A2" s="1" t="s">
        <v>243</v>
      </c>
      <c r="B2" s="2" t="n">
        <v>189.4</v>
      </c>
    </row>
    <row r="3" customFormat="false" ht="13.8" hidden="false" customHeight="false" outlineLevel="0" collapsed="false">
      <c r="A3" s="1" t="s">
        <v>246</v>
      </c>
      <c r="B3" s="2" t="n">
        <v>173.25</v>
      </c>
    </row>
    <row r="4" customFormat="false" ht="13.8" hidden="false" customHeight="false" outlineLevel="0" collapsed="false">
      <c r="A4" s="1" t="s">
        <v>247</v>
      </c>
      <c r="B4" s="2" t="n">
        <v>189.4</v>
      </c>
    </row>
    <row r="5" customFormat="false" ht="13.8" hidden="false" customHeight="false" outlineLevel="0" collapsed="false">
      <c r="A5" s="1" t="s">
        <v>249</v>
      </c>
      <c r="B5" s="2" t="n">
        <v>173.25</v>
      </c>
    </row>
    <row r="6" customFormat="false" ht="13.8" hidden="false" customHeight="false" outlineLevel="0" collapsed="false">
      <c r="A6" s="1" t="s">
        <v>250</v>
      </c>
      <c r="B6" s="2" t="n">
        <v>110.57</v>
      </c>
    </row>
    <row r="7" customFormat="false" ht="13.8" hidden="false" customHeight="false" outlineLevel="0" collapsed="false">
      <c r="A7" s="1" t="s">
        <v>252</v>
      </c>
      <c r="B7" s="2" t="n">
        <v>101.14</v>
      </c>
    </row>
    <row r="8" customFormat="false" ht="13.8" hidden="false" customHeight="false" outlineLevel="0" collapsed="false">
      <c r="A8" s="1" t="s">
        <v>253</v>
      </c>
      <c r="B8" s="2" t="n">
        <v>213.59</v>
      </c>
    </row>
    <row r="9" customFormat="false" ht="13.8" hidden="false" customHeight="false" outlineLevel="0" collapsed="false">
      <c r="A9" s="1" t="s">
        <v>255</v>
      </c>
      <c r="B9" s="2" t="n">
        <v>195.37</v>
      </c>
    </row>
    <row r="10" customFormat="false" ht="13.8" hidden="false" customHeight="false" outlineLevel="0" collapsed="false">
      <c r="A10" s="1" t="s">
        <v>256</v>
      </c>
      <c r="B10" s="2" t="n">
        <v>495.8</v>
      </c>
    </row>
    <row r="11" customFormat="false" ht="13.8" hidden="false" customHeight="false" outlineLevel="0" collapsed="false">
      <c r="A11" s="1" t="s">
        <v>258</v>
      </c>
      <c r="B11" s="2" t="n">
        <v>453.52</v>
      </c>
    </row>
    <row r="12" customFormat="false" ht="13.8" hidden="false" customHeight="false" outlineLevel="0" collapsed="false">
      <c r="A12" s="1" t="s">
        <v>259</v>
      </c>
      <c r="B12" s="2" t="n">
        <v>261.55</v>
      </c>
    </row>
    <row r="13" customFormat="false" ht="13.8" hidden="false" customHeight="false" outlineLevel="0" collapsed="false">
      <c r="A13" s="1" t="s">
        <v>261</v>
      </c>
      <c r="B13" s="2" t="n">
        <v>239.25</v>
      </c>
    </row>
    <row r="14" customFormat="false" ht="13.8" hidden="false" customHeight="false" outlineLevel="0" collapsed="false">
      <c r="A14" s="1" t="s">
        <v>262</v>
      </c>
      <c r="B14" s="2" t="n">
        <v>105.3</v>
      </c>
    </row>
    <row r="15" customFormat="false" ht="13.8" hidden="false" customHeight="false" outlineLevel="0" collapsed="false">
      <c r="A15" s="1" t="s">
        <v>264</v>
      </c>
      <c r="B15" s="2" t="n">
        <v>96.32</v>
      </c>
    </row>
    <row r="16" customFormat="false" ht="13.8" hidden="false" customHeight="false" outlineLevel="0" collapsed="false">
      <c r="A16" s="1" t="s">
        <v>265</v>
      </c>
      <c r="B16" s="2" t="n">
        <v>98.5</v>
      </c>
    </row>
    <row r="17" customFormat="false" ht="13.8" hidden="false" customHeight="false" outlineLevel="0" collapsed="false">
      <c r="A17" s="1" t="s">
        <v>267</v>
      </c>
      <c r="B17" s="2" t="n">
        <v>90.1</v>
      </c>
    </row>
    <row r="18" customFormat="false" ht="13.8" hidden="false" customHeight="false" outlineLevel="0" collapsed="false">
      <c r="A18" s="1" t="s">
        <v>268</v>
      </c>
      <c r="B18" s="2" t="n">
        <v>234.37</v>
      </c>
    </row>
    <row r="19" customFormat="false" ht="13.8" hidden="false" customHeight="false" outlineLevel="0" collapsed="false">
      <c r="A19" s="1" t="s">
        <v>270</v>
      </c>
      <c r="B19" s="2" t="n">
        <v>214.39</v>
      </c>
    </row>
    <row r="20" customFormat="false" ht="13.8" hidden="false" customHeight="false" outlineLevel="0" collapsed="false">
      <c r="A20" s="1" t="s">
        <v>271</v>
      </c>
      <c r="B20" s="2" t="n">
        <v>66.23</v>
      </c>
    </row>
    <row r="21" customFormat="false" ht="13.8" hidden="false" customHeight="false" outlineLevel="0" collapsed="false">
      <c r="A21" s="1" t="s">
        <v>273</v>
      </c>
      <c r="B21" s="2" t="n">
        <v>60.58</v>
      </c>
    </row>
    <row r="22" customFormat="false" ht="13.8" hidden="false" customHeight="false" outlineLevel="0" collapsed="false">
      <c r="A22" s="1" t="s">
        <v>274</v>
      </c>
      <c r="B22" s="2" t="n">
        <v>413.28</v>
      </c>
    </row>
    <row r="23" customFormat="false" ht="13.8" hidden="false" customHeight="false" outlineLevel="0" collapsed="false">
      <c r="A23" s="1" t="s">
        <v>276</v>
      </c>
      <c r="B23" s="2" t="n">
        <v>378.04</v>
      </c>
    </row>
    <row r="24" customFormat="false" ht="13.8" hidden="false" customHeight="false" outlineLevel="0" collapsed="false">
      <c r="A24" s="1" t="s">
        <v>277</v>
      </c>
      <c r="B24" s="2" t="n">
        <v>495.8</v>
      </c>
    </row>
    <row r="25" customFormat="false" ht="13.8" hidden="false" customHeight="false" outlineLevel="0" collapsed="false">
      <c r="A25" s="1" t="s">
        <v>279</v>
      </c>
      <c r="B25" s="2" t="n">
        <v>453.52</v>
      </c>
    </row>
    <row r="26" customFormat="false" ht="13.8" hidden="false" customHeight="false" outlineLevel="0" collapsed="false">
      <c r="A26" s="1" t="s">
        <v>280</v>
      </c>
      <c r="B26" s="2" t="n">
        <v>797.95</v>
      </c>
    </row>
    <row r="27" customFormat="false" ht="13.8" hidden="false" customHeight="false" outlineLevel="0" collapsed="false">
      <c r="A27" s="1" t="s">
        <v>282</v>
      </c>
      <c r="B27" s="2" t="n">
        <v>729.9</v>
      </c>
    </row>
    <row r="28" customFormat="false" ht="13.8" hidden="false" customHeight="false" outlineLevel="0" collapsed="false">
      <c r="A28" s="1" t="s">
        <v>283</v>
      </c>
      <c r="B28" s="2" t="n">
        <v>910.86</v>
      </c>
    </row>
    <row r="29" customFormat="false" ht="13.8" hidden="false" customHeight="false" outlineLevel="0" collapsed="false">
      <c r="A29" s="1" t="s">
        <v>285</v>
      </c>
      <c r="B29" s="2" t="n">
        <v>833.19</v>
      </c>
    </row>
    <row r="30" customFormat="false" ht="13.8" hidden="false" customHeight="false" outlineLevel="0" collapsed="false">
      <c r="A30" s="1" t="s">
        <v>286</v>
      </c>
      <c r="B30" s="2" t="n">
        <v>1193.14</v>
      </c>
    </row>
    <row r="31" customFormat="false" ht="13.8" hidden="false" customHeight="false" outlineLevel="0" collapsed="false">
      <c r="A31" s="1" t="s">
        <v>288</v>
      </c>
      <c r="B31" s="2" t="n">
        <v>1091.4</v>
      </c>
    </row>
    <row r="32" customFormat="false" ht="13.8" hidden="false" customHeight="false" outlineLevel="0" collapsed="false">
      <c r="A32" s="1" t="s">
        <v>289</v>
      </c>
      <c r="B32" s="2" t="n">
        <v>1193.14</v>
      </c>
    </row>
    <row r="33" customFormat="false" ht="13.8" hidden="false" customHeight="false" outlineLevel="0" collapsed="false">
      <c r="A33" s="1" t="s">
        <v>291</v>
      </c>
      <c r="B33" s="2" t="n">
        <v>1091.4</v>
      </c>
    </row>
    <row r="34" customFormat="false" ht="13.8" hidden="false" customHeight="false" outlineLevel="0" collapsed="false">
      <c r="A34" s="1" t="s">
        <v>292</v>
      </c>
      <c r="B34" s="2" t="n">
        <v>1909.26</v>
      </c>
    </row>
    <row r="35" customFormat="false" ht="13.8" hidden="false" customHeight="false" outlineLevel="0" collapsed="false">
      <c r="A35" s="1" t="s">
        <v>294</v>
      </c>
      <c r="B35" s="2" t="n">
        <v>1746.46</v>
      </c>
    </row>
    <row r="36" customFormat="false" ht="13.8" hidden="false" customHeight="false" outlineLevel="0" collapsed="false">
      <c r="A36" s="1" t="s">
        <v>295</v>
      </c>
      <c r="B36" s="2" t="n">
        <v>2068.53</v>
      </c>
    </row>
    <row r="37" customFormat="false" ht="13.8" hidden="false" customHeight="false" outlineLevel="0" collapsed="false">
      <c r="A37" s="1" t="s">
        <v>297</v>
      </c>
      <c r="B37" s="2" t="n">
        <v>1892.15</v>
      </c>
    </row>
    <row r="38" customFormat="false" ht="13.8" hidden="false" customHeight="false" outlineLevel="0" collapsed="false">
      <c r="A38" s="1" t="s">
        <v>298</v>
      </c>
      <c r="B38" s="2" t="n">
        <v>2227.81</v>
      </c>
    </row>
    <row r="39" customFormat="false" ht="13.8" hidden="false" customHeight="false" outlineLevel="0" collapsed="false">
      <c r="A39" s="1" t="s">
        <v>300</v>
      </c>
      <c r="B39" s="2" t="n">
        <v>2037.84</v>
      </c>
    </row>
    <row r="40" customFormat="false" ht="13.8" hidden="false" customHeight="false" outlineLevel="0" collapsed="false">
      <c r="A40" s="1" t="s">
        <v>301</v>
      </c>
      <c r="B40" s="2" t="n">
        <v>3024.21</v>
      </c>
    </row>
    <row r="41" customFormat="false" ht="13.8" hidden="false" customHeight="false" outlineLevel="0" collapsed="false">
      <c r="A41" s="1" t="s">
        <v>303</v>
      </c>
      <c r="B41" s="2" t="n">
        <v>2766.33</v>
      </c>
    </row>
    <row r="42" customFormat="false" ht="13.8" hidden="false" customHeight="false" outlineLevel="0" collapsed="false">
      <c r="A42" s="1" t="s">
        <v>304</v>
      </c>
      <c r="B42" s="2" t="n">
        <v>3340.69</v>
      </c>
    </row>
    <row r="43" customFormat="false" ht="13.8" hidden="false" customHeight="false" outlineLevel="0" collapsed="false">
      <c r="A43" s="1" t="s">
        <v>306</v>
      </c>
      <c r="B43" s="2" t="n">
        <v>3055.83</v>
      </c>
    </row>
    <row r="44" customFormat="false" ht="13.8" hidden="false" customHeight="false" outlineLevel="0" collapsed="false">
      <c r="A44" s="1" t="s">
        <v>307</v>
      </c>
      <c r="B44" s="2" t="n">
        <v>3499.97</v>
      </c>
    </row>
    <row r="45" customFormat="false" ht="13.8" hidden="false" customHeight="false" outlineLevel="0" collapsed="false">
      <c r="A45" s="1" t="s">
        <v>309</v>
      </c>
      <c r="B45" s="2" t="n">
        <v>3201.53</v>
      </c>
    </row>
    <row r="46" customFormat="false" ht="13.8" hidden="false" customHeight="false" outlineLevel="0" collapsed="false">
      <c r="A46" s="1" t="s">
        <v>310</v>
      </c>
      <c r="B46" s="2" t="n">
        <v>1152.01</v>
      </c>
    </row>
    <row r="47" customFormat="false" ht="13.8" hidden="false" customHeight="false" outlineLevel="0" collapsed="false">
      <c r="A47" s="1" t="s">
        <v>312</v>
      </c>
      <c r="B47" s="2" t="n">
        <v>1053.78</v>
      </c>
    </row>
    <row r="48" customFormat="false" ht="13.8" hidden="false" customHeight="false" outlineLevel="0" collapsed="false">
      <c r="A48" s="1" t="s">
        <v>313</v>
      </c>
      <c r="B48" s="2" t="n">
        <v>1152.01</v>
      </c>
    </row>
    <row r="49" customFormat="false" ht="13.8" hidden="false" customHeight="false" outlineLevel="0" collapsed="false">
      <c r="A49" s="1" t="s">
        <v>315</v>
      </c>
      <c r="B49" s="2" t="n">
        <v>1053.78</v>
      </c>
    </row>
    <row r="50" customFormat="false" ht="13.8" hidden="false" customHeight="false" outlineLevel="0" collapsed="false">
      <c r="A50" s="1" t="s">
        <v>316</v>
      </c>
      <c r="B50" s="2" t="n">
        <v>1115.05</v>
      </c>
    </row>
    <row r="51" customFormat="false" ht="13.8" hidden="false" customHeight="false" outlineLevel="0" collapsed="false">
      <c r="A51" s="1" t="s">
        <v>318</v>
      </c>
      <c r="B51" s="2" t="n">
        <v>1019.97</v>
      </c>
    </row>
    <row r="52" customFormat="false" ht="13.8" hidden="false" customHeight="false" outlineLevel="0" collapsed="false">
      <c r="A52" s="1" t="s">
        <v>319</v>
      </c>
      <c r="B52" s="2" t="n">
        <v>743.36</v>
      </c>
    </row>
    <row r="53" customFormat="false" ht="13.8" hidden="false" customHeight="false" outlineLevel="0" collapsed="false">
      <c r="A53" s="1" t="s">
        <v>321</v>
      </c>
      <c r="B53" s="2" t="n">
        <v>679.98</v>
      </c>
    </row>
    <row r="54" customFormat="false" ht="13.8" hidden="false" customHeight="false" outlineLevel="0" collapsed="false">
      <c r="A54" s="1" t="s">
        <v>322</v>
      </c>
      <c r="B54" s="2" t="n">
        <v>743.36</v>
      </c>
    </row>
    <row r="55" customFormat="false" ht="13.8" hidden="false" customHeight="false" outlineLevel="0" collapsed="false">
      <c r="A55" s="1" t="s">
        <v>324</v>
      </c>
      <c r="B55" s="2" t="n">
        <v>679.98</v>
      </c>
    </row>
    <row r="56" customFormat="false" ht="13.8" hidden="false" customHeight="false" outlineLevel="0" collapsed="false">
      <c r="A56" s="1" t="s">
        <v>325</v>
      </c>
      <c r="B56" s="2" t="n">
        <v>2345.33</v>
      </c>
    </row>
    <row r="57" customFormat="false" ht="13.8" hidden="false" customHeight="false" outlineLevel="0" collapsed="false">
      <c r="A57" s="1" t="s">
        <v>327</v>
      </c>
      <c r="B57" s="2" t="n">
        <v>2145.34</v>
      </c>
    </row>
    <row r="58" customFormat="false" ht="13.8" hidden="false" customHeight="false" outlineLevel="0" collapsed="false">
      <c r="A58" s="1" t="s">
        <v>328</v>
      </c>
      <c r="B58" s="2" t="n">
        <v>2345.33</v>
      </c>
    </row>
    <row r="59" customFormat="false" ht="13.8" hidden="false" customHeight="false" outlineLevel="0" collapsed="false">
      <c r="A59" s="1" t="s">
        <v>330</v>
      </c>
      <c r="B59" s="2" t="n">
        <v>2145.34</v>
      </c>
    </row>
    <row r="60" customFormat="false" ht="13.8" hidden="false" customHeight="false" outlineLevel="0" collapsed="false">
      <c r="A60" s="1" t="s">
        <v>331</v>
      </c>
      <c r="B60" s="2" t="n">
        <v>2717.01</v>
      </c>
    </row>
    <row r="61" customFormat="false" ht="13.8" hidden="false" customHeight="false" outlineLevel="0" collapsed="false">
      <c r="A61" s="1" t="s">
        <v>333</v>
      </c>
      <c r="B61" s="2" t="n">
        <v>2485.33</v>
      </c>
    </row>
    <row r="62" customFormat="false" ht="13.8" hidden="false" customHeight="false" outlineLevel="0" collapsed="false">
      <c r="A62" s="1" t="s">
        <v>337</v>
      </c>
      <c r="B62" s="2" t="n">
        <v>516.02</v>
      </c>
    </row>
    <row r="63" customFormat="false" ht="13.8" hidden="false" customHeight="false" outlineLevel="0" collapsed="false">
      <c r="A63" s="1" t="s">
        <v>339</v>
      </c>
      <c r="B63" s="2" t="n">
        <v>472.02</v>
      </c>
    </row>
    <row r="64" customFormat="false" ht="13.8" hidden="false" customHeight="false" outlineLevel="0" collapsed="false">
      <c r="A64" s="1" t="s">
        <v>343</v>
      </c>
      <c r="B64" s="2" t="n">
        <v>1507.87</v>
      </c>
    </row>
    <row r="65" customFormat="false" ht="13.8" hidden="false" customHeight="false" outlineLevel="0" collapsed="false">
      <c r="A65" s="1" t="s">
        <v>345</v>
      </c>
      <c r="B65" s="2" t="n">
        <v>1379.29</v>
      </c>
    </row>
    <row r="66" customFormat="false" ht="13.8" hidden="false" customHeight="false" outlineLevel="0" collapsed="false">
      <c r="A66" s="1" t="s">
        <v>349</v>
      </c>
      <c r="B66" s="2" t="n">
        <v>927.75</v>
      </c>
    </row>
    <row r="67" customFormat="false" ht="13.8" hidden="false" customHeight="false" outlineLevel="0" collapsed="false">
      <c r="A67" s="1" t="s">
        <v>351</v>
      </c>
      <c r="B67" s="2" t="n">
        <v>848.64</v>
      </c>
    </row>
    <row r="68" customFormat="false" ht="13.8" hidden="false" customHeight="false" outlineLevel="0" collapsed="false">
      <c r="A68" s="1" t="s">
        <v>352</v>
      </c>
      <c r="B68" s="2" t="n">
        <v>1135.25</v>
      </c>
    </row>
    <row r="69" customFormat="false" ht="13.8" hidden="false" customHeight="false" outlineLevel="0" collapsed="false">
      <c r="A69" s="1" t="s">
        <v>354</v>
      </c>
      <c r="B69" s="2" t="n">
        <v>1038.45</v>
      </c>
    </row>
    <row r="70" customFormat="false" ht="13.8" hidden="false" customHeight="false" outlineLevel="0" collapsed="false">
      <c r="A70" s="1" t="s">
        <v>358</v>
      </c>
      <c r="B70" s="2" t="n">
        <v>1456.72</v>
      </c>
    </row>
    <row r="71" customFormat="false" ht="13.8" hidden="false" customHeight="false" outlineLevel="0" collapsed="false">
      <c r="A71" s="1" t="s">
        <v>360</v>
      </c>
      <c r="B71" s="2" t="n">
        <v>1332.51</v>
      </c>
    </row>
    <row r="72" customFormat="false" ht="13.8" hidden="false" customHeight="false" outlineLevel="0" collapsed="false">
      <c r="A72" s="1" t="s">
        <v>361</v>
      </c>
      <c r="B72" s="2" t="n">
        <v>202</v>
      </c>
    </row>
    <row r="73" customFormat="false" ht="13.8" hidden="false" customHeight="false" outlineLevel="0" collapsed="false">
      <c r="A73" s="1" t="s">
        <v>364</v>
      </c>
      <c r="B73" s="2" t="n">
        <v>183.43</v>
      </c>
    </row>
    <row r="74" customFormat="false" ht="13.8" hidden="false" customHeight="false" outlineLevel="0" collapsed="false">
      <c r="A74" s="1" t="s">
        <v>365</v>
      </c>
      <c r="B74" s="2" t="n">
        <v>209.96</v>
      </c>
    </row>
    <row r="75" customFormat="false" ht="13.8" hidden="false" customHeight="false" outlineLevel="0" collapsed="false">
      <c r="A75" s="1" t="s">
        <v>367</v>
      </c>
      <c r="B75" s="2" t="n">
        <v>190.33</v>
      </c>
    </row>
    <row r="76" customFormat="false" ht="13.8" hidden="false" customHeight="false" outlineLevel="0" collapsed="false">
      <c r="A76" s="1" t="s">
        <v>368</v>
      </c>
      <c r="B76" s="2" t="n">
        <v>101.54</v>
      </c>
    </row>
    <row r="77" customFormat="false" ht="13.8" hidden="false" customHeight="false" outlineLevel="0" collapsed="false">
      <c r="A77" s="1" t="s">
        <v>370</v>
      </c>
      <c r="B77" s="2" t="n">
        <v>87.98</v>
      </c>
    </row>
    <row r="78" customFormat="false" ht="13.8" hidden="false" customHeight="false" outlineLevel="0" collapsed="false">
      <c r="A78" s="1" t="s">
        <v>371</v>
      </c>
      <c r="B78" s="2" t="n">
        <v>80.55</v>
      </c>
    </row>
    <row r="79" customFormat="false" ht="13.8" hidden="false" customHeight="false" outlineLevel="0" collapsed="false">
      <c r="A79" s="1" t="s">
        <v>373</v>
      </c>
      <c r="B79" s="2" t="n">
        <v>69.8</v>
      </c>
    </row>
    <row r="80" customFormat="false" ht="13.8" hidden="false" customHeight="false" outlineLevel="0" collapsed="false">
      <c r="A80" s="1" t="s">
        <v>374</v>
      </c>
      <c r="B80" s="2" t="n">
        <v>211.33</v>
      </c>
    </row>
    <row r="81" customFormat="false" ht="13.8" hidden="false" customHeight="false" outlineLevel="0" collapsed="false">
      <c r="A81" s="1" t="s">
        <v>376</v>
      </c>
      <c r="B81" s="2" t="n">
        <v>193.31</v>
      </c>
    </row>
    <row r="82" customFormat="false" ht="13.8" hidden="false" customHeight="false" outlineLevel="0" collapsed="false">
      <c r="A82" s="1" t="s">
        <v>377</v>
      </c>
      <c r="B82" s="2" t="n">
        <v>196.56</v>
      </c>
    </row>
    <row r="83" customFormat="false" ht="13.8" hidden="false" customHeight="false" outlineLevel="0" collapsed="false">
      <c r="A83" s="1" t="s">
        <v>379</v>
      </c>
      <c r="B83" s="2" t="n">
        <v>170.32</v>
      </c>
    </row>
    <row r="84" customFormat="false" ht="13.8" hidden="false" customHeight="false" outlineLevel="0" collapsed="false">
      <c r="A84" s="1" t="s">
        <v>380</v>
      </c>
      <c r="B84" s="2" t="n">
        <v>132.35</v>
      </c>
    </row>
    <row r="85" customFormat="false" ht="13.8" hidden="false" customHeight="false" outlineLevel="0" collapsed="false">
      <c r="A85" s="1" t="s">
        <v>382</v>
      </c>
      <c r="B85" s="2" t="n">
        <v>114.69</v>
      </c>
    </row>
    <row r="86" customFormat="false" ht="13.8" hidden="false" customHeight="false" outlineLevel="0" collapsed="false">
      <c r="A86" s="1" t="s">
        <v>383</v>
      </c>
      <c r="B86" s="2" t="n">
        <v>370.86</v>
      </c>
    </row>
    <row r="87" customFormat="false" ht="13.8" hidden="false" customHeight="false" outlineLevel="0" collapsed="false">
      <c r="A87" s="1" t="s">
        <v>385</v>
      </c>
      <c r="B87" s="2" t="n">
        <v>339.23</v>
      </c>
    </row>
    <row r="88" customFormat="false" ht="13.8" hidden="false" customHeight="false" outlineLevel="0" collapsed="false">
      <c r="A88" s="1" t="s">
        <v>386</v>
      </c>
      <c r="B88" s="2" t="n">
        <v>3457.49</v>
      </c>
    </row>
    <row r="89" customFormat="false" ht="13.8" hidden="false" customHeight="false" outlineLevel="0" collapsed="false">
      <c r="A89" s="1" t="s">
        <v>388</v>
      </c>
      <c r="B89" s="2" t="n">
        <v>3162.67</v>
      </c>
    </row>
    <row r="90" customFormat="false" ht="13.8" hidden="false" customHeight="false" outlineLevel="0" collapsed="false">
      <c r="A90" s="1" t="s">
        <v>389</v>
      </c>
      <c r="B90" s="2" t="n">
        <v>346.18</v>
      </c>
    </row>
    <row r="91" customFormat="false" ht="13.8" hidden="false" customHeight="false" outlineLevel="0" collapsed="false">
      <c r="A91" s="1" t="s">
        <v>391</v>
      </c>
      <c r="B91" s="2" t="n">
        <v>316.66</v>
      </c>
    </row>
    <row r="92" customFormat="false" ht="13.8" hidden="false" customHeight="false" outlineLevel="0" collapsed="false">
      <c r="A92" s="1" t="s">
        <v>392</v>
      </c>
      <c r="B92" s="2" t="n">
        <v>114.35</v>
      </c>
    </row>
    <row r="93" customFormat="false" ht="13.8" hidden="false" customHeight="false" outlineLevel="0" collapsed="false">
      <c r="A93" s="1" t="s">
        <v>394</v>
      </c>
      <c r="B93" s="2" t="n">
        <v>104.6</v>
      </c>
    </row>
    <row r="94" customFormat="false" ht="13.8" hidden="false" customHeight="false" outlineLevel="0" collapsed="false">
      <c r="A94" s="1" t="s">
        <v>395</v>
      </c>
      <c r="B94" s="2" t="n">
        <v>114.35</v>
      </c>
    </row>
    <row r="95" customFormat="false" ht="13.8" hidden="false" customHeight="false" outlineLevel="0" collapsed="false">
      <c r="A95" s="1" t="s">
        <v>397</v>
      </c>
      <c r="B95" s="2" t="n">
        <v>104.6</v>
      </c>
    </row>
    <row r="96" customFormat="false" ht="13.8" hidden="false" customHeight="false" outlineLevel="0" collapsed="false">
      <c r="A96" s="1" t="s">
        <v>398</v>
      </c>
      <c r="B96" s="2" t="n">
        <v>114.35</v>
      </c>
    </row>
    <row r="97" customFormat="false" ht="13.8" hidden="false" customHeight="false" outlineLevel="0" collapsed="false">
      <c r="A97" s="1" t="s">
        <v>400</v>
      </c>
      <c r="B97" s="2" t="n">
        <v>104.6</v>
      </c>
    </row>
    <row r="98" customFormat="false" ht="13.8" hidden="false" customHeight="false" outlineLevel="0" collapsed="false">
      <c r="A98" s="1" t="s">
        <v>401</v>
      </c>
      <c r="B98" s="2" t="n">
        <v>895.92</v>
      </c>
    </row>
    <row r="99" customFormat="false" ht="13.8" hidden="false" customHeight="false" outlineLevel="0" collapsed="false">
      <c r="A99" s="1" t="s">
        <v>403</v>
      </c>
      <c r="B99" s="2" t="n">
        <v>819.52</v>
      </c>
    </row>
    <row r="100" customFormat="false" ht="13.8" hidden="false" customHeight="false" outlineLevel="0" collapsed="false">
      <c r="A100" s="1" t="s">
        <v>404</v>
      </c>
      <c r="B100" s="2" t="n">
        <v>115.14</v>
      </c>
    </row>
    <row r="101" customFormat="false" ht="13.8" hidden="false" customHeight="false" outlineLevel="0" collapsed="false">
      <c r="A101" s="1" t="s">
        <v>406</v>
      </c>
      <c r="B101" s="2" t="n">
        <v>105.32</v>
      </c>
    </row>
    <row r="102" customFormat="false" ht="13.8" hidden="false" customHeight="false" outlineLevel="0" collapsed="false">
      <c r="A102" s="1" t="s">
        <v>407</v>
      </c>
      <c r="B102" s="2" t="n">
        <v>494.55</v>
      </c>
    </row>
    <row r="103" customFormat="false" ht="13.8" hidden="false" customHeight="false" outlineLevel="0" collapsed="false">
      <c r="A103" s="1" t="s">
        <v>409</v>
      </c>
      <c r="B103" s="2" t="n">
        <v>452.38</v>
      </c>
    </row>
    <row r="104" customFormat="false" ht="13.8" hidden="false" customHeight="false" outlineLevel="0" collapsed="false">
      <c r="A104" s="1" t="s">
        <v>410</v>
      </c>
      <c r="B104" s="2" t="n">
        <v>205.76</v>
      </c>
    </row>
    <row r="105" customFormat="false" ht="13.8" hidden="false" customHeight="false" outlineLevel="0" collapsed="false">
      <c r="A105" s="1" t="s">
        <v>412</v>
      </c>
      <c r="B105" s="2" t="n">
        <v>187.64</v>
      </c>
    </row>
    <row r="106" customFormat="false" ht="13.8" hidden="false" customHeight="false" outlineLevel="0" collapsed="false">
      <c r="A106" s="1" t="s">
        <v>413</v>
      </c>
      <c r="B106" s="2" t="n">
        <v>571.75</v>
      </c>
    </row>
    <row r="107" customFormat="false" ht="13.8" hidden="false" customHeight="false" outlineLevel="0" collapsed="false">
      <c r="A107" s="1" t="s">
        <v>415</v>
      </c>
      <c r="B107" s="2" t="n">
        <v>523</v>
      </c>
    </row>
    <row r="108" customFormat="false" ht="13.8" hidden="false" customHeight="false" outlineLevel="0" collapsed="false">
      <c r="A108" s="1" t="s">
        <v>416</v>
      </c>
      <c r="B108" s="2" t="n">
        <v>115.14</v>
      </c>
    </row>
    <row r="109" customFormat="false" ht="13.8" hidden="false" customHeight="false" outlineLevel="0" collapsed="false">
      <c r="A109" s="1" t="s">
        <v>418</v>
      </c>
      <c r="B109" s="2" t="n">
        <v>105.32</v>
      </c>
    </row>
    <row r="110" customFormat="false" ht="13.8" hidden="false" customHeight="false" outlineLevel="0" collapsed="false">
      <c r="A110" s="1" t="s">
        <v>419</v>
      </c>
      <c r="B110" s="2" t="n">
        <v>115.14</v>
      </c>
    </row>
    <row r="111" customFormat="false" ht="13.8" hidden="false" customHeight="false" outlineLevel="0" collapsed="false">
      <c r="A111" s="1" t="s">
        <v>421</v>
      </c>
      <c r="B111" s="2" t="n">
        <v>105.32</v>
      </c>
    </row>
    <row r="112" customFormat="false" ht="13.8" hidden="false" customHeight="false" outlineLevel="0" collapsed="false">
      <c r="A112" s="1" t="s">
        <v>422</v>
      </c>
      <c r="B112" s="2" t="n">
        <v>115.14</v>
      </c>
    </row>
    <row r="113" customFormat="false" ht="13.8" hidden="false" customHeight="false" outlineLevel="0" collapsed="false">
      <c r="A113" s="1" t="s">
        <v>424</v>
      </c>
      <c r="B113" s="2" t="n">
        <v>105.32</v>
      </c>
    </row>
    <row r="114" customFormat="false" ht="13.8" hidden="false" customHeight="false" outlineLevel="0" collapsed="false">
      <c r="A114" s="1" t="s">
        <v>425</v>
      </c>
      <c r="B114" s="2" t="n">
        <v>115.14</v>
      </c>
    </row>
    <row r="115" customFormat="false" ht="13.8" hidden="false" customHeight="false" outlineLevel="0" collapsed="false">
      <c r="A115" s="1" t="s">
        <v>427</v>
      </c>
      <c r="B115" s="2" t="n">
        <v>105.32</v>
      </c>
    </row>
    <row r="116" customFormat="false" ht="13.8" hidden="false" customHeight="false" outlineLevel="0" collapsed="false">
      <c r="A116" s="1" t="s">
        <v>428</v>
      </c>
      <c r="B116" s="2" t="n">
        <v>207.57</v>
      </c>
    </row>
    <row r="117" customFormat="false" ht="13.8" hidden="false" customHeight="false" outlineLevel="0" collapsed="false">
      <c r="A117" s="1" t="s">
        <v>430</v>
      </c>
      <c r="B117" s="2" t="n">
        <v>179.86</v>
      </c>
    </row>
    <row r="118" customFormat="false" ht="13.8" hidden="false" customHeight="false" outlineLevel="0" collapsed="false">
      <c r="A118" s="1" t="s">
        <v>431</v>
      </c>
      <c r="B118" s="2" t="n">
        <v>288.2</v>
      </c>
    </row>
    <row r="119" customFormat="false" ht="13.8" hidden="false" customHeight="false" outlineLevel="0" collapsed="false">
      <c r="A119" s="1" t="s">
        <v>433</v>
      </c>
      <c r="B119" s="2" t="n">
        <v>249.72</v>
      </c>
    </row>
    <row r="120" customFormat="false" ht="13.8" hidden="false" customHeight="false" outlineLevel="0" collapsed="false">
      <c r="A120" s="1" t="s">
        <v>434</v>
      </c>
      <c r="B120" s="2" t="n">
        <v>608.48</v>
      </c>
    </row>
    <row r="121" customFormat="false" ht="13.8" hidden="false" customHeight="false" outlineLevel="0" collapsed="false">
      <c r="A121" s="1" t="s">
        <v>436</v>
      </c>
      <c r="B121" s="2" t="n">
        <v>554.89</v>
      </c>
    </row>
    <row r="122" customFormat="false" ht="13.8" hidden="false" customHeight="false" outlineLevel="0" collapsed="false">
      <c r="A122" s="1" t="s">
        <v>437</v>
      </c>
      <c r="B122" s="2" t="n">
        <v>489.38</v>
      </c>
    </row>
    <row r="123" customFormat="false" ht="13.8" hidden="false" customHeight="false" outlineLevel="0" collapsed="false">
      <c r="A123" s="1" t="s">
        <v>439</v>
      </c>
      <c r="B123" s="2" t="n">
        <v>447.96</v>
      </c>
    </row>
    <row r="124" customFormat="false" ht="13.8" hidden="false" customHeight="false" outlineLevel="0" collapsed="false">
      <c r="A124" s="1" t="s">
        <v>440</v>
      </c>
      <c r="B124" s="2" t="n">
        <v>610.08</v>
      </c>
    </row>
    <row r="125" customFormat="false" ht="13.8" hidden="false" customHeight="false" outlineLevel="0" collapsed="false">
      <c r="A125" s="1" t="s">
        <v>442</v>
      </c>
      <c r="B125" s="2" t="n">
        <v>558.06</v>
      </c>
    </row>
    <row r="126" customFormat="false" ht="13.8" hidden="false" customHeight="false" outlineLevel="0" collapsed="false">
      <c r="A126" s="1" t="s">
        <v>443</v>
      </c>
      <c r="B126" s="2" t="n">
        <v>145.5</v>
      </c>
    </row>
    <row r="127" customFormat="false" ht="13.8" hidden="false" customHeight="false" outlineLevel="0" collapsed="false">
      <c r="A127" s="1" t="s">
        <v>445</v>
      </c>
      <c r="B127" s="2" t="n">
        <v>132.69</v>
      </c>
    </row>
    <row r="128" customFormat="false" ht="13.8" hidden="false" customHeight="false" outlineLevel="0" collapsed="false">
      <c r="A128" s="1" t="s">
        <v>446</v>
      </c>
      <c r="B128" s="2" t="n">
        <v>14.93</v>
      </c>
    </row>
    <row r="129" customFormat="false" ht="13.8" hidden="false" customHeight="false" outlineLevel="0" collapsed="false">
      <c r="A129" s="1" t="s">
        <v>448</v>
      </c>
      <c r="B129" s="2" t="n">
        <v>12.93</v>
      </c>
    </row>
    <row r="130" customFormat="false" ht="13.8" hidden="false" customHeight="false" outlineLevel="0" collapsed="false">
      <c r="A130" s="1" t="s">
        <v>449</v>
      </c>
      <c r="B130" s="2" t="n">
        <v>18.91</v>
      </c>
    </row>
    <row r="131" customFormat="false" ht="13.8" hidden="false" customHeight="false" outlineLevel="0" collapsed="false">
      <c r="A131" s="1" t="s">
        <v>451</v>
      </c>
      <c r="B131" s="2" t="n">
        <v>16.38</v>
      </c>
    </row>
    <row r="132" customFormat="false" ht="13.8" hidden="false" customHeight="false" outlineLevel="0" collapsed="false">
      <c r="A132" s="1" t="s">
        <v>452</v>
      </c>
      <c r="B132" s="2" t="n">
        <v>22.89</v>
      </c>
    </row>
    <row r="133" customFormat="false" ht="13.8" hidden="false" customHeight="false" outlineLevel="0" collapsed="false">
      <c r="A133" s="1" t="s">
        <v>454</v>
      </c>
      <c r="B133" s="2" t="n">
        <v>19.84</v>
      </c>
    </row>
    <row r="134" customFormat="false" ht="13.8" hidden="false" customHeight="false" outlineLevel="0" collapsed="false">
      <c r="A134" s="1" t="s">
        <v>455</v>
      </c>
      <c r="B134" s="2" t="n">
        <v>27.87</v>
      </c>
    </row>
    <row r="135" customFormat="false" ht="13.8" hidden="false" customHeight="false" outlineLevel="0" collapsed="false">
      <c r="A135" s="1" t="s">
        <v>457</v>
      </c>
      <c r="B135" s="2" t="n">
        <v>24.15</v>
      </c>
    </row>
    <row r="136" customFormat="false" ht="13.8" hidden="false" customHeight="false" outlineLevel="0" collapsed="false">
      <c r="A136" s="1" t="s">
        <v>458</v>
      </c>
      <c r="B136" s="2" t="n">
        <v>189.35</v>
      </c>
    </row>
    <row r="137" customFormat="false" ht="13.8" hidden="false" customHeight="false" outlineLevel="0" collapsed="false">
      <c r="A137" s="1" t="s">
        <v>460</v>
      </c>
      <c r="B137" s="2" t="n">
        <v>173.21</v>
      </c>
    </row>
    <row r="138" customFormat="false" ht="13.8" hidden="false" customHeight="false" outlineLevel="0" collapsed="false">
      <c r="A138" s="1" t="s">
        <v>461</v>
      </c>
      <c r="B138" s="2" t="n">
        <v>149.79</v>
      </c>
    </row>
    <row r="139" customFormat="false" ht="13.8" hidden="false" customHeight="false" outlineLevel="0" collapsed="false">
      <c r="A139" s="1" t="s">
        <v>463</v>
      </c>
      <c r="B139" s="2" t="n">
        <v>137.02</v>
      </c>
    </row>
    <row r="140" customFormat="false" ht="13.8" hidden="false" customHeight="false" outlineLevel="0" collapsed="false">
      <c r="A140" s="1" t="s">
        <v>464</v>
      </c>
      <c r="B140" s="2" t="n">
        <v>189.35</v>
      </c>
    </row>
    <row r="141" customFormat="false" ht="13.8" hidden="false" customHeight="false" outlineLevel="0" collapsed="false">
      <c r="A141" s="1" t="s">
        <v>466</v>
      </c>
      <c r="B141" s="2" t="n">
        <v>173.21</v>
      </c>
    </row>
    <row r="142" customFormat="false" ht="13.8" hidden="false" customHeight="false" outlineLevel="0" collapsed="false">
      <c r="A142" s="1" t="s">
        <v>467</v>
      </c>
      <c r="B142" s="2" t="n">
        <v>4156.86</v>
      </c>
    </row>
    <row r="143" customFormat="false" ht="13.8" hidden="false" customHeight="false" outlineLevel="0" collapsed="false">
      <c r="A143" s="1" t="s">
        <v>469</v>
      </c>
      <c r="B143" s="2" t="n">
        <v>3802.41</v>
      </c>
    </row>
    <row r="144" customFormat="false" ht="13.8" hidden="false" customHeight="false" outlineLevel="0" collapsed="false">
      <c r="A144" s="1" t="s">
        <v>470</v>
      </c>
      <c r="B144" s="2" t="n">
        <v>189.35</v>
      </c>
    </row>
    <row r="145" customFormat="false" ht="13.8" hidden="false" customHeight="false" outlineLevel="0" collapsed="false">
      <c r="A145" s="1" t="s">
        <v>472</v>
      </c>
      <c r="B145" s="2" t="n">
        <v>173.21</v>
      </c>
    </row>
    <row r="146" customFormat="false" ht="13.8" hidden="false" customHeight="false" outlineLevel="0" collapsed="false">
      <c r="A146" s="1" t="s">
        <v>473</v>
      </c>
      <c r="B146" s="2" t="n">
        <v>189.35</v>
      </c>
    </row>
    <row r="147" customFormat="false" ht="13.8" hidden="false" customHeight="false" outlineLevel="0" collapsed="false">
      <c r="A147" s="1" t="s">
        <v>475</v>
      </c>
      <c r="B147" s="2" t="n">
        <v>173.21</v>
      </c>
    </row>
    <row r="148" customFormat="false" ht="13.8" hidden="false" customHeight="false" outlineLevel="0" collapsed="false">
      <c r="A148" s="1" t="s">
        <v>476</v>
      </c>
      <c r="B148" s="2" t="n">
        <v>149.95</v>
      </c>
    </row>
    <row r="149" customFormat="false" ht="13.8" hidden="false" customHeight="false" outlineLevel="0" collapsed="false">
      <c r="A149" s="1" t="s">
        <v>478</v>
      </c>
      <c r="B149" s="2" t="n">
        <v>137.16</v>
      </c>
    </row>
    <row r="150" customFormat="false" ht="13.8" hidden="false" customHeight="false" outlineLevel="0" collapsed="false">
      <c r="A150" s="1" t="s">
        <v>479</v>
      </c>
      <c r="B150" s="2" t="n">
        <v>205.18</v>
      </c>
    </row>
    <row r="151" customFormat="false" ht="13.8" hidden="false" customHeight="false" outlineLevel="0" collapsed="false">
      <c r="A151" s="1" t="s">
        <v>481</v>
      </c>
      <c r="B151" s="2" t="n">
        <v>187.69</v>
      </c>
    </row>
    <row r="152" customFormat="false" ht="13.8" hidden="false" customHeight="false" outlineLevel="0" collapsed="false">
      <c r="A152" s="1" t="s">
        <v>482</v>
      </c>
      <c r="B152" s="2" t="n">
        <v>55.23</v>
      </c>
    </row>
    <row r="153" customFormat="false" ht="13.8" hidden="false" customHeight="false" outlineLevel="0" collapsed="false">
      <c r="A153" s="1" t="s">
        <v>484</v>
      </c>
      <c r="B153" s="2" t="n">
        <v>50.52</v>
      </c>
    </row>
    <row r="154" customFormat="false" ht="13.8" hidden="false" customHeight="false" outlineLevel="0" collapsed="false">
      <c r="A154" s="1" t="s">
        <v>485</v>
      </c>
      <c r="B154" s="2" t="n">
        <v>110.49</v>
      </c>
    </row>
    <row r="155" customFormat="false" ht="13.8" hidden="false" customHeight="false" outlineLevel="0" collapsed="false">
      <c r="A155" s="1" t="s">
        <v>487</v>
      </c>
      <c r="B155" s="2" t="n">
        <v>101.07</v>
      </c>
    </row>
    <row r="156" customFormat="false" ht="13.8" hidden="false" customHeight="false" outlineLevel="0" collapsed="false">
      <c r="A156" s="1" t="s">
        <v>488</v>
      </c>
      <c r="B156" s="2" t="n">
        <v>55.23</v>
      </c>
    </row>
    <row r="157" customFormat="false" ht="13.8" hidden="false" customHeight="false" outlineLevel="0" collapsed="false">
      <c r="A157" s="1" t="s">
        <v>490</v>
      </c>
      <c r="B157" s="2" t="n">
        <v>50.52</v>
      </c>
    </row>
    <row r="158" customFormat="false" ht="13.8" hidden="false" customHeight="false" outlineLevel="0" collapsed="false">
      <c r="A158" s="1" t="s">
        <v>491</v>
      </c>
      <c r="B158" s="2" t="n">
        <v>110.49</v>
      </c>
    </row>
    <row r="159" customFormat="false" ht="13.8" hidden="false" customHeight="false" outlineLevel="0" collapsed="false">
      <c r="A159" s="1" t="s">
        <v>493</v>
      </c>
      <c r="B159" s="2" t="n">
        <v>101.07</v>
      </c>
    </row>
    <row r="160" customFormat="false" ht="13.8" hidden="false" customHeight="false" outlineLevel="0" collapsed="false">
      <c r="A160" s="1" t="s">
        <v>494</v>
      </c>
      <c r="B160" s="2" t="n">
        <v>797.95</v>
      </c>
    </row>
    <row r="161" customFormat="false" ht="13.8" hidden="false" customHeight="false" outlineLevel="0" collapsed="false">
      <c r="A161" s="1" t="s">
        <v>496</v>
      </c>
      <c r="B161" s="2" t="n">
        <v>729.9</v>
      </c>
    </row>
    <row r="162" customFormat="false" ht="13.8" hidden="false" customHeight="false" outlineLevel="0" collapsed="false">
      <c r="A162" s="1" t="s">
        <v>497</v>
      </c>
      <c r="B162" s="2" t="n">
        <v>727.8</v>
      </c>
    </row>
    <row r="163" customFormat="false" ht="13.8" hidden="false" customHeight="false" outlineLevel="0" collapsed="false">
      <c r="A163" s="1" t="s">
        <v>499</v>
      </c>
      <c r="B163" s="2" t="n">
        <v>665.74</v>
      </c>
    </row>
    <row r="164" customFormat="false" ht="13.8" hidden="false" customHeight="false" outlineLevel="0" collapsed="false">
      <c r="A164" s="1" t="s">
        <v>500</v>
      </c>
      <c r="B164" s="2" t="n">
        <v>727.8</v>
      </c>
    </row>
    <row r="165" customFormat="false" ht="13.8" hidden="false" customHeight="false" outlineLevel="0" collapsed="false">
      <c r="A165" s="1" t="s">
        <v>502</v>
      </c>
      <c r="B165" s="2" t="n">
        <v>665.74</v>
      </c>
    </row>
    <row r="166" customFormat="false" ht="13.8" hidden="false" customHeight="false" outlineLevel="0" collapsed="false">
      <c r="A166" s="1" t="s">
        <v>503</v>
      </c>
      <c r="B166" s="2" t="n">
        <v>516.51</v>
      </c>
    </row>
    <row r="167" customFormat="false" ht="13.8" hidden="false" customHeight="false" outlineLevel="0" collapsed="false">
      <c r="A167" s="1" t="s">
        <v>505</v>
      </c>
      <c r="B167" s="2" t="n">
        <v>472.46</v>
      </c>
    </row>
    <row r="168" customFormat="false" ht="13.8" hidden="false" customHeight="false" outlineLevel="0" collapsed="false">
      <c r="A168" s="1" t="s">
        <v>506</v>
      </c>
      <c r="B168" s="2" t="n">
        <v>1193.14</v>
      </c>
    </row>
    <row r="169" customFormat="false" ht="13.8" hidden="false" customHeight="false" outlineLevel="0" collapsed="false">
      <c r="A169" s="1" t="s">
        <v>508</v>
      </c>
      <c r="B169" s="2" t="n">
        <v>1091.4</v>
      </c>
    </row>
    <row r="170" customFormat="false" ht="13.8" hidden="false" customHeight="false" outlineLevel="0" collapsed="false">
      <c r="A170" s="1" t="s">
        <v>509</v>
      </c>
      <c r="B170" s="2" t="n">
        <v>1652.58</v>
      </c>
    </row>
    <row r="171" customFormat="false" ht="13.8" hidden="false" customHeight="false" outlineLevel="0" collapsed="false">
      <c r="A171" s="1" t="s">
        <v>511</v>
      </c>
      <c r="B171" s="2" t="n">
        <v>1511.67</v>
      </c>
    </row>
    <row r="172" customFormat="false" ht="13.8" hidden="false" customHeight="false" outlineLevel="0" collapsed="false">
      <c r="A172" s="1" t="s">
        <v>512</v>
      </c>
      <c r="B172" s="2" t="n">
        <v>15.7</v>
      </c>
    </row>
    <row r="173" customFormat="false" ht="13.8" hidden="false" customHeight="false" outlineLevel="0" collapsed="false">
      <c r="A173" s="1" t="s">
        <v>514</v>
      </c>
      <c r="B173" s="2" t="n">
        <v>14.36</v>
      </c>
    </row>
    <row r="174" customFormat="false" ht="13.8" hidden="false" customHeight="false" outlineLevel="0" collapsed="false">
      <c r="A174" s="1" t="s">
        <v>515</v>
      </c>
      <c r="B174" s="2" t="n">
        <v>47.48</v>
      </c>
    </row>
    <row r="175" customFormat="false" ht="13.8" hidden="false" customHeight="false" outlineLevel="0" collapsed="false">
      <c r="A175" s="1" t="s">
        <v>517</v>
      </c>
      <c r="B175" s="2" t="n">
        <v>43.44</v>
      </c>
    </row>
    <row r="176" customFormat="false" ht="13.8" hidden="false" customHeight="false" outlineLevel="0" collapsed="false">
      <c r="A176" s="1" t="s">
        <v>518</v>
      </c>
      <c r="B176" s="2" t="n">
        <v>122.5</v>
      </c>
    </row>
    <row r="177" customFormat="false" ht="13.8" hidden="false" customHeight="false" outlineLevel="0" collapsed="false">
      <c r="A177" s="1" t="s">
        <v>520</v>
      </c>
      <c r="B177" s="2" t="n">
        <v>112.06</v>
      </c>
    </row>
    <row r="178" customFormat="false" ht="13.8" hidden="false" customHeight="false" outlineLevel="0" collapsed="false">
      <c r="A178" s="1" t="s">
        <v>521</v>
      </c>
      <c r="B178" s="2" t="n">
        <v>216.75</v>
      </c>
    </row>
    <row r="179" customFormat="false" ht="13.8" hidden="false" customHeight="false" outlineLevel="0" collapsed="false">
      <c r="A179" s="1" t="s">
        <v>523</v>
      </c>
      <c r="B179" s="2" t="n">
        <v>198.27</v>
      </c>
    </row>
    <row r="180" customFormat="false" ht="13.8" hidden="false" customHeight="false" outlineLevel="0" collapsed="false">
      <c r="A180" s="1" t="s">
        <v>524</v>
      </c>
      <c r="B180" s="2" t="n">
        <v>216.75</v>
      </c>
    </row>
    <row r="181" customFormat="false" ht="13.8" hidden="false" customHeight="false" outlineLevel="0" collapsed="false">
      <c r="A181" s="1" t="s">
        <v>526</v>
      </c>
      <c r="B181" s="2" t="n">
        <v>198.27</v>
      </c>
    </row>
    <row r="182" customFormat="false" ht="13.8" hidden="false" customHeight="false" outlineLevel="0" collapsed="false">
      <c r="A182" s="1" t="s">
        <v>527</v>
      </c>
      <c r="B182" s="2" t="n">
        <v>216.75</v>
      </c>
    </row>
    <row r="183" customFormat="false" ht="13.8" hidden="false" customHeight="false" outlineLevel="0" collapsed="false">
      <c r="A183" s="1" t="s">
        <v>529</v>
      </c>
      <c r="B183" s="2" t="n">
        <v>198.27</v>
      </c>
    </row>
    <row r="184" customFormat="false" ht="13.8" hidden="false" customHeight="false" outlineLevel="0" collapsed="false">
      <c r="A184" s="1" t="s">
        <v>530</v>
      </c>
      <c r="B184" s="2" t="n">
        <v>65.96</v>
      </c>
    </row>
    <row r="185" customFormat="false" ht="13.8" hidden="false" customHeight="false" outlineLevel="0" collapsed="false">
      <c r="A185" s="1" t="s">
        <v>532</v>
      </c>
      <c r="B185" s="2" t="n">
        <v>60.33</v>
      </c>
    </row>
    <row r="186" customFormat="false" ht="13.8" hidden="false" customHeight="false" outlineLevel="0" collapsed="false">
      <c r="A186" s="1" t="s">
        <v>533</v>
      </c>
      <c r="B186" s="2" t="n">
        <v>31.65</v>
      </c>
    </row>
    <row r="187" customFormat="false" ht="13.8" hidden="false" customHeight="false" outlineLevel="0" collapsed="false">
      <c r="A187" s="1" t="s">
        <v>535</v>
      </c>
      <c r="B187" s="2" t="n">
        <v>28.96</v>
      </c>
    </row>
    <row r="188" customFormat="false" ht="13.8" hidden="false" customHeight="false" outlineLevel="0" collapsed="false">
      <c r="A188" s="1" t="s">
        <v>536</v>
      </c>
      <c r="B188" s="2" t="n">
        <v>17239.94</v>
      </c>
    </row>
    <row r="189" customFormat="false" ht="13.8" hidden="false" customHeight="false" outlineLevel="0" collapsed="false">
      <c r="A189" s="1" t="s">
        <v>538</v>
      </c>
      <c r="B189" s="2" t="n">
        <v>15769.9</v>
      </c>
    </row>
    <row r="190" customFormat="false" ht="13.8" hidden="false" customHeight="false" outlineLevel="0" collapsed="false">
      <c r="A190" s="1" t="s">
        <v>539</v>
      </c>
      <c r="B190" s="2" t="n">
        <v>5746.64</v>
      </c>
    </row>
    <row r="191" customFormat="false" ht="13.8" hidden="false" customHeight="false" outlineLevel="0" collapsed="false">
      <c r="A191" s="1" t="s">
        <v>541</v>
      </c>
      <c r="B191" s="2" t="n">
        <v>5256.63</v>
      </c>
    </row>
    <row r="192" customFormat="false" ht="13.8" hidden="false" customHeight="false" outlineLevel="0" collapsed="false">
      <c r="A192" s="1" t="s">
        <v>542</v>
      </c>
      <c r="B192" s="2" t="n">
        <v>5746.64</v>
      </c>
    </row>
    <row r="193" customFormat="false" ht="13.8" hidden="false" customHeight="false" outlineLevel="0" collapsed="false">
      <c r="A193" s="1" t="s">
        <v>544</v>
      </c>
      <c r="B193" s="2" t="n">
        <v>5256.63</v>
      </c>
    </row>
    <row r="194" customFormat="false" ht="13.8" hidden="false" customHeight="false" outlineLevel="0" collapsed="false">
      <c r="A194" s="1" t="s">
        <v>545</v>
      </c>
      <c r="B194" s="2" t="n">
        <v>17239.94</v>
      </c>
    </row>
    <row r="195" customFormat="false" ht="13.8" hidden="false" customHeight="false" outlineLevel="0" collapsed="false">
      <c r="A195" s="1" t="s">
        <v>547</v>
      </c>
      <c r="B195" s="2" t="n">
        <v>15769.9</v>
      </c>
    </row>
    <row r="196" customFormat="false" ht="13.8" hidden="false" customHeight="false" outlineLevel="0" collapsed="false">
      <c r="A196" s="1" t="s">
        <v>548</v>
      </c>
      <c r="B196" s="2" t="n">
        <v>17239.94</v>
      </c>
    </row>
    <row r="197" customFormat="false" ht="13.8" hidden="false" customHeight="false" outlineLevel="0" collapsed="false">
      <c r="A197" s="1" t="s">
        <v>550</v>
      </c>
      <c r="B197" s="2" t="n">
        <v>15769.9</v>
      </c>
    </row>
    <row r="198" customFormat="false" ht="13.8" hidden="false" customHeight="false" outlineLevel="0" collapsed="false">
      <c r="A198" s="1" t="s">
        <v>551</v>
      </c>
      <c r="B198" s="2" t="n">
        <v>17239.94</v>
      </c>
    </row>
    <row r="199" customFormat="false" ht="13.8" hidden="false" customHeight="false" outlineLevel="0" collapsed="false">
      <c r="A199" s="1" t="s">
        <v>553</v>
      </c>
      <c r="B199" s="2" t="n">
        <v>15769.9</v>
      </c>
    </row>
    <row r="200" customFormat="false" ht="13.8" hidden="false" customHeight="false" outlineLevel="0" collapsed="false">
      <c r="A200" s="1" t="s">
        <v>554</v>
      </c>
      <c r="B200" s="2" t="n">
        <v>17239.94</v>
      </c>
    </row>
    <row r="201" customFormat="false" ht="13.8" hidden="false" customHeight="false" outlineLevel="0" collapsed="false">
      <c r="A201" s="1" t="s">
        <v>556</v>
      </c>
      <c r="B201" s="2" t="n">
        <v>15769.9</v>
      </c>
    </row>
    <row r="202" customFormat="false" ht="13.8" hidden="false" customHeight="false" outlineLevel="0" collapsed="false">
      <c r="A202" s="1" t="s">
        <v>557</v>
      </c>
      <c r="B202" s="2" t="n">
        <v>112843.31</v>
      </c>
    </row>
    <row r="203" customFormat="false" ht="13.8" hidden="false" customHeight="false" outlineLevel="0" collapsed="false">
      <c r="A203" s="1" t="s">
        <v>559</v>
      </c>
      <c r="B203" s="2" t="n">
        <v>103221.24</v>
      </c>
    </row>
    <row r="204" customFormat="false" ht="13.8" hidden="false" customHeight="false" outlineLevel="0" collapsed="false">
      <c r="A204" s="1" t="s">
        <v>560</v>
      </c>
      <c r="B204" s="2" t="n">
        <v>41331.09</v>
      </c>
    </row>
    <row r="205" customFormat="false" ht="13.8" hidden="false" customHeight="false" outlineLevel="0" collapsed="false">
      <c r="A205" s="1" t="s">
        <v>562</v>
      </c>
      <c r="B205" s="2" t="n">
        <v>37806.81</v>
      </c>
    </row>
    <row r="206" customFormat="false" ht="13.8" hidden="false" customHeight="false" outlineLevel="0" collapsed="false">
      <c r="A206" s="1" t="s">
        <v>563</v>
      </c>
      <c r="B206" s="2" t="n">
        <v>434.82</v>
      </c>
    </row>
    <row r="207" customFormat="false" ht="13.8" hidden="false" customHeight="false" outlineLevel="0" collapsed="false">
      <c r="A207" s="1" t="s">
        <v>565</v>
      </c>
      <c r="B207" s="2" t="n">
        <v>387.09</v>
      </c>
    </row>
    <row r="208" customFormat="false" ht="13.8" hidden="false" customHeight="false" outlineLevel="0" collapsed="false">
      <c r="A208" s="1" t="s">
        <v>566</v>
      </c>
      <c r="B208" s="2" t="n">
        <v>432.15</v>
      </c>
    </row>
    <row r="209" customFormat="false" ht="13.8" hidden="false" customHeight="false" outlineLevel="0" collapsed="false">
      <c r="A209" s="1" t="s">
        <v>568</v>
      </c>
      <c r="B209" s="2" t="n">
        <v>381.72</v>
      </c>
    </row>
    <row r="210" customFormat="false" ht="13.8" hidden="false" customHeight="false" outlineLevel="0" collapsed="false">
      <c r="A210" s="1" t="s">
        <v>569</v>
      </c>
      <c r="B210" s="2" t="n">
        <v>432.15</v>
      </c>
    </row>
    <row r="211" customFormat="false" ht="13.8" hidden="false" customHeight="false" outlineLevel="0" collapsed="false">
      <c r="A211" s="1" t="s">
        <v>571</v>
      </c>
      <c r="B211" s="2" t="n">
        <v>381.72</v>
      </c>
    </row>
    <row r="212" customFormat="false" ht="13.8" hidden="false" customHeight="false" outlineLevel="0" collapsed="false">
      <c r="A212" s="1" t="s">
        <v>572</v>
      </c>
      <c r="B212" s="2" t="n">
        <v>1925.46</v>
      </c>
    </row>
    <row r="213" customFormat="false" ht="13.8" hidden="false" customHeight="false" outlineLevel="0" collapsed="false">
      <c r="A213" s="1" t="s">
        <v>574</v>
      </c>
      <c r="B213" s="2" t="n">
        <v>1761.27</v>
      </c>
    </row>
    <row r="214" customFormat="false" ht="13.8" hidden="false" customHeight="false" outlineLevel="0" collapsed="false">
      <c r="A214" s="1" t="s">
        <v>575</v>
      </c>
      <c r="B214" s="2" t="n">
        <v>3227.84</v>
      </c>
    </row>
    <row r="215" customFormat="false" ht="13.8" hidden="false" customHeight="false" outlineLevel="0" collapsed="false">
      <c r="A215" s="1" t="s">
        <v>577</v>
      </c>
      <c r="B215" s="2" t="n">
        <v>2952.61</v>
      </c>
    </row>
    <row r="216" customFormat="false" ht="13.8" hidden="false" customHeight="false" outlineLevel="0" collapsed="false">
      <c r="A216" s="1" t="s">
        <v>578</v>
      </c>
      <c r="B216" s="2" t="n">
        <v>3227.84</v>
      </c>
    </row>
    <row r="217" customFormat="false" ht="13.8" hidden="false" customHeight="false" outlineLevel="0" collapsed="false">
      <c r="A217" s="1" t="s">
        <v>580</v>
      </c>
      <c r="B217" s="2" t="n">
        <v>2952.61</v>
      </c>
    </row>
    <row r="218" customFormat="false" ht="13.8" hidden="false" customHeight="false" outlineLevel="0" collapsed="false">
      <c r="A218" s="1" t="s">
        <v>581</v>
      </c>
      <c r="B218" s="2" t="n">
        <v>69.54</v>
      </c>
    </row>
    <row r="219" customFormat="false" ht="13.8" hidden="false" customHeight="false" outlineLevel="0" collapsed="false">
      <c r="A219" s="1" t="s">
        <v>583</v>
      </c>
      <c r="B219" s="2" t="n">
        <v>65.35</v>
      </c>
    </row>
    <row r="220" customFormat="false" ht="13.8" hidden="false" customHeight="false" outlineLevel="0" collapsed="false">
      <c r="A220" s="1" t="s">
        <v>584</v>
      </c>
      <c r="B220" s="2" t="n">
        <v>112.19</v>
      </c>
    </row>
    <row r="221" customFormat="false" ht="13.8" hidden="false" customHeight="false" outlineLevel="0" collapsed="false">
      <c r="A221" s="1" t="s">
        <v>586</v>
      </c>
      <c r="B221" s="2" t="n">
        <v>106.75</v>
      </c>
    </row>
    <row r="222" customFormat="false" ht="13.8" hidden="false" customHeight="false" outlineLevel="0" collapsed="false">
      <c r="A222" s="1" t="s">
        <v>587</v>
      </c>
      <c r="B222" s="2" t="n">
        <v>241.67</v>
      </c>
    </row>
    <row r="223" customFormat="false" ht="13.8" hidden="false" customHeight="false" outlineLevel="0" collapsed="false">
      <c r="A223" s="1" t="s">
        <v>589</v>
      </c>
      <c r="B223" s="2" t="n">
        <v>232.43</v>
      </c>
    </row>
    <row r="224" customFormat="false" ht="13.8" hidden="false" customHeight="false" outlineLevel="0" collapsed="false">
      <c r="A224" s="1" t="s">
        <v>590</v>
      </c>
      <c r="B224" s="2" t="n">
        <v>24.17</v>
      </c>
    </row>
    <row r="225" customFormat="false" ht="13.8" hidden="false" customHeight="false" outlineLevel="0" collapsed="false">
      <c r="A225" s="1" t="s">
        <v>593</v>
      </c>
      <c r="B225" s="2" t="n">
        <v>22.32</v>
      </c>
    </row>
    <row r="226" customFormat="false" ht="13.8" hidden="false" customHeight="false" outlineLevel="0" collapsed="false">
      <c r="A226" s="1" t="s">
        <v>594</v>
      </c>
      <c r="B226" s="2" t="n">
        <v>30.87</v>
      </c>
    </row>
    <row r="227" customFormat="false" ht="13.8" hidden="false" customHeight="false" outlineLevel="0" collapsed="false">
      <c r="A227" s="1" t="s">
        <v>596</v>
      </c>
      <c r="B227" s="2" t="n">
        <v>28.73</v>
      </c>
    </row>
    <row r="228" customFormat="false" ht="13.8" hidden="false" customHeight="false" outlineLevel="0" collapsed="false">
      <c r="A228" s="1" t="s">
        <v>597</v>
      </c>
      <c r="B228" s="2" t="n">
        <v>46.41</v>
      </c>
    </row>
    <row r="229" customFormat="false" ht="13.8" hidden="false" customHeight="false" outlineLevel="0" collapsed="false">
      <c r="A229" s="1" t="s">
        <v>599</v>
      </c>
      <c r="B229" s="2" t="n">
        <v>43.82</v>
      </c>
    </row>
    <row r="230" customFormat="false" ht="13.8" hidden="false" customHeight="false" outlineLevel="0" collapsed="false">
      <c r="A230" s="1" t="s">
        <v>600</v>
      </c>
      <c r="B230" s="2" t="n">
        <v>213.59</v>
      </c>
    </row>
    <row r="231" customFormat="false" ht="13.8" hidden="false" customHeight="false" outlineLevel="0" collapsed="false">
      <c r="A231" s="1" t="s">
        <v>602</v>
      </c>
      <c r="B231" s="2" t="n">
        <v>195.37</v>
      </c>
    </row>
    <row r="232" customFormat="false" ht="13.8" hidden="false" customHeight="false" outlineLevel="0" collapsed="false">
      <c r="A232" s="1" t="s">
        <v>603</v>
      </c>
      <c r="B232" s="2" t="n">
        <v>157.83</v>
      </c>
    </row>
    <row r="233" customFormat="false" ht="13.8" hidden="false" customHeight="false" outlineLevel="0" collapsed="false">
      <c r="A233" s="1" t="s">
        <v>605</v>
      </c>
      <c r="B233" s="2" t="n">
        <v>144.38</v>
      </c>
    </row>
    <row r="234" customFormat="false" ht="13.8" hidden="false" customHeight="false" outlineLevel="0" collapsed="false">
      <c r="A234" s="1" t="s">
        <v>606</v>
      </c>
      <c r="B234" s="2" t="n">
        <v>213.59</v>
      </c>
    </row>
    <row r="235" customFormat="false" ht="13.8" hidden="false" customHeight="false" outlineLevel="0" collapsed="false">
      <c r="A235" s="1" t="s">
        <v>608</v>
      </c>
      <c r="B235" s="2" t="n">
        <v>195.37</v>
      </c>
    </row>
    <row r="236" customFormat="false" ht="13.8" hidden="false" customHeight="false" outlineLevel="0" collapsed="false">
      <c r="A236" s="1" t="s">
        <v>609</v>
      </c>
      <c r="B236" s="2" t="n">
        <v>231.46</v>
      </c>
    </row>
    <row r="237" customFormat="false" ht="13.8" hidden="false" customHeight="false" outlineLevel="0" collapsed="false">
      <c r="A237" s="1" t="s">
        <v>611</v>
      </c>
      <c r="B237" s="2" t="n">
        <v>211.72</v>
      </c>
    </row>
    <row r="238" customFormat="false" ht="13.8" hidden="false" customHeight="false" outlineLevel="0" collapsed="false">
      <c r="A238" s="1" t="s">
        <v>612</v>
      </c>
      <c r="B238" s="2" t="n">
        <v>231.46</v>
      </c>
    </row>
    <row r="239" customFormat="false" ht="13.8" hidden="false" customHeight="false" outlineLevel="0" collapsed="false">
      <c r="A239" s="1" t="s">
        <v>614</v>
      </c>
      <c r="B239" s="2" t="n">
        <v>211.72</v>
      </c>
    </row>
    <row r="240" customFormat="false" ht="13.8" hidden="false" customHeight="false" outlineLevel="0" collapsed="false">
      <c r="A240" s="1" t="s">
        <v>615</v>
      </c>
      <c r="B240" s="2" t="n">
        <v>455.02</v>
      </c>
    </row>
    <row r="241" customFormat="false" ht="13.8" hidden="false" customHeight="false" outlineLevel="0" collapsed="false">
      <c r="A241" s="1" t="s">
        <v>617</v>
      </c>
      <c r="B241" s="2" t="n">
        <v>416.22</v>
      </c>
    </row>
    <row r="242" customFormat="false" ht="13.8" hidden="false" customHeight="false" outlineLevel="0" collapsed="false">
      <c r="A242" s="1" t="s">
        <v>618</v>
      </c>
      <c r="B242" s="2" t="n">
        <v>379.83</v>
      </c>
    </row>
    <row r="243" customFormat="false" ht="13.8" hidden="false" customHeight="false" outlineLevel="0" collapsed="false">
      <c r="A243" s="1" t="s">
        <v>620</v>
      </c>
      <c r="B243" s="2" t="n">
        <v>347.44</v>
      </c>
    </row>
    <row r="244" customFormat="false" ht="13.8" hidden="false" customHeight="false" outlineLevel="0" collapsed="false">
      <c r="A244" s="1" t="s">
        <v>621</v>
      </c>
      <c r="B244" s="2" t="n">
        <v>320.49</v>
      </c>
    </row>
    <row r="245" customFormat="false" ht="13.8" hidden="false" customHeight="false" outlineLevel="0" collapsed="false">
      <c r="A245" s="1" t="s">
        <v>623</v>
      </c>
      <c r="B245" s="2" t="n">
        <v>293.16</v>
      </c>
    </row>
    <row r="246" customFormat="false" ht="13.8" hidden="false" customHeight="false" outlineLevel="0" collapsed="false">
      <c r="A246" s="1" t="s">
        <v>624</v>
      </c>
      <c r="B246" s="2" t="n">
        <v>348.19</v>
      </c>
    </row>
    <row r="247" customFormat="false" ht="13.8" hidden="false" customHeight="false" outlineLevel="0" collapsed="false">
      <c r="A247" s="1" t="s">
        <v>626</v>
      </c>
      <c r="B247" s="2" t="n">
        <v>318.5</v>
      </c>
    </row>
    <row r="248" customFormat="false" ht="13.8" hidden="false" customHeight="false" outlineLevel="0" collapsed="false">
      <c r="A248" s="1" t="s">
        <v>627</v>
      </c>
      <c r="B248" s="2" t="n">
        <v>607.35</v>
      </c>
    </row>
    <row r="249" customFormat="false" ht="13.8" hidden="false" customHeight="false" outlineLevel="0" collapsed="false">
      <c r="A249" s="1" t="s">
        <v>629</v>
      </c>
      <c r="B249" s="2" t="n">
        <v>555.57</v>
      </c>
    </row>
    <row r="250" customFormat="false" ht="13.8" hidden="false" customHeight="false" outlineLevel="0" collapsed="false">
      <c r="A250" s="1" t="s">
        <v>630</v>
      </c>
      <c r="B250" s="2" t="n">
        <v>302.68</v>
      </c>
    </row>
    <row r="251" customFormat="false" ht="13.8" hidden="false" customHeight="false" outlineLevel="0" collapsed="false">
      <c r="A251" s="1" t="s">
        <v>632</v>
      </c>
      <c r="B251" s="2" t="n">
        <v>276.87</v>
      </c>
    </row>
    <row r="252" customFormat="false" ht="13.8" hidden="false" customHeight="false" outlineLevel="0" collapsed="false">
      <c r="A252" s="1" t="s">
        <v>633</v>
      </c>
      <c r="B252" s="2" t="n">
        <v>213.65</v>
      </c>
    </row>
    <row r="253" customFormat="false" ht="13.8" hidden="false" customHeight="false" outlineLevel="0" collapsed="false">
      <c r="A253" s="1" t="s">
        <v>635</v>
      </c>
      <c r="B253" s="2" t="n">
        <v>195.43</v>
      </c>
    </row>
    <row r="254" customFormat="false" ht="13.8" hidden="false" customHeight="false" outlineLevel="0" collapsed="false">
      <c r="A254" s="1" t="s">
        <v>636</v>
      </c>
      <c r="B254" s="2" t="n">
        <v>197.82</v>
      </c>
    </row>
    <row r="255" customFormat="false" ht="13.8" hidden="false" customHeight="false" outlineLevel="0" collapsed="false">
      <c r="A255" s="1" t="s">
        <v>638</v>
      </c>
      <c r="B255" s="2" t="n">
        <v>180.95</v>
      </c>
    </row>
    <row r="256" customFormat="false" ht="13.8" hidden="false" customHeight="false" outlineLevel="0" collapsed="false">
      <c r="A256" s="1" t="s">
        <v>639</v>
      </c>
      <c r="B256" s="2" t="n">
        <v>775.51</v>
      </c>
    </row>
    <row r="257" customFormat="false" ht="13.8" hidden="false" customHeight="false" outlineLevel="0" collapsed="false">
      <c r="A257" s="1" t="s">
        <v>641</v>
      </c>
      <c r="B257" s="2" t="n">
        <v>709.39</v>
      </c>
    </row>
    <row r="258" customFormat="false" ht="13.8" hidden="false" customHeight="false" outlineLevel="0" collapsed="false">
      <c r="A258" s="1" t="s">
        <v>642</v>
      </c>
      <c r="B258" s="2" t="n">
        <v>189.35</v>
      </c>
    </row>
    <row r="259" customFormat="false" ht="13.8" hidden="false" customHeight="false" outlineLevel="0" collapsed="false">
      <c r="A259" s="1" t="s">
        <v>644</v>
      </c>
      <c r="B259" s="2" t="n">
        <v>173.21</v>
      </c>
    </row>
    <row r="260" customFormat="false" ht="13.8" hidden="false" customHeight="false" outlineLevel="0" collapsed="false">
      <c r="A260" s="1" t="s">
        <v>645</v>
      </c>
      <c r="B260" s="2" t="n">
        <v>284.11</v>
      </c>
    </row>
    <row r="261" customFormat="false" ht="13.8" hidden="false" customHeight="false" outlineLevel="0" collapsed="false">
      <c r="A261" s="1" t="s">
        <v>647</v>
      </c>
      <c r="B261" s="2" t="n">
        <v>259.88</v>
      </c>
    </row>
    <row r="262" customFormat="false" ht="13.8" hidden="false" customHeight="false" outlineLevel="0" collapsed="false">
      <c r="A262" s="1" t="s">
        <v>648</v>
      </c>
      <c r="B262" s="2" t="n">
        <v>284.11</v>
      </c>
    </row>
    <row r="263" customFormat="false" ht="13.8" hidden="false" customHeight="false" outlineLevel="0" collapsed="false">
      <c r="A263" s="1" t="s">
        <v>650</v>
      </c>
      <c r="B263" s="2" t="n">
        <v>259.88</v>
      </c>
    </row>
    <row r="264" customFormat="false" ht="13.8" hidden="false" customHeight="false" outlineLevel="0" collapsed="false">
      <c r="A264" s="1" t="s">
        <v>651</v>
      </c>
      <c r="B264" s="2" t="n">
        <v>226.22</v>
      </c>
    </row>
    <row r="265" customFormat="false" ht="13.8" hidden="false" customHeight="false" outlineLevel="0" collapsed="false">
      <c r="A265" s="1" t="s">
        <v>653</v>
      </c>
      <c r="B265" s="2" t="n">
        <v>206.93</v>
      </c>
    </row>
    <row r="266" customFormat="false" ht="13.8" hidden="false" customHeight="false" outlineLevel="0" collapsed="false">
      <c r="A266" s="1" t="s">
        <v>654</v>
      </c>
      <c r="B266" s="2" t="n">
        <v>246.23</v>
      </c>
    </row>
    <row r="267" customFormat="false" ht="13.8" hidden="false" customHeight="false" outlineLevel="0" collapsed="false">
      <c r="A267" s="1" t="s">
        <v>656</v>
      </c>
      <c r="B267" s="2" t="n">
        <v>225.23</v>
      </c>
    </row>
    <row r="268" customFormat="false" ht="13.8" hidden="false" customHeight="false" outlineLevel="0" collapsed="false">
      <c r="A268" s="1" t="s">
        <v>657</v>
      </c>
      <c r="B268" s="2" t="n">
        <v>275.69</v>
      </c>
    </row>
    <row r="269" customFormat="false" ht="13.8" hidden="false" customHeight="false" outlineLevel="0" collapsed="false">
      <c r="A269" s="1" t="s">
        <v>659</v>
      </c>
      <c r="B269" s="2" t="n">
        <v>252.18</v>
      </c>
    </row>
    <row r="270" customFormat="false" ht="13.8" hidden="false" customHeight="false" outlineLevel="0" collapsed="false">
      <c r="A270" s="1" t="s">
        <v>660</v>
      </c>
      <c r="B270" s="2" t="n">
        <v>284.11</v>
      </c>
    </row>
    <row r="271" customFormat="false" ht="13.8" hidden="false" customHeight="false" outlineLevel="0" collapsed="false">
      <c r="A271" s="1" t="s">
        <v>662</v>
      </c>
      <c r="B271" s="2" t="n">
        <v>259.88</v>
      </c>
    </row>
    <row r="272" customFormat="false" ht="13.8" hidden="false" customHeight="false" outlineLevel="0" collapsed="false">
      <c r="A272" s="1" t="s">
        <v>663</v>
      </c>
      <c r="B272" s="2" t="n">
        <v>284.11</v>
      </c>
    </row>
    <row r="273" customFormat="false" ht="13.8" hidden="false" customHeight="false" outlineLevel="0" collapsed="false">
      <c r="A273" s="1" t="s">
        <v>665</v>
      </c>
      <c r="B273" s="2" t="n">
        <v>259.88</v>
      </c>
    </row>
    <row r="274" customFormat="false" ht="13.8" hidden="false" customHeight="false" outlineLevel="0" collapsed="false">
      <c r="A274" s="1" t="s">
        <v>666</v>
      </c>
      <c r="B274" s="2" t="n">
        <v>320.49</v>
      </c>
    </row>
    <row r="275" customFormat="false" ht="13.8" hidden="false" customHeight="false" outlineLevel="0" collapsed="false">
      <c r="A275" s="1" t="s">
        <v>668</v>
      </c>
      <c r="B275" s="2" t="n">
        <v>293.16</v>
      </c>
    </row>
    <row r="276" customFormat="false" ht="13.8" hidden="false" customHeight="false" outlineLevel="0" collapsed="false">
      <c r="A276" s="1" t="s">
        <v>669</v>
      </c>
      <c r="B276" s="2" t="n">
        <v>516.35</v>
      </c>
    </row>
    <row r="277" customFormat="false" ht="13.8" hidden="false" customHeight="false" outlineLevel="0" collapsed="false">
      <c r="A277" s="1" t="s">
        <v>671</v>
      </c>
      <c r="B277" s="2" t="n">
        <v>472.32</v>
      </c>
    </row>
    <row r="278" customFormat="false" ht="13.8" hidden="false" customHeight="false" outlineLevel="0" collapsed="false">
      <c r="A278" s="1" t="s">
        <v>672</v>
      </c>
      <c r="B278" s="2" t="n">
        <v>227.3</v>
      </c>
    </row>
    <row r="279" customFormat="false" ht="13.8" hidden="false" customHeight="false" outlineLevel="0" collapsed="false">
      <c r="A279" s="1" t="s">
        <v>674</v>
      </c>
      <c r="B279" s="2" t="n">
        <v>207.91</v>
      </c>
    </row>
    <row r="280" customFormat="false" ht="13.8" hidden="false" customHeight="false" outlineLevel="0" collapsed="false">
      <c r="A280" s="1" t="s">
        <v>675</v>
      </c>
      <c r="B280" s="2" t="n">
        <v>2143.89</v>
      </c>
    </row>
    <row r="281" customFormat="false" ht="13.8" hidden="false" customHeight="false" outlineLevel="0" collapsed="false">
      <c r="A281" s="1" t="s">
        <v>677</v>
      </c>
      <c r="B281" s="2" t="n">
        <v>1961.08</v>
      </c>
    </row>
    <row r="282" customFormat="false" ht="13.8" hidden="false" customHeight="false" outlineLevel="0" collapsed="false">
      <c r="A282" s="1" t="s">
        <v>678</v>
      </c>
      <c r="B282" s="2" t="n">
        <v>473.53</v>
      </c>
    </row>
    <row r="283" customFormat="false" ht="13.8" hidden="false" customHeight="false" outlineLevel="0" collapsed="false">
      <c r="A283" s="1" t="s">
        <v>680</v>
      </c>
      <c r="B283" s="2" t="n">
        <v>433.15</v>
      </c>
    </row>
    <row r="284" customFormat="false" ht="13.8" hidden="false" customHeight="false" outlineLevel="0" collapsed="false">
      <c r="A284" s="1" t="s">
        <v>681</v>
      </c>
      <c r="B284" s="2" t="n">
        <v>275.69</v>
      </c>
    </row>
    <row r="285" customFormat="false" ht="13.8" hidden="false" customHeight="false" outlineLevel="0" collapsed="false">
      <c r="A285" s="1" t="s">
        <v>683</v>
      </c>
      <c r="B285" s="2" t="n">
        <v>252.18</v>
      </c>
    </row>
    <row r="286" customFormat="false" ht="13.8" hidden="false" customHeight="false" outlineLevel="0" collapsed="false">
      <c r="A286" s="1" t="s">
        <v>684</v>
      </c>
      <c r="B286" s="2" t="n">
        <v>189.35</v>
      </c>
    </row>
    <row r="287" customFormat="false" ht="13.8" hidden="false" customHeight="false" outlineLevel="0" collapsed="false">
      <c r="A287" s="1" t="s">
        <v>686</v>
      </c>
      <c r="B287" s="2" t="n">
        <v>173.21</v>
      </c>
    </row>
    <row r="288" customFormat="false" ht="13.8" hidden="false" customHeight="false" outlineLevel="0" collapsed="false">
      <c r="A288" s="1" t="s">
        <v>687</v>
      </c>
      <c r="B288" s="2" t="n">
        <v>270.59</v>
      </c>
    </row>
    <row r="289" customFormat="false" ht="13.8" hidden="false" customHeight="false" outlineLevel="0" collapsed="false">
      <c r="A289" s="1" t="s">
        <v>689</v>
      </c>
      <c r="B289" s="2" t="n">
        <v>247.52</v>
      </c>
    </row>
    <row r="290" customFormat="false" ht="13.8" hidden="false" customHeight="false" outlineLevel="0" collapsed="false">
      <c r="A290" s="1" t="s">
        <v>690</v>
      </c>
      <c r="B290" s="2" t="n">
        <v>420.93</v>
      </c>
    </row>
    <row r="291" customFormat="false" ht="13.8" hidden="false" customHeight="false" outlineLevel="0" collapsed="false">
      <c r="A291" s="1" t="s">
        <v>692</v>
      </c>
      <c r="B291" s="2" t="n">
        <v>385.03</v>
      </c>
    </row>
    <row r="292" customFormat="false" ht="13.8" hidden="false" customHeight="false" outlineLevel="0" collapsed="false">
      <c r="A292" s="1" t="s">
        <v>693</v>
      </c>
      <c r="B292" s="2" t="n">
        <v>420.93</v>
      </c>
    </row>
    <row r="293" customFormat="false" ht="13.8" hidden="false" customHeight="false" outlineLevel="0" collapsed="false">
      <c r="A293" s="1" t="s">
        <v>695</v>
      </c>
      <c r="B293" s="2" t="n">
        <v>385.03</v>
      </c>
    </row>
    <row r="294" customFormat="false" ht="13.8" hidden="false" customHeight="false" outlineLevel="0" collapsed="false">
      <c r="A294" s="1" t="s">
        <v>696</v>
      </c>
      <c r="B294" s="2" t="n">
        <v>420.93</v>
      </c>
    </row>
    <row r="295" customFormat="false" ht="13.8" hidden="false" customHeight="false" outlineLevel="0" collapsed="false">
      <c r="A295" s="1" t="s">
        <v>698</v>
      </c>
      <c r="B295" s="2" t="n">
        <v>385.03</v>
      </c>
    </row>
    <row r="296" customFormat="false" ht="13.8" hidden="false" customHeight="false" outlineLevel="0" collapsed="false">
      <c r="A296" s="1" t="s">
        <v>699</v>
      </c>
      <c r="B296" s="2" t="n">
        <v>315.69</v>
      </c>
    </row>
    <row r="297" customFormat="false" ht="13.8" hidden="false" customHeight="false" outlineLevel="0" collapsed="false">
      <c r="A297" s="1" t="s">
        <v>701</v>
      </c>
      <c r="B297" s="2" t="n">
        <v>288.77</v>
      </c>
    </row>
    <row r="298" customFormat="false" ht="13.8" hidden="false" customHeight="false" outlineLevel="0" collapsed="false">
      <c r="A298" s="1" t="s">
        <v>702</v>
      </c>
      <c r="B298" s="2" t="n">
        <v>282.61</v>
      </c>
    </row>
    <row r="299" customFormat="false" ht="13.8" hidden="false" customHeight="false" outlineLevel="0" collapsed="false">
      <c r="A299" s="1" t="s">
        <v>704</v>
      </c>
      <c r="B299" s="2" t="n">
        <v>258.51</v>
      </c>
    </row>
    <row r="300" customFormat="false" ht="13.8" hidden="false" customHeight="false" outlineLevel="0" collapsed="false">
      <c r="A300" s="1" t="s">
        <v>705</v>
      </c>
      <c r="B300" s="2" t="n">
        <v>526.15</v>
      </c>
    </row>
    <row r="301" customFormat="false" ht="13.8" hidden="false" customHeight="false" outlineLevel="0" collapsed="false">
      <c r="A301" s="1" t="s">
        <v>707</v>
      </c>
      <c r="B301" s="2" t="n">
        <v>481.28</v>
      </c>
    </row>
    <row r="302" customFormat="false" ht="13.8" hidden="false" customHeight="false" outlineLevel="0" collapsed="false">
      <c r="A302" s="1" t="s">
        <v>708</v>
      </c>
      <c r="B302" s="2" t="n">
        <v>210.45</v>
      </c>
    </row>
    <row r="303" customFormat="false" ht="13.8" hidden="false" customHeight="false" outlineLevel="0" collapsed="false">
      <c r="A303" s="1" t="s">
        <v>710</v>
      </c>
      <c r="B303" s="2" t="n">
        <v>192.51</v>
      </c>
    </row>
    <row r="304" customFormat="false" ht="13.8" hidden="false" customHeight="false" outlineLevel="0" collapsed="false">
      <c r="A304" s="1" t="s">
        <v>711</v>
      </c>
      <c r="B304" s="2" t="n">
        <v>126.27</v>
      </c>
    </row>
    <row r="305" customFormat="false" ht="13.8" hidden="false" customHeight="false" outlineLevel="0" collapsed="false">
      <c r="A305" s="1" t="s">
        <v>713</v>
      </c>
      <c r="B305" s="2" t="n">
        <v>115.5</v>
      </c>
    </row>
    <row r="306" customFormat="false" ht="13.8" hidden="false" customHeight="false" outlineLevel="0" collapsed="false">
      <c r="A306" s="1" t="s">
        <v>714</v>
      </c>
      <c r="B306" s="2" t="n">
        <v>495.8</v>
      </c>
    </row>
    <row r="307" customFormat="false" ht="13.8" hidden="false" customHeight="false" outlineLevel="0" collapsed="false">
      <c r="A307" s="1" t="s">
        <v>716</v>
      </c>
      <c r="B307" s="2" t="n">
        <v>453.52</v>
      </c>
    </row>
    <row r="308" customFormat="false" ht="13.8" hidden="false" customHeight="false" outlineLevel="0" collapsed="false">
      <c r="A308" s="1" t="s">
        <v>717</v>
      </c>
      <c r="B308" s="2" t="n">
        <v>1193.14</v>
      </c>
    </row>
    <row r="309" customFormat="false" ht="13.8" hidden="false" customHeight="false" outlineLevel="0" collapsed="false">
      <c r="A309" s="1" t="s">
        <v>719</v>
      </c>
      <c r="B309" s="2" t="n">
        <v>1091.4</v>
      </c>
    </row>
    <row r="310" customFormat="false" ht="13.8" hidden="false" customHeight="false" outlineLevel="0" collapsed="false">
      <c r="A310" s="1" t="s">
        <v>720</v>
      </c>
      <c r="B310" s="2" t="n">
        <v>177.38</v>
      </c>
    </row>
    <row r="311" customFormat="false" ht="13.8" hidden="false" customHeight="false" outlineLevel="0" collapsed="false">
      <c r="A311" s="1" t="s">
        <v>722</v>
      </c>
      <c r="B311" s="2" t="n">
        <v>162.26</v>
      </c>
    </row>
    <row r="312" customFormat="false" ht="13.8" hidden="false" customHeight="false" outlineLevel="0" collapsed="false">
      <c r="A312" s="1" t="s">
        <v>723</v>
      </c>
      <c r="B312" s="2" t="n">
        <v>299.5</v>
      </c>
    </row>
    <row r="313" customFormat="false" ht="13.8" hidden="false" customHeight="false" outlineLevel="0" collapsed="false">
      <c r="A313" s="1" t="s">
        <v>725</v>
      </c>
      <c r="B313" s="2" t="n">
        <v>273.96</v>
      </c>
    </row>
    <row r="314" customFormat="false" ht="13.8" hidden="false" customHeight="false" outlineLevel="0" collapsed="false">
      <c r="A314" s="1" t="s">
        <v>726</v>
      </c>
      <c r="B314" s="2" t="n">
        <v>2143.89</v>
      </c>
    </row>
    <row r="315" customFormat="false" ht="13.8" hidden="false" customHeight="false" outlineLevel="0" collapsed="false">
      <c r="A315" s="1" t="s">
        <v>728</v>
      </c>
      <c r="B315" s="2" t="n">
        <v>1961.08</v>
      </c>
    </row>
    <row r="316" customFormat="false" ht="13.8" hidden="false" customHeight="false" outlineLevel="0" collapsed="false">
      <c r="A316" s="1" t="s">
        <v>729</v>
      </c>
      <c r="B316" s="2" t="n">
        <v>375.89</v>
      </c>
    </row>
    <row r="317" customFormat="false" ht="13.8" hidden="false" customHeight="false" outlineLevel="0" collapsed="false">
      <c r="A317" s="1" t="s">
        <v>731</v>
      </c>
      <c r="B317" s="2" t="n">
        <v>343.84</v>
      </c>
    </row>
    <row r="318" customFormat="false" ht="13.8" hidden="false" customHeight="false" outlineLevel="0" collapsed="false">
      <c r="A318" s="1" t="s">
        <v>732</v>
      </c>
      <c r="B318" s="2" t="n">
        <v>187.64</v>
      </c>
    </row>
    <row r="319" customFormat="false" ht="13.8" hidden="false" customHeight="false" outlineLevel="0" collapsed="false">
      <c r="A319" s="1" t="s">
        <v>734</v>
      </c>
      <c r="B319" s="2" t="n">
        <v>171.64</v>
      </c>
    </row>
    <row r="320" customFormat="false" ht="13.8" hidden="false" customHeight="false" outlineLevel="0" collapsed="false">
      <c r="A320" s="1" t="s">
        <v>735</v>
      </c>
      <c r="B320" s="2" t="n">
        <v>53.59</v>
      </c>
    </row>
    <row r="321" customFormat="false" ht="13.8" hidden="false" customHeight="false" outlineLevel="0" collapsed="false">
      <c r="A321" s="1" t="s">
        <v>737</v>
      </c>
      <c r="B321" s="2" t="n">
        <v>49.02</v>
      </c>
    </row>
    <row r="322" customFormat="false" ht="13.8" hidden="false" customHeight="false" outlineLevel="0" collapsed="false">
      <c r="A322" s="1" t="s">
        <v>738</v>
      </c>
      <c r="B322" s="2" t="n">
        <v>64.33</v>
      </c>
    </row>
    <row r="323" customFormat="false" ht="13.8" hidden="false" customHeight="false" outlineLevel="0" collapsed="false">
      <c r="A323" s="1" t="s">
        <v>740</v>
      </c>
      <c r="B323" s="2" t="n">
        <v>58.84</v>
      </c>
    </row>
    <row r="324" customFormat="false" ht="13.8" hidden="false" customHeight="false" outlineLevel="0" collapsed="false">
      <c r="A324" s="1" t="s">
        <v>741</v>
      </c>
      <c r="B324" s="2" t="n">
        <v>187.25</v>
      </c>
    </row>
    <row r="325" customFormat="false" ht="13.8" hidden="false" customHeight="false" outlineLevel="0" collapsed="false">
      <c r="A325" s="1" t="s">
        <v>743</v>
      </c>
      <c r="B325" s="2" t="n">
        <v>171.28</v>
      </c>
    </row>
    <row r="326" customFormat="false" ht="13.8" hidden="false" customHeight="false" outlineLevel="0" collapsed="false">
      <c r="A326" s="1" t="s">
        <v>744</v>
      </c>
      <c r="B326" s="2" t="n">
        <v>187.25</v>
      </c>
    </row>
    <row r="327" customFormat="false" ht="13.8" hidden="false" customHeight="false" outlineLevel="0" collapsed="false">
      <c r="A327" s="1" t="s">
        <v>746</v>
      </c>
      <c r="B327" s="2" t="n">
        <v>171.28</v>
      </c>
    </row>
    <row r="328" customFormat="false" ht="13.8" hidden="false" customHeight="false" outlineLevel="0" collapsed="false">
      <c r="A328" s="1" t="s">
        <v>747</v>
      </c>
      <c r="B328" s="2" t="n">
        <v>114.35</v>
      </c>
    </row>
    <row r="329" customFormat="false" ht="13.8" hidden="false" customHeight="false" outlineLevel="0" collapsed="false">
      <c r="A329" s="1" t="s">
        <v>749</v>
      </c>
      <c r="B329" s="2" t="n">
        <v>104.6</v>
      </c>
    </row>
    <row r="330" customFormat="false" ht="13.8" hidden="false" customHeight="false" outlineLevel="0" collapsed="false">
      <c r="A330" s="1" t="s">
        <v>750</v>
      </c>
      <c r="B330" s="2" t="n">
        <v>4124.95</v>
      </c>
    </row>
    <row r="331" customFormat="false" ht="13.8" hidden="false" customHeight="false" outlineLevel="0" collapsed="false">
      <c r="A331" s="1" t="s">
        <v>752</v>
      </c>
      <c r="B331" s="2" t="n">
        <v>3773.22</v>
      </c>
    </row>
    <row r="332" customFormat="false" ht="13.8" hidden="false" customHeight="false" outlineLevel="0" collapsed="false">
      <c r="A332" s="1" t="s">
        <v>753</v>
      </c>
      <c r="B332" s="2" t="n">
        <v>213.59</v>
      </c>
    </row>
    <row r="333" customFormat="false" ht="13.8" hidden="false" customHeight="false" outlineLevel="0" collapsed="false">
      <c r="A333" s="1" t="s">
        <v>755</v>
      </c>
      <c r="B333" s="2" t="n">
        <v>195.37</v>
      </c>
    </row>
    <row r="334" customFormat="false" ht="13.8" hidden="false" customHeight="false" outlineLevel="0" collapsed="false">
      <c r="A334" s="1" t="s">
        <v>756</v>
      </c>
      <c r="B334" s="2" t="n">
        <v>213.59</v>
      </c>
    </row>
    <row r="335" customFormat="false" ht="13.8" hidden="false" customHeight="false" outlineLevel="0" collapsed="false">
      <c r="A335" s="1" t="s">
        <v>758</v>
      </c>
      <c r="B335" s="2" t="n">
        <v>195.37</v>
      </c>
    </row>
    <row r="336" customFormat="false" ht="13.8" hidden="false" customHeight="false" outlineLevel="0" collapsed="false">
      <c r="A336" s="1" t="s">
        <v>759</v>
      </c>
      <c r="B336" s="2" t="n">
        <v>495.8</v>
      </c>
    </row>
    <row r="337" customFormat="false" ht="13.8" hidden="false" customHeight="false" outlineLevel="0" collapsed="false">
      <c r="A337" s="1" t="s">
        <v>761</v>
      </c>
      <c r="B337" s="2" t="n">
        <v>453.52</v>
      </c>
    </row>
    <row r="338" customFormat="false" ht="13.8" hidden="false" customHeight="false" outlineLevel="0" collapsed="false">
      <c r="A338" s="1" t="s">
        <v>762</v>
      </c>
      <c r="B338" s="2" t="n">
        <v>189.35</v>
      </c>
    </row>
    <row r="339" customFormat="false" ht="13.8" hidden="false" customHeight="false" outlineLevel="0" collapsed="false">
      <c r="A339" s="1" t="s">
        <v>764</v>
      </c>
      <c r="B339" s="2" t="n">
        <v>173.21</v>
      </c>
    </row>
    <row r="340" customFormat="false" ht="13.8" hidden="false" customHeight="false" outlineLevel="0" collapsed="false">
      <c r="A340" s="1" t="s">
        <v>765</v>
      </c>
      <c r="B340" s="2" t="n">
        <v>495.8</v>
      </c>
    </row>
    <row r="341" customFormat="false" ht="13.8" hidden="false" customHeight="false" outlineLevel="0" collapsed="false">
      <c r="A341" s="1" t="s">
        <v>767</v>
      </c>
      <c r="B341" s="2" t="n">
        <v>453.52</v>
      </c>
    </row>
    <row r="342" customFormat="false" ht="13.8" hidden="false" customHeight="false" outlineLevel="0" collapsed="false">
      <c r="A342" s="1" t="s">
        <v>768</v>
      </c>
      <c r="B342" s="2" t="n">
        <v>1193.14</v>
      </c>
    </row>
    <row r="343" customFormat="false" ht="13.8" hidden="false" customHeight="false" outlineLevel="0" collapsed="false">
      <c r="A343" s="1" t="s">
        <v>770</v>
      </c>
      <c r="B343" s="2" t="n">
        <v>1091.4</v>
      </c>
    </row>
    <row r="344" customFormat="false" ht="13.8" hidden="false" customHeight="false" outlineLevel="0" collapsed="false">
      <c r="A344" s="1" t="s">
        <v>771</v>
      </c>
      <c r="B344" s="2" t="n">
        <v>797.95</v>
      </c>
    </row>
    <row r="345" customFormat="false" ht="13.8" hidden="false" customHeight="false" outlineLevel="0" collapsed="false">
      <c r="A345" s="1" t="s">
        <v>773</v>
      </c>
      <c r="B345" s="2" t="n">
        <v>729.9</v>
      </c>
    </row>
    <row r="346" customFormat="false" ht="13.8" hidden="false" customHeight="false" outlineLevel="0" collapsed="false">
      <c r="A346" s="1" t="s">
        <v>774</v>
      </c>
      <c r="B346" s="2" t="n">
        <v>213.59</v>
      </c>
    </row>
    <row r="347" customFormat="false" ht="13.8" hidden="false" customHeight="false" outlineLevel="0" collapsed="false">
      <c r="A347" s="1" t="s">
        <v>776</v>
      </c>
      <c r="B347" s="2" t="n">
        <v>195.37</v>
      </c>
    </row>
    <row r="348" customFormat="false" ht="13.8" hidden="false" customHeight="false" outlineLevel="0" collapsed="false">
      <c r="A348" s="1" t="s">
        <v>777</v>
      </c>
      <c r="B348" s="2" t="n">
        <v>1161.22</v>
      </c>
    </row>
    <row r="349" customFormat="false" ht="13.8" hidden="false" customHeight="false" outlineLevel="0" collapsed="false">
      <c r="A349" s="1" t="s">
        <v>779</v>
      </c>
      <c r="B349" s="2" t="n">
        <v>1062.21</v>
      </c>
    </row>
    <row r="350" customFormat="false" ht="13.8" hidden="false" customHeight="false" outlineLevel="0" collapsed="false">
      <c r="A350" s="1" t="s">
        <v>780</v>
      </c>
      <c r="B350" s="2" t="n">
        <v>178.82</v>
      </c>
    </row>
    <row r="351" customFormat="false" ht="13.8" hidden="false" customHeight="false" outlineLevel="0" collapsed="false">
      <c r="A351" s="1" t="s">
        <v>782</v>
      </c>
      <c r="B351" s="2" t="n">
        <v>163.58</v>
      </c>
    </row>
    <row r="352" customFormat="false" ht="13.8" hidden="false" customHeight="false" outlineLevel="0" collapsed="false">
      <c r="A352" s="1" t="s">
        <v>783</v>
      </c>
      <c r="B352" s="2" t="n">
        <v>178.82</v>
      </c>
    </row>
    <row r="353" customFormat="false" ht="13.8" hidden="false" customHeight="false" outlineLevel="0" collapsed="false">
      <c r="A353" s="1" t="s">
        <v>785</v>
      </c>
      <c r="B353" s="2" t="n">
        <v>163.58</v>
      </c>
    </row>
    <row r="354" customFormat="false" ht="13.8" hidden="false" customHeight="false" outlineLevel="0" collapsed="false">
      <c r="A354" s="1" t="s">
        <v>786</v>
      </c>
      <c r="B354" s="2" t="n">
        <v>178.82</v>
      </c>
    </row>
    <row r="355" customFormat="false" ht="13.8" hidden="false" customHeight="false" outlineLevel="0" collapsed="false">
      <c r="A355" s="1" t="s">
        <v>788</v>
      </c>
      <c r="B355" s="2" t="n">
        <v>163.58</v>
      </c>
    </row>
    <row r="356" customFormat="false" ht="13.8" hidden="false" customHeight="false" outlineLevel="0" collapsed="false">
      <c r="A356" s="1" t="s">
        <v>789</v>
      </c>
      <c r="B356" s="2" t="n">
        <v>178.82</v>
      </c>
    </row>
    <row r="357" customFormat="false" ht="13.8" hidden="false" customHeight="false" outlineLevel="0" collapsed="false">
      <c r="A357" s="1" t="s">
        <v>791</v>
      </c>
      <c r="B357" s="2" t="n">
        <v>163.58</v>
      </c>
    </row>
    <row r="358" customFormat="false" ht="13.8" hidden="false" customHeight="false" outlineLevel="0" collapsed="false">
      <c r="A358" s="1" t="s">
        <v>792</v>
      </c>
      <c r="B358" s="2" t="n">
        <v>178.82</v>
      </c>
    </row>
    <row r="359" customFormat="false" ht="13.8" hidden="false" customHeight="false" outlineLevel="0" collapsed="false">
      <c r="A359" s="1" t="s">
        <v>794</v>
      </c>
      <c r="B359" s="2" t="n">
        <v>163.58</v>
      </c>
    </row>
    <row r="360" customFormat="false" ht="13.8" hidden="false" customHeight="false" outlineLevel="0" collapsed="false">
      <c r="A360" s="1" t="s">
        <v>795</v>
      </c>
      <c r="B360" s="2" t="n">
        <v>178.82</v>
      </c>
    </row>
    <row r="361" customFormat="false" ht="13.8" hidden="false" customHeight="false" outlineLevel="0" collapsed="false">
      <c r="A361" s="1" t="s">
        <v>797</v>
      </c>
      <c r="B361" s="2" t="n">
        <v>163.58</v>
      </c>
    </row>
    <row r="362" customFormat="false" ht="13.8" hidden="false" customHeight="false" outlineLevel="0" collapsed="false">
      <c r="A362" s="1" t="s">
        <v>798</v>
      </c>
      <c r="B362" s="2" t="n">
        <v>178.82</v>
      </c>
    </row>
    <row r="363" customFormat="false" ht="13.8" hidden="false" customHeight="false" outlineLevel="0" collapsed="false">
      <c r="A363" s="1" t="s">
        <v>800</v>
      </c>
      <c r="B363" s="2" t="n">
        <v>163.58</v>
      </c>
    </row>
    <row r="364" customFormat="false" ht="13.8" hidden="false" customHeight="false" outlineLevel="0" collapsed="false">
      <c r="A364" s="1" t="s">
        <v>801</v>
      </c>
      <c r="B364" s="2" t="n">
        <v>178.82</v>
      </c>
    </row>
    <row r="365" customFormat="false" ht="13.8" hidden="false" customHeight="false" outlineLevel="0" collapsed="false">
      <c r="A365" s="1" t="s">
        <v>803</v>
      </c>
      <c r="B365" s="2" t="n">
        <v>163.58</v>
      </c>
    </row>
    <row r="366" customFormat="false" ht="13.8" hidden="false" customHeight="false" outlineLevel="0" collapsed="false">
      <c r="A366" s="1" t="s">
        <v>804</v>
      </c>
      <c r="B366" s="2" t="n">
        <v>178.82</v>
      </c>
    </row>
    <row r="367" customFormat="false" ht="13.8" hidden="false" customHeight="false" outlineLevel="0" collapsed="false">
      <c r="A367" s="1" t="s">
        <v>806</v>
      </c>
      <c r="B367" s="2" t="n">
        <v>163.58</v>
      </c>
    </row>
    <row r="368" customFormat="false" ht="13.8" hidden="false" customHeight="false" outlineLevel="0" collapsed="false">
      <c r="A368" s="1" t="s">
        <v>807</v>
      </c>
      <c r="B368" s="2" t="n">
        <v>178.82</v>
      </c>
    </row>
    <row r="369" customFormat="false" ht="13.8" hidden="false" customHeight="false" outlineLevel="0" collapsed="false">
      <c r="A369" s="1" t="s">
        <v>809</v>
      </c>
      <c r="B369" s="2" t="n">
        <v>163.58</v>
      </c>
    </row>
    <row r="370" customFormat="false" ht="13.8" hidden="false" customHeight="false" outlineLevel="0" collapsed="false">
      <c r="A370" s="1" t="s">
        <v>810</v>
      </c>
      <c r="B370" s="2" t="n">
        <v>178.82</v>
      </c>
    </row>
    <row r="371" customFormat="false" ht="13.8" hidden="false" customHeight="false" outlineLevel="0" collapsed="false">
      <c r="A371" s="1" t="s">
        <v>812</v>
      </c>
      <c r="B371" s="2" t="n">
        <v>163.58</v>
      </c>
    </row>
    <row r="372" customFormat="false" ht="13.8" hidden="false" customHeight="false" outlineLevel="0" collapsed="false">
      <c r="A372" s="1" t="s">
        <v>813</v>
      </c>
      <c r="B372" s="2" t="n">
        <v>178.82</v>
      </c>
    </row>
    <row r="373" customFormat="false" ht="13.8" hidden="false" customHeight="false" outlineLevel="0" collapsed="false">
      <c r="A373" s="1" t="s">
        <v>815</v>
      </c>
      <c r="B373" s="2" t="n">
        <v>163.58</v>
      </c>
    </row>
    <row r="374" customFormat="false" ht="13.8" hidden="false" customHeight="false" outlineLevel="0" collapsed="false">
      <c r="A374" s="1" t="s">
        <v>816</v>
      </c>
      <c r="B374" s="2" t="n">
        <v>178.82</v>
      </c>
    </row>
    <row r="375" customFormat="false" ht="13.8" hidden="false" customHeight="false" outlineLevel="0" collapsed="false">
      <c r="A375" s="1" t="s">
        <v>818</v>
      </c>
      <c r="B375" s="2" t="n">
        <v>163.58</v>
      </c>
    </row>
    <row r="376" customFormat="false" ht="13.8" hidden="false" customHeight="false" outlineLevel="0" collapsed="false">
      <c r="A376" s="1" t="s">
        <v>819</v>
      </c>
      <c r="B376" s="2" t="n">
        <v>178.82</v>
      </c>
    </row>
    <row r="377" customFormat="false" ht="13.8" hidden="false" customHeight="false" outlineLevel="0" collapsed="false">
      <c r="A377" s="1" t="s">
        <v>821</v>
      </c>
      <c r="B377" s="2" t="n">
        <v>163.58</v>
      </c>
    </row>
    <row r="378" customFormat="false" ht="13.8" hidden="false" customHeight="false" outlineLevel="0" collapsed="false">
      <c r="A378" s="1" t="s">
        <v>822</v>
      </c>
      <c r="B378" s="2" t="n">
        <v>178.82</v>
      </c>
    </row>
    <row r="379" customFormat="false" ht="13.8" hidden="false" customHeight="false" outlineLevel="0" collapsed="false">
      <c r="A379" s="1" t="s">
        <v>824</v>
      </c>
      <c r="B379" s="2" t="n">
        <v>163.58</v>
      </c>
    </row>
    <row r="380" customFormat="false" ht="13.8" hidden="false" customHeight="false" outlineLevel="0" collapsed="false">
      <c r="A380" s="1" t="s">
        <v>825</v>
      </c>
      <c r="B380" s="2" t="n">
        <v>178.82</v>
      </c>
    </row>
    <row r="381" customFormat="false" ht="13.8" hidden="false" customHeight="false" outlineLevel="0" collapsed="false">
      <c r="A381" s="1" t="s">
        <v>827</v>
      </c>
      <c r="B381" s="2" t="n">
        <v>163.58</v>
      </c>
    </row>
    <row r="382" customFormat="false" ht="13.8" hidden="false" customHeight="false" outlineLevel="0" collapsed="false">
      <c r="A382" s="1" t="s">
        <v>828</v>
      </c>
      <c r="B382" s="2" t="n">
        <v>3739.18</v>
      </c>
    </row>
    <row r="383" customFormat="false" ht="13.8" hidden="false" customHeight="false" outlineLevel="0" collapsed="false">
      <c r="A383" s="1" t="s">
        <v>830</v>
      </c>
      <c r="B383" s="2" t="n">
        <v>3420.34</v>
      </c>
    </row>
    <row r="384" customFormat="false" ht="13.8" hidden="false" customHeight="false" outlineLevel="0" collapsed="false">
      <c r="A384" s="1" t="s">
        <v>831</v>
      </c>
      <c r="B384" s="2" t="n">
        <v>175.02</v>
      </c>
    </row>
    <row r="385" customFormat="false" ht="13.8" hidden="false" customHeight="false" outlineLevel="0" collapsed="false">
      <c r="A385" s="1" t="s">
        <v>834</v>
      </c>
      <c r="B385" s="2" t="n">
        <v>160.09</v>
      </c>
    </row>
    <row r="386" customFormat="false" ht="13.8" hidden="false" customHeight="false" outlineLevel="0" collapsed="false">
      <c r="A386" s="1" t="s">
        <v>835</v>
      </c>
      <c r="B386" s="2" t="n">
        <v>181.75</v>
      </c>
    </row>
    <row r="387" customFormat="false" ht="13.8" hidden="false" customHeight="false" outlineLevel="0" collapsed="false">
      <c r="A387" s="1" t="s">
        <v>837</v>
      </c>
      <c r="B387" s="2" t="n">
        <v>166.25</v>
      </c>
    </row>
    <row r="388" customFormat="false" ht="13.8" hidden="false" customHeight="false" outlineLevel="0" collapsed="false">
      <c r="A388" s="1" t="s">
        <v>838</v>
      </c>
      <c r="B388" s="2" t="n">
        <v>201.94</v>
      </c>
    </row>
    <row r="389" customFormat="false" ht="13.8" hidden="false" customHeight="false" outlineLevel="0" collapsed="false">
      <c r="A389" s="1" t="s">
        <v>840</v>
      </c>
      <c r="B389" s="2" t="n">
        <v>184.72</v>
      </c>
    </row>
    <row r="390" customFormat="false" ht="13.8" hidden="false" customHeight="false" outlineLevel="0" collapsed="false">
      <c r="A390" s="1" t="s">
        <v>841</v>
      </c>
      <c r="B390" s="2" t="n">
        <v>106.81</v>
      </c>
    </row>
    <row r="391" customFormat="false" ht="13.8" hidden="false" customHeight="false" outlineLevel="0" collapsed="false">
      <c r="A391" s="1" t="s">
        <v>843</v>
      </c>
      <c r="B391" s="2" t="n">
        <v>97.71</v>
      </c>
    </row>
    <row r="392" customFormat="false" ht="13.8" hidden="false" customHeight="false" outlineLevel="0" collapsed="false">
      <c r="A392" s="1" t="s">
        <v>844</v>
      </c>
      <c r="B392" s="2" t="n">
        <v>122.64</v>
      </c>
    </row>
    <row r="393" customFormat="false" ht="13.8" hidden="false" customHeight="false" outlineLevel="0" collapsed="false">
      <c r="A393" s="1" t="s">
        <v>846</v>
      </c>
      <c r="B393" s="2" t="n">
        <v>112.19</v>
      </c>
    </row>
    <row r="394" customFormat="false" ht="13.8" hidden="false" customHeight="false" outlineLevel="0" collapsed="false">
      <c r="A394" s="1" t="s">
        <v>847</v>
      </c>
      <c r="B394" s="2" t="n">
        <v>178.05</v>
      </c>
    </row>
    <row r="395" customFormat="false" ht="13.8" hidden="false" customHeight="false" outlineLevel="0" collapsed="false">
      <c r="A395" s="1" t="s">
        <v>849</v>
      </c>
      <c r="B395" s="2" t="n">
        <v>162.87</v>
      </c>
    </row>
    <row r="396" customFormat="false" ht="13.8" hidden="false" customHeight="false" outlineLevel="0" collapsed="false">
      <c r="A396" s="1" t="s">
        <v>850</v>
      </c>
      <c r="B396" s="2" t="n">
        <v>213.65</v>
      </c>
    </row>
    <row r="397" customFormat="false" ht="13.8" hidden="false" customHeight="false" outlineLevel="0" collapsed="false">
      <c r="A397" s="1" t="s">
        <v>852</v>
      </c>
      <c r="B397" s="2" t="n">
        <v>195.43</v>
      </c>
    </row>
    <row r="398" customFormat="false" ht="13.8" hidden="false" customHeight="false" outlineLevel="0" collapsed="false">
      <c r="A398" s="1" t="s">
        <v>853</v>
      </c>
      <c r="B398" s="2" t="n">
        <v>256.39</v>
      </c>
    </row>
    <row r="399" customFormat="false" ht="13.8" hidden="false" customHeight="false" outlineLevel="0" collapsed="false">
      <c r="A399" s="1" t="s">
        <v>855</v>
      </c>
      <c r="B399" s="2" t="n">
        <v>234.53</v>
      </c>
    </row>
    <row r="400" customFormat="false" ht="13.8" hidden="false" customHeight="false" outlineLevel="0" collapsed="false">
      <c r="A400" s="1" t="s">
        <v>856</v>
      </c>
      <c r="B400" s="2" t="n">
        <v>307.66</v>
      </c>
    </row>
    <row r="401" customFormat="false" ht="13.8" hidden="false" customHeight="false" outlineLevel="0" collapsed="false">
      <c r="A401" s="1" t="s">
        <v>858</v>
      </c>
      <c r="B401" s="2" t="n">
        <v>281.43</v>
      </c>
    </row>
    <row r="402" customFormat="false" ht="13.8" hidden="false" customHeight="false" outlineLevel="0" collapsed="false">
      <c r="A402" s="1" t="s">
        <v>859</v>
      </c>
      <c r="B402" s="2" t="n">
        <v>532.19</v>
      </c>
    </row>
    <row r="403" customFormat="false" ht="13.8" hidden="false" customHeight="false" outlineLevel="0" collapsed="false">
      <c r="A403" s="1" t="s">
        <v>861</v>
      </c>
      <c r="B403" s="2" t="n">
        <v>486.81</v>
      </c>
    </row>
    <row r="404" customFormat="false" ht="13.8" hidden="false" customHeight="false" outlineLevel="0" collapsed="false">
      <c r="A404" s="1" t="s">
        <v>862</v>
      </c>
      <c r="B404" s="2" t="n">
        <v>116.41</v>
      </c>
    </row>
    <row r="405" customFormat="false" ht="13.8" hidden="false" customHeight="false" outlineLevel="0" collapsed="false">
      <c r="A405" s="1" t="s">
        <v>864</v>
      </c>
      <c r="B405" s="2" t="n">
        <v>106.48</v>
      </c>
    </row>
    <row r="406" customFormat="false" ht="13.8" hidden="false" customHeight="false" outlineLevel="0" collapsed="false">
      <c r="A406" s="1" t="s">
        <v>865</v>
      </c>
      <c r="B406" s="2" t="n">
        <v>349.25</v>
      </c>
    </row>
    <row r="407" customFormat="false" ht="13.8" hidden="false" customHeight="false" outlineLevel="0" collapsed="false">
      <c r="A407" s="1" t="s">
        <v>867</v>
      </c>
      <c r="B407" s="2" t="n">
        <v>319.47</v>
      </c>
    </row>
    <row r="408" customFormat="false" ht="13.8" hidden="false" customHeight="false" outlineLevel="0" collapsed="false">
      <c r="A408" s="1" t="s">
        <v>868</v>
      </c>
      <c r="B408" s="2" t="n">
        <v>419.09</v>
      </c>
    </row>
    <row r="409" customFormat="false" ht="13.8" hidden="false" customHeight="false" outlineLevel="0" collapsed="false">
      <c r="A409" s="1" t="s">
        <v>870</v>
      </c>
      <c r="B409" s="2" t="n">
        <v>383.35</v>
      </c>
    </row>
    <row r="410" customFormat="false" ht="13.8" hidden="false" customHeight="false" outlineLevel="0" collapsed="false">
      <c r="A410" s="1" t="s">
        <v>871</v>
      </c>
      <c r="B410" s="2" t="n">
        <v>502.91</v>
      </c>
    </row>
    <row r="411" customFormat="false" ht="13.8" hidden="false" customHeight="false" outlineLevel="0" collapsed="false">
      <c r="A411" s="1" t="s">
        <v>873</v>
      </c>
      <c r="B411" s="2" t="n">
        <v>460.03</v>
      </c>
    </row>
    <row r="412" customFormat="false" ht="13.8" hidden="false" customHeight="false" outlineLevel="0" collapsed="false">
      <c r="A412" s="1" t="s">
        <v>874</v>
      </c>
      <c r="B412" s="2" t="n">
        <v>213.41</v>
      </c>
    </row>
    <row r="413" customFormat="false" ht="13.8" hidden="false" customHeight="false" outlineLevel="0" collapsed="false">
      <c r="A413" s="1" t="s">
        <v>876</v>
      </c>
      <c r="B413" s="2" t="n">
        <v>195.21</v>
      </c>
    </row>
    <row r="414" customFormat="false" ht="13.8" hidden="false" customHeight="false" outlineLevel="0" collapsed="false">
      <c r="A414" s="1" t="s">
        <v>877</v>
      </c>
      <c r="B414" s="2" t="n">
        <v>160.76</v>
      </c>
    </row>
    <row r="415" customFormat="false" ht="13.8" hidden="false" customHeight="false" outlineLevel="0" collapsed="false">
      <c r="A415" s="1" t="s">
        <v>879</v>
      </c>
      <c r="B415" s="2" t="n">
        <v>147.05</v>
      </c>
    </row>
    <row r="416" customFormat="false" ht="13.8" hidden="false" customHeight="false" outlineLevel="0" collapsed="false">
      <c r="A416" s="1" t="s">
        <v>880</v>
      </c>
      <c r="B416" s="2" t="n">
        <v>160.76</v>
      </c>
    </row>
    <row r="417" customFormat="false" ht="13.8" hidden="false" customHeight="false" outlineLevel="0" collapsed="false">
      <c r="A417" s="1" t="s">
        <v>882</v>
      </c>
      <c r="B417" s="2" t="n">
        <v>147.05</v>
      </c>
    </row>
    <row r="418" customFormat="false" ht="13.8" hidden="false" customHeight="false" outlineLevel="0" collapsed="false">
      <c r="A418" s="1" t="s">
        <v>883</v>
      </c>
      <c r="B418" s="2" t="n">
        <v>63.74</v>
      </c>
    </row>
    <row r="419" customFormat="false" ht="13.8" hidden="false" customHeight="false" outlineLevel="0" collapsed="false">
      <c r="A419" s="1" t="s">
        <v>885</v>
      </c>
      <c r="B419" s="2" t="n">
        <v>58.31</v>
      </c>
    </row>
    <row r="420" customFormat="false" ht="13.8" hidden="false" customHeight="false" outlineLevel="0" collapsed="false">
      <c r="A420" s="1" t="s">
        <v>886</v>
      </c>
      <c r="B420" s="2" t="n">
        <v>4475.76</v>
      </c>
    </row>
    <row r="421" customFormat="false" ht="13.8" hidden="false" customHeight="false" outlineLevel="0" collapsed="false">
      <c r="A421" s="1" t="s">
        <v>888</v>
      </c>
      <c r="B421" s="2" t="n">
        <v>4094.11</v>
      </c>
    </row>
    <row r="422" customFormat="false" ht="13.8" hidden="false" customHeight="false" outlineLevel="0" collapsed="false">
      <c r="A422" s="1" t="s">
        <v>889</v>
      </c>
      <c r="B422" s="2" t="n">
        <v>5594.69</v>
      </c>
    </row>
    <row r="423" customFormat="false" ht="13.8" hidden="false" customHeight="false" outlineLevel="0" collapsed="false">
      <c r="A423" s="1" t="s">
        <v>891</v>
      </c>
      <c r="B423" s="2" t="n">
        <v>5117.63</v>
      </c>
    </row>
    <row r="424" customFormat="false" ht="13.8" hidden="false" customHeight="false" outlineLevel="0" collapsed="false">
      <c r="A424" s="1" t="s">
        <v>892</v>
      </c>
      <c r="B424" s="2" t="n">
        <v>5594.69</v>
      </c>
    </row>
    <row r="425" customFormat="false" ht="13.8" hidden="false" customHeight="false" outlineLevel="0" collapsed="false">
      <c r="A425" s="1" t="s">
        <v>894</v>
      </c>
      <c r="B425" s="2" t="n">
        <v>5117.63</v>
      </c>
    </row>
    <row r="426" customFormat="false" ht="13.8" hidden="false" customHeight="false" outlineLevel="0" collapsed="false">
      <c r="A426" s="1" t="s">
        <v>895</v>
      </c>
      <c r="B426" s="2" t="n">
        <v>8392.04</v>
      </c>
    </row>
    <row r="427" customFormat="false" ht="13.8" hidden="false" customHeight="false" outlineLevel="0" collapsed="false">
      <c r="A427" s="1" t="s">
        <v>897</v>
      </c>
      <c r="B427" s="2" t="n">
        <v>7676.46</v>
      </c>
    </row>
    <row r="428" customFormat="false" ht="13.8" hidden="false" customHeight="false" outlineLevel="0" collapsed="false">
      <c r="A428" s="1" t="s">
        <v>898</v>
      </c>
      <c r="B428" s="2" t="n">
        <v>6931.22</v>
      </c>
    </row>
    <row r="429" customFormat="false" ht="13.8" hidden="false" customHeight="false" outlineLevel="0" collapsed="false">
      <c r="A429" s="1" t="s">
        <v>900</v>
      </c>
      <c r="B429" s="2" t="n">
        <v>6340.2</v>
      </c>
    </row>
    <row r="430" customFormat="false" ht="13.8" hidden="false" customHeight="false" outlineLevel="0" collapsed="false">
      <c r="A430" s="1" t="s">
        <v>901</v>
      </c>
      <c r="B430" s="2" t="n">
        <v>2143.89</v>
      </c>
    </row>
    <row r="431" customFormat="false" ht="13.8" hidden="false" customHeight="false" outlineLevel="0" collapsed="false">
      <c r="A431" s="1" t="s">
        <v>902</v>
      </c>
      <c r="B431" s="2" t="n">
        <v>1961.08</v>
      </c>
    </row>
    <row r="432" customFormat="false" ht="13.8" hidden="false" customHeight="false" outlineLevel="0" collapsed="false">
      <c r="A432" s="1" t="s">
        <v>903</v>
      </c>
      <c r="B432" s="2" t="n">
        <v>2143.89</v>
      </c>
    </row>
    <row r="433" customFormat="false" ht="13.8" hidden="false" customHeight="false" outlineLevel="0" collapsed="false">
      <c r="A433" s="1" t="s">
        <v>904</v>
      </c>
      <c r="B433" s="2" t="n">
        <v>1961.08</v>
      </c>
    </row>
    <row r="434" customFormat="false" ht="13.8" hidden="false" customHeight="false" outlineLevel="0" collapsed="false">
      <c r="A434" s="1" t="s">
        <v>905</v>
      </c>
      <c r="B434" s="2" t="n">
        <v>189.34</v>
      </c>
    </row>
    <row r="435" customFormat="false" ht="13.8" hidden="false" customHeight="false" outlineLevel="0" collapsed="false">
      <c r="A435" s="1" t="s">
        <v>907</v>
      </c>
      <c r="B435" s="2" t="n">
        <v>173.19</v>
      </c>
    </row>
    <row r="436" customFormat="false" ht="13.8" hidden="false" customHeight="false" outlineLevel="0" collapsed="false">
      <c r="A436" s="1" t="s">
        <v>908</v>
      </c>
      <c r="B436" s="2" t="n">
        <v>189.34</v>
      </c>
    </row>
    <row r="437" customFormat="false" ht="13.8" hidden="false" customHeight="false" outlineLevel="0" collapsed="false">
      <c r="A437" s="1" t="s">
        <v>910</v>
      </c>
      <c r="B437" s="2" t="n">
        <v>173.19</v>
      </c>
    </row>
    <row r="438" customFormat="false" ht="13.8" hidden="false" customHeight="false" outlineLevel="0" collapsed="false">
      <c r="A438" s="1" t="s">
        <v>911</v>
      </c>
      <c r="B438" s="2" t="n">
        <v>319.98</v>
      </c>
    </row>
    <row r="439" customFormat="false" ht="13.8" hidden="false" customHeight="false" outlineLevel="0" collapsed="false">
      <c r="A439" s="1" t="s">
        <v>913</v>
      </c>
      <c r="B439" s="2" t="n">
        <v>292.69</v>
      </c>
    </row>
    <row r="440" customFormat="false" ht="13.8" hidden="false" customHeight="false" outlineLevel="0" collapsed="false">
      <c r="A440" s="1" t="s">
        <v>914</v>
      </c>
      <c r="B440" s="2" t="n">
        <v>2143.89</v>
      </c>
    </row>
    <row r="441" customFormat="false" ht="13.8" hidden="false" customHeight="false" outlineLevel="0" collapsed="false">
      <c r="A441" s="1" t="s">
        <v>916</v>
      </c>
      <c r="B441" s="2" t="n">
        <v>1961.08</v>
      </c>
    </row>
    <row r="442" customFormat="false" ht="13.8" hidden="false" customHeight="false" outlineLevel="0" collapsed="false">
      <c r="A442" s="1" t="s">
        <v>917</v>
      </c>
      <c r="B442" s="2" t="n">
        <v>213.59</v>
      </c>
    </row>
    <row r="443" customFormat="false" ht="13.8" hidden="false" customHeight="false" outlineLevel="0" collapsed="false">
      <c r="A443" s="1" t="s">
        <v>919</v>
      </c>
      <c r="B443" s="2" t="n">
        <v>195.37</v>
      </c>
    </row>
    <row r="444" customFormat="false" ht="13.8" hidden="false" customHeight="false" outlineLevel="0" collapsed="false">
      <c r="A444" s="1" t="s">
        <v>920</v>
      </c>
      <c r="B444" s="2" t="n">
        <v>2143.89</v>
      </c>
    </row>
    <row r="445" customFormat="false" ht="13.8" hidden="false" customHeight="false" outlineLevel="0" collapsed="false">
      <c r="A445" s="1" t="s">
        <v>922</v>
      </c>
      <c r="B445" s="2" t="n">
        <v>1961.08</v>
      </c>
    </row>
    <row r="446" customFormat="false" ht="13.8" hidden="false" customHeight="false" outlineLevel="0" collapsed="false">
      <c r="A446" s="1" t="s">
        <v>923</v>
      </c>
      <c r="B446" s="2" t="n">
        <v>2143.89</v>
      </c>
    </row>
    <row r="447" customFormat="false" ht="13.8" hidden="false" customHeight="false" outlineLevel="0" collapsed="false">
      <c r="A447" s="1" t="s">
        <v>925</v>
      </c>
      <c r="B447" s="2" t="n">
        <v>1961.08</v>
      </c>
    </row>
    <row r="448" customFormat="false" ht="13.8" hidden="false" customHeight="false" outlineLevel="0" collapsed="false">
      <c r="A448" s="1" t="s">
        <v>926</v>
      </c>
      <c r="B448" s="2" t="n">
        <v>2143.89</v>
      </c>
    </row>
    <row r="449" customFormat="false" ht="13.8" hidden="false" customHeight="false" outlineLevel="0" collapsed="false">
      <c r="A449" s="1" t="s">
        <v>928</v>
      </c>
      <c r="B449" s="2" t="n">
        <v>1961.08</v>
      </c>
    </row>
    <row r="450" customFormat="false" ht="13.8" hidden="false" customHeight="false" outlineLevel="0" collapsed="false">
      <c r="A450" s="1" t="s">
        <v>929</v>
      </c>
      <c r="B450" s="2" t="n">
        <v>312.7</v>
      </c>
    </row>
    <row r="451" customFormat="false" ht="13.8" hidden="false" customHeight="false" outlineLevel="0" collapsed="false">
      <c r="A451" s="1" t="s">
        <v>931</v>
      </c>
      <c r="B451" s="2" t="n">
        <v>286.03</v>
      </c>
    </row>
    <row r="452" customFormat="false" ht="13.8" hidden="false" customHeight="false" outlineLevel="0" collapsed="false">
      <c r="A452" s="1" t="s">
        <v>932</v>
      </c>
      <c r="B452" s="2" t="n">
        <v>2143.89</v>
      </c>
    </row>
    <row r="453" customFormat="false" ht="13.8" hidden="false" customHeight="false" outlineLevel="0" collapsed="false">
      <c r="A453" s="1" t="s">
        <v>934</v>
      </c>
      <c r="B453" s="2" t="n">
        <v>1961.08</v>
      </c>
    </row>
    <row r="454" customFormat="false" ht="13.8" hidden="false" customHeight="false" outlineLevel="0" collapsed="false">
      <c r="A454" s="1" t="s">
        <v>935</v>
      </c>
      <c r="B454" s="2" t="n">
        <v>377.39</v>
      </c>
    </row>
    <row r="455" customFormat="false" ht="13.8" hidden="false" customHeight="false" outlineLevel="0" collapsed="false">
      <c r="A455" s="1" t="s">
        <v>937</v>
      </c>
      <c r="B455" s="2" t="n">
        <v>345.21</v>
      </c>
    </row>
    <row r="456" customFormat="false" ht="13.8" hidden="false" customHeight="false" outlineLevel="0" collapsed="false">
      <c r="A456" s="1" t="s">
        <v>938</v>
      </c>
      <c r="B456" s="2" t="n">
        <v>377.39</v>
      </c>
    </row>
    <row r="457" customFormat="false" ht="13.8" hidden="false" customHeight="false" outlineLevel="0" collapsed="false">
      <c r="A457" s="1" t="s">
        <v>940</v>
      </c>
      <c r="B457" s="2" t="n">
        <v>345.21</v>
      </c>
    </row>
    <row r="458" customFormat="false" ht="13.8" hidden="false" customHeight="false" outlineLevel="0" collapsed="false">
      <c r="A458" s="1" t="s">
        <v>941</v>
      </c>
      <c r="B458" s="2" t="n">
        <v>131.78</v>
      </c>
    </row>
    <row r="459" customFormat="false" ht="13.8" hidden="false" customHeight="false" outlineLevel="0" collapsed="false">
      <c r="A459" s="1" t="s">
        <v>943</v>
      </c>
      <c r="B459" s="2" t="n">
        <v>120.54</v>
      </c>
    </row>
    <row r="460" customFormat="false" ht="13.8" hidden="false" customHeight="false" outlineLevel="0" collapsed="false">
      <c r="A460" s="1" t="s">
        <v>944</v>
      </c>
      <c r="B460" s="2" t="n">
        <v>131.78</v>
      </c>
    </row>
    <row r="461" customFormat="false" ht="13.8" hidden="false" customHeight="false" outlineLevel="0" collapsed="false">
      <c r="A461" s="1" t="s">
        <v>946</v>
      </c>
      <c r="B461" s="2" t="n">
        <v>120.54</v>
      </c>
    </row>
    <row r="462" customFormat="false" ht="13.8" hidden="false" customHeight="false" outlineLevel="0" collapsed="false">
      <c r="A462" s="1" t="s">
        <v>947</v>
      </c>
      <c r="B462" s="2" t="n">
        <v>196.7</v>
      </c>
    </row>
    <row r="463" customFormat="false" ht="13.8" hidden="false" customHeight="false" outlineLevel="0" collapsed="false">
      <c r="A463" s="1" t="s">
        <v>949</v>
      </c>
      <c r="B463" s="2" t="n">
        <v>179.92</v>
      </c>
    </row>
    <row r="464" customFormat="false" ht="13.8" hidden="false" customHeight="false" outlineLevel="0" collapsed="false">
      <c r="A464" s="1" t="s">
        <v>950</v>
      </c>
      <c r="B464" s="2" t="n">
        <v>862.63</v>
      </c>
    </row>
    <row r="465" customFormat="false" ht="13.8" hidden="false" customHeight="false" outlineLevel="0" collapsed="false">
      <c r="A465" s="1" t="s">
        <v>952</v>
      </c>
      <c r="B465" s="2" t="n">
        <v>789.07</v>
      </c>
    </row>
    <row r="466" customFormat="false" ht="13.8" hidden="false" customHeight="false" outlineLevel="0" collapsed="false">
      <c r="A466" s="1" t="s">
        <v>953</v>
      </c>
      <c r="B466" s="2" t="n">
        <v>905.76</v>
      </c>
    </row>
    <row r="467" customFormat="false" ht="13.8" hidden="false" customHeight="false" outlineLevel="0" collapsed="false">
      <c r="A467" s="1" t="s">
        <v>955</v>
      </c>
      <c r="B467" s="2" t="n">
        <v>828.53</v>
      </c>
    </row>
    <row r="468" customFormat="false" ht="13.8" hidden="false" customHeight="false" outlineLevel="0" collapsed="false">
      <c r="A468" s="1" t="s">
        <v>956</v>
      </c>
      <c r="B468" s="2" t="n">
        <v>1078.29</v>
      </c>
    </row>
    <row r="469" customFormat="false" ht="13.8" hidden="false" customHeight="false" outlineLevel="0" collapsed="false">
      <c r="A469" s="1" t="s">
        <v>958</v>
      </c>
      <c r="B469" s="2" t="n">
        <v>986.35</v>
      </c>
    </row>
    <row r="470" customFormat="false" ht="13.8" hidden="false" customHeight="false" outlineLevel="0" collapsed="false">
      <c r="A470" s="1" t="s">
        <v>959</v>
      </c>
      <c r="B470" s="2" t="n">
        <v>156.13</v>
      </c>
    </row>
    <row r="471" customFormat="false" ht="13.8" hidden="false" customHeight="false" outlineLevel="0" collapsed="false">
      <c r="A471" s="1" t="s">
        <v>961</v>
      </c>
      <c r="B471" s="2" t="n">
        <v>151.88</v>
      </c>
    </row>
    <row r="472" customFormat="false" ht="13.8" hidden="false" customHeight="false" outlineLevel="0" collapsed="false">
      <c r="A472" s="1" t="s">
        <v>962</v>
      </c>
      <c r="B472" s="2" t="n">
        <v>12.92</v>
      </c>
    </row>
    <row r="473" customFormat="false" ht="13.8" hidden="false" customHeight="false" outlineLevel="0" collapsed="false">
      <c r="A473" s="1" t="s">
        <v>964</v>
      </c>
      <c r="B473" s="2" t="n">
        <v>11.27</v>
      </c>
    </row>
    <row r="474" customFormat="false" ht="13.8" hidden="false" customHeight="false" outlineLevel="0" collapsed="false">
      <c r="A474" s="1" t="s">
        <v>965</v>
      </c>
      <c r="B474" s="2" t="n">
        <v>31.81</v>
      </c>
    </row>
    <row r="475" customFormat="false" ht="13.8" hidden="false" customHeight="false" outlineLevel="0" collapsed="false">
      <c r="A475" s="1" t="s">
        <v>967</v>
      </c>
      <c r="B475" s="2" t="n">
        <v>27.57</v>
      </c>
    </row>
    <row r="476" customFormat="false" ht="13.8" hidden="false" customHeight="false" outlineLevel="0" collapsed="false">
      <c r="A476" s="1" t="s">
        <v>34159</v>
      </c>
      <c r="B476" s="2" t="n">
        <v>359.69</v>
      </c>
    </row>
    <row r="477" customFormat="false" ht="13.8" hidden="false" customHeight="false" outlineLevel="0" collapsed="false">
      <c r="A477" s="1" t="s">
        <v>34160</v>
      </c>
      <c r="B477" s="2" t="n">
        <v>341.4</v>
      </c>
    </row>
    <row r="478" customFormat="false" ht="13.8" hidden="false" customHeight="false" outlineLevel="0" collapsed="false">
      <c r="A478" s="1" t="s">
        <v>34161</v>
      </c>
      <c r="B478" s="2" t="n">
        <v>41.92</v>
      </c>
    </row>
    <row r="479" customFormat="false" ht="13.8" hidden="false" customHeight="false" outlineLevel="0" collapsed="false">
      <c r="A479" s="1" t="s">
        <v>34162</v>
      </c>
      <c r="B479" s="2" t="n">
        <v>39.93</v>
      </c>
    </row>
    <row r="480" customFormat="false" ht="13.8" hidden="false" customHeight="false" outlineLevel="0" collapsed="false">
      <c r="A480" s="1" t="s">
        <v>968</v>
      </c>
      <c r="B480" s="2" t="n">
        <v>138.72</v>
      </c>
    </row>
    <row r="481" customFormat="false" ht="13.8" hidden="false" customHeight="false" outlineLevel="0" collapsed="false">
      <c r="A481" s="1" t="s">
        <v>970</v>
      </c>
      <c r="B481" s="2" t="n">
        <v>125.66</v>
      </c>
    </row>
    <row r="482" customFormat="false" ht="13.8" hidden="false" customHeight="false" outlineLevel="0" collapsed="false">
      <c r="A482" s="1" t="s">
        <v>971</v>
      </c>
      <c r="B482" s="2" t="n">
        <v>182.46</v>
      </c>
    </row>
    <row r="483" customFormat="false" ht="13.8" hidden="false" customHeight="false" outlineLevel="0" collapsed="false">
      <c r="A483" s="1" t="s">
        <v>973</v>
      </c>
      <c r="B483" s="2" t="n">
        <v>165.3</v>
      </c>
    </row>
    <row r="484" customFormat="false" ht="13.8" hidden="false" customHeight="false" outlineLevel="0" collapsed="false">
      <c r="A484" s="1" t="s">
        <v>974</v>
      </c>
      <c r="B484" s="2" t="n">
        <v>150.02</v>
      </c>
    </row>
    <row r="485" customFormat="false" ht="13.8" hidden="false" customHeight="false" outlineLevel="0" collapsed="false">
      <c r="A485" s="1" t="s">
        <v>976</v>
      </c>
      <c r="B485" s="2" t="n">
        <v>135.91</v>
      </c>
    </row>
    <row r="486" customFormat="false" ht="13.8" hidden="false" customHeight="false" outlineLevel="0" collapsed="false">
      <c r="A486" s="1" t="s">
        <v>977</v>
      </c>
      <c r="B486" s="2" t="n">
        <v>202.54</v>
      </c>
    </row>
    <row r="487" customFormat="false" ht="13.8" hidden="false" customHeight="false" outlineLevel="0" collapsed="false">
      <c r="A487" s="1" t="s">
        <v>979</v>
      </c>
      <c r="B487" s="2" t="n">
        <v>183.49</v>
      </c>
    </row>
    <row r="488" customFormat="false" ht="13.8" hidden="false" customHeight="false" outlineLevel="0" collapsed="false">
      <c r="A488" s="1" t="s">
        <v>980</v>
      </c>
      <c r="B488" s="2" t="n">
        <v>162.01</v>
      </c>
    </row>
    <row r="489" customFormat="false" ht="13.8" hidden="false" customHeight="false" outlineLevel="0" collapsed="false">
      <c r="A489" s="1" t="s">
        <v>982</v>
      </c>
      <c r="B489" s="2" t="n">
        <v>146.77</v>
      </c>
    </row>
    <row r="490" customFormat="false" ht="13.8" hidden="false" customHeight="false" outlineLevel="0" collapsed="false">
      <c r="A490" s="1" t="s">
        <v>983</v>
      </c>
      <c r="B490" s="2" t="n">
        <v>225.04</v>
      </c>
    </row>
    <row r="491" customFormat="false" ht="13.8" hidden="false" customHeight="false" outlineLevel="0" collapsed="false">
      <c r="A491" s="1" t="s">
        <v>985</v>
      </c>
      <c r="B491" s="2" t="n">
        <v>203.87</v>
      </c>
    </row>
    <row r="492" customFormat="false" ht="13.8" hidden="false" customHeight="false" outlineLevel="0" collapsed="false">
      <c r="A492" s="1" t="s">
        <v>986</v>
      </c>
      <c r="B492" s="2" t="n">
        <v>187.51</v>
      </c>
    </row>
    <row r="493" customFormat="false" ht="13.8" hidden="false" customHeight="false" outlineLevel="0" collapsed="false">
      <c r="A493" s="1" t="s">
        <v>988</v>
      </c>
      <c r="B493" s="2" t="n">
        <v>169.87</v>
      </c>
    </row>
    <row r="494" customFormat="false" ht="13.8" hidden="false" customHeight="false" outlineLevel="0" collapsed="false">
      <c r="A494" s="1" t="s">
        <v>989</v>
      </c>
      <c r="B494" s="2" t="n">
        <v>262.53</v>
      </c>
    </row>
    <row r="495" customFormat="false" ht="13.8" hidden="false" customHeight="false" outlineLevel="0" collapsed="false">
      <c r="A495" s="1" t="s">
        <v>991</v>
      </c>
      <c r="B495" s="2" t="n">
        <v>237.83</v>
      </c>
    </row>
    <row r="496" customFormat="false" ht="13.8" hidden="false" customHeight="false" outlineLevel="0" collapsed="false">
      <c r="A496" s="1" t="s">
        <v>992</v>
      </c>
      <c r="B496" s="2" t="n">
        <v>186.59</v>
      </c>
    </row>
    <row r="497" customFormat="false" ht="13.8" hidden="false" customHeight="false" outlineLevel="0" collapsed="false">
      <c r="A497" s="1" t="s">
        <v>994</v>
      </c>
      <c r="B497" s="2" t="n">
        <v>168.98</v>
      </c>
    </row>
    <row r="498" customFormat="false" ht="13.8" hidden="false" customHeight="false" outlineLevel="0" collapsed="false">
      <c r="A498" s="1" t="s">
        <v>995</v>
      </c>
      <c r="B498" s="2" t="n">
        <v>202.8</v>
      </c>
    </row>
    <row r="499" customFormat="false" ht="13.8" hidden="false" customHeight="false" outlineLevel="0" collapsed="false">
      <c r="A499" s="1" t="s">
        <v>997</v>
      </c>
      <c r="B499" s="2" t="n">
        <v>183.66</v>
      </c>
    </row>
    <row r="500" customFormat="false" ht="13.8" hidden="false" customHeight="false" outlineLevel="0" collapsed="false">
      <c r="A500" s="1" t="s">
        <v>998</v>
      </c>
      <c r="B500" s="2" t="n">
        <v>219.02</v>
      </c>
    </row>
    <row r="501" customFormat="false" ht="13.8" hidden="false" customHeight="false" outlineLevel="0" collapsed="false">
      <c r="A501" s="1" t="s">
        <v>1000</v>
      </c>
      <c r="B501" s="2" t="n">
        <v>198.35</v>
      </c>
    </row>
    <row r="502" customFormat="false" ht="13.8" hidden="false" customHeight="false" outlineLevel="0" collapsed="false">
      <c r="A502" s="1" t="s">
        <v>1001</v>
      </c>
      <c r="B502" s="2" t="n">
        <v>264.35</v>
      </c>
    </row>
    <row r="503" customFormat="false" ht="13.8" hidden="false" customHeight="false" outlineLevel="0" collapsed="false">
      <c r="A503" s="1" t="s">
        <v>1003</v>
      </c>
      <c r="B503" s="2" t="n">
        <v>239.4</v>
      </c>
    </row>
    <row r="504" customFormat="false" ht="13.8" hidden="false" customHeight="false" outlineLevel="0" collapsed="false">
      <c r="A504" s="1" t="s">
        <v>1004</v>
      </c>
      <c r="B504" s="2" t="n">
        <v>291.26</v>
      </c>
    </row>
    <row r="505" customFormat="false" ht="13.8" hidden="false" customHeight="false" outlineLevel="0" collapsed="false">
      <c r="A505" s="1" t="s">
        <v>1006</v>
      </c>
      <c r="B505" s="2" t="n">
        <v>265.8</v>
      </c>
    </row>
    <row r="506" customFormat="false" ht="13.8" hidden="false" customHeight="false" outlineLevel="0" collapsed="false">
      <c r="A506" s="1" t="s">
        <v>1007</v>
      </c>
      <c r="B506" s="2" t="n">
        <v>323.62</v>
      </c>
    </row>
    <row r="507" customFormat="false" ht="13.8" hidden="false" customHeight="false" outlineLevel="0" collapsed="false">
      <c r="A507" s="1" t="s">
        <v>1009</v>
      </c>
      <c r="B507" s="2" t="n">
        <v>295.33</v>
      </c>
    </row>
    <row r="508" customFormat="false" ht="13.8" hidden="false" customHeight="false" outlineLevel="0" collapsed="false">
      <c r="A508" s="1" t="s">
        <v>1010</v>
      </c>
      <c r="B508" s="2" t="n">
        <v>347.9</v>
      </c>
    </row>
    <row r="509" customFormat="false" ht="13.8" hidden="false" customHeight="false" outlineLevel="0" collapsed="false">
      <c r="A509" s="1" t="s">
        <v>1012</v>
      </c>
      <c r="B509" s="2" t="n">
        <v>317.49</v>
      </c>
    </row>
    <row r="510" customFormat="false" ht="13.8" hidden="false" customHeight="false" outlineLevel="0" collapsed="false">
      <c r="A510" s="1" t="s">
        <v>1013</v>
      </c>
      <c r="B510" s="2" t="n">
        <v>485.47</v>
      </c>
    </row>
    <row r="511" customFormat="false" ht="13.8" hidden="false" customHeight="false" outlineLevel="0" collapsed="false">
      <c r="A511" s="1" t="s">
        <v>1015</v>
      </c>
      <c r="B511" s="2" t="n">
        <v>443.04</v>
      </c>
    </row>
    <row r="512" customFormat="false" ht="13.8" hidden="false" customHeight="false" outlineLevel="0" collapsed="false">
      <c r="A512" s="1" t="s">
        <v>1016</v>
      </c>
      <c r="B512" s="2" t="n">
        <v>106.68</v>
      </c>
    </row>
    <row r="513" customFormat="false" ht="13.8" hidden="false" customHeight="false" outlineLevel="0" collapsed="false">
      <c r="A513" s="1" t="s">
        <v>1018</v>
      </c>
      <c r="B513" s="2" t="n">
        <v>96.65</v>
      </c>
    </row>
    <row r="514" customFormat="false" ht="13.8" hidden="false" customHeight="false" outlineLevel="0" collapsed="false">
      <c r="A514" s="1" t="s">
        <v>1019</v>
      </c>
      <c r="B514" s="2" t="n">
        <v>150.04</v>
      </c>
    </row>
    <row r="515" customFormat="false" ht="13.8" hidden="false" customHeight="false" outlineLevel="0" collapsed="false">
      <c r="A515" s="1" t="s">
        <v>1021</v>
      </c>
      <c r="B515" s="2" t="n">
        <v>135.92</v>
      </c>
    </row>
    <row r="516" customFormat="false" ht="13.8" hidden="false" customHeight="false" outlineLevel="0" collapsed="false">
      <c r="A516" s="1" t="s">
        <v>1022</v>
      </c>
      <c r="B516" s="2" t="n">
        <v>115.4</v>
      </c>
    </row>
    <row r="517" customFormat="false" ht="13.8" hidden="false" customHeight="false" outlineLevel="0" collapsed="false">
      <c r="A517" s="1" t="s">
        <v>1024</v>
      </c>
      <c r="B517" s="2" t="n">
        <v>104.54</v>
      </c>
    </row>
    <row r="518" customFormat="false" ht="13.8" hidden="false" customHeight="false" outlineLevel="0" collapsed="false">
      <c r="A518" s="1" t="s">
        <v>1025</v>
      </c>
      <c r="B518" s="2" t="n">
        <v>166.55</v>
      </c>
    </row>
    <row r="519" customFormat="false" ht="13.8" hidden="false" customHeight="false" outlineLevel="0" collapsed="false">
      <c r="A519" s="1" t="s">
        <v>1027</v>
      </c>
      <c r="B519" s="2" t="n">
        <v>150.88</v>
      </c>
    </row>
    <row r="520" customFormat="false" ht="13.8" hidden="false" customHeight="false" outlineLevel="0" collapsed="false">
      <c r="A520" s="1" t="s">
        <v>1028</v>
      </c>
      <c r="B520" s="2" t="n">
        <v>124.63</v>
      </c>
    </row>
    <row r="521" customFormat="false" ht="13.8" hidden="false" customHeight="false" outlineLevel="0" collapsed="false">
      <c r="A521" s="1" t="s">
        <v>1030</v>
      </c>
      <c r="B521" s="2" t="n">
        <v>112.9</v>
      </c>
    </row>
    <row r="522" customFormat="false" ht="13.8" hidden="false" customHeight="false" outlineLevel="0" collapsed="false">
      <c r="A522" s="1" t="s">
        <v>1031</v>
      </c>
      <c r="B522" s="2" t="n">
        <v>171.48</v>
      </c>
    </row>
    <row r="523" customFormat="false" ht="13.8" hidden="false" customHeight="false" outlineLevel="0" collapsed="false">
      <c r="A523" s="1" t="s">
        <v>1033</v>
      </c>
      <c r="B523" s="2" t="n">
        <v>155.34</v>
      </c>
    </row>
    <row r="524" customFormat="false" ht="13.8" hidden="false" customHeight="false" outlineLevel="0" collapsed="false">
      <c r="A524" s="1" t="s">
        <v>1034</v>
      </c>
      <c r="B524" s="2" t="n">
        <v>144.25</v>
      </c>
    </row>
    <row r="525" customFormat="false" ht="13.8" hidden="false" customHeight="false" outlineLevel="0" collapsed="false">
      <c r="A525" s="1" t="s">
        <v>1036</v>
      </c>
      <c r="B525" s="2" t="n">
        <v>130.67</v>
      </c>
    </row>
    <row r="526" customFormat="false" ht="13.8" hidden="false" customHeight="false" outlineLevel="0" collapsed="false">
      <c r="A526" s="1" t="s">
        <v>1037</v>
      </c>
      <c r="B526" s="2" t="n">
        <v>201.95</v>
      </c>
    </row>
    <row r="527" customFormat="false" ht="13.8" hidden="false" customHeight="false" outlineLevel="0" collapsed="false">
      <c r="A527" s="1" t="s">
        <v>1039</v>
      </c>
      <c r="B527" s="2" t="n">
        <v>182.95</v>
      </c>
    </row>
    <row r="528" customFormat="false" ht="13.8" hidden="false" customHeight="false" outlineLevel="0" collapsed="false">
      <c r="A528" s="1" t="s">
        <v>1040</v>
      </c>
      <c r="B528" s="2" t="n">
        <v>173.11</v>
      </c>
    </row>
    <row r="529" customFormat="false" ht="13.8" hidden="false" customHeight="false" outlineLevel="0" collapsed="false">
      <c r="A529" s="1" t="s">
        <v>1042</v>
      </c>
      <c r="B529" s="2" t="n">
        <v>156.82</v>
      </c>
    </row>
    <row r="530" customFormat="false" ht="13.8" hidden="false" customHeight="false" outlineLevel="0" collapsed="false">
      <c r="A530" s="1" t="s">
        <v>1043</v>
      </c>
      <c r="B530" s="2" t="n">
        <v>196.16</v>
      </c>
    </row>
    <row r="531" customFormat="false" ht="13.8" hidden="false" customHeight="false" outlineLevel="0" collapsed="false">
      <c r="A531" s="1" t="s">
        <v>1045</v>
      </c>
      <c r="B531" s="2" t="n">
        <v>177.71</v>
      </c>
    </row>
    <row r="532" customFormat="false" ht="13.8" hidden="false" customHeight="false" outlineLevel="0" collapsed="false">
      <c r="A532" s="1" t="s">
        <v>1046</v>
      </c>
      <c r="B532" s="2" t="n">
        <v>230.79</v>
      </c>
    </row>
    <row r="533" customFormat="false" ht="13.8" hidden="false" customHeight="false" outlineLevel="0" collapsed="false">
      <c r="A533" s="1" t="s">
        <v>1048</v>
      </c>
      <c r="B533" s="2" t="n">
        <v>209.07</v>
      </c>
    </row>
    <row r="534" customFormat="false" ht="13.8" hidden="false" customHeight="false" outlineLevel="0" collapsed="false">
      <c r="A534" s="1" t="s">
        <v>1049</v>
      </c>
      <c r="B534" s="2" t="n">
        <v>288.5</v>
      </c>
    </row>
    <row r="535" customFormat="false" ht="13.8" hidden="false" customHeight="false" outlineLevel="0" collapsed="false">
      <c r="A535" s="1" t="s">
        <v>1051</v>
      </c>
      <c r="B535" s="2" t="n">
        <v>261.35</v>
      </c>
    </row>
    <row r="536" customFormat="false" ht="13.8" hidden="false" customHeight="false" outlineLevel="0" collapsed="false">
      <c r="A536" s="1" t="s">
        <v>1052</v>
      </c>
      <c r="B536" s="2" t="n">
        <v>346.21</v>
      </c>
    </row>
    <row r="537" customFormat="false" ht="13.8" hidden="false" customHeight="false" outlineLevel="0" collapsed="false">
      <c r="A537" s="1" t="s">
        <v>1054</v>
      </c>
      <c r="B537" s="2" t="n">
        <v>313.63</v>
      </c>
    </row>
    <row r="538" customFormat="false" ht="13.8" hidden="false" customHeight="false" outlineLevel="0" collapsed="false">
      <c r="A538" s="1" t="s">
        <v>1055</v>
      </c>
      <c r="B538" s="2" t="n">
        <v>403.91</v>
      </c>
    </row>
    <row r="539" customFormat="false" ht="13.8" hidden="false" customHeight="false" outlineLevel="0" collapsed="false">
      <c r="A539" s="1" t="s">
        <v>1057</v>
      </c>
      <c r="B539" s="2" t="n">
        <v>365.91</v>
      </c>
    </row>
    <row r="540" customFormat="false" ht="13.8" hidden="false" customHeight="false" outlineLevel="0" collapsed="false">
      <c r="A540" s="1" t="s">
        <v>1058</v>
      </c>
      <c r="B540" s="2" t="n">
        <v>461.62</v>
      </c>
    </row>
    <row r="541" customFormat="false" ht="13.8" hidden="false" customHeight="false" outlineLevel="0" collapsed="false">
      <c r="A541" s="1" t="s">
        <v>1060</v>
      </c>
      <c r="B541" s="2" t="n">
        <v>418.19</v>
      </c>
    </row>
    <row r="542" customFormat="false" ht="13.8" hidden="false" customHeight="false" outlineLevel="0" collapsed="false">
      <c r="A542" s="1" t="s">
        <v>1061</v>
      </c>
      <c r="B542" s="2" t="n">
        <v>143.51</v>
      </c>
    </row>
    <row r="543" customFormat="false" ht="13.8" hidden="false" customHeight="false" outlineLevel="0" collapsed="false">
      <c r="A543" s="1" t="s">
        <v>1063</v>
      </c>
      <c r="B543" s="2" t="n">
        <v>129.97</v>
      </c>
    </row>
    <row r="544" customFormat="false" ht="13.8" hidden="false" customHeight="false" outlineLevel="0" collapsed="false">
      <c r="A544" s="1" t="s">
        <v>1064</v>
      </c>
      <c r="B544" s="2" t="n">
        <v>156.02</v>
      </c>
    </row>
    <row r="545" customFormat="false" ht="13.8" hidden="false" customHeight="false" outlineLevel="0" collapsed="false">
      <c r="A545" s="1" t="s">
        <v>1066</v>
      </c>
      <c r="B545" s="2" t="n">
        <v>141.29</v>
      </c>
    </row>
    <row r="546" customFormat="false" ht="13.8" hidden="false" customHeight="false" outlineLevel="0" collapsed="false">
      <c r="A546" s="1" t="s">
        <v>1067</v>
      </c>
      <c r="B546" s="2" t="n">
        <v>168.49</v>
      </c>
    </row>
    <row r="547" customFormat="false" ht="13.8" hidden="false" customHeight="false" outlineLevel="0" collapsed="false">
      <c r="A547" s="1" t="s">
        <v>1069</v>
      </c>
      <c r="B547" s="2" t="n">
        <v>152.59</v>
      </c>
    </row>
    <row r="548" customFormat="false" ht="13.8" hidden="false" customHeight="false" outlineLevel="0" collapsed="false">
      <c r="A548" s="1" t="s">
        <v>1070</v>
      </c>
      <c r="B548" s="2" t="n">
        <v>203.36</v>
      </c>
    </row>
    <row r="549" customFormat="false" ht="13.8" hidden="false" customHeight="false" outlineLevel="0" collapsed="false">
      <c r="A549" s="1" t="s">
        <v>1072</v>
      </c>
      <c r="B549" s="2" t="n">
        <v>184.17</v>
      </c>
    </row>
    <row r="550" customFormat="false" ht="13.8" hidden="false" customHeight="false" outlineLevel="0" collapsed="false">
      <c r="A550" s="1" t="s">
        <v>1073</v>
      </c>
      <c r="B550" s="2" t="n">
        <v>248.07</v>
      </c>
    </row>
    <row r="551" customFormat="false" ht="13.8" hidden="false" customHeight="false" outlineLevel="0" collapsed="false">
      <c r="A551" s="1" t="s">
        <v>1075</v>
      </c>
      <c r="B551" s="2" t="n">
        <v>224.66</v>
      </c>
    </row>
    <row r="552" customFormat="false" ht="13.8" hidden="false" customHeight="false" outlineLevel="0" collapsed="false">
      <c r="A552" s="1" t="s">
        <v>1076</v>
      </c>
      <c r="B552" s="2" t="n">
        <v>274.52</v>
      </c>
    </row>
    <row r="553" customFormat="false" ht="13.8" hidden="false" customHeight="false" outlineLevel="0" collapsed="false">
      <c r="A553" s="1" t="s">
        <v>1078</v>
      </c>
      <c r="B553" s="2" t="n">
        <v>248.62</v>
      </c>
    </row>
    <row r="554" customFormat="false" ht="13.8" hidden="false" customHeight="false" outlineLevel="0" collapsed="false">
      <c r="A554" s="1" t="s">
        <v>1079</v>
      </c>
      <c r="B554" s="2" t="n">
        <v>335.54</v>
      </c>
    </row>
    <row r="555" customFormat="false" ht="13.8" hidden="false" customHeight="false" outlineLevel="0" collapsed="false">
      <c r="A555" s="1" t="s">
        <v>1081</v>
      </c>
      <c r="B555" s="2" t="n">
        <v>303.87</v>
      </c>
    </row>
    <row r="556" customFormat="false" ht="13.8" hidden="false" customHeight="false" outlineLevel="0" collapsed="false">
      <c r="A556" s="1" t="s">
        <v>1082</v>
      </c>
      <c r="B556" s="2" t="n">
        <v>386.36</v>
      </c>
    </row>
    <row r="557" customFormat="false" ht="13.8" hidden="false" customHeight="false" outlineLevel="0" collapsed="false">
      <c r="A557" s="1" t="s">
        <v>1084</v>
      </c>
      <c r="B557" s="2" t="n">
        <v>349.9</v>
      </c>
    </row>
    <row r="558" customFormat="false" ht="13.8" hidden="false" customHeight="false" outlineLevel="0" collapsed="false">
      <c r="A558" s="1" t="s">
        <v>1085</v>
      </c>
      <c r="B558" s="2" t="n">
        <v>463.66</v>
      </c>
    </row>
    <row r="559" customFormat="false" ht="13.8" hidden="false" customHeight="false" outlineLevel="0" collapsed="false">
      <c r="A559" s="1" t="s">
        <v>1087</v>
      </c>
      <c r="B559" s="2" t="n">
        <v>419.9</v>
      </c>
    </row>
    <row r="560" customFormat="false" ht="13.8" hidden="false" customHeight="false" outlineLevel="0" collapsed="false">
      <c r="A560" s="1" t="s">
        <v>1088</v>
      </c>
      <c r="B560" s="2" t="n">
        <v>540.9</v>
      </c>
    </row>
    <row r="561" customFormat="false" ht="13.8" hidden="false" customHeight="false" outlineLevel="0" collapsed="false">
      <c r="A561" s="1" t="s">
        <v>1090</v>
      </c>
      <c r="B561" s="2" t="n">
        <v>489.86</v>
      </c>
    </row>
    <row r="562" customFormat="false" ht="13.8" hidden="false" customHeight="false" outlineLevel="0" collapsed="false">
      <c r="A562" s="1" t="s">
        <v>1091</v>
      </c>
      <c r="B562" s="2" t="n">
        <v>618.19</v>
      </c>
    </row>
    <row r="563" customFormat="false" ht="13.8" hidden="false" customHeight="false" outlineLevel="0" collapsed="false">
      <c r="A563" s="1" t="s">
        <v>1093</v>
      </c>
      <c r="B563" s="2" t="n">
        <v>559.86</v>
      </c>
    </row>
    <row r="564" customFormat="false" ht="13.8" hidden="false" customHeight="false" outlineLevel="0" collapsed="false">
      <c r="A564" s="1" t="s">
        <v>1094</v>
      </c>
      <c r="B564" s="2" t="n">
        <v>223.58</v>
      </c>
    </row>
    <row r="565" customFormat="false" ht="13.8" hidden="false" customHeight="false" outlineLevel="0" collapsed="false">
      <c r="A565" s="1" t="s">
        <v>1096</v>
      </c>
      <c r="B565" s="2" t="n">
        <v>204.17</v>
      </c>
    </row>
    <row r="566" customFormat="false" ht="13.8" hidden="false" customHeight="false" outlineLevel="0" collapsed="false">
      <c r="A566" s="1" t="s">
        <v>1097</v>
      </c>
      <c r="B566" s="2" t="n">
        <v>248.92</v>
      </c>
    </row>
    <row r="567" customFormat="false" ht="13.8" hidden="false" customHeight="false" outlineLevel="0" collapsed="false">
      <c r="A567" s="1" t="s">
        <v>1099</v>
      </c>
      <c r="B567" s="2" t="n">
        <v>227.16</v>
      </c>
    </row>
    <row r="568" customFormat="false" ht="13.8" hidden="false" customHeight="false" outlineLevel="0" collapsed="false">
      <c r="A568" s="1" t="s">
        <v>1100</v>
      </c>
      <c r="B568" s="2" t="n">
        <v>267.61</v>
      </c>
    </row>
    <row r="569" customFormat="false" ht="13.8" hidden="false" customHeight="false" outlineLevel="0" collapsed="false">
      <c r="A569" s="1" t="s">
        <v>1102</v>
      </c>
      <c r="B569" s="2" t="n">
        <v>244.22</v>
      </c>
    </row>
    <row r="570" customFormat="false" ht="13.8" hidden="false" customHeight="false" outlineLevel="0" collapsed="false">
      <c r="A570" s="1" t="s">
        <v>1103</v>
      </c>
      <c r="B570" s="2" t="n">
        <v>373.41</v>
      </c>
    </row>
    <row r="571" customFormat="false" ht="13.8" hidden="false" customHeight="false" outlineLevel="0" collapsed="false">
      <c r="A571" s="1" t="s">
        <v>1105</v>
      </c>
      <c r="B571" s="2" t="n">
        <v>340.77</v>
      </c>
    </row>
    <row r="572" customFormat="false" ht="13.8" hidden="false" customHeight="false" outlineLevel="0" collapsed="false">
      <c r="A572" s="1" t="s">
        <v>1106</v>
      </c>
      <c r="B572" s="2" t="n">
        <v>452.07</v>
      </c>
    </row>
    <row r="573" customFormat="false" ht="13.8" hidden="false" customHeight="false" outlineLevel="0" collapsed="false">
      <c r="A573" s="1" t="s">
        <v>1108</v>
      </c>
      <c r="B573" s="2" t="n">
        <v>412.55</v>
      </c>
    </row>
    <row r="574" customFormat="false" ht="13.8" hidden="false" customHeight="false" outlineLevel="0" collapsed="false">
      <c r="A574" s="1" t="s">
        <v>1109</v>
      </c>
      <c r="B574" s="2" t="n">
        <v>542.48</v>
      </c>
    </row>
    <row r="575" customFormat="false" ht="13.8" hidden="false" customHeight="false" outlineLevel="0" collapsed="false">
      <c r="A575" s="1" t="s">
        <v>1111</v>
      </c>
      <c r="B575" s="2" t="n">
        <v>495.06</v>
      </c>
    </row>
    <row r="576" customFormat="false" ht="13.8" hidden="false" customHeight="false" outlineLevel="0" collapsed="false">
      <c r="A576" s="1" t="s">
        <v>1112</v>
      </c>
      <c r="B576" s="2" t="n">
        <v>723.32</v>
      </c>
    </row>
    <row r="577" customFormat="false" ht="13.8" hidden="false" customHeight="false" outlineLevel="0" collapsed="false">
      <c r="A577" s="1" t="s">
        <v>1114</v>
      </c>
      <c r="B577" s="2" t="n">
        <v>660.1</v>
      </c>
    </row>
    <row r="578" customFormat="false" ht="13.8" hidden="false" customHeight="false" outlineLevel="0" collapsed="false">
      <c r="A578" s="1" t="s">
        <v>1115</v>
      </c>
      <c r="B578" s="2" t="n">
        <v>904.17</v>
      </c>
    </row>
    <row r="579" customFormat="false" ht="13.8" hidden="false" customHeight="false" outlineLevel="0" collapsed="false">
      <c r="A579" s="1" t="s">
        <v>1117</v>
      </c>
      <c r="B579" s="2" t="n">
        <v>825.13</v>
      </c>
    </row>
    <row r="580" customFormat="false" ht="13.8" hidden="false" customHeight="false" outlineLevel="0" collapsed="false">
      <c r="A580" s="1" t="s">
        <v>1118</v>
      </c>
      <c r="B580" s="2" t="n">
        <v>1085.01</v>
      </c>
    </row>
    <row r="581" customFormat="false" ht="13.8" hidden="false" customHeight="false" outlineLevel="0" collapsed="false">
      <c r="A581" s="1" t="s">
        <v>1120</v>
      </c>
      <c r="B581" s="2" t="n">
        <v>990.17</v>
      </c>
    </row>
    <row r="582" customFormat="false" ht="13.8" hidden="false" customHeight="false" outlineLevel="0" collapsed="false">
      <c r="A582" s="1" t="s">
        <v>1121</v>
      </c>
      <c r="B582" s="2" t="n">
        <v>1265.85</v>
      </c>
    </row>
    <row r="583" customFormat="false" ht="13.8" hidden="false" customHeight="false" outlineLevel="0" collapsed="false">
      <c r="A583" s="1" t="s">
        <v>1123</v>
      </c>
      <c r="B583" s="2" t="n">
        <v>1155.2</v>
      </c>
    </row>
    <row r="584" customFormat="false" ht="13.8" hidden="false" customHeight="false" outlineLevel="0" collapsed="false">
      <c r="A584" s="1" t="s">
        <v>1124</v>
      </c>
      <c r="B584" s="2" t="n">
        <v>1446.7</v>
      </c>
    </row>
    <row r="585" customFormat="false" ht="13.8" hidden="false" customHeight="false" outlineLevel="0" collapsed="false">
      <c r="A585" s="1" t="s">
        <v>1126</v>
      </c>
      <c r="B585" s="2" t="n">
        <v>1320.24</v>
      </c>
    </row>
    <row r="586" customFormat="false" ht="13.8" hidden="false" customHeight="false" outlineLevel="0" collapsed="false">
      <c r="A586" s="1" t="s">
        <v>1127</v>
      </c>
      <c r="B586" s="2" t="n">
        <v>138.68</v>
      </c>
    </row>
    <row r="587" customFormat="false" ht="13.8" hidden="false" customHeight="false" outlineLevel="0" collapsed="false">
      <c r="A587" s="1" t="s">
        <v>1129</v>
      </c>
      <c r="B587" s="2" t="n">
        <v>120.89</v>
      </c>
    </row>
    <row r="588" customFormat="false" ht="13.8" hidden="false" customHeight="false" outlineLevel="0" collapsed="false">
      <c r="A588" s="1" t="s">
        <v>1130</v>
      </c>
      <c r="B588" s="2" t="n">
        <v>160.53</v>
      </c>
    </row>
    <row r="589" customFormat="false" ht="13.8" hidden="false" customHeight="false" outlineLevel="0" collapsed="false">
      <c r="A589" s="1" t="s">
        <v>1132</v>
      </c>
      <c r="B589" s="2" t="n">
        <v>139.94</v>
      </c>
    </row>
    <row r="590" customFormat="false" ht="13.8" hidden="false" customHeight="false" outlineLevel="0" collapsed="false">
      <c r="A590" s="1" t="s">
        <v>1133</v>
      </c>
      <c r="B590" s="2" t="n">
        <v>218.06</v>
      </c>
    </row>
    <row r="591" customFormat="false" ht="13.8" hidden="false" customHeight="false" outlineLevel="0" collapsed="false">
      <c r="A591" s="1" t="s">
        <v>1135</v>
      </c>
      <c r="B591" s="2" t="n">
        <v>190.08</v>
      </c>
    </row>
    <row r="592" customFormat="false" ht="13.8" hidden="false" customHeight="false" outlineLevel="0" collapsed="false">
      <c r="A592" s="1" t="s">
        <v>1136</v>
      </c>
      <c r="B592" s="2" t="n">
        <v>290.68</v>
      </c>
    </row>
    <row r="593" customFormat="false" ht="13.8" hidden="false" customHeight="false" outlineLevel="0" collapsed="false">
      <c r="A593" s="1" t="s">
        <v>1138</v>
      </c>
      <c r="B593" s="2" t="n">
        <v>253.39</v>
      </c>
    </row>
    <row r="594" customFormat="false" ht="13.8" hidden="false" customHeight="false" outlineLevel="0" collapsed="false">
      <c r="A594" s="1" t="s">
        <v>1139</v>
      </c>
      <c r="B594" s="2" t="n">
        <v>351.17</v>
      </c>
    </row>
    <row r="595" customFormat="false" ht="13.8" hidden="false" customHeight="false" outlineLevel="0" collapsed="false">
      <c r="A595" s="1" t="s">
        <v>1141</v>
      </c>
      <c r="B595" s="2" t="n">
        <v>306.12</v>
      </c>
    </row>
    <row r="596" customFormat="false" ht="13.8" hidden="false" customHeight="false" outlineLevel="0" collapsed="false">
      <c r="A596" s="1" t="s">
        <v>1142</v>
      </c>
      <c r="B596" s="2" t="n">
        <v>1235.97</v>
      </c>
    </row>
    <row r="597" customFormat="false" ht="13.8" hidden="false" customHeight="false" outlineLevel="0" collapsed="false">
      <c r="A597" s="1" t="s">
        <v>1144</v>
      </c>
      <c r="B597" s="2" t="n">
        <v>1208.39</v>
      </c>
    </row>
    <row r="598" customFormat="false" ht="13.8" hidden="false" customHeight="false" outlineLevel="0" collapsed="false">
      <c r="A598" s="1" t="s">
        <v>1145</v>
      </c>
      <c r="B598" s="2" t="n">
        <v>1430.74</v>
      </c>
    </row>
    <row r="599" customFormat="false" ht="13.8" hidden="false" customHeight="false" outlineLevel="0" collapsed="false">
      <c r="A599" s="1" t="s">
        <v>1147</v>
      </c>
      <c r="B599" s="2" t="n">
        <v>1398.81</v>
      </c>
    </row>
    <row r="600" customFormat="false" ht="13.8" hidden="false" customHeight="false" outlineLevel="0" collapsed="false">
      <c r="A600" s="1" t="s">
        <v>1148</v>
      </c>
      <c r="B600" s="2" t="n">
        <v>1943.34</v>
      </c>
    </row>
    <row r="601" customFormat="false" ht="13.8" hidden="false" customHeight="false" outlineLevel="0" collapsed="false">
      <c r="A601" s="1" t="s">
        <v>1150</v>
      </c>
      <c r="B601" s="2" t="n">
        <v>1899.97</v>
      </c>
    </row>
    <row r="602" customFormat="false" ht="13.8" hidden="false" customHeight="false" outlineLevel="0" collapsed="false">
      <c r="A602" s="1" t="s">
        <v>1151</v>
      </c>
      <c r="B602" s="2" t="n">
        <v>106.66</v>
      </c>
    </row>
    <row r="603" customFormat="false" ht="13.8" hidden="false" customHeight="false" outlineLevel="0" collapsed="false">
      <c r="A603" s="1" t="s">
        <v>1153</v>
      </c>
      <c r="B603" s="2" t="n">
        <v>92.98</v>
      </c>
    </row>
    <row r="604" customFormat="false" ht="13.8" hidden="false" customHeight="false" outlineLevel="0" collapsed="false">
      <c r="A604" s="1" t="s">
        <v>1154</v>
      </c>
      <c r="B604" s="2" t="n">
        <v>123.52</v>
      </c>
    </row>
    <row r="605" customFormat="false" ht="13.8" hidden="false" customHeight="false" outlineLevel="0" collapsed="false">
      <c r="A605" s="1" t="s">
        <v>1156</v>
      </c>
      <c r="B605" s="2" t="n">
        <v>107.67</v>
      </c>
    </row>
    <row r="606" customFormat="false" ht="13.8" hidden="false" customHeight="false" outlineLevel="0" collapsed="false">
      <c r="A606" s="1" t="s">
        <v>1157</v>
      </c>
      <c r="B606" s="2" t="n">
        <v>167.74</v>
      </c>
    </row>
    <row r="607" customFormat="false" ht="13.8" hidden="false" customHeight="false" outlineLevel="0" collapsed="false">
      <c r="A607" s="1" t="s">
        <v>1159</v>
      </c>
      <c r="B607" s="2" t="n">
        <v>146.22</v>
      </c>
    </row>
    <row r="608" customFormat="false" ht="13.8" hidden="false" customHeight="false" outlineLevel="0" collapsed="false">
      <c r="A608" s="1" t="s">
        <v>1160</v>
      </c>
      <c r="B608" s="2" t="n">
        <v>223.66</v>
      </c>
    </row>
    <row r="609" customFormat="false" ht="13.8" hidden="false" customHeight="false" outlineLevel="0" collapsed="false">
      <c r="A609" s="1" t="s">
        <v>1162</v>
      </c>
      <c r="B609" s="2" t="n">
        <v>194.97</v>
      </c>
    </row>
    <row r="610" customFormat="false" ht="13.8" hidden="false" customHeight="false" outlineLevel="0" collapsed="false">
      <c r="A610" s="1" t="s">
        <v>1163</v>
      </c>
      <c r="B610" s="2" t="n">
        <v>270.15</v>
      </c>
    </row>
    <row r="611" customFormat="false" ht="13.8" hidden="false" customHeight="false" outlineLevel="0" collapsed="false">
      <c r="A611" s="1" t="s">
        <v>1165</v>
      </c>
      <c r="B611" s="2" t="n">
        <v>235.49</v>
      </c>
    </row>
    <row r="612" customFormat="false" ht="13.8" hidden="false" customHeight="false" outlineLevel="0" collapsed="false">
      <c r="A612" s="1" t="s">
        <v>1166</v>
      </c>
      <c r="B612" s="2" t="n">
        <v>144</v>
      </c>
    </row>
    <row r="613" customFormat="false" ht="13.8" hidden="false" customHeight="false" outlineLevel="0" collapsed="false">
      <c r="A613" s="1" t="s">
        <v>1168</v>
      </c>
      <c r="B613" s="2" t="n">
        <v>125.53</v>
      </c>
    </row>
    <row r="614" customFormat="false" ht="13.8" hidden="false" customHeight="false" outlineLevel="0" collapsed="false">
      <c r="A614" s="1" t="s">
        <v>1169</v>
      </c>
      <c r="B614" s="2" t="n">
        <v>166.73</v>
      </c>
    </row>
    <row r="615" customFormat="false" ht="13.8" hidden="false" customHeight="false" outlineLevel="0" collapsed="false">
      <c r="A615" s="1" t="s">
        <v>1171</v>
      </c>
      <c r="B615" s="2" t="n">
        <v>145.34</v>
      </c>
    </row>
    <row r="616" customFormat="false" ht="13.8" hidden="false" customHeight="false" outlineLevel="0" collapsed="false">
      <c r="A616" s="1" t="s">
        <v>1172</v>
      </c>
      <c r="B616" s="2" t="n">
        <v>226.45</v>
      </c>
    </row>
    <row r="617" customFormat="false" ht="13.8" hidden="false" customHeight="false" outlineLevel="0" collapsed="false">
      <c r="A617" s="1" t="s">
        <v>1174</v>
      </c>
      <c r="B617" s="2" t="n">
        <v>197.39</v>
      </c>
    </row>
    <row r="618" customFormat="false" ht="13.8" hidden="false" customHeight="false" outlineLevel="0" collapsed="false">
      <c r="A618" s="1" t="s">
        <v>1175</v>
      </c>
      <c r="B618" s="2" t="n">
        <v>301.93</v>
      </c>
    </row>
    <row r="619" customFormat="false" ht="13.8" hidden="false" customHeight="false" outlineLevel="0" collapsed="false">
      <c r="A619" s="1" t="s">
        <v>1177</v>
      </c>
      <c r="B619" s="2" t="n">
        <v>263.2</v>
      </c>
    </row>
    <row r="620" customFormat="false" ht="13.8" hidden="false" customHeight="false" outlineLevel="0" collapsed="false">
      <c r="A620" s="1" t="s">
        <v>1178</v>
      </c>
      <c r="B620" s="2" t="n">
        <v>364.7</v>
      </c>
    </row>
    <row r="621" customFormat="false" ht="13.8" hidden="false" customHeight="false" outlineLevel="0" collapsed="false">
      <c r="A621" s="1" t="s">
        <v>1180</v>
      </c>
      <c r="B621" s="2" t="n">
        <v>317.91</v>
      </c>
    </row>
    <row r="622" customFormat="false" ht="13.8" hidden="false" customHeight="false" outlineLevel="0" collapsed="false">
      <c r="A622" s="1" t="s">
        <v>1181</v>
      </c>
      <c r="B622" s="2" t="n">
        <v>198.6</v>
      </c>
    </row>
    <row r="623" customFormat="false" ht="13.8" hidden="false" customHeight="false" outlineLevel="0" collapsed="false">
      <c r="A623" s="1" t="s">
        <v>1183</v>
      </c>
      <c r="B623" s="2" t="n">
        <v>185.82</v>
      </c>
    </row>
    <row r="624" customFormat="false" ht="13.8" hidden="false" customHeight="false" outlineLevel="0" collapsed="false">
      <c r="A624" s="1" t="s">
        <v>1184</v>
      </c>
      <c r="B624" s="2" t="n">
        <v>213.57</v>
      </c>
    </row>
    <row r="625" customFormat="false" ht="13.8" hidden="false" customHeight="false" outlineLevel="0" collapsed="false">
      <c r="A625" s="1" t="s">
        <v>1186</v>
      </c>
      <c r="B625" s="2" t="n">
        <v>205.62</v>
      </c>
    </row>
    <row r="626" customFormat="false" ht="13.8" hidden="false" customHeight="false" outlineLevel="0" collapsed="false">
      <c r="A626" s="1" t="s">
        <v>1187</v>
      </c>
      <c r="B626" s="2" t="n">
        <v>55.65</v>
      </c>
    </row>
    <row r="627" customFormat="false" ht="13.8" hidden="false" customHeight="false" outlineLevel="0" collapsed="false">
      <c r="A627" s="1" t="s">
        <v>1189</v>
      </c>
      <c r="B627" s="2" t="n">
        <v>53.81</v>
      </c>
    </row>
    <row r="628" customFormat="false" ht="13.8" hidden="false" customHeight="false" outlineLevel="0" collapsed="false">
      <c r="A628" s="1" t="s">
        <v>1190</v>
      </c>
      <c r="B628" s="2" t="n">
        <v>230.56</v>
      </c>
    </row>
    <row r="629" customFormat="false" ht="13.8" hidden="false" customHeight="false" outlineLevel="0" collapsed="false">
      <c r="A629" s="1" t="s">
        <v>1192</v>
      </c>
      <c r="B629" s="2" t="n">
        <v>223.21</v>
      </c>
    </row>
    <row r="630" customFormat="false" ht="13.8" hidden="false" customHeight="false" outlineLevel="0" collapsed="false">
      <c r="A630" s="1" t="s">
        <v>1193</v>
      </c>
      <c r="B630" s="2" t="n">
        <v>417.81</v>
      </c>
    </row>
    <row r="631" customFormat="false" ht="13.8" hidden="false" customHeight="false" outlineLevel="0" collapsed="false">
      <c r="A631" s="1" t="s">
        <v>1195</v>
      </c>
      <c r="B631" s="2" t="n">
        <v>376.73</v>
      </c>
    </row>
    <row r="632" customFormat="false" ht="13.8" hidden="false" customHeight="false" outlineLevel="0" collapsed="false">
      <c r="A632" s="1" t="s">
        <v>1196</v>
      </c>
      <c r="B632" s="2" t="n">
        <v>456.17</v>
      </c>
    </row>
    <row r="633" customFormat="false" ht="13.8" hidden="false" customHeight="false" outlineLevel="0" collapsed="false">
      <c r="A633" s="1" t="s">
        <v>1198</v>
      </c>
      <c r="B633" s="2" t="n">
        <v>411.34</v>
      </c>
    </row>
    <row r="634" customFormat="false" ht="13.8" hidden="false" customHeight="false" outlineLevel="0" collapsed="false">
      <c r="A634" s="1" t="s">
        <v>1199</v>
      </c>
      <c r="B634" s="2" t="n">
        <v>512.81</v>
      </c>
    </row>
    <row r="635" customFormat="false" ht="13.8" hidden="false" customHeight="false" outlineLevel="0" collapsed="false">
      <c r="A635" s="1" t="s">
        <v>1201</v>
      </c>
      <c r="B635" s="2" t="n">
        <v>463.19</v>
      </c>
    </row>
    <row r="636" customFormat="false" ht="13.8" hidden="false" customHeight="false" outlineLevel="0" collapsed="false">
      <c r="A636" s="1" t="s">
        <v>1202</v>
      </c>
      <c r="B636" s="2" t="n">
        <v>569.72</v>
      </c>
    </row>
    <row r="637" customFormat="false" ht="13.8" hidden="false" customHeight="false" outlineLevel="0" collapsed="false">
      <c r="A637" s="1" t="s">
        <v>1204</v>
      </c>
      <c r="B637" s="2" t="n">
        <v>515.66</v>
      </c>
    </row>
    <row r="638" customFormat="false" ht="13.8" hidden="false" customHeight="false" outlineLevel="0" collapsed="false">
      <c r="A638" s="1" t="s">
        <v>1205</v>
      </c>
      <c r="B638" s="2" t="n">
        <v>747.15</v>
      </c>
    </row>
    <row r="639" customFormat="false" ht="13.8" hidden="false" customHeight="false" outlineLevel="0" collapsed="false">
      <c r="A639" s="1" t="s">
        <v>1207</v>
      </c>
      <c r="B639" s="2" t="n">
        <v>682.95</v>
      </c>
    </row>
    <row r="640" customFormat="false" ht="13.8" hidden="false" customHeight="false" outlineLevel="0" collapsed="false">
      <c r="A640" s="1" t="s">
        <v>1208</v>
      </c>
      <c r="B640" s="2" t="n">
        <v>1056.35</v>
      </c>
    </row>
    <row r="641" customFormat="false" ht="13.8" hidden="false" customHeight="false" outlineLevel="0" collapsed="false">
      <c r="A641" s="1" t="s">
        <v>1210</v>
      </c>
      <c r="B641" s="2" t="n">
        <v>980.75</v>
      </c>
    </row>
    <row r="642" customFormat="false" ht="13.8" hidden="false" customHeight="false" outlineLevel="0" collapsed="false">
      <c r="A642" s="1" t="s">
        <v>1211</v>
      </c>
      <c r="B642" s="2" t="n">
        <v>667.47</v>
      </c>
    </row>
    <row r="643" customFormat="false" ht="13.8" hidden="false" customHeight="false" outlineLevel="0" collapsed="false">
      <c r="A643" s="1" t="s">
        <v>1213</v>
      </c>
      <c r="B643" s="2" t="n">
        <v>601.02</v>
      </c>
    </row>
    <row r="644" customFormat="false" ht="13.8" hidden="false" customHeight="false" outlineLevel="0" collapsed="false">
      <c r="A644" s="1" t="s">
        <v>1214</v>
      </c>
      <c r="B644" s="2" t="n">
        <v>729.49</v>
      </c>
    </row>
    <row r="645" customFormat="false" ht="13.8" hidden="false" customHeight="false" outlineLevel="0" collapsed="false">
      <c r="A645" s="1" t="s">
        <v>1216</v>
      </c>
      <c r="B645" s="2" t="n">
        <v>656.81</v>
      </c>
    </row>
    <row r="646" customFormat="false" ht="13.8" hidden="false" customHeight="false" outlineLevel="0" collapsed="false">
      <c r="A646" s="1" t="s">
        <v>1217</v>
      </c>
      <c r="B646" s="2" t="n">
        <v>859.13</v>
      </c>
    </row>
    <row r="647" customFormat="false" ht="13.8" hidden="false" customHeight="false" outlineLevel="0" collapsed="false">
      <c r="A647" s="1" t="s">
        <v>1219</v>
      </c>
      <c r="B647" s="2" t="n">
        <v>774.55</v>
      </c>
    </row>
    <row r="648" customFormat="false" ht="13.8" hidden="false" customHeight="false" outlineLevel="0" collapsed="false">
      <c r="A648" s="1" t="s">
        <v>1220</v>
      </c>
      <c r="B648" s="2" t="n">
        <v>956.22</v>
      </c>
    </row>
    <row r="649" customFormat="false" ht="13.8" hidden="false" customHeight="false" outlineLevel="0" collapsed="false">
      <c r="A649" s="1" t="s">
        <v>1222</v>
      </c>
      <c r="B649" s="2" t="n">
        <v>863.31</v>
      </c>
    </row>
    <row r="650" customFormat="false" ht="13.8" hidden="false" customHeight="false" outlineLevel="0" collapsed="false">
      <c r="A650" s="1" t="s">
        <v>1223</v>
      </c>
      <c r="B650" s="2" t="n">
        <v>1376.1</v>
      </c>
    </row>
    <row r="651" customFormat="false" ht="13.8" hidden="false" customHeight="false" outlineLevel="0" collapsed="false">
      <c r="A651" s="1" t="s">
        <v>1225</v>
      </c>
      <c r="B651" s="2" t="n">
        <v>1251.16</v>
      </c>
    </row>
    <row r="652" customFormat="false" ht="13.8" hidden="false" customHeight="false" outlineLevel="0" collapsed="false">
      <c r="A652" s="1" t="s">
        <v>1226</v>
      </c>
      <c r="B652" s="2" t="n">
        <v>2020.31</v>
      </c>
    </row>
    <row r="653" customFormat="false" ht="13.8" hidden="false" customHeight="false" outlineLevel="0" collapsed="false">
      <c r="A653" s="1" t="s">
        <v>1228</v>
      </c>
      <c r="B653" s="2" t="n">
        <v>1856.69</v>
      </c>
    </row>
    <row r="654" customFormat="false" ht="13.8" hidden="false" customHeight="false" outlineLevel="0" collapsed="false">
      <c r="A654" s="1" t="s">
        <v>1229</v>
      </c>
      <c r="B654" s="2" t="n">
        <v>313.66</v>
      </c>
    </row>
    <row r="655" customFormat="false" ht="13.8" hidden="false" customHeight="false" outlineLevel="0" collapsed="false">
      <c r="A655" s="1" t="s">
        <v>1231</v>
      </c>
      <c r="B655" s="2" t="n">
        <v>283.56</v>
      </c>
    </row>
    <row r="656" customFormat="false" ht="13.8" hidden="false" customHeight="false" outlineLevel="0" collapsed="false">
      <c r="A656" s="1" t="s">
        <v>1232</v>
      </c>
      <c r="B656" s="2" t="n">
        <v>340.38</v>
      </c>
    </row>
    <row r="657" customFormat="false" ht="13.8" hidden="false" customHeight="false" outlineLevel="0" collapsed="false">
      <c r="A657" s="1" t="s">
        <v>1234</v>
      </c>
      <c r="B657" s="2" t="n">
        <v>307.71</v>
      </c>
    </row>
    <row r="658" customFormat="false" ht="13.8" hidden="false" customHeight="false" outlineLevel="0" collapsed="false">
      <c r="A658" s="1" t="s">
        <v>1235</v>
      </c>
      <c r="B658" s="2" t="n">
        <v>381.54</v>
      </c>
    </row>
    <row r="659" customFormat="false" ht="13.8" hidden="false" customHeight="false" outlineLevel="0" collapsed="false">
      <c r="A659" s="1" t="s">
        <v>1237</v>
      </c>
      <c r="B659" s="2" t="n">
        <v>345.59</v>
      </c>
    </row>
    <row r="660" customFormat="false" ht="13.8" hidden="false" customHeight="false" outlineLevel="0" collapsed="false">
      <c r="A660" s="1" t="s">
        <v>1238</v>
      </c>
      <c r="B660" s="2" t="n">
        <v>422.1</v>
      </c>
    </row>
    <row r="661" customFormat="false" ht="13.8" hidden="false" customHeight="false" outlineLevel="0" collapsed="false">
      <c r="A661" s="1" t="s">
        <v>1240</v>
      </c>
      <c r="B661" s="2" t="n">
        <v>383.23</v>
      </c>
    </row>
    <row r="662" customFormat="false" ht="13.8" hidden="false" customHeight="false" outlineLevel="0" collapsed="false">
      <c r="A662" s="1" t="s">
        <v>1241</v>
      </c>
      <c r="B662" s="2" t="n">
        <v>563.37</v>
      </c>
    </row>
    <row r="663" customFormat="false" ht="13.8" hidden="false" customHeight="false" outlineLevel="0" collapsed="false">
      <c r="A663" s="1" t="s">
        <v>1243</v>
      </c>
      <c r="B663" s="2" t="n">
        <v>517.1</v>
      </c>
    </row>
    <row r="664" customFormat="false" ht="13.8" hidden="false" customHeight="false" outlineLevel="0" collapsed="false">
      <c r="A664" s="1" t="s">
        <v>1244</v>
      </c>
      <c r="B664" s="2" t="n">
        <v>824.66</v>
      </c>
    </row>
    <row r="665" customFormat="false" ht="13.8" hidden="false" customHeight="false" outlineLevel="0" collapsed="false">
      <c r="A665" s="1" t="s">
        <v>1246</v>
      </c>
      <c r="B665" s="2" t="n">
        <v>769.58</v>
      </c>
    </row>
    <row r="666" customFormat="false" ht="13.8" hidden="false" customHeight="false" outlineLevel="0" collapsed="false">
      <c r="A666" s="1" t="s">
        <v>1247</v>
      </c>
      <c r="B666" s="2" t="n">
        <v>517.39</v>
      </c>
    </row>
    <row r="667" customFormat="false" ht="13.8" hidden="false" customHeight="false" outlineLevel="0" collapsed="false">
      <c r="A667" s="1" t="s">
        <v>1249</v>
      </c>
      <c r="B667" s="2" t="n">
        <v>466.72</v>
      </c>
    </row>
    <row r="668" customFormat="false" ht="13.8" hidden="false" customHeight="false" outlineLevel="0" collapsed="false">
      <c r="A668" s="1" t="s">
        <v>1250</v>
      </c>
      <c r="B668" s="2" t="n">
        <v>566.08</v>
      </c>
    </row>
    <row r="669" customFormat="false" ht="13.8" hidden="false" customHeight="false" outlineLevel="0" collapsed="false">
      <c r="A669" s="1" t="s">
        <v>1252</v>
      </c>
      <c r="B669" s="2" t="n">
        <v>510.59</v>
      </c>
    </row>
    <row r="670" customFormat="false" ht="13.8" hidden="false" customHeight="false" outlineLevel="0" collapsed="false">
      <c r="A670" s="1" t="s">
        <v>1253</v>
      </c>
      <c r="B670" s="2" t="n">
        <v>632.6</v>
      </c>
    </row>
    <row r="671" customFormat="false" ht="13.8" hidden="false" customHeight="false" outlineLevel="0" collapsed="false">
      <c r="A671" s="1" t="s">
        <v>1255</v>
      </c>
      <c r="B671" s="2" t="n">
        <v>571.42</v>
      </c>
    </row>
    <row r="672" customFormat="false" ht="13.8" hidden="false" customHeight="false" outlineLevel="0" collapsed="false">
      <c r="A672" s="1" t="s">
        <v>1256</v>
      </c>
      <c r="B672" s="2" t="n">
        <v>712.17</v>
      </c>
    </row>
    <row r="673" customFormat="false" ht="13.8" hidden="false" customHeight="false" outlineLevel="0" collapsed="false">
      <c r="A673" s="1" t="s">
        <v>1258</v>
      </c>
      <c r="B673" s="2" t="n">
        <v>644.38</v>
      </c>
    </row>
    <row r="674" customFormat="false" ht="13.8" hidden="false" customHeight="false" outlineLevel="0" collapsed="false">
      <c r="A674" s="1" t="s">
        <v>1259</v>
      </c>
      <c r="B674" s="2" t="n">
        <v>1042.37</v>
      </c>
    </row>
    <row r="675" customFormat="false" ht="13.8" hidden="false" customHeight="false" outlineLevel="0" collapsed="false">
      <c r="A675" s="1" t="s">
        <v>1261</v>
      </c>
      <c r="B675" s="2" t="n">
        <v>950.35</v>
      </c>
    </row>
    <row r="676" customFormat="false" ht="13.8" hidden="false" customHeight="false" outlineLevel="0" collapsed="false">
      <c r="A676" s="1" t="s">
        <v>1262</v>
      </c>
      <c r="B676" s="2" t="n">
        <v>1606.19</v>
      </c>
    </row>
    <row r="677" customFormat="false" ht="13.8" hidden="false" customHeight="false" outlineLevel="0" collapsed="false">
      <c r="A677" s="1" t="s">
        <v>1264</v>
      </c>
      <c r="B677" s="2" t="n">
        <v>1481.28</v>
      </c>
    </row>
    <row r="678" customFormat="false" ht="13.8" hidden="false" customHeight="false" outlineLevel="0" collapsed="false">
      <c r="A678" s="1" t="s">
        <v>1265</v>
      </c>
      <c r="B678" s="2" t="n">
        <v>430.38</v>
      </c>
    </row>
    <row r="679" customFormat="false" ht="13.8" hidden="false" customHeight="false" outlineLevel="0" collapsed="false">
      <c r="A679" s="1" t="s">
        <v>1267</v>
      </c>
      <c r="B679" s="2" t="n">
        <v>384.49</v>
      </c>
    </row>
    <row r="680" customFormat="false" ht="13.8" hidden="false" customHeight="false" outlineLevel="0" collapsed="false">
      <c r="A680" s="1" t="s">
        <v>1268</v>
      </c>
      <c r="B680" s="2" t="n">
        <v>484.52</v>
      </c>
    </row>
    <row r="681" customFormat="false" ht="13.8" hidden="false" customHeight="false" outlineLevel="0" collapsed="false">
      <c r="A681" s="1" t="s">
        <v>1270</v>
      </c>
      <c r="B681" s="2" t="n">
        <v>433.68</v>
      </c>
    </row>
    <row r="682" customFormat="false" ht="13.8" hidden="false" customHeight="false" outlineLevel="0" collapsed="false">
      <c r="A682" s="1" t="s">
        <v>1271</v>
      </c>
      <c r="B682" s="2" t="n">
        <v>738.19</v>
      </c>
    </row>
    <row r="683" customFormat="false" ht="13.8" hidden="false" customHeight="false" outlineLevel="0" collapsed="false">
      <c r="A683" s="1" t="s">
        <v>1273</v>
      </c>
      <c r="B683" s="2" t="n">
        <v>659.98</v>
      </c>
    </row>
    <row r="684" customFormat="false" ht="13.8" hidden="false" customHeight="false" outlineLevel="0" collapsed="false">
      <c r="A684" s="1" t="s">
        <v>1274</v>
      </c>
      <c r="B684" s="2" t="n">
        <v>1127.96</v>
      </c>
    </row>
    <row r="685" customFormat="false" ht="13.8" hidden="false" customHeight="false" outlineLevel="0" collapsed="false">
      <c r="A685" s="1" t="s">
        <v>1276</v>
      </c>
      <c r="B685" s="2" t="n">
        <v>1008.3</v>
      </c>
    </row>
    <row r="686" customFormat="false" ht="13.8" hidden="false" customHeight="false" outlineLevel="0" collapsed="false">
      <c r="A686" s="1" t="s">
        <v>1277</v>
      </c>
      <c r="B686" s="2" t="n">
        <v>1394.97</v>
      </c>
    </row>
    <row r="687" customFormat="false" ht="13.8" hidden="false" customHeight="false" outlineLevel="0" collapsed="false">
      <c r="A687" s="1" t="s">
        <v>1279</v>
      </c>
      <c r="B687" s="2" t="n">
        <v>1220.97</v>
      </c>
    </row>
    <row r="688" customFormat="false" ht="13.8" hidden="false" customHeight="false" outlineLevel="0" collapsed="false">
      <c r="A688" s="1" t="s">
        <v>1280</v>
      </c>
      <c r="B688" s="2" t="n">
        <v>8.66</v>
      </c>
    </row>
    <row r="689" customFormat="false" ht="13.8" hidden="false" customHeight="false" outlineLevel="0" collapsed="false">
      <c r="A689" s="1" t="s">
        <v>1282</v>
      </c>
      <c r="B689" s="2" t="n">
        <v>7.57</v>
      </c>
    </row>
    <row r="690" customFormat="false" ht="13.8" hidden="false" customHeight="false" outlineLevel="0" collapsed="false">
      <c r="A690" s="1" t="s">
        <v>1283</v>
      </c>
      <c r="B690" s="2" t="n">
        <v>7.34</v>
      </c>
    </row>
    <row r="691" customFormat="false" ht="13.8" hidden="false" customHeight="false" outlineLevel="0" collapsed="false">
      <c r="A691" s="1" t="s">
        <v>1285</v>
      </c>
      <c r="B691" s="2" t="n">
        <v>6.66</v>
      </c>
    </row>
    <row r="692" customFormat="false" ht="13.8" hidden="false" customHeight="false" outlineLevel="0" collapsed="false">
      <c r="A692" s="1" t="s">
        <v>1286</v>
      </c>
      <c r="B692" s="2" t="n">
        <v>6.49</v>
      </c>
    </row>
    <row r="693" customFormat="false" ht="13.8" hidden="false" customHeight="false" outlineLevel="0" collapsed="false">
      <c r="A693" s="1" t="s">
        <v>1288</v>
      </c>
      <c r="B693" s="2" t="n">
        <v>5.92</v>
      </c>
    </row>
    <row r="694" customFormat="false" ht="13.8" hidden="false" customHeight="false" outlineLevel="0" collapsed="false">
      <c r="A694" s="1" t="s">
        <v>1289</v>
      </c>
      <c r="B694" s="2" t="n">
        <v>2.1</v>
      </c>
    </row>
    <row r="695" customFormat="false" ht="13.8" hidden="false" customHeight="false" outlineLevel="0" collapsed="false">
      <c r="A695" s="1" t="s">
        <v>1291</v>
      </c>
      <c r="B695" s="2" t="n">
        <v>1.94</v>
      </c>
    </row>
    <row r="696" customFormat="false" ht="13.8" hidden="false" customHeight="false" outlineLevel="0" collapsed="false">
      <c r="A696" s="1" t="s">
        <v>1292</v>
      </c>
      <c r="B696" s="2" t="n">
        <v>11.31</v>
      </c>
    </row>
    <row r="697" customFormat="false" ht="13.8" hidden="false" customHeight="false" outlineLevel="0" collapsed="false">
      <c r="A697" s="1" t="s">
        <v>1294</v>
      </c>
      <c r="B697" s="2" t="n">
        <v>9.8</v>
      </c>
    </row>
    <row r="698" customFormat="false" ht="13.8" hidden="false" customHeight="false" outlineLevel="0" collapsed="false">
      <c r="A698" s="1" t="s">
        <v>1295</v>
      </c>
      <c r="B698" s="2" t="n">
        <v>8.35</v>
      </c>
    </row>
    <row r="699" customFormat="false" ht="13.8" hidden="false" customHeight="false" outlineLevel="0" collapsed="false">
      <c r="A699" s="1" t="s">
        <v>1297</v>
      </c>
      <c r="B699" s="2" t="n">
        <v>7.23</v>
      </c>
    </row>
    <row r="700" customFormat="false" ht="13.8" hidden="false" customHeight="false" outlineLevel="0" collapsed="false">
      <c r="A700" s="1" t="s">
        <v>1298</v>
      </c>
      <c r="B700" s="2" t="n">
        <v>10.2</v>
      </c>
    </row>
    <row r="701" customFormat="false" ht="13.8" hidden="false" customHeight="false" outlineLevel="0" collapsed="false">
      <c r="A701" s="1" t="s">
        <v>1300</v>
      </c>
      <c r="B701" s="2" t="n">
        <v>8.84</v>
      </c>
    </row>
    <row r="702" customFormat="false" ht="13.8" hidden="false" customHeight="false" outlineLevel="0" collapsed="false">
      <c r="A702" s="1" t="s">
        <v>1301</v>
      </c>
      <c r="B702" s="2" t="n">
        <v>8.16</v>
      </c>
    </row>
    <row r="703" customFormat="false" ht="13.8" hidden="false" customHeight="false" outlineLevel="0" collapsed="false">
      <c r="A703" s="1" t="s">
        <v>1303</v>
      </c>
      <c r="B703" s="2" t="n">
        <v>7.07</v>
      </c>
    </row>
    <row r="704" customFormat="false" ht="13.8" hidden="false" customHeight="false" outlineLevel="0" collapsed="false">
      <c r="A704" s="1" t="s">
        <v>1304</v>
      </c>
      <c r="B704" s="2" t="n">
        <v>12.06</v>
      </c>
    </row>
    <row r="705" customFormat="false" ht="13.8" hidden="false" customHeight="false" outlineLevel="0" collapsed="false">
      <c r="A705" s="1" t="s">
        <v>1306</v>
      </c>
      <c r="B705" s="2" t="n">
        <v>10.45</v>
      </c>
    </row>
    <row r="706" customFormat="false" ht="13.8" hidden="false" customHeight="false" outlineLevel="0" collapsed="false">
      <c r="A706" s="1" t="s">
        <v>1307</v>
      </c>
      <c r="B706" s="2" t="n">
        <v>9.95</v>
      </c>
    </row>
    <row r="707" customFormat="false" ht="13.8" hidden="false" customHeight="false" outlineLevel="0" collapsed="false">
      <c r="A707" s="1" t="s">
        <v>1309</v>
      </c>
      <c r="B707" s="2" t="n">
        <v>8.62</v>
      </c>
    </row>
    <row r="708" customFormat="false" ht="13.8" hidden="false" customHeight="false" outlineLevel="0" collapsed="false">
      <c r="A708" s="1" t="s">
        <v>1310</v>
      </c>
      <c r="B708" s="2" t="n">
        <v>13.34</v>
      </c>
    </row>
    <row r="709" customFormat="false" ht="13.8" hidden="false" customHeight="false" outlineLevel="0" collapsed="false">
      <c r="A709" s="1" t="s">
        <v>1312</v>
      </c>
      <c r="B709" s="2" t="n">
        <v>11.93</v>
      </c>
    </row>
    <row r="710" customFormat="false" ht="13.8" hidden="false" customHeight="false" outlineLevel="0" collapsed="false">
      <c r="A710" s="1" t="s">
        <v>1313</v>
      </c>
      <c r="B710" s="2" t="n">
        <v>19.9</v>
      </c>
    </row>
    <row r="711" customFormat="false" ht="13.8" hidden="false" customHeight="false" outlineLevel="0" collapsed="false">
      <c r="A711" s="1" t="s">
        <v>1315</v>
      </c>
      <c r="B711" s="2" t="n">
        <v>17.25</v>
      </c>
    </row>
    <row r="712" customFormat="false" ht="13.8" hidden="false" customHeight="false" outlineLevel="0" collapsed="false">
      <c r="A712" s="1" t="s">
        <v>1316</v>
      </c>
      <c r="B712" s="2" t="n">
        <v>1.19</v>
      </c>
    </row>
    <row r="713" customFormat="false" ht="13.8" hidden="false" customHeight="false" outlineLevel="0" collapsed="false">
      <c r="A713" s="1" t="s">
        <v>1318</v>
      </c>
      <c r="B713" s="2" t="n">
        <v>1.03</v>
      </c>
    </row>
    <row r="714" customFormat="false" ht="13.8" hidden="false" customHeight="false" outlineLevel="0" collapsed="false">
      <c r="A714" s="1" t="s">
        <v>1319</v>
      </c>
      <c r="B714" s="2" t="n">
        <v>0.33</v>
      </c>
    </row>
    <row r="715" customFormat="false" ht="13.8" hidden="false" customHeight="false" outlineLevel="0" collapsed="false">
      <c r="A715" s="1" t="s">
        <v>1321</v>
      </c>
      <c r="B715" s="2" t="n">
        <v>0.29</v>
      </c>
    </row>
    <row r="716" customFormat="false" ht="13.8" hidden="false" customHeight="false" outlineLevel="0" collapsed="false">
      <c r="A716" s="1" t="s">
        <v>1322</v>
      </c>
      <c r="B716" s="2" t="n">
        <v>2.38</v>
      </c>
    </row>
    <row r="717" customFormat="false" ht="13.8" hidden="false" customHeight="false" outlineLevel="0" collapsed="false">
      <c r="A717" s="1" t="s">
        <v>1324</v>
      </c>
      <c r="B717" s="2" t="n">
        <v>2.07</v>
      </c>
    </row>
    <row r="718" customFormat="false" ht="13.8" hidden="false" customHeight="false" outlineLevel="0" collapsed="false">
      <c r="A718" s="1" t="s">
        <v>1325</v>
      </c>
      <c r="B718" s="2" t="n">
        <v>246.88</v>
      </c>
    </row>
    <row r="719" customFormat="false" ht="13.8" hidden="false" customHeight="false" outlineLevel="0" collapsed="false">
      <c r="A719" s="1" t="s">
        <v>1327</v>
      </c>
      <c r="B719" s="2" t="n">
        <v>213.93</v>
      </c>
    </row>
    <row r="720" customFormat="false" ht="13.8" hidden="false" customHeight="false" outlineLevel="0" collapsed="false">
      <c r="A720" s="1" t="s">
        <v>1328</v>
      </c>
      <c r="B720" s="2" t="n">
        <v>2.86</v>
      </c>
    </row>
    <row r="721" customFormat="false" ht="13.8" hidden="false" customHeight="false" outlineLevel="0" collapsed="false">
      <c r="A721" s="1" t="s">
        <v>1330</v>
      </c>
      <c r="B721" s="2" t="n">
        <v>2.48</v>
      </c>
    </row>
    <row r="722" customFormat="false" ht="13.8" hidden="false" customHeight="false" outlineLevel="0" collapsed="false">
      <c r="A722" s="1" t="s">
        <v>1331</v>
      </c>
      <c r="B722" s="2" t="n">
        <v>2588.28</v>
      </c>
    </row>
    <row r="723" customFormat="false" ht="13.8" hidden="false" customHeight="false" outlineLevel="0" collapsed="false">
      <c r="A723" s="1" t="s">
        <v>1334</v>
      </c>
      <c r="B723" s="2" t="n">
        <v>2242.82</v>
      </c>
    </row>
    <row r="724" customFormat="false" ht="13.8" hidden="false" customHeight="false" outlineLevel="0" collapsed="false">
      <c r="A724" s="1" t="s">
        <v>1335</v>
      </c>
      <c r="B724" s="2" t="n">
        <v>2488.73</v>
      </c>
    </row>
    <row r="725" customFormat="false" ht="13.8" hidden="false" customHeight="false" outlineLevel="0" collapsed="false">
      <c r="A725" s="1" t="s">
        <v>1337</v>
      </c>
      <c r="B725" s="2" t="n">
        <v>2156.56</v>
      </c>
    </row>
    <row r="726" customFormat="false" ht="13.8" hidden="false" customHeight="false" outlineLevel="0" collapsed="false">
      <c r="A726" s="1" t="s">
        <v>1338</v>
      </c>
      <c r="B726" s="2" t="n">
        <v>50.77</v>
      </c>
    </row>
    <row r="727" customFormat="false" ht="13.8" hidden="false" customHeight="false" outlineLevel="0" collapsed="false">
      <c r="A727" s="1" t="s">
        <v>1340</v>
      </c>
      <c r="B727" s="2" t="n">
        <v>43.99</v>
      </c>
    </row>
    <row r="728" customFormat="false" ht="13.8" hidden="false" customHeight="false" outlineLevel="0" collapsed="false">
      <c r="A728" s="1" t="s">
        <v>1341</v>
      </c>
      <c r="B728" s="2" t="n">
        <v>73.66</v>
      </c>
    </row>
    <row r="729" customFormat="false" ht="13.8" hidden="false" customHeight="false" outlineLevel="0" collapsed="false">
      <c r="A729" s="1" t="s">
        <v>1343</v>
      </c>
      <c r="B729" s="2" t="n">
        <v>63.83</v>
      </c>
    </row>
    <row r="730" customFormat="false" ht="13.8" hidden="false" customHeight="false" outlineLevel="0" collapsed="false">
      <c r="A730" s="1" t="s">
        <v>1344</v>
      </c>
      <c r="B730" s="2" t="n">
        <v>99.54</v>
      </c>
    </row>
    <row r="731" customFormat="false" ht="13.8" hidden="false" customHeight="false" outlineLevel="0" collapsed="false">
      <c r="A731" s="1" t="s">
        <v>1346</v>
      </c>
      <c r="B731" s="2" t="n">
        <v>86.26</v>
      </c>
    </row>
    <row r="732" customFormat="false" ht="13.8" hidden="false" customHeight="false" outlineLevel="0" collapsed="false">
      <c r="A732" s="1" t="s">
        <v>1347</v>
      </c>
      <c r="B732" s="2" t="n">
        <v>59.58</v>
      </c>
    </row>
    <row r="733" customFormat="false" ht="13.8" hidden="false" customHeight="false" outlineLevel="0" collapsed="false">
      <c r="A733" s="1" t="s">
        <v>1349</v>
      </c>
      <c r="B733" s="2" t="n">
        <v>59.07</v>
      </c>
    </row>
    <row r="734" customFormat="false" ht="13.8" hidden="false" customHeight="false" outlineLevel="0" collapsed="false">
      <c r="A734" s="1" t="s">
        <v>1350</v>
      </c>
      <c r="B734" s="2" t="n">
        <v>106.59</v>
      </c>
    </row>
    <row r="735" customFormat="false" ht="13.8" hidden="false" customHeight="false" outlineLevel="0" collapsed="false">
      <c r="A735" s="1" t="s">
        <v>1352</v>
      </c>
      <c r="B735" s="2" t="n">
        <v>105.65</v>
      </c>
    </row>
    <row r="736" customFormat="false" ht="13.8" hidden="false" customHeight="false" outlineLevel="0" collapsed="false">
      <c r="A736" s="1" t="s">
        <v>1353</v>
      </c>
      <c r="B736" s="2" t="n">
        <v>178.45</v>
      </c>
    </row>
    <row r="737" customFormat="false" ht="13.8" hidden="false" customHeight="false" outlineLevel="0" collapsed="false">
      <c r="A737" s="1" t="s">
        <v>1355</v>
      </c>
      <c r="B737" s="2" t="n">
        <v>176.9</v>
      </c>
    </row>
    <row r="738" customFormat="false" ht="13.8" hidden="false" customHeight="false" outlineLevel="0" collapsed="false">
      <c r="A738" s="1" t="s">
        <v>1356</v>
      </c>
      <c r="B738" s="2" t="n">
        <v>0.48</v>
      </c>
    </row>
    <row r="739" customFormat="false" ht="13.8" hidden="false" customHeight="false" outlineLevel="0" collapsed="false">
      <c r="A739" s="1" t="s">
        <v>1358</v>
      </c>
      <c r="B739" s="2" t="n">
        <v>0.47</v>
      </c>
    </row>
    <row r="740" customFormat="false" ht="13.8" hidden="false" customHeight="false" outlineLevel="0" collapsed="false">
      <c r="A740" s="1" t="s">
        <v>1359</v>
      </c>
      <c r="B740" s="2" t="n">
        <v>1.92</v>
      </c>
    </row>
    <row r="741" customFormat="false" ht="13.8" hidden="false" customHeight="false" outlineLevel="0" collapsed="false">
      <c r="A741" s="1" t="s">
        <v>1361</v>
      </c>
      <c r="B741" s="2" t="n">
        <v>1.88</v>
      </c>
    </row>
    <row r="742" customFormat="false" ht="13.8" hidden="false" customHeight="false" outlineLevel="0" collapsed="false">
      <c r="A742" s="1" t="s">
        <v>1362</v>
      </c>
      <c r="B742" s="2" t="n">
        <v>5778.2</v>
      </c>
    </row>
    <row r="743" customFormat="false" ht="13.8" hidden="false" customHeight="false" outlineLevel="0" collapsed="false">
      <c r="A743" s="1" t="s">
        <v>1364</v>
      </c>
      <c r="B743" s="2" t="n">
        <v>5466.17</v>
      </c>
    </row>
    <row r="744" customFormat="false" ht="13.8" hidden="false" customHeight="false" outlineLevel="0" collapsed="false">
      <c r="A744" s="1" t="s">
        <v>1365</v>
      </c>
      <c r="B744" s="2" t="n">
        <v>361.22</v>
      </c>
    </row>
    <row r="745" customFormat="false" ht="13.8" hidden="false" customHeight="false" outlineLevel="0" collapsed="false">
      <c r="A745" s="1" t="s">
        <v>1367</v>
      </c>
      <c r="B745" s="2" t="n">
        <v>312.98</v>
      </c>
    </row>
    <row r="746" customFormat="false" ht="13.8" hidden="false" customHeight="false" outlineLevel="0" collapsed="false">
      <c r="A746" s="1" t="s">
        <v>1368</v>
      </c>
      <c r="B746" s="2" t="n">
        <v>475.85</v>
      </c>
    </row>
    <row r="747" customFormat="false" ht="13.8" hidden="false" customHeight="false" outlineLevel="0" collapsed="false">
      <c r="A747" s="1" t="s">
        <v>1371</v>
      </c>
      <c r="B747" s="2" t="n">
        <v>412.31</v>
      </c>
    </row>
    <row r="748" customFormat="false" ht="13.8" hidden="false" customHeight="false" outlineLevel="0" collapsed="false">
      <c r="A748" s="1" t="s">
        <v>1372</v>
      </c>
      <c r="B748" s="2" t="n">
        <v>0.09</v>
      </c>
    </row>
    <row r="749" customFormat="false" ht="13.8" hidden="false" customHeight="false" outlineLevel="0" collapsed="false">
      <c r="A749" s="1" t="s">
        <v>1375</v>
      </c>
      <c r="B749" s="2" t="n">
        <v>0.09</v>
      </c>
    </row>
    <row r="750" customFormat="false" ht="13.8" hidden="false" customHeight="false" outlineLevel="0" collapsed="false">
      <c r="A750" s="1" t="s">
        <v>1376</v>
      </c>
      <c r="B750" s="2" t="n">
        <v>568.8</v>
      </c>
    </row>
    <row r="751" customFormat="false" ht="13.8" hidden="false" customHeight="false" outlineLevel="0" collapsed="false">
      <c r="A751" s="1" t="s">
        <v>1378</v>
      </c>
      <c r="B751" s="2" t="n">
        <v>568.8</v>
      </c>
    </row>
    <row r="752" customFormat="false" ht="13.8" hidden="false" customHeight="false" outlineLevel="0" collapsed="false">
      <c r="A752" s="1" t="s">
        <v>1379</v>
      </c>
      <c r="B752" s="2" t="n">
        <v>459.4</v>
      </c>
    </row>
    <row r="753" customFormat="false" ht="13.8" hidden="false" customHeight="false" outlineLevel="0" collapsed="false">
      <c r="A753" s="1" t="s">
        <v>1381</v>
      </c>
      <c r="B753" s="2" t="n">
        <v>459.4</v>
      </c>
    </row>
    <row r="754" customFormat="false" ht="13.8" hidden="false" customHeight="false" outlineLevel="0" collapsed="false">
      <c r="A754" s="1" t="s">
        <v>1382</v>
      </c>
      <c r="B754" s="2" t="n">
        <v>8116.88</v>
      </c>
    </row>
    <row r="755" customFormat="false" ht="13.8" hidden="false" customHeight="false" outlineLevel="0" collapsed="false">
      <c r="A755" s="1" t="s">
        <v>1384</v>
      </c>
      <c r="B755" s="2" t="n">
        <v>7258.64</v>
      </c>
    </row>
    <row r="756" customFormat="false" ht="13.8" hidden="false" customHeight="false" outlineLevel="0" collapsed="false">
      <c r="A756" s="1" t="s">
        <v>1385</v>
      </c>
      <c r="B756" s="2" t="n">
        <v>8369.64</v>
      </c>
    </row>
    <row r="757" customFormat="false" ht="13.8" hidden="false" customHeight="false" outlineLevel="0" collapsed="false">
      <c r="A757" s="1" t="s">
        <v>1387</v>
      </c>
      <c r="B757" s="2" t="n">
        <v>7506.94</v>
      </c>
    </row>
    <row r="758" customFormat="false" ht="13.8" hidden="false" customHeight="false" outlineLevel="0" collapsed="false">
      <c r="A758" s="1" t="s">
        <v>1388</v>
      </c>
      <c r="B758" s="2" t="n">
        <v>8875.15</v>
      </c>
    </row>
    <row r="759" customFormat="false" ht="13.8" hidden="false" customHeight="false" outlineLevel="0" collapsed="false">
      <c r="A759" s="1" t="s">
        <v>1390</v>
      </c>
      <c r="B759" s="2" t="n">
        <v>8003.52</v>
      </c>
    </row>
    <row r="760" customFormat="false" ht="13.8" hidden="false" customHeight="false" outlineLevel="0" collapsed="false">
      <c r="A760" s="1" t="s">
        <v>1391</v>
      </c>
      <c r="B760" s="2" t="n">
        <v>13213.62</v>
      </c>
    </row>
    <row r="761" customFormat="false" ht="13.8" hidden="false" customHeight="false" outlineLevel="0" collapsed="false">
      <c r="A761" s="1" t="s">
        <v>1393</v>
      </c>
      <c r="B761" s="2" t="n">
        <v>11765.49</v>
      </c>
    </row>
    <row r="762" customFormat="false" ht="13.8" hidden="false" customHeight="false" outlineLevel="0" collapsed="false">
      <c r="A762" s="1" t="s">
        <v>1394</v>
      </c>
      <c r="B762" s="2" t="n">
        <v>13466.38</v>
      </c>
    </row>
    <row r="763" customFormat="false" ht="13.8" hidden="false" customHeight="false" outlineLevel="0" collapsed="false">
      <c r="A763" s="1" t="s">
        <v>1396</v>
      </c>
      <c r="B763" s="2" t="n">
        <v>12013.78</v>
      </c>
    </row>
    <row r="764" customFormat="false" ht="13.8" hidden="false" customHeight="false" outlineLevel="0" collapsed="false">
      <c r="A764" s="1" t="s">
        <v>1397</v>
      </c>
      <c r="B764" s="2" t="n">
        <v>13971.89</v>
      </c>
    </row>
    <row r="765" customFormat="false" ht="13.8" hidden="false" customHeight="false" outlineLevel="0" collapsed="false">
      <c r="A765" s="1" t="s">
        <v>1399</v>
      </c>
      <c r="B765" s="2" t="n">
        <v>12510.37</v>
      </c>
    </row>
    <row r="766" customFormat="false" ht="13.8" hidden="false" customHeight="false" outlineLevel="0" collapsed="false">
      <c r="A766" s="1" t="s">
        <v>1400</v>
      </c>
      <c r="B766" s="2" t="n">
        <v>20748.92</v>
      </c>
    </row>
    <row r="767" customFormat="false" ht="13.8" hidden="false" customHeight="false" outlineLevel="0" collapsed="false">
      <c r="A767" s="1" t="s">
        <v>1403</v>
      </c>
      <c r="B767" s="2" t="n">
        <v>18547.14</v>
      </c>
    </row>
    <row r="768" customFormat="false" ht="13.8" hidden="false" customHeight="false" outlineLevel="0" collapsed="false">
      <c r="A768" s="1" t="s">
        <v>1404</v>
      </c>
      <c r="B768" s="2" t="n">
        <v>15873.5</v>
      </c>
    </row>
    <row r="769" customFormat="false" ht="13.8" hidden="false" customHeight="false" outlineLevel="0" collapsed="false">
      <c r="A769" s="1" t="s">
        <v>1406</v>
      </c>
      <c r="B769" s="2" t="n">
        <v>14189.07</v>
      </c>
    </row>
    <row r="770" customFormat="false" ht="13.8" hidden="false" customHeight="false" outlineLevel="0" collapsed="false">
      <c r="A770" s="1" t="s">
        <v>1407</v>
      </c>
      <c r="B770" s="2" t="n">
        <v>13492.47</v>
      </c>
    </row>
    <row r="771" customFormat="false" ht="13.8" hidden="false" customHeight="false" outlineLevel="0" collapsed="false">
      <c r="A771" s="1" t="s">
        <v>1409</v>
      </c>
      <c r="B771" s="2" t="n">
        <v>12060.71</v>
      </c>
    </row>
    <row r="772" customFormat="false" ht="13.8" hidden="false" customHeight="false" outlineLevel="0" collapsed="false">
      <c r="A772" s="1" t="s">
        <v>1410</v>
      </c>
      <c r="B772" s="2" t="n">
        <v>12472.03</v>
      </c>
    </row>
    <row r="773" customFormat="false" ht="13.8" hidden="false" customHeight="false" outlineLevel="0" collapsed="false">
      <c r="A773" s="1" t="s">
        <v>1412</v>
      </c>
      <c r="B773" s="2" t="n">
        <v>11148.56</v>
      </c>
    </row>
    <row r="774" customFormat="false" ht="13.8" hidden="false" customHeight="false" outlineLevel="0" collapsed="false">
      <c r="A774" s="1" t="s">
        <v>1413</v>
      </c>
      <c r="B774" s="2" t="n">
        <v>9524.09</v>
      </c>
    </row>
    <row r="775" customFormat="false" ht="13.8" hidden="false" customHeight="false" outlineLevel="0" collapsed="false">
      <c r="A775" s="1" t="s">
        <v>1415</v>
      </c>
      <c r="B775" s="2" t="n">
        <v>8513.44</v>
      </c>
    </row>
    <row r="776" customFormat="false" ht="13.8" hidden="false" customHeight="false" outlineLevel="0" collapsed="false">
      <c r="A776" s="1" t="s">
        <v>1416</v>
      </c>
      <c r="B776" s="2" t="n">
        <v>8106.83</v>
      </c>
    </row>
    <row r="777" customFormat="false" ht="13.8" hidden="false" customHeight="false" outlineLevel="0" collapsed="false">
      <c r="A777" s="1" t="s">
        <v>1418</v>
      </c>
      <c r="B777" s="2" t="n">
        <v>7246.57</v>
      </c>
    </row>
    <row r="778" customFormat="false" ht="13.8" hidden="false" customHeight="false" outlineLevel="0" collapsed="false">
      <c r="A778" s="1" t="s">
        <v>1419</v>
      </c>
      <c r="B778" s="2" t="n">
        <v>14512.91</v>
      </c>
    </row>
    <row r="779" customFormat="false" ht="13.8" hidden="false" customHeight="false" outlineLevel="0" collapsed="false">
      <c r="A779" s="1" t="s">
        <v>1421</v>
      </c>
      <c r="B779" s="2" t="n">
        <v>12972.87</v>
      </c>
    </row>
    <row r="780" customFormat="false" ht="13.8" hidden="false" customHeight="false" outlineLevel="0" collapsed="false">
      <c r="A780" s="1" t="s">
        <v>1422</v>
      </c>
      <c r="B780" s="2" t="n">
        <v>11111.45</v>
      </c>
    </row>
    <row r="781" customFormat="false" ht="13.8" hidden="false" customHeight="false" outlineLevel="0" collapsed="false">
      <c r="A781" s="1" t="s">
        <v>1424</v>
      </c>
      <c r="B781" s="2" t="n">
        <v>9932.35</v>
      </c>
    </row>
    <row r="782" customFormat="false" ht="13.8" hidden="false" customHeight="false" outlineLevel="0" collapsed="false">
      <c r="A782" s="1" t="s">
        <v>1425</v>
      </c>
      <c r="B782" s="2" t="n">
        <v>9467.41</v>
      </c>
    </row>
    <row r="783" customFormat="false" ht="13.8" hidden="false" customHeight="false" outlineLevel="0" collapsed="false">
      <c r="A783" s="1" t="s">
        <v>1427</v>
      </c>
      <c r="B783" s="2" t="n">
        <v>8462.77</v>
      </c>
    </row>
    <row r="784" customFormat="false" ht="13.8" hidden="false" customHeight="false" outlineLevel="0" collapsed="false">
      <c r="A784" s="1" t="s">
        <v>1428</v>
      </c>
      <c r="B784" s="2" t="n">
        <v>8730.42</v>
      </c>
    </row>
    <row r="785" customFormat="false" ht="13.8" hidden="false" customHeight="false" outlineLevel="0" collapsed="false">
      <c r="A785" s="1" t="s">
        <v>1430</v>
      </c>
      <c r="B785" s="2" t="n">
        <v>7803.99</v>
      </c>
    </row>
    <row r="786" customFormat="false" ht="13.8" hidden="false" customHeight="false" outlineLevel="0" collapsed="false">
      <c r="A786" s="1" t="s">
        <v>1431</v>
      </c>
      <c r="B786" s="2" t="n">
        <v>6689.54</v>
      </c>
    </row>
    <row r="787" customFormat="false" ht="13.8" hidden="false" customHeight="false" outlineLevel="0" collapsed="false">
      <c r="A787" s="1" t="s">
        <v>1433</v>
      </c>
      <c r="B787" s="2" t="n">
        <v>5979.68</v>
      </c>
    </row>
    <row r="788" customFormat="false" ht="13.8" hidden="false" customHeight="false" outlineLevel="0" collapsed="false">
      <c r="A788" s="1" t="s">
        <v>1434</v>
      </c>
      <c r="B788" s="2" t="n">
        <v>5669.1</v>
      </c>
    </row>
    <row r="789" customFormat="false" ht="13.8" hidden="false" customHeight="false" outlineLevel="0" collapsed="false">
      <c r="A789" s="1" t="s">
        <v>1436</v>
      </c>
      <c r="B789" s="2" t="n">
        <v>5067.52</v>
      </c>
    </row>
    <row r="790" customFormat="false" ht="13.8" hidden="false" customHeight="false" outlineLevel="0" collapsed="false">
      <c r="A790" s="1" t="s">
        <v>1437</v>
      </c>
      <c r="B790" s="2" t="n">
        <v>474.87</v>
      </c>
    </row>
    <row r="791" customFormat="false" ht="13.8" hidden="false" customHeight="false" outlineLevel="0" collapsed="false">
      <c r="A791" s="1" t="s">
        <v>1439</v>
      </c>
      <c r="B791" s="2" t="n">
        <v>412.26</v>
      </c>
    </row>
    <row r="792" customFormat="false" ht="13.8" hidden="false" customHeight="false" outlineLevel="0" collapsed="false">
      <c r="A792" s="1" t="s">
        <v>1440</v>
      </c>
      <c r="B792" s="2" t="n">
        <v>256.92</v>
      </c>
    </row>
    <row r="793" customFormat="false" ht="13.8" hidden="false" customHeight="false" outlineLevel="0" collapsed="false">
      <c r="A793" s="1" t="s">
        <v>1442</v>
      </c>
      <c r="B793" s="2" t="n">
        <v>224.8</v>
      </c>
    </row>
    <row r="794" customFormat="false" ht="13.8" hidden="false" customHeight="false" outlineLevel="0" collapsed="false">
      <c r="A794" s="1" t="s">
        <v>1443</v>
      </c>
      <c r="B794" s="2" t="n">
        <v>2780.45</v>
      </c>
    </row>
    <row r="795" customFormat="false" ht="13.8" hidden="false" customHeight="false" outlineLevel="0" collapsed="false">
      <c r="A795" s="1" t="s">
        <v>1445</v>
      </c>
      <c r="B795" s="2" t="n">
        <v>2424.43</v>
      </c>
    </row>
    <row r="796" customFormat="false" ht="13.8" hidden="false" customHeight="false" outlineLevel="0" collapsed="false">
      <c r="A796" s="1" t="s">
        <v>1446</v>
      </c>
      <c r="B796" s="2" t="n">
        <v>1670.61</v>
      </c>
    </row>
    <row r="797" customFormat="false" ht="13.8" hidden="false" customHeight="false" outlineLevel="0" collapsed="false">
      <c r="A797" s="1" t="s">
        <v>1448</v>
      </c>
      <c r="B797" s="2" t="n">
        <v>1456.69</v>
      </c>
    </row>
    <row r="798" customFormat="false" ht="13.8" hidden="false" customHeight="false" outlineLevel="0" collapsed="false">
      <c r="A798" s="1" t="s">
        <v>1449</v>
      </c>
      <c r="B798" s="2" t="n">
        <v>1950.99</v>
      </c>
    </row>
    <row r="799" customFormat="false" ht="13.8" hidden="false" customHeight="false" outlineLevel="0" collapsed="false">
      <c r="A799" s="1" t="s">
        <v>1451</v>
      </c>
      <c r="B799" s="2" t="n">
        <v>1701.17</v>
      </c>
    </row>
    <row r="800" customFormat="false" ht="13.8" hidden="false" customHeight="false" outlineLevel="0" collapsed="false">
      <c r="A800" s="1" t="s">
        <v>1452</v>
      </c>
      <c r="B800" s="2" t="n">
        <v>1168.26</v>
      </c>
    </row>
    <row r="801" customFormat="false" ht="13.8" hidden="false" customHeight="false" outlineLevel="0" collapsed="false">
      <c r="A801" s="1" t="s">
        <v>1454</v>
      </c>
      <c r="B801" s="2" t="n">
        <v>1018.67</v>
      </c>
    </row>
    <row r="802" customFormat="false" ht="13.8" hidden="false" customHeight="false" outlineLevel="0" collapsed="false">
      <c r="A802" s="1" t="s">
        <v>1455</v>
      </c>
      <c r="B802" s="2" t="n">
        <v>2224.37</v>
      </c>
    </row>
    <row r="803" customFormat="false" ht="13.8" hidden="false" customHeight="false" outlineLevel="0" collapsed="false">
      <c r="A803" s="1" t="s">
        <v>1457</v>
      </c>
      <c r="B803" s="2" t="n">
        <v>1939.55</v>
      </c>
    </row>
    <row r="804" customFormat="false" ht="13.8" hidden="false" customHeight="false" outlineLevel="0" collapsed="false">
      <c r="A804" s="1" t="s">
        <v>1458</v>
      </c>
      <c r="B804" s="2" t="n">
        <v>1336.49</v>
      </c>
    </row>
    <row r="805" customFormat="false" ht="13.8" hidden="false" customHeight="false" outlineLevel="0" collapsed="false">
      <c r="A805" s="1" t="s">
        <v>1460</v>
      </c>
      <c r="B805" s="2" t="n">
        <v>1165.36</v>
      </c>
    </row>
    <row r="806" customFormat="false" ht="13.8" hidden="false" customHeight="false" outlineLevel="0" collapsed="false">
      <c r="A806" s="1" t="s">
        <v>1461</v>
      </c>
      <c r="B806" s="2" t="n">
        <v>1560.79</v>
      </c>
    </row>
    <row r="807" customFormat="false" ht="13.8" hidden="false" customHeight="false" outlineLevel="0" collapsed="false">
      <c r="A807" s="1" t="s">
        <v>1463</v>
      </c>
      <c r="B807" s="2" t="n">
        <v>1360.94</v>
      </c>
    </row>
    <row r="808" customFormat="false" ht="13.8" hidden="false" customHeight="false" outlineLevel="0" collapsed="false">
      <c r="A808" s="1" t="s">
        <v>1464</v>
      </c>
      <c r="B808" s="2" t="n">
        <v>934.6</v>
      </c>
    </row>
    <row r="809" customFormat="false" ht="13.8" hidden="false" customHeight="false" outlineLevel="0" collapsed="false">
      <c r="A809" s="1" t="s">
        <v>1466</v>
      </c>
      <c r="B809" s="2" t="n">
        <v>814.93</v>
      </c>
    </row>
    <row r="810" customFormat="false" ht="13.8" hidden="false" customHeight="false" outlineLevel="0" collapsed="false">
      <c r="A810" s="1" t="s">
        <v>1467</v>
      </c>
      <c r="B810" s="2" t="n">
        <v>1899.54</v>
      </c>
    </row>
    <row r="811" customFormat="false" ht="13.8" hidden="false" customHeight="false" outlineLevel="0" collapsed="false">
      <c r="A811" s="1" t="s">
        <v>1469</v>
      </c>
      <c r="B811" s="2" t="n">
        <v>1646.44</v>
      </c>
    </row>
    <row r="812" customFormat="false" ht="13.8" hidden="false" customHeight="false" outlineLevel="0" collapsed="false">
      <c r="A812" s="1" t="s">
        <v>1470</v>
      </c>
      <c r="B812" s="2" t="n">
        <v>1329.68</v>
      </c>
    </row>
    <row r="813" customFormat="false" ht="13.8" hidden="false" customHeight="false" outlineLevel="0" collapsed="false">
      <c r="A813" s="1" t="s">
        <v>1472</v>
      </c>
      <c r="B813" s="2" t="n">
        <v>1152.51</v>
      </c>
    </row>
    <row r="814" customFormat="false" ht="13.8" hidden="false" customHeight="false" outlineLevel="0" collapsed="false">
      <c r="A814" s="1" t="s">
        <v>1473</v>
      </c>
      <c r="B814" s="2" t="n">
        <v>949.77</v>
      </c>
    </row>
    <row r="815" customFormat="false" ht="13.8" hidden="false" customHeight="false" outlineLevel="0" collapsed="false">
      <c r="A815" s="1" t="s">
        <v>1475</v>
      </c>
      <c r="B815" s="2" t="n">
        <v>823.22</v>
      </c>
    </row>
    <row r="816" customFormat="false" ht="13.8" hidden="false" customHeight="false" outlineLevel="0" collapsed="false">
      <c r="A816" s="1" t="s">
        <v>1476</v>
      </c>
      <c r="B816" s="2" t="n">
        <v>3.48</v>
      </c>
    </row>
    <row r="817" customFormat="false" ht="13.8" hidden="false" customHeight="false" outlineLevel="0" collapsed="false">
      <c r="A817" s="1" t="s">
        <v>1478</v>
      </c>
      <c r="B817" s="2" t="n">
        <v>3.02</v>
      </c>
    </row>
    <row r="818" customFormat="false" ht="13.8" hidden="false" customHeight="false" outlineLevel="0" collapsed="false">
      <c r="A818" s="1" t="s">
        <v>1479</v>
      </c>
      <c r="B818" s="2" t="n">
        <v>2.43</v>
      </c>
    </row>
    <row r="819" customFormat="false" ht="13.8" hidden="false" customHeight="false" outlineLevel="0" collapsed="false">
      <c r="A819" s="1" t="s">
        <v>1481</v>
      </c>
      <c r="B819" s="2" t="n">
        <v>2.11</v>
      </c>
    </row>
    <row r="820" customFormat="false" ht="13.8" hidden="false" customHeight="false" outlineLevel="0" collapsed="false">
      <c r="A820" s="1" t="s">
        <v>1482</v>
      </c>
      <c r="B820" s="2" t="n">
        <v>3.07</v>
      </c>
    </row>
    <row r="821" customFormat="false" ht="13.8" hidden="false" customHeight="false" outlineLevel="0" collapsed="false">
      <c r="A821" s="1" t="s">
        <v>1484</v>
      </c>
      <c r="B821" s="2" t="n">
        <v>2.66</v>
      </c>
    </row>
    <row r="822" customFormat="false" ht="13.8" hidden="false" customHeight="false" outlineLevel="0" collapsed="false">
      <c r="A822" s="1" t="s">
        <v>1485</v>
      </c>
      <c r="B822" s="2" t="n">
        <v>1.84</v>
      </c>
    </row>
    <row r="823" customFormat="false" ht="13.8" hidden="false" customHeight="false" outlineLevel="0" collapsed="false">
      <c r="A823" s="1" t="s">
        <v>1487</v>
      </c>
      <c r="B823" s="2" t="n">
        <v>1.6</v>
      </c>
    </row>
    <row r="824" customFormat="false" ht="13.8" hidden="false" customHeight="false" outlineLevel="0" collapsed="false">
      <c r="A824" s="1" t="s">
        <v>1488</v>
      </c>
      <c r="B824" s="2" t="n">
        <v>3.8</v>
      </c>
    </row>
    <row r="825" customFormat="false" ht="13.8" hidden="false" customHeight="false" outlineLevel="0" collapsed="false">
      <c r="A825" s="1" t="s">
        <v>1490</v>
      </c>
      <c r="B825" s="2" t="n">
        <v>3.38</v>
      </c>
    </row>
    <row r="826" customFormat="false" ht="13.8" hidden="false" customHeight="false" outlineLevel="0" collapsed="false">
      <c r="A826" s="1" t="s">
        <v>1491</v>
      </c>
      <c r="B826" s="2" t="n">
        <v>6.03</v>
      </c>
    </row>
    <row r="827" customFormat="false" ht="13.8" hidden="false" customHeight="false" outlineLevel="0" collapsed="false">
      <c r="A827" s="1" t="s">
        <v>1493</v>
      </c>
      <c r="B827" s="2" t="n">
        <v>5.36</v>
      </c>
    </row>
    <row r="828" customFormat="false" ht="13.8" hidden="false" customHeight="false" outlineLevel="0" collapsed="false">
      <c r="A828" s="1" t="s">
        <v>1494</v>
      </c>
      <c r="B828" s="2" t="n">
        <v>8.09</v>
      </c>
    </row>
    <row r="829" customFormat="false" ht="13.8" hidden="false" customHeight="false" outlineLevel="0" collapsed="false">
      <c r="A829" s="1" t="s">
        <v>1496</v>
      </c>
      <c r="B829" s="2" t="n">
        <v>7.29</v>
      </c>
    </row>
    <row r="830" customFormat="false" ht="13.8" hidden="false" customHeight="false" outlineLevel="0" collapsed="false">
      <c r="A830" s="1" t="s">
        <v>1497</v>
      </c>
      <c r="B830" s="2" t="n">
        <v>8286.94</v>
      </c>
    </row>
    <row r="831" customFormat="false" ht="13.8" hidden="false" customHeight="false" outlineLevel="0" collapsed="false">
      <c r="A831" s="1" t="s">
        <v>1499</v>
      </c>
      <c r="B831" s="2" t="n">
        <v>7405.42</v>
      </c>
    </row>
    <row r="832" customFormat="false" ht="13.8" hidden="false" customHeight="false" outlineLevel="0" collapsed="false">
      <c r="A832" s="1" t="s">
        <v>1500</v>
      </c>
      <c r="B832" s="2" t="n">
        <v>2.67</v>
      </c>
    </row>
    <row r="833" customFormat="false" ht="13.8" hidden="false" customHeight="false" outlineLevel="0" collapsed="false">
      <c r="A833" s="1" t="s">
        <v>1502</v>
      </c>
      <c r="B833" s="2" t="n">
        <v>2.39</v>
      </c>
    </row>
    <row r="834" customFormat="false" ht="13.8" hidden="false" customHeight="false" outlineLevel="0" collapsed="false">
      <c r="A834" s="1" t="s">
        <v>1503</v>
      </c>
      <c r="B834" s="2" t="n">
        <v>1.85</v>
      </c>
    </row>
    <row r="835" customFormat="false" ht="13.8" hidden="false" customHeight="false" outlineLevel="0" collapsed="false">
      <c r="A835" s="1" t="s">
        <v>1505</v>
      </c>
      <c r="B835" s="2" t="n">
        <v>1.65</v>
      </c>
    </row>
    <row r="836" customFormat="false" ht="13.8" hidden="false" customHeight="false" outlineLevel="0" collapsed="false">
      <c r="A836" s="1" t="s">
        <v>1506</v>
      </c>
      <c r="B836" s="2" t="n">
        <v>7452.06</v>
      </c>
    </row>
    <row r="837" customFormat="false" ht="13.8" hidden="false" customHeight="false" outlineLevel="0" collapsed="false">
      <c r="A837" s="1" t="s">
        <v>1508</v>
      </c>
      <c r="B837" s="2" t="n">
        <v>6660.26</v>
      </c>
    </row>
    <row r="838" customFormat="false" ht="13.8" hidden="false" customHeight="false" outlineLevel="0" collapsed="false">
      <c r="A838" s="1" t="s">
        <v>1509</v>
      </c>
      <c r="B838" s="2" t="n">
        <v>3.65</v>
      </c>
    </row>
    <row r="839" customFormat="false" ht="13.8" hidden="false" customHeight="false" outlineLevel="0" collapsed="false">
      <c r="A839" s="1" t="s">
        <v>1511</v>
      </c>
      <c r="B839" s="2" t="n">
        <v>3.26</v>
      </c>
    </row>
    <row r="840" customFormat="false" ht="13.8" hidden="false" customHeight="false" outlineLevel="0" collapsed="false">
      <c r="A840" s="1" t="s">
        <v>1512</v>
      </c>
      <c r="B840" s="2" t="n">
        <v>2.98</v>
      </c>
    </row>
    <row r="841" customFormat="false" ht="13.8" hidden="false" customHeight="false" outlineLevel="0" collapsed="false">
      <c r="A841" s="1" t="s">
        <v>1514</v>
      </c>
      <c r="B841" s="2" t="n">
        <v>2.66</v>
      </c>
    </row>
    <row r="842" customFormat="false" ht="13.8" hidden="false" customHeight="false" outlineLevel="0" collapsed="false">
      <c r="A842" s="1" t="s">
        <v>1515</v>
      </c>
      <c r="B842" s="2" t="n">
        <v>8286.94</v>
      </c>
    </row>
    <row r="843" customFormat="false" ht="13.8" hidden="false" customHeight="false" outlineLevel="0" collapsed="false">
      <c r="A843" s="1" t="s">
        <v>1517</v>
      </c>
      <c r="B843" s="2" t="n">
        <v>7405.42</v>
      </c>
    </row>
    <row r="844" customFormat="false" ht="13.8" hidden="false" customHeight="false" outlineLevel="0" collapsed="false">
      <c r="A844" s="1" t="s">
        <v>1518</v>
      </c>
      <c r="B844" s="2" t="n">
        <v>6902.32</v>
      </c>
    </row>
    <row r="845" customFormat="false" ht="13.8" hidden="false" customHeight="false" outlineLevel="0" collapsed="false">
      <c r="A845" s="1" t="s">
        <v>1520</v>
      </c>
      <c r="B845" s="2" t="n">
        <v>6168.08</v>
      </c>
    </row>
    <row r="846" customFormat="false" ht="13.8" hidden="false" customHeight="false" outlineLevel="0" collapsed="false">
      <c r="A846" s="1" t="s">
        <v>1521</v>
      </c>
      <c r="B846" s="2" t="n">
        <v>5103.28</v>
      </c>
    </row>
    <row r="847" customFormat="false" ht="13.8" hidden="false" customHeight="false" outlineLevel="0" collapsed="false">
      <c r="A847" s="1" t="s">
        <v>1523</v>
      </c>
      <c r="B847" s="2" t="n">
        <v>4634.79</v>
      </c>
    </row>
    <row r="848" customFormat="false" ht="13.8" hidden="false" customHeight="false" outlineLevel="0" collapsed="false">
      <c r="A848" s="1" t="s">
        <v>1524</v>
      </c>
      <c r="B848" s="2" t="n">
        <v>2.09</v>
      </c>
    </row>
    <row r="849" customFormat="false" ht="13.8" hidden="false" customHeight="false" outlineLevel="0" collapsed="false">
      <c r="A849" s="1" t="s">
        <v>1526</v>
      </c>
      <c r="B849" s="2" t="n">
        <v>1.81</v>
      </c>
    </row>
    <row r="850" customFormat="false" ht="13.8" hidden="false" customHeight="false" outlineLevel="0" collapsed="false">
      <c r="A850" s="1" t="s">
        <v>1527</v>
      </c>
      <c r="B850" s="2" t="n">
        <v>1.88</v>
      </c>
    </row>
    <row r="851" customFormat="false" ht="13.8" hidden="false" customHeight="false" outlineLevel="0" collapsed="false">
      <c r="A851" s="1" t="s">
        <v>1529</v>
      </c>
      <c r="B851" s="2" t="n">
        <v>1.69</v>
      </c>
    </row>
    <row r="852" customFormat="false" ht="13.8" hidden="false" customHeight="false" outlineLevel="0" collapsed="false">
      <c r="A852" s="1" t="s">
        <v>1530</v>
      </c>
      <c r="B852" s="2" t="n">
        <v>11.69</v>
      </c>
    </row>
    <row r="853" customFormat="false" ht="13.8" hidden="false" customHeight="false" outlineLevel="0" collapsed="false">
      <c r="A853" s="1" t="s">
        <v>1532</v>
      </c>
      <c r="B853" s="2" t="n">
        <v>10.36</v>
      </c>
    </row>
    <row r="854" customFormat="false" ht="13.8" hidden="false" customHeight="false" outlineLevel="0" collapsed="false">
      <c r="A854" s="1" t="s">
        <v>1533</v>
      </c>
      <c r="B854" s="2" t="n">
        <v>15.89</v>
      </c>
    </row>
    <row r="855" customFormat="false" ht="13.8" hidden="false" customHeight="false" outlineLevel="0" collapsed="false">
      <c r="A855" s="1" t="s">
        <v>1535</v>
      </c>
      <c r="B855" s="2" t="n">
        <v>14.1</v>
      </c>
    </row>
    <row r="856" customFormat="false" ht="13.8" hidden="false" customHeight="false" outlineLevel="0" collapsed="false">
      <c r="A856" s="1" t="s">
        <v>1536</v>
      </c>
      <c r="B856" s="2" t="n">
        <v>84.89</v>
      </c>
    </row>
    <row r="857" customFormat="false" ht="13.8" hidden="false" customHeight="false" outlineLevel="0" collapsed="false">
      <c r="A857" s="1" t="s">
        <v>1538</v>
      </c>
      <c r="B857" s="2" t="n">
        <v>75.62</v>
      </c>
    </row>
    <row r="858" customFormat="false" ht="13.8" hidden="false" customHeight="false" outlineLevel="0" collapsed="false">
      <c r="A858" s="1" t="s">
        <v>1539</v>
      </c>
      <c r="B858" s="2" t="n">
        <v>21.21</v>
      </c>
    </row>
    <row r="859" customFormat="false" ht="13.8" hidden="false" customHeight="false" outlineLevel="0" collapsed="false">
      <c r="A859" s="1" t="s">
        <v>1541</v>
      </c>
      <c r="B859" s="2" t="n">
        <v>18.91</v>
      </c>
    </row>
    <row r="860" customFormat="false" ht="13.8" hidden="false" customHeight="false" outlineLevel="0" collapsed="false">
      <c r="A860" s="1" t="s">
        <v>1542</v>
      </c>
      <c r="B860" s="2" t="n">
        <v>28.63</v>
      </c>
    </row>
    <row r="861" customFormat="false" ht="13.8" hidden="false" customHeight="false" outlineLevel="0" collapsed="false">
      <c r="A861" s="1" t="s">
        <v>1544</v>
      </c>
      <c r="B861" s="2" t="n">
        <v>25.53</v>
      </c>
    </row>
    <row r="862" customFormat="false" ht="13.8" hidden="false" customHeight="false" outlineLevel="0" collapsed="false">
      <c r="A862" s="1" t="s">
        <v>1545</v>
      </c>
      <c r="B862" s="2" t="n">
        <v>0.32</v>
      </c>
    </row>
    <row r="863" customFormat="false" ht="13.8" hidden="false" customHeight="false" outlineLevel="0" collapsed="false">
      <c r="A863" s="1" t="s">
        <v>1547</v>
      </c>
      <c r="B863" s="2" t="n">
        <v>0.29</v>
      </c>
    </row>
    <row r="864" customFormat="false" ht="13.8" hidden="false" customHeight="false" outlineLevel="0" collapsed="false">
      <c r="A864" s="1" t="s">
        <v>1548</v>
      </c>
      <c r="B864" s="2" t="n">
        <v>9665.83</v>
      </c>
    </row>
    <row r="865" customFormat="false" ht="13.8" hidden="false" customHeight="false" outlineLevel="0" collapsed="false">
      <c r="A865" s="1" t="s">
        <v>1550</v>
      </c>
      <c r="B865" s="2" t="n">
        <v>8640.13</v>
      </c>
    </row>
    <row r="866" customFormat="false" ht="13.8" hidden="false" customHeight="false" outlineLevel="0" collapsed="false">
      <c r="A866" s="1" t="s">
        <v>1551</v>
      </c>
      <c r="B866" s="2" t="n">
        <v>10477.23</v>
      </c>
    </row>
    <row r="867" customFormat="false" ht="13.8" hidden="false" customHeight="false" outlineLevel="0" collapsed="false">
      <c r="A867" s="1" t="s">
        <v>1553</v>
      </c>
      <c r="B867" s="2" t="n">
        <v>9365.4</v>
      </c>
    </row>
    <row r="868" customFormat="false" ht="13.8" hidden="false" customHeight="false" outlineLevel="0" collapsed="false">
      <c r="A868" s="1" t="s">
        <v>1554</v>
      </c>
      <c r="B868" s="2" t="n">
        <v>11621.68</v>
      </c>
    </row>
    <row r="869" customFormat="false" ht="13.8" hidden="false" customHeight="false" outlineLevel="0" collapsed="false">
      <c r="A869" s="1" t="s">
        <v>1556</v>
      </c>
      <c r="B869" s="2" t="n">
        <v>10388.43</v>
      </c>
    </row>
    <row r="870" customFormat="false" ht="13.8" hidden="false" customHeight="false" outlineLevel="0" collapsed="false">
      <c r="A870" s="1" t="s">
        <v>1557</v>
      </c>
      <c r="B870" s="2" t="n">
        <v>7732.65</v>
      </c>
    </row>
    <row r="871" customFormat="false" ht="13.8" hidden="false" customHeight="false" outlineLevel="0" collapsed="false">
      <c r="A871" s="1" t="s">
        <v>1559</v>
      </c>
      <c r="B871" s="2" t="n">
        <v>6912.1</v>
      </c>
    </row>
    <row r="872" customFormat="false" ht="13.8" hidden="false" customHeight="false" outlineLevel="0" collapsed="false">
      <c r="A872" s="1" t="s">
        <v>1560</v>
      </c>
      <c r="B872" s="2" t="n">
        <v>8382.18</v>
      </c>
    </row>
    <row r="873" customFormat="false" ht="13.8" hidden="false" customHeight="false" outlineLevel="0" collapsed="false">
      <c r="A873" s="1" t="s">
        <v>1562</v>
      </c>
      <c r="B873" s="2" t="n">
        <v>7492.7</v>
      </c>
    </row>
    <row r="874" customFormat="false" ht="13.8" hidden="false" customHeight="false" outlineLevel="0" collapsed="false">
      <c r="A874" s="1" t="s">
        <v>1563</v>
      </c>
      <c r="B874" s="2" t="n">
        <v>9665.83</v>
      </c>
    </row>
    <row r="875" customFormat="false" ht="13.8" hidden="false" customHeight="false" outlineLevel="0" collapsed="false">
      <c r="A875" s="1" t="s">
        <v>1565</v>
      </c>
      <c r="B875" s="2" t="n">
        <v>8640.13</v>
      </c>
    </row>
    <row r="876" customFormat="false" ht="13.8" hidden="false" customHeight="false" outlineLevel="0" collapsed="false">
      <c r="A876" s="1" t="s">
        <v>1566</v>
      </c>
      <c r="B876" s="2" t="n">
        <v>7732.65</v>
      </c>
    </row>
    <row r="877" customFormat="false" ht="13.8" hidden="false" customHeight="false" outlineLevel="0" collapsed="false">
      <c r="A877" s="1" t="s">
        <v>1568</v>
      </c>
      <c r="B877" s="2" t="n">
        <v>6912.1</v>
      </c>
    </row>
    <row r="878" customFormat="false" ht="13.8" hidden="false" customHeight="false" outlineLevel="0" collapsed="false">
      <c r="A878" s="1" t="s">
        <v>1569</v>
      </c>
      <c r="B878" s="2" t="n">
        <v>8382.18</v>
      </c>
    </row>
    <row r="879" customFormat="false" ht="13.8" hidden="false" customHeight="false" outlineLevel="0" collapsed="false">
      <c r="A879" s="1" t="s">
        <v>1571</v>
      </c>
      <c r="B879" s="2" t="n">
        <v>7492.7</v>
      </c>
    </row>
    <row r="880" customFormat="false" ht="13.8" hidden="false" customHeight="false" outlineLevel="0" collapsed="false">
      <c r="A880" s="1" t="s">
        <v>1572</v>
      </c>
      <c r="B880" s="2" t="n">
        <v>9665.83</v>
      </c>
    </row>
    <row r="881" customFormat="false" ht="13.8" hidden="false" customHeight="false" outlineLevel="0" collapsed="false">
      <c r="A881" s="1" t="s">
        <v>1574</v>
      </c>
      <c r="B881" s="2" t="n">
        <v>8640.13</v>
      </c>
    </row>
    <row r="882" customFormat="false" ht="13.8" hidden="false" customHeight="false" outlineLevel="0" collapsed="false">
      <c r="A882" s="1" t="s">
        <v>1575</v>
      </c>
      <c r="B882" s="2" t="n">
        <v>5798.37</v>
      </c>
    </row>
    <row r="883" customFormat="false" ht="13.8" hidden="false" customHeight="false" outlineLevel="0" collapsed="false">
      <c r="A883" s="1" t="s">
        <v>1577</v>
      </c>
      <c r="B883" s="2" t="n">
        <v>5183.07</v>
      </c>
    </row>
    <row r="884" customFormat="false" ht="13.8" hidden="false" customHeight="false" outlineLevel="0" collapsed="false">
      <c r="A884" s="1" t="s">
        <v>1578</v>
      </c>
      <c r="B884" s="2" t="n">
        <v>6285.42</v>
      </c>
    </row>
    <row r="885" customFormat="false" ht="13.8" hidden="false" customHeight="false" outlineLevel="0" collapsed="false">
      <c r="A885" s="1" t="s">
        <v>1580</v>
      </c>
      <c r="B885" s="2" t="n">
        <v>5618.43</v>
      </c>
    </row>
    <row r="886" customFormat="false" ht="13.8" hidden="false" customHeight="false" outlineLevel="0" collapsed="false">
      <c r="A886" s="1" t="s">
        <v>1581</v>
      </c>
      <c r="B886" s="2" t="n">
        <v>7732.65</v>
      </c>
    </row>
    <row r="887" customFormat="false" ht="13.8" hidden="false" customHeight="false" outlineLevel="0" collapsed="false">
      <c r="A887" s="1" t="s">
        <v>1583</v>
      </c>
      <c r="B887" s="2" t="n">
        <v>6912.1</v>
      </c>
    </row>
    <row r="888" customFormat="false" ht="13.8" hidden="false" customHeight="false" outlineLevel="0" collapsed="false">
      <c r="A888" s="1" t="s">
        <v>1584</v>
      </c>
      <c r="B888" s="2" t="n">
        <v>11621.68</v>
      </c>
    </row>
    <row r="889" customFormat="false" ht="13.8" hidden="false" customHeight="false" outlineLevel="0" collapsed="false">
      <c r="A889" s="1" t="s">
        <v>1586</v>
      </c>
      <c r="B889" s="2" t="n">
        <v>10388.43</v>
      </c>
    </row>
    <row r="890" customFormat="false" ht="13.8" hidden="false" customHeight="false" outlineLevel="0" collapsed="false">
      <c r="A890" s="1" t="s">
        <v>1587</v>
      </c>
      <c r="B890" s="2" t="n">
        <v>12551.4</v>
      </c>
    </row>
    <row r="891" customFormat="false" ht="13.8" hidden="false" customHeight="false" outlineLevel="0" collapsed="false">
      <c r="A891" s="1" t="s">
        <v>1589</v>
      </c>
      <c r="B891" s="2" t="n">
        <v>11219.5</v>
      </c>
    </row>
    <row r="892" customFormat="false" ht="13.8" hidden="false" customHeight="false" outlineLevel="0" collapsed="false">
      <c r="A892" s="1" t="s">
        <v>1590</v>
      </c>
      <c r="B892" s="2" t="n">
        <v>13549.16</v>
      </c>
    </row>
    <row r="893" customFormat="false" ht="13.8" hidden="false" customHeight="false" outlineLevel="0" collapsed="false">
      <c r="A893" s="1" t="s">
        <v>1592</v>
      </c>
      <c r="B893" s="2" t="n">
        <v>12111.39</v>
      </c>
    </row>
    <row r="894" customFormat="false" ht="13.8" hidden="false" customHeight="false" outlineLevel="0" collapsed="false">
      <c r="A894" s="1" t="s">
        <v>1593</v>
      </c>
      <c r="B894" s="2" t="n">
        <v>9665.83</v>
      </c>
    </row>
    <row r="895" customFormat="false" ht="13.8" hidden="false" customHeight="false" outlineLevel="0" collapsed="false">
      <c r="A895" s="1" t="s">
        <v>1595</v>
      </c>
      <c r="B895" s="2" t="n">
        <v>8640.13</v>
      </c>
    </row>
    <row r="896" customFormat="false" ht="13.8" hidden="false" customHeight="false" outlineLevel="0" collapsed="false">
      <c r="A896" s="1" t="s">
        <v>1596</v>
      </c>
      <c r="B896" s="2" t="n">
        <v>10477.23</v>
      </c>
    </row>
    <row r="897" customFormat="false" ht="13.8" hidden="false" customHeight="false" outlineLevel="0" collapsed="false">
      <c r="A897" s="1" t="s">
        <v>1598</v>
      </c>
      <c r="B897" s="2" t="n">
        <v>9365.4</v>
      </c>
    </row>
    <row r="898" customFormat="false" ht="13.8" hidden="false" customHeight="false" outlineLevel="0" collapsed="false">
      <c r="A898" s="1" t="s">
        <v>1599</v>
      </c>
      <c r="B898" s="2" t="n">
        <v>11621.68</v>
      </c>
    </row>
    <row r="899" customFormat="false" ht="13.8" hidden="false" customHeight="false" outlineLevel="0" collapsed="false">
      <c r="A899" s="1" t="s">
        <v>1601</v>
      </c>
      <c r="B899" s="2" t="n">
        <v>10388.43</v>
      </c>
    </row>
    <row r="900" customFormat="false" ht="13.8" hidden="false" customHeight="false" outlineLevel="0" collapsed="false">
      <c r="A900" s="1" t="s">
        <v>1602</v>
      </c>
      <c r="B900" s="2" t="n">
        <v>9665.83</v>
      </c>
    </row>
    <row r="901" customFormat="false" ht="13.8" hidden="false" customHeight="false" outlineLevel="0" collapsed="false">
      <c r="A901" s="1" t="s">
        <v>1604</v>
      </c>
      <c r="B901" s="2" t="n">
        <v>8640.13</v>
      </c>
    </row>
    <row r="902" customFormat="false" ht="13.8" hidden="false" customHeight="false" outlineLevel="0" collapsed="false">
      <c r="A902" s="1" t="s">
        <v>1605</v>
      </c>
      <c r="B902" s="2" t="n">
        <v>10477.23</v>
      </c>
    </row>
    <row r="903" customFormat="false" ht="13.8" hidden="false" customHeight="false" outlineLevel="0" collapsed="false">
      <c r="A903" s="1" t="s">
        <v>1607</v>
      </c>
      <c r="B903" s="2" t="n">
        <v>9365.4</v>
      </c>
    </row>
    <row r="904" customFormat="false" ht="13.8" hidden="false" customHeight="false" outlineLevel="0" collapsed="false">
      <c r="A904" s="1" t="s">
        <v>1608</v>
      </c>
      <c r="B904" s="2" t="n">
        <v>11621.68</v>
      </c>
    </row>
    <row r="905" customFormat="false" ht="13.8" hidden="false" customHeight="false" outlineLevel="0" collapsed="false">
      <c r="A905" s="1" t="s">
        <v>1610</v>
      </c>
      <c r="B905" s="2" t="n">
        <v>10388.43</v>
      </c>
    </row>
    <row r="906" customFormat="false" ht="13.8" hidden="false" customHeight="false" outlineLevel="0" collapsed="false">
      <c r="A906" s="1" t="s">
        <v>1611</v>
      </c>
      <c r="B906" s="2" t="n">
        <v>7732.65</v>
      </c>
    </row>
    <row r="907" customFormat="false" ht="13.8" hidden="false" customHeight="false" outlineLevel="0" collapsed="false">
      <c r="A907" s="1" t="s">
        <v>1613</v>
      </c>
      <c r="B907" s="2" t="n">
        <v>6912.1</v>
      </c>
    </row>
    <row r="908" customFormat="false" ht="13.8" hidden="false" customHeight="false" outlineLevel="0" collapsed="false">
      <c r="A908" s="1" t="s">
        <v>1614</v>
      </c>
      <c r="B908" s="2" t="n">
        <v>8382.18</v>
      </c>
    </row>
    <row r="909" customFormat="false" ht="13.8" hidden="false" customHeight="false" outlineLevel="0" collapsed="false">
      <c r="A909" s="1" t="s">
        <v>1616</v>
      </c>
      <c r="B909" s="2" t="n">
        <v>7492.7</v>
      </c>
    </row>
    <row r="910" customFormat="false" ht="13.8" hidden="false" customHeight="false" outlineLevel="0" collapsed="false">
      <c r="A910" s="1" t="s">
        <v>1617</v>
      </c>
      <c r="B910" s="2" t="n">
        <v>9665.83</v>
      </c>
    </row>
    <row r="911" customFormat="false" ht="13.8" hidden="false" customHeight="false" outlineLevel="0" collapsed="false">
      <c r="A911" s="1" t="s">
        <v>1619</v>
      </c>
      <c r="B911" s="2" t="n">
        <v>8640.13</v>
      </c>
    </row>
    <row r="912" customFormat="false" ht="13.8" hidden="false" customHeight="false" outlineLevel="0" collapsed="false">
      <c r="A912" s="1" t="s">
        <v>1620</v>
      </c>
      <c r="B912" s="2" t="n">
        <v>13549.16</v>
      </c>
    </row>
    <row r="913" customFormat="false" ht="13.8" hidden="false" customHeight="false" outlineLevel="0" collapsed="false">
      <c r="A913" s="1" t="s">
        <v>1622</v>
      </c>
      <c r="B913" s="2" t="n">
        <v>12111.39</v>
      </c>
    </row>
    <row r="914" customFormat="false" ht="13.8" hidden="false" customHeight="false" outlineLevel="0" collapsed="false">
      <c r="A914" s="1" t="s">
        <v>1623</v>
      </c>
      <c r="B914" s="2" t="n">
        <v>14633.08</v>
      </c>
    </row>
    <row r="915" customFormat="false" ht="13.8" hidden="false" customHeight="false" outlineLevel="0" collapsed="false">
      <c r="A915" s="1" t="s">
        <v>1625</v>
      </c>
      <c r="B915" s="2" t="n">
        <v>13080.28</v>
      </c>
    </row>
    <row r="916" customFormat="false" ht="13.8" hidden="false" customHeight="false" outlineLevel="0" collapsed="false">
      <c r="A916" s="1" t="s">
        <v>1626</v>
      </c>
      <c r="B916" s="2" t="n">
        <v>15803.69</v>
      </c>
    </row>
    <row r="917" customFormat="false" ht="13.8" hidden="false" customHeight="false" outlineLevel="0" collapsed="false">
      <c r="A917" s="1" t="s">
        <v>1628</v>
      </c>
      <c r="B917" s="2" t="n">
        <v>14126.67</v>
      </c>
    </row>
    <row r="918" customFormat="false" ht="13.8" hidden="false" customHeight="false" outlineLevel="0" collapsed="false">
      <c r="A918" s="1" t="s">
        <v>1629</v>
      </c>
      <c r="B918" s="2" t="n">
        <v>11621.68</v>
      </c>
    </row>
    <row r="919" customFormat="false" ht="13.8" hidden="false" customHeight="false" outlineLevel="0" collapsed="false">
      <c r="A919" s="1" t="s">
        <v>1631</v>
      </c>
      <c r="B919" s="2" t="n">
        <v>10388.43</v>
      </c>
    </row>
    <row r="920" customFormat="false" ht="13.8" hidden="false" customHeight="false" outlineLevel="0" collapsed="false">
      <c r="A920" s="1" t="s">
        <v>1632</v>
      </c>
      <c r="B920" s="2" t="n">
        <v>12551.4</v>
      </c>
    </row>
    <row r="921" customFormat="false" ht="13.8" hidden="false" customHeight="false" outlineLevel="0" collapsed="false">
      <c r="A921" s="1" t="s">
        <v>1634</v>
      </c>
      <c r="B921" s="2" t="n">
        <v>11219.5</v>
      </c>
    </row>
    <row r="922" customFormat="false" ht="13.8" hidden="false" customHeight="false" outlineLevel="0" collapsed="false">
      <c r="A922" s="1" t="s">
        <v>1635</v>
      </c>
      <c r="B922" s="2" t="n">
        <v>13549.16</v>
      </c>
    </row>
    <row r="923" customFormat="false" ht="13.8" hidden="false" customHeight="false" outlineLevel="0" collapsed="false">
      <c r="A923" s="1" t="s">
        <v>1637</v>
      </c>
      <c r="B923" s="2" t="n">
        <v>12111.39</v>
      </c>
    </row>
    <row r="924" customFormat="false" ht="13.8" hidden="false" customHeight="false" outlineLevel="0" collapsed="false">
      <c r="A924" s="1" t="s">
        <v>1638</v>
      </c>
      <c r="B924" s="2" t="n">
        <v>11621.68</v>
      </c>
    </row>
    <row r="925" customFormat="false" ht="13.8" hidden="false" customHeight="false" outlineLevel="0" collapsed="false">
      <c r="A925" s="1" t="s">
        <v>1640</v>
      </c>
      <c r="B925" s="2" t="n">
        <v>10388.43</v>
      </c>
    </row>
    <row r="926" customFormat="false" ht="13.8" hidden="false" customHeight="false" outlineLevel="0" collapsed="false">
      <c r="A926" s="1" t="s">
        <v>1641</v>
      </c>
      <c r="B926" s="2" t="n">
        <v>12551.4</v>
      </c>
    </row>
    <row r="927" customFormat="false" ht="13.8" hidden="false" customHeight="false" outlineLevel="0" collapsed="false">
      <c r="A927" s="1" t="s">
        <v>1643</v>
      </c>
      <c r="B927" s="2" t="n">
        <v>11219.5</v>
      </c>
    </row>
    <row r="928" customFormat="false" ht="13.8" hidden="false" customHeight="false" outlineLevel="0" collapsed="false">
      <c r="A928" s="1" t="s">
        <v>1644</v>
      </c>
      <c r="B928" s="2" t="n">
        <v>13549.16</v>
      </c>
    </row>
    <row r="929" customFormat="false" ht="13.8" hidden="false" customHeight="false" outlineLevel="0" collapsed="false">
      <c r="A929" s="1" t="s">
        <v>1646</v>
      </c>
      <c r="B929" s="2" t="n">
        <v>12111.39</v>
      </c>
    </row>
    <row r="930" customFormat="false" ht="13.8" hidden="false" customHeight="false" outlineLevel="0" collapsed="false">
      <c r="A930" s="1" t="s">
        <v>1647</v>
      </c>
      <c r="B930" s="2" t="n">
        <v>9665.83</v>
      </c>
    </row>
    <row r="931" customFormat="false" ht="13.8" hidden="false" customHeight="false" outlineLevel="0" collapsed="false">
      <c r="A931" s="1" t="s">
        <v>1649</v>
      </c>
      <c r="B931" s="2" t="n">
        <v>8640.13</v>
      </c>
    </row>
    <row r="932" customFormat="false" ht="13.8" hidden="false" customHeight="false" outlineLevel="0" collapsed="false">
      <c r="A932" s="1" t="s">
        <v>1650</v>
      </c>
      <c r="B932" s="2" t="n">
        <v>10477.23</v>
      </c>
    </row>
    <row r="933" customFormat="false" ht="13.8" hidden="false" customHeight="false" outlineLevel="0" collapsed="false">
      <c r="A933" s="1" t="s">
        <v>1652</v>
      </c>
      <c r="B933" s="2" t="n">
        <v>9365.4</v>
      </c>
    </row>
    <row r="934" customFormat="false" ht="13.8" hidden="false" customHeight="false" outlineLevel="0" collapsed="false">
      <c r="A934" s="1" t="s">
        <v>1653</v>
      </c>
      <c r="B934" s="2" t="n">
        <v>11621.68</v>
      </c>
    </row>
    <row r="935" customFormat="false" ht="13.8" hidden="false" customHeight="false" outlineLevel="0" collapsed="false">
      <c r="A935" s="1" t="s">
        <v>1655</v>
      </c>
      <c r="B935" s="2" t="n">
        <v>10388.43</v>
      </c>
    </row>
    <row r="936" customFormat="false" ht="13.8" hidden="false" customHeight="false" outlineLevel="0" collapsed="false">
      <c r="A936" s="1" t="s">
        <v>1656</v>
      </c>
      <c r="B936" s="2" t="n">
        <v>34466.98</v>
      </c>
    </row>
    <row r="937" customFormat="false" ht="13.8" hidden="false" customHeight="false" outlineLevel="0" collapsed="false">
      <c r="A937" s="1" t="s">
        <v>1658</v>
      </c>
      <c r="B937" s="2" t="n">
        <v>30759.47</v>
      </c>
    </row>
    <row r="938" customFormat="false" ht="13.8" hidden="false" customHeight="false" outlineLevel="0" collapsed="false">
      <c r="A938" s="1" t="s">
        <v>1659</v>
      </c>
      <c r="B938" s="2" t="n">
        <v>18958.55</v>
      </c>
    </row>
    <row r="939" customFormat="false" ht="13.8" hidden="false" customHeight="false" outlineLevel="0" collapsed="false">
      <c r="A939" s="1" t="s">
        <v>1661</v>
      </c>
      <c r="B939" s="2" t="n">
        <v>16963.49</v>
      </c>
    </row>
    <row r="940" customFormat="false" ht="13.8" hidden="false" customHeight="false" outlineLevel="0" collapsed="false">
      <c r="A940" s="1" t="s">
        <v>1662</v>
      </c>
      <c r="B940" s="2" t="n">
        <v>24227</v>
      </c>
    </row>
    <row r="941" customFormat="false" ht="13.8" hidden="false" customHeight="false" outlineLevel="0" collapsed="false">
      <c r="A941" s="1" t="s">
        <v>1664</v>
      </c>
      <c r="B941" s="2" t="n">
        <v>21660.73</v>
      </c>
    </row>
    <row r="942" customFormat="false" ht="13.8" hidden="false" customHeight="false" outlineLevel="0" collapsed="false">
      <c r="A942" s="1" t="s">
        <v>1665</v>
      </c>
      <c r="B942" s="2" t="n">
        <v>13943.09</v>
      </c>
    </row>
    <row r="943" customFormat="false" ht="13.8" hidden="false" customHeight="false" outlineLevel="0" collapsed="false">
      <c r="A943" s="1" t="s">
        <v>1667</v>
      </c>
      <c r="B943" s="2" t="n">
        <v>12526.53</v>
      </c>
    </row>
    <row r="944" customFormat="false" ht="13.8" hidden="false" customHeight="false" outlineLevel="0" collapsed="false">
      <c r="A944" s="1" t="s">
        <v>1668</v>
      </c>
      <c r="B944" s="2" t="n">
        <v>15667.4</v>
      </c>
    </row>
    <row r="945" customFormat="false" ht="13.8" hidden="false" customHeight="false" outlineLevel="0" collapsed="false">
      <c r="A945" s="1" t="s">
        <v>1670</v>
      </c>
      <c r="B945" s="2" t="n">
        <v>14181.39</v>
      </c>
    </row>
    <row r="946" customFormat="false" ht="13.8" hidden="false" customHeight="false" outlineLevel="0" collapsed="false">
      <c r="A946" s="1" t="s">
        <v>1671</v>
      </c>
      <c r="B946" s="2" t="n">
        <v>13926.58</v>
      </c>
    </row>
    <row r="947" customFormat="false" ht="13.8" hidden="false" customHeight="false" outlineLevel="0" collapsed="false">
      <c r="A947" s="1" t="s">
        <v>1673</v>
      </c>
      <c r="B947" s="2" t="n">
        <v>12605.68</v>
      </c>
    </row>
    <row r="948" customFormat="false" ht="13.8" hidden="false" customHeight="false" outlineLevel="0" collapsed="false">
      <c r="A948" s="1" t="s">
        <v>1674</v>
      </c>
      <c r="B948" s="2" t="n">
        <v>3.81</v>
      </c>
    </row>
    <row r="949" customFormat="false" ht="13.8" hidden="false" customHeight="false" outlineLevel="0" collapsed="false">
      <c r="A949" s="1" t="s">
        <v>1676</v>
      </c>
      <c r="B949" s="2" t="n">
        <v>3.48</v>
      </c>
    </row>
    <row r="950" customFormat="false" ht="13.8" hidden="false" customHeight="false" outlineLevel="0" collapsed="false">
      <c r="A950" s="1" t="s">
        <v>1677</v>
      </c>
      <c r="B950" s="2" t="n">
        <v>26.19</v>
      </c>
    </row>
    <row r="951" customFormat="false" ht="13.8" hidden="false" customHeight="false" outlineLevel="0" collapsed="false">
      <c r="A951" s="1" t="s">
        <v>1679</v>
      </c>
      <c r="B951" s="2" t="n">
        <v>23.98</v>
      </c>
    </row>
    <row r="952" customFormat="false" ht="13.8" hidden="false" customHeight="false" outlineLevel="0" collapsed="false">
      <c r="A952" s="1" t="s">
        <v>1680</v>
      </c>
      <c r="B952" s="2" t="n">
        <v>6.74</v>
      </c>
    </row>
    <row r="953" customFormat="false" ht="13.8" hidden="false" customHeight="false" outlineLevel="0" collapsed="false">
      <c r="A953" s="1" t="s">
        <v>1682</v>
      </c>
      <c r="B953" s="2" t="n">
        <v>5.89</v>
      </c>
    </row>
    <row r="954" customFormat="false" ht="13.8" hidden="false" customHeight="false" outlineLevel="0" collapsed="false">
      <c r="A954" s="1" t="s">
        <v>1683</v>
      </c>
      <c r="B954" s="2" t="n">
        <v>2.16</v>
      </c>
    </row>
    <row r="955" customFormat="false" ht="13.8" hidden="false" customHeight="false" outlineLevel="0" collapsed="false">
      <c r="A955" s="1" t="s">
        <v>1685</v>
      </c>
      <c r="B955" s="2" t="n">
        <v>1.89</v>
      </c>
    </row>
    <row r="956" customFormat="false" ht="13.8" hidden="false" customHeight="false" outlineLevel="0" collapsed="false">
      <c r="A956" s="1" t="s">
        <v>1686</v>
      </c>
      <c r="B956" s="2" t="n">
        <v>0.88</v>
      </c>
    </row>
    <row r="957" customFormat="false" ht="13.8" hidden="false" customHeight="false" outlineLevel="0" collapsed="false">
      <c r="A957" s="1" t="s">
        <v>1688</v>
      </c>
      <c r="B957" s="2" t="n">
        <v>0.77</v>
      </c>
    </row>
    <row r="958" customFormat="false" ht="13.8" hidden="false" customHeight="false" outlineLevel="0" collapsed="false">
      <c r="A958" s="1" t="s">
        <v>1689</v>
      </c>
      <c r="B958" s="2" t="n">
        <v>7.42</v>
      </c>
    </row>
    <row r="959" customFormat="false" ht="13.8" hidden="false" customHeight="false" outlineLevel="0" collapsed="false">
      <c r="A959" s="1" t="s">
        <v>1691</v>
      </c>
      <c r="B959" s="2" t="n">
        <v>6.43</v>
      </c>
    </row>
    <row r="960" customFormat="false" ht="13.8" hidden="false" customHeight="false" outlineLevel="0" collapsed="false">
      <c r="A960" s="1" t="s">
        <v>1692</v>
      </c>
      <c r="B960" s="2" t="n">
        <v>78.09</v>
      </c>
    </row>
    <row r="961" customFormat="false" ht="13.8" hidden="false" customHeight="false" outlineLevel="0" collapsed="false">
      <c r="A961" s="1" t="s">
        <v>1694</v>
      </c>
      <c r="B961" s="2" t="n">
        <v>74.8</v>
      </c>
    </row>
    <row r="962" customFormat="false" ht="13.8" hidden="false" customHeight="false" outlineLevel="0" collapsed="false">
      <c r="A962" s="1" t="s">
        <v>1695</v>
      </c>
      <c r="B962" s="2" t="n">
        <v>74.32</v>
      </c>
    </row>
    <row r="963" customFormat="false" ht="13.8" hidden="false" customHeight="false" outlineLevel="0" collapsed="false">
      <c r="A963" s="1" t="s">
        <v>1697</v>
      </c>
      <c r="B963" s="2" t="n">
        <v>71.04</v>
      </c>
    </row>
    <row r="964" customFormat="false" ht="13.8" hidden="false" customHeight="false" outlineLevel="0" collapsed="false">
      <c r="A964" s="1" t="s">
        <v>1698</v>
      </c>
      <c r="B964" s="2" t="n">
        <v>182.28</v>
      </c>
    </row>
    <row r="965" customFormat="false" ht="13.8" hidden="false" customHeight="false" outlineLevel="0" collapsed="false">
      <c r="A965" s="1" t="s">
        <v>1700</v>
      </c>
      <c r="B965" s="2" t="n">
        <v>172.86</v>
      </c>
    </row>
    <row r="966" customFormat="false" ht="13.8" hidden="false" customHeight="false" outlineLevel="0" collapsed="false">
      <c r="A966" s="1" t="s">
        <v>1701</v>
      </c>
      <c r="B966" s="2" t="n">
        <v>252.95</v>
      </c>
    </row>
    <row r="967" customFormat="false" ht="13.8" hidden="false" customHeight="false" outlineLevel="0" collapsed="false">
      <c r="A967" s="1" t="s">
        <v>1703</v>
      </c>
      <c r="B967" s="2" t="n">
        <v>241.23</v>
      </c>
    </row>
    <row r="968" customFormat="false" ht="13.8" hidden="false" customHeight="false" outlineLevel="0" collapsed="false">
      <c r="A968" s="1" t="s">
        <v>1704</v>
      </c>
      <c r="B968" s="2" t="n">
        <v>249.18</v>
      </c>
    </row>
    <row r="969" customFormat="false" ht="13.8" hidden="false" customHeight="false" outlineLevel="0" collapsed="false">
      <c r="A969" s="1" t="s">
        <v>1706</v>
      </c>
      <c r="B969" s="2" t="n">
        <v>237.46</v>
      </c>
    </row>
    <row r="970" customFormat="false" ht="13.8" hidden="false" customHeight="false" outlineLevel="0" collapsed="false">
      <c r="A970" s="1" t="s">
        <v>1707</v>
      </c>
      <c r="B970" s="2" t="n">
        <v>203.16</v>
      </c>
    </row>
    <row r="971" customFormat="false" ht="13.8" hidden="false" customHeight="false" outlineLevel="0" collapsed="false">
      <c r="A971" s="1" t="s">
        <v>1709</v>
      </c>
      <c r="B971" s="2" t="n">
        <v>192.63</v>
      </c>
    </row>
    <row r="972" customFormat="false" ht="13.8" hidden="false" customHeight="false" outlineLevel="0" collapsed="false">
      <c r="A972" s="1" t="s">
        <v>1710</v>
      </c>
      <c r="B972" s="2" t="n">
        <v>273.83</v>
      </c>
    </row>
    <row r="973" customFormat="false" ht="13.8" hidden="false" customHeight="false" outlineLevel="0" collapsed="false">
      <c r="A973" s="1" t="s">
        <v>1712</v>
      </c>
      <c r="B973" s="2" t="n">
        <v>261</v>
      </c>
    </row>
    <row r="974" customFormat="false" ht="13.8" hidden="false" customHeight="false" outlineLevel="0" collapsed="false">
      <c r="A974" s="1" t="s">
        <v>1713</v>
      </c>
      <c r="B974" s="2" t="n">
        <v>270.06</v>
      </c>
    </row>
    <row r="975" customFormat="false" ht="13.8" hidden="false" customHeight="false" outlineLevel="0" collapsed="false">
      <c r="A975" s="1" t="s">
        <v>1715</v>
      </c>
      <c r="B975" s="2" t="n">
        <v>257.23</v>
      </c>
    </row>
    <row r="976" customFormat="false" ht="13.8" hidden="false" customHeight="false" outlineLevel="0" collapsed="false">
      <c r="A976" s="1" t="s">
        <v>1716</v>
      </c>
      <c r="B976" s="2" t="n">
        <v>88.01</v>
      </c>
    </row>
    <row r="977" customFormat="false" ht="13.8" hidden="false" customHeight="false" outlineLevel="0" collapsed="false">
      <c r="A977" s="1" t="s">
        <v>1718</v>
      </c>
      <c r="B977" s="2" t="n">
        <v>76.26</v>
      </c>
    </row>
    <row r="978" customFormat="false" ht="13.8" hidden="false" customHeight="false" outlineLevel="0" collapsed="false">
      <c r="A978" s="1" t="s">
        <v>1719</v>
      </c>
      <c r="B978" s="2" t="n">
        <v>80.38</v>
      </c>
    </row>
    <row r="979" customFormat="false" ht="13.8" hidden="false" customHeight="false" outlineLevel="0" collapsed="false">
      <c r="A979" s="1" t="s">
        <v>1721</v>
      </c>
      <c r="B979" s="2" t="n">
        <v>69.65</v>
      </c>
    </row>
    <row r="980" customFormat="false" ht="13.8" hidden="false" customHeight="false" outlineLevel="0" collapsed="false">
      <c r="A980" s="1" t="s">
        <v>1722</v>
      </c>
      <c r="B980" s="2" t="n">
        <v>75.84</v>
      </c>
    </row>
    <row r="981" customFormat="false" ht="13.8" hidden="false" customHeight="false" outlineLevel="0" collapsed="false">
      <c r="A981" s="1" t="s">
        <v>1724</v>
      </c>
      <c r="B981" s="2" t="n">
        <v>65.72</v>
      </c>
    </row>
    <row r="982" customFormat="false" ht="13.8" hidden="false" customHeight="false" outlineLevel="0" collapsed="false">
      <c r="A982" s="1" t="s">
        <v>1725</v>
      </c>
      <c r="B982" s="2" t="n">
        <v>95.95</v>
      </c>
    </row>
    <row r="983" customFormat="false" ht="13.8" hidden="false" customHeight="false" outlineLevel="0" collapsed="false">
      <c r="A983" s="1" t="s">
        <v>1727</v>
      </c>
      <c r="B983" s="2" t="n">
        <v>83.14</v>
      </c>
    </row>
    <row r="984" customFormat="false" ht="13.8" hidden="false" customHeight="false" outlineLevel="0" collapsed="false">
      <c r="A984" s="1" t="s">
        <v>1728</v>
      </c>
      <c r="B984" s="2" t="n">
        <v>84.25</v>
      </c>
    </row>
    <row r="985" customFormat="false" ht="13.8" hidden="false" customHeight="false" outlineLevel="0" collapsed="false">
      <c r="A985" s="1" t="s">
        <v>1730</v>
      </c>
      <c r="B985" s="2" t="n">
        <v>73</v>
      </c>
    </row>
    <row r="986" customFormat="false" ht="13.8" hidden="false" customHeight="false" outlineLevel="0" collapsed="false">
      <c r="A986" s="1" t="s">
        <v>1731</v>
      </c>
      <c r="B986" s="2" t="n">
        <v>72.46</v>
      </c>
    </row>
    <row r="987" customFormat="false" ht="13.8" hidden="false" customHeight="false" outlineLevel="0" collapsed="false">
      <c r="A987" s="1" t="s">
        <v>1733</v>
      </c>
      <c r="B987" s="2" t="n">
        <v>62.79</v>
      </c>
    </row>
    <row r="988" customFormat="false" ht="13.8" hidden="false" customHeight="false" outlineLevel="0" collapsed="false">
      <c r="A988" s="1" t="s">
        <v>1734</v>
      </c>
      <c r="B988" s="2" t="n">
        <v>220.12</v>
      </c>
    </row>
    <row r="989" customFormat="false" ht="13.8" hidden="false" customHeight="false" outlineLevel="0" collapsed="false">
      <c r="A989" s="1" t="s">
        <v>1736</v>
      </c>
      <c r="B989" s="2" t="n">
        <v>190.73</v>
      </c>
    </row>
    <row r="990" customFormat="false" ht="13.8" hidden="false" customHeight="false" outlineLevel="0" collapsed="false">
      <c r="A990" s="1" t="s">
        <v>1737</v>
      </c>
      <c r="B990" s="2" t="n">
        <v>201.1</v>
      </c>
    </row>
    <row r="991" customFormat="false" ht="13.8" hidden="false" customHeight="false" outlineLevel="0" collapsed="false">
      <c r="A991" s="1" t="s">
        <v>1739</v>
      </c>
      <c r="B991" s="2" t="n">
        <v>174.25</v>
      </c>
    </row>
    <row r="992" customFormat="false" ht="13.8" hidden="false" customHeight="false" outlineLevel="0" collapsed="false">
      <c r="A992" s="1" t="s">
        <v>1740</v>
      </c>
      <c r="B992" s="2" t="n">
        <v>189.63</v>
      </c>
    </row>
    <row r="993" customFormat="false" ht="13.8" hidden="false" customHeight="false" outlineLevel="0" collapsed="false">
      <c r="A993" s="1" t="s">
        <v>1742</v>
      </c>
      <c r="B993" s="2" t="n">
        <v>164.31</v>
      </c>
    </row>
    <row r="994" customFormat="false" ht="13.8" hidden="false" customHeight="false" outlineLevel="0" collapsed="false">
      <c r="A994" s="1" t="s">
        <v>1743</v>
      </c>
      <c r="B994" s="2" t="n">
        <v>69.34</v>
      </c>
    </row>
    <row r="995" customFormat="false" ht="13.8" hidden="false" customHeight="false" outlineLevel="0" collapsed="false">
      <c r="A995" s="1" t="s">
        <v>1745</v>
      </c>
      <c r="B995" s="2" t="n">
        <v>60.08</v>
      </c>
    </row>
    <row r="996" customFormat="false" ht="13.8" hidden="false" customHeight="false" outlineLevel="0" collapsed="false">
      <c r="A996" s="1" t="s">
        <v>1746</v>
      </c>
      <c r="B996" s="2" t="n">
        <v>61.69</v>
      </c>
    </row>
    <row r="997" customFormat="false" ht="13.8" hidden="false" customHeight="false" outlineLevel="0" collapsed="false">
      <c r="A997" s="1" t="s">
        <v>1748</v>
      </c>
      <c r="B997" s="2" t="n">
        <v>53.45</v>
      </c>
    </row>
    <row r="998" customFormat="false" ht="13.8" hidden="false" customHeight="false" outlineLevel="0" collapsed="false">
      <c r="A998" s="1" t="s">
        <v>1749</v>
      </c>
      <c r="B998" s="2" t="n">
        <v>48.83</v>
      </c>
    </row>
    <row r="999" customFormat="false" ht="13.8" hidden="false" customHeight="false" outlineLevel="0" collapsed="false">
      <c r="A999" s="1" t="s">
        <v>1751</v>
      </c>
      <c r="B999" s="2" t="n">
        <v>42.31</v>
      </c>
    </row>
    <row r="1000" customFormat="false" ht="13.8" hidden="false" customHeight="false" outlineLevel="0" collapsed="false">
      <c r="A1000" s="1" t="s">
        <v>1752</v>
      </c>
      <c r="B1000" s="2" t="n">
        <v>173.42</v>
      </c>
    </row>
    <row r="1001" customFormat="false" ht="13.8" hidden="false" customHeight="false" outlineLevel="0" collapsed="false">
      <c r="A1001" s="1" t="s">
        <v>1754</v>
      </c>
      <c r="B1001" s="2" t="n">
        <v>150.27</v>
      </c>
    </row>
    <row r="1002" customFormat="false" ht="13.8" hidden="false" customHeight="false" outlineLevel="0" collapsed="false">
      <c r="A1002" s="1" t="s">
        <v>1755</v>
      </c>
      <c r="B1002" s="2" t="n">
        <v>154.26</v>
      </c>
    </row>
    <row r="1003" customFormat="false" ht="13.8" hidden="false" customHeight="false" outlineLevel="0" collapsed="false">
      <c r="A1003" s="1" t="s">
        <v>1757</v>
      </c>
      <c r="B1003" s="2" t="n">
        <v>133.67</v>
      </c>
    </row>
    <row r="1004" customFormat="false" ht="13.8" hidden="false" customHeight="false" outlineLevel="0" collapsed="false">
      <c r="A1004" s="1" t="s">
        <v>1758</v>
      </c>
      <c r="B1004" s="2" t="n">
        <v>122.16</v>
      </c>
    </row>
    <row r="1005" customFormat="false" ht="13.8" hidden="false" customHeight="false" outlineLevel="0" collapsed="false">
      <c r="A1005" s="1" t="s">
        <v>1760</v>
      </c>
      <c r="B1005" s="2" t="n">
        <v>105.85</v>
      </c>
    </row>
    <row r="1006" customFormat="false" ht="13.8" hidden="false" customHeight="false" outlineLevel="0" collapsed="false">
      <c r="A1006" s="1" t="s">
        <v>1761</v>
      </c>
      <c r="B1006" s="2" t="n">
        <v>95.98</v>
      </c>
    </row>
    <row r="1007" customFormat="false" ht="13.8" hidden="false" customHeight="false" outlineLevel="0" collapsed="false">
      <c r="A1007" s="1" t="s">
        <v>1763</v>
      </c>
      <c r="B1007" s="2" t="n">
        <v>83.17</v>
      </c>
    </row>
    <row r="1008" customFormat="false" ht="13.8" hidden="false" customHeight="false" outlineLevel="0" collapsed="false">
      <c r="A1008" s="1" t="s">
        <v>1764</v>
      </c>
      <c r="B1008" s="2" t="n">
        <v>84.28</v>
      </c>
    </row>
    <row r="1009" customFormat="false" ht="13.8" hidden="false" customHeight="false" outlineLevel="0" collapsed="false">
      <c r="A1009" s="1" t="s">
        <v>1766</v>
      </c>
      <c r="B1009" s="2" t="n">
        <v>73.03</v>
      </c>
    </row>
    <row r="1010" customFormat="false" ht="13.8" hidden="false" customHeight="false" outlineLevel="0" collapsed="false">
      <c r="A1010" s="1" t="s">
        <v>1767</v>
      </c>
      <c r="B1010" s="2" t="n">
        <v>75.61</v>
      </c>
    </row>
    <row r="1011" customFormat="false" ht="13.8" hidden="false" customHeight="false" outlineLevel="0" collapsed="false">
      <c r="A1011" s="1" t="s">
        <v>1769</v>
      </c>
      <c r="B1011" s="2" t="n">
        <v>65.52</v>
      </c>
    </row>
    <row r="1012" customFormat="false" ht="13.8" hidden="false" customHeight="false" outlineLevel="0" collapsed="false">
      <c r="A1012" s="1" t="s">
        <v>1770</v>
      </c>
      <c r="B1012" s="2" t="n">
        <v>50.07</v>
      </c>
    </row>
    <row r="1013" customFormat="false" ht="13.8" hidden="false" customHeight="false" outlineLevel="0" collapsed="false">
      <c r="A1013" s="1" t="s">
        <v>1772</v>
      </c>
      <c r="B1013" s="2" t="n">
        <v>43.38</v>
      </c>
    </row>
    <row r="1014" customFormat="false" ht="13.8" hidden="false" customHeight="false" outlineLevel="0" collapsed="false">
      <c r="A1014" s="1" t="s">
        <v>1773</v>
      </c>
      <c r="B1014" s="2" t="n">
        <v>36.34</v>
      </c>
    </row>
    <row r="1015" customFormat="false" ht="13.8" hidden="false" customHeight="false" outlineLevel="0" collapsed="false">
      <c r="A1015" s="1" t="s">
        <v>1775</v>
      </c>
      <c r="B1015" s="2" t="n">
        <v>31.49</v>
      </c>
    </row>
    <row r="1016" customFormat="false" ht="13.8" hidden="false" customHeight="false" outlineLevel="0" collapsed="false">
      <c r="A1016" s="1" t="s">
        <v>1776</v>
      </c>
      <c r="B1016" s="2" t="n">
        <v>29.18</v>
      </c>
    </row>
    <row r="1017" customFormat="false" ht="13.8" hidden="false" customHeight="false" outlineLevel="0" collapsed="false">
      <c r="A1017" s="1" t="s">
        <v>1778</v>
      </c>
      <c r="B1017" s="2" t="n">
        <v>25.28</v>
      </c>
    </row>
    <row r="1018" customFormat="false" ht="13.8" hidden="false" customHeight="false" outlineLevel="0" collapsed="false">
      <c r="A1018" s="1" t="s">
        <v>1779</v>
      </c>
      <c r="B1018" s="2" t="n">
        <v>125.2</v>
      </c>
    </row>
    <row r="1019" customFormat="false" ht="13.8" hidden="false" customHeight="false" outlineLevel="0" collapsed="false">
      <c r="A1019" s="1" t="s">
        <v>1781</v>
      </c>
      <c r="B1019" s="2" t="n">
        <v>108.48</v>
      </c>
    </row>
    <row r="1020" customFormat="false" ht="13.8" hidden="false" customHeight="false" outlineLevel="0" collapsed="false">
      <c r="A1020" s="1" t="s">
        <v>1782</v>
      </c>
      <c r="B1020" s="2" t="n">
        <v>90.9</v>
      </c>
    </row>
    <row r="1021" customFormat="false" ht="13.8" hidden="false" customHeight="false" outlineLevel="0" collapsed="false">
      <c r="A1021" s="1" t="s">
        <v>1784</v>
      </c>
      <c r="B1021" s="2" t="n">
        <v>78.76</v>
      </c>
    </row>
    <row r="1022" customFormat="false" ht="13.8" hidden="false" customHeight="false" outlineLevel="0" collapsed="false">
      <c r="A1022" s="1" t="s">
        <v>1785</v>
      </c>
      <c r="B1022" s="2" t="n">
        <v>73.04</v>
      </c>
    </row>
    <row r="1023" customFormat="false" ht="13.8" hidden="false" customHeight="false" outlineLevel="0" collapsed="false">
      <c r="A1023" s="1" t="s">
        <v>1787</v>
      </c>
      <c r="B1023" s="2" t="n">
        <v>63.29</v>
      </c>
    </row>
    <row r="1024" customFormat="false" ht="13.8" hidden="false" customHeight="false" outlineLevel="0" collapsed="false">
      <c r="A1024" s="1" t="s">
        <v>1788</v>
      </c>
      <c r="B1024" s="2" t="n">
        <v>84.02</v>
      </c>
    </row>
    <row r="1025" customFormat="false" ht="13.8" hidden="false" customHeight="false" outlineLevel="0" collapsed="false">
      <c r="A1025" s="1" t="s">
        <v>1790</v>
      </c>
      <c r="B1025" s="2" t="n">
        <v>72.8</v>
      </c>
    </row>
    <row r="1026" customFormat="false" ht="13.8" hidden="false" customHeight="false" outlineLevel="0" collapsed="false">
      <c r="A1026" s="1" t="s">
        <v>1791</v>
      </c>
      <c r="B1026" s="2" t="n">
        <v>74.34</v>
      </c>
    </row>
    <row r="1027" customFormat="false" ht="13.8" hidden="false" customHeight="false" outlineLevel="0" collapsed="false">
      <c r="A1027" s="1" t="s">
        <v>1793</v>
      </c>
      <c r="B1027" s="2" t="n">
        <v>64.42</v>
      </c>
    </row>
    <row r="1028" customFormat="false" ht="13.8" hidden="false" customHeight="false" outlineLevel="0" collapsed="false">
      <c r="A1028" s="1" t="s">
        <v>1794</v>
      </c>
      <c r="B1028" s="2" t="n">
        <v>62.55</v>
      </c>
    </row>
    <row r="1029" customFormat="false" ht="13.8" hidden="false" customHeight="false" outlineLevel="0" collapsed="false">
      <c r="A1029" s="1" t="s">
        <v>1796</v>
      </c>
      <c r="B1029" s="2" t="n">
        <v>54.2</v>
      </c>
    </row>
    <row r="1030" customFormat="false" ht="13.8" hidden="false" customHeight="false" outlineLevel="0" collapsed="false">
      <c r="A1030" s="1" t="s">
        <v>1797</v>
      </c>
      <c r="B1030" s="2" t="n">
        <v>13.81</v>
      </c>
    </row>
    <row r="1031" customFormat="false" ht="13.8" hidden="false" customHeight="false" outlineLevel="0" collapsed="false">
      <c r="A1031" s="1" t="s">
        <v>1799</v>
      </c>
      <c r="B1031" s="2" t="n">
        <v>11.96</v>
      </c>
    </row>
    <row r="1032" customFormat="false" ht="13.8" hidden="false" customHeight="false" outlineLevel="0" collapsed="false">
      <c r="A1032" s="1" t="s">
        <v>1800</v>
      </c>
      <c r="B1032" s="2" t="n">
        <v>9.53</v>
      </c>
    </row>
    <row r="1033" customFormat="false" ht="13.8" hidden="false" customHeight="false" outlineLevel="0" collapsed="false">
      <c r="A1033" s="1" t="s">
        <v>1802</v>
      </c>
      <c r="B1033" s="2" t="n">
        <v>8.26</v>
      </c>
    </row>
    <row r="1034" customFormat="false" ht="13.8" hidden="false" customHeight="false" outlineLevel="0" collapsed="false">
      <c r="A1034" s="1" t="s">
        <v>1803</v>
      </c>
      <c r="B1034" s="2" t="n">
        <v>9.56</v>
      </c>
    </row>
    <row r="1035" customFormat="false" ht="13.8" hidden="false" customHeight="false" outlineLevel="0" collapsed="false">
      <c r="A1035" s="1" t="s">
        <v>1805</v>
      </c>
      <c r="B1035" s="2" t="n">
        <v>8.28</v>
      </c>
    </row>
    <row r="1036" customFormat="false" ht="13.8" hidden="false" customHeight="false" outlineLevel="0" collapsed="false">
      <c r="A1036" s="1" t="s">
        <v>1806</v>
      </c>
      <c r="B1036" s="2" t="n">
        <v>34.58</v>
      </c>
    </row>
    <row r="1037" customFormat="false" ht="13.8" hidden="false" customHeight="false" outlineLevel="0" collapsed="false">
      <c r="A1037" s="1" t="s">
        <v>1808</v>
      </c>
      <c r="B1037" s="2" t="n">
        <v>29.96</v>
      </c>
    </row>
    <row r="1038" customFormat="false" ht="13.8" hidden="false" customHeight="false" outlineLevel="0" collapsed="false">
      <c r="A1038" s="1" t="s">
        <v>1809</v>
      </c>
      <c r="B1038" s="2" t="n">
        <v>23.92</v>
      </c>
    </row>
    <row r="1039" customFormat="false" ht="13.8" hidden="false" customHeight="false" outlineLevel="0" collapsed="false">
      <c r="A1039" s="1" t="s">
        <v>1811</v>
      </c>
      <c r="B1039" s="2" t="n">
        <v>20.73</v>
      </c>
    </row>
    <row r="1040" customFormat="false" ht="13.8" hidden="false" customHeight="false" outlineLevel="0" collapsed="false">
      <c r="A1040" s="1" t="s">
        <v>1812</v>
      </c>
      <c r="B1040" s="2" t="n">
        <v>23.92</v>
      </c>
    </row>
    <row r="1041" customFormat="false" ht="13.8" hidden="false" customHeight="false" outlineLevel="0" collapsed="false">
      <c r="A1041" s="1" t="s">
        <v>1814</v>
      </c>
      <c r="B1041" s="2" t="n">
        <v>20.73</v>
      </c>
    </row>
    <row r="1042" customFormat="false" ht="13.8" hidden="false" customHeight="false" outlineLevel="0" collapsed="false">
      <c r="A1042" s="1" t="s">
        <v>1815</v>
      </c>
      <c r="B1042" s="2" t="n">
        <v>46.89</v>
      </c>
    </row>
    <row r="1043" customFormat="false" ht="13.8" hidden="false" customHeight="false" outlineLevel="0" collapsed="false">
      <c r="A1043" s="1" t="s">
        <v>1817</v>
      </c>
      <c r="B1043" s="2" t="n">
        <v>40.63</v>
      </c>
    </row>
    <row r="1044" customFormat="false" ht="13.8" hidden="false" customHeight="false" outlineLevel="0" collapsed="false">
      <c r="A1044" s="1" t="s">
        <v>1818</v>
      </c>
      <c r="B1044" s="2" t="n">
        <v>32.5</v>
      </c>
    </row>
    <row r="1045" customFormat="false" ht="13.8" hidden="false" customHeight="false" outlineLevel="0" collapsed="false">
      <c r="A1045" s="1" t="s">
        <v>1820</v>
      </c>
      <c r="B1045" s="2" t="n">
        <v>28.16</v>
      </c>
    </row>
    <row r="1046" customFormat="false" ht="13.8" hidden="false" customHeight="false" outlineLevel="0" collapsed="false">
      <c r="A1046" s="1" t="s">
        <v>1821</v>
      </c>
      <c r="B1046" s="2" t="n">
        <v>26</v>
      </c>
    </row>
    <row r="1047" customFormat="false" ht="13.8" hidden="false" customHeight="false" outlineLevel="0" collapsed="false">
      <c r="A1047" s="1" t="s">
        <v>1823</v>
      </c>
      <c r="B1047" s="2" t="n">
        <v>22.53</v>
      </c>
    </row>
    <row r="1048" customFormat="false" ht="13.8" hidden="false" customHeight="false" outlineLevel="0" collapsed="false">
      <c r="A1048" s="1" t="s">
        <v>1824</v>
      </c>
      <c r="B1048" s="2" t="n">
        <v>117.34</v>
      </c>
    </row>
    <row r="1049" customFormat="false" ht="13.8" hidden="false" customHeight="false" outlineLevel="0" collapsed="false">
      <c r="A1049" s="1" t="s">
        <v>1826</v>
      </c>
      <c r="B1049" s="2" t="n">
        <v>101.67</v>
      </c>
    </row>
    <row r="1050" customFormat="false" ht="13.8" hidden="false" customHeight="false" outlineLevel="0" collapsed="false">
      <c r="A1050" s="1" t="s">
        <v>1827</v>
      </c>
      <c r="B1050" s="2" t="n">
        <v>81.3</v>
      </c>
    </row>
    <row r="1051" customFormat="false" ht="13.8" hidden="false" customHeight="false" outlineLevel="0" collapsed="false">
      <c r="A1051" s="1" t="s">
        <v>1829</v>
      </c>
      <c r="B1051" s="2" t="n">
        <v>70.45</v>
      </c>
    </row>
    <row r="1052" customFormat="false" ht="13.8" hidden="false" customHeight="false" outlineLevel="0" collapsed="false">
      <c r="A1052" s="1" t="s">
        <v>1830</v>
      </c>
      <c r="B1052" s="2" t="n">
        <v>65.04</v>
      </c>
    </row>
    <row r="1053" customFormat="false" ht="13.8" hidden="false" customHeight="false" outlineLevel="0" collapsed="false">
      <c r="A1053" s="1" t="s">
        <v>1832</v>
      </c>
      <c r="B1053" s="2" t="n">
        <v>56.35</v>
      </c>
    </row>
    <row r="1054" customFormat="false" ht="13.8" hidden="false" customHeight="false" outlineLevel="0" collapsed="false">
      <c r="A1054" s="1" t="s">
        <v>1833</v>
      </c>
      <c r="B1054" s="2" t="n">
        <v>9.1</v>
      </c>
    </row>
    <row r="1055" customFormat="false" ht="13.8" hidden="false" customHeight="false" outlineLevel="0" collapsed="false">
      <c r="A1055" s="1" t="s">
        <v>1835</v>
      </c>
      <c r="B1055" s="2" t="n">
        <v>7.88</v>
      </c>
    </row>
    <row r="1056" customFormat="false" ht="13.8" hidden="false" customHeight="false" outlineLevel="0" collapsed="false">
      <c r="A1056" s="1" t="s">
        <v>1836</v>
      </c>
      <c r="B1056" s="2" t="n">
        <v>4.99</v>
      </c>
    </row>
    <row r="1057" customFormat="false" ht="13.8" hidden="false" customHeight="false" outlineLevel="0" collapsed="false">
      <c r="A1057" s="1" t="s">
        <v>1838</v>
      </c>
      <c r="B1057" s="2" t="n">
        <v>4.33</v>
      </c>
    </row>
    <row r="1058" customFormat="false" ht="13.8" hidden="false" customHeight="false" outlineLevel="0" collapsed="false">
      <c r="A1058" s="1" t="s">
        <v>1839</v>
      </c>
      <c r="B1058" s="2" t="n">
        <v>2.51</v>
      </c>
    </row>
    <row r="1059" customFormat="false" ht="13.8" hidden="false" customHeight="false" outlineLevel="0" collapsed="false">
      <c r="A1059" s="1" t="s">
        <v>1841</v>
      </c>
      <c r="B1059" s="2" t="n">
        <v>2.17</v>
      </c>
    </row>
    <row r="1060" customFormat="false" ht="13.8" hidden="false" customHeight="false" outlineLevel="0" collapsed="false">
      <c r="A1060" s="1" t="s">
        <v>1842</v>
      </c>
      <c r="B1060" s="2" t="n">
        <v>22.82</v>
      </c>
    </row>
    <row r="1061" customFormat="false" ht="13.8" hidden="false" customHeight="false" outlineLevel="0" collapsed="false">
      <c r="A1061" s="1" t="s">
        <v>1844</v>
      </c>
      <c r="B1061" s="2" t="n">
        <v>19.77</v>
      </c>
    </row>
    <row r="1062" customFormat="false" ht="13.8" hidden="false" customHeight="false" outlineLevel="0" collapsed="false">
      <c r="A1062" s="1" t="s">
        <v>1845</v>
      </c>
      <c r="B1062" s="2" t="n">
        <v>15.25</v>
      </c>
    </row>
    <row r="1063" customFormat="false" ht="13.8" hidden="false" customHeight="false" outlineLevel="0" collapsed="false">
      <c r="A1063" s="1" t="s">
        <v>1847</v>
      </c>
      <c r="B1063" s="2" t="n">
        <v>13.21</v>
      </c>
    </row>
    <row r="1064" customFormat="false" ht="13.8" hidden="false" customHeight="false" outlineLevel="0" collapsed="false">
      <c r="A1064" s="1" t="s">
        <v>1848</v>
      </c>
      <c r="B1064" s="2" t="n">
        <v>18.26</v>
      </c>
    </row>
    <row r="1065" customFormat="false" ht="13.8" hidden="false" customHeight="false" outlineLevel="0" collapsed="false">
      <c r="A1065" s="1" t="s">
        <v>1850</v>
      </c>
      <c r="B1065" s="2" t="n">
        <v>15.82</v>
      </c>
    </row>
    <row r="1066" customFormat="false" ht="13.8" hidden="false" customHeight="false" outlineLevel="0" collapsed="false">
      <c r="A1066" s="1" t="s">
        <v>1851</v>
      </c>
      <c r="B1066" s="2" t="n">
        <v>11.18</v>
      </c>
    </row>
    <row r="1067" customFormat="false" ht="13.8" hidden="false" customHeight="false" outlineLevel="0" collapsed="false">
      <c r="A1067" s="1" t="s">
        <v>1853</v>
      </c>
      <c r="B1067" s="2" t="n">
        <v>9.68</v>
      </c>
    </row>
    <row r="1068" customFormat="false" ht="13.8" hidden="false" customHeight="false" outlineLevel="0" collapsed="false">
      <c r="A1068" s="1" t="s">
        <v>1854</v>
      </c>
      <c r="B1068" s="2" t="n">
        <v>5.34</v>
      </c>
    </row>
    <row r="1069" customFormat="false" ht="13.8" hidden="false" customHeight="false" outlineLevel="0" collapsed="false">
      <c r="A1069" s="1" t="s">
        <v>1856</v>
      </c>
      <c r="B1069" s="2" t="n">
        <v>4.63</v>
      </c>
    </row>
    <row r="1070" customFormat="false" ht="13.8" hidden="false" customHeight="false" outlineLevel="0" collapsed="false">
      <c r="A1070" s="1" t="s">
        <v>1857</v>
      </c>
      <c r="B1070" s="2" t="n">
        <v>2.77</v>
      </c>
    </row>
    <row r="1071" customFormat="false" ht="13.8" hidden="false" customHeight="false" outlineLevel="0" collapsed="false">
      <c r="A1071" s="1" t="s">
        <v>1859</v>
      </c>
      <c r="B1071" s="2" t="n">
        <v>2.4</v>
      </c>
    </row>
    <row r="1072" customFormat="false" ht="13.8" hidden="false" customHeight="false" outlineLevel="0" collapsed="false">
      <c r="A1072" s="1" t="s">
        <v>1860</v>
      </c>
      <c r="B1072" s="2" t="n">
        <v>2.97</v>
      </c>
    </row>
    <row r="1073" customFormat="false" ht="13.8" hidden="false" customHeight="false" outlineLevel="0" collapsed="false">
      <c r="A1073" s="1" t="s">
        <v>1862</v>
      </c>
      <c r="B1073" s="2" t="n">
        <v>2.57</v>
      </c>
    </row>
    <row r="1074" customFormat="false" ht="13.8" hidden="false" customHeight="false" outlineLevel="0" collapsed="false">
      <c r="A1074" s="1" t="s">
        <v>1863</v>
      </c>
      <c r="B1074" s="2" t="n">
        <v>1.47</v>
      </c>
    </row>
    <row r="1075" customFormat="false" ht="13.8" hidden="false" customHeight="false" outlineLevel="0" collapsed="false">
      <c r="A1075" s="1" t="s">
        <v>1865</v>
      </c>
      <c r="B1075" s="2" t="n">
        <v>1.27</v>
      </c>
    </row>
    <row r="1076" customFormat="false" ht="13.8" hidden="false" customHeight="false" outlineLevel="0" collapsed="false">
      <c r="A1076" s="1" t="s">
        <v>1866</v>
      </c>
      <c r="B1076" s="2" t="n">
        <v>4.99</v>
      </c>
    </row>
    <row r="1077" customFormat="false" ht="13.8" hidden="false" customHeight="false" outlineLevel="0" collapsed="false">
      <c r="A1077" s="1" t="s">
        <v>1868</v>
      </c>
      <c r="B1077" s="2" t="n">
        <v>4.33</v>
      </c>
    </row>
    <row r="1078" customFormat="false" ht="13.8" hidden="false" customHeight="false" outlineLevel="0" collapsed="false">
      <c r="A1078" s="1" t="s">
        <v>1869</v>
      </c>
      <c r="B1078" s="2" t="n">
        <v>2.51</v>
      </c>
    </row>
    <row r="1079" customFormat="false" ht="13.8" hidden="false" customHeight="false" outlineLevel="0" collapsed="false">
      <c r="A1079" s="1" t="s">
        <v>1871</v>
      </c>
      <c r="B1079" s="2" t="n">
        <v>2.17</v>
      </c>
    </row>
    <row r="1080" customFormat="false" ht="13.8" hidden="false" customHeight="false" outlineLevel="0" collapsed="false">
      <c r="A1080" s="1" t="s">
        <v>1872</v>
      </c>
      <c r="B1080" s="2" t="n">
        <v>8.43</v>
      </c>
    </row>
    <row r="1081" customFormat="false" ht="13.8" hidden="false" customHeight="false" outlineLevel="0" collapsed="false">
      <c r="A1081" s="1" t="s">
        <v>1874</v>
      </c>
      <c r="B1081" s="2" t="n">
        <v>7.31</v>
      </c>
    </row>
    <row r="1082" customFormat="false" ht="13.8" hidden="false" customHeight="false" outlineLevel="0" collapsed="false">
      <c r="A1082" s="1" t="s">
        <v>1875</v>
      </c>
      <c r="B1082" s="2" t="n">
        <v>9.88</v>
      </c>
    </row>
    <row r="1083" customFormat="false" ht="13.8" hidden="false" customHeight="false" outlineLevel="0" collapsed="false">
      <c r="A1083" s="1" t="s">
        <v>1877</v>
      </c>
      <c r="B1083" s="2" t="n">
        <v>8.56</v>
      </c>
    </row>
    <row r="1084" customFormat="false" ht="13.8" hidden="false" customHeight="false" outlineLevel="0" collapsed="false">
      <c r="A1084" s="1" t="s">
        <v>1878</v>
      </c>
      <c r="B1084" s="2" t="n">
        <v>4.91</v>
      </c>
    </row>
    <row r="1085" customFormat="false" ht="13.8" hidden="false" customHeight="false" outlineLevel="0" collapsed="false">
      <c r="A1085" s="1" t="s">
        <v>1880</v>
      </c>
      <c r="B1085" s="2" t="n">
        <v>4.25</v>
      </c>
    </row>
    <row r="1086" customFormat="false" ht="13.8" hidden="false" customHeight="false" outlineLevel="0" collapsed="false">
      <c r="A1086" s="1" t="s">
        <v>1881</v>
      </c>
      <c r="B1086" s="2" t="n">
        <v>5.34</v>
      </c>
    </row>
    <row r="1087" customFormat="false" ht="13.8" hidden="false" customHeight="false" outlineLevel="0" collapsed="false">
      <c r="A1087" s="1" t="s">
        <v>1883</v>
      </c>
      <c r="B1087" s="2" t="n">
        <v>4.63</v>
      </c>
    </row>
    <row r="1088" customFormat="false" ht="13.8" hidden="false" customHeight="false" outlineLevel="0" collapsed="false">
      <c r="A1088" s="1" t="s">
        <v>1884</v>
      </c>
      <c r="B1088" s="2" t="n">
        <v>2.77</v>
      </c>
    </row>
    <row r="1089" customFormat="false" ht="13.8" hidden="false" customHeight="false" outlineLevel="0" collapsed="false">
      <c r="A1089" s="1" t="s">
        <v>1886</v>
      </c>
      <c r="B1089" s="2" t="n">
        <v>2.4</v>
      </c>
    </row>
    <row r="1090" customFormat="false" ht="13.8" hidden="false" customHeight="false" outlineLevel="0" collapsed="false">
      <c r="A1090" s="1" t="s">
        <v>1887</v>
      </c>
      <c r="B1090" s="2" t="n">
        <v>2.97</v>
      </c>
    </row>
    <row r="1091" customFormat="false" ht="13.8" hidden="false" customHeight="false" outlineLevel="0" collapsed="false">
      <c r="A1091" s="1" t="s">
        <v>1889</v>
      </c>
      <c r="B1091" s="2" t="n">
        <v>2.57</v>
      </c>
    </row>
    <row r="1092" customFormat="false" ht="13.8" hidden="false" customHeight="false" outlineLevel="0" collapsed="false">
      <c r="A1092" s="1" t="s">
        <v>1890</v>
      </c>
      <c r="B1092" s="2" t="n">
        <v>1.47</v>
      </c>
    </row>
    <row r="1093" customFormat="false" ht="13.8" hidden="false" customHeight="false" outlineLevel="0" collapsed="false">
      <c r="A1093" s="1" t="s">
        <v>1892</v>
      </c>
      <c r="B1093" s="2" t="n">
        <v>1.27</v>
      </c>
    </row>
    <row r="1094" customFormat="false" ht="13.8" hidden="false" customHeight="false" outlineLevel="0" collapsed="false">
      <c r="A1094" s="1" t="s">
        <v>1893</v>
      </c>
      <c r="B1094" s="2" t="n">
        <v>4.99</v>
      </c>
    </row>
    <row r="1095" customFormat="false" ht="13.8" hidden="false" customHeight="false" outlineLevel="0" collapsed="false">
      <c r="A1095" s="1" t="s">
        <v>1895</v>
      </c>
      <c r="B1095" s="2" t="n">
        <v>4.33</v>
      </c>
    </row>
    <row r="1096" customFormat="false" ht="13.8" hidden="false" customHeight="false" outlineLevel="0" collapsed="false">
      <c r="A1096" s="1" t="s">
        <v>1896</v>
      </c>
      <c r="B1096" s="2" t="n">
        <v>4.5</v>
      </c>
    </row>
    <row r="1097" customFormat="false" ht="13.8" hidden="false" customHeight="false" outlineLevel="0" collapsed="false">
      <c r="A1097" s="1" t="s">
        <v>1898</v>
      </c>
      <c r="B1097" s="2" t="n">
        <v>3.9</v>
      </c>
    </row>
    <row r="1098" customFormat="false" ht="13.8" hidden="false" customHeight="false" outlineLevel="0" collapsed="false">
      <c r="A1098" s="1" t="s">
        <v>1899</v>
      </c>
      <c r="B1098" s="2" t="n">
        <v>12.77</v>
      </c>
    </row>
    <row r="1099" customFormat="false" ht="13.8" hidden="false" customHeight="false" outlineLevel="0" collapsed="false">
      <c r="A1099" s="1" t="s">
        <v>1901</v>
      </c>
      <c r="B1099" s="2" t="n">
        <v>11.06</v>
      </c>
    </row>
    <row r="1100" customFormat="false" ht="13.8" hidden="false" customHeight="false" outlineLevel="0" collapsed="false">
      <c r="A1100" s="1" t="s">
        <v>1902</v>
      </c>
      <c r="B1100" s="2" t="n">
        <v>11.47</v>
      </c>
    </row>
    <row r="1101" customFormat="false" ht="13.8" hidden="false" customHeight="false" outlineLevel="0" collapsed="false">
      <c r="A1101" s="1" t="s">
        <v>1904</v>
      </c>
      <c r="B1101" s="2" t="n">
        <v>9.93</v>
      </c>
    </row>
    <row r="1102" customFormat="false" ht="13.8" hidden="false" customHeight="false" outlineLevel="0" collapsed="false">
      <c r="A1102" s="1" t="s">
        <v>1905</v>
      </c>
      <c r="B1102" s="2" t="n">
        <v>12.77</v>
      </c>
    </row>
    <row r="1103" customFormat="false" ht="13.8" hidden="false" customHeight="false" outlineLevel="0" collapsed="false">
      <c r="A1103" s="1" t="s">
        <v>1907</v>
      </c>
      <c r="B1103" s="2" t="n">
        <v>11.06</v>
      </c>
    </row>
    <row r="1104" customFormat="false" ht="13.8" hidden="false" customHeight="false" outlineLevel="0" collapsed="false">
      <c r="A1104" s="1" t="s">
        <v>1908</v>
      </c>
      <c r="B1104" s="2" t="n">
        <v>5.31</v>
      </c>
    </row>
    <row r="1105" customFormat="false" ht="13.8" hidden="false" customHeight="false" outlineLevel="0" collapsed="false">
      <c r="A1105" s="1" t="s">
        <v>1910</v>
      </c>
      <c r="B1105" s="2" t="n">
        <v>4.6</v>
      </c>
    </row>
    <row r="1106" customFormat="false" ht="13.8" hidden="false" customHeight="false" outlineLevel="0" collapsed="false">
      <c r="A1106" s="1" t="s">
        <v>1911</v>
      </c>
      <c r="B1106" s="2" t="n">
        <v>4.82</v>
      </c>
    </row>
    <row r="1107" customFormat="false" ht="13.8" hidden="false" customHeight="false" outlineLevel="0" collapsed="false">
      <c r="A1107" s="1" t="s">
        <v>1913</v>
      </c>
      <c r="B1107" s="2" t="n">
        <v>4.18</v>
      </c>
    </row>
    <row r="1108" customFormat="false" ht="13.8" hidden="false" customHeight="false" outlineLevel="0" collapsed="false">
      <c r="A1108" s="1" t="s">
        <v>1914</v>
      </c>
      <c r="B1108" s="2" t="n">
        <v>2.97</v>
      </c>
    </row>
    <row r="1109" customFormat="false" ht="13.8" hidden="false" customHeight="false" outlineLevel="0" collapsed="false">
      <c r="A1109" s="1" t="s">
        <v>1916</v>
      </c>
      <c r="B1109" s="2" t="n">
        <v>2.57</v>
      </c>
    </row>
    <row r="1110" customFormat="false" ht="13.8" hidden="false" customHeight="false" outlineLevel="0" collapsed="false">
      <c r="A1110" s="1" t="s">
        <v>1917</v>
      </c>
      <c r="B1110" s="2" t="n">
        <v>1.47</v>
      </c>
    </row>
    <row r="1111" customFormat="false" ht="13.8" hidden="false" customHeight="false" outlineLevel="0" collapsed="false">
      <c r="A1111" s="1" t="s">
        <v>1919</v>
      </c>
      <c r="B1111" s="2" t="n">
        <v>1.27</v>
      </c>
    </row>
    <row r="1112" customFormat="false" ht="13.8" hidden="false" customHeight="false" outlineLevel="0" collapsed="false">
      <c r="A1112" s="1" t="s">
        <v>1920</v>
      </c>
      <c r="B1112" s="2" t="n">
        <v>9.1</v>
      </c>
    </row>
    <row r="1113" customFormat="false" ht="13.8" hidden="false" customHeight="false" outlineLevel="0" collapsed="false">
      <c r="A1113" s="1" t="s">
        <v>1922</v>
      </c>
      <c r="B1113" s="2" t="n">
        <v>7.88</v>
      </c>
    </row>
    <row r="1114" customFormat="false" ht="13.8" hidden="false" customHeight="false" outlineLevel="0" collapsed="false">
      <c r="A1114" s="1" t="s">
        <v>1923</v>
      </c>
      <c r="B1114" s="2" t="n">
        <v>8.43</v>
      </c>
    </row>
    <row r="1115" customFormat="false" ht="13.8" hidden="false" customHeight="false" outlineLevel="0" collapsed="false">
      <c r="A1115" s="1" t="s">
        <v>1925</v>
      </c>
      <c r="B1115" s="2" t="n">
        <v>7.31</v>
      </c>
    </row>
    <row r="1116" customFormat="false" ht="13.8" hidden="false" customHeight="false" outlineLevel="0" collapsed="false">
      <c r="A1116" s="1" t="s">
        <v>1926</v>
      </c>
      <c r="B1116" s="2" t="n">
        <v>4.99</v>
      </c>
    </row>
    <row r="1117" customFormat="false" ht="13.8" hidden="false" customHeight="false" outlineLevel="0" collapsed="false">
      <c r="A1117" s="1" t="s">
        <v>1928</v>
      </c>
      <c r="B1117" s="2" t="n">
        <v>4.33</v>
      </c>
    </row>
    <row r="1118" customFormat="false" ht="13.8" hidden="false" customHeight="false" outlineLevel="0" collapsed="false">
      <c r="A1118" s="1" t="s">
        <v>1929</v>
      </c>
      <c r="B1118" s="2" t="n">
        <v>8.43</v>
      </c>
    </row>
    <row r="1119" customFormat="false" ht="13.8" hidden="false" customHeight="false" outlineLevel="0" collapsed="false">
      <c r="A1119" s="1" t="s">
        <v>1931</v>
      </c>
      <c r="B1119" s="2" t="n">
        <v>7.31</v>
      </c>
    </row>
    <row r="1120" customFormat="false" ht="13.8" hidden="false" customHeight="false" outlineLevel="0" collapsed="false">
      <c r="A1120" s="1" t="s">
        <v>1932</v>
      </c>
      <c r="B1120" s="2" t="n">
        <v>27.33</v>
      </c>
    </row>
    <row r="1121" customFormat="false" ht="13.8" hidden="false" customHeight="false" outlineLevel="0" collapsed="false">
      <c r="A1121" s="1" t="s">
        <v>1934</v>
      </c>
      <c r="B1121" s="2" t="n">
        <v>23.68</v>
      </c>
    </row>
    <row r="1122" customFormat="false" ht="13.8" hidden="false" customHeight="false" outlineLevel="0" collapsed="false">
      <c r="A1122" s="1" t="s">
        <v>1935</v>
      </c>
      <c r="B1122" s="2" t="n">
        <v>22.82</v>
      </c>
    </row>
    <row r="1123" customFormat="false" ht="13.8" hidden="false" customHeight="false" outlineLevel="0" collapsed="false">
      <c r="A1123" s="1" t="s">
        <v>1937</v>
      </c>
      <c r="B1123" s="2" t="n">
        <v>19.77</v>
      </c>
    </row>
    <row r="1124" customFormat="false" ht="13.8" hidden="false" customHeight="false" outlineLevel="0" collapsed="false">
      <c r="A1124" s="1" t="s">
        <v>1938</v>
      </c>
      <c r="B1124" s="2" t="n">
        <v>1.5</v>
      </c>
    </row>
    <row r="1125" customFormat="false" ht="13.8" hidden="false" customHeight="false" outlineLevel="0" collapsed="false">
      <c r="A1125" s="1" t="s">
        <v>1940</v>
      </c>
      <c r="B1125" s="2" t="n">
        <v>1.3</v>
      </c>
    </row>
    <row r="1126" customFormat="false" ht="13.8" hidden="false" customHeight="false" outlineLevel="0" collapsed="false">
      <c r="A1126" s="1" t="s">
        <v>1941</v>
      </c>
      <c r="B1126" s="2" t="n">
        <v>0.95</v>
      </c>
    </row>
    <row r="1127" customFormat="false" ht="13.8" hidden="false" customHeight="false" outlineLevel="0" collapsed="false">
      <c r="A1127" s="1" t="s">
        <v>1943</v>
      </c>
      <c r="B1127" s="2" t="n">
        <v>0.82</v>
      </c>
    </row>
    <row r="1128" customFormat="false" ht="13.8" hidden="false" customHeight="false" outlineLevel="0" collapsed="false">
      <c r="A1128" s="1" t="s">
        <v>1944</v>
      </c>
      <c r="B1128" s="2" t="n">
        <v>8.29</v>
      </c>
    </row>
    <row r="1129" customFormat="false" ht="13.8" hidden="false" customHeight="false" outlineLevel="0" collapsed="false">
      <c r="A1129" s="1" t="s">
        <v>1946</v>
      </c>
      <c r="B1129" s="2" t="n">
        <v>7.18</v>
      </c>
    </row>
    <row r="1130" customFormat="false" ht="13.8" hidden="false" customHeight="false" outlineLevel="0" collapsed="false">
      <c r="A1130" s="1" t="s">
        <v>1947</v>
      </c>
      <c r="B1130" s="2" t="n">
        <v>6.01</v>
      </c>
    </row>
    <row r="1131" customFormat="false" ht="13.8" hidden="false" customHeight="false" outlineLevel="0" collapsed="false">
      <c r="A1131" s="1" t="s">
        <v>1949</v>
      </c>
      <c r="B1131" s="2" t="n">
        <v>5.2</v>
      </c>
    </row>
    <row r="1132" customFormat="false" ht="13.8" hidden="false" customHeight="false" outlineLevel="0" collapsed="false">
      <c r="A1132" s="1" t="s">
        <v>1950</v>
      </c>
      <c r="B1132" s="2" t="n">
        <v>2.97</v>
      </c>
    </row>
    <row r="1133" customFormat="false" ht="13.8" hidden="false" customHeight="false" outlineLevel="0" collapsed="false">
      <c r="A1133" s="1" t="s">
        <v>1952</v>
      </c>
      <c r="B1133" s="2" t="n">
        <v>2.57</v>
      </c>
    </row>
    <row r="1134" customFormat="false" ht="13.8" hidden="false" customHeight="false" outlineLevel="0" collapsed="false">
      <c r="A1134" s="1" t="s">
        <v>1953</v>
      </c>
      <c r="B1134" s="2" t="n">
        <v>15.25</v>
      </c>
    </row>
    <row r="1135" customFormat="false" ht="13.8" hidden="false" customHeight="false" outlineLevel="0" collapsed="false">
      <c r="A1135" s="1" t="s">
        <v>1955</v>
      </c>
      <c r="B1135" s="2" t="n">
        <v>13.21</v>
      </c>
    </row>
    <row r="1136" customFormat="false" ht="13.8" hidden="false" customHeight="false" outlineLevel="0" collapsed="false">
      <c r="A1136" s="1" t="s">
        <v>1956</v>
      </c>
      <c r="B1136" s="2" t="n">
        <v>9.1</v>
      </c>
    </row>
    <row r="1137" customFormat="false" ht="13.8" hidden="false" customHeight="false" outlineLevel="0" collapsed="false">
      <c r="A1137" s="1" t="s">
        <v>1958</v>
      </c>
      <c r="B1137" s="2" t="n">
        <v>7.88</v>
      </c>
    </row>
    <row r="1138" customFormat="false" ht="13.8" hidden="false" customHeight="false" outlineLevel="0" collapsed="false">
      <c r="A1138" s="1" t="s">
        <v>1959</v>
      </c>
      <c r="B1138" s="2" t="n">
        <v>8.43</v>
      </c>
    </row>
    <row r="1139" customFormat="false" ht="13.8" hidden="false" customHeight="false" outlineLevel="0" collapsed="false">
      <c r="A1139" s="1" t="s">
        <v>1961</v>
      </c>
      <c r="B1139" s="2" t="n">
        <v>7.31</v>
      </c>
    </row>
    <row r="1140" customFormat="false" ht="13.8" hidden="false" customHeight="false" outlineLevel="0" collapsed="false">
      <c r="A1140" s="1" t="s">
        <v>1962</v>
      </c>
      <c r="B1140" s="2" t="n">
        <v>15.25</v>
      </c>
    </row>
    <row r="1141" customFormat="false" ht="13.8" hidden="false" customHeight="false" outlineLevel="0" collapsed="false">
      <c r="A1141" s="1" t="s">
        <v>1964</v>
      </c>
      <c r="B1141" s="2" t="n">
        <v>13.21</v>
      </c>
    </row>
    <row r="1142" customFormat="false" ht="13.8" hidden="false" customHeight="false" outlineLevel="0" collapsed="false">
      <c r="A1142" s="1" t="s">
        <v>1965</v>
      </c>
      <c r="B1142" s="2" t="n">
        <v>27.33</v>
      </c>
    </row>
    <row r="1143" customFormat="false" ht="13.8" hidden="false" customHeight="false" outlineLevel="0" collapsed="false">
      <c r="A1143" s="1" t="s">
        <v>1967</v>
      </c>
      <c r="B1143" s="2" t="n">
        <v>23.68</v>
      </c>
    </row>
    <row r="1144" customFormat="false" ht="13.8" hidden="false" customHeight="false" outlineLevel="0" collapsed="false">
      <c r="A1144" s="1" t="s">
        <v>1968</v>
      </c>
      <c r="B1144" s="2" t="n">
        <v>22.82</v>
      </c>
    </row>
    <row r="1145" customFormat="false" ht="13.8" hidden="false" customHeight="false" outlineLevel="0" collapsed="false">
      <c r="A1145" s="1" t="s">
        <v>1970</v>
      </c>
      <c r="B1145" s="2" t="n">
        <v>19.77</v>
      </c>
    </row>
    <row r="1146" customFormat="false" ht="13.8" hidden="false" customHeight="false" outlineLevel="0" collapsed="false">
      <c r="A1146" s="1" t="s">
        <v>1971</v>
      </c>
      <c r="B1146" s="2" t="n">
        <v>16.64</v>
      </c>
    </row>
    <row r="1147" customFormat="false" ht="13.8" hidden="false" customHeight="false" outlineLevel="0" collapsed="false">
      <c r="A1147" s="1" t="s">
        <v>1973</v>
      </c>
      <c r="B1147" s="2" t="n">
        <v>14.42</v>
      </c>
    </row>
    <row r="1148" customFormat="false" ht="13.8" hidden="false" customHeight="false" outlineLevel="0" collapsed="false">
      <c r="A1148" s="1" t="s">
        <v>1974</v>
      </c>
      <c r="B1148" s="2" t="n">
        <v>11.18</v>
      </c>
    </row>
    <row r="1149" customFormat="false" ht="13.8" hidden="false" customHeight="false" outlineLevel="0" collapsed="false">
      <c r="A1149" s="1" t="s">
        <v>1976</v>
      </c>
      <c r="B1149" s="2" t="n">
        <v>9.68</v>
      </c>
    </row>
    <row r="1150" customFormat="false" ht="13.8" hidden="false" customHeight="false" outlineLevel="0" collapsed="false">
      <c r="A1150" s="1" t="s">
        <v>1977</v>
      </c>
      <c r="B1150" s="2" t="n">
        <v>8.43</v>
      </c>
    </row>
    <row r="1151" customFormat="false" ht="13.8" hidden="false" customHeight="false" outlineLevel="0" collapsed="false">
      <c r="A1151" s="1" t="s">
        <v>1979</v>
      </c>
      <c r="B1151" s="2" t="n">
        <v>7.31</v>
      </c>
    </row>
    <row r="1152" customFormat="false" ht="13.8" hidden="false" customHeight="false" outlineLevel="0" collapsed="false">
      <c r="A1152" s="1" t="s">
        <v>1980</v>
      </c>
      <c r="B1152" s="2" t="n">
        <v>1.47</v>
      </c>
    </row>
    <row r="1153" customFormat="false" ht="13.8" hidden="false" customHeight="false" outlineLevel="0" collapsed="false">
      <c r="A1153" s="1" t="s">
        <v>1982</v>
      </c>
      <c r="B1153" s="2" t="n">
        <v>1.27</v>
      </c>
    </row>
    <row r="1154" customFormat="false" ht="13.8" hidden="false" customHeight="false" outlineLevel="0" collapsed="false">
      <c r="A1154" s="1" t="s">
        <v>1983</v>
      </c>
      <c r="B1154" s="2" t="n">
        <v>0.95</v>
      </c>
    </row>
    <row r="1155" customFormat="false" ht="13.8" hidden="false" customHeight="false" outlineLevel="0" collapsed="false">
      <c r="A1155" s="1" t="s">
        <v>1985</v>
      </c>
      <c r="B1155" s="2" t="n">
        <v>0.82</v>
      </c>
    </row>
    <row r="1156" customFormat="false" ht="13.8" hidden="false" customHeight="false" outlineLevel="0" collapsed="false">
      <c r="A1156" s="1" t="s">
        <v>1986</v>
      </c>
      <c r="B1156" s="2" t="n">
        <v>9.1</v>
      </c>
    </row>
    <row r="1157" customFormat="false" ht="13.8" hidden="false" customHeight="false" outlineLevel="0" collapsed="false">
      <c r="A1157" s="1" t="s">
        <v>1988</v>
      </c>
      <c r="B1157" s="2" t="n">
        <v>7.88</v>
      </c>
    </row>
    <row r="1158" customFormat="false" ht="13.8" hidden="false" customHeight="false" outlineLevel="0" collapsed="false">
      <c r="A1158" s="1" t="s">
        <v>1989</v>
      </c>
      <c r="B1158" s="2" t="n">
        <v>6.01</v>
      </c>
    </row>
    <row r="1159" customFormat="false" ht="13.8" hidden="false" customHeight="false" outlineLevel="0" collapsed="false">
      <c r="A1159" s="1" t="s">
        <v>1991</v>
      </c>
      <c r="B1159" s="2" t="n">
        <v>5.2</v>
      </c>
    </row>
    <row r="1160" customFormat="false" ht="13.8" hidden="false" customHeight="false" outlineLevel="0" collapsed="false">
      <c r="A1160" s="1" t="s">
        <v>1992</v>
      </c>
      <c r="B1160" s="2" t="n">
        <v>4.56</v>
      </c>
    </row>
    <row r="1161" customFormat="false" ht="13.8" hidden="false" customHeight="false" outlineLevel="0" collapsed="false">
      <c r="A1161" s="1" t="s">
        <v>1994</v>
      </c>
      <c r="B1161" s="2" t="n">
        <v>3.95</v>
      </c>
    </row>
    <row r="1162" customFormat="false" ht="13.8" hidden="false" customHeight="false" outlineLevel="0" collapsed="false">
      <c r="A1162" s="1" t="s">
        <v>1995</v>
      </c>
      <c r="B1162" s="2" t="n">
        <v>1675.92</v>
      </c>
    </row>
    <row r="1163" customFormat="false" ht="13.8" hidden="false" customHeight="false" outlineLevel="0" collapsed="false">
      <c r="A1163" s="1" t="s">
        <v>1997</v>
      </c>
      <c r="B1163" s="2" t="n">
        <v>1452.18</v>
      </c>
    </row>
    <row r="1164" customFormat="false" ht="13.8" hidden="false" customHeight="false" outlineLevel="0" collapsed="false">
      <c r="A1164" s="1" t="s">
        <v>1998</v>
      </c>
      <c r="B1164" s="2" t="n">
        <v>18.26</v>
      </c>
    </row>
    <row r="1165" customFormat="false" ht="13.8" hidden="false" customHeight="false" outlineLevel="0" collapsed="false">
      <c r="A1165" s="1" t="s">
        <v>2000</v>
      </c>
      <c r="B1165" s="2" t="n">
        <v>15.82</v>
      </c>
    </row>
    <row r="1166" customFormat="false" ht="13.8" hidden="false" customHeight="false" outlineLevel="0" collapsed="false">
      <c r="A1166" s="1" t="s">
        <v>2001</v>
      </c>
      <c r="B1166" s="2" t="n">
        <v>15.25</v>
      </c>
    </row>
    <row r="1167" customFormat="false" ht="13.8" hidden="false" customHeight="false" outlineLevel="0" collapsed="false">
      <c r="A1167" s="1" t="s">
        <v>2003</v>
      </c>
      <c r="B1167" s="2" t="n">
        <v>13.21</v>
      </c>
    </row>
    <row r="1168" customFormat="false" ht="13.8" hidden="false" customHeight="false" outlineLevel="0" collapsed="false">
      <c r="A1168" s="1" t="s">
        <v>2004</v>
      </c>
      <c r="B1168" s="2" t="n">
        <v>9.1</v>
      </c>
    </row>
    <row r="1169" customFormat="false" ht="13.8" hidden="false" customHeight="false" outlineLevel="0" collapsed="false">
      <c r="A1169" s="1" t="s">
        <v>2006</v>
      </c>
      <c r="B1169" s="2" t="n">
        <v>7.88</v>
      </c>
    </row>
    <row r="1170" customFormat="false" ht="13.8" hidden="false" customHeight="false" outlineLevel="0" collapsed="false">
      <c r="A1170" s="1" t="s">
        <v>2007</v>
      </c>
      <c r="B1170" s="2" t="n">
        <v>30.54</v>
      </c>
    </row>
    <row r="1171" customFormat="false" ht="13.8" hidden="false" customHeight="false" outlineLevel="0" collapsed="false">
      <c r="A1171" s="1" t="s">
        <v>2009</v>
      </c>
      <c r="B1171" s="2" t="n">
        <v>26.46</v>
      </c>
    </row>
    <row r="1172" customFormat="false" ht="13.8" hidden="false" customHeight="false" outlineLevel="0" collapsed="false">
      <c r="A1172" s="1" t="s">
        <v>2010</v>
      </c>
      <c r="B1172" s="2" t="n">
        <v>22.82</v>
      </c>
    </row>
    <row r="1173" customFormat="false" ht="13.8" hidden="false" customHeight="false" outlineLevel="0" collapsed="false">
      <c r="A1173" s="1" t="s">
        <v>2012</v>
      </c>
      <c r="B1173" s="2" t="n">
        <v>19.77</v>
      </c>
    </row>
    <row r="1174" customFormat="false" ht="13.8" hidden="false" customHeight="false" outlineLevel="0" collapsed="false">
      <c r="A1174" s="1" t="s">
        <v>2013</v>
      </c>
      <c r="B1174" s="2" t="n">
        <v>36.52</v>
      </c>
    </row>
    <row r="1175" customFormat="false" ht="13.8" hidden="false" customHeight="false" outlineLevel="0" collapsed="false">
      <c r="A1175" s="1" t="s">
        <v>2015</v>
      </c>
      <c r="B1175" s="2" t="n">
        <v>31.64</v>
      </c>
    </row>
    <row r="1176" customFormat="false" ht="13.8" hidden="false" customHeight="false" outlineLevel="0" collapsed="false">
      <c r="A1176" s="1" t="s">
        <v>2016</v>
      </c>
      <c r="B1176" s="2" t="n">
        <v>22.24</v>
      </c>
    </row>
    <row r="1177" customFormat="false" ht="13.8" hidden="false" customHeight="false" outlineLevel="0" collapsed="false">
      <c r="A1177" s="1" t="s">
        <v>2018</v>
      </c>
      <c r="B1177" s="2" t="n">
        <v>19.27</v>
      </c>
    </row>
    <row r="1178" customFormat="false" ht="13.8" hidden="false" customHeight="false" outlineLevel="0" collapsed="false">
      <c r="A1178" s="1" t="s">
        <v>2019</v>
      </c>
      <c r="B1178" s="2" t="n">
        <v>16.64</v>
      </c>
    </row>
    <row r="1179" customFormat="false" ht="13.8" hidden="false" customHeight="false" outlineLevel="0" collapsed="false">
      <c r="A1179" s="1" t="s">
        <v>2021</v>
      </c>
      <c r="B1179" s="2" t="n">
        <v>14.42</v>
      </c>
    </row>
    <row r="1180" customFormat="false" ht="13.8" hidden="false" customHeight="false" outlineLevel="0" collapsed="false">
      <c r="A1180" s="1" t="s">
        <v>2022</v>
      </c>
      <c r="B1180" s="2" t="n">
        <v>11.18</v>
      </c>
    </row>
    <row r="1181" customFormat="false" ht="13.8" hidden="false" customHeight="false" outlineLevel="0" collapsed="false">
      <c r="A1181" s="1" t="s">
        <v>2024</v>
      </c>
      <c r="B1181" s="2" t="n">
        <v>9.68</v>
      </c>
    </row>
    <row r="1182" customFormat="false" ht="13.8" hidden="false" customHeight="false" outlineLevel="0" collapsed="false">
      <c r="A1182" s="1" t="s">
        <v>2025</v>
      </c>
      <c r="B1182" s="2" t="n">
        <v>1.99</v>
      </c>
    </row>
    <row r="1183" customFormat="false" ht="13.8" hidden="false" customHeight="false" outlineLevel="0" collapsed="false">
      <c r="A1183" s="1" t="s">
        <v>2027</v>
      </c>
      <c r="B1183" s="2" t="n">
        <v>1.72</v>
      </c>
    </row>
    <row r="1184" customFormat="false" ht="13.8" hidden="false" customHeight="false" outlineLevel="0" collapsed="false">
      <c r="A1184" s="1" t="s">
        <v>2028</v>
      </c>
      <c r="B1184" s="2" t="n">
        <v>1.47</v>
      </c>
    </row>
    <row r="1185" customFormat="false" ht="13.8" hidden="false" customHeight="false" outlineLevel="0" collapsed="false">
      <c r="A1185" s="1" t="s">
        <v>2030</v>
      </c>
      <c r="B1185" s="2" t="n">
        <v>1.27</v>
      </c>
    </row>
    <row r="1186" customFormat="false" ht="13.8" hidden="false" customHeight="false" outlineLevel="0" collapsed="false">
      <c r="A1186" s="1" t="s">
        <v>2031</v>
      </c>
      <c r="B1186" s="2" t="n">
        <v>9.1</v>
      </c>
    </row>
    <row r="1187" customFormat="false" ht="13.8" hidden="false" customHeight="false" outlineLevel="0" collapsed="false">
      <c r="A1187" s="1" t="s">
        <v>2033</v>
      </c>
      <c r="B1187" s="2" t="n">
        <v>7.88</v>
      </c>
    </row>
    <row r="1188" customFormat="false" ht="13.8" hidden="false" customHeight="false" outlineLevel="0" collapsed="false">
      <c r="A1188" s="1" t="s">
        <v>2034</v>
      </c>
      <c r="B1188" s="2" t="n">
        <v>6.01</v>
      </c>
    </row>
    <row r="1189" customFormat="false" ht="13.8" hidden="false" customHeight="false" outlineLevel="0" collapsed="false">
      <c r="A1189" s="1" t="s">
        <v>2036</v>
      </c>
      <c r="B1189" s="2" t="n">
        <v>5.2</v>
      </c>
    </row>
    <row r="1190" customFormat="false" ht="13.8" hidden="false" customHeight="false" outlineLevel="0" collapsed="false">
      <c r="A1190" s="1" t="s">
        <v>2037</v>
      </c>
      <c r="B1190" s="2" t="n">
        <v>4.56</v>
      </c>
    </row>
    <row r="1191" customFormat="false" ht="13.8" hidden="false" customHeight="false" outlineLevel="0" collapsed="false">
      <c r="A1191" s="1" t="s">
        <v>2039</v>
      </c>
      <c r="B1191" s="2" t="n">
        <v>3.95</v>
      </c>
    </row>
    <row r="1192" customFormat="false" ht="13.8" hidden="false" customHeight="false" outlineLevel="0" collapsed="false">
      <c r="A1192" s="1" t="s">
        <v>2040</v>
      </c>
      <c r="B1192" s="2" t="n">
        <v>1675.89</v>
      </c>
    </row>
    <row r="1193" customFormat="false" ht="13.8" hidden="false" customHeight="false" outlineLevel="0" collapsed="false">
      <c r="A1193" s="1" t="s">
        <v>2042</v>
      </c>
      <c r="B1193" s="2" t="n">
        <v>1452.16</v>
      </c>
    </row>
    <row r="1194" customFormat="false" ht="13.8" hidden="false" customHeight="false" outlineLevel="0" collapsed="false">
      <c r="A1194" s="1" t="s">
        <v>2043</v>
      </c>
      <c r="B1194" s="2" t="n">
        <v>13.98</v>
      </c>
    </row>
    <row r="1195" customFormat="false" ht="13.8" hidden="false" customHeight="false" outlineLevel="0" collapsed="false">
      <c r="A1195" s="1" t="s">
        <v>2045</v>
      </c>
      <c r="B1195" s="2" t="n">
        <v>12.11</v>
      </c>
    </row>
    <row r="1196" customFormat="false" ht="13.8" hidden="false" customHeight="false" outlineLevel="0" collapsed="false">
      <c r="A1196" s="1" t="s">
        <v>2046</v>
      </c>
      <c r="B1196" s="2" t="n">
        <v>11.64</v>
      </c>
    </row>
    <row r="1197" customFormat="false" ht="13.8" hidden="false" customHeight="false" outlineLevel="0" collapsed="false">
      <c r="A1197" s="1" t="s">
        <v>2048</v>
      </c>
      <c r="B1197" s="2" t="n">
        <v>10.09</v>
      </c>
    </row>
    <row r="1198" customFormat="false" ht="13.8" hidden="false" customHeight="false" outlineLevel="0" collapsed="false">
      <c r="A1198" s="1" t="s">
        <v>2049</v>
      </c>
      <c r="B1198" s="2" t="n">
        <v>6.99</v>
      </c>
    </row>
    <row r="1199" customFormat="false" ht="13.8" hidden="false" customHeight="false" outlineLevel="0" collapsed="false">
      <c r="A1199" s="1" t="s">
        <v>2051</v>
      </c>
      <c r="B1199" s="2" t="n">
        <v>6.05</v>
      </c>
    </row>
    <row r="1200" customFormat="false" ht="13.8" hidden="false" customHeight="false" outlineLevel="0" collapsed="false">
      <c r="A1200" s="1" t="s">
        <v>2052</v>
      </c>
      <c r="B1200" s="2" t="n">
        <v>55.91</v>
      </c>
    </row>
    <row r="1201" customFormat="false" ht="13.8" hidden="false" customHeight="false" outlineLevel="0" collapsed="false">
      <c r="A1201" s="1" t="s">
        <v>2054</v>
      </c>
      <c r="B1201" s="2" t="n">
        <v>48.44</v>
      </c>
    </row>
    <row r="1202" customFormat="false" ht="13.8" hidden="false" customHeight="false" outlineLevel="0" collapsed="false">
      <c r="A1202" s="1" t="s">
        <v>2055</v>
      </c>
      <c r="B1202" s="2" t="n">
        <v>11933.49</v>
      </c>
    </row>
    <row r="1203" customFormat="false" ht="13.8" hidden="false" customHeight="false" outlineLevel="0" collapsed="false">
      <c r="A1203" s="1" t="s">
        <v>2057</v>
      </c>
      <c r="B1203" s="2" t="n">
        <v>10340.35</v>
      </c>
    </row>
    <row r="1204" customFormat="false" ht="13.8" hidden="false" customHeight="false" outlineLevel="0" collapsed="false">
      <c r="A1204" s="1" t="s">
        <v>2058</v>
      </c>
      <c r="B1204" s="2" t="n">
        <v>1618.08</v>
      </c>
    </row>
    <row r="1205" customFormat="false" ht="13.8" hidden="false" customHeight="false" outlineLevel="0" collapsed="false">
      <c r="A1205" s="1" t="s">
        <v>2060</v>
      </c>
      <c r="B1205" s="2" t="n">
        <v>1402.08</v>
      </c>
    </row>
    <row r="1206" customFormat="false" ht="13.8" hidden="false" customHeight="false" outlineLevel="0" collapsed="false">
      <c r="A1206" s="1" t="s">
        <v>2061</v>
      </c>
      <c r="B1206" s="2" t="n">
        <v>3.52</v>
      </c>
    </row>
    <row r="1207" customFormat="false" ht="13.8" hidden="false" customHeight="false" outlineLevel="0" collapsed="false">
      <c r="A1207" s="1" t="s">
        <v>2063</v>
      </c>
      <c r="B1207" s="2" t="n">
        <v>3.05</v>
      </c>
    </row>
    <row r="1208" customFormat="false" ht="13.8" hidden="false" customHeight="false" outlineLevel="0" collapsed="false">
      <c r="A1208" s="1" t="s">
        <v>2064</v>
      </c>
      <c r="B1208" s="2" t="n">
        <v>837.94</v>
      </c>
    </row>
    <row r="1209" customFormat="false" ht="13.8" hidden="false" customHeight="false" outlineLevel="0" collapsed="false">
      <c r="A1209" s="1" t="s">
        <v>2066</v>
      </c>
      <c r="B1209" s="2" t="n">
        <v>726.08</v>
      </c>
    </row>
    <row r="1210" customFormat="false" ht="13.8" hidden="false" customHeight="false" outlineLevel="0" collapsed="false">
      <c r="A1210" s="1" t="s">
        <v>2067</v>
      </c>
      <c r="B1210" s="2" t="n">
        <v>837.94</v>
      </c>
    </row>
    <row r="1211" customFormat="false" ht="13.8" hidden="false" customHeight="false" outlineLevel="0" collapsed="false">
      <c r="A1211" s="1" t="s">
        <v>2069</v>
      </c>
      <c r="B1211" s="2" t="n">
        <v>726.08</v>
      </c>
    </row>
    <row r="1212" customFormat="false" ht="13.8" hidden="false" customHeight="false" outlineLevel="0" collapsed="false">
      <c r="A1212" s="1" t="s">
        <v>2070</v>
      </c>
      <c r="B1212" s="2" t="n">
        <v>2.02</v>
      </c>
    </row>
    <row r="1213" customFormat="false" ht="13.8" hidden="false" customHeight="false" outlineLevel="0" collapsed="false">
      <c r="A1213" s="1" t="s">
        <v>2072</v>
      </c>
      <c r="B1213" s="2" t="n">
        <v>1.75</v>
      </c>
    </row>
    <row r="1214" customFormat="false" ht="13.8" hidden="false" customHeight="false" outlineLevel="0" collapsed="false">
      <c r="A1214" s="1" t="s">
        <v>2073</v>
      </c>
      <c r="B1214" s="2" t="n">
        <v>6.09</v>
      </c>
    </row>
    <row r="1215" customFormat="false" ht="13.8" hidden="false" customHeight="false" outlineLevel="0" collapsed="false">
      <c r="A1215" s="1" t="s">
        <v>2075</v>
      </c>
      <c r="B1215" s="2" t="n">
        <v>5.28</v>
      </c>
    </row>
    <row r="1216" customFormat="false" ht="13.8" hidden="false" customHeight="false" outlineLevel="0" collapsed="false">
      <c r="A1216" s="1" t="s">
        <v>2076</v>
      </c>
      <c r="B1216" s="2" t="n">
        <v>4.18</v>
      </c>
    </row>
    <row r="1217" customFormat="false" ht="13.8" hidden="false" customHeight="false" outlineLevel="0" collapsed="false">
      <c r="A1217" s="1" t="s">
        <v>2078</v>
      </c>
      <c r="B1217" s="2" t="n">
        <v>3.63</v>
      </c>
    </row>
    <row r="1218" customFormat="false" ht="13.8" hidden="false" customHeight="false" outlineLevel="0" collapsed="false">
      <c r="A1218" s="1" t="s">
        <v>2079</v>
      </c>
      <c r="B1218" s="2" t="n">
        <v>2.51</v>
      </c>
    </row>
    <row r="1219" customFormat="false" ht="13.8" hidden="false" customHeight="false" outlineLevel="0" collapsed="false">
      <c r="A1219" s="1" t="s">
        <v>2081</v>
      </c>
      <c r="B1219" s="2" t="n">
        <v>2.17</v>
      </c>
    </row>
    <row r="1220" customFormat="false" ht="13.8" hidden="false" customHeight="false" outlineLevel="0" collapsed="false">
      <c r="A1220" s="1" t="s">
        <v>2082</v>
      </c>
      <c r="B1220" s="2" t="n">
        <v>25608.74</v>
      </c>
    </row>
    <row r="1221" customFormat="false" ht="13.8" hidden="false" customHeight="false" outlineLevel="0" collapsed="false">
      <c r="A1221" s="1" t="s">
        <v>2084</v>
      </c>
      <c r="B1221" s="2" t="n">
        <v>22190.57</v>
      </c>
    </row>
    <row r="1222" customFormat="false" ht="13.8" hidden="false" customHeight="false" outlineLevel="0" collapsed="false">
      <c r="A1222" s="1" t="s">
        <v>2085</v>
      </c>
      <c r="B1222" s="2" t="n">
        <v>34648.29</v>
      </c>
    </row>
    <row r="1223" customFormat="false" ht="13.8" hidden="false" customHeight="false" outlineLevel="0" collapsed="false">
      <c r="A1223" s="1" t="s">
        <v>2087</v>
      </c>
      <c r="B1223" s="2" t="n">
        <v>30023.58</v>
      </c>
    </row>
    <row r="1224" customFormat="false" ht="13.8" hidden="false" customHeight="false" outlineLevel="0" collapsed="false">
      <c r="A1224" s="1" t="s">
        <v>2088</v>
      </c>
      <c r="B1224" s="2" t="n">
        <v>1.34</v>
      </c>
    </row>
    <row r="1225" customFormat="false" ht="13.8" hidden="false" customHeight="false" outlineLevel="0" collapsed="false">
      <c r="A1225" s="1" t="s">
        <v>2090</v>
      </c>
      <c r="B1225" s="2" t="n">
        <v>1.16</v>
      </c>
    </row>
    <row r="1226" customFormat="false" ht="13.8" hidden="false" customHeight="false" outlineLevel="0" collapsed="false">
      <c r="A1226" s="1" t="s">
        <v>2091</v>
      </c>
      <c r="B1226" s="2" t="n">
        <v>0.92</v>
      </c>
    </row>
    <row r="1227" customFormat="false" ht="13.8" hidden="false" customHeight="false" outlineLevel="0" collapsed="false">
      <c r="A1227" s="1" t="s">
        <v>2093</v>
      </c>
      <c r="B1227" s="2" t="n">
        <v>0.8</v>
      </c>
    </row>
    <row r="1228" customFormat="false" ht="13.8" hidden="false" customHeight="false" outlineLevel="0" collapsed="false">
      <c r="A1228" s="1" t="s">
        <v>2094</v>
      </c>
      <c r="B1228" s="2" t="n">
        <v>84815.53</v>
      </c>
    </row>
    <row r="1229" customFormat="false" ht="13.8" hidden="false" customHeight="false" outlineLevel="0" collapsed="false">
      <c r="A1229" s="1" t="s">
        <v>2096</v>
      </c>
      <c r="B1229" s="2" t="n">
        <v>73492.94</v>
      </c>
    </row>
    <row r="1230" customFormat="false" ht="13.8" hidden="false" customHeight="false" outlineLevel="0" collapsed="false">
      <c r="A1230" s="1" t="s">
        <v>2097</v>
      </c>
      <c r="B1230" s="2" t="n">
        <v>136640.98</v>
      </c>
    </row>
    <row r="1231" customFormat="false" ht="13.8" hidden="false" customHeight="false" outlineLevel="0" collapsed="false">
      <c r="A1231" s="1" t="s">
        <v>2099</v>
      </c>
      <c r="B1231" s="2" t="n">
        <v>118399.87</v>
      </c>
    </row>
    <row r="1232" customFormat="false" ht="13.8" hidden="false" customHeight="false" outlineLevel="0" collapsed="false">
      <c r="A1232" s="1" t="s">
        <v>2100</v>
      </c>
      <c r="B1232" s="2" t="n">
        <v>65364.82</v>
      </c>
    </row>
    <row r="1233" customFormat="false" ht="13.8" hidden="false" customHeight="false" outlineLevel="0" collapsed="false">
      <c r="A1233" s="1" t="s">
        <v>2102</v>
      </c>
      <c r="B1233" s="2" t="n">
        <v>56638.53</v>
      </c>
    </row>
    <row r="1234" customFormat="false" ht="13.8" hidden="false" customHeight="false" outlineLevel="0" collapsed="false">
      <c r="A1234" s="1" t="s">
        <v>2103</v>
      </c>
      <c r="B1234" s="2" t="n">
        <v>10171.82</v>
      </c>
    </row>
    <row r="1235" customFormat="false" ht="13.8" hidden="false" customHeight="false" outlineLevel="0" collapsed="false">
      <c r="A1235" s="1" t="s">
        <v>2105</v>
      </c>
      <c r="B1235" s="2" t="n">
        <v>8813.91</v>
      </c>
    </row>
    <row r="1236" customFormat="false" ht="13.8" hidden="false" customHeight="false" outlineLevel="0" collapsed="false">
      <c r="A1236" s="1" t="s">
        <v>2106</v>
      </c>
      <c r="B1236" s="2" t="n">
        <v>168.52</v>
      </c>
    </row>
    <row r="1237" customFormat="false" ht="13.8" hidden="false" customHeight="false" outlineLevel="0" collapsed="false">
      <c r="A1237" s="1" t="s">
        <v>2108</v>
      </c>
      <c r="B1237" s="2" t="n">
        <v>146.02</v>
      </c>
    </row>
    <row r="1238" customFormat="false" ht="13.8" hidden="false" customHeight="false" outlineLevel="0" collapsed="false">
      <c r="A1238" s="1" t="s">
        <v>2109</v>
      </c>
      <c r="B1238" s="2" t="n">
        <v>30685.3</v>
      </c>
    </row>
    <row r="1239" customFormat="false" ht="13.8" hidden="false" customHeight="false" outlineLevel="0" collapsed="false">
      <c r="A1239" s="1" t="s">
        <v>2111</v>
      </c>
      <c r="B1239" s="2" t="n">
        <v>26588.89</v>
      </c>
    </row>
    <row r="1240" customFormat="false" ht="13.8" hidden="false" customHeight="false" outlineLevel="0" collapsed="false">
      <c r="A1240" s="1" t="s">
        <v>2112</v>
      </c>
      <c r="B1240" s="2" t="n">
        <v>6176.86</v>
      </c>
    </row>
    <row r="1241" customFormat="false" ht="13.8" hidden="false" customHeight="false" outlineLevel="0" collapsed="false">
      <c r="A1241" s="1" t="s">
        <v>2114</v>
      </c>
      <c r="B1241" s="2" t="n">
        <v>5352.31</v>
      </c>
    </row>
    <row r="1242" customFormat="false" ht="13.8" hidden="false" customHeight="false" outlineLevel="0" collapsed="false">
      <c r="A1242" s="1" t="s">
        <v>2115</v>
      </c>
      <c r="B1242" s="2" t="n">
        <v>12144.76</v>
      </c>
    </row>
    <row r="1243" customFormat="false" ht="13.8" hidden="false" customHeight="false" outlineLevel="0" collapsed="false">
      <c r="A1243" s="1" t="s">
        <v>2117</v>
      </c>
      <c r="B1243" s="2" t="n">
        <v>10523.46</v>
      </c>
    </row>
    <row r="1244" customFormat="false" ht="13.8" hidden="false" customHeight="false" outlineLevel="0" collapsed="false">
      <c r="A1244" s="1" t="s">
        <v>2118</v>
      </c>
      <c r="B1244" s="2" t="n">
        <v>11241.74</v>
      </c>
    </row>
    <row r="1245" customFormat="false" ht="13.8" hidden="false" customHeight="false" outlineLevel="0" collapsed="false">
      <c r="A1245" s="1" t="s">
        <v>2120</v>
      </c>
      <c r="B1245" s="2" t="n">
        <v>9740.99</v>
      </c>
    </row>
    <row r="1246" customFormat="false" ht="13.8" hidden="false" customHeight="false" outlineLevel="0" collapsed="false">
      <c r="A1246" s="1" t="s">
        <v>2121</v>
      </c>
      <c r="B1246" s="2" t="n">
        <v>10317.4</v>
      </c>
    </row>
    <row r="1247" customFormat="false" ht="13.8" hidden="false" customHeight="false" outlineLevel="0" collapsed="false">
      <c r="A1247" s="1" t="s">
        <v>2123</v>
      </c>
      <c r="B1247" s="2" t="n">
        <v>8940.04</v>
      </c>
    </row>
    <row r="1248" customFormat="false" ht="13.8" hidden="false" customHeight="false" outlineLevel="0" collapsed="false">
      <c r="A1248" s="1" t="s">
        <v>2124</v>
      </c>
      <c r="B1248" s="2" t="n">
        <v>11673.17</v>
      </c>
    </row>
    <row r="1249" customFormat="false" ht="13.8" hidden="false" customHeight="false" outlineLevel="0" collapsed="false">
      <c r="A1249" s="1" t="s">
        <v>2126</v>
      </c>
      <c r="B1249" s="2" t="n">
        <v>10114.91</v>
      </c>
    </row>
    <row r="1250" customFormat="false" ht="13.8" hidden="false" customHeight="false" outlineLevel="0" collapsed="false">
      <c r="A1250" s="1" t="s">
        <v>2127</v>
      </c>
      <c r="B1250" s="2" t="n">
        <v>7303.04</v>
      </c>
    </row>
    <row r="1251" customFormat="false" ht="13.8" hidden="false" customHeight="false" outlineLevel="0" collapsed="false">
      <c r="A1251" s="1" t="s">
        <v>2129</v>
      </c>
      <c r="B1251" s="2" t="n">
        <v>6328.1</v>
      </c>
    </row>
    <row r="1252" customFormat="false" ht="13.8" hidden="false" customHeight="false" outlineLevel="0" collapsed="false">
      <c r="A1252" s="1" t="s">
        <v>2130</v>
      </c>
      <c r="B1252" s="2" t="n">
        <v>11602.3</v>
      </c>
    </row>
    <row r="1253" customFormat="false" ht="13.8" hidden="false" customHeight="false" outlineLevel="0" collapsed="false">
      <c r="A1253" s="1" t="s">
        <v>2132</v>
      </c>
      <c r="B1253" s="2" t="n">
        <v>10053.43</v>
      </c>
    </row>
    <row r="1254" customFormat="false" ht="13.8" hidden="false" customHeight="false" outlineLevel="0" collapsed="false">
      <c r="A1254" s="1" t="s">
        <v>2133</v>
      </c>
      <c r="B1254" s="2" t="n">
        <v>10130.65</v>
      </c>
    </row>
    <row r="1255" customFormat="false" ht="13.8" hidden="false" customHeight="false" outlineLevel="0" collapsed="false">
      <c r="A1255" s="1" t="s">
        <v>2135</v>
      </c>
      <c r="B1255" s="2" t="n">
        <v>8778.19</v>
      </c>
    </row>
    <row r="1256" customFormat="false" ht="13.8" hidden="false" customHeight="false" outlineLevel="0" collapsed="false">
      <c r="A1256" s="1" t="s">
        <v>2136</v>
      </c>
      <c r="B1256" s="2" t="n">
        <v>15125.52</v>
      </c>
    </row>
    <row r="1257" customFormat="false" ht="13.8" hidden="false" customHeight="false" outlineLevel="0" collapsed="false">
      <c r="A1257" s="1" t="s">
        <v>2138</v>
      </c>
      <c r="B1257" s="2" t="n">
        <v>13106.2</v>
      </c>
    </row>
    <row r="1258" customFormat="false" ht="13.8" hidden="false" customHeight="false" outlineLevel="0" collapsed="false">
      <c r="A1258" s="1" t="s">
        <v>2139</v>
      </c>
      <c r="B1258" s="2" t="n">
        <v>1.06</v>
      </c>
    </row>
    <row r="1259" customFormat="false" ht="13.8" hidden="false" customHeight="false" outlineLevel="0" collapsed="false">
      <c r="A1259" s="1" t="s">
        <v>2141</v>
      </c>
      <c r="B1259" s="2" t="n">
        <v>0.92</v>
      </c>
    </row>
    <row r="1260" customFormat="false" ht="13.8" hidden="false" customHeight="false" outlineLevel="0" collapsed="false">
      <c r="A1260" s="1" t="s">
        <v>2142</v>
      </c>
      <c r="B1260" s="2" t="n">
        <v>0.8</v>
      </c>
    </row>
    <row r="1261" customFormat="false" ht="13.8" hidden="false" customHeight="false" outlineLevel="0" collapsed="false">
      <c r="A1261" s="1" t="s">
        <v>2144</v>
      </c>
      <c r="B1261" s="2" t="n">
        <v>0.7</v>
      </c>
    </row>
    <row r="1262" customFormat="false" ht="13.8" hidden="false" customHeight="false" outlineLevel="0" collapsed="false">
      <c r="A1262" s="1" t="s">
        <v>2145</v>
      </c>
      <c r="B1262" s="2" t="n">
        <v>0.52</v>
      </c>
    </row>
    <row r="1263" customFormat="false" ht="13.8" hidden="false" customHeight="false" outlineLevel="0" collapsed="false">
      <c r="A1263" s="1" t="s">
        <v>2147</v>
      </c>
      <c r="B1263" s="2" t="n">
        <v>0.45</v>
      </c>
    </row>
    <row r="1264" customFormat="false" ht="13.8" hidden="false" customHeight="false" outlineLevel="0" collapsed="false">
      <c r="A1264" s="1" t="s">
        <v>2148</v>
      </c>
      <c r="B1264" s="2" t="n">
        <v>1789.35</v>
      </c>
    </row>
    <row r="1265" customFormat="false" ht="13.8" hidden="false" customHeight="false" outlineLevel="0" collapsed="false">
      <c r="A1265" s="1" t="s">
        <v>2150</v>
      </c>
      <c r="B1265" s="2" t="n">
        <v>1550.49</v>
      </c>
    </row>
    <row r="1266" customFormat="false" ht="13.8" hidden="false" customHeight="false" outlineLevel="0" collapsed="false">
      <c r="A1266" s="1" t="s">
        <v>2151</v>
      </c>
      <c r="B1266" s="2" t="n">
        <v>2236.69</v>
      </c>
    </row>
    <row r="1267" customFormat="false" ht="13.8" hidden="false" customHeight="false" outlineLevel="0" collapsed="false">
      <c r="A1267" s="1" t="s">
        <v>2153</v>
      </c>
      <c r="B1267" s="2" t="n">
        <v>1938.12</v>
      </c>
    </row>
    <row r="1268" customFormat="false" ht="13.8" hidden="false" customHeight="false" outlineLevel="0" collapsed="false">
      <c r="A1268" s="1" t="s">
        <v>2154</v>
      </c>
      <c r="B1268" s="2" t="n">
        <v>3355.03</v>
      </c>
    </row>
    <row r="1269" customFormat="false" ht="13.8" hidden="false" customHeight="false" outlineLevel="0" collapsed="false">
      <c r="A1269" s="1" t="s">
        <v>2156</v>
      </c>
      <c r="B1269" s="2" t="n">
        <v>2907.17</v>
      </c>
    </row>
    <row r="1270" customFormat="false" ht="13.8" hidden="false" customHeight="false" outlineLevel="0" collapsed="false">
      <c r="A1270" s="1" t="s">
        <v>2157</v>
      </c>
      <c r="B1270" s="2" t="n">
        <v>163.9</v>
      </c>
    </row>
    <row r="1271" customFormat="false" ht="13.8" hidden="false" customHeight="false" outlineLevel="0" collapsed="false">
      <c r="A1271" s="1" t="s">
        <v>2159</v>
      </c>
      <c r="B1271" s="2" t="n">
        <v>142.02</v>
      </c>
    </row>
    <row r="1272" customFormat="false" ht="13.8" hidden="false" customHeight="false" outlineLevel="0" collapsed="false">
      <c r="A1272" s="1" t="s">
        <v>2160</v>
      </c>
      <c r="B1272" s="2" t="n">
        <v>150.06</v>
      </c>
    </row>
    <row r="1273" customFormat="false" ht="13.8" hidden="false" customHeight="false" outlineLevel="0" collapsed="false">
      <c r="A1273" s="1" t="s">
        <v>2162</v>
      </c>
      <c r="B1273" s="2" t="n">
        <v>130.03</v>
      </c>
    </row>
    <row r="1274" customFormat="false" ht="13.8" hidden="false" customHeight="false" outlineLevel="0" collapsed="false">
      <c r="A1274" s="1" t="s">
        <v>2163</v>
      </c>
      <c r="B1274" s="2" t="n">
        <v>143.37</v>
      </c>
    </row>
    <row r="1275" customFormat="false" ht="13.8" hidden="false" customHeight="false" outlineLevel="0" collapsed="false">
      <c r="A1275" s="1" t="s">
        <v>2165</v>
      </c>
      <c r="B1275" s="2" t="n">
        <v>124.23</v>
      </c>
    </row>
    <row r="1276" customFormat="false" ht="13.8" hidden="false" customHeight="false" outlineLevel="0" collapsed="false">
      <c r="A1276" s="1" t="s">
        <v>2166</v>
      </c>
      <c r="B1276" s="2" t="n">
        <v>9.13</v>
      </c>
    </row>
    <row r="1277" customFormat="false" ht="13.8" hidden="false" customHeight="false" outlineLevel="0" collapsed="false">
      <c r="A1277" s="1" t="s">
        <v>2168</v>
      </c>
      <c r="B1277" s="2" t="n">
        <v>7.91</v>
      </c>
    </row>
    <row r="1278" customFormat="false" ht="13.8" hidden="false" customHeight="false" outlineLevel="0" collapsed="false">
      <c r="A1278" s="1" t="s">
        <v>2169</v>
      </c>
      <c r="B1278" s="2" t="n">
        <v>7.62</v>
      </c>
    </row>
    <row r="1279" customFormat="false" ht="13.8" hidden="false" customHeight="false" outlineLevel="0" collapsed="false">
      <c r="A1279" s="1" t="s">
        <v>2171</v>
      </c>
      <c r="B1279" s="2" t="n">
        <v>6.6</v>
      </c>
    </row>
    <row r="1280" customFormat="false" ht="13.8" hidden="false" customHeight="false" outlineLevel="0" collapsed="false">
      <c r="A1280" s="1" t="s">
        <v>2172</v>
      </c>
      <c r="B1280" s="2" t="n">
        <v>1893.14</v>
      </c>
    </row>
    <row r="1281" customFormat="false" ht="13.8" hidden="false" customHeight="false" outlineLevel="0" collapsed="false">
      <c r="A1281" s="1" t="s">
        <v>2174</v>
      </c>
      <c r="B1281" s="2" t="n">
        <v>1640.37</v>
      </c>
    </row>
    <row r="1282" customFormat="false" ht="13.8" hidden="false" customHeight="false" outlineLevel="0" collapsed="false">
      <c r="A1282" s="1" t="s">
        <v>2175</v>
      </c>
      <c r="B1282" s="2" t="n">
        <v>26.23</v>
      </c>
    </row>
    <row r="1283" customFormat="false" ht="13.8" hidden="false" customHeight="false" outlineLevel="0" collapsed="false">
      <c r="A1283" s="1" t="s">
        <v>2177</v>
      </c>
      <c r="B1283" s="2" t="n">
        <v>22.9</v>
      </c>
    </row>
    <row r="1284" customFormat="false" ht="13.8" hidden="false" customHeight="false" outlineLevel="0" collapsed="false">
      <c r="A1284" s="1" t="s">
        <v>2178</v>
      </c>
      <c r="B1284" s="2" t="n">
        <v>17.45</v>
      </c>
    </row>
    <row r="1285" customFormat="false" ht="13.8" hidden="false" customHeight="false" outlineLevel="0" collapsed="false">
      <c r="A1285" s="1" t="s">
        <v>2180</v>
      </c>
      <c r="B1285" s="2" t="n">
        <v>15.21</v>
      </c>
    </row>
    <row r="1286" customFormat="false" ht="13.8" hidden="false" customHeight="false" outlineLevel="0" collapsed="false">
      <c r="A1286" s="1" t="s">
        <v>2181</v>
      </c>
      <c r="B1286" s="2" t="n">
        <v>13.77</v>
      </c>
    </row>
    <row r="1287" customFormat="false" ht="13.8" hidden="false" customHeight="false" outlineLevel="0" collapsed="false">
      <c r="A1287" s="1" t="s">
        <v>2183</v>
      </c>
      <c r="B1287" s="2" t="n">
        <v>12.01</v>
      </c>
    </row>
    <row r="1288" customFormat="false" ht="13.8" hidden="false" customHeight="false" outlineLevel="0" collapsed="false">
      <c r="A1288" s="1" t="s">
        <v>2184</v>
      </c>
      <c r="B1288" s="2" t="n">
        <v>11.75</v>
      </c>
    </row>
    <row r="1289" customFormat="false" ht="13.8" hidden="false" customHeight="false" outlineLevel="0" collapsed="false">
      <c r="A1289" s="1" t="s">
        <v>2186</v>
      </c>
      <c r="B1289" s="2" t="n">
        <v>10.25</v>
      </c>
    </row>
    <row r="1290" customFormat="false" ht="13.8" hidden="false" customHeight="false" outlineLevel="0" collapsed="false">
      <c r="A1290" s="1" t="s">
        <v>2187</v>
      </c>
      <c r="B1290" s="2" t="n">
        <v>10.96</v>
      </c>
    </row>
    <row r="1291" customFormat="false" ht="13.8" hidden="false" customHeight="false" outlineLevel="0" collapsed="false">
      <c r="A1291" s="1" t="s">
        <v>2189</v>
      </c>
      <c r="B1291" s="2" t="n">
        <v>9.67</v>
      </c>
    </row>
    <row r="1292" customFormat="false" ht="13.8" hidden="false" customHeight="false" outlineLevel="0" collapsed="false">
      <c r="A1292" s="1" t="s">
        <v>2190</v>
      </c>
      <c r="B1292" s="2" t="n">
        <v>7.23</v>
      </c>
    </row>
    <row r="1293" customFormat="false" ht="13.8" hidden="false" customHeight="false" outlineLevel="0" collapsed="false">
      <c r="A1293" s="1" t="s">
        <v>2192</v>
      </c>
      <c r="B1293" s="2" t="n">
        <v>6.35</v>
      </c>
    </row>
    <row r="1294" customFormat="false" ht="13.8" hidden="false" customHeight="false" outlineLevel="0" collapsed="false">
      <c r="A1294" s="1" t="s">
        <v>2193</v>
      </c>
      <c r="B1294" s="2" t="n">
        <v>5.73</v>
      </c>
    </row>
    <row r="1295" customFormat="false" ht="13.8" hidden="false" customHeight="false" outlineLevel="0" collapsed="false">
      <c r="A1295" s="1" t="s">
        <v>2195</v>
      </c>
      <c r="B1295" s="2" t="n">
        <v>5.05</v>
      </c>
    </row>
    <row r="1296" customFormat="false" ht="13.8" hidden="false" customHeight="false" outlineLevel="0" collapsed="false">
      <c r="A1296" s="1" t="s">
        <v>2196</v>
      </c>
      <c r="B1296" s="2" t="n">
        <v>4.5</v>
      </c>
    </row>
    <row r="1297" customFormat="false" ht="13.8" hidden="false" customHeight="false" outlineLevel="0" collapsed="false">
      <c r="A1297" s="1" t="s">
        <v>2198</v>
      </c>
      <c r="B1297" s="2" t="n">
        <v>3.97</v>
      </c>
    </row>
    <row r="1298" customFormat="false" ht="13.8" hidden="false" customHeight="false" outlineLevel="0" collapsed="false">
      <c r="A1298" s="1" t="s">
        <v>2199</v>
      </c>
      <c r="B1298" s="2" t="n">
        <v>132.04</v>
      </c>
    </row>
    <row r="1299" customFormat="false" ht="13.8" hidden="false" customHeight="false" outlineLevel="0" collapsed="false">
      <c r="A1299" s="1" t="s">
        <v>2201</v>
      </c>
      <c r="B1299" s="2" t="n">
        <v>114.42</v>
      </c>
    </row>
    <row r="1300" customFormat="false" ht="13.8" hidden="false" customHeight="false" outlineLevel="0" collapsed="false">
      <c r="A1300" s="1" t="s">
        <v>2202</v>
      </c>
      <c r="B1300" s="2" t="n">
        <v>120.63</v>
      </c>
    </row>
    <row r="1301" customFormat="false" ht="13.8" hidden="false" customHeight="false" outlineLevel="0" collapsed="false">
      <c r="A1301" s="1" t="s">
        <v>2204</v>
      </c>
      <c r="B1301" s="2" t="n">
        <v>104.53</v>
      </c>
    </row>
    <row r="1302" customFormat="false" ht="13.8" hidden="false" customHeight="false" outlineLevel="0" collapsed="false">
      <c r="A1302" s="1" t="s">
        <v>2205</v>
      </c>
      <c r="B1302" s="2" t="n">
        <v>113.75</v>
      </c>
    </row>
    <row r="1303" customFormat="false" ht="13.8" hidden="false" customHeight="false" outlineLevel="0" collapsed="false">
      <c r="A1303" s="1" t="s">
        <v>2207</v>
      </c>
      <c r="B1303" s="2" t="n">
        <v>98.57</v>
      </c>
    </row>
    <row r="1304" customFormat="false" ht="13.8" hidden="false" customHeight="false" outlineLevel="0" collapsed="false">
      <c r="A1304" s="1" t="s">
        <v>2208</v>
      </c>
      <c r="B1304" s="2" t="n">
        <v>104.02</v>
      </c>
    </row>
    <row r="1305" customFormat="false" ht="13.8" hidden="false" customHeight="false" outlineLevel="0" collapsed="false">
      <c r="A1305" s="1" t="s">
        <v>2210</v>
      </c>
      <c r="B1305" s="2" t="n">
        <v>90.13</v>
      </c>
    </row>
    <row r="1306" customFormat="false" ht="13.8" hidden="false" customHeight="false" outlineLevel="0" collapsed="false">
      <c r="A1306" s="1" t="s">
        <v>2211</v>
      </c>
      <c r="B1306" s="2" t="n">
        <v>92.55</v>
      </c>
    </row>
    <row r="1307" customFormat="false" ht="13.8" hidden="false" customHeight="false" outlineLevel="0" collapsed="false">
      <c r="A1307" s="1" t="s">
        <v>2213</v>
      </c>
      <c r="B1307" s="2" t="n">
        <v>80.19</v>
      </c>
    </row>
    <row r="1308" customFormat="false" ht="13.8" hidden="false" customHeight="false" outlineLevel="0" collapsed="false">
      <c r="A1308" s="1" t="s">
        <v>2214</v>
      </c>
      <c r="B1308" s="2" t="n">
        <v>73.27</v>
      </c>
    </row>
    <row r="1309" customFormat="false" ht="13.8" hidden="false" customHeight="false" outlineLevel="0" collapsed="false">
      <c r="A1309" s="1" t="s">
        <v>2216</v>
      </c>
      <c r="B1309" s="2" t="n">
        <v>63.49</v>
      </c>
    </row>
    <row r="1310" customFormat="false" ht="13.8" hidden="false" customHeight="false" outlineLevel="0" collapsed="false">
      <c r="A1310" s="1" t="s">
        <v>2217</v>
      </c>
      <c r="B1310" s="2" t="n">
        <v>75.12</v>
      </c>
    </row>
    <row r="1311" customFormat="false" ht="13.8" hidden="false" customHeight="false" outlineLevel="0" collapsed="false">
      <c r="A1311" s="1" t="s">
        <v>2219</v>
      </c>
      <c r="B1311" s="2" t="n">
        <v>65.09</v>
      </c>
    </row>
    <row r="1312" customFormat="false" ht="13.8" hidden="false" customHeight="false" outlineLevel="0" collapsed="false">
      <c r="A1312" s="1" t="s">
        <v>2220</v>
      </c>
      <c r="B1312" s="2" t="n">
        <v>54.55</v>
      </c>
    </row>
    <row r="1313" customFormat="false" ht="13.8" hidden="false" customHeight="false" outlineLevel="0" collapsed="false">
      <c r="A1313" s="1" t="s">
        <v>2222</v>
      </c>
      <c r="B1313" s="2" t="n">
        <v>47.27</v>
      </c>
    </row>
    <row r="1314" customFormat="false" ht="13.8" hidden="false" customHeight="false" outlineLevel="0" collapsed="false">
      <c r="A1314" s="1" t="s">
        <v>2223</v>
      </c>
      <c r="B1314" s="2" t="n">
        <v>43.83</v>
      </c>
    </row>
    <row r="1315" customFormat="false" ht="13.8" hidden="false" customHeight="false" outlineLevel="0" collapsed="false">
      <c r="A1315" s="1" t="s">
        <v>2225</v>
      </c>
      <c r="B1315" s="2" t="n">
        <v>37.98</v>
      </c>
    </row>
    <row r="1316" customFormat="false" ht="13.8" hidden="false" customHeight="false" outlineLevel="0" collapsed="false">
      <c r="A1316" s="1" t="s">
        <v>2226</v>
      </c>
      <c r="B1316" s="2" t="n">
        <v>20.74</v>
      </c>
    </row>
    <row r="1317" customFormat="false" ht="13.8" hidden="false" customHeight="false" outlineLevel="0" collapsed="false">
      <c r="A1317" s="1" t="s">
        <v>2228</v>
      </c>
      <c r="B1317" s="2" t="n">
        <v>17.97</v>
      </c>
    </row>
    <row r="1318" customFormat="false" ht="13.8" hidden="false" customHeight="false" outlineLevel="0" collapsed="false">
      <c r="A1318" s="1" t="s">
        <v>2229</v>
      </c>
      <c r="B1318" s="2" t="n">
        <v>14.33</v>
      </c>
    </row>
    <row r="1319" customFormat="false" ht="13.8" hidden="false" customHeight="false" outlineLevel="0" collapsed="false">
      <c r="A1319" s="1" t="s">
        <v>2231</v>
      </c>
      <c r="B1319" s="2" t="n">
        <v>12.41</v>
      </c>
    </row>
    <row r="1320" customFormat="false" ht="13.8" hidden="false" customHeight="false" outlineLevel="0" collapsed="false">
      <c r="A1320" s="1" t="s">
        <v>2232</v>
      </c>
      <c r="B1320" s="2" t="n">
        <v>14.33</v>
      </c>
    </row>
    <row r="1321" customFormat="false" ht="13.8" hidden="false" customHeight="false" outlineLevel="0" collapsed="false">
      <c r="A1321" s="1" t="s">
        <v>2234</v>
      </c>
      <c r="B1321" s="2" t="n">
        <v>12.41</v>
      </c>
    </row>
    <row r="1322" customFormat="false" ht="13.8" hidden="false" customHeight="false" outlineLevel="0" collapsed="false">
      <c r="A1322" s="1" t="s">
        <v>2235</v>
      </c>
      <c r="B1322" s="2" t="n">
        <v>70.35</v>
      </c>
    </row>
    <row r="1323" customFormat="false" ht="13.8" hidden="false" customHeight="false" outlineLevel="0" collapsed="false">
      <c r="A1323" s="1" t="s">
        <v>2237</v>
      </c>
      <c r="B1323" s="2" t="n">
        <v>60.96</v>
      </c>
    </row>
    <row r="1324" customFormat="false" ht="13.8" hidden="false" customHeight="false" outlineLevel="0" collapsed="false">
      <c r="A1324" s="1" t="s">
        <v>2238</v>
      </c>
      <c r="B1324" s="2" t="n">
        <v>48.77</v>
      </c>
    </row>
    <row r="1325" customFormat="false" ht="13.8" hidden="false" customHeight="false" outlineLevel="0" collapsed="false">
      <c r="A1325" s="1" t="s">
        <v>2240</v>
      </c>
      <c r="B1325" s="2" t="n">
        <v>42.26</v>
      </c>
    </row>
    <row r="1326" customFormat="false" ht="13.8" hidden="false" customHeight="false" outlineLevel="0" collapsed="false">
      <c r="A1326" s="1" t="s">
        <v>2241</v>
      </c>
      <c r="B1326" s="2" t="n">
        <v>38.97</v>
      </c>
    </row>
    <row r="1327" customFormat="false" ht="13.8" hidden="false" customHeight="false" outlineLevel="0" collapsed="false">
      <c r="A1327" s="1" t="s">
        <v>2243</v>
      </c>
      <c r="B1327" s="2" t="n">
        <v>33.77</v>
      </c>
    </row>
    <row r="1328" customFormat="false" ht="13.8" hidden="false" customHeight="false" outlineLevel="0" collapsed="false">
      <c r="A1328" s="1" t="s">
        <v>2244</v>
      </c>
      <c r="B1328" s="2" t="n">
        <v>4.56</v>
      </c>
    </row>
    <row r="1329" customFormat="false" ht="13.8" hidden="false" customHeight="false" outlineLevel="0" collapsed="false">
      <c r="A1329" s="1" t="s">
        <v>2246</v>
      </c>
      <c r="B1329" s="2" t="n">
        <v>3.95</v>
      </c>
    </row>
    <row r="1330" customFormat="false" ht="13.8" hidden="false" customHeight="false" outlineLevel="0" collapsed="false">
      <c r="A1330" s="1" t="s">
        <v>2247</v>
      </c>
      <c r="B1330" s="2" t="n">
        <v>2.51</v>
      </c>
    </row>
    <row r="1331" customFormat="false" ht="13.8" hidden="false" customHeight="false" outlineLevel="0" collapsed="false">
      <c r="A1331" s="1" t="s">
        <v>2249</v>
      </c>
      <c r="B1331" s="2" t="n">
        <v>2.17</v>
      </c>
    </row>
    <row r="1332" customFormat="false" ht="13.8" hidden="false" customHeight="false" outlineLevel="0" collapsed="false">
      <c r="A1332" s="1" t="s">
        <v>2250</v>
      </c>
      <c r="B1332" s="2" t="n">
        <v>1.24</v>
      </c>
    </row>
    <row r="1333" customFormat="false" ht="13.8" hidden="false" customHeight="false" outlineLevel="0" collapsed="false">
      <c r="A1333" s="1" t="s">
        <v>2252</v>
      </c>
      <c r="B1333" s="2" t="n">
        <v>1.07</v>
      </c>
    </row>
    <row r="1334" customFormat="false" ht="13.8" hidden="false" customHeight="false" outlineLevel="0" collapsed="false">
      <c r="A1334" s="1" t="s">
        <v>2253</v>
      </c>
      <c r="B1334" s="2" t="n">
        <v>11.44</v>
      </c>
    </row>
    <row r="1335" customFormat="false" ht="13.8" hidden="false" customHeight="false" outlineLevel="0" collapsed="false">
      <c r="A1335" s="1" t="s">
        <v>2255</v>
      </c>
      <c r="B1335" s="2" t="n">
        <v>9.91</v>
      </c>
    </row>
    <row r="1336" customFormat="false" ht="13.8" hidden="false" customHeight="false" outlineLevel="0" collapsed="false">
      <c r="A1336" s="1" t="s">
        <v>2256</v>
      </c>
      <c r="B1336" s="2" t="n">
        <v>7.65</v>
      </c>
    </row>
    <row r="1337" customFormat="false" ht="13.8" hidden="false" customHeight="false" outlineLevel="0" collapsed="false">
      <c r="A1337" s="1" t="s">
        <v>2258</v>
      </c>
      <c r="B1337" s="2" t="n">
        <v>6.63</v>
      </c>
    </row>
    <row r="1338" customFormat="false" ht="13.8" hidden="false" customHeight="false" outlineLevel="0" collapsed="false">
      <c r="A1338" s="1" t="s">
        <v>2259</v>
      </c>
      <c r="B1338" s="2" t="n">
        <v>9.13</v>
      </c>
    </row>
    <row r="1339" customFormat="false" ht="13.8" hidden="false" customHeight="false" outlineLevel="0" collapsed="false">
      <c r="A1339" s="1" t="s">
        <v>2261</v>
      </c>
      <c r="B1339" s="2" t="n">
        <v>7.91</v>
      </c>
    </row>
    <row r="1340" customFormat="false" ht="13.8" hidden="false" customHeight="false" outlineLevel="0" collapsed="false">
      <c r="A1340" s="1" t="s">
        <v>2262</v>
      </c>
      <c r="B1340" s="2" t="n">
        <v>5.6</v>
      </c>
    </row>
    <row r="1341" customFormat="false" ht="13.8" hidden="false" customHeight="false" outlineLevel="0" collapsed="false">
      <c r="A1341" s="1" t="s">
        <v>2264</v>
      </c>
      <c r="B1341" s="2" t="n">
        <v>4.85</v>
      </c>
    </row>
    <row r="1342" customFormat="false" ht="13.8" hidden="false" customHeight="false" outlineLevel="0" collapsed="false">
      <c r="A1342" s="1" t="s">
        <v>2265</v>
      </c>
      <c r="B1342" s="2" t="n">
        <v>2.65</v>
      </c>
    </row>
    <row r="1343" customFormat="false" ht="13.8" hidden="false" customHeight="false" outlineLevel="0" collapsed="false">
      <c r="A1343" s="1" t="s">
        <v>2267</v>
      </c>
      <c r="B1343" s="2" t="n">
        <v>2.3</v>
      </c>
    </row>
    <row r="1344" customFormat="false" ht="13.8" hidden="false" customHeight="false" outlineLevel="0" collapsed="false">
      <c r="A1344" s="1" t="s">
        <v>2268</v>
      </c>
      <c r="B1344" s="2" t="n">
        <v>1.38</v>
      </c>
    </row>
    <row r="1345" customFormat="false" ht="13.8" hidden="false" customHeight="false" outlineLevel="0" collapsed="false">
      <c r="A1345" s="1" t="s">
        <v>2270</v>
      </c>
      <c r="B1345" s="2" t="n">
        <v>1.2</v>
      </c>
    </row>
    <row r="1346" customFormat="false" ht="13.8" hidden="false" customHeight="false" outlineLevel="0" collapsed="false">
      <c r="A1346" s="1" t="s">
        <v>2271</v>
      </c>
      <c r="B1346" s="2" t="n">
        <v>1.5</v>
      </c>
    </row>
    <row r="1347" customFormat="false" ht="13.8" hidden="false" customHeight="false" outlineLevel="0" collapsed="false">
      <c r="A1347" s="1" t="s">
        <v>2273</v>
      </c>
      <c r="B1347" s="2" t="n">
        <v>1.3</v>
      </c>
    </row>
    <row r="1348" customFormat="false" ht="13.8" hidden="false" customHeight="false" outlineLevel="0" collapsed="false">
      <c r="A1348" s="1" t="s">
        <v>2274</v>
      </c>
      <c r="B1348" s="2" t="n">
        <v>0.75</v>
      </c>
    </row>
    <row r="1349" customFormat="false" ht="13.8" hidden="false" customHeight="false" outlineLevel="0" collapsed="false">
      <c r="A1349" s="1" t="s">
        <v>2276</v>
      </c>
      <c r="B1349" s="2" t="n">
        <v>0.65</v>
      </c>
    </row>
    <row r="1350" customFormat="false" ht="13.8" hidden="false" customHeight="false" outlineLevel="0" collapsed="false">
      <c r="A1350" s="1" t="s">
        <v>2277</v>
      </c>
      <c r="B1350" s="2" t="n">
        <v>4.56</v>
      </c>
    </row>
    <row r="1351" customFormat="false" ht="13.8" hidden="false" customHeight="false" outlineLevel="0" collapsed="false">
      <c r="A1351" s="1" t="s">
        <v>2279</v>
      </c>
      <c r="B1351" s="2" t="n">
        <v>3.95</v>
      </c>
    </row>
    <row r="1352" customFormat="false" ht="13.8" hidden="false" customHeight="false" outlineLevel="0" collapsed="false">
      <c r="A1352" s="1" t="s">
        <v>2280</v>
      </c>
      <c r="B1352" s="2" t="n">
        <v>2.51</v>
      </c>
    </row>
    <row r="1353" customFormat="false" ht="13.8" hidden="false" customHeight="false" outlineLevel="0" collapsed="false">
      <c r="A1353" s="1" t="s">
        <v>2282</v>
      </c>
      <c r="B1353" s="2" t="n">
        <v>2.17</v>
      </c>
    </row>
    <row r="1354" customFormat="false" ht="13.8" hidden="false" customHeight="false" outlineLevel="0" collapsed="false">
      <c r="A1354" s="1" t="s">
        <v>2283</v>
      </c>
      <c r="B1354" s="2" t="n">
        <v>1.24</v>
      </c>
    </row>
    <row r="1355" customFormat="false" ht="13.8" hidden="false" customHeight="false" outlineLevel="0" collapsed="false">
      <c r="A1355" s="1" t="s">
        <v>2285</v>
      </c>
      <c r="B1355" s="2" t="n">
        <v>1.07</v>
      </c>
    </row>
    <row r="1356" customFormat="false" ht="13.8" hidden="false" customHeight="false" outlineLevel="0" collapsed="false">
      <c r="A1356" s="1" t="s">
        <v>2286</v>
      </c>
      <c r="B1356" s="2" t="n">
        <v>11.44</v>
      </c>
    </row>
    <row r="1357" customFormat="false" ht="13.8" hidden="false" customHeight="false" outlineLevel="0" collapsed="false">
      <c r="A1357" s="1" t="s">
        <v>2288</v>
      </c>
      <c r="B1357" s="2" t="n">
        <v>9.91</v>
      </c>
    </row>
    <row r="1358" customFormat="false" ht="13.8" hidden="false" customHeight="false" outlineLevel="0" collapsed="false">
      <c r="A1358" s="1" t="s">
        <v>2289</v>
      </c>
      <c r="B1358" s="2" t="n">
        <v>7.65</v>
      </c>
    </row>
    <row r="1359" customFormat="false" ht="13.8" hidden="false" customHeight="false" outlineLevel="0" collapsed="false">
      <c r="A1359" s="1" t="s">
        <v>2291</v>
      </c>
      <c r="B1359" s="2" t="n">
        <v>6.63</v>
      </c>
    </row>
    <row r="1360" customFormat="false" ht="13.8" hidden="false" customHeight="false" outlineLevel="0" collapsed="false">
      <c r="A1360" s="1" t="s">
        <v>2292</v>
      </c>
      <c r="B1360" s="2" t="n">
        <v>9.13</v>
      </c>
    </row>
    <row r="1361" customFormat="false" ht="13.8" hidden="false" customHeight="false" outlineLevel="0" collapsed="false">
      <c r="A1361" s="1" t="s">
        <v>2294</v>
      </c>
      <c r="B1361" s="2" t="n">
        <v>7.91</v>
      </c>
    </row>
    <row r="1362" customFormat="false" ht="13.8" hidden="false" customHeight="false" outlineLevel="0" collapsed="false">
      <c r="A1362" s="1" t="s">
        <v>2295</v>
      </c>
      <c r="B1362" s="2" t="n">
        <v>5.6</v>
      </c>
    </row>
    <row r="1363" customFormat="false" ht="13.8" hidden="false" customHeight="false" outlineLevel="0" collapsed="false">
      <c r="A1363" s="1" t="s">
        <v>2297</v>
      </c>
      <c r="B1363" s="2" t="n">
        <v>4.85</v>
      </c>
    </row>
    <row r="1364" customFormat="false" ht="13.8" hidden="false" customHeight="false" outlineLevel="0" collapsed="false">
      <c r="A1364" s="1" t="s">
        <v>2298</v>
      </c>
      <c r="B1364" s="2" t="n">
        <v>2.65</v>
      </c>
    </row>
    <row r="1365" customFormat="false" ht="13.8" hidden="false" customHeight="false" outlineLevel="0" collapsed="false">
      <c r="A1365" s="1" t="s">
        <v>2300</v>
      </c>
      <c r="B1365" s="2" t="n">
        <v>2.3</v>
      </c>
    </row>
    <row r="1366" customFormat="false" ht="13.8" hidden="false" customHeight="false" outlineLevel="0" collapsed="false">
      <c r="A1366" s="1" t="s">
        <v>2301</v>
      </c>
      <c r="B1366" s="2" t="n">
        <v>1.38</v>
      </c>
    </row>
    <row r="1367" customFormat="false" ht="13.8" hidden="false" customHeight="false" outlineLevel="0" collapsed="false">
      <c r="A1367" s="1" t="s">
        <v>2303</v>
      </c>
      <c r="B1367" s="2" t="n">
        <v>1.2</v>
      </c>
    </row>
    <row r="1368" customFormat="false" ht="13.8" hidden="false" customHeight="false" outlineLevel="0" collapsed="false">
      <c r="A1368" s="1" t="s">
        <v>2304</v>
      </c>
      <c r="B1368" s="2" t="n">
        <v>1.5</v>
      </c>
    </row>
    <row r="1369" customFormat="false" ht="13.8" hidden="false" customHeight="false" outlineLevel="0" collapsed="false">
      <c r="A1369" s="1" t="s">
        <v>2306</v>
      </c>
      <c r="B1369" s="2" t="n">
        <v>1.3</v>
      </c>
    </row>
    <row r="1370" customFormat="false" ht="13.8" hidden="false" customHeight="false" outlineLevel="0" collapsed="false">
      <c r="A1370" s="1" t="s">
        <v>2307</v>
      </c>
      <c r="B1370" s="2" t="n">
        <v>0.75</v>
      </c>
    </row>
    <row r="1371" customFormat="false" ht="13.8" hidden="false" customHeight="false" outlineLevel="0" collapsed="false">
      <c r="A1371" s="1" t="s">
        <v>2309</v>
      </c>
      <c r="B1371" s="2" t="n">
        <v>0.65</v>
      </c>
    </row>
    <row r="1372" customFormat="false" ht="13.8" hidden="false" customHeight="false" outlineLevel="0" collapsed="false">
      <c r="A1372" s="1" t="s">
        <v>2310</v>
      </c>
      <c r="B1372" s="2" t="n">
        <v>2.51</v>
      </c>
    </row>
    <row r="1373" customFormat="false" ht="13.8" hidden="false" customHeight="false" outlineLevel="0" collapsed="false">
      <c r="A1373" s="1" t="s">
        <v>2312</v>
      </c>
      <c r="B1373" s="2" t="n">
        <v>2.17</v>
      </c>
    </row>
    <row r="1374" customFormat="false" ht="13.8" hidden="false" customHeight="false" outlineLevel="0" collapsed="false">
      <c r="A1374" s="1" t="s">
        <v>2313</v>
      </c>
      <c r="B1374" s="2" t="n">
        <v>1.24</v>
      </c>
    </row>
    <row r="1375" customFormat="false" ht="13.8" hidden="false" customHeight="false" outlineLevel="0" collapsed="false">
      <c r="A1375" s="1" t="s">
        <v>2315</v>
      </c>
      <c r="B1375" s="2" t="n">
        <v>1.07</v>
      </c>
    </row>
    <row r="1376" customFormat="false" ht="13.8" hidden="false" customHeight="false" outlineLevel="0" collapsed="false">
      <c r="A1376" s="1" t="s">
        <v>2316</v>
      </c>
      <c r="B1376" s="2" t="n">
        <v>4.21</v>
      </c>
    </row>
    <row r="1377" customFormat="false" ht="13.8" hidden="false" customHeight="false" outlineLevel="0" collapsed="false">
      <c r="A1377" s="1" t="s">
        <v>2318</v>
      </c>
      <c r="B1377" s="2" t="n">
        <v>3.65</v>
      </c>
    </row>
    <row r="1378" customFormat="false" ht="13.8" hidden="false" customHeight="false" outlineLevel="0" collapsed="false">
      <c r="A1378" s="1" t="s">
        <v>2319</v>
      </c>
      <c r="B1378" s="2" t="n">
        <v>9.13</v>
      </c>
    </row>
    <row r="1379" customFormat="false" ht="13.8" hidden="false" customHeight="false" outlineLevel="0" collapsed="false">
      <c r="A1379" s="1" t="s">
        <v>2321</v>
      </c>
      <c r="B1379" s="2" t="n">
        <v>7.91</v>
      </c>
    </row>
    <row r="1380" customFormat="false" ht="13.8" hidden="false" customHeight="false" outlineLevel="0" collapsed="false">
      <c r="A1380" s="1" t="s">
        <v>2322</v>
      </c>
      <c r="B1380" s="2" t="n">
        <v>4.56</v>
      </c>
    </row>
    <row r="1381" customFormat="false" ht="13.8" hidden="false" customHeight="false" outlineLevel="0" collapsed="false">
      <c r="A1381" s="1" t="s">
        <v>2324</v>
      </c>
      <c r="B1381" s="2" t="n">
        <v>3.95</v>
      </c>
    </row>
    <row r="1382" customFormat="false" ht="13.8" hidden="false" customHeight="false" outlineLevel="0" collapsed="false">
      <c r="A1382" s="1" t="s">
        <v>2325</v>
      </c>
      <c r="B1382" s="2" t="n">
        <v>2.65</v>
      </c>
    </row>
    <row r="1383" customFormat="false" ht="13.8" hidden="false" customHeight="false" outlineLevel="0" collapsed="false">
      <c r="A1383" s="1" t="s">
        <v>2327</v>
      </c>
      <c r="B1383" s="2" t="n">
        <v>2.3</v>
      </c>
    </row>
    <row r="1384" customFormat="false" ht="13.8" hidden="false" customHeight="false" outlineLevel="0" collapsed="false">
      <c r="A1384" s="1" t="s">
        <v>2328</v>
      </c>
      <c r="B1384" s="2" t="n">
        <v>1.38</v>
      </c>
    </row>
    <row r="1385" customFormat="false" ht="13.8" hidden="false" customHeight="false" outlineLevel="0" collapsed="false">
      <c r="A1385" s="1" t="s">
        <v>2330</v>
      </c>
      <c r="B1385" s="2" t="n">
        <v>1.2</v>
      </c>
    </row>
    <row r="1386" customFormat="false" ht="13.8" hidden="false" customHeight="false" outlineLevel="0" collapsed="false">
      <c r="A1386" s="1" t="s">
        <v>2331</v>
      </c>
      <c r="B1386" s="2" t="n">
        <v>1.5</v>
      </c>
    </row>
    <row r="1387" customFormat="false" ht="13.8" hidden="false" customHeight="false" outlineLevel="0" collapsed="false">
      <c r="A1387" s="1" t="s">
        <v>2333</v>
      </c>
      <c r="B1387" s="2" t="n">
        <v>1.3</v>
      </c>
    </row>
    <row r="1388" customFormat="false" ht="13.8" hidden="false" customHeight="false" outlineLevel="0" collapsed="false">
      <c r="A1388" s="1" t="s">
        <v>2334</v>
      </c>
      <c r="B1388" s="2" t="n">
        <v>0.75</v>
      </c>
    </row>
    <row r="1389" customFormat="false" ht="13.8" hidden="false" customHeight="false" outlineLevel="0" collapsed="false">
      <c r="A1389" s="1" t="s">
        <v>2335</v>
      </c>
      <c r="B1389" s="2" t="n">
        <v>0.65</v>
      </c>
    </row>
    <row r="1390" customFormat="false" ht="13.8" hidden="false" customHeight="false" outlineLevel="0" collapsed="false">
      <c r="A1390" s="1" t="s">
        <v>2336</v>
      </c>
      <c r="B1390" s="2" t="n">
        <v>2.51</v>
      </c>
    </row>
    <row r="1391" customFormat="false" ht="13.8" hidden="false" customHeight="false" outlineLevel="0" collapsed="false">
      <c r="A1391" s="1" t="s">
        <v>2338</v>
      </c>
      <c r="B1391" s="2" t="n">
        <v>2.17</v>
      </c>
    </row>
    <row r="1392" customFormat="false" ht="13.8" hidden="false" customHeight="false" outlineLevel="0" collapsed="false">
      <c r="A1392" s="1" t="s">
        <v>2339</v>
      </c>
      <c r="B1392" s="2" t="n">
        <v>1.24</v>
      </c>
    </row>
    <row r="1393" customFormat="false" ht="13.8" hidden="false" customHeight="false" outlineLevel="0" collapsed="false">
      <c r="A1393" s="1" t="s">
        <v>2341</v>
      </c>
      <c r="B1393" s="2" t="n">
        <v>1.07</v>
      </c>
    </row>
    <row r="1394" customFormat="false" ht="13.8" hidden="false" customHeight="false" outlineLevel="0" collapsed="false">
      <c r="A1394" s="1" t="s">
        <v>2342</v>
      </c>
      <c r="B1394" s="2" t="n">
        <v>4.21</v>
      </c>
    </row>
    <row r="1395" customFormat="false" ht="13.8" hidden="false" customHeight="false" outlineLevel="0" collapsed="false">
      <c r="A1395" s="1" t="s">
        <v>2344</v>
      </c>
      <c r="B1395" s="2" t="n">
        <v>3.65</v>
      </c>
    </row>
    <row r="1396" customFormat="false" ht="13.8" hidden="false" customHeight="false" outlineLevel="0" collapsed="false">
      <c r="A1396" s="1" t="s">
        <v>2345</v>
      </c>
      <c r="B1396" s="2" t="n">
        <v>9.13</v>
      </c>
    </row>
    <row r="1397" customFormat="false" ht="13.8" hidden="false" customHeight="false" outlineLevel="0" collapsed="false">
      <c r="A1397" s="1" t="s">
        <v>2347</v>
      </c>
      <c r="B1397" s="2" t="n">
        <v>7.91</v>
      </c>
    </row>
    <row r="1398" customFormat="false" ht="13.8" hidden="false" customHeight="false" outlineLevel="0" collapsed="false">
      <c r="A1398" s="1" t="s">
        <v>2348</v>
      </c>
      <c r="B1398" s="2" t="n">
        <v>4.56</v>
      </c>
    </row>
    <row r="1399" customFormat="false" ht="13.8" hidden="false" customHeight="false" outlineLevel="0" collapsed="false">
      <c r="A1399" s="1" t="s">
        <v>2350</v>
      </c>
      <c r="B1399" s="2" t="n">
        <v>3.95</v>
      </c>
    </row>
    <row r="1400" customFormat="false" ht="13.8" hidden="false" customHeight="false" outlineLevel="0" collapsed="false">
      <c r="A1400" s="1" t="s">
        <v>2351</v>
      </c>
      <c r="B1400" s="2" t="n">
        <v>2.65</v>
      </c>
    </row>
    <row r="1401" customFormat="false" ht="13.8" hidden="false" customHeight="false" outlineLevel="0" collapsed="false">
      <c r="A1401" s="1" t="s">
        <v>2353</v>
      </c>
      <c r="B1401" s="2" t="n">
        <v>2.3</v>
      </c>
    </row>
    <row r="1402" customFormat="false" ht="13.8" hidden="false" customHeight="false" outlineLevel="0" collapsed="false">
      <c r="A1402" s="1" t="s">
        <v>2354</v>
      </c>
      <c r="B1402" s="2" t="n">
        <v>1.38</v>
      </c>
    </row>
    <row r="1403" customFormat="false" ht="13.8" hidden="false" customHeight="false" outlineLevel="0" collapsed="false">
      <c r="A1403" s="1" t="s">
        <v>2356</v>
      </c>
      <c r="B1403" s="2" t="n">
        <v>1.2</v>
      </c>
    </row>
    <row r="1404" customFormat="false" ht="13.8" hidden="false" customHeight="false" outlineLevel="0" collapsed="false">
      <c r="A1404" s="1" t="s">
        <v>2357</v>
      </c>
      <c r="B1404" s="2" t="n">
        <v>1.5</v>
      </c>
    </row>
    <row r="1405" customFormat="false" ht="13.8" hidden="false" customHeight="false" outlineLevel="0" collapsed="false">
      <c r="A1405" s="1" t="s">
        <v>2359</v>
      </c>
      <c r="B1405" s="2" t="n">
        <v>1.3</v>
      </c>
    </row>
    <row r="1406" customFormat="false" ht="13.8" hidden="false" customHeight="false" outlineLevel="0" collapsed="false">
      <c r="A1406" s="1" t="s">
        <v>2360</v>
      </c>
      <c r="B1406" s="2" t="n">
        <v>0.75</v>
      </c>
    </row>
    <row r="1407" customFormat="false" ht="13.8" hidden="false" customHeight="false" outlineLevel="0" collapsed="false">
      <c r="A1407" s="1" t="s">
        <v>2362</v>
      </c>
      <c r="B1407" s="2" t="n">
        <v>0.65</v>
      </c>
    </row>
    <row r="1408" customFormat="false" ht="13.8" hidden="false" customHeight="false" outlineLevel="0" collapsed="false">
      <c r="A1408" s="1" t="s">
        <v>2363</v>
      </c>
      <c r="B1408" s="2" t="n">
        <v>2.51</v>
      </c>
    </row>
    <row r="1409" customFormat="false" ht="13.8" hidden="false" customHeight="false" outlineLevel="0" collapsed="false">
      <c r="A1409" s="1" t="s">
        <v>2365</v>
      </c>
      <c r="B1409" s="2" t="n">
        <v>2.17</v>
      </c>
    </row>
    <row r="1410" customFormat="false" ht="13.8" hidden="false" customHeight="false" outlineLevel="0" collapsed="false">
      <c r="A1410" s="1" t="s">
        <v>2366</v>
      </c>
      <c r="B1410" s="2" t="n">
        <v>2.25</v>
      </c>
    </row>
    <row r="1411" customFormat="false" ht="13.8" hidden="false" customHeight="false" outlineLevel="0" collapsed="false">
      <c r="A1411" s="1" t="s">
        <v>2368</v>
      </c>
      <c r="B1411" s="2" t="n">
        <v>1.95</v>
      </c>
    </row>
    <row r="1412" customFormat="false" ht="13.8" hidden="false" customHeight="false" outlineLevel="0" collapsed="false">
      <c r="A1412" s="1" t="s">
        <v>2369</v>
      </c>
      <c r="B1412" s="2" t="n">
        <v>6.38</v>
      </c>
    </row>
    <row r="1413" customFormat="false" ht="13.8" hidden="false" customHeight="false" outlineLevel="0" collapsed="false">
      <c r="A1413" s="1" t="s">
        <v>2371</v>
      </c>
      <c r="B1413" s="2" t="n">
        <v>5.53</v>
      </c>
    </row>
    <row r="1414" customFormat="false" ht="13.8" hidden="false" customHeight="false" outlineLevel="0" collapsed="false">
      <c r="A1414" s="1" t="s">
        <v>2372</v>
      </c>
      <c r="B1414" s="2" t="n">
        <v>5.75</v>
      </c>
    </row>
    <row r="1415" customFormat="false" ht="13.8" hidden="false" customHeight="false" outlineLevel="0" collapsed="false">
      <c r="A1415" s="1" t="s">
        <v>2374</v>
      </c>
      <c r="B1415" s="2" t="n">
        <v>4.98</v>
      </c>
    </row>
    <row r="1416" customFormat="false" ht="13.8" hidden="false" customHeight="false" outlineLevel="0" collapsed="false">
      <c r="A1416" s="1" t="s">
        <v>2375</v>
      </c>
      <c r="B1416" s="2" t="n">
        <v>6.38</v>
      </c>
    </row>
    <row r="1417" customFormat="false" ht="13.8" hidden="false" customHeight="false" outlineLevel="0" collapsed="false">
      <c r="A1417" s="1" t="s">
        <v>2377</v>
      </c>
      <c r="B1417" s="2" t="n">
        <v>5.53</v>
      </c>
    </row>
    <row r="1418" customFormat="false" ht="13.8" hidden="false" customHeight="false" outlineLevel="0" collapsed="false">
      <c r="A1418" s="1" t="s">
        <v>2378</v>
      </c>
      <c r="B1418" s="2" t="n">
        <v>2.65</v>
      </c>
    </row>
    <row r="1419" customFormat="false" ht="13.8" hidden="false" customHeight="false" outlineLevel="0" collapsed="false">
      <c r="A1419" s="1" t="s">
        <v>2380</v>
      </c>
      <c r="B1419" s="2" t="n">
        <v>2.3</v>
      </c>
    </row>
    <row r="1420" customFormat="false" ht="13.8" hidden="false" customHeight="false" outlineLevel="0" collapsed="false">
      <c r="A1420" s="1" t="s">
        <v>2381</v>
      </c>
      <c r="B1420" s="2" t="n">
        <v>2.39</v>
      </c>
    </row>
    <row r="1421" customFormat="false" ht="13.8" hidden="false" customHeight="false" outlineLevel="0" collapsed="false">
      <c r="A1421" s="1" t="s">
        <v>2383</v>
      </c>
      <c r="B1421" s="2" t="n">
        <v>2.07</v>
      </c>
    </row>
    <row r="1422" customFormat="false" ht="13.8" hidden="false" customHeight="false" outlineLevel="0" collapsed="false">
      <c r="A1422" s="1" t="s">
        <v>2384</v>
      </c>
      <c r="B1422" s="2" t="n">
        <v>1.5</v>
      </c>
    </row>
    <row r="1423" customFormat="false" ht="13.8" hidden="false" customHeight="false" outlineLevel="0" collapsed="false">
      <c r="A1423" s="1" t="s">
        <v>2386</v>
      </c>
      <c r="B1423" s="2" t="n">
        <v>1.3</v>
      </c>
    </row>
    <row r="1424" customFormat="false" ht="13.8" hidden="false" customHeight="false" outlineLevel="0" collapsed="false">
      <c r="A1424" s="1" t="s">
        <v>2387</v>
      </c>
      <c r="B1424" s="2" t="n">
        <v>0.75</v>
      </c>
    </row>
    <row r="1425" customFormat="false" ht="13.8" hidden="false" customHeight="false" outlineLevel="0" collapsed="false">
      <c r="A1425" s="1" t="s">
        <v>2389</v>
      </c>
      <c r="B1425" s="2" t="n">
        <v>0.65</v>
      </c>
    </row>
    <row r="1426" customFormat="false" ht="13.8" hidden="false" customHeight="false" outlineLevel="0" collapsed="false">
      <c r="A1426" s="1" t="s">
        <v>2390</v>
      </c>
      <c r="B1426" s="2" t="n">
        <v>2.51</v>
      </c>
    </row>
    <row r="1427" customFormat="false" ht="13.8" hidden="false" customHeight="false" outlineLevel="0" collapsed="false">
      <c r="A1427" s="1" t="s">
        <v>2392</v>
      </c>
      <c r="B1427" s="2" t="n">
        <v>2.17</v>
      </c>
    </row>
    <row r="1428" customFormat="false" ht="13.8" hidden="false" customHeight="false" outlineLevel="0" collapsed="false">
      <c r="A1428" s="1" t="s">
        <v>2393</v>
      </c>
      <c r="B1428" s="2" t="n">
        <v>2.25</v>
      </c>
    </row>
    <row r="1429" customFormat="false" ht="13.8" hidden="false" customHeight="false" outlineLevel="0" collapsed="false">
      <c r="A1429" s="1" t="s">
        <v>2395</v>
      </c>
      <c r="B1429" s="2" t="n">
        <v>1.95</v>
      </c>
    </row>
    <row r="1430" customFormat="false" ht="13.8" hidden="false" customHeight="false" outlineLevel="0" collapsed="false">
      <c r="A1430" s="1" t="s">
        <v>2396</v>
      </c>
      <c r="B1430" s="2" t="n">
        <v>6.38</v>
      </c>
    </row>
    <row r="1431" customFormat="false" ht="13.8" hidden="false" customHeight="false" outlineLevel="0" collapsed="false">
      <c r="A1431" s="1" t="s">
        <v>2398</v>
      </c>
      <c r="B1431" s="2" t="n">
        <v>5.53</v>
      </c>
    </row>
    <row r="1432" customFormat="false" ht="13.8" hidden="false" customHeight="false" outlineLevel="0" collapsed="false">
      <c r="A1432" s="1" t="s">
        <v>2399</v>
      </c>
      <c r="B1432" s="2" t="n">
        <v>5.75</v>
      </c>
    </row>
    <row r="1433" customFormat="false" ht="13.8" hidden="false" customHeight="false" outlineLevel="0" collapsed="false">
      <c r="A1433" s="1" t="s">
        <v>2401</v>
      </c>
      <c r="B1433" s="2" t="n">
        <v>4.98</v>
      </c>
    </row>
    <row r="1434" customFormat="false" ht="13.8" hidden="false" customHeight="false" outlineLevel="0" collapsed="false">
      <c r="A1434" s="1" t="s">
        <v>2402</v>
      </c>
      <c r="B1434" s="2" t="n">
        <v>6.38</v>
      </c>
    </row>
    <row r="1435" customFormat="false" ht="13.8" hidden="false" customHeight="false" outlineLevel="0" collapsed="false">
      <c r="A1435" s="1" t="s">
        <v>2404</v>
      </c>
      <c r="B1435" s="2" t="n">
        <v>5.53</v>
      </c>
    </row>
    <row r="1436" customFormat="false" ht="13.8" hidden="false" customHeight="false" outlineLevel="0" collapsed="false">
      <c r="A1436" s="1" t="s">
        <v>2405</v>
      </c>
      <c r="B1436" s="2" t="n">
        <v>2.65</v>
      </c>
    </row>
    <row r="1437" customFormat="false" ht="13.8" hidden="false" customHeight="false" outlineLevel="0" collapsed="false">
      <c r="A1437" s="1" t="s">
        <v>2407</v>
      </c>
      <c r="B1437" s="2" t="n">
        <v>2.3</v>
      </c>
    </row>
    <row r="1438" customFormat="false" ht="13.8" hidden="false" customHeight="false" outlineLevel="0" collapsed="false">
      <c r="A1438" s="1" t="s">
        <v>2408</v>
      </c>
      <c r="B1438" s="2" t="n">
        <v>2.39</v>
      </c>
    </row>
    <row r="1439" customFormat="false" ht="13.8" hidden="false" customHeight="false" outlineLevel="0" collapsed="false">
      <c r="A1439" s="1" t="s">
        <v>2410</v>
      </c>
      <c r="B1439" s="2" t="n">
        <v>2.07</v>
      </c>
    </row>
    <row r="1440" customFormat="false" ht="13.8" hidden="false" customHeight="false" outlineLevel="0" collapsed="false">
      <c r="A1440" s="1" t="s">
        <v>2411</v>
      </c>
      <c r="B1440" s="2" t="n">
        <v>1.5</v>
      </c>
    </row>
    <row r="1441" customFormat="false" ht="13.8" hidden="false" customHeight="false" outlineLevel="0" collapsed="false">
      <c r="A1441" s="1" t="s">
        <v>2413</v>
      </c>
      <c r="B1441" s="2" t="n">
        <v>1.3</v>
      </c>
    </row>
    <row r="1442" customFormat="false" ht="13.8" hidden="false" customHeight="false" outlineLevel="0" collapsed="false">
      <c r="A1442" s="1" t="s">
        <v>2414</v>
      </c>
      <c r="B1442" s="2" t="n">
        <v>0.75</v>
      </c>
    </row>
    <row r="1443" customFormat="false" ht="13.8" hidden="false" customHeight="false" outlineLevel="0" collapsed="false">
      <c r="A1443" s="1" t="s">
        <v>2416</v>
      </c>
      <c r="B1443" s="2" t="n">
        <v>0.65</v>
      </c>
    </row>
    <row r="1444" customFormat="false" ht="13.8" hidden="false" customHeight="false" outlineLevel="0" collapsed="false">
      <c r="A1444" s="1" t="s">
        <v>2417</v>
      </c>
      <c r="B1444" s="2" t="n">
        <v>4.56</v>
      </c>
    </row>
    <row r="1445" customFormat="false" ht="13.8" hidden="false" customHeight="false" outlineLevel="0" collapsed="false">
      <c r="A1445" s="1" t="s">
        <v>2419</v>
      </c>
      <c r="B1445" s="2" t="n">
        <v>3.95</v>
      </c>
    </row>
    <row r="1446" customFormat="false" ht="13.8" hidden="false" customHeight="false" outlineLevel="0" collapsed="false">
      <c r="A1446" s="1" t="s">
        <v>2420</v>
      </c>
      <c r="B1446" s="2" t="n">
        <v>4.21</v>
      </c>
    </row>
    <row r="1447" customFormat="false" ht="13.8" hidden="false" customHeight="false" outlineLevel="0" collapsed="false">
      <c r="A1447" s="1" t="s">
        <v>2422</v>
      </c>
      <c r="B1447" s="2" t="n">
        <v>3.65</v>
      </c>
    </row>
    <row r="1448" customFormat="false" ht="13.8" hidden="false" customHeight="false" outlineLevel="0" collapsed="false">
      <c r="A1448" s="1" t="s">
        <v>2423</v>
      </c>
      <c r="B1448" s="2" t="n">
        <v>2.51</v>
      </c>
    </row>
    <row r="1449" customFormat="false" ht="13.8" hidden="false" customHeight="false" outlineLevel="0" collapsed="false">
      <c r="A1449" s="1" t="s">
        <v>2425</v>
      </c>
      <c r="B1449" s="2" t="n">
        <v>2.17</v>
      </c>
    </row>
    <row r="1450" customFormat="false" ht="13.8" hidden="false" customHeight="false" outlineLevel="0" collapsed="false">
      <c r="A1450" s="1" t="s">
        <v>2426</v>
      </c>
      <c r="B1450" s="2" t="n">
        <v>4.21</v>
      </c>
    </row>
    <row r="1451" customFormat="false" ht="13.8" hidden="false" customHeight="false" outlineLevel="0" collapsed="false">
      <c r="A1451" s="1" t="s">
        <v>2428</v>
      </c>
      <c r="B1451" s="2" t="n">
        <v>3.65</v>
      </c>
    </row>
    <row r="1452" customFormat="false" ht="13.8" hidden="false" customHeight="false" outlineLevel="0" collapsed="false">
      <c r="A1452" s="1" t="s">
        <v>2429</v>
      </c>
      <c r="B1452" s="2" t="n">
        <v>13.69</v>
      </c>
    </row>
    <row r="1453" customFormat="false" ht="13.8" hidden="false" customHeight="false" outlineLevel="0" collapsed="false">
      <c r="A1453" s="1" t="s">
        <v>2431</v>
      </c>
      <c r="B1453" s="2" t="n">
        <v>11.86</v>
      </c>
    </row>
    <row r="1454" customFormat="false" ht="13.8" hidden="false" customHeight="false" outlineLevel="0" collapsed="false">
      <c r="A1454" s="1" t="s">
        <v>2432</v>
      </c>
      <c r="B1454" s="2" t="n">
        <v>11.41</v>
      </c>
    </row>
    <row r="1455" customFormat="false" ht="13.8" hidden="false" customHeight="false" outlineLevel="0" collapsed="false">
      <c r="A1455" s="1" t="s">
        <v>2434</v>
      </c>
      <c r="B1455" s="2" t="n">
        <v>9.88</v>
      </c>
    </row>
    <row r="1456" customFormat="false" ht="13.8" hidden="false" customHeight="false" outlineLevel="0" collapsed="false">
      <c r="A1456" s="1" t="s">
        <v>2435</v>
      </c>
      <c r="B1456" s="2" t="n">
        <v>0.75</v>
      </c>
    </row>
    <row r="1457" customFormat="false" ht="13.8" hidden="false" customHeight="false" outlineLevel="0" collapsed="false">
      <c r="A1457" s="1" t="s">
        <v>2437</v>
      </c>
      <c r="B1457" s="2" t="n">
        <v>0.65</v>
      </c>
    </row>
    <row r="1458" customFormat="false" ht="13.8" hidden="false" customHeight="false" outlineLevel="0" collapsed="false">
      <c r="A1458" s="1" t="s">
        <v>2438</v>
      </c>
      <c r="B1458" s="2" t="n">
        <v>0.49</v>
      </c>
    </row>
    <row r="1459" customFormat="false" ht="13.8" hidden="false" customHeight="false" outlineLevel="0" collapsed="false">
      <c r="A1459" s="1" t="s">
        <v>2440</v>
      </c>
      <c r="B1459" s="2" t="n">
        <v>0.42</v>
      </c>
    </row>
    <row r="1460" customFormat="false" ht="13.8" hidden="false" customHeight="false" outlineLevel="0" collapsed="false">
      <c r="A1460" s="1" t="s">
        <v>2441</v>
      </c>
      <c r="B1460" s="2" t="n">
        <v>4.16</v>
      </c>
    </row>
    <row r="1461" customFormat="false" ht="13.8" hidden="false" customHeight="false" outlineLevel="0" collapsed="false">
      <c r="A1461" s="1" t="s">
        <v>2443</v>
      </c>
      <c r="B1461" s="2" t="n">
        <v>3.6</v>
      </c>
    </row>
    <row r="1462" customFormat="false" ht="13.8" hidden="false" customHeight="false" outlineLevel="0" collapsed="false">
      <c r="A1462" s="1" t="s">
        <v>2444</v>
      </c>
      <c r="B1462" s="2" t="n">
        <v>3</v>
      </c>
    </row>
    <row r="1463" customFormat="false" ht="13.8" hidden="false" customHeight="false" outlineLevel="0" collapsed="false">
      <c r="A1463" s="1" t="s">
        <v>2446</v>
      </c>
      <c r="B1463" s="2" t="n">
        <v>2.6</v>
      </c>
    </row>
    <row r="1464" customFormat="false" ht="13.8" hidden="false" customHeight="false" outlineLevel="0" collapsed="false">
      <c r="A1464" s="1" t="s">
        <v>2447</v>
      </c>
      <c r="B1464" s="2" t="n">
        <v>1.5</v>
      </c>
    </row>
    <row r="1465" customFormat="false" ht="13.8" hidden="false" customHeight="false" outlineLevel="0" collapsed="false">
      <c r="A1465" s="1" t="s">
        <v>2449</v>
      </c>
      <c r="B1465" s="2" t="n">
        <v>1.3</v>
      </c>
    </row>
    <row r="1466" customFormat="false" ht="13.8" hidden="false" customHeight="false" outlineLevel="0" collapsed="false">
      <c r="A1466" s="1" t="s">
        <v>2450</v>
      </c>
      <c r="B1466" s="2" t="n">
        <v>4.56</v>
      </c>
    </row>
    <row r="1467" customFormat="false" ht="13.8" hidden="false" customHeight="false" outlineLevel="0" collapsed="false">
      <c r="A1467" s="1" t="s">
        <v>2452</v>
      </c>
      <c r="B1467" s="2" t="n">
        <v>3.95</v>
      </c>
    </row>
    <row r="1468" customFormat="false" ht="13.8" hidden="false" customHeight="false" outlineLevel="0" collapsed="false">
      <c r="A1468" s="1" t="s">
        <v>2453</v>
      </c>
      <c r="B1468" s="2" t="n">
        <v>4.21</v>
      </c>
    </row>
    <row r="1469" customFormat="false" ht="13.8" hidden="false" customHeight="false" outlineLevel="0" collapsed="false">
      <c r="A1469" s="1" t="s">
        <v>2455</v>
      </c>
      <c r="B1469" s="2" t="n">
        <v>3.65</v>
      </c>
    </row>
    <row r="1470" customFormat="false" ht="13.8" hidden="false" customHeight="false" outlineLevel="0" collapsed="false">
      <c r="A1470" s="1" t="s">
        <v>2456</v>
      </c>
      <c r="B1470" s="2" t="n">
        <v>2.51</v>
      </c>
    </row>
    <row r="1471" customFormat="false" ht="13.8" hidden="false" customHeight="false" outlineLevel="0" collapsed="false">
      <c r="A1471" s="1" t="s">
        <v>2458</v>
      </c>
      <c r="B1471" s="2" t="n">
        <v>2.17</v>
      </c>
    </row>
    <row r="1472" customFormat="false" ht="13.8" hidden="false" customHeight="false" outlineLevel="0" collapsed="false">
      <c r="A1472" s="1" t="s">
        <v>2459</v>
      </c>
      <c r="B1472" s="2" t="n">
        <v>4.21</v>
      </c>
    </row>
    <row r="1473" customFormat="false" ht="13.8" hidden="false" customHeight="false" outlineLevel="0" collapsed="false">
      <c r="A1473" s="1" t="s">
        <v>2461</v>
      </c>
      <c r="B1473" s="2" t="n">
        <v>3.65</v>
      </c>
    </row>
    <row r="1474" customFormat="false" ht="13.8" hidden="false" customHeight="false" outlineLevel="0" collapsed="false">
      <c r="A1474" s="1" t="s">
        <v>2462</v>
      </c>
      <c r="B1474" s="2" t="n">
        <v>13.69</v>
      </c>
    </row>
    <row r="1475" customFormat="false" ht="13.8" hidden="false" customHeight="false" outlineLevel="0" collapsed="false">
      <c r="A1475" s="1" t="s">
        <v>2464</v>
      </c>
      <c r="B1475" s="2" t="n">
        <v>11.86</v>
      </c>
    </row>
    <row r="1476" customFormat="false" ht="13.8" hidden="false" customHeight="false" outlineLevel="0" collapsed="false">
      <c r="A1476" s="1" t="s">
        <v>2465</v>
      </c>
      <c r="B1476" s="2" t="n">
        <v>11.41</v>
      </c>
    </row>
    <row r="1477" customFormat="false" ht="13.8" hidden="false" customHeight="false" outlineLevel="0" collapsed="false">
      <c r="A1477" s="1" t="s">
        <v>2467</v>
      </c>
      <c r="B1477" s="2" t="n">
        <v>9.88</v>
      </c>
    </row>
    <row r="1478" customFormat="false" ht="13.8" hidden="false" customHeight="false" outlineLevel="0" collapsed="false">
      <c r="A1478" s="1" t="s">
        <v>2468</v>
      </c>
      <c r="B1478" s="2" t="n">
        <v>0.75</v>
      </c>
    </row>
    <row r="1479" customFormat="false" ht="13.8" hidden="false" customHeight="false" outlineLevel="0" collapsed="false">
      <c r="A1479" s="1" t="s">
        <v>2470</v>
      </c>
      <c r="B1479" s="2" t="n">
        <v>0.65</v>
      </c>
    </row>
    <row r="1480" customFormat="false" ht="13.8" hidden="false" customHeight="false" outlineLevel="0" collapsed="false">
      <c r="A1480" s="1" t="s">
        <v>2471</v>
      </c>
      <c r="B1480" s="2" t="n">
        <v>0.49</v>
      </c>
    </row>
    <row r="1481" customFormat="false" ht="13.8" hidden="false" customHeight="false" outlineLevel="0" collapsed="false">
      <c r="A1481" s="1" t="s">
        <v>2473</v>
      </c>
      <c r="B1481" s="2" t="n">
        <v>0.42</v>
      </c>
    </row>
    <row r="1482" customFormat="false" ht="13.8" hidden="false" customHeight="false" outlineLevel="0" collapsed="false">
      <c r="A1482" s="1" t="s">
        <v>2474</v>
      </c>
      <c r="B1482" s="2" t="n">
        <v>4.16</v>
      </c>
    </row>
    <row r="1483" customFormat="false" ht="13.8" hidden="false" customHeight="false" outlineLevel="0" collapsed="false">
      <c r="A1483" s="1" t="s">
        <v>2476</v>
      </c>
      <c r="B1483" s="2" t="n">
        <v>3.6</v>
      </c>
    </row>
    <row r="1484" customFormat="false" ht="13.8" hidden="false" customHeight="false" outlineLevel="0" collapsed="false">
      <c r="A1484" s="1" t="s">
        <v>2477</v>
      </c>
      <c r="B1484" s="2" t="n">
        <v>3</v>
      </c>
    </row>
    <row r="1485" customFormat="false" ht="13.8" hidden="false" customHeight="false" outlineLevel="0" collapsed="false">
      <c r="A1485" s="1" t="s">
        <v>2479</v>
      </c>
      <c r="B1485" s="2" t="n">
        <v>2.6</v>
      </c>
    </row>
    <row r="1486" customFormat="false" ht="13.8" hidden="false" customHeight="false" outlineLevel="0" collapsed="false">
      <c r="A1486" s="1" t="s">
        <v>2480</v>
      </c>
      <c r="B1486" s="2" t="n">
        <v>1.5</v>
      </c>
    </row>
    <row r="1487" customFormat="false" ht="13.8" hidden="false" customHeight="false" outlineLevel="0" collapsed="false">
      <c r="A1487" s="1" t="s">
        <v>2482</v>
      </c>
      <c r="B1487" s="2" t="n">
        <v>1.3</v>
      </c>
    </row>
    <row r="1488" customFormat="false" ht="13.8" hidden="false" customHeight="false" outlineLevel="0" collapsed="false">
      <c r="A1488" s="1" t="s">
        <v>2483</v>
      </c>
      <c r="B1488" s="2" t="n">
        <v>7.65</v>
      </c>
    </row>
    <row r="1489" customFormat="false" ht="13.8" hidden="false" customHeight="false" outlineLevel="0" collapsed="false">
      <c r="A1489" s="1" t="s">
        <v>2485</v>
      </c>
      <c r="B1489" s="2" t="n">
        <v>6.63</v>
      </c>
    </row>
    <row r="1490" customFormat="false" ht="13.8" hidden="false" customHeight="false" outlineLevel="0" collapsed="false">
      <c r="A1490" s="1" t="s">
        <v>2486</v>
      </c>
      <c r="B1490" s="2" t="n">
        <v>4.56</v>
      </c>
    </row>
    <row r="1491" customFormat="false" ht="13.8" hidden="false" customHeight="false" outlineLevel="0" collapsed="false">
      <c r="A1491" s="1" t="s">
        <v>2488</v>
      </c>
      <c r="B1491" s="2" t="n">
        <v>3.95</v>
      </c>
    </row>
    <row r="1492" customFormat="false" ht="13.8" hidden="false" customHeight="false" outlineLevel="0" collapsed="false">
      <c r="A1492" s="1" t="s">
        <v>2489</v>
      </c>
      <c r="B1492" s="2" t="n">
        <v>4.21</v>
      </c>
    </row>
    <row r="1493" customFormat="false" ht="13.8" hidden="false" customHeight="false" outlineLevel="0" collapsed="false">
      <c r="A1493" s="1" t="s">
        <v>2491</v>
      </c>
      <c r="B1493" s="2" t="n">
        <v>3.65</v>
      </c>
    </row>
    <row r="1494" customFormat="false" ht="13.8" hidden="false" customHeight="false" outlineLevel="0" collapsed="false">
      <c r="A1494" s="1" t="s">
        <v>2492</v>
      </c>
      <c r="B1494" s="2" t="n">
        <v>7.65</v>
      </c>
    </row>
    <row r="1495" customFormat="false" ht="13.8" hidden="false" customHeight="false" outlineLevel="0" collapsed="false">
      <c r="A1495" s="1" t="s">
        <v>2494</v>
      </c>
      <c r="B1495" s="2" t="n">
        <v>6.63</v>
      </c>
    </row>
    <row r="1496" customFormat="false" ht="13.8" hidden="false" customHeight="false" outlineLevel="0" collapsed="false">
      <c r="A1496" s="1" t="s">
        <v>2495</v>
      </c>
      <c r="B1496" s="2" t="n">
        <v>13.69</v>
      </c>
    </row>
    <row r="1497" customFormat="false" ht="13.8" hidden="false" customHeight="false" outlineLevel="0" collapsed="false">
      <c r="A1497" s="1" t="s">
        <v>2497</v>
      </c>
      <c r="B1497" s="2" t="n">
        <v>11.86</v>
      </c>
    </row>
    <row r="1498" customFormat="false" ht="13.8" hidden="false" customHeight="false" outlineLevel="0" collapsed="false">
      <c r="A1498" s="1" t="s">
        <v>2498</v>
      </c>
      <c r="B1498" s="2" t="n">
        <v>11.41</v>
      </c>
    </row>
    <row r="1499" customFormat="false" ht="13.8" hidden="false" customHeight="false" outlineLevel="0" collapsed="false">
      <c r="A1499" s="1" t="s">
        <v>2500</v>
      </c>
      <c r="B1499" s="2" t="n">
        <v>9.88</v>
      </c>
    </row>
    <row r="1500" customFormat="false" ht="13.8" hidden="false" customHeight="false" outlineLevel="0" collapsed="false">
      <c r="A1500" s="1" t="s">
        <v>2501</v>
      </c>
      <c r="B1500" s="2" t="n">
        <v>8.35</v>
      </c>
    </row>
    <row r="1501" customFormat="false" ht="13.8" hidden="false" customHeight="false" outlineLevel="0" collapsed="false">
      <c r="A1501" s="1" t="s">
        <v>2503</v>
      </c>
      <c r="B1501" s="2" t="n">
        <v>7.23</v>
      </c>
    </row>
    <row r="1502" customFormat="false" ht="13.8" hidden="false" customHeight="false" outlineLevel="0" collapsed="false">
      <c r="A1502" s="1" t="s">
        <v>2504</v>
      </c>
      <c r="B1502" s="2" t="n">
        <v>5.6</v>
      </c>
    </row>
    <row r="1503" customFormat="false" ht="13.8" hidden="false" customHeight="false" outlineLevel="0" collapsed="false">
      <c r="A1503" s="1" t="s">
        <v>2506</v>
      </c>
      <c r="B1503" s="2" t="n">
        <v>4.85</v>
      </c>
    </row>
    <row r="1504" customFormat="false" ht="13.8" hidden="false" customHeight="false" outlineLevel="0" collapsed="false">
      <c r="A1504" s="1" t="s">
        <v>2507</v>
      </c>
      <c r="B1504" s="2" t="n">
        <v>4.24</v>
      </c>
    </row>
    <row r="1505" customFormat="false" ht="13.8" hidden="false" customHeight="false" outlineLevel="0" collapsed="false">
      <c r="A1505" s="1" t="s">
        <v>2509</v>
      </c>
      <c r="B1505" s="2" t="n">
        <v>3.68</v>
      </c>
    </row>
    <row r="1506" customFormat="false" ht="13.8" hidden="false" customHeight="false" outlineLevel="0" collapsed="false">
      <c r="A1506" s="1" t="s">
        <v>2510</v>
      </c>
      <c r="B1506" s="2" t="n">
        <v>0.75</v>
      </c>
    </row>
    <row r="1507" customFormat="false" ht="13.8" hidden="false" customHeight="false" outlineLevel="0" collapsed="false">
      <c r="A1507" s="1" t="s">
        <v>2512</v>
      </c>
      <c r="B1507" s="2" t="n">
        <v>0.65</v>
      </c>
    </row>
    <row r="1508" customFormat="false" ht="13.8" hidden="false" customHeight="false" outlineLevel="0" collapsed="false">
      <c r="A1508" s="1" t="s">
        <v>2513</v>
      </c>
      <c r="B1508" s="2" t="n">
        <v>0.49</v>
      </c>
    </row>
    <row r="1509" customFormat="false" ht="13.8" hidden="false" customHeight="false" outlineLevel="0" collapsed="false">
      <c r="A1509" s="1" t="s">
        <v>2515</v>
      </c>
      <c r="B1509" s="2" t="n">
        <v>0.42</v>
      </c>
    </row>
    <row r="1510" customFormat="false" ht="13.8" hidden="false" customHeight="false" outlineLevel="0" collapsed="false">
      <c r="A1510" s="1" t="s">
        <v>2516</v>
      </c>
      <c r="B1510" s="2" t="n">
        <v>4.56</v>
      </c>
    </row>
    <row r="1511" customFormat="false" ht="13.8" hidden="false" customHeight="false" outlineLevel="0" collapsed="false">
      <c r="A1511" s="1" t="s">
        <v>2518</v>
      </c>
      <c r="B1511" s="2" t="n">
        <v>3.95</v>
      </c>
    </row>
    <row r="1512" customFormat="false" ht="13.8" hidden="false" customHeight="false" outlineLevel="0" collapsed="false">
      <c r="A1512" s="1" t="s">
        <v>2519</v>
      </c>
      <c r="B1512" s="2" t="n">
        <v>3</v>
      </c>
    </row>
    <row r="1513" customFormat="false" ht="13.8" hidden="false" customHeight="false" outlineLevel="0" collapsed="false">
      <c r="A1513" s="1" t="s">
        <v>2521</v>
      </c>
      <c r="B1513" s="2" t="n">
        <v>2.6</v>
      </c>
    </row>
    <row r="1514" customFormat="false" ht="13.8" hidden="false" customHeight="false" outlineLevel="0" collapsed="false">
      <c r="A1514" s="1" t="s">
        <v>2522</v>
      </c>
      <c r="B1514" s="2" t="n">
        <v>2.28</v>
      </c>
    </row>
    <row r="1515" customFormat="false" ht="13.8" hidden="false" customHeight="false" outlineLevel="0" collapsed="false">
      <c r="A1515" s="1" t="s">
        <v>2524</v>
      </c>
      <c r="B1515" s="2" t="n">
        <v>1.97</v>
      </c>
    </row>
    <row r="1516" customFormat="false" ht="13.8" hidden="false" customHeight="false" outlineLevel="0" collapsed="false">
      <c r="A1516" s="1" t="s">
        <v>2525</v>
      </c>
      <c r="B1516" s="2" t="n">
        <v>7.65</v>
      </c>
    </row>
    <row r="1517" customFormat="false" ht="13.8" hidden="false" customHeight="false" outlineLevel="0" collapsed="false">
      <c r="A1517" s="1" t="s">
        <v>2527</v>
      </c>
      <c r="B1517" s="2" t="n">
        <v>6.63</v>
      </c>
    </row>
    <row r="1518" customFormat="false" ht="13.8" hidden="false" customHeight="false" outlineLevel="0" collapsed="false">
      <c r="A1518" s="1" t="s">
        <v>2528</v>
      </c>
      <c r="B1518" s="2" t="n">
        <v>4.56</v>
      </c>
    </row>
    <row r="1519" customFormat="false" ht="13.8" hidden="false" customHeight="false" outlineLevel="0" collapsed="false">
      <c r="A1519" s="1" t="s">
        <v>2530</v>
      </c>
      <c r="B1519" s="2" t="n">
        <v>3.95</v>
      </c>
    </row>
    <row r="1520" customFormat="false" ht="13.8" hidden="false" customHeight="false" outlineLevel="0" collapsed="false">
      <c r="A1520" s="1" t="s">
        <v>2531</v>
      </c>
      <c r="B1520" s="2" t="n">
        <v>4.21</v>
      </c>
    </row>
    <row r="1521" customFormat="false" ht="13.8" hidden="false" customHeight="false" outlineLevel="0" collapsed="false">
      <c r="A1521" s="1" t="s">
        <v>2533</v>
      </c>
      <c r="B1521" s="2" t="n">
        <v>3.65</v>
      </c>
    </row>
    <row r="1522" customFormat="false" ht="13.8" hidden="false" customHeight="false" outlineLevel="0" collapsed="false">
      <c r="A1522" s="1" t="s">
        <v>2534</v>
      </c>
      <c r="B1522" s="2" t="n">
        <v>7.65</v>
      </c>
    </row>
    <row r="1523" customFormat="false" ht="13.8" hidden="false" customHeight="false" outlineLevel="0" collapsed="false">
      <c r="A1523" s="1" t="s">
        <v>2536</v>
      </c>
      <c r="B1523" s="2" t="n">
        <v>6.63</v>
      </c>
    </row>
    <row r="1524" customFormat="false" ht="13.8" hidden="false" customHeight="false" outlineLevel="0" collapsed="false">
      <c r="A1524" s="1" t="s">
        <v>2537</v>
      </c>
      <c r="B1524" s="2" t="n">
        <v>13.69</v>
      </c>
    </row>
    <row r="1525" customFormat="false" ht="13.8" hidden="false" customHeight="false" outlineLevel="0" collapsed="false">
      <c r="A1525" s="1" t="s">
        <v>2539</v>
      </c>
      <c r="B1525" s="2" t="n">
        <v>11.86</v>
      </c>
    </row>
    <row r="1526" customFormat="false" ht="13.8" hidden="false" customHeight="false" outlineLevel="0" collapsed="false">
      <c r="A1526" s="1" t="s">
        <v>2540</v>
      </c>
      <c r="B1526" s="2" t="n">
        <v>11.41</v>
      </c>
    </row>
    <row r="1527" customFormat="false" ht="13.8" hidden="false" customHeight="false" outlineLevel="0" collapsed="false">
      <c r="A1527" s="1" t="s">
        <v>2542</v>
      </c>
      <c r="B1527" s="2" t="n">
        <v>9.88</v>
      </c>
    </row>
    <row r="1528" customFormat="false" ht="13.8" hidden="false" customHeight="false" outlineLevel="0" collapsed="false">
      <c r="A1528" s="1" t="s">
        <v>2543</v>
      </c>
      <c r="B1528" s="2" t="n">
        <v>8.35</v>
      </c>
    </row>
    <row r="1529" customFormat="false" ht="13.8" hidden="false" customHeight="false" outlineLevel="0" collapsed="false">
      <c r="A1529" s="1" t="s">
        <v>2545</v>
      </c>
      <c r="B1529" s="2" t="n">
        <v>7.23</v>
      </c>
    </row>
    <row r="1530" customFormat="false" ht="13.8" hidden="false" customHeight="false" outlineLevel="0" collapsed="false">
      <c r="A1530" s="1" t="s">
        <v>2546</v>
      </c>
      <c r="B1530" s="2" t="n">
        <v>5.6</v>
      </c>
    </row>
    <row r="1531" customFormat="false" ht="13.8" hidden="false" customHeight="false" outlineLevel="0" collapsed="false">
      <c r="A1531" s="1" t="s">
        <v>2548</v>
      </c>
      <c r="B1531" s="2" t="n">
        <v>4.85</v>
      </c>
    </row>
    <row r="1532" customFormat="false" ht="13.8" hidden="false" customHeight="false" outlineLevel="0" collapsed="false">
      <c r="A1532" s="1" t="s">
        <v>2549</v>
      </c>
      <c r="B1532" s="2" t="n">
        <v>4.24</v>
      </c>
    </row>
    <row r="1533" customFormat="false" ht="13.8" hidden="false" customHeight="false" outlineLevel="0" collapsed="false">
      <c r="A1533" s="1" t="s">
        <v>2551</v>
      </c>
      <c r="B1533" s="2" t="n">
        <v>3.68</v>
      </c>
    </row>
    <row r="1534" customFormat="false" ht="13.8" hidden="false" customHeight="false" outlineLevel="0" collapsed="false">
      <c r="A1534" s="1" t="s">
        <v>2552</v>
      </c>
      <c r="B1534" s="2" t="n">
        <v>0.75</v>
      </c>
    </row>
    <row r="1535" customFormat="false" ht="13.8" hidden="false" customHeight="false" outlineLevel="0" collapsed="false">
      <c r="A1535" s="1" t="s">
        <v>2554</v>
      </c>
      <c r="B1535" s="2" t="n">
        <v>0.65</v>
      </c>
    </row>
    <row r="1536" customFormat="false" ht="13.8" hidden="false" customHeight="false" outlineLevel="0" collapsed="false">
      <c r="A1536" s="1" t="s">
        <v>2555</v>
      </c>
      <c r="B1536" s="2" t="n">
        <v>0.49</v>
      </c>
    </row>
    <row r="1537" customFormat="false" ht="13.8" hidden="false" customHeight="false" outlineLevel="0" collapsed="false">
      <c r="A1537" s="1" t="s">
        <v>2557</v>
      </c>
      <c r="B1537" s="2" t="n">
        <v>0.42</v>
      </c>
    </row>
    <row r="1538" customFormat="false" ht="13.8" hidden="false" customHeight="false" outlineLevel="0" collapsed="false">
      <c r="A1538" s="1" t="s">
        <v>2558</v>
      </c>
      <c r="B1538" s="2" t="n">
        <v>4.56</v>
      </c>
    </row>
    <row r="1539" customFormat="false" ht="13.8" hidden="false" customHeight="false" outlineLevel="0" collapsed="false">
      <c r="A1539" s="1" t="s">
        <v>2560</v>
      </c>
      <c r="B1539" s="2" t="n">
        <v>3.95</v>
      </c>
    </row>
    <row r="1540" customFormat="false" ht="13.8" hidden="false" customHeight="false" outlineLevel="0" collapsed="false">
      <c r="A1540" s="1" t="s">
        <v>2561</v>
      </c>
      <c r="B1540" s="2" t="n">
        <v>3</v>
      </c>
    </row>
    <row r="1541" customFormat="false" ht="13.8" hidden="false" customHeight="false" outlineLevel="0" collapsed="false">
      <c r="A1541" s="1" t="s">
        <v>2563</v>
      </c>
      <c r="B1541" s="2" t="n">
        <v>2.6</v>
      </c>
    </row>
    <row r="1542" customFormat="false" ht="13.8" hidden="false" customHeight="false" outlineLevel="0" collapsed="false">
      <c r="A1542" s="1" t="s">
        <v>2564</v>
      </c>
      <c r="B1542" s="2" t="n">
        <v>2.28</v>
      </c>
    </row>
    <row r="1543" customFormat="false" ht="13.8" hidden="false" customHeight="false" outlineLevel="0" collapsed="false">
      <c r="A1543" s="1" t="s">
        <v>2566</v>
      </c>
      <c r="B1543" s="2" t="n">
        <v>1.97</v>
      </c>
    </row>
    <row r="1544" customFormat="false" ht="13.8" hidden="false" customHeight="false" outlineLevel="0" collapsed="false">
      <c r="A1544" s="1" t="s">
        <v>2567</v>
      </c>
      <c r="B1544" s="2" t="n">
        <v>9.13</v>
      </c>
    </row>
    <row r="1545" customFormat="false" ht="13.8" hidden="false" customHeight="false" outlineLevel="0" collapsed="false">
      <c r="A1545" s="1" t="s">
        <v>2569</v>
      </c>
      <c r="B1545" s="2" t="n">
        <v>7.91</v>
      </c>
    </row>
    <row r="1546" customFormat="false" ht="13.8" hidden="false" customHeight="false" outlineLevel="0" collapsed="false">
      <c r="A1546" s="1" t="s">
        <v>2570</v>
      </c>
      <c r="B1546" s="2" t="n">
        <v>7.65</v>
      </c>
    </row>
    <row r="1547" customFormat="false" ht="13.8" hidden="false" customHeight="false" outlineLevel="0" collapsed="false">
      <c r="A1547" s="1" t="s">
        <v>2572</v>
      </c>
      <c r="B1547" s="2" t="n">
        <v>6.63</v>
      </c>
    </row>
    <row r="1548" customFormat="false" ht="13.8" hidden="false" customHeight="false" outlineLevel="0" collapsed="false">
      <c r="A1548" s="1" t="s">
        <v>2573</v>
      </c>
      <c r="B1548" s="2" t="n">
        <v>4.56</v>
      </c>
    </row>
    <row r="1549" customFormat="false" ht="13.8" hidden="false" customHeight="false" outlineLevel="0" collapsed="false">
      <c r="A1549" s="1" t="s">
        <v>2575</v>
      </c>
      <c r="B1549" s="2" t="n">
        <v>3.95</v>
      </c>
    </row>
    <row r="1550" customFormat="false" ht="13.8" hidden="false" customHeight="false" outlineLevel="0" collapsed="false">
      <c r="A1550" s="1" t="s">
        <v>2576</v>
      </c>
      <c r="B1550" s="2" t="n">
        <v>15.25</v>
      </c>
    </row>
    <row r="1551" customFormat="false" ht="13.8" hidden="false" customHeight="false" outlineLevel="0" collapsed="false">
      <c r="A1551" s="1" t="s">
        <v>2578</v>
      </c>
      <c r="B1551" s="2" t="n">
        <v>13.21</v>
      </c>
    </row>
    <row r="1552" customFormat="false" ht="13.8" hidden="false" customHeight="false" outlineLevel="0" collapsed="false">
      <c r="A1552" s="1" t="s">
        <v>2579</v>
      </c>
      <c r="B1552" s="2" t="n">
        <v>11.41</v>
      </c>
    </row>
    <row r="1553" customFormat="false" ht="13.8" hidden="false" customHeight="false" outlineLevel="0" collapsed="false">
      <c r="A1553" s="1" t="s">
        <v>2581</v>
      </c>
      <c r="B1553" s="2" t="n">
        <v>9.88</v>
      </c>
    </row>
    <row r="1554" customFormat="false" ht="13.8" hidden="false" customHeight="false" outlineLevel="0" collapsed="false">
      <c r="A1554" s="1" t="s">
        <v>2582</v>
      </c>
      <c r="B1554" s="2" t="n">
        <v>18.26</v>
      </c>
    </row>
    <row r="1555" customFormat="false" ht="13.8" hidden="false" customHeight="false" outlineLevel="0" collapsed="false">
      <c r="A1555" s="1" t="s">
        <v>2584</v>
      </c>
      <c r="B1555" s="2" t="n">
        <v>15.82</v>
      </c>
    </row>
    <row r="1556" customFormat="false" ht="13.8" hidden="false" customHeight="false" outlineLevel="0" collapsed="false">
      <c r="A1556" s="1" t="s">
        <v>2585</v>
      </c>
      <c r="B1556" s="2" t="n">
        <v>11.12</v>
      </c>
    </row>
    <row r="1557" customFormat="false" ht="13.8" hidden="false" customHeight="false" outlineLevel="0" collapsed="false">
      <c r="A1557" s="1" t="s">
        <v>2587</v>
      </c>
      <c r="B1557" s="2" t="n">
        <v>9.63</v>
      </c>
    </row>
    <row r="1558" customFormat="false" ht="13.8" hidden="false" customHeight="false" outlineLevel="0" collapsed="false">
      <c r="A1558" s="1" t="s">
        <v>2588</v>
      </c>
      <c r="B1558" s="2" t="n">
        <v>8.35</v>
      </c>
    </row>
    <row r="1559" customFormat="false" ht="13.8" hidden="false" customHeight="false" outlineLevel="0" collapsed="false">
      <c r="A1559" s="1" t="s">
        <v>2590</v>
      </c>
      <c r="B1559" s="2" t="n">
        <v>7.23</v>
      </c>
    </row>
    <row r="1560" customFormat="false" ht="13.8" hidden="false" customHeight="false" outlineLevel="0" collapsed="false">
      <c r="A1560" s="1" t="s">
        <v>2591</v>
      </c>
      <c r="B1560" s="2" t="n">
        <v>5.6</v>
      </c>
    </row>
    <row r="1561" customFormat="false" ht="13.8" hidden="false" customHeight="false" outlineLevel="0" collapsed="false">
      <c r="A1561" s="1" t="s">
        <v>2593</v>
      </c>
      <c r="B1561" s="2" t="n">
        <v>4.85</v>
      </c>
    </row>
    <row r="1562" customFormat="false" ht="13.8" hidden="false" customHeight="false" outlineLevel="0" collapsed="false">
      <c r="A1562" s="1" t="s">
        <v>2594</v>
      </c>
      <c r="B1562" s="2" t="n">
        <v>1.01</v>
      </c>
    </row>
    <row r="1563" customFormat="false" ht="13.8" hidden="false" customHeight="false" outlineLevel="0" collapsed="false">
      <c r="A1563" s="1" t="s">
        <v>2596</v>
      </c>
      <c r="B1563" s="2" t="n">
        <v>0.87</v>
      </c>
    </row>
    <row r="1564" customFormat="false" ht="13.8" hidden="false" customHeight="false" outlineLevel="0" collapsed="false">
      <c r="A1564" s="1" t="s">
        <v>2597</v>
      </c>
      <c r="B1564" s="2" t="n">
        <v>0.75</v>
      </c>
    </row>
    <row r="1565" customFormat="false" ht="13.8" hidden="false" customHeight="false" outlineLevel="0" collapsed="false">
      <c r="A1565" s="1" t="s">
        <v>2599</v>
      </c>
      <c r="B1565" s="2" t="n">
        <v>0.65</v>
      </c>
    </row>
    <row r="1566" customFormat="false" ht="13.8" hidden="false" customHeight="false" outlineLevel="0" collapsed="false">
      <c r="A1566" s="1" t="s">
        <v>2600</v>
      </c>
      <c r="B1566" s="2" t="n">
        <v>4.56</v>
      </c>
    </row>
    <row r="1567" customFormat="false" ht="13.8" hidden="false" customHeight="false" outlineLevel="0" collapsed="false">
      <c r="A1567" s="1" t="s">
        <v>2602</v>
      </c>
      <c r="B1567" s="2" t="n">
        <v>3.95</v>
      </c>
    </row>
    <row r="1568" customFormat="false" ht="13.8" hidden="false" customHeight="false" outlineLevel="0" collapsed="false">
      <c r="A1568" s="1" t="s">
        <v>2603</v>
      </c>
      <c r="B1568" s="2" t="n">
        <v>3</v>
      </c>
    </row>
    <row r="1569" customFormat="false" ht="13.8" hidden="false" customHeight="false" outlineLevel="0" collapsed="false">
      <c r="A1569" s="1" t="s">
        <v>2605</v>
      </c>
      <c r="B1569" s="2" t="n">
        <v>2.6</v>
      </c>
    </row>
    <row r="1570" customFormat="false" ht="13.8" hidden="false" customHeight="false" outlineLevel="0" collapsed="false">
      <c r="A1570" s="1" t="s">
        <v>2606</v>
      </c>
      <c r="B1570" s="2" t="n">
        <v>2.28</v>
      </c>
    </row>
    <row r="1571" customFormat="false" ht="13.8" hidden="false" customHeight="false" outlineLevel="0" collapsed="false">
      <c r="A1571" s="1" t="s">
        <v>2608</v>
      </c>
      <c r="B1571" s="2" t="n">
        <v>1.97</v>
      </c>
    </row>
    <row r="1572" customFormat="false" ht="13.8" hidden="false" customHeight="false" outlineLevel="0" collapsed="false">
      <c r="A1572" s="1" t="s">
        <v>2609</v>
      </c>
      <c r="B1572" s="2" t="n">
        <v>6.99</v>
      </c>
    </row>
    <row r="1573" customFormat="false" ht="13.8" hidden="false" customHeight="false" outlineLevel="0" collapsed="false">
      <c r="A1573" s="1" t="s">
        <v>2611</v>
      </c>
      <c r="B1573" s="2" t="n">
        <v>6.05</v>
      </c>
    </row>
    <row r="1574" customFormat="false" ht="13.8" hidden="false" customHeight="false" outlineLevel="0" collapsed="false">
      <c r="A1574" s="1" t="s">
        <v>2612</v>
      </c>
      <c r="B1574" s="2" t="n">
        <v>5.8</v>
      </c>
    </row>
    <row r="1575" customFormat="false" ht="13.8" hidden="false" customHeight="false" outlineLevel="0" collapsed="false">
      <c r="A1575" s="1" t="s">
        <v>2614</v>
      </c>
      <c r="B1575" s="2" t="n">
        <v>5.03</v>
      </c>
    </row>
    <row r="1576" customFormat="false" ht="13.8" hidden="false" customHeight="false" outlineLevel="0" collapsed="false">
      <c r="A1576" s="1" t="s">
        <v>2615</v>
      </c>
      <c r="B1576" s="2" t="n">
        <v>3.52</v>
      </c>
    </row>
    <row r="1577" customFormat="false" ht="13.8" hidden="false" customHeight="false" outlineLevel="0" collapsed="false">
      <c r="A1577" s="1" t="s">
        <v>2617</v>
      </c>
      <c r="B1577" s="2" t="n">
        <v>3.05</v>
      </c>
    </row>
    <row r="1578" customFormat="false" ht="13.8" hidden="false" customHeight="false" outlineLevel="0" collapsed="false">
      <c r="A1578" s="1" t="s">
        <v>2618</v>
      </c>
      <c r="B1578" s="2" t="n">
        <v>9.13</v>
      </c>
    </row>
    <row r="1579" customFormat="false" ht="13.8" hidden="false" customHeight="false" outlineLevel="0" collapsed="false">
      <c r="A1579" s="1" t="s">
        <v>2620</v>
      </c>
      <c r="B1579" s="2" t="n">
        <v>7.91</v>
      </c>
    </row>
    <row r="1580" customFormat="false" ht="13.8" hidden="false" customHeight="false" outlineLevel="0" collapsed="false">
      <c r="A1580" s="1" t="s">
        <v>2621</v>
      </c>
      <c r="B1580" s="2" t="n">
        <v>7.65</v>
      </c>
    </row>
    <row r="1581" customFormat="false" ht="13.8" hidden="false" customHeight="false" outlineLevel="0" collapsed="false">
      <c r="A1581" s="1" t="s">
        <v>2623</v>
      </c>
      <c r="B1581" s="2" t="n">
        <v>6.63</v>
      </c>
    </row>
    <row r="1582" customFormat="false" ht="13.8" hidden="false" customHeight="false" outlineLevel="0" collapsed="false">
      <c r="A1582" s="1" t="s">
        <v>2624</v>
      </c>
      <c r="B1582" s="2" t="n">
        <v>4.56</v>
      </c>
    </row>
    <row r="1583" customFormat="false" ht="13.8" hidden="false" customHeight="false" outlineLevel="0" collapsed="false">
      <c r="A1583" s="1" t="s">
        <v>2626</v>
      </c>
      <c r="B1583" s="2" t="n">
        <v>3.95</v>
      </c>
    </row>
    <row r="1584" customFormat="false" ht="13.8" hidden="false" customHeight="false" outlineLevel="0" collapsed="false">
      <c r="A1584" s="1" t="s">
        <v>2627</v>
      </c>
      <c r="B1584" s="2" t="n">
        <v>15.25</v>
      </c>
    </row>
    <row r="1585" customFormat="false" ht="13.8" hidden="false" customHeight="false" outlineLevel="0" collapsed="false">
      <c r="A1585" s="1" t="s">
        <v>2629</v>
      </c>
      <c r="B1585" s="2" t="n">
        <v>13.21</v>
      </c>
    </row>
    <row r="1586" customFormat="false" ht="13.8" hidden="false" customHeight="false" outlineLevel="0" collapsed="false">
      <c r="A1586" s="1" t="s">
        <v>2630</v>
      </c>
      <c r="B1586" s="2" t="n">
        <v>11.41</v>
      </c>
    </row>
    <row r="1587" customFormat="false" ht="13.8" hidden="false" customHeight="false" outlineLevel="0" collapsed="false">
      <c r="A1587" s="1" t="s">
        <v>2632</v>
      </c>
      <c r="B1587" s="2" t="n">
        <v>9.88</v>
      </c>
    </row>
    <row r="1588" customFormat="false" ht="13.8" hidden="false" customHeight="false" outlineLevel="0" collapsed="false">
      <c r="A1588" s="1" t="s">
        <v>2633</v>
      </c>
      <c r="B1588" s="2" t="n">
        <v>18.26</v>
      </c>
    </row>
    <row r="1589" customFormat="false" ht="13.8" hidden="false" customHeight="false" outlineLevel="0" collapsed="false">
      <c r="A1589" s="1" t="s">
        <v>2635</v>
      </c>
      <c r="B1589" s="2" t="n">
        <v>15.82</v>
      </c>
    </row>
    <row r="1590" customFormat="false" ht="13.8" hidden="false" customHeight="false" outlineLevel="0" collapsed="false">
      <c r="A1590" s="1" t="s">
        <v>2636</v>
      </c>
      <c r="B1590" s="2" t="n">
        <v>11.12</v>
      </c>
    </row>
    <row r="1591" customFormat="false" ht="13.8" hidden="false" customHeight="false" outlineLevel="0" collapsed="false">
      <c r="A1591" s="1" t="s">
        <v>2638</v>
      </c>
      <c r="B1591" s="2" t="n">
        <v>9.63</v>
      </c>
    </row>
    <row r="1592" customFormat="false" ht="13.8" hidden="false" customHeight="false" outlineLevel="0" collapsed="false">
      <c r="A1592" s="1" t="s">
        <v>2639</v>
      </c>
      <c r="B1592" s="2" t="n">
        <v>8.35</v>
      </c>
    </row>
    <row r="1593" customFormat="false" ht="13.8" hidden="false" customHeight="false" outlineLevel="0" collapsed="false">
      <c r="A1593" s="1" t="s">
        <v>2641</v>
      </c>
      <c r="B1593" s="2" t="n">
        <v>7.23</v>
      </c>
    </row>
    <row r="1594" customFormat="false" ht="13.8" hidden="false" customHeight="false" outlineLevel="0" collapsed="false">
      <c r="A1594" s="1" t="s">
        <v>2642</v>
      </c>
      <c r="B1594" s="2" t="n">
        <v>5.6</v>
      </c>
    </row>
    <row r="1595" customFormat="false" ht="13.8" hidden="false" customHeight="false" outlineLevel="0" collapsed="false">
      <c r="A1595" s="1" t="s">
        <v>2644</v>
      </c>
      <c r="B1595" s="2" t="n">
        <v>4.85</v>
      </c>
    </row>
    <row r="1596" customFormat="false" ht="13.8" hidden="false" customHeight="false" outlineLevel="0" collapsed="false">
      <c r="A1596" s="1" t="s">
        <v>2645</v>
      </c>
      <c r="B1596" s="2" t="n">
        <v>1.01</v>
      </c>
    </row>
    <row r="1597" customFormat="false" ht="13.8" hidden="false" customHeight="false" outlineLevel="0" collapsed="false">
      <c r="A1597" s="1" t="s">
        <v>2647</v>
      </c>
      <c r="B1597" s="2" t="n">
        <v>0.87</v>
      </c>
    </row>
    <row r="1598" customFormat="false" ht="13.8" hidden="false" customHeight="false" outlineLevel="0" collapsed="false">
      <c r="A1598" s="1" t="s">
        <v>2648</v>
      </c>
      <c r="B1598" s="2" t="n">
        <v>0.75</v>
      </c>
    </row>
    <row r="1599" customFormat="false" ht="13.8" hidden="false" customHeight="false" outlineLevel="0" collapsed="false">
      <c r="A1599" s="1" t="s">
        <v>2650</v>
      </c>
      <c r="B1599" s="2" t="n">
        <v>0.65</v>
      </c>
    </row>
    <row r="1600" customFormat="false" ht="13.8" hidden="false" customHeight="false" outlineLevel="0" collapsed="false">
      <c r="A1600" s="1" t="s">
        <v>2651</v>
      </c>
      <c r="B1600" s="2" t="n">
        <v>4.56</v>
      </c>
    </row>
    <row r="1601" customFormat="false" ht="13.8" hidden="false" customHeight="false" outlineLevel="0" collapsed="false">
      <c r="A1601" s="1" t="s">
        <v>2653</v>
      </c>
      <c r="B1601" s="2" t="n">
        <v>3.95</v>
      </c>
    </row>
    <row r="1602" customFormat="false" ht="13.8" hidden="false" customHeight="false" outlineLevel="0" collapsed="false">
      <c r="A1602" s="1" t="s">
        <v>2654</v>
      </c>
      <c r="B1602" s="2" t="n">
        <v>3</v>
      </c>
    </row>
    <row r="1603" customFormat="false" ht="13.8" hidden="false" customHeight="false" outlineLevel="0" collapsed="false">
      <c r="A1603" s="1" t="s">
        <v>2656</v>
      </c>
      <c r="B1603" s="2" t="n">
        <v>2.6</v>
      </c>
    </row>
    <row r="1604" customFormat="false" ht="13.8" hidden="false" customHeight="false" outlineLevel="0" collapsed="false">
      <c r="A1604" s="1" t="s">
        <v>2657</v>
      </c>
      <c r="B1604" s="2" t="n">
        <v>2.28</v>
      </c>
    </row>
    <row r="1605" customFormat="false" ht="13.8" hidden="false" customHeight="false" outlineLevel="0" collapsed="false">
      <c r="A1605" s="1" t="s">
        <v>2659</v>
      </c>
      <c r="B1605" s="2" t="n">
        <v>1.97</v>
      </c>
    </row>
    <row r="1606" customFormat="false" ht="13.8" hidden="false" customHeight="false" outlineLevel="0" collapsed="false">
      <c r="A1606" s="1" t="s">
        <v>2660</v>
      </c>
      <c r="B1606" s="2" t="n">
        <v>6.99</v>
      </c>
    </row>
    <row r="1607" customFormat="false" ht="13.8" hidden="false" customHeight="false" outlineLevel="0" collapsed="false">
      <c r="A1607" s="1" t="s">
        <v>2662</v>
      </c>
      <c r="B1607" s="2" t="n">
        <v>6.05</v>
      </c>
    </row>
    <row r="1608" customFormat="false" ht="13.8" hidden="false" customHeight="false" outlineLevel="0" collapsed="false">
      <c r="A1608" s="1" t="s">
        <v>2663</v>
      </c>
      <c r="B1608" s="2" t="n">
        <v>5.8</v>
      </c>
    </row>
    <row r="1609" customFormat="false" ht="13.8" hidden="false" customHeight="false" outlineLevel="0" collapsed="false">
      <c r="A1609" s="1" t="s">
        <v>2665</v>
      </c>
      <c r="B1609" s="2" t="n">
        <v>5.03</v>
      </c>
    </row>
    <row r="1610" customFormat="false" ht="13.8" hidden="false" customHeight="false" outlineLevel="0" collapsed="false">
      <c r="A1610" s="1" t="s">
        <v>2666</v>
      </c>
      <c r="B1610" s="2" t="n">
        <v>3.52</v>
      </c>
    </row>
    <row r="1611" customFormat="false" ht="13.8" hidden="false" customHeight="false" outlineLevel="0" collapsed="false">
      <c r="A1611" s="1" t="s">
        <v>2668</v>
      </c>
      <c r="B1611" s="2" t="n">
        <v>3.05</v>
      </c>
    </row>
    <row r="1612" customFormat="false" ht="13.8" hidden="false" customHeight="false" outlineLevel="0" collapsed="false">
      <c r="A1612" s="1" t="s">
        <v>2669</v>
      </c>
      <c r="B1612" s="2" t="n">
        <v>47.99</v>
      </c>
    </row>
    <row r="1613" customFormat="false" ht="13.8" hidden="false" customHeight="false" outlineLevel="0" collapsed="false">
      <c r="A1613" s="1" t="s">
        <v>2671</v>
      </c>
      <c r="B1613" s="2" t="n">
        <v>41.58</v>
      </c>
    </row>
    <row r="1614" customFormat="false" ht="13.8" hidden="false" customHeight="false" outlineLevel="0" collapsed="false">
      <c r="A1614" s="1" t="s">
        <v>2672</v>
      </c>
      <c r="B1614" s="2" t="n">
        <v>42.12</v>
      </c>
    </row>
    <row r="1615" customFormat="false" ht="13.8" hidden="false" customHeight="false" outlineLevel="0" collapsed="false">
      <c r="A1615" s="1" t="s">
        <v>2674</v>
      </c>
      <c r="B1615" s="2" t="n">
        <v>36.5</v>
      </c>
    </row>
    <row r="1616" customFormat="false" ht="13.8" hidden="false" customHeight="false" outlineLevel="0" collapsed="false">
      <c r="A1616" s="1" t="s">
        <v>2675</v>
      </c>
      <c r="B1616" s="2" t="n">
        <v>36.26</v>
      </c>
    </row>
    <row r="1617" customFormat="false" ht="13.8" hidden="false" customHeight="false" outlineLevel="0" collapsed="false">
      <c r="A1617" s="1" t="s">
        <v>2677</v>
      </c>
      <c r="B1617" s="2" t="n">
        <v>31.42</v>
      </c>
    </row>
    <row r="1618" customFormat="false" ht="13.8" hidden="false" customHeight="false" outlineLevel="0" collapsed="false">
      <c r="A1618" s="1" t="s">
        <v>2678</v>
      </c>
      <c r="B1618" s="2" t="n">
        <v>47.99</v>
      </c>
    </row>
    <row r="1619" customFormat="false" ht="13.8" hidden="false" customHeight="false" outlineLevel="0" collapsed="false">
      <c r="A1619" s="1" t="s">
        <v>2680</v>
      </c>
      <c r="B1619" s="2" t="n">
        <v>41.58</v>
      </c>
    </row>
    <row r="1620" customFormat="false" ht="13.8" hidden="false" customHeight="false" outlineLevel="0" collapsed="false">
      <c r="A1620" s="1" t="s">
        <v>2681</v>
      </c>
      <c r="B1620" s="2" t="n">
        <v>42.12</v>
      </c>
    </row>
    <row r="1621" customFormat="false" ht="13.8" hidden="false" customHeight="false" outlineLevel="0" collapsed="false">
      <c r="A1621" s="1" t="s">
        <v>2683</v>
      </c>
      <c r="B1621" s="2" t="n">
        <v>36.5</v>
      </c>
    </row>
    <row r="1622" customFormat="false" ht="13.8" hidden="false" customHeight="false" outlineLevel="0" collapsed="false">
      <c r="A1622" s="1" t="s">
        <v>2684</v>
      </c>
      <c r="B1622" s="2" t="n">
        <v>36.26</v>
      </c>
    </row>
    <row r="1623" customFormat="false" ht="13.8" hidden="false" customHeight="false" outlineLevel="0" collapsed="false">
      <c r="A1623" s="1" t="s">
        <v>2686</v>
      </c>
      <c r="B1623" s="2" t="n">
        <v>31.42</v>
      </c>
    </row>
    <row r="1624" customFormat="false" ht="13.8" hidden="false" customHeight="false" outlineLevel="0" collapsed="false">
      <c r="A1624" s="1" t="s">
        <v>2687</v>
      </c>
      <c r="B1624" s="2" t="n">
        <v>47.99</v>
      </c>
    </row>
    <row r="1625" customFormat="false" ht="13.8" hidden="false" customHeight="false" outlineLevel="0" collapsed="false">
      <c r="A1625" s="1" t="s">
        <v>2689</v>
      </c>
      <c r="B1625" s="2" t="n">
        <v>41.58</v>
      </c>
    </row>
    <row r="1626" customFormat="false" ht="13.8" hidden="false" customHeight="false" outlineLevel="0" collapsed="false">
      <c r="A1626" s="1" t="s">
        <v>2690</v>
      </c>
      <c r="B1626" s="2" t="n">
        <v>42.15</v>
      </c>
    </row>
    <row r="1627" customFormat="false" ht="13.8" hidden="false" customHeight="false" outlineLevel="0" collapsed="false">
      <c r="A1627" s="1" t="s">
        <v>2692</v>
      </c>
      <c r="B1627" s="2" t="n">
        <v>36.52</v>
      </c>
    </row>
    <row r="1628" customFormat="false" ht="13.8" hidden="false" customHeight="false" outlineLevel="0" collapsed="false">
      <c r="A1628" s="1" t="s">
        <v>2693</v>
      </c>
      <c r="B1628" s="2" t="n">
        <v>37.82</v>
      </c>
    </row>
    <row r="1629" customFormat="false" ht="13.8" hidden="false" customHeight="false" outlineLevel="0" collapsed="false">
      <c r="A1629" s="1" t="s">
        <v>2695</v>
      </c>
      <c r="B1629" s="2" t="n">
        <v>32.77</v>
      </c>
    </row>
    <row r="1630" customFormat="false" ht="13.8" hidden="false" customHeight="false" outlineLevel="0" collapsed="false">
      <c r="A1630" s="1" t="s">
        <v>2696</v>
      </c>
      <c r="B1630" s="2" t="n">
        <v>71.97</v>
      </c>
    </row>
    <row r="1631" customFormat="false" ht="13.8" hidden="false" customHeight="false" outlineLevel="0" collapsed="false">
      <c r="A1631" s="1" t="s">
        <v>2698</v>
      </c>
      <c r="B1631" s="2" t="n">
        <v>62.36</v>
      </c>
    </row>
    <row r="1632" customFormat="false" ht="13.8" hidden="false" customHeight="false" outlineLevel="0" collapsed="false">
      <c r="A1632" s="1" t="s">
        <v>2699</v>
      </c>
      <c r="B1632" s="2" t="n">
        <v>42.15</v>
      </c>
    </row>
    <row r="1633" customFormat="false" ht="13.8" hidden="false" customHeight="false" outlineLevel="0" collapsed="false">
      <c r="A1633" s="1" t="s">
        <v>2701</v>
      </c>
      <c r="B1633" s="2" t="n">
        <v>36.52</v>
      </c>
    </row>
    <row r="1634" customFormat="false" ht="13.8" hidden="false" customHeight="false" outlineLevel="0" collapsed="false">
      <c r="A1634" s="1" t="s">
        <v>2702</v>
      </c>
      <c r="B1634" s="2" t="n">
        <v>37.82</v>
      </c>
    </row>
    <row r="1635" customFormat="false" ht="13.8" hidden="false" customHeight="false" outlineLevel="0" collapsed="false">
      <c r="A1635" s="1" t="s">
        <v>2704</v>
      </c>
      <c r="B1635" s="2" t="n">
        <v>32.77</v>
      </c>
    </row>
    <row r="1636" customFormat="false" ht="13.8" hidden="false" customHeight="false" outlineLevel="0" collapsed="false">
      <c r="A1636" s="1" t="s">
        <v>2705</v>
      </c>
      <c r="B1636" s="2" t="n">
        <v>42.04</v>
      </c>
    </row>
    <row r="1637" customFormat="false" ht="13.8" hidden="false" customHeight="false" outlineLevel="0" collapsed="false">
      <c r="A1637" s="1" t="s">
        <v>2707</v>
      </c>
      <c r="B1637" s="2" t="n">
        <v>36.42</v>
      </c>
    </row>
    <row r="1638" customFormat="false" ht="13.8" hidden="false" customHeight="false" outlineLevel="0" collapsed="false">
      <c r="A1638" s="1" t="s">
        <v>2708</v>
      </c>
      <c r="B1638" s="2" t="n">
        <v>37.18</v>
      </c>
    </row>
    <row r="1639" customFormat="false" ht="13.8" hidden="false" customHeight="false" outlineLevel="0" collapsed="false">
      <c r="A1639" s="1" t="s">
        <v>2710</v>
      </c>
      <c r="B1639" s="2" t="n">
        <v>32.22</v>
      </c>
    </row>
    <row r="1640" customFormat="false" ht="13.8" hidden="false" customHeight="false" outlineLevel="0" collapsed="false">
      <c r="A1640" s="1" t="s">
        <v>2711</v>
      </c>
      <c r="B1640" s="2" t="n">
        <v>31.29</v>
      </c>
    </row>
    <row r="1641" customFormat="false" ht="13.8" hidden="false" customHeight="false" outlineLevel="0" collapsed="false">
      <c r="A1641" s="1" t="s">
        <v>2713</v>
      </c>
      <c r="B1641" s="2" t="n">
        <v>27.11</v>
      </c>
    </row>
    <row r="1642" customFormat="false" ht="13.8" hidden="false" customHeight="false" outlineLevel="0" collapsed="false">
      <c r="A1642" s="1" t="s">
        <v>2714</v>
      </c>
      <c r="B1642" s="2" t="n">
        <v>42.04</v>
      </c>
    </row>
    <row r="1643" customFormat="false" ht="13.8" hidden="false" customHeight="false" outlineLevel="0" collapsed="false">
      <c r="A1643" s="1" t="s">
        <v>2716</v>
      </c>
      <c r="B1643" s="2" t="n">
        <v>36.42</v>
      </c>
    </row>
    <row r="1644" customFormat="false" ht="13.8" hidden="false" customHeight="false" outlineLevel="0" collapsed="false">
      <c r="A1644" s="1" t="s">
        <v>2717</v>
      </c>
      <c r="B1644" s="2" t="n">
        <v>37.18</v>
      </c>
    </row>
    <row r="1645" customFormat="false" ht="13.8" hidden="false" customHeight="false" outlineLevel="0" collapsed="false">
      <c r="A1645" s="1" t="s">
        <v>2719</v>
      </c>
      <c r="B1645" s="2" t="n">
        <v>32.22</v>
      </c>
    </row>
    <row r="1646" customFormat="false" ht="13.8" hidden="false" customHeight="false" outlineLevel="0" collapsed="false">
      <c r="A1646" s="1" t="s">
        <v>2720</v>
      </c>
      <c r="B1646" s="2" t="n">
        <v>31.29</v>
      </c>
    </row>
    <row r="1647" customFormat="false" ht="13.8" hidden="false" customHeight="false" outlineLevel="0" collapsed="false">
      <c r="A1647" s="1" t="s">
        <v>2722</v>
      </c>
      <c r="B1647" s="2" t="n">
        <v>27.11</v>
      </c>
    </row>
    <row r="1648" customFormat="false" ht="13.8" hidden="false" customHeight="false" outlineLevel="0" collapsed="false">
      <c r="A1648" s="1" t="s">
        <v>2723</v>
      </c>
      <c r="B1648" s="2" t="n">
        <v>3.03</v>
      </c>
    </row>
    <row r="1649" customFormat="false" ht="13.8" hidden="false" customHeight="false" outlineLevel="0" collapsed="false">
      <c r="A1649" s="1" t="s">
        <v>2725</v>
      </c>
      <c r="B1649" s="2" t="n">
        <v>2.62</v>
      </c>
    </row>
    <row r="1650" customFormat="false" ht="13.8" hidden="false" customHeight="false" outlineLevel="0" collapsed="false">
      <c r="A1650" s="1" t="s">
        <v>2726</v>
      </c>
      <c r="B1650" s="2" t="n">
        <v>2.1</v>
      </c>
    </row>
    <row r="1651" customFormat="false" ht="13.8" hidden="false" customHeight="false" outlineLevel="0" collapsed="false">
      <c r="A1651" s="1" t="s">
        <v>2728</v>
      </c>
      <c r="B1651" s="2" t="n">
        <v>1.82</v>
      </c>
    </row>
    <row r="1652" customFormat="false" ht="13.8" hidden="false" customHeight="false" outlineLevel="0" collapsed="false">
      <c r="A1652" s="1" t="s">
        <v>2729</v>
      </c>
      <c r="B1652" s="2" t="n">
        <v>1.24</v>
      </c>
    </row>
    <row r="1653" customFormat="false" ht="13.8" hidden="false" customHeight="false" outlineLevel="0" collapsed="false">
      <c r="A1653" s="1" t="s">
        <v>2731</v>
      </c>
      <c r="B1653" s="2" t="n">
        <v>1.07</v>
      </c>
    </row>
    <row r="1654" customFormat="false" ht="13.8" hidden="false" customHeight="false" outlineLevel="0" collapsed="false">
      <c r="A1654" s="1" t="s">
        <v>2732</v>
      </c>
      <c r="B1654" s="2" t="n">
        <v>3.03</v>
      </c>
    </row>
    <row r="1655" customFormat="false" ht="13.8" hidden="false" customHeight="false" outlineLevel="0" collapsed="false">
      <c r="A1655" s="1" t="s">
        <v>2734</v>
      </c>
      <c r="B1655" s="2" t="n">
        <v>2.62</v>
      </c>
    </row>
    <row r="1656" customFormat="false" ht="13.8" hidden="false" customHeight="false" outlineLevel="0" collapsed="false">
      <c r="A1656" s="1" t="s">
        <v>2735</v>
      </c>
      <c r="B1656" s="2" t="n">
        <v>2.1</v>
      </c>
    </row>
    <row r="1657" customFormat="false" ht="13.8" hidden="false" customHeight="false" outlineLevel="0" collapsed="false">
      <c r="A1657" s="1" t="s">
        <v>2737</v>
      </c>
      <c r="B1657" s="2" t="n">
        <v>1.82</v>
      </c>
    </row>
    <row r="1658" customFormat="false" ht="13.8" hidden="false" customHeight="false" outlineLevel="0" collapsed="false">
      <c r="A1658" s="1" t="s">
        <v>2738</v>
      </c>
      <c r="B1658" s="2" t="n">
        <v>1.24</v>
      </c>
    </row>
    <row r="1659" customFormat="false" ht="13.8" hidden="false" customHeight="false" outlineLevel="0" collapsed="false">
      <c r="A1659" s="1" t="s">
        <v>2740</v>
      </c>
      <c r="B1659" s="2" t="n">
        <v>1.07</v>
      </c>
    </row>
    <row r="1660" customFormat="false" ht="13.8" hidden="false" customHeight="false" outlineLevel="0" collapsed="false">
      <c r="A1660" s="1" t="s">
        <v>2741</v>
      </c>
      <c r="B1660" s="2" t="n">
        <v>0.98</v>
      </c>
    </row>
    <row r="1661" customFormat="false" ht="13.8" hidden="false" customHeight="false" outlineLevel="0" collapsed="false">
      <c r="A1661" s="1" t="s">
        <v>2743</v>
      </c>
      <c r="B1661" s="2" t="n">
        <v>0.85</v>
      </c>
    </row>
    <row r="1662" customFormat="false" ht="13.8" hidden="false" customHeight="false" outlineLevel="0" collapsed="false">
      <c r="A1662" s="1" t="s">
        <v>2744</v>
      </c>
      <c r="B1662" s="2" t="n">
        <v>0.72</v>
      </c>
    </row>
    <row r="1663" customFormat="false" ht="13.8" hidden="false" customHeight="false" outlineLevel="0" collapsed="false">
      <c r="A1663" s="1" t="s">
        <v>2746</v>
      </c>
      <c r="B1663" s="2" t="n">
        <v>0.62</v>
      </c>
    </row>
    <row r="1664" customFormat="false" ht="13.8" hidden="false" customHeight="false" outlineLevel="0" collapsed="false">
      <c r="A1664" s="1" t="s">
        <v>2747</v>
      </c>
      <c r="B1664" s="2" t="n">
        <v>0.46</v>
      </c>
    </row>
    <row r="1665" customFormat="false" ht="13.8" hidden="false" customHeight="false" outlineLevel="0" collapsed="false">
      <c r="A1665" s="1" t="s">
        <v>2749</v>
      </c>
      <c r="B1665" s="2" t="n">
        <v>0.4</v>
      </c>
    </row>
    <row r="1666" customFormat="false" ht="13.8" hidden="false" customHeight="false" outlineLevel="0" collapsed="false">
      <c r="A1666" s="1" t="s">
        <v>2750</v>
      </c>
      <c r="B1666" s="2" t="n">
        <v>0.98</v>
      </c>
    </row>
    <row r="1667" customFormat="false" ht="13.8" hidden="false" customHeight="false" outlineLevel="0" collapsed="false">
      <c r="A1667" s="1" t="s">
        <v>2752</v>
      </c>
      <c r="B1667" s="2" t="n">
        <v>0.85</v>
      </c>
    </row>
    <row r="1668" customFormat="false" ht="13.8" hidden="false" customHeight="false" outlineLevel="0" collapsed="false">
      <c r="A1668" s="1" t="s">
        <v>2753</v>
      </c>
      <c r="B1668" s="2" t="n">
        <v>0.72</v>
      </c>
    </row>
    <row r="1669" customFormat="false" ht="13.8" hidden="false" customHeight="false" outlineLevel="0" collapsed="false">
      <c r="A1669" s="1" t="s">
        <v>2755</v>
      </c>
      <c r="B1669" s="2" t="n">
        <v>0.62</v>
      </c>
    </row>
    <row r="1670" customFormat="false" ht="13.8" hidden="false" customHeight="false" outlineLevel="0" collapsed="false">
      <c r="A1670" s="1" t="s">
        <v>2756</v>
      </c>
      <c r="B1670" s="2" t="n">
        <v>0.46</v>
      </c>
    </row>
    <row r="1671" customFormat="false" ht="13.8" hidden="false" customHeight="false" outlineLevel="0" collapsed="false">
      <c r="A1671" s="1" t="s">
        <v>2758</v>
      </c>
      <c r="B1671" s="2" t="n">
        <v>0.4</v>
      </c>
    </row>
    <row r="1672" customFormat="false" ht="13.8" hidden="false" customHeight="false" outlineLevel="0" collapsed="false">
      <c r="A1672" s="1" t="s">
        <v>2759</v>
      </c>
      <c r="B1672" s="2" t="n">
        <v>1342.01</v>
      </c>
    </row>
    <row r="1673" customFormat="false" ht="13.8" hidden="false" customHeight="false" outlineLevel="0" collapsed="false">
      <c r="A1673" s="1" t="s">
        <v>2761</v>
      </c>
      <c r="B1673" s="2" t="n">
        <v>1162.87</v>
      </c>
    </row>
    <row r="1674" customFormat="false" ht="13.8" hidden="false" customHeight="false" outlineLevel="0" collapsed="false">
      <c r="A1674" s="1" t="s">
        <v>2762</v>
      </c>
      <c r="B1674" s="2" t="n">
        <v>1789.35</v>
      </c>
    </row>
    <row r="1675" customFormat="false" ht="13.8" hidden="false" customHeight="false" outlineLevel="0" collapsed="false">
      <c r="A1675" s="1" t="s">
        <v>2764</v>
      </c>
      <c r="B1675" s="2" t="n">
        <v>1550.49</v>
      </c>
    </row>
    <row r="1676" customFormat="false" ht="13.8" hidden="false" customHeight="false" outlineLevel="0" collapsed="false">
      <c r="A1676" s="1" t="s">
        <v>2765</v>
      </c>
      <c r="B1676" s="2" t="n">
        <v>2236.69</v>
      </c>
    </row>
    <row r="1677" customFormat="false" ht="13.8" hidden="false" customHeight="false" outlineLevel="0" collapsed="false">
      <c r="A1677" s="1" t="s">
        <v>2767</v>
      </c>
      <c r="B1677" s="2" t="n">
        <v>1938.12</v>
      </c>
    </row>
    <row r="1678" customFormat="false" ht="13.8" hidden="false" customHeight="false" outlineLevel="0" collapsed="false">
      <c r="A1678" s="1" t="s">
        <v>2768</v>
      </c>
      <c r="B1678" s="2" t="n">
        <v>1342.01</v>
      </c>
    </row>
    <row r="1679" customFormat="false" ht="13.8" hidden="false" customHeight="false" outlineLevel="0" collapsed="false">
      <c r="A1679" s="1" t="s">
        <v>2770</v>
      </c>
      <c r="B1679" s="2" t="n">
        <v>1162.87</v>
      </c>
    </row>
    <row r="1680" customFormat="false" ht="13.8" hidden="false" customHeight="false" outlineLevel="0" collapsed="false">
      <c r="A1680" s="1" t="s">
        <v>2771</v>
      </c>
      <c r="B1680" s="2" t="n">
        <v>1789.35</v>
      </c>
    </row>
    <row r="1681" customFormat="false" ht="13.8" hidden="false" customHeight="false" outlineLevel="0" collapsed="false">
      <c r="A1681" s="1" t="s">
        <v>2773</v>
      </c>
      <c r="B1681" s="2" t="n">
        <v>1550.49</v>
      </c>
    </row>
    <row r="1682" customFormat="false" ht="13.8" hidden="false" customHeight="false" outlineLevel="0" collapsed="false">
      <c r="A1682" s="1" t="s">
        <v>2774</v>
      </c>
      <c r="B1682" s="2" t="n">
        <v>2236.69</v>
      </c>
    </row>
    <row r="1683" customFormat="false" ht="13.8" hidden="false" customHeight="false" outlineLevel="0" collapsed="false">
      <c r="A1683" s="1" t="s">
        <v>2776</v>
      </c>
      <c r="B1683" s="2" t="n">
        <v>1938.12</v>
      </c>
    </row>
    <row r="1684" customFormat="false" ht="13.8" hidden="false" customHeight="false" outlineLevel="0" collapsed="false">
      <c r="A1684" s="1" t="s">
        <v>2777</v>
      </c>
      <c r="B1684" s="2" t="n">
        <v>15512.64</v>
      </c>
    </row>
    <row r="1685" customFormat="false" ht="13.8" hidden="false" customHeight="false" outlineLevel="0" collapsed="false">
      <c r="A1685" s="1" t="s">
        <v>2780</v>
      </c>
      <c r="B1685" s="2" t="n">
        <v>13442.88</v>
      </c>
    </row>
    <row r="1686" customFormat="false" ht="13.8" hidden="false" customHeight="false" outlineLevel="0" collapsed="false">
      <c r="A1686" s="1" t="s">
        <v>2781</v>
      </c>
      <c r="B1686" s="2" t="n">
        <v>22862.4</v>
      </c>
    </row>
    <row r="1687" customFormat="false" ht="13.8" hidden="false" customHeight="false" outlineLevel="0" collapsed="false">
      <c r="A1687" s="1" t="s">
        <v>2783</v>
      </c>
      <c r="B1687" s="2" t="n">
        <v>19808.8</v>
      </c>
    </row>
    <row r="1688" customFormat="false" ht="13.8" hidden="false" customHeight="false" outlineLevel="0" collapsed="false">
      <c r="A1688" s="1" t="s">
        <v>2784</v>
      </c>
      <c r="B1688" s="2" t="n">
        <v>32658.56</v>
      </c>
    </row>
    <row r="1689" customFormat="false" ht="13.8" hidden="false" customHeight="false" outlineLevel="0" collapsed="false">
      <c r="A1689" s="1" t="s">
        <v>2786</v>
      </c>
      <c r="B1689" s="2" t="n">
        <v>28299.04</v>
      </c>
    </row>
    <row r="1690" customFormat="false" ht="13.8" hidden="false" customHeight="false" outlineLevel="0" collapsed="false">
      <c r="A1690" s="1" t="s">
        <v>2787</v>
      </c>
      <c r="B1690" s="2" t="n">
        <v>22161.92</v>
      </c>
    </row>
    <row r="1691" customFormat="false" ht="13.8" hidden="false" customHeight="false" outlineLevel="0" collapsed="false">
      <c r="A1691" s="1" t="s">
        <v>2789</v>
      </c>
      <c r="B1691" s="2" t="n">
        <v>19203.36</v>
      </c>
    </row>
    <row r="1692" customFormat="false" ht="13.8" hidden="false" customHeight="false" outlineLevel="0" collapsed="false">
      <c r="A1692" s="1" t="s">
        <v>2790</v>
      </c>
      <c r="B1692" s="2" t="n">
        <v>32658.56</v>
      </c>
    </row>
    <row r="1693" customFormat="false" ht="13.8" hidden="false" customHeight="false" outlineLevel="0" collapsed="false">
      <c r="A1693" s="1" t="s">
        <v>2792</v>
      </c>
      <c r="B1693" s="2" t="n">
        <v>28299.04</v>
      </c>
    </row>
    <row r="1694" customFormat="false" ht="13.8" hidden="false" customHeight="false" outlineLevel="0" collapsed="false">
      <c r="A1694" s="1" t="s">
        <v>2793</v>
      </c>
      <c r="B1694" s="2" t="n">
        <v>46655.84</v>
      </c>
    </row>
    <row r="1695" customFormat="false" ht="13.8" hidden="false" customHeight="false" outlineLevel="0" collapsed="false">
      <c r="A1695" s="1" t="s">
        <v>2795</v>
      </c>
      <c r="B1695" s="2" t="n">
        <v>40427.2</v>
      </c>
    </row>
    <row r="1696" customFormat="false" ht="13.8" hidden="false" customHeight="false" outlineLevel="0" collapsed="false">
      <c r="A1696" s="1" t="s">
        <v>2796</v>
      </c>
      <c r="B1696" s="2" t="n">
        <v>15512.64</v>
      </c>
    </row>
    <row r="1697" customFormat="false" ht="13.8" hidden="false" customHeight="false" outlineLevel="0" collapsed="false">
      <c r="A1697" s="1" t="s">
        <v>2798</v>
      </c>
      <c r="B1697" s="2" t="n">
        <v>13442.88</v>
      </c>
    </row>
    <row r="1698" customFormat="false" ht="13.8" hidden="false" customHeight="false" outlineLevel="0" collapsed="false">
      <c r="A1698" s="1" t="s">
        <v>2799</v>
      </c>
      <c r="B1698" s="2" t="n">
        <v>22862.4</v>
      </c>
    </row>
    <row r="1699" customFormat="false" ht="13.8" hidden="false" customHeight="false" outlineLevel="0" collapsed="false">
      <c r="A1699" s="1" t="s">
        <v>2801</v>
      </c>
      <c r="B1699" s="2" t="n">
        <v>19808.8</v>
      </c>
    </row>
    <row r="1700" customFormat="false" ht="13.8" hidden="false" customHeight="false" outlineLevel="0" collapsed="false">
      <c r="A1700" s="1" t="s">
        <v>2802</v>
      </c>
      <c r="B1700" s="2" t="n">
        <v>32658.56</v>
      </c>
    </row>
    <row r="1701" customFormat="false" ht="13.8" hidden="false" customHeight="false" outlineLevel="0" collapsed="false">
      <c r="A1701" s="1" t="s">
        <v>2804</v>
      </c>
      <c r="B1701" s="2" t="n">
        <v>28299.04</v>
      </c>
    </row>
    <row r="1702" customFormat="false" ht="13.8" hidden="false" customHeight="false" outlineLevel="0" collapsed="false">
      <c r="A1702" s="1" t="s">
        <v>2805</v>
      </c>
      <c r="B1702" s="2" t="n">
        <v>10415.68</v>
      </c>
    </row>
    <row r="1703" customFormat="false" ht="13.8" hidden="false" customHeight="false" outlineLevel="0" collapsed="false">
      <c r="A1703" s="1" t="s">
        <v>2807</v>
      </c>
      <c r="B1703" s="2" t="n">
        <v>9025.28</v>
      </c>
    </row>
    <row r="1704" customFormat="false" ht="13.8" hidden="false" customHeight="false" outlineLevel="0" collapsed="false">
      <c r="A1704" s="1" t="s">
        <v>2808</v>
      </c>
      <c r="B1704" s="2" t="n">
        <v>4875.2</v>
      </c>
    </row>
    <row r="1705" customFormat="false" ht="13.8" hidden="false" customHeight="false" outlineLevel="0" collapsed="false">
      <c r="A1705" s="1" t="s">
        <v>2810</v>
      </c>
      <c r="B1705" s="2" t="n">
        <v>4224</v>
      </c>
    </row>
    <row r="1706" customFormat="false" ht="13.8" hidden="false" customHeight="false" outlineLevel="0" collapsed="false">
      <c r="A1706" s="1" t="s">
        <v>2811</v>
      </c>
      <c r="B1706" s="2" t="n">
        <v>7534.56</v>
      </c>
    </row>
    <row r="1707" customFormat="false" ht="13.8" hidden="false" customHeight="false" outlineLevel="0" collapsed="false">
      <c r="A1707" s="1" t="s">
        <v>2813</v>
      </c>
      <c r="B1707" s="2" t="n">
        <v>6529.6</v>
      </c>
    </row>
    <row r="1708" customFormat="false" ht="13.8" hidden="false" customHeight="false" outlineLevel="0" collapsed="false">
      <c r="A1708" s="1" t="s">
        <v>2814</v>
      </c>
      <c r="B1708" s="2" t="n">
        <v>53655.36</v>
      </c>
    </row>
    <row r="1709" customFormat="false" ht="13.8" hidden="false" customHeight="false" outlineLevel="0" collapsed="false">
      <c r="A1709" s="1" t="s">
        <v>2816</v>
      </c>
      <c r="B1709" s="2" t="n">
        <v>46492.16</v>
      </c>
    </row>
    <row r="1710" customFormat="false" ht="13.8" hidden="false" customHeight="false" outlineLevel="0" collapsed="false">
      <c r="A1710" s="1" t="s">
        <v>2817</v>
      </c>
      <c r="B1710" s="2" t="n">
        <v>22161.92</v>
      </c>
    </row>
    <row r="1711" customFormat="false" ht="13.8" hidden="false" customHeight="false" outlineLevel="0" collapsed="false">
      <c r="A1711" s="1" t="s">
        <v>2819</v>
      </c>
      <c r="B1711" s="2" t="n">
        <v>19203.36</v>
      </c>
    </row>
    <row r="1712" customFormat="false" ht="13.8" hidden="false" customHeight="false" outlineLevel="0" collapsed="false">
      <c r="A1712" s="1" t="s">
        <v>2820</v>
      </c>
      <c r="B1712" s="2" t="n">
        <v>32658.56</v>
      </c>
    </row>
    <row r="1713" customFormat="false" ht="13.8" hidden="false" customHeight="false" outlineLevel="0" collapsed="false">
      <c r="A1713" s="1" t="s">
        <v>2822</v>
      </c>
      <c r="B1713" s="2" t="n">
        <v>28299.04</v>
      </c>
    </row>
    <row r="1714" customFormat="false" ht="13.8" hidden="false" customHeight="false" outlineLevel="0" collapsed="false">
      <c r="A1714" s="1" t="s">
        <v>2823</v>
      </c>
      <c r="B1714" s="2" t="n">
        <v>46655.84</v>
      </c>
    </row>
    <row r="1715" customFormat="false" ht="13.8" hidden="false" customHeight="false" outlineLevel="0" collapsed="false">
      <c r="A1715" s="1" t="s">
        <v>2825</v>
      </c>
      <c r="B1715" s="2" t="n">
        <v>40427.2</v>
      </c>
    </row>
    <row r="1716" customFormat="false" ht="13.8" hidden="false" customHeight="false" outlineLevel="0" collapsed="false">
      <c r="A1716" s="1" t="s">
        <v>2826</v>
      </c>
      <c r="B1716" s="2" t="n">
        <v>6050.88</v>
      </c>
    </row>
    <row r="1717" customFormat="false" ht="13.8" hidden="false" customHeight="false" outlineLevel="0" collapsed="false">
      <c r="A1717" s="1" t="s">
        <v>2828</v>
      </c>
      <c r="B1717" s="2" t="n">
        <v>5243.04</v>
      </c>
    </row>
    <row r="1718" customFormat="false" ht="13.8" hidden="false" customHeight="false" outlineLevel="0" collapsed="false">
      <c r="A1718" s="1" t="s">
        <v>2829</v>
      </c>
      <c r="B1718" s="2" t="n">
        <v>6915.04</v>
      </c>
    </row>
    <row r="1719" customFormat="false" ht="13.8" hidden="false" customHeight="false" outlineLevel="0" collapsed="false">
      <c r="A1719" s="1" t="s">
        <v>2831</v>
      </c>
      <c r="B1719" s="2" t="n">
        <v>5991.04</v>
      </c>
    </row>
    <row r="1720" customFormat="false" ht="13.8" hidden="false" customHeight="false" outlineLevel="0" collapsed="false">
      <c r="A1720" s="1" t="s">
        <v>2832</v>
      </c>
      <c r="B1720" s="2" t="n">
        <v>8643.36</v>
      </c>
    </row>
    <row r="1721" customFormat="false" ht="13.8" hidden="false" customHeight="false" outlineLevel="0" collapsed="false">
      <c r="A1721" s="1" t="s">
        <v>2834</v>
      </c>
      <c r="B1721" s="2" t="n">
        <v>7488.8</v>
      </c>
    </row>
    <row r="1722" customFormat="false" ht="13.8" hidden="false" customHeight="false" outlineLevel="0" collapsed="false">
      <c r="A1722" s="1" t="s">
        <v>2835</v>
      </c>
      <c r="B1722" s="2" t="n">
        <v>10083.04</v>
      </c>
    </row>
    <row r="1723" customFormat="false" ht="13.8" hidden="false" customHeight="false" outlineLevel="0" collapsed="false">
      <c r="A1723" s="1" t="s">
        <v>2837</v>
      </c>
      <c r="B1723" s="2" t="n">
        <v>8736.64</v>
      </c>
    </row>
    <row r="1724" customFormat="false" ht="13.8" hidden="false" customHeight="false" outlineLevel="0" collapsed="false">
      <c r="A1724" s="1" t="s">
        <v>2838</v>
      </c>
      <c r="B1724" s="2" t="n">
        <v>11524.48</v>
      </c>
    </row>
    <row r="1725" customFormat="false" ht="13.8" hidden="false" customHeight="false" outlineLevel="0" collapsed="false">
      <c r="A1725" s="1" t="s">
        <v>2840</v>
      </c>
      <c r="B1725" s="2" t="n">
        <v>9986.24</v>
      </c>
    </row>
    <row r="1726" customFormat="false" ht="13.8" hidden="false" customHeight="false" outlineLevel="0" collapsed="false">
      <c r="A1726" s="1" t="s">
        <v>2841</v>
      </c>
      <c r="B1726" s="2" t="n">
        <v>14405.6</v>
      </c>
    </row>
    <row r="1727" customFormat="false" ht="13.8" hidden="false" customHeight="false" outlineLevel="0" collapsed="false">
      <c r="A1727" s="1" t="s">
        <v>2843</v>
      </c>
      <c r="B1727" s="2" t="n">
        <v>12481.92</v>
      </c>
    </row>
    <row r="1728" customFormat="false" ht="13.8" hidden="false" customHeight="false" outlineLevel="0" collapsed="false">
      <c r="A1728" s="1" t="s">
        <v>2844</v>
      </c>
      <c r="B1728" s="2" t="n">
        <v>35640</v>
      </c>
    </row>
    <row r="1729" customFormat="false" ht="13.8" hidden="false" customHeight="false" outlineLevel="0" collapsed="false">
      <c r="A1729" s="1" t="s">
        <v>2846</v>
      </c>
      <c r="B1729" s="2" t="n">
        <v>35640</v>
      </c>
    </row>
    <row r="1730" customFormat="false" ht="13.8" hidden="false" customHeight="false" outlineLevel="0" collapsed="false">
      <c r="A1730" s="1" t="s">
        <v>2847</v>
      </c>
      <c r="B1730" s="2" t="n">
        <v>62985.12</v>
      </c>
    </row>
    <row r="1731" customFormat="false" ht="13.8" hidden="false" customHeight="false" outlineLevel="0" collapsed="false">
      <c r="A1731" s="1" t="s">
        <v>2849</v>
      </c>
      <c r="B1731" s="2" t="n">
        <v>54577.6</v>
      </c>
    </row>
    <row r="1732" customFormat="false" ht="13.8" hidden="false" customHeight="false" outlineLevel="0" collapsed="false">
      <c r="A1732" s="1" t="s">
        <v>2850</v>
      </c>
      <c r="B1732" s="2" t="n">
        <v>9086.88</v>
      </c>
    </row>
    <row r="1733" customFormat="false" ht="13.8" hidden="false" customHeight="false" outlineLevel="0" collapsed="false">
      <c r="A1733" s="1" t="s">
        <v>2852</v>
      </c>
      <c r="B1733" s="2" t="n">
        <v>7872.48</v>
      </c>
    </row>
    <row r="1734" customFormat="false" ht="13.8" hidden="false" customHeight="false" outlineLevel="0" collapsed="false">
      <c r="A1734" s="1" t="s">
        <v>2853</v>
      </c>
      <c r="B1734" s="2" t="n">
        <v>10415.68</v>
      </c>
    </row>
    <row r="1735" customFormat="false" ht="13.8" hidden="false" customHeight="false" outlineLevel="0" collapsed="false">
      <c r="A1735" s="1" t="s">
        <v>2855</v>
      </c>
      <c r="B1735" s="2" t="n">
        <v>9025.28</v>
      </c>
    </row>
    <row r="1736" customFormat="false" ht="13.8" hidden="false" customHeight="false" outlineLevel="0" collapsed="false">
      <c r="A1736" s="1" t="s">
        <v>2856</v>
      </c>
      <c r="B1736" s="2" t="n">
        <v>13075.04</v>
      </c>
    </row>
    <row r="1737" customFormat="false" ht="13.8" hidden="false" customHeight="false" outlineLevel="0" collapsed="false">
      <c r="A1737" s="1" t="s">
        <v>2858</v>
      </c>
      <c r="B1737" s="2" t="n">
        <v>11329.12</v>
      </c>
    </row>
    <row r="1738" customFormat="false" ht="13.8" hidden="false" customHeight="false" outlineLevel="0" collapsed="false">
      <c r="A1738" s="1" t="s">
        <v>2859</v>
      </c>
      <c r="B1738" s="2" t="n">
        <v>12409.76</v>
      </c>
    </row>
    <row r="1739" customFormat="false" ht="13.8" hidden="false" customHeight="false" outlineLevel="0" collapsed="false">
      <c r="A1739" s="1" t="s">
        <v>2861</v>
      </c>
      <c r="B1739" s="2" t="n">
        <v>10753.6</v>
      </c>
    </row>
    <row r="1740" customFormat="false" ht="13.8" hidden="false" customHeight="false" outlineLevel="0" collapsed="false">
      <c r="A1740" s="1" t="s">
        <v>2862</v>
      </c>
      <c r="B1740" s="2" t="n">
        <v>14183.84</v>
      </c>
    </row>
    <row r="1741" customFormat="false" ht="13.8" hidden="false" customHeight="false" outlineLevel="0" collapsed="false">
      <c r="A1741" s="1" t="s">
        <v>2864</v>
      </c>
      <c r="B1741" s="2" t="n">
        <v>12290.08</v>
      </c>
    </row>
    <row r="1742" customFormat="false" ht="13.8" hidden="false" customHeight="false" outlineLevel="0" collapsed="false">
      <c r="A1742" s="1" t="s">
        <v>2865</v>
      </c>
      <c r="B1742" s="2" t="n">
        <v>17728.48</v>
      </c>
    </row>
    <row r="1743" customFormat="false" ht="13.8" hidden="false" customHeight="false" outlineLevel="0" collapsed="false">
      <c r="A1743" s="1" t="s">
        <v>2867</v>
      </c>
      <c r="B1743" s="2" t="n">
        <v>15363.04</v>
      </c>
    </row>
    <row r="1744" customFormat="false" ht="13.8" hidden="false" customHeight="false" outlineLevel="0" collapsed="false">
      <c r="A1744" s="1" t="s">
        <v>2868</v>
      </c>
      <c r="B1744" s="2" t="n">
        <v>4308.48</v>
      </c>
    </row>
    <row r="1745" customFormat="false" ht="13.8" hidden="false" customHeight="false" outlineLevel="0" collapsed="false">
      <c r="A1745" s="1" t="s">
        <v>2870</v>
      </c>
      <c r="B1745" s="2" t="n">
        <v>3732.96</v>
      </c>
    </row>
    <row r="1746" customFormat="false" ht="13.8" hidden="false" customHeight="false" outlineLevel="0" collapsed="false">
      <c r="A1746" s="1" t="s">
        <v>2871</v>
      </c>
      <c r="B1746" s="2" t="n">
        <v>10659</v>
      </c>
    </row>
    <row r="1747" customFormat="false" ht="13.8" hidden="false" customHeight="false" outlineLevel="0" collapsed="false">
      <c r="A1747" s="1" t="s">
        <v>2873</v>
      </c>
      <c r="B1747" s="2" t="n">
        <v>10659</v>
      </c>
    </row>
    <row r="1748" customFormat="false" ht="13.8" hidden="false" customHeight="false" outlineLevel="0" collapsed="false">
      <c r="A1748" s="1" t="s">
        <v>2874</v>
      </c>
      <c r="B1748" s="2" t="n">
        <v>18837.28</v>
      </c>
    </row>
    <row r="1749" customFormat="false" ht="13.8" hidden="false" customHeight="false" outlineLevel="0" collapsed="false">
      <c r="A1749" s="1" t="s">
        <v>2876</v>
      </c>
      <c r="B1749" s="2" t="n">
        <v>16322.24</v>
      </c>
    </row>
    <row r="1750" customFormat="false" ht="13.8" hidden="false" customHeight="false" outlineLevel="0" collapsed="false">
      <c r="A1750" s="1" t="s">
        <v>2877</v>
      </c>
      <c r="B1750" s="2" t="n">
        <v>18480</v>
      </c>
    </row>
    <row r="1751" customFormat="false" ht="13.8" hidden="false" customHeight="false" outlineLevel="0" collapsed="false">
      <c r="A1751" s="1" t="s">
        <v>2879</v>
      </c>
      <c r="B1751" s="2" t="n">
        <v>18480</v>
      </c>
    </row>
    <row r="1752" customFormat="false" ht="13.8" hidden="false" customHeight="false" outlineLevel="0" collapsed="false">
      <c r="A1752" s="1" t="s">
        <v>2880</v>
      </c>
      <c r="B1752" s="2" t="n">
        <v>32658.56</v>
      </c>
    </row>
    <row r="1753" customFormat="false" ht="13.8" hidden="false" customHeight="false" outlineLevel="0" collapsed="false">
      <c r="A1753" s="1" t="s">
        <v>2882</v>
      </c>
      <c r="B1753" s="2" t="n">
        <v>28299.04</v>
      </c>
    </row>
    <row r="1754" customFormat="false" ht="13.8" hidden="false" customHeight="false" outlineLevel="0" collapsed="false">
      <c r="A1754" s="1" t="s">
        <v>2883</v>
      </c>
      <c r="B1754" s="2" t="n">
        <v>11286</v>
      </c>
    </row>
    <row r="1755" customFormat="false" ht="13.8" hidden="false" customHeight="false" outlineLevel="0" collapsed="false">
      <c r="A1755" s="1" t="s">
        <v>2885</v>
      </c>
      <c r="B1755" s="2" t="n">
        <v>11286</v>
      </c>
    </row>
    <row r="1756" customFormat="false" ht="13.8" hidden="false" customHeight="false" outlineLevel="0" collapsed="false">
      <c r="A1756" s="1" t="s">
        <v>2886</v>
      </c>
      <c r="B1756" s="2" t="n">
        <v>19946.08</v>
      </c>
    </row>
    <row r="1757" customFormat="false" ht="13.8" hidden="false" customHeight="false" outlineLevel="0" collapsed="false">
      <c r="A1757" s="1" t="s">
        <v>2888</v>
      </c>
      <c r="B1757" s="2" t="n">
        <v>17283.2</v>
      </c>
    </row>
    <row r="1758" customFormat="false" ht="13.8" hidden="false" customHeight="false" outlineLevel="0" collapsed="false">
      <c r="A1758" s="1" t="s">
        <v>2889</v>
      </c>
      <c r="B1758" s="2" t="n">
        <v>6021</v>
      </c>
    </row>
    <row r="1759" customFormat="false" ht="13.8" hidden="false" customHeight="false" outlineLevel="0" collapsed="false">
      <c r="A1759" s="1" t="s">
        <v>2891</v>
      </c>
      <c r="B1759" s="2" t="n">
        <v>5526</v>
      </c>
    </row>
    <row r="1760" customFormat="false" ht="13.8" hidden="false" customHeight="false" outlineLevel="0" collapsed="false">
      <c r="A1760" s="1" t="s">
        <v>2892</v>
      </c>
      <c r="B1760" s="2" t="n">
        <v>76.67</v>
      </c>
    </row>
    <row r="1761" customFormat="false" ht="13.8" hidden="false" customHeight="false" outlineLevel="0" collapsed="false">
      <c r="A1761" s="1" t="s">
        <v>2894</v>
      </c>
      <c r="B1761" s="2" t="n">
        <v>71.38</v>
      </c>
    </row>
    <row r="1762" customFormat="false" ht="13.8" hidden="false" customHeight="false" outlineLevel="0" collapsed="false">
      <c r="A1762" s="1" t="s">
        <v>2895</v>
      </c>
      <c r="B1762" s="2" t="n">
        <v>58.07</v>
      </c>
    </row>
    <row r="1763" customFormat="false" ht="13.8" hidden="false" customHeight="false" outlineLevel="0" collapsed="false">
      <c r="A1763" s="1" t="s">
        <v>2897</v>
      </c>
      <c r="B1763" s="2" t="n">
        <v>52.78</v>
      </c>
    </row>
    <row r="1764" customFormat="false" ht="13.8" hidden="false" customHeight="false" outlineLevel="0" collapsed="false">
      <c r="A1764" s="1" t="s">
        <v>2898</v>
      </c>
      <c r="B1764" s="2" t="n">
        <v>44.62</v>
      </c>
    </row>
    <row r="1765" customFormat="false" ht="13.8" hidden="false" customHeight="false" outlineLevel="0" collapsed="false">
      <c r="A1765" s="1" t="s">
        <v>2900</v>
      </c>
      <c r="B1765" s="2" t="n">
        <v>39.33</v>
      </c>
    </row>
    <row r="1766" customFormat="false" ht="13.8" hidden="false" customHeight="false" outlineLevel="0" collapsed="false">
      <c r="A1766" s="1" t="s">
        <v>2901</v>
      </c>
      <c r="B1766" s="2" t="n">
        <v>37.72</v>
      </c>
    </row>
    <row r="1767" customFormat="false" ht="13.8" hidden="false" customHeight="false" outlineLevel="0" collapsed="false">
      <c r="A1767" s="1" t="s">
        <v>2903</v>
      </c>
      <c r="B1767" s="2" t="n">
        <v>35.66</v>
      </c>
    </row>
    <row r="1768" customFormat="false" ht="13.8" hidden="false" customHeight="false" outlineLevel="0" collapsed="false">
      <c r="A1768" s="1" t="s">
        <v>2904</v>
      </c>
      <c r="B1768" s="2" t="n">
        <v>49.64</v>
      </c>
    </row>
    <row r="1769" customFormat="false" ht="13.8" hidden="false" customHeight="false" outlineLevel="0" collapsed="false">
      <c r="A1769" s="1" t="s">
        <v>2906</v>
      </c>
      <c r="B1769" s="2" t="n">
        <v>46.85</v>
      </c>
    </row>
    <row r="1770" customFormat="false" ht="13.8" hidden="false" customHeight="false" outlineLevel="0" collapsed="false">
      <c r="A1770" s="1" t="s">
        <v>2907</v>
      </c>
      <c r="B1770" s="2" t="n">
        <v>25.8</v>
      </c>
    </row>
    <row r="1771" customFormat="false" ht="13.8" hidden="false" customHeight="false" outlineLevel="0" collapsed="false">
      <c r="A1771" s="1" t="s">
        <v>86</v>
      </c>
      <c r="B1771" s="2" t="n">
        <v>24.48</v>
      </c>
    </row>
    <row r="1772" customFormat="false" ht="13.8" hidden="false" customHeight="false" outlineLevel="0" collapsed="false">
      <c r="A1772" s="1" t="s">
        <v>2909</v>
      </c>
      <c r="B1772" s="2" t="n">
        <v>47.11</v>
      </c>
    </row>
    <row r="1773" customFormat="false" ht="13.8" hidden="false" customHeight="false" outlineLevel="0" collapsed="false">
      <c r="A1773" s="1" t="s">
        <v>2911</v>
      </c>
      <c r="B1773" s="2" t="n">
        <v>45.05</v>
      </c>
    </row>
    <row r="1774" customFormat="false" ht="13.8" hidden="false" customHeight="false" outlineLevel="0" collapsed="false">
      <c r="A1774" s="1" t="s">
        <v>2912</v>
      </c>
      <c r="B1774" s="2" t="n">
        <v>59.02</v>
      </c>
    </row>
    <row r="1775" customFormat="false" ht="13.8" hidden="false" customHeight="false" outlineLevel="0" collapsed="false">
      <c r="A1775" s="1" t="s">
        <v>2914</v>
      </c>
      <c r="B1775" s="2" t="n">
        <v>56.23</v>
      </c>
    </row>
    <row r="1776" customFormat="false" ht="13.8" hidden="false" customHeight="false" outlineLevel="0" collapsed="false">
      <c r="A1776" s="1" t="s">
        <v>2915</v>
      </c>
      <c r="B1776" s="2" t="n">
        <v>35.19</v>
      </c>
    </row>
    <row r="1777" customFormat="false" ht="13.8" hidden="false" customHeight="false" outlineLevel="0" collapsed="false">
      <c r="A1777" s="1" t="s">
        <v>2917</v>
      </c>
      <c r="B1777" s="2" t="n">
        <v>33.86</v>
      </c>
    </row>
    <row r="1778" customFormat="false" ht="13.8" hidden="false" customHeight="false" outlineLevel="0" collapsed="false">
      <c r="A1778" s="1" t="s">
        <v>2918</v>
      </c>
      <c r="B1778" s="2" t="n">
        <v>119.51</v>
      </c>
    </row>
    <row r="1779" customFormat="false" ht="13.8" hidden="false" customHeight="false" outlineLevel="0" collapsed="false">
      <c r="A1779" s="1" t="s">
        <v>2920</v>
      </c>
      <c r="B1779" s="2" t="n">
        <v>112.24</v>
      </c>
    </row>
    <row r="1780" customFormat="false" ht="13.8" hidden="false" customHeight="false" outlineLevel="0" collapsed="false">
      <c r="A1780" s="1" t="s">
        <v>2921</v>
      </c>
      <c r="B1780" s="2" t="n">
        <v>527.73</v>
      </c>
    </row>
    <row r="1781" customFormat="false" ht="13.8" hidden="false" customHeight="false" outlineLevel="0" collapsed="false">
      <c r="A1781" s="1" t="s">
        <v>2923</v>
      </c>
      <c r="B1781" s="2" t="n">
        <v>472.95</v>
      </c>
    </row>
    <row r="1782" customFormat="false" ht="13.8" hidden="false" customHeight="false" outlineLevel="0" collapsed="false">
      <c r="A1782" s="1" t="s">
        <v>2924</v>
      </c>
      <c r="B1782" s="2" t="n">
        <v>563.43</v>
      </c>
    </row>
    <row r="1783" customFormat="false" ht="13.8" hidden="false" customHeight="false" outlineLevel="0" collapsed="false">
      <c r="A1783" s="1" t="s">
        <v>2926</v>
      </c>
      <c r="B1783" s="2" t="n">
        <v>508.78</v>
      </c>
    </row>
    <row r="1784" customFormat="false" ht="13.8" hidden="false" customHeight="false" outlineLevel="0" collapsed="false">
      <c r="A1784" s="1" t="s">
        <v>2927</v>
      </c>
      <c r="B1784" s="2" t="n">
        <v>530.59</v>
      </c>
    </row>
    <row r="1785" customFormat="false" ht="13.8" hidden="false" customHeight="false" outlineLevel="0" collapsed="false">
      <c r="A1785" s="1" t="s">
        <v>2929</v>
      </c>
      <c r="B1785" s="2" t="n">
        <v>475.84</v>
      </c>
    </row>
    <row r="1786" customFormat="false" ht="13.8" hidden="false" customHeight="false" outlineLevel="0" collapsed="false">
      <c r="A1786" s="1" t="s">
        <v>2930</v>
      </c>
      <c r="B1786" s="2" t="n">
        <v>461.6</v>
      </c>
    </row>
    <row r="1787" customFormat="false" ht="13.8" hidden="false" customHeight="false" outlineLevel="0" collapsed="false">
      <c r="A1787" s="1" t="s">
        <v>2932</v>
      </c>
      <c r="B1787" s="2" t="n">
        <v>416.22</v>
      </c>
    </row>
    <row r="1788" customFormat="false" ht="13.8" hidden="false" customHeight="false" outlineLevel="0" collapsed="false">
      <c r="A1788" s="1" t="s">
        <v>2933</v>
      </c>
      <c r="B1788" s="2" t="n">
        <v>538.81</v>
      </c>
    </row>
    <row r="1789" customFormat="false" ht="13.8" hidden="false" customHeight="false" outlineLevel="0" collapsed="false">
      <c r="A1789" s="1" t="s">
        <v>2935</v>
      </c>
      <c r="B1789" s="2" t="n">
        <v>494.2</v>
      </c>
    </row>
    <row r="1790" customFormat="false" ht="13.8" hidden="false" customHeight="false" outlineLevel="0" collapsed="false">
      <c r="A1790" s="1" t="s">
        <v>2936</v>
      </c>
      <c r="B1790" s="2" t="n">
        <v>440.26</v>
      </c>
    </row>
    <row r="1791" customFormat="false" ht="13.8" hidden="false" customHeight="false" outlineLevel="0" collapsed="false">
      <c r="A1791" s="1" t="s">
        <v>2938</v>
      </c>
      <c r="B1791" s="2" t="n">
        <v>394.79</v>
      </c>
    </row>
    <row r="1792" customFormat="false" ht="13.8" hidden="false" customHeight="false" outlineLevel="0" collapsed="false">
      <c r="A1792" s="1" t="s">
        <v>2939</v>
      </c>
      <c r="B1792" s="2" t="n">
        <v>572.07</v>
      </c>
    </row>
    <row r="1793" customFormat="false" ht="13.8" hidden="false" customHeight="false" outlineLevel="0" collapsed="false">
      <c r="A1793" s="1" t="s">
        <v>2941</v>
      </c>
      <c r="B1793" s="2" t="n">
        <v>513.59</v>
      </c>
    </row>
    <row r="1794" customFormat="false" ht="13.8" hidden="false" customHeight="false" outlineLevel="0" collapsed="false">
      <c r="A1794" s="1" t="s">
        <v>2942</v>
      </c>
      <c r="B1794" s="2" t="n">
        <v>548.78</v>
      </c>
    </row>
    <row r="1795" customFormat="false" ht="13.8" hidden="false" customHeight="false" outlineLevel="0" collapsed="false">
      <c r="A1795" s="1" t="s">
        <v>84</v>
      </c>
      <c r="B1795" s="2" t="n">
        <v>485.06</v>
      </c>
    </row>
    <row r="1796" customFormat="false" ht="13.8" hidden="false" customHeight="false" outlineLevel="0" collapsed="false">
      <c r="A1796" s="1" t="s">
        <v>2944</v>
      </c>
      <c r="B1796" s="2" t="n">
        <v>2925.76</v>
      </c>
    </row>
    <row r="1797" customFormat="false" ht="13.8" hidden="false" customHeight="false" outlineLevel="0" collapsed="false">
      <c r="A1797" s="1" t="s">
        <v>2946</v>
      </c>
      <c r="B1797" s="2" t="n">
        <v>2742.87</v>
      </c>
    </row>
    <row r="1798" customFormat="false" ht="13.8" hidden="false" customHeight="false" outlineLevel="0" collapsed="false">
      <c r="A1798" s="1" t="s">
        <v>2947</v>
      </c>
      <c r="B1798" s="2" t="n">
        <v>5111.11</v>
      </c>
    </row>
    <row r="1799" customFormat="false" ht="13.8" hidden="false" customHeight="false" outlineLevel="0" collapsed="false">
      <c r="A1799" s="1" t="s">
        <v>2949</v>
      </c>
      <c r="B1799" s="2" t="n">
        <v>4774.38</v>
      </c>
    </row>
    <row r="1800" customFormat="false" ht="13.8" hidden="false" customHeight="false" outlineLevel="0" collapsed="false">
      <c r="A1800" s="1" t="s">
        <v>2950</v>
      </c>
      <c r="B1800" s="2" t="n">
        <v>930</v>
      </c>
    </row>
    <row r="1801" customFormat="false" ht="13.8" hidden="false" customHeight="false" outlineLevel="0" collapsed="false">
      <c r="A1801" s="1" t="s">
        <v>2953</v>
      </c>
      <c r="B1801" s="2" t="n">
        <v>930</v>
      </c>
    </row>
    <row r="1802" customFormat="false" ht="13.8" hidden="false" customHeight="false" outlineLevel="0" collapsed="false">
      <c r="A1802" s="1" t="s">
        <v>2954</v>
      </c>
      <c r="B1802" s="2" t="n">
        <v>1200</v>
      </c>
    </row>
    <row r="1803" customFormat="false" ht="13.8" hidden="false" customHeight="false" outlineLevel="0" collapsed="false">
      <c r="A1803" s="1" t="s">
        <v>2956</v>
      </c>
      <c r="B1803" s="2" t="n">
        <v>1200</v>
      </c>
    </row>
    <row r="1804" customFormat="false" ht="13.8" hidden="false" customHeight="false" outlineLevel="0" collapsed="false">
      <c r="A1804" s="1" t="s">
        <v>2963</v>
      </c>
      <c r="B1804" s="2" t="n">
        <v>1669.32</v>
      </c>
    </row>
    <row r="1805" customFormat="false" ht="13.8" hidden="false" customHeight="false" outlineLevel="0" collapsed="false">
      <c r="A1805" s="1" t="s">
        <v>2965</v>
      </c>
      <c r="B1805" s="2" t="n">
        <v>1669.32</v>
      </c>
    </row>
    <row r="1806" customFormat="false" ht="13.8" hidden="false" customHeight="false" outlineLevel="0" collapsed="false">
      <c r="A1806" s="1" t="s">
        <v>34163</v>
      </c>
      <c r="B1806" s="2" t="n">
        <v>1699.5</v>
      </c>
    </row>
    <row r="1807" customFormat="false" ht="13.8" hidden="false" customHeight="false" outlineLevel="0" collapsed="false">
      <c r="A1807" s="1" t="s">
        <v>34164</v>
      </c>
      <c r="B1807" s="2" t="n">
        <v>1699.5</v>
      </c>
    </row>
    <row r="1808" customFormat="false" ht="13.8" hidden="false" customHeight="false" outlineLevel="0" collapsed="false">
      <c r="A1808" s="1" t="s">
        <v>2966</v>
      </c>
      <c r="B1808" s="2" t="n">
        <v>1300</v>
      </c>
    </row>
    <row r="1809" customFormat="false" ht="13.8" hidden="false" customHeight="false" outlineLevel="0" collapsed="false">
      <c r="A1809" s="1" t="s">
        <v>2968</v>
      </c>
      <c r="B1809" s="2" t="n">
        <v>1300</v>
      </c>
    </row>
    <row r="1810" customFormat="false" ht="13.8" hidden="false" customHeight="false" outlineLevel="0" collapsed="false">
      <c r="A1810" s="1" t="s">
        <v>2969</v>
      </c>
      <c r="B1810" s="2" t="n">
        <v>354.13</v>
      </c>
    </row>
    <row r="1811" customFormat="false" ht="13.8" hidden="false" customHeight="false" outlineLevel="0" collapsed="false">
      <c r="A1811" s="1" t="s">
        <v>2971</v>
      </c>
      <c r="B1811" s="2" t="n">
        <v>318.29</v>
      </c>
    </row>
    <row r="1812" customFormat="false" ht="13.8" hidden="false" customHeight="false" outlineLevel="0" collapsed="false">
      <c r="A1812" s="1" t="s">
        <v>2972</v>
      </c>
      <c r="B1812" s="2" t="n">
        <v>301.87</v>
      </c>
    </row>
    <row r="1813" customFormat="false" ht="13.8" hidden="false" customHeight="false" outlineLevel="0" collapsed="false">
      <c r="A1813" s="1" t="s">
        <v>2974</v>
      </c>
      <c r="B1813" s="2" t="n">
        <v>266.03</v>
      </c>
    </row>
    <row r="1814" customFormat="false" ht="13.8" hidden="false" customHeight="false" outlineLevel="0" collapsed="false">
      <c r="A1814" s="1" t="s">
        <v>2975</v>
      </c>
      <c r="B1814" s="2" t="n">
        <v>40.26</v>
      </c>
    </row>
    <row r="1815" customFormat="false" ht="13.8" hidden="false" customHeight="false" outlineLevel="0" collapsed="false">
      <c r="A1815" s="1" t="s">
        <v>2977</v>
      </c>
      <c r="B1815" s="2" t="n">
        <v>38.87</v>
      </c>
    </row>
    <row r="1816" customFormat="false" ht="13.8" hidden="false" customHeight="false" outlineLevel="0" collapsed="false">
      <c r="A1816" s="1" t="s">
        <v>2978</v>
      </c>
      <c r="B1816" s="2" t="n">
        <v>20.36</v>
      </c>
    </row>
    <row r="1817" customFormat="false" ht="13.8" hidden="false" customHeight="false" outlineLevel="0" collapsed="false">
      <c r="A1817" s="1" t="s">
        <v>2980</v>
      </c>
      <c r="B1817" s="2" t="n">
        <v>18.97</v>
      </c>
    </row>
    <row r="1818" customFormat="false" ht="13.8" hidden="false" customHeight="false" outlineLevel="0" collapsed="false">
      <c r="A1818" s="1" t="s">
        <v>2981</v>
      </c>
      <c r="B1818" s="2" t="n">
        <v>15.77</v>
      </c>
    </row>
    <row r="1819" customFormat="false" ht="13.8" hidden="false" customHeight="false" outlineLevel="0" collapsed="false">
      <c r="A1819" s="1" t="s">
        <v>2983</v>
      </c>
      <c r="B1819" s="2" t="n">
        <v>13.66</v>
      </c>
    </row>
    <row r="1820" customFormat="false" ht="13.8" hidden="false" customHeight="false" outlineLevel="0" collapsed="false">
      <c r="A1820" s="1" t="s">
        <v>2984</v>
      </c>
      <c r="B1820" s="2" t="n">
        <v>0.94</v>
      </c>
    </row>
    <row r="1821" customFormat="false" ht="13.8" hidden="false" customHeight="false" outlineLevel="0" collapsed="false">
      <c r="A1821" s="1" t="s">
        <v>2986</v>
      </c>
      <c r="B1821" s="2" t="n">
        <v>0.94</v>
      </c>
    </row>
    <row r="1822" customFormat="false" ht="13.8" hidden="false" customHeight="false" outlineLevel="0" collapsed="false">
      <c r="A1822" s="1" t="s">
        <v>2987</v>
      </c>
      <c r="B1822" s="2" t="n">
        <v>1.88</v>
      </c>
    </row>
    <row r="1823" customFormat="false" ht="13.8" hidden="false" customHeight="false" outlineLevel="0" collapsed="false">
      <c r="A1823" s="1" t="s">
        <v>2989</v>
      </c>
      <c r="B1823" s="2" t="n">
        <v>1.88</v>
      </c>
    </row>
    <row r="1824" customFormat="false" ht="13.8" hidden="false" customHeight="false" outlineLevel="0" collapsed="false">
      <c r="A1824" s="1" t="s">
        <v>2990</v>
      </c>
      <c r="B1824" s="2" t="n">
        <v>4669.94</v>
      </c>
    </row>
    <row r="1825" customFormat="false" ht="13.8" hidden="false" customHeight="false" outlineLevel="0" collapsed="false">
      <c r="A1825" s="1" t="s">
        <v>2992</v>
      </c>
      <c r="B1825" s="2" t="n">
        <v>4511.78</v>
      </c>
    </row>
    <row r="1826" customFormat="false" ht="13.8" hidden="false" customHeight="false" outlineLevel="0" collapsed="false">
      <c r="A1826" s="1" t="s">
        <v>2993</v>
      </c>
      <c r="B1826" s="2" t="n">
        <v>2267.79</v>
      </c>
    </row>
    <row r="1827" customFormat="false" ht="13.8" hidden="false" customHeight="false" outlineLevel="0" collapsed="false">
      <c r="A1827" s="1" t="s">
        <v>2995</v>
      </c>
      <c r="B1827" s="2" t="n">
        <v>2115.76</v>
      </c>
    </row>
    <row r="1828" customFormat="false" ht="13.8" hidden="false" customHeight="false" outlineLevel="0" collapsed="false">
      <c r="A1828" s="1" t="s">
        <v>2996</v>
      </c>
      <c r="B1828" s="2" t="n">
        <v>14249.04</v>
      </c>
    </row>
    <row r="1829" customFormat="false" ht="13.8" hidden="false" customHeight="false" outlineLevel="0" collapsed="false">
      <c r="A1829" s="1" t="s">
        <v>2998</v>
      </c>
      <c r="B1829" s="2" t="n">
        <v>13597.57</v>
      </c>
    </row>
    <row r="1830" customFormat="false" ht="13.8" hidden="false" customHeight="false" outlineLevel="0" collapsed="false">
      <c r="A1830" s="1" t="s">
        <v>2999</v>
      </c>
      <c r="B1830" s="2" t="n">
        <v>16947.82</v>
      </c>
    </row>
    <row r="1831" customFormat="false" ht="13.8" hidden="false" customHeight="false" outlineLevel="0" collapsed="false">
      <c r="A1831" s="1" t="s">
        <v>3001</v>
      </c>
      <c r="B1831" s="2" t="n">
        <v>16296.35</v>
      </c>
    </row>
    <row r="1832" customFormat="false" ht="13.8" hidden="false" customHeight="false" outlineLevel="0" collapsed="false">
      <c r="A1832" s="1" t="s">
        <v>3002</v>
      </c>
      <c r="B1832" s="2" t="n">
        <v>18949.92</v>
      </c>
    </row>
    <row r="1833" customFormat="false" ht="13.8" hidden="false" customHeight="false" outlineLevel="0" collapsed="false">
      <c r="A1833" s="1" t="s">
        <v>3004</v>
      </c>
      <c r="B1833" s="2" t="n">
        <v>18298.45</v>
      </c>
    </row>
    <row r="1834" customFormat="false" ht="13.8" hidden="false" customHeight="false" outlineLevel="0" collapsed="false">
      <c r="A1834" s="1" t="s">
        <v>3005</v>
      </c>
      <c r="B1834" s="2" t="n">
        <v>20088.56</v>
      </c>
    </row>
    <row r="1835" customFormat="false" ht="13.8" hidden="false" customHeight="false" outlineLevel="0" collapsed="false">
      <c r="A1835" s="1" t="s">
        <v>3007</v>
      </c>
      <c r="B1835" s="2" t="n">
        <v>19430.42</v>
      </c>
    </row>
    <row r="1836" customFormat="false" ht="13.8" hidden="false" customHeight="false" outlineLevel="0" collapsed="false">
      <c r="A1836" s="1" t="s">
        <v>3008</v>
      </c>
      <c r="B1836" s="2" t="n">
        <v>21019.23</v>
      </c>
    </row>
    <row r="1837" customFormat="false" ht="13.8" hidden="false" customHeight="false" outlineLevel="0" collapsed="false">
      <c r="A1837" s="1" t="s">
        <v>3010</v>
      </c>
      <c r="B1837" s="2" t="n">
        <v>20361.09</v>
      </c>
    </row>
    <row r="1838" customFormat="false" ht="13.8" hidden="false" customHeight="false" outlineLevel="0" collapsed="false">
      <c r="A1838" s="1" t="s">
        <v>3011</v>
      </c>
      <c r="B1838" s="2" t="n">
        <v>549.5</v>
      </c>
    </row>
    <row r="1839" customFormat="false" ht="13.8" hidden="false" customHeight="false" outlineLevel="0" collapsed="false">
      <c r="A1839" s="1" t="s">
        <v>82</v>
      </c>
      <c r="B1839" s="2" t="n">
        <v>518</v>
      </c>
    </row>
    <row r="1840" customFormat="false" ht="13.8" hidden="false" customHeight="false" outlineLevel="0" collapsed="false">
      <c r="A1840" s="1" t="s">
        <v>3013</v>
      </c>
      <c r="B1840" s="2" t="n">
        <v>265.58</v>
      </c>
    </row>
    <row r="1841" customFormat="false" ht="13.8" hidden="false" customHeight="false" outlineLevel="0" collapsed="false">
      <c r="A1841" s="1" t="s">
        <v>3015</v>
      </c>
      <c r="B1841" s="2" t="n">
        <v>252.35</v>
      </c>
    </row>
    <row r="1842" customFormat="false" ht="13.8" hidden="false" customHeight="false" outlineLevel="0" collapsed="false">
      <c r="A1842" s="1" t="s">
        <v>3016</v>
      </c>
      <c r="B1842" s="2" t="n">
        <v>135.33</v>
      </c>
    </row>
    <row r="1843" customFormat="false" ht="13.8" hidden="false" customHeight="false" outlineLevel="0" collapsed="false">
      <c r="A1843" s="1" t="s">
        <v>3018</v>
      </c>
      <c r="B1843" s="2" t="n">
        <v>130.02</v>
      </c>
    </row>
    <row r="1844" customFormat="false" ht="13.8" hidden="false" customHeight="false" outlineLevel="0" collapsed="false">
      <c r="A1844" s="1" t="s">
        <v>3019</v>
      </c>
      <c r="B1844" s="2" t="n">
        <v>4.01</v>
      </c>
    </row>
    <row r="1845" customFormat="false" ht="13.8" hidden="false" customHeight="false" outlineLevel="0" collapsed="false">
      <c r="A1845" s="1" t="s">
        <v>3021</v>
      </c>
      <c r="B1845" s="2" t="n">
        <v>3.65</v>
      </c>
    </row>
    <row r="1846" customFormat="false" ht="13.8" hidden="false" customHeight="false" outlineLevel="0" collapsed="false">
      <c r="A1846" s="1" t="s">
        <v>3022</v>
      </c>
      <c r="B1846" s="2" t="n">
        <v>124.25</v>
      </c>
    </row>
    <row r="1847" customFormat="false" ht="13.8" hidden="false" customHeight="false" outlineLevel="0" collapsed="false">
      <c r="A1847" s="1" t="s">
        <v>3024</v>
      </c>
      <c r="B1847" s="2" t="n">
        <v>116.34</v>
      </c>
    </row>
    <row r="1848" customFormat="false" ht="13.8" hidden="false" customHeight="false" outlineLevel="0" collapsed="false">
      <c r="A1848" s="1" t="s">
        <v>3025</v>
      </c>
      <c r="B1848" s="2" t="n">
        <v>26264.29</v>
      </c>
    </row>
    <row r="1849" customFormat="false" ht="13.8" hidden="false" customHeight="false" outlineLevel="0" collapsed="false">
      <c r="A1849" s="1" t="s">
        <v>3027</v>
      </c>
      <c r="B1849" s="2" t="n">
        <v>23742.33</v>
      </c>
    </row>
    <row r="1850" customFormat="false" ht="13.8" hidden="false" customHeight="false" outlineLevel="0" collapsed="false">
      <c r="A1850" s="1" t="s">
        <v>3028</v>
      </c>
      <c r="B1850" s="2" t="n">
        <v>22798.43</v>
      </c>
    </row>
    <row r="1851" customFormat="false" ht="13.8" hidden="false" customHeight="false" outlineLevel="0" collapsed="false">
      <c r="A1851" s="1" t="s">
        <v>3030</v>
      </c>
      <c r="B1851" s="2" t="n">
        <v>20276.47</v>
      </c>
    </row>
    <row r="1852" customFormat="false" ht="13.8" hidden="false" customHeight="false" outlineLevel="0" collapsed="false">
      <c r="A1852" s="1" t="s">
        <v>3031</v>
      </c>
      <c r="B1852" s="2" t="n">
        <v>13942.74</v>
      </c>
    </row>
    <row r="1853" customFormat="false" ht="13.8" hidden="false" customHeight="false" outlineLevel="0" collapsed="false">
      <c r="A1853" s="1" t="s">
        <v>3033</v>
      </c>
      <c r="B1853" s="2" t="n">
        <v>12371.93</v>
      </c>
    </row>
    <row r="1854" customFormat="false" ht="13.8" hidden="false" customHeight="false" outlineLevel="0" collapsed="false">
      <c r="A1854" s="1" t="s">
        <v>3034</v>
      </c>
      <c r="B1854" s="2" t="n">
        <v>51202.43</v>
      </c>
    </row>
    <row r="1855" customFormat="false" ht="13.8" hidden="false" customHeight="false" outlineLevel="0" collapsed="false">
      <c r="A1855" s="1" t="s">
        <v>3036</v>
      </c>
      <c r="B1855" s="2" t="n">
        <v>46006.85</v>
      </c>
    </row>
    <row r="1856" customFormat="false" ht="13.8" hidden="false" customHeight="false" outlineLevel="0" collapsed="false">
      <c r="A1856" s="1" t="s">
        <v>3037</v>
      </c>
      <c r="B1856" s="2" t="n">
        <v>37629.73</v>
      </c>
    </row>
    <row r="1857" customFormat="false" ht="13.8" hidden="false" customHeight="false" outlineLevel="0" collapsed="false">
      <c r="A1857" s="1" t="s">
        <v>3039</v>
      </c>
      <c r="B1857" s="2" t="n">
        <v>33470.55</v>
      </c>
    </row>
    <row r="1858" customFormat="false" ht="13.8" hidden="false" customHeight="false" outlineLevel="0" collapsed="false">
      <c r="A1858" s="1" t="s">
        <v>3040</v>
      </c>
      <c r="B1858" s="2" t="n">
        <v>30821.93</v>
      </c>
    </row>
    <row r="1859" customFormat="false" ht="13.8" hidden="false" customHeight="false" outlineLevel="0" collapsed="false">
      <c r="A1859" s="1" t="s">
        <v>3042</v>
      </c>
      <c r="B1859" s="2" t="n">
        <v>27183.82</v>
      </c>
    </row>
    <row r="1860" customFormat="false" ht="13.8" hidden="false" customHeight="false" outlineLevel="0" collapsed="false">
      <c r="A1860" s="1" t="s">
        <v>3043</v>
      </c>
      <c r="B1860" s="2" t="n">
        <v>106.48</v>
      </c>
    </row>
    <row r="1861" customFormat="false" ht="13.8" hidden="false" customHeight="false" outlineLevel="0" collapsed="false">
      <c r="A1861" s="1" t="s">
        <v>3045</v>
      </c>
      <c r="B1861" s="2" t="n">
        <v>97.55</v>
      </c>
    </row>
    <row r="1862" customFormat="false" ht="13.8" hidden="false" customHeight="false" outlineLevel="0" collapsed="false">
      <c r="A1862" s="1" t="s">
        <v>3046</v>
      </c>
      <c r="B1862" s="2" t="n">
        <v>56.15</v>
      </c>
    </row>
    <row r="1863" customFormat="false" ht="13.8" hidden="false" customHeight="false" outlineLevel="0" collapsed="false">
      <c r="A1863" s="1" t="s">
        <v>3048</v>
      </c>
      <c r="B1863" s="2" t="n">
        <v>56.15</v>
      </c>
    </row>
    <row r="1864" customFormat="false" ht="13.8" hidden="false" customHeight="false" outlineLevel="0" collapsed="false">
      <c r="A1864" s="1" t="s">
        <v>3049</v>
      </c>
      <c r="B1864" s="2" t="n">
        <v>26.32</v>
      </c>
    </row>
    <row r="1865" customFormat="false" ht="13.8" hidden="false" customHeight="false" outlineLevel="0" collapsed="false">
      <c r="A1865" s="1" t="s">
        <v>3051</v>
      </c>
      <c r="B1865" s="2" t="n">
        <v>26.32</v>
      </c>
    </row>
    <row r="1866" customFormat="false" ht="13.8" hidden="false" customHeight="false" outlineLevel="0" collapsed="false">
      <c r="A1866" s="1" t="s">
        <v>3052</v>
      </c>
      <c r="B1866" s="2" t="n">
        <v>120.87</v>
      </c>
    </row>
    <row r="1867" customFormat="false" ht="13.8" hidden="false" customHeight="false" outlineLevel="0" collapsed="false">
      <c r="A1867" s="1" t="s">
        <v>3054</v>
      </c>
      <c r="B1867" s="2" t="n">
        <v>120.87</v>
      </c>
    </row>
    <row r="1868" customFormat="false" ht="13.8" hidden="false" customHeight="false" outlineLevel="0" collapsed="false">
      <c r="A1868" s="1" t="s">
        <v>3055</v>
      </c>
      <c r="B1868" s="2" t="n">
        <v>36</v>
      </c>
    </row>
    <row r="1869" customFormat="false" ht="13.8" hidden="false" customHeight="false" outlineLevel="0" collapsed="false">
      <c r="A1869" s="1" t="s">
        <v>3057</v>
      </c>
      <c r="B1869" s="2" t="n">
        <v>36</v>
      </c>
    </row>
    <row r="1870" customFormat="false" ht="13.8" hidden="false" customHeight="false" outlineLevel="0" collapsed="false">
      <c r="A1870" s="1" t="s">
        <v>3058</v>
      </c>
      <c r="B1870" s="2" t="n">
        <v>12.1</v>
      </c>
    </row>
    <row r="1871" customFormat="false" ht="13.8" hidden="false" customHeight="false" outlineLevel="0" collapsed="false">
      <c r="A1871" s="1" t="s">
        <v>3061</v>
      </c>
      <c r="B1871" s="2" t="n">
        <v>12.1</v>
      </c>
    </row>
    <row r="1872" customFormat="false" ht="13.8" hidden="false" customHeight="false" outlineLevel="0" collapsed="false">
      <c r="A1872" s="1" t="s">
        <v>3062</v>
      </c>
      <c r="B1872" s="2" t="n">
        <v>11.06</v>
      </c>
    </row>
    <row r="1873" customFormat="false" ht="13.8" hidden="false" customHeight="false" outlineLevel="0" collapsed="false">
      <c r="A1873" s="1" t="s">
        <v>3064</v>
      </c>
      <c r="B1873" s="2" t="n">
        <v>9.79</v>
      </c>
    </row>
    <row r="1874" customFormat="false" ht="13.8" hidden="false" customHeight="false" outlineLevel="0" collapsed="false">
      <c r="A1874" s="1" t="s">
        <v>3065</v>
      </c>
      <c r="B1874" s="2" t="n">
        <v>105.92</v>
      </c>
    </row>
    <row r="1875" customFormat="false" ht="13.8" hidden="false" customHeight="false" outlineLevel="0" collapsed="false">
      <c r="A1875" s="1" t="s">
        <v>3067</v>
      </c>
      <c r="B1875" s="2" t="n">
        <v>93.25</v>
      </c>
    </row>
    <row r="1876" customFormat="false" ht="13.8" hidden="false" customHeight="false" outlineLevel="0" collapsed="false">
      <c r="A1876" s="1" t="s">
        <v>3068</v>
      </c>
      <c r="B1876" s="2" t="n">
        <v>67.69</v>
      </c>
    </row>
    <row r="1877" customFormat="false" ht="13.8" hidden="false" customHeight="false" outlineLevel="0" collapsed="false">
      <c r="A1877" s="1" t="s">
        <v>3070</v>
      </c>
      <c r="B1877" s="2" t="n">
        <v>58.65</v>
      </c>
    </row>
    <row r="1878" customFormat="false" ht="13.8" hidden="false" customHeight="false" outlineLevel="0" collapsed="false">
      <c r="A1878" s="1" t="s">
        <v>3071</v>
      </c>
      <c r="B1878" s="2" t="n">
        <v>85.61</v>
      </c>
    </row>
    <row r="1879" customFormat="false" ht="13.8" hidden="false" customHeight="false" outlineLevel="0" collapsed="false">
      <c r="A1879" s="1" t="s">
        <v>3073</v>
      </c>
      <c r="B1879" s="2" t="n">
        <v>74.18</v>
      </c>
    </row>
    <row r="1880" customFormat="false" ht="13.8" hidden="false" customHeight="false" outlineLevel="0" collapsed="false">
      <c r="A1880" s="1" t="s">
        <v>3074</v>
      </c>
      <c r="B1880" s="2" t="n">
        <v>115.47</v>
      </c>
    </row>
    <row r="1881" customFormat="false" ht="13.8" hidden="false" customHeight="false" outlineLevel="0" collapsed="false">
      <c r="A1881" s="1" t="s">
        <v>3076</v>
      </c>
      <c r="B1881" s="2" t="n">
        <v>100.06</v>
      </c>
    </row>
    <row r="1882" customFormat="false" ht="13.8" hidden="false" customHeight="false" outlineLevel="0" collapsed="false">
      <c r="A1882" s="1" t="s">
        <v>3077</v>
      </c>
      <c r="B1882" s="2" t="n">
        <v>155.29</v>
      </c>
    </row>
    <row r="1883" customFormat="false" ht="13.8" hidden="false" customHeight="false" outlineLevel="0" collapsed="false">
      <c r="A1883" s="1" t="s">
        <v>3079</v>
      </c>
      <c r="B1883" s="2" t="n">
        <v>134.56</v>
      </c>
    </row>
    <row r="1884" customFormat="false" ht="13.8" hidden="false" customHeight="false" outlineLevel="0" collapsed="false">
      <c r="A1884" s="1" t="s">
        <v>3080</v>
      </c>
      <c r="B1884" s="2" t="n">
        <v>193.12</v>
      </c>
    </row>
    <row r="1885" customFormat="false" ht="13.8" hidden="false" customHeight="false" outlineLevel="0" collapsed="false">
      <c r="A1885" s="1" t="s">
        <v>3082</v>
      </c>
      <c r="B1885" s="2" t="n">
        <v>167.34</v>
      </c>
    </row>
    <row r="1886" customFormat="false" ht="13.8" hidden="false" customHeight="false" outlineLevel="0" collapsed="false">
      <c r="A1886" s="1" t="s">
        <v>3083</v>
      </c>
      <c r="B1886" s="2" t="n">
        <v>149.32</v>
      </c>
    </row>
    <row r="1887" customFormat="false" ht="13.8" hidden="false" customHeight="false" outlineLevel="0" collapsed="false">
      <c r="A1887" s="1" t="s">
        <v>3085</v>
      </c>
      <c r="B1887" s="2" t="n">
        <v>129.39</v>
      </c>
    </row>
    <row r="1888" customFormat="false" ht="13.8" hidden="false" customHeight="false" outlineLevel="0" collapsed="false">
      <c r="A1888" s="1" t="s">
        <v>3086</v>
      </c>
      <c r="B1888" s="2" t="n">
        <v>189.14</v>
      </c>
    </row>
    <row r="1889" customFormat="false" ht="13.8" hidden="false" customHeight="false" outlineLevel="0" collapsed="false">
      <c r="A1889" s="1" t="s">
        <v>3088</v>
      </c>
      <c r="B1889" s="2" t="n">
        <v>163.89</v>
      </c>
    </row>
    <row r="1890" customFormat="false" ht="13.8" hidden="false" customHeight="false" outlineLevel="0" collapsed="false">
      <c r="A1890" s="1" t="s">
        <v>3089</v>
      </c>
      <c r="B1890" s="2" t="n">
        <v>219</v>
      </c>
    </row>
    <row r="1891" customFormat="false" ht="13.8" hidden="false" customHeight="false" outlineLevel="0" collapsed="false">
      <c r="A1891" s="1" t="s">
        <v>3091</v>
      </c>
      <c r="B1891" s="2" t="n">
        <v>189.77</v>
      </c>
    </row>
    <row r="1892" customFormat="false" ht="13.8" hidden="false" customHeight="false" outlineLevel="0" collapsed="false">
      <c r="A1892" s="1" t="s">
        <v>3092</v>
      </c>
      <c r="B1892" s="2" t="n">
        <v>258.82</v>
      </c>
    </row>
    <row r="1893" customFormat="false" ht="13.8" hidden="false" customHeight="false" outlineLevel="0" collapsed="false">
      <c r="A1893" s="1" t="s">
        <v>3094</v>
      </c>
      <c r="B1893" s="2" t="n">
        <v>224.28</v>
      </c>
    </row>
    <row r="1894" customFormat="false" ht="13.8" hidden="false" customHeight="false" outlineLevel="0" collapsed="false">
      <c r="A1894" s="1" t="s">
        <v>3095</v>
      </c>
      <c r="B1894" s="2" t="n">
        <v>298.64</v>
      </c>
    </row>
    <row r="1895" customFormat="false" ht="13.8" hidden="false" customHeight="false" outlineLevel="0" collapsed="false">
      <c r="A1895" s="1" t="s">
        <v>3097</v>
      </c>
      <c r="B1895" s="2" t="n">
        <v>258.78</v>
      </c>
    </row>
    <row r="1896" customFormat="false" ht="13.8" hidden="false" customHeight="false" outlineLevel="0" collapsed="false">
      <c r="A1896" s="1" t="s">
        <v>3098</v>
      </c>
      <c r="B1896" s="2" t="n">
        <v>95.56</v>
      </c>
    </row>
    <row r="1897" customFormat="false" ht="13.8" hidden="false" customHeight="false" outlineLevel="0" collapsed="false">
      <c r="A1897" s="1" t="s">
        <v>3100</v>
      </c>
      <c r="B1897" s="2" t="n">
        <v>82.81</v>
      </c>
    </row>
    <row r="1898" customFormat="false" ht="13.8" hidden="false" customHeight="false" outlineLevel="0" collapsed="false">
      <c r="A1898" s="1" t="s">
        <v>3101</v>
      </c>
      <c r="B1898" s="2" t="n">
        <v>111.49</v>
      </c>
    </row>
    <row r="1899" customFormat="false" ht="13.8" hidden="false" customHeight="false" outlineLevel="0" collapsed="false">
      <c r="A1899" s="1" t="s">
        <v>3103</v>
      </c>
      <c r="B1899" s="2" t="n">
        <v>96.61</v>
      </c>
    </row>
    <row r="1900" customFormat="false" ht="13.8" hidden="false" customHeight="false" outlineLevel="0" collapsed="false">
      <c r="A1900" s="1" t="s">
        <v>3104</v>
      </c>
      <c r="B1900" s="2" t="n">
        <v>179.18</v>
      </c>
    </row>
    <row r="1901" customFormat="false" ht="13.8" hidden="false" customHeight="false" outlineLevel="0" collapsed="false">
      <c r="A1901" s="1" t="s">
        <v>3106</v>
      </c>
      <c r="B1901" s="2" t="n">
        <v>155.27</v>
      </c>
    </row>
    <row r="1902" customFormat="false" ht="13.8" hidden="false" customHeight="false" outlineLevel="0" collapsed="false">
      <c r="A1902" s="1" t="s">
        <v>3107</v>
      </c>
      <c r="B1902" s="2" t="n">
        <v>219</v>
      </c>
    </row>
    <row r="1903" customFormat="false" ht="13.8" hidden="false" customHeight="false" outlineLevel="0" collapsed="false">
      <c r="A1903" s="1" t="s">
        <v>3109</v>
      </c>
      <c r="B1903" s="2" t="n">
        <v>189.77</v>
      </c>
    </row>
    <row r="1904" customFormat="false" ht="13.8" hidden="false" customHeight="false" outlineLevel="0" collapsed="false">
      <c r="A1904" s="1" t="s">
        <v>3110</v>
      </c>
      <c r="B1904" s="2" t="n">
        <v>258.82</v>
      </c>
    </row>
    <row r="1905" customFormat="false" ht="13.8" hidden="false" customHeight="false" outlineLevel="0" collapsed="false">
      <c r="A1905" s="1" t="s">
        <v>3112</v>
      </c>
      <c r="B1905" s="2" t="n">
        <v>224.28</v>
      </c>
    </row>
    <row r="1906" customFormat="false" ht="13.8" hidden="false" customHeight="false" outlineLevel="0" collapsed="false">
      <c r="A1906" s="1" t="s">
        <v>3113</v>
      </c>
      <c r="B1906" s="2" t="n">
        <v>109.5</v>
      </c>
    </row>
    <row r="1907" customFormat="false" ht="13.8" hidden="false" customHeight="false" outlineLevel="0" collapsed="false">
      <c r="A1907" s="1" t="s">
        <v>3115</v>
      </c>
      <c r="B1907" s="2" t="n">
        <v>94.88</v>
      </c>
    </row>
    <row r="1908" customFormat="false" ht="13.8" hidden="false" customHeight="false" outlineLevel="0" collapsed="false">
      <c r="A1908" s="1" t="s">
        <v>3116</v>
      </c>
      <c r="B1908" s="2" t="n">
        <v>199.09</v>
      </c>
    </row>
    <row r="1909" customFormat="false" ht="13.8" hidden="false" customHeight="false" outlineLevel="0" collapsed="false">
      <c r="A1909" s="1" t="s">
        <v>3118</v>
      </c>
      <c r="B1909" s="2" t="n">
        <v>172.52</v>
      </c>
    </row>
    <row r="1910" customFormat="false" ht="13.8" hidden="false" customHeight="false" outlineLevel="0" collapsed="false">
      <c r="A1910" s="1" t="s">
        <v>3119</v>
      </c>
      <c r="B1910" s="2" t="n">
        <v>298.64</v>
      </c>
    </row>
    <row r="1911" customFormat="false" ht="13.8" hidden="false" customHeight="false" outlineLevel="0" collapsed="false">
      <c r="A1911" s="1" t="s">
        <v>3121</v>
      </c>
      <c r="B1911" s="2" t="n">
        <v>258.78</v>
      </c>
    </row>
    <row r="1912" customFormat="false" ht="13.8" hidden="false" customHeight="false" outlineLevel="0" collapsed="false">
      <c r="A1912" s="1" t="s">
        <v>3122</v>
      </c>
      <c r="B1912" s="2" t="n">
        <v>358.37</v>
      </c>
    </row>
    <row r="1913" customFormat="false" ht="13.8" hidden="false" customHeight="false" outlineLevel="0" collapsed="false">
      <c r="A1913" s="1" t="s">
        <v>3124</v>
      </c>
      <c r="B1913" s="2" t="n">
        <v>310.54</v>
      </c>
    </row>
    <row r="1914" customFormat="false" ht="13.8" hidden="false" customHeight="false" outlineLevel="0" collapsed="false">
      <c r="A1914" s="1" t="s">
        <v>3125</v>
      </c>
      <c r="B1914" s="2" t="n">
        <v>418.1</v>
      </c>
    </row>
    <row r="1915" customFormat="false" ht="13.8" hidden="false" customHeight="false" outlineLevel="0" collapsed="false">
      <c r="A1915" s="1" t="s">
        <v>3127</v>
      </c>
      <c r="B1915" s="2" t="n">
        <v>362.3</v>
      </c>
    </row>
    <row r="1916" customFormat="false" ht="13.8" hidden="false" customHeight="false" outlineLevel="0" collapsed="false">
      <c r="A1916" s="1" t="s">
        <v>3128</v>
      </c>
      <c r="B1916" s="2" t="n">
        <v>53.88</v>
      </c>
    </row>
    <row r="1917" customFormat="false" ht="13.8" hidden="false" customHeight="false" outlineLevel="0" collapsed="false">
      <c r="A1917" s="1" t="s">
        <v>3130</v>
      </c>
      <c r="B1917" s="2" t="n">
        <v>46.68</v>
      </c>
    </row>
    <row r="1918" customFormat="false" ht="13.8" hidden="false" customHeight="false" outlineLevel="0" collapsed="false">
      <c r="A1918" s="1" t="s">
        <v>3131</v>
      </c>
      <c r="B1918" s="2" t="n">
        <v>143.59</v>
      </c>
    </row>
    <row r="1919" customFormat="false" ht="13.8" hidden="false" customHeight="false" outlineLevel="0" collapsed="false">
      <c r="A1919" s="1" t="s">
        <v>3133</v>
      </c>
      <c r="B1919" s="2" t="n">
        <v>124.41</v>
      </c>
    </row>
    <row r="1920" customFormat="false" ht="13.8" hidden="false" customHeight="false" outlineLevel="0" collapsed="false">
      <c r="A1920" s="1" t="s">
        <v>3134</v>
      </c>
      <c r="B1920" s="2" t="n">
        <v>129.23</v>
      </c>
    </row>
    <row r="1921" customFormat="false" ht="13.8" hidden="false" customHeight="false" outlineLevel="0" collapsed="false">
      <c r="A1921" s="1" t="s">
        <v>3136</v>
      </c>
      <c r="B1921" s="2" t="n">
        <v>111.97</v>
      </c>
    </row>
    <row r="1922" customFormat="false" ht="13.8" hidden="false" customHeight="false" outlineLevel="0" collapsed="false">
      <c r="A1922" s="1" t="s">
        <v>3137</v>
      </c>
      <c r="B1922" s="2" t="n">
        <v>48.49</v>
      </c>
    </row>
    <row r="1923" customFormat="false" ht="13.8" hidden="false" customHeight="false" outlineLevel="0" collapsed="false">
      <c r="A1923" s="1" t="s">
        <v>3139</v>
      </c>
      <c r="B1923" s="2" t="n">
        <v>42.01</v>
      </c>
    </row>
    <row r="1924" customFormat="false" ht="13.8" hidden="false" customHeight="false" outlineLevel="0" collapsed="false">
      <c r="A1924" s="1" t="s">
        <v>3140</v>
      </c>
      <c r="B1924" s="2" t="n">
        <v>47.78</v>
      </c>
    </row>
    <row r="1925" customFormat="false" ht="13.8" hidden="false" customHeight="false" outlineLevel="0" collapsed="false">
      <c r="A1925" s="1" t="s">
        <v>3142</v>
      </c>
      <c r="B1925" s="2" t="n">
        <v>41.4</v>
      </c>
    </row>
    <row r="1926" customFormat="false" ht="13.8" hidden="false" customHeight="false" outlineLevel="0" collapsed="false">
      <c r="A1926" s="1" t="s">
        <v>3143</v>
      </c>
      <c r="B1926" s="2" t="n">
        <v>64.7</v>
      </c>
    </row>
    <row r="1927" customFormat="false" ht="13.8" hidden="false" customHeight="false" outlineLevel="0" collapsed="false">
      <c r="A1927" s="1" t="s">
        <v>3145</v>
      </c>
      <c r="B1927" s="2" t="n">
        <v>56.07</v>
      </c>
    </row>
    <row r="1928" customFormat="false" ht="13.8" hidden="false" customHeight="false" outlineLevel="0" collapsed="false">
      <c r="A1928" s="1" t="s">
        <v>3146</v>
      </c>
      <c r="B1928" s="2" t="n">
        <v>209.68</v>
      </c>
    </row>
    <row r="1929" customFormat="false" ht="13.8" hidden="false" customHeight="false" outlineLevel="0" collapsed="false">
      <c r="A1929" s="1" t="s">
        <v>3148</v>
      </c>
      <c r="B1929" s="2" t="n">
        <v>182.61</v>
      </c>
    </row>
    <row r="1930" customFormat="false" ht="13.8" hidden="false" customHeight="false" outlineLevel="0" collapsed="false">
      <c r="A1930" s="1" t="s">
        <v>3149</v>
      </c>
      <c r="B1930" s="2" t="n">
        <v>48.97</v>
      </c>
    </row>
    <row r="1931" customFormat="false" ht="13.8" hidden="false" customHeight="false" outlineLevel="0" collapsed="false">
      <c r="A1931" s="1" t="s">
        <v>3151</v>
      </c>
      <c r="B1931" s="2" t="n">
        <v>42.44</v>
      </c>
    </row>
    <row r="1932" customFormat="false" ht="13.8" hidden="false" customHeight="false" outlineLevel="0" collapsed="false">
      <c r="A1932" s="1" t="s">
        <v>3152</v>
      </c>
      <c r="B1932" s="2" t="n">
        <v>104.52</v>
      </c>
    </row>
    <row r="1933" customFormat="false" ht="13.8" hidden="false" customHeight="false" outlineLevel="0" collapsed="false">
      <c r="A1933" s="1" t="s">
        <v>3154</v>
      </c>
      <c r="B1933" s="2" t="n">
        <v>90.57</v>
      </c>
    </row>
    <row r="1934" customFormat="false" ht="13.8" hidden="false" customHeight="false" outlineLevel="0" collapsed="false">
      <c r="A1934" s="1" t="s">
        <v>3155</v>
      </c>
      <c r="B1934" s="2" t="n">
        <v>9.95</v>
      </c>
    </row>
    <row r="1935" customFormat="false" ht="13.8" hidden="false" customHeight="false" outlineLevel="0" collapsed="false">
      <c r="A1935" s="1" t="s">
        <v>3157</v>
      </c>
      <c r="B1935" s="2" t="n">
        <v>8.62</v>
      </c>
    </row>
    <row r="1936" customFormat="false" ht="13.8" hidden="false" customHeight="false" outlineLevel="0" collapsed="false">
      <c r="A1936" s="1" t="s">
        <v>3158</v>
      </c>
      <c r="B1936" s="2" t="n">
        <v>20.9</v>
      </c>
    </row>
    <row r="1937" customFormat="false" ht="13.8" hidden="false" customHeight="false" outlineLevel="0" collapsed="false">
      <c r="A1937" s="1" t="s">
        <v>3160</v>
      </c>
      <c r="B1937" s="2" t="n">
        <v>18.11</v>
      </c>
    </row>
    <row r="1938" customFormat="false" ht="13.8" hidden="false" customHeight="false" outlineLevel="0" collapsed="false">
      <c r="A1938" s="1" t="s">
        <v>3161</v>
      </c>
      <c r="B1938" s="2" t="n">
        <v>83.62</v>
      </c>
    </row>
    <row r="1939" customFormat="false" ht="13.8" hidden="false" customHeight="false" outlineLevel="0" collapsed="false">
      <c r="A1939" s="1" t="s">
        <v>3163</v>
      </c>
      <c r="B1939" s="2" t="n">
        <v>72.46</v>
      </c>
    </row>
    <row r="1940" customFormat="false" ht="13.8" hidden="false" customHeight="false" outlineLevel="0" collapsed="false">
      <c r="A1940" s="1" t="s">
        <v>3164</v>
      </c>
      <c r="B1940" s="2" t="n">
        <v>107.51</v>
      </c>
    </row>
    <row r="1941" customFormat="false" ht="13.8" hidden="false" customHeight="false" outlineLevel="0" collapsed="false">
      <c r="A1941" s="1" t="s">
        <v>3166</v>
      </c>
      <c r="B1941" s="2" t="n">
        <v>93.16</v>
      </c>
    </row>
    <row r="1942" customFormat="false" ht="13.8" hidden="false" customHeight="false" outlineLevel="0" collapsed="false">
      <c r="A1942" s="1" t="s">
        <v>3167</v>
      </c>
      <c r="B1942" s="2" t="n">
        <v>143.35</v>
      </c>
    </row>
    <row r="1943" customFormat="false" ht="13.8" hidden="false" customHeight="false" outlineLevel="0" collapsed="false">
      <c r="A1943" s="1" t="s">
        <v>3169</v>
      </c>
      <c r="B1943" s="2" t="n">
        <v>124.21</v>
      </c>
    </row>
    <row r="1944" customFormat="false" ht="13.8" hidden="false" customHeight="false" outlineLevel="0" collapsed="false">
      <c r="A1944" s="1" t="s">
        <v>3170</v>
      </c>
      <c r="B1944" s="2" t="n">
        <v>126.02</v>
      </c>
    </row>
    <row r="1945" customFormat="false" ht="13.8" hidden="false" customHeight="false" outlineLevel="0" collapsed="false">
      <c r="A1945" s="1" t="s">
        <v>3172</v>
      </c>
      <c r="B1945" s="2" t="n">
        <v>109.2</v>
      </c>
    </row>
    <row r="1946" customFormat="false" ht="13.8" hidden="false" customHeight="false" outlineLevel="0" collapsed="false">
      <c r="A1946" s="1" t="s">
        <v>3173</v>
      </c>
      <c r="B1946" s="2" t="n">
        <v>228.96</v>
      </c>
    </row>
    <row r="1947" customFormat="false" ht="13.8" hidden="false" customHeight="false" outlineLevel="0" collapsed="false">
      <c r="A1947" s="1" t="s">
        <v>3175</v>
      </c>
      <c r="B1947" s="2" t="n">
        <v>198.4</v>
      </c>
    </row>
    <row r="1948" customFormat="false" ht="13.8" hidden="false" customHeight="false" outlineLevel="0" collapsed="false">
      <c r="A1948" s="1" t="s">
        <v>3176</v>
      </c>
      <c r="B1948" s="2" t="n">
        <v>257.98</v>
      </c>
    </row>
    <row r="1949" customFormat="false" ht="13.8" hidden="false" customHeight="false" outlineLevel="0" collapsed="false">
      <c r="A1949" s="1" t="s">
        <v>3178</v>
      </c>
      <c r="B1949" s="2" t="n">
        <v>240.71</v>
      </c>
    </row>
    <row r="1950" customFormat="false" ht="13.8" hidden="false" customHeight="false" outlineLevel="0" collapsed="false">
      <c r="A1950" s="1" t="s">
        <v>3179</v>
      </c>
      <c r="B1950" s="2" t="n">
        <v>244.08</v>
      </c>
    </row>
    <row r="1951" customFormat="false" ht="13.8" hidden="false" customHeight="false" outlineLevel="0" collapsed="false">
      <c r="A1951" s="1" t="s">
        <v>3181</v>
      </c>
      <c r="B1951" s="2" t="n">
        <v>211.49</v>
      </c>
    </row>
    <row r="1952" customFormat="false" ht="13.8" hidden="false" customHeight="false" outlineLevel="0" collapsed="false">
      <c r="A1952" s="1" t="s">
        <v>3182</v>
      </c>
      <c r="B1952" s="2" t="n">
        <v>251.56</v>
      </c>
    </row>
    <row r="1953" customFormat="false" ht="13.8" hidden="false" customHeight="false" outlineLevel="0" collapsed="false">
      <c r="A1953" s="1" t="s">
        <v>3184</v>
      </c>
      <c r="B1953" s="2" t="n">
        <v>217.97</v>
      </c>
    </row>
    <row r="1954" customFormat="false" ht="13.8" hidden="false" customHeight="false" outlineLevel="0" collapsed="false">
      <c r="A1954" s="1" t="s">
        <v>3185</v>
      </c>
      <c r="B1954" s="2" t="n">
        <v>261.02</v>
      </c>
    </row>
    <row r="1955" customFormat="false" ht="13.8" hidden="false" customHeight="false" outlineLevel="0" collapsed="false">
      <c r="A1955" s="1" t="s">
        <v>3187</v>
      </c>
      <c r="B1955" s="2" t="n">
        <v>226.17</v>
      </c>
    </row>
    <row r="1956" customFormat="false" ht="13.8" hidden="false" customHeight="false" outlineLevel="0" collapsed="false">
      <c r="A1956" s="1" t="s">
        <v>3188</v>
      </c>
      <c r="B1956" s="2" t="n">
        <v>268.49</v>
      </c>
    </row>
    <row r="1957" customFormat="false" ht="13.8" hidden="false" customHeight="false" outlineLevel="0" collapsed="false">
      <c r="A1957" s="1" t="s">
        <v>3190</v>
      </c>
      <c r="B1957" s="2" t="n">
        <v>232.64</v>
      </c>
    </row>
    <row r="1958" customFormat="false" ht="13.8" hidden="false" customHeight="false" outlineLevel="0" collapsed="false">
      <c r="A1958" s="1" t="s">
        <v>3191</v>
      </c>
      <c r="B1958" s="2" t="n">
        <v>280.95</v>
      </c>
    </row>
    <row r="1959" customFormat="false" ht="13.8" hidden="false" customHeight="false" outlineLevel="0" collapsed="false">
      <c r="A1959" s="1" t="s">
        <v>3193</v>
      </c>
      <c r="B1959" s="2" t="n">
        <v>243.43</v>
      </c>
    </row>
    <row r="1960" customFormat="false" ht="13.8" hidden="false" customHeight="false" outlineLevel="0" collapsed="false">
      <c r="A1960" s="1" t="s">
        <v>3194</v>
      </c>
      <c r="B1960" s="2" t="n">
        <v>423.41</v>
      </c>
    </row>
    <row r="1961" customFormat="false" ht="13.8" hidden="false" customHeight="false" outlineLevel="0" collapsed="false">
      <c r="A1961" s="1" t="s">
        <v>3196</v>
      </c>
      <c r="B1961" s="2" t="n">
        <v>366.88</v>
      </c>
    </row>
    <row r="1962" customFormat="false" ht="13.8" hidden="false" customHeight="false" outlineLevel="0" collapsed="false">
      <c r="A1962" s="1" t="s">
        <v>3197</v>
      </c>
      <c r="B1962" s="2" t="n">
        <v>436.36</v>
      </c>
    </row>
    <row r="1963" customFormat="false" ht="13.8" hidden="false" customHeight="false" outlineLevel="0" collapsed="false">
      <c r="A1963" s="1" t="s">
        <v>3199</v>
      </c>
      <c r="B1963" s="2" t="n">
        <v>378.1</v>
      </c>
    </row>
    <row r="1964" customFormat="false" ht="13.8" hidden="false" customHeight="false" outlineLevel="0" collapsed="false">
      <c r="A1964" s="1" t="s">
        <v>3200</v>
      </c>
      <c r="B1964" s="2" t="n">
        <v>453.3</v>
      </c>
    </row>
    <row r="1965" customFormat="false" ht="13.8" hidden="false" customHeight="false" outlineLevel="0" collapsed="false">
      <c r="A1965" s="1" t="s">
        <v>3202</v>
      </c>
      <c r="B1965" s="2" t="n">
        <v>392.78</v>
      </c>
    </row>
    <row r="1966" customFormat="false" ht="13.8" hidden="false" customHeight="false" outlineLevel="0" collapsed="false">
      <c r="A1966" s="1" t="s">
        <v>3203</v>
      </c>
      <c r="B1966" s="2" t="n">
        <v>465.75</v>
      </c>
    </row>
    <row r="1967" customFormat="false" ht="13.8" hidden="false" customHeight="false" outlineLevel="0" collapsed="false">
      <c r="A1967" s="1" t="s">
        <v>3205</v>
      </c>
      <c r="B1967" s="2" t="n">
        <v>403.57</v>
      </c>
    </row>
    <row r="1968" customFormat="false" ht="13.8" hidden="false" customHeight="false" outlineLevel="0" collapsed="false">
      <c r="A1968" s="1" t="s">
        <v>3206</v>
      </c>
      <c r="B1968" s="2" t="n">
        <v>487.17</v>
      </c>
    </row>
    <row r="1969" customFormat="false" ht="13.8" hidden="false" customHeight="false" outlineLevel="0" collapsed="false">
      <c r="A1969" s="1" t="s">
        <v>3208</v>
      </c>
      <c r="B1969" s="2" t="n">
        <v>422.13</v>
      </c>
    </row>
    <row r="1970" customFormat="false" ht="13.8" hidden="false" customHeight="false" outlineLevel="0" collapsed="false">
      <c r="A1970" s="1" t="s">
        <v>3209</v>
      </c>
      <c r="B1970" s="2" t="n">
        <v>139.47</v>
      </c>
    </row>
    <row r="1971" customFormat="false" ht="13.8" hidden="false" customHeight="false" outlineLevel="0" collapsed="false">
      <c r="A1971" s="1" t="s">
        <v>3211</v>
      </c>
      <c r="B1971" s="2" t="n">
        <v>120.85</v>
      </c>
    </row>
    <row r="1972" customFormat="false" ht="13.8" hidden="false" customHeight="false" outlineLevel="0" collapsed="false">
      <c r="A1972" s="1" t="s">
        <v>3212</v>
      </c>
      <c r="B1972" s="2" t="n">
        <v>296.39</v>
      </c>
    </row>
    <row r="1973" customFormat="false" ht="13.8" hidden="false" customHeight="false" outlineLevel="0" collapsed="false">
      <c r="A1973" s="1" t="s">
        <v>3214</v>
      </c>
      <c r="B1973" s="2" t="n">
        <v>256.81</v>
      </c>
    </row>
    <row r="1974" customFormat="false" ht="13.8" hidden="false" customHeight="false" outlineLevel="0" collapsed="false">
      <c r="A1974" s="1" t="s">
        <v>3215</v>
      </c>
      <c r="B1974" s="2" t="n">
        <v>318.9</v>
      </c>
    </row>
    <row r="1975" customFormat="false" ht="13.8" hidden="false" customHeight="false" outlineLevel="0" collapsed="false">
      <c r="A1975" s="1" t="s">
        <v>3217</v>
      </c>
      <c r="B1975" s="2" t="n">
        <v>276.32</v>
      </c>
    </row>
    <row r="1976" customFormat="false" ht="13.8" hidden="false" customHeight="false" outlineLevel="0" collapsed="false">
      <c r="A1976" s="1" t="s">
        <v>3218</v>
      </c>
      <c r="B1976" s="2" t="n">
        <v>275.3</v>
      </c>
    </row>
    <row r="1977" customFormat="false" ht="13.8" hidden="false" customHeight="false" outlineLevel="0" collapsed="false">
      <c r="A1977" s="1" t="s">
        <v>3220</v>
      </c>
      <c r="B1977" s="2" t="n">
        <v>238.54</v>
      </c>
    </row>
    <row r="1978" customFormat="false" ht="13.8" hidden="false" customHeight="false" outlineLevel="0" collapsed="false">
      <c r="A1978" s="1" t="s">
        <v>3221</v>
      </c>
      <c r="B1978" s="2" t="n">
        <v>222.31</v>
      </c>
    </row>
    <row r="1979" customFormat="false" ht="13.8" hidden="false" customHeight="false" outlineLevel="0" collapsed="false">
      <c r="A1979" s="1" t="s">
        <v>3223</v>
      </c>
      <c r="B1979" s="2" t="n">
        <v>204.36</v>
      </c>
    </row>
    <row r="1980" customFormat="false" ht="13.8" hidden="false" customHeight="false" outlineLevel="0" collapsed="false">
      <c r="A1980" s="1" t="s">
        <v>3224</v>
      </c>
      <c r="B1980" s="2" t="n">
        <v>254.9</v>
      </c>
    </row>
    <row r="1981" customFormat="false" ht="13.8" hidden="false" customHeight="false" outlineLevel="0" collapsed="false">
      <c r="A1981" s="1" t="s">
        <v>3226</v>
      </c>
      <c r="B1981" s="2" t="n">
        <v>236.53</v>
      </c>
    </row>
    <row r="1982" customFormat="false" ht="13.8" hidden="false" customHeight="false" outlineLevel="0" collapsed="false">
      <c r="A1982" s="1" t="s">
        <v>3227</v>
      </c>
      <c r="B1982" s="2" t="n">
        <v>150.65</v>
      </c>
    </row>
    <row r="1983" customFormat="false" ht="13.8" hidden="false" customHeight="false" outlineLevel="0" collapsed="false">
      <c r="A1983" s="1" t="s">
        <v>3229</v>
      </c>
      <c r="B1983" s="2" t="n">
        <v>138.7</v>
      </c>
    </row>
    <row r="1984" customFormat="false" ht="13.8" hidden="false" customHeight="false" outlineLevel="0" collapsed="false">
      <c r="A1984" s="1" t="s">
        <v>3230</v>
      </c>
      <c r="B1984" s="2" t="n">
        <v>155.22</v>
      </c>
    </row>
    <row r="1985" customFormat="false" ht="13.8" hidden="false" customHeight="false" outlineLevel="0" collapsed="false">
      <c r="A1985" s="1" t="s">
        <v>3232</v>
      </c>
      <c r="B1985" s="2" t="n">
        <v>142.91</v>
      </c>
    </row>
    <row r="1986" customFormat="false" ht="13.8" hidden="false" customHeight="false" outlineLevel="0" collapsed="false">
      <c r="A1986" s="1" t="s">
        <v>3233</v>
      </c>
      <c r="B1986" s="2" t="n">
        <v>161.15</v>
      </c>
    </row>
    <row r="1987" customFormat="false" ht="13.8" hidden="false" customHeight="false" outlineLevel="0" collapsed="false">
      <c r="A1987" s="1" t="s">
        <v>3235</v>
      </c>
      <c r="B1987" s="2" t="n">
        <v>148.36</v>
      </c>
    </row>
    <row r="1988" customFormat="false" ht="13.8" hidden="false" customHeight="false" outlineLevel="0" collapsed="false">
      <c r="A1988" s="1" t="s">
        <v>3236</v>
      </c>
      <c r="B1988" s="2" t="n">
        <v>165.68</v>
      </c>
    </row>
    <row r="1989" customFormat="false" ht="13.8" hidden="false" customHeight="false" outlineLevel="0" collapsed="false">
      <c r="A1989" s="1" t="s">
        <v>3238</v>
      </c>
      <c r="B1989" s="2" t="n">
        <v>152.54</v>
      </c>
    </row>
    <row r="1990" customFormat="false" ht="13.8" hidden="false" customHeight="false" outlineLevel="0" collapsed="false">
      <c r="A1990" s="1" t="s">
        <v>3239</v>
      </c>
      <c r="B1990" s="2" t="n">
        <v>173.29</v>
      </c>
    </row>
    <row r="1991" customFormat="false" ht="13.8" hidden="false" customHeight="false" outlineLevel="0" collapsed="false">
      <c r="A1991" s="1" t="s">
        <v>3241</v>
      </c>
      <c r="B1991" s="2" t="n">
        <v>159.55</v>
      </c>
    </row>
    <row r="1992" customFormat="false" ht="13.8" hidden="false" customHeight="false" outlineLevel="0" collapsed="false">
      <c r="A1992" s="1" t="s">
        <v>3242</v>
      </c>
      <c r="B1992" s="2" t="n">
        <v>100.99</v>
      </c>
    </row>
    <row r="1993" customFormat="false" ht="13.8" hidden="false" customHeight="false" outlineLevel="0" collapsed="false">
      <c r="A1993" s="1" t="s">
        <v>3244</v>
      </c>
      <c r="B1993" s="2" t="n">
        <v>98.6</v>
      </c>
    </row>
    <row r="1994" customFormat="false" ht="13.8" hidden="false" customHeight="false" outlineLevel="0" collapsed="false">
      <c r="A1994" s="1" t="s">
        <v>3245</v>
      </c>
      <c r="B1994" s="2" t="n">
        <v>142</v>
      </c>
    </row>
    <row r="1995" customFormat="false" ht="13.8" hidden="false" customHeight="false" outlineLevel="0" collapsed="false">
      <c r="A1995" s="1" t="s">
        <v>3247</v>
      </c>
      <c r="B1995" s="2" t="n">
        <v>139.44</v>
      </c>
    </row>
    <row r="1996" customFormat="false" ht="13.8" hidden="false" customHeight="false" outlineLevel="0" collapsed="false">
      <c r="A1996" s="1" t="s">
        <v>3248</v>
      </c>
      <c r="B1996" s="2" t="n">
        <v>175.42</v>
      </c>
    </row>
    <row r="1997" customFormat="false" ht="13.8" hidden="false" customHeight="false" outlineLevel="0" collapsed="false">
      <c r="A1997" s="1" t="s">
        <v>3250</v>
      </c>
      <c r="B1997" s="2" t="n">
        <v>161.99</v>
      </c>
    </row>
    <row r="1998" customFormat="false" ht="13.8" hidden="false" customHeight="false" outlineLevel="0" collapsed="false">
      <c r="A1998" s="1" t="s">
        <v>3251</v>
      </c>
      <c r="B1998" s="2" t="n">
        <v>180.71</v>
      </c>
    </row>
    <row r="1999" customFormat="false" ht="13.8" hidden="false" customHeight="false" outlineLevel="0" collapsed="false">
      <c r="A1999" s="1" t="s">
        <v>3253</v>
      </c>
      <c r="B1999" s="2" t="n">
        <v>166.88</v>
      </c>
    </row>
    <row r="2000" customFormat="false" ht="13.8" hidden="false" customHeight="false" outlineLevel="0" collapsed="false">
      <c r="A2000" s="1" t="s">
        <v>3254</v>
      </c>
      <c r="B2000" s="2" t="n">
        <v>187.73</v>
      </c>
    </row>
    <row r="2001" customFormat="false" ht="13.8" hidden="false" customHeight="false" outlineLevel="0" collapsed="false">
      <c r="A2001" s="1" t="s">
        <v>3256</v>
      </c>
      <c r="B2001" s="2" t="n">
        <v>173.36</v>
      </c>
    </row>
    <row r="2002" customFormat="false" ht="13.8" hidden="false" customHeight="false" outlineLevel="0" collapsed="false">
      <c r="A2002" s="1" t="s">
        <v>3257</v>
      </c>
      <c r="B2002" s="2" t="n">
        <v>193.03</v>
      </c>
    </row>
    <row r="2003" customFormat="false" ht="13.8" hidden="false" customHeight="false" outlineLevel="0" collapsed="false">
      <c r="A2003" s="1" t="s">
        <v>3259</v>
      </c>
      <c r="B2003" s="2" t="n">
        <v>178.25</v>
      </c>
    </row>
    <row r="2004" customFormat="false" ht="13.8" hidden="false" customHeight="false" outlineLevel="0" collapsed="false">
      <c r="A2004" s="1" t="s">
        <v>3260</v>
      </c>
      <c r="B2004" s="2" t="n">
        <v>201.76</v>
      </c>
    </row>
    <row r="2005" customFormat="false" ht="13.8" hidden="false" customHeight="false" outlineLevel="0" collapsed="false">
      <c r="A2005" s="1" t="s">
        <v>3262</v>
      </c>
      <c r="B2005" s="2" t="n">
        <v>186.32</v>
      </c>
    </row>
    <row r="2006" customFormat="false" ht="13.8" hidden="false" customHeight="false" outlineLevel="0" collapsed="false">
      <c r="A2006" s="1" t="s">
        <v>3263</v>
      </c>
      <c r="B2006" s="2" t="n">
        <v>100.28</v>
      </c>
    </row>
    <row r="2007" customFormat="false" ht="13.8" hidden="false" customHeight="false" outlineLevel="0" collapsed="false">
      <c r="A2007" s="1" t="s">
        <v>3265</v>
      </c>
      <c r="B2007" s="2" t="n">
        <v>97.73</v>
      </c>
    </row>
    <row r="2008" customFormat="false" ht="13.8" hidden="false" customHeight="false" outlineLevel="0" collapsed="false">
      <c r="A2008" s="1" t="s">
        <v>3266</v>
      </c>
      <c r="B2008" s="2" t="n">
        <v>73.12</v>
      </c>
    </row>
    <row r="2009" customFormat="false" ht="13.8" hidden="false" customHeight="false" outlineLevel="0" collapsed="false">
      <c r="A2009" s="1" t="s">
        <v>3268</v>
      </c>
      <c r="B2009" s="2" t="n">
        <v>70.84</v>
      </c>
    </row>
    <row r="2010" customFormat="false" ht="13.8" hidden="false" customHeight="false" outlineLevel="0" collapsed="false">
      <c r="A2010" s="1" t="s">
        <v>3269</v>
      </c>
      <c r="B2010" s="2" t="n">
        <v>137.45</v>
      </c>
    </row>
    <row r="2011" customFormat="false" ht="13.8" hidden="false" customHeight="false" outlineLevel="0" collapsed="false">
      <c r="A2011" s="1" t="s">
        <v>3271</v>
      </c>
      <c r="B2011" s="2" t="n">
        <v>120.79</v>
      </c>
    </row>
    <row r="2012" customFormat="false" ht="13.8" hidden="false" customHeight="false" outlineLevel="0" collapsed="false">
      <c r="A2012" s="1" t="s">
        <v>3272</v>
      </c>
      <c r="B2012" s="2" t="n">
        <v>109.35</v>
      </c>
    </row>
    <row r="2013" customFormat="false" ht="13.8" hidden="false" customHeight="false" outlineLevel="0" collapsed="false">
      <c r="A2013" s="1" t="s">
        <v>3274</v>
      </c>
      <c r="B2013" s="2" t="n">
        <v>97.04</v>
      </c>
    </row>
    <row r="2014" customFormat="false" ht="13.8" hidden="false" customHeight="false" outlineLevel="0" collapsed="false">
      <c r="A2014" s="1" t="s">
        <v>3275</v>
      </c>
      <c r="B2014" s="2" t="n">
        <v>174.85</v>
      </c>
    </row>
    <row r="2015" customFormat="false" ht="13.8" hidden="false" customHeight="false" outlineLevel="0" collapsed="false">
      <c r="A2015" s="1" t="s">
        <v>3277</v>
      </c>
      <c r="B2015" s="2" t="n">
        <v>159.37</v>
      </c>
    </row>
    <row r="2016" customFormat="false" ht="13.8" hidden="false" customHeight="false" outlineLevel="0" collapsed="false">
      <c r="A2016" s="1" t="s">
        <v>3278</v>
      </c>
      <c r="B2016" s="2" t="n">
        <v>350.7</v>
      </c>
    </row>
    <row r="2017" customFormat="false" ht="13.8" hidden="false" customHeight="false" outlineLevel="0" collapsed="false">
      <c r="A2017" s="1" t="s">
        <v>3280</v>
      </c>
      <c r="B2017" s="2" t="n">
        <v>326</v>
      </c>
    </row>
    <row r="2018" customFormat="false" ht="13.8" hidden="false" customHeight="false" outlineLevel="0" collapsed="false">
      <c r="A2018" s="1" t="s">
        <v>3281</v>
      </c>
      <c r="B2018" s="2" t="n">
        <v>217.42</v>
      </c>
    </row>
    <row r="2019" customFormat="false" ht="13.8" hidden="false" customHeight="false" outlineLevel="0" collapsed="false">
      <c r="A2019" s="1" t="s">
        <v>3283</v>
      </c>
      <c r="B2019" s="2" t="n">
        <v>200.32</v>
      </c>
    </row>
    <row r="2020" customFormat="false" ht="13.8" hidden="false" customHeight="false" outlineLevel="0" collapsed="false">
      <c r="A2020" s="1" t="s">
        <v>3284</v>
      </c>
      <c r="B2020" s="2" t="n">
        <v>223.93</v>
      </c>
    </row>
    <row r="2021" customFormat="false" ht="13.8" hidden="false" customHeight="false" outlineLevel="0" collapsed="false">
      <c r="A2021" s="1" t="s">
        <v>3286</v>
      </c>
      <c r="B2021" s="2" t="n">
        <v>206.32</v>
      </c>
    </row>
    <row r="2022" customFormat="false" ht="13.8" hidden="false" customHeight="false" outlineLevel="0" collapsed="false">
      <c r="A2022" s="1" t="s">
        <v>3287</v>
      </c>
      <c r="B2022" s="2" t="n">
        <v>233.33</v>
      </c>
    </row>
    <row r="2023" customFormat="false" ht="13.8" hidden="false" customHeight="false" outlineLevel="0" collapsed="false">
      <c r="A2023" s="1" t="s">
        <v>3289</v>
      </c>
      <c r="B2023" s="2" t="n">
        <v>214.99</v>
      </c>
    </row>
    <row r="2024" customFormat="false" ht="13.8" hidden="false" customHeight="false" outlineLevel="0" collapsed="false">
      <c r="A2024" s="1" t="s">
        <v>3290</v>
      </c>
      <c r="B2024" s="2" t="n">
        <v>239.38</v>
      </c>
    </row>
    <row r="2025" customFormat="false" ht="13.8" hidden="false" customHeight="false" outlineLevel="0" collapsed="false">
      <c r="A2025" s="1" t="s">
        <v>3292</v>
      </c>
      <c r="B2025" s="2" t="n">
        <v>220.56</v>
      </c>
    </row>
    <row r="2026" customFormat="false" ht="13.8" hidden="false" customHeight="false" outlineLevel="0" collapsed="false">
      <c r="A2026" s="1" t="s">
        <v>3293</v>
      </c>
      <c r="B2026" s="2" t="n">
        <v>249.69</v>
      </c>
    </row>
    <row r="2027" customFormat="false" ht="13.8" hidden="false" customHeight="false" outlineLevel="0" collapsed="false">
      <c r="A2027" s="1" t="s">
        <v>3295</v>
      </c>
      <c r="B2027" s="2" t="n">
        <v>230.03</v>
      </c>
    </row>
    <row r="2028" customFormat="false" ht="13.8" hidden="false" customHeight="false" outlineLevel="0" collapsed="false">
      <c r="A2028" s="1" t="s">
        <v>3296</v>
      </c>
      <c r="B2028" s="2" t="n">
        <v>663.54</v>
      </c>
    </row>
    <row r="2029" customFormat="false" ht="13.8" hidden="false" customHeight="false" outlineLevel="0" collapsed="false">
      <c r="A2029" s="1" t="s">
        <v>3298</v>
      </c>
      <c r="B2029" s="2" t="n">
        <v>614.5</v>
      </c>
    </row>
    <row r="2030" customFormat="false" ht="13.8" hidden="false" customHeight="false" outlineLevel="0" collapsed="false">
      <c r="A2030" s="1" t="s">
        <v>3299</v>
      </c>
      <c r="B2030" s="2" t="n">
        <v>683.7</v>
      </c>
    </row>
    <row r="2031" customFormat="false" ht="13.8" hidden="false" customHeight="false" outlineLevel="0" collapsed="false">
      <c r="A2031" s="1" t="s">
        <v>3301</v>
      </c>
      <c r="B2031" s="2" t="n">
        <v>633.19</v>
      </c>
    </row>
    <row r="2032" customFormat="false" ht="13.8" hidden="false" customHeight="false" outlineLevel="0" collapsed="false">
      <c r="A2032" s="1" t="s">
        <v>3302</v>
      </c>
      <c r="B2032" s="2" t="n">
        <v>710.24</v>
      </c>
    </row>
    <row r="2033" customFormat="false" ht="13.8" hidden="false" customHeight="false" outlineLevel="0" collapsed="false">
      <c r="A2033" s="1" t="s">
        <v>3304</v>
      </c>
      <c r="B2033" s="2" t="n">
        <v>657.77</v>
      </c>
    </row>
    <row r="2034" customFormat="false" ht="13.8" hidden="false" customHeight="false" outlineLevel="0" collapsed="false">
      <c r="A2034" s="1" t="s">
        <v>3305</v>
      </c>
      <c r="B2034" s="2" t="n">
        <v>730.86</v>
      </c>
    </row>
    <row r="2035" customFormat="false" ht="13.8" hidden="false" customHeight="false" outlineLevel="0" collapsed="false">
      <c r="A2035" s="1" t="s">
        <v>3307</v>
      </c>
      <c r="B2035" s="2" t="n">
        <v>676.88</v>
      </c>
    </row>
    <row r="2036" customFormat="false" ht="13.8" hidden="false" customHeight="false" outlineLevel="0" collapsed="false">
      <c r="A2036" s="1" t="s">
        <v>3308</v>
      </c>
      <c r="B2036" s="2" t="n">
        <v>763.32</v>
      </c>
    </row>
    <row r="2037" customFormat="false" ht="13.8" hidden="false" customHeight="false" outlineLevel="0" collapsed="false">
      <c r="A2037" s="1" t="s">
        <v>3310</v>
      </c>
      <c r="B2037" s="2" t="n">
        <v>706.93</v>
      </c>
    </row>
    <row r="2038" customFormat="false" ht="13.8" hidden="false" customHeight="false" outlineLevel="0" collapsed="false">
      <c r="A2038" s="1" t="s">
        <v>3311</v>
      </c>
      <c r="B2038" s="2" t="n">
        <v>763.28</v>
      </c>
    </row>
    <row r="2039" customFormat="false" ht="13.8" hidden="false" customHeight="false" outlineLevel="0" collapsed="false">
      <c r="A2039" s="1" t="s">
        <v>3313</v>
      </c>
      <c r="B2039" s="2" t="n">
        <v>705.21</v>
      </c>
    </row>
    <row r="2040" customFormat="false" ht="13.8" hidden="false" customHeight="false" outlineLevel="0" collapsed="false">
      <c r="A2040" s="1" t="s">
        <v>3314</v>
      </c>
      <c r="B2040" s="2" t="n">
        <v>786.96</v>
      </c>
    </row>
    <row r="2041" customFormat="false" ht="13.8" hidden="false" customHeight="false" outlineLevel="0" collapsed="false">
      <c r="A2041" s="1" t="s">
        <v>3316</v>
      </c>
      <c r="B2041" s="2" t="n">
        <v>727.1</v>
      </c>
    </row>
    <row r="2042" customFormat="false" ht="13.8" hidden="false" customHeight="false" outlineLevel="0" collapsed="false">
      <c r="A2042" s="1" t="s">
        <v>3317</v>
      </c>
      <c r="B2042" s="2" t="n">
        <v>816.2</v>
      </c>
    </row>
    <row r="2043" customFormat="false" ht="13.8" hidden="false" customHeight="false" outlineLevel="0" collapsed="false">
      <c r="A2043" s="1" t="s">
        <v>3319</v>
      </c>
      <c r="B2043" s="2" t="n">
        <v>754.11</v>
      </c>
    </row>
    <row r="2044" customFormat="false" ht="13.8" hidden="false" customHeight="false" outlineLevel="0" collapsed="false">
      <c r="A2044" s="1" t="s">
        <v>3320</v>
      </c>
      <c r="B2044" s="2" t="n">
        <v>839.89</v>
      </c>
    </row>
    <row r="2045" customFormat="false" ht="13.8" hidden="false" customHeight="false" outlineLevel="0" collapsed="false">
      <c r="A2045" s="1" t="s">
        <v>3322</v>
      </c>
      <c r="B2045" s="2" t="n">
        <v>776</v>
      </c>
    </row>
    <row r="2046" customFormat="false" ht="13.8" hidden="false" customHeight="false" outlineLevel="0" collapsed="false">
      <c r="A2046" s="1" t="s">
        <v>3323</v>
      </c>
      <c r="B2046" s="2" t="n">
        <v>878.29</v>
      </c>
    </row>
    <row r="2047" customFormat="false" ht="13.8" hidden="false" customHeight="false" outlineLevel="0" collapsed="false">
      <c r="A2047" s="1" t="s">
        <v>3325</v>
      </c>
      <c r="B2047" s="2" t="n">
        <v>811.45</v>
      </c>
    </row>
    <row r="2048" customFormat="false" ht="13.8" hidden="false" customHeight="false" outlineLevel="0" collapsed="false">
      <c r="A2048" s="1" t="s">
        <v>3326</v>
      </c>
      <c r="B2048" s="2" t="n">
        <v>1710.12</v>
      </c>
    </row>
    <row r="2049" customFormat="false" ht="13.8" hidden="false" customHeight="false" outlineLevel="0" collapsed="false">
      <c r="A2049" s="1" t="s">
        <v>3328</v>
      </c>
      <c r="B2049" s="2" t="n">
        <v>1583.86</v>
      </c>
    </row>
    <row r="2050" customFormat="false" ht="13.8" hidden="false" customHeight="false" outlineLevel="0" collapsed="false">
      <c r="A2050" s="1" t="s">
        <v>3329</v>
      </c>
      <c r="B2050" s="2" t="n">
        <v>1806.75</v>
      </c>
    </row>
    <row r="2051" customFormat="false" ht="13.8" hidden="false" customHeight="false" outlineLevel="0" collapsed="false">
      <c r="A2051" s="1" t="s">
        <v>3331</v>
      </c>
      <c r="B2051" s="2" t="n">
        <v>1676.67</v>
      </c>
    </row>
    <row r="2052" customFormat="false" ht="13.8" hidden="false" customHeight="false" outlineLevel="0" collapsed="false">
      <c r="A2052" s="1" t="s">
        <v>3332</v>
      </c>
      <c r="B2052" s="2" t="n">
        <v>1879.06</v>
      </c>
    </row>
    <row r="2053" customFormat="false" ht="13.8" hidden="false" customHeight="false" outlineLevel="0" collapsed="false">
      <c r="A2053" s="1" t="s">
        <v>3334</v>
      </c>
      <c r="B2053" s="2" t="n">
        <v>1743.93</v>
      </c>
    </row>
    <row r="2054" customFormat="false" ht="13.8" hidden="false" customHeight="false" outlineLevel="0" collapsed="false">
      <c r="A2054" s="1" t="s">
        <v>3335</v>
      </c>
      <c r="B2054" s="2" t="n">
        <v>1934.75</v>
      </c>
    </row>
    <row r="2055" customFormat="false" ht="13.8" hidden="false" customHeight="false" outlineLevel="0" collapsed="false">
      <c r="A2055" s="1" t="s">
        <v>3337</v>
      </c>
      <c r="B2055" s="2" t="n">
        <v>1795.87</v>
      </c>
    </row>
    <row r="2056" customFormat="false" ht="13.8" hidden="false" customHeight="false" outlineLevel="0" collapsed="false">
      <c r="A2056" s="1" t="s">
        <v>3338</v>
      </c>
      <c r="B2056" s="2" t="n">
        <v>2023.67</v>
      </c>
    </row>
    <row r="2057" customFormat="false" ht="13.8" hidden="false" customHeight="false" outlineLevel="0" collapsed="false">
      <c r="A2057" s="1" t="s">
        <v>3340</v>
      </c>
      <c r="B2057" s="2" t="n">
        <v>1878.44</v>
      </c>
    </row>
    <row r="2058" customFormat="false" ht="13.8" hidden="false" customHeight="false" outlineLevel="0" collapsed="false">
      <c r="A2058" s="1" t="s">
        <v>3341</v>
      </c>
      <c r="B2058" s="2" t="n">
        <v>457.96</v>
      </c>
    </row>
    <row r="2059" customFormat="false" ht="13.8" hidden="false" customHeight="false" outlineLevel="0" collapsed="false">
      <c r="A2059" s="1" t="s">
        <v>3343</v>
      </c>
      <c r="B2059" s="2" t="n">
        <v>423.13</v>
      </c>
    </row>
    <row r="2060" customFormat="false" ht="13.8" hidden="false" customHeight="false" outlineLevel="0" collapsed="false">
      <c r="A2060" s="1" t="s">
        <v>3344</v>
      </c>
      <c r="B2060" s="2" t="n">
        <v>1265.33</v>
      </c>
    </row>
    <row r="2061" customFormat="false" ht="13.8" hidden="false" customHeight="false" outlineLevel="0" collapsed="false">
      <c r="A2061" s="1" t="s">
        <v>3346</v>
      </c>
      <c r="B2061" s="2" t="n">
        <v>1176.95</v>
      </c>
    </row>
    <row r="2062" customFormat="false" ht="13.8" hidden="false" customHeight="false" outlineLevel="0" collapsed="false">
      <c r="A2062" s="1" t="s">
        <v>3347</v>
      </c>
      <c r="B2062" s="2" t="n">
        <v>130.63</v>
      </c>
    </row>
    <row r="2063" customFormat="false" ht="13.8" hidden="false" customHeight="false" outlineLevel="0" collapsed="false">
      <c r="A2063" s="1" t="s">
        <v>3349</v>
      </c>
      <c r="B2063" s="2" t="n">
        <v>120.37</v>
      </c>
    </row>
    <row r="2064" customFormat="false" ht="13.8" hidden="false" customHeight="false" outlineLevel="0" collapsed="false">
      <c r="A2064" s="1" t="s">
        <v>3350</v>
      </c>
      <c r="B2064" s="2" t="n">
        <v>431.1</v>
      </c>
    </row>
    <row r="2065" customFormat="false" ht="13.8" hidden="false" customHeight="false" outlineLevel="0" collapsed="false">
      <c r="A2065" s="1" t="s">
        <v>3352</v>
      </c>
      <c r="B2065" s="2" t="n">
        <v>399.23</v>
      </c>
    </row>
    <row r="2066" customFormat="false" ht="13.8" hidden="false" customHeight="false" outlineLevel="0" collapsed="false">
      <c r="A2066" s="1" t="s">
        <v>3353</v>
      </c>
      <c r="B2066" s="2" t="n">
        <v>588.94</v>
      </c>
    </row>
    <row r="2067" customFormat="false" ht="13.8" hidden="false" customHeight="false" outlineLevel="0" collapsed="false">
      <c r="A2067" s="1" t="s">
        <v>3355</v>
      </c>
      <c r="B2067" s="2" t="n">
        <v>548.08</v>
      </c>
    </row>
    <row r="2068" customFormat="false" ht="13.8" hidden="false" customHeight="false" outlineLevel="0" collapsed="false">
      <c r="A2068" s="1" t="s">
        <v>3356</v>
      </c>
      <c r="B2068" s="2" t="n">
        <v>194.47</v>
      </c>
    </row>
    <row r="2069" customFormat="false" ht="13.8" hidden="false" customHeight="false" outlineLevel="0" collapsed="false">
      <c r="A2069" s="1" t="s">
        <v>3358</v>
      </c>
      <c r="B2069" s="2" t="n">
        <v>176.9</v>
      </c>
    </row>
    <row r="2070" customFormat="false" ht="13.8" hidden="false" customHeight="false" outlineLevel="0" collapsed="false">
      <c r="A2070" s="1" t="s">
        <v>3359</v>
      </c>
      <c r="B2070" s="2" t="n">
        <v>813.22</v>
      </c>
    </row>
    <row r="2071" customFormat="false" ht="13.8" hidden="false" customHeight="false" outlineLevel="0" collapsed="false">
      <c r="A2071" s="1" t="s">
        <v>3361</v>
      </c>
      <c r="B2071" s="2" t="n">
        <v>758.54</v>
      </c>
    </row>
    <row r="2072" customFormat="false" ht="13.8" hidden="false" customHeight="false" outlineLevel="0" collapsed="false">
      <c r="A2072" s="1" t="s">
        <v>3362</v>
      </c>
      <c r="B2072" s="2" t="n">
        <v>55.74</v>
      </c>
    </row>
    <row r="2073" customFormat="false" ht="13.8" hidden="false" customHeight="false" outlineLevel="0" collapsed="false">
      <c r="A2073" s="1" t="s">
        <v>3364</v>
      </c>
      <c r="B2073" s="2" t="n">
        <v>48.3</v>
      </c>
    </row>
    <row r="2074" customFormat="false" ht="13.8" hidden="false" customHeight="false" outlineLevel="0" collapsed="false">
      <c r="A2074" s="1" t="s">
        <v>3365</v>
      </c>
      <c r="B2074" s="2" t="n">
        <v>49.77</v>
      </c>
    </row>
    <row r="2075" customFormat="false" ht="13.8" hidden="false" customHeight="false" outlineLevel="0" collapsed="false">
      <c r="A2075" s="1" t="s">
        <v>3367</v>
      </c>
      <c r="B2075" s="2" t="n">
        <v>43.13</v>
      </c>
    </row>
    <row r="2076" customFormat="false" ht="13.8" hidden="false" customHeight="false" outlineLevel="0" collapsed="false">
      <c r="A2076" s="1" t="s">
        <v>3368</v>
      </c>
      <c r="B2076" s="2" t="n">
        <v>89.59</v>
      </c>
    </row>
    <row r="2077" customFormat="false" ht="13.8" hidden="false" customHeight="false" outlineLevel="0" collapsed="false">
      <c r="A2077" s="1" t="s">
        <v>3370</v>
      </c>
      <c r="B2077" s="2" t="n">
        <v>77.63</v>
      </c>
    </row>
    <row r="2078" customFormat="false" ht="13.8" hidden="false" customHeight="false" outlineLevel="0" collapsed="false">
      <c r="A2078" s="1" t="s">
        <v>3371</v>
      </c>
      <c r="B2078" s="2" t="n">
        <v>165.59</v>
      </c>
    </row>
    <row r="2079" customFormat="false" ht="13.8" hidden="false" customHeight="false" outlineLevel="0" collapsed="false">
      <c r="A2079" s="1" t="s">
        <v>3373</v>
      </c>
      <c r="B2079" s="2" t="n">
        <v>146.45</v>
      </c>
    </row>
    <row r="2080" customFormat="false" ht="13.8" hidden="false" customHeight="false" outlineLevel="0" collapsed="false">
      <c r="A2080" s="1" t="s">
        <v>3374</v>
      </c>
      <c r="B2080" s="2" t="n">
        <v>170.64</v>
      </c>
    </row>
    <row r="2081" customFormat="false" ht="13.8" hidden="false" customHeight="false" outlineLevel="0" collapsed="false">
      <c r="A2081" s="1" t="s">
        <v>3376</v>
      </c>
      <c r="B2081" s="2" t="n">
        <v>150.92</v>
      </c>
    </row>
    <row r="2082" customFormat="false" ht="13.8" hidden="false" customHeight="false" outlineLevel="0" collapsed="false">
      <c r="A2082" s="1" t="s">
        <v>3377</v>
      </c>
      <c r="B2082" s="2" t="n">
        <v>175.49</v>
      </c>
    </row>
    <row r="2083" customFormat="false" ht="13.8" hidden="false" customHeight="false" outlineLevel="0" collapsed="false">
      <c r="A2083" s="1" t="s">
        <v>3379</v>
      </c>
      <c r="B2083" s="2" t="n">
        <v>155.2</v>
      </c>
    </row>
    <row r="2084" customFormat="false" ht="13.8" hidden="false" customHeight="false" outlineLevel="0" collapsed="false">
      <c r="A2084" s="1" t="s">
        <v>3380</v>
      </c>
      <c r="B2084" s="2" t="n">
        <v>180.61</v>
      </c>
    </row>
    <row r="2085" customFormat="false" ht="13.8" hidden="false" customHeight="false" outlineLevel="0" collapsed="false">
      <c r="A2085" s="1" t="s">
        <v>3382</v>
      </c>
      <c r="B2085" s="2" t="n">
        <v>159.74</v>
      </c>
    </row>
    <row r="2086" customFormat="false" ht="13.8" hidden="false" customHeight="false" outlineLevel="0" collapsed="false">
      <c r="A2086" s="1" t="s">
        <v>3383</v>
      </c>
      <c r="B2086" s="2" t="n">
        <v>183.8</v>
      </c>
    </row>
    <row r="2087" customFormat="false" ht="13.8" hidden="false" customHeight="false" outlineLevel="0" collapsed="false">
      <c r="A2087" s="1" t="s">
        <v>3385</v>
      </c>
      <c r="B2087" s="2" t="n">
        <v>162.55</v>
      </c>
    </row>
    <row r="2088" customFormat="false" ht="13.8" hidden="false" customHeight="false" outlineLevel="0" collapsed="false">
      <c r="A2088" s="1" t="s">
        <v>3386</v>
      </c>
      <c r="B2088" s="2" t="n">
        <v>203.1</v>
      </c>
    </row>
    <row r="2089" customFormat="false" ht="13.8" hidden="false" customHeight="false" outlineLevel="0" collapsed="false">
      <c r="A2089" s="1" t="s">
        <v>3388</v>
      </c>
      <c r="B2089" s="2" t="n">
        <v>179.56</v>
      </c>
    </row>
    <row r="2090" customFormat="false" ht="13.8" hidden="false" customHeight="false" outlineLevel="0" collapsed="false">
      <c r="A2090" s="1" t="s">
        <v>3389</v>
      </c>
      <c r="B2090" s="2" t="n">
        <v>216.86</v>
      </c>
    </row>
    <row r="2091" customFormat="false" ht="13.8" hidden="false" customHeight="false" outlineLevel="0" collapsed="false">
      <c r="A2091" s="1" t="s">
        <v>3391</v>
      </c>
      <c r="B2091" s="2" t="n">
        <v>191.84</v>
      </c>
    </row>
    <row r="2092" customFormat="false" ht="13.8" hidden="false" customHeight="false" outlineLevel="0" collapsed="false">
      <c r="A2092" s="1" t="s">
        <v>3392</v>
      </c>
      <c r="B2092" s="2" t="n">
        <v>229.56</v>
      </c>
    </row>
    <row r="2093" customFormat="false" ht="13.8" hidden="false" customHeight="false" outlineLevel="0" collapsed="false">
      <c r="A2093" s="1" t="s">
        <v>3394</v>
      </c>
      <c r="B2093" s="2" t="n">
        <v>203.09</v>
      </c>
    </row>
    <row r="2094" customFormat="false" ht="13.8" hidden="false" customHeight="false" outlineLevel="0" collapsed="false">
      <c r="A2094" s="1" t="s">
        <v>3395</v>
      </c>
      <c r="B2094" s="2" t="n">
        <v>241.79</v>
      </c>
    </row>
    <row r="2095" customFormat="false" ht="13.8" hidden="false" customHeight="false" outlineLevel="0" collapsed="false">
      <c r="A2095" s="1" t="s">
        <v>3397</v>
      </c>
      <c r="B2095" s="2" t="n">
        <v>213.89</v>
      </c>
    </row>
    <row r="2096" customFormat="false" ht="13.8" hidden="false" customHeight="false" outlineLevel="0" collapsed="false">
      <c r="A2096" s="1" t="s">
        <v>3398</v>
      </c>
      <c r="B2096" s="2" t="n">
        <v>260.57</v>
      </c>
    </row>
    <row r="2097" customFormat="false" ht="13.8" hidden="false" customHeight="false" outlineLevel="0" collapsed="false">
      <c r="A2097" s="1" t="s">
        <v>3400</v>
      </c>
      <c r="B2097" s="2" t="n">
        <v>230.51</v>
      </c>
    </row>
    <row r="2098" customFormat="false" ht="13.8" hidden="false" customHeight="false" outlineLevel="0" collapsed="false">
      <c r="A2098" s="1" t="s">
        <v>3401</v>
      </c>
      <c r="B2098" s="2" t="n">
        <v>52.76</v>
      </c>
    </row>
    <row r="2099" customFormat="false" ht="13.8" hidden="false" customHeight="false" outlineLevel="0" collapsed="false">
      <c r="A2099" s="1" t="s">
        <v>3403</v>
      </c>
      <c r="B2099" s="2" t="n">
        <v>46.06</v>
      </c>
    </row>
    <row r="2100" customFormat="false" ht="13.8" hidden="false" customHeight="false" outlineLevel="0" collapsed="false">
      <c r="A2100" s="1" t="s">
        <v>3404</v>
      </c>
      <c r="B2100" s="2" t="n">
        <v>12.33</v>
      </c>
    </row>
    <row r="2101" customFormat="false" ht="13.8" hidden="false" customHeight="false" outlineLevel="0" collapsed="false">
      <c r="A2101" s="1" t="s">
        <v>3406</v>
      </c>
      <c r="B2101" s="2" t="n">
        <v>11.99</v>
      </c>
    </row>
    <row r="2102" customFormat="false" ht="13.8" hidden="false" customHeight="false" outlineLevel="0" collapsed="false">
      <c r="A2102" s="1" t="s">
        <v>3407</v>
      </c>
      <c r="B2102" s="2" t="n">
        <v>5.75</v>
      </c>
    </row>
    <row r="2103" customFormat="false" ht="13.8" hidden="false" customHeight="false" outlineLevel="0" collapsed="false">
      <c r="A2103" s="1" t="s">
        <v>3409</v>
      </c>
      <c r="B2103" s="2" t="n">
        <v>5.62</v>
      </c>
    </row>
    <row r="2104" customFormat="false" ht="13.8" hidden="false" customHeight="false" outlineLevel="0" collapsed="false">
      <c r="A2104" s="1" t="s">
        <v>3410</v>
      </c>
      <c r="B2104" s="2" t="n">
        <v>4.33</v>
      </c>
    </row>
    <row r="2105" customFormat="false" ht="13.8" hidden="false" customHeight="false" outlineLevel="0" collapsed="false">
      <c r="A2105" s="1" t="s">
        <v>3412</v>
      </c>
      <c r="B2105" s="2" t="n">
        <v>4.27</v>
      </c>
    </row>
    <row r="2106" customFormat="false" ht="13.8" hidden="false" customHeight="false" outlineLevel="0" collapsed="false">
      <c r="A2106" s="1" t="s">
        <v>3413</v>
      </c>
      <c r="B2106" s="2" t="n">
        <v>9.37</v>
      </c>
    </row>
    <row r="2107" customFormat="false" ht="13.8" hidden="false" customHeight="false" outlineLevel="0" collapsed="false">
      <c r="A2107" s="1" t="s">
        <v>3415</v>
      </c>
      <c r="B2107" s="2" t="n">
        <v>8.95</v>
      </c>
    </row>
    <row r="2108" customFormat="false" ht="13.8" hidden="false" customHeight="false" outlineLevel="0" collapsed="false">
      <c r="A2108" s="1" t="s">
        <v>3416</v>
      </c>
      <c r="B2108" s="2" t="n">
        <v>8.56</v>
      </c>
    </row>
    <row r="2109" customFormat="false" ht="13.8" hidden="false" customHeight="false" outlineLevel="0" collapsed="false">
      <c r="A2109" s="1" t="s">
        <v>3418</v>
      </c>
      <c r="B2109" s="2" t="n">
        <v>8.16</v>
      </c>
    </row>
    <row r="2110" customFormat="false" ht="13.8" hidden="false" customHeight="false" outlineLevel="0" collapsed="false">
      <c r="A2110" s="1" t="s">
        <v>3419</v>
      </c>
      <c r="B2110" s="2" t="n">
        <v>20.28</v>
      </c>
    </row>
    <row r="2111" customFormat="false" ht="13.8" hidden="false" customHeight="false" outlineLevel="0" collapsed="false">
      <c r="A2111" s="1" t="s">
        <v>3421</v>
      </c>
      <c r="B2111" s="2" t="n">
        <v>19.94</v>
      </c>
    </row>
    <row r="2112" customFormat="false" ht="13.8" hidden="false" customHeight="false" outlineLevel="0" collapsed="false">
      <c r="A2112" s="1" t="s">
        <v>3422</v>
      </c>
      <c r="B2112" s="2" t="n">
        <v>22.8</v>
      </c>
    </row>
    <row r="2113" customFormat="false" ht="13.8" hidden="false" customHeight="false" outlineLevel="0" collapsed="false">
      <c r="A2113" s="1" t="s">
        <v>3424</v>
      </c>
      <c r="B2113" s="2" t="n">
        <v>22.43</v>
      </c>
    </row>
    <row r="2114" customFormat="false" ht="13.8" hidden="false" customHeight="false" outlineLevel="0" collapsed="false">
      <c r="A2114" s="1" t="s">
        <v>3425</v>
      </c>
      <c r="B2114" s="2" t="n">
        <v>24.49</v>
      </c>
    </row>
    <row r="2115" customFormat="false" ht="13.8" hidden="false" customHeight="false" outlineLevel="0" collapsed="false">
      <c r="A2115" s="1" t="s">
        <v>3427</v>
      </c>
      <c r="B2115" s="2" t="n">
        <v>24.09</v>
      </c>
    </row>
    <row r="2116" customFormat="false" ht="13.8" hidden="false" customHeight="false" outlineLevel="0" collapsed="false">
      <c r="A2116" s="1" t="s">
        <v>3428</v>
      </c>
      <c r="B2116" s="2" t="n">
        <v>27.85</v>
      </c>
    </row>
    <row r="2117" customFormat="false" ht="13.8" hidden="false" customHeight="false" outlineLevel="0" collapsed="false">
      <c r="A2117" s="1" t="s">
        <v>3430</v>
      </c>
      <c r="B2117" s="2" t="n">
        <v>27.42</v>
      </c>
    </row>
    <row r="2118" customFormat="false" ht="13.8" hidden="false" customHeight="false" outlineLevel="0" collapsed="false">
      <c r="A2118" s="1" t="s">
        <v>3431</v>
      </c>
      <c r="B2118" s="2" t="n">
        <v>31.5</v>
      </c>
    </row>
    <row r="2119" customFormat="false" ht="13.8" hidden="false" customHeight="false" outlineLevel="0" collapsed="false">
      <c r="A2119" s="1" t="s">
        <v>3433</v>
      </c>
      <c r="B2119" s="2" t="n">
        <v>31.02</v>
      </c>
    </row>
    <row r="2120" customFormat="false" ht="13.8" hidden="false" customHeight="false" outlineLevel="0" collapsed="false">
      <c r="A2120" s="1" t="s">
        <v>3434</v>
      </c>
      <c r="B2120" s="2" t="n">
        <v>42.72</v>
      </c>
    </row>
    <row r="2121" customFormat="false" ht="13.8" hidden="false" customHeight="false" outlineLevel="0" collapsed="false">
      <c r="A2121" s="1" t="s">
        <v>3436</v>
      </c>
      <c r="B2121" s="2" t="n">
        <v>42.09</v>
      </c>
    </row>
    <row r="2122" customFormat="false" ht="13.8" hidden="false" customHeight="false" outlineLevel="0" collapsed="false">
      <c r="A2122" s="1" t="s">
        <v>3437</v>
      </c>
      <c r="B2122" s="2" t="n">
        <v>56.74</v>
      </c>
    </row>
    <row r="2123" customFormat="false" ht="13.8" hidden="false" customHeight="false" outlineLevel="0" collapsed="false">
      <c r="A2123" s="1" t="s">
        <v>3439</v>
      </c>
      <c r="B2123" s="2" t="n">
        <v>55.94</v>
      </c>
    </row>
    <row r="2124" customFormat="false" ht="13.8" hidden="false" customHeight="false" outlineLevel="0" collapsed="false">
      <c r="A2124" s="1" t="s">
        <v>3440</v>
      </c>
      <c r="B2124" s="2" t="n">
        <v>70.76</v>
      </c>
    </row>
    <row r="2125" customFormat="false" ht="13.8" hidden="false" customHeight="false" outlineLevel="0" collapsed="false">
      <c r="A2125" s="1" t="s">
        <v>3442</v>
      </c>
      <c r="B2125" s="2" t="n">
        <v>69.78</v>
      </c>
    </row>
    <row r="2126" customFormat="false" ht="13.8" hidden="false" customHeight="false" outlineLevel="0" collapsed="false">
      <c r="A2126" s="1" t="s">
        <v>3443</v>
      </c>
      <c r="B2126" s="2" t="n">
        <v>84.79</v>
      </c>
    </row>
    <row r="2127" customFormat="false" ht="13.8" hidden="false" customHeight="false" outlineLevel="0" collapsed="false">
      <c r="A2127" s="1" t="s">
        <v>3445</v>
      </c>
      <c r="B2127" s="2" t="n">
        <v>83.63</v>
      </c>
    </row>
    <row r="2128" customFormat="false" ht="13.8" hidden="false" customHeight="false" outlineLevel="0" collapsed="false">
      <c r="A2128" s="1" t="s">
        <v>3446</v>
      </c>
      <c r="B2128" s="2" t="n">
        <v>98.81</v>
      </c>
    </row>
    <row r="2129" customFormat="false" ht="13.8" hidden="false" customHeight="false" outlineLevel="0" collapsed="false">
      <c r="A2129" s="1" t="s">
        <v>3448</v>
      </c>
      <c r="B2129" s="2" t="n">
        <v>97.47</v>
      </c>
    </row>
    <row r="2130" customFormat="false" ht="13.8" hidden="false" customHeight="false" outlineLevel="0" collapsed="false">
      <c r="A2130" s="1" t="s">
        <v>3449</v>
      </c>
      <c r="B2130" s="2" t="n">
        <v>37.33</v>
      </c>
    </row>
    <row r="2131" customFormat="false" ht="13.8" hidden="false" customHeight="false" outlineLevel="0" collapsed="false">
      <c r="A2131" s="1" t="s">
        <v>3451</v>
      </c>
      <c r="B2131" s="2" t="n">
        <v>35.27</v>
      </c>
    </row>
    <row r="2132" customFormat="false" ht="13.8" hidden="false" customHeight="false" outlineLevel="0" collapsed="false">
      <c r="A2132" s="1" t="s">
        <v>3452</v>
      </c>
      <c r="B2132" s="2" t="n">
        <v>47.71</v>
      </c>
    </row>
    <row r="2133" customFormat="false" ht="13.8" hidden="false" customHeight="false" outlineLevel="0" collapsed="false">
      <c r="A2133" s="1" t="s">
        <v>3454</v>
      </c>
      <c r="B2133" s="2" t="n">
        <v>45.02</v>
      </c>
    </row>
    <row r="2134" customFormat="false" ht="13.8" hidden="false" customHeight="false" outlineLevel="0" collapsed="false">
      <c r="A2134" s="1" t="s">
        <v>3455</v>
      </c>
      <c r="B2134" s="2" t="n">
        <v>27.17</v>
      </c>
    </row>
    <row r="2135" customFormat="false" ht="13.8" hidden="false" customHeight="false" outlineLevel="0" collapsed="false">
      <c r="A2135" s="1" t="s">
        <v>3457</v>
      </c>
      <c r="B2135" s="2" t="n">
        <v>26.5</v>
      </c>
    </row>
    <row r="2136" customFormat="false" ht="13.8" hidden="false" customHeight="false" outlineLevel="0" collapsed="false">
      <c r="A2136" s="1" t="s">
        <v>3458</v>
      </c>
      <c r="B2136" s="2" t="n">
        <v>33.48</v>
      </c>
    </row>
    <row r="2137" customFormat="false" ht="13.8" hidden="false" customHeight="false" outlineLevel="0" collapsed="false">
      <c r="A2137" s="1" t="s">
        <v>3460</v>
      </c>
      <c r="B2137" s="2" t="n">
        <v>32.46</v>
      </c>
    </row>
    <row r="2138" customFormat="false" ht="13.8" hidden="false" customHeight="false" outlineLevel="0" collapsed="false">
      <c r="A2138" s="1" t="s">
        <v>3461</v>
      </c>
      <c r="B2138" s="2" t="n">
        <v>26.29</v>
      </c>
    </row>
    <row r="2139" customFormat="false" ht="13.8" hidden="false" customHeight="false" outlineLevel="0" collapsed="false">
      <c r="A2139" s="1" t="s">
        <v>3463</v>
      </c>
      <c r="B2139" s="2" t="n">
        <v>22.91</v>
      </c>
    </row>
    <row r="2140" customFormat="false" ht="13.8" hidden="false" customHeight="false" outlineLevel="0" collapsed="false">
      <c r="A2140" s="1" t="s">
        <v>3464</v>
      </c>
      <c r="B2140" s="2" t="n">
        <v>3.95</v>
      </c>
    </row>
    <row r="2141" customFormat="false" ht="13.8" hidden="false" customHeight="false" outlineLevel="0" collapsed="false">
      <c r="A2141" s="1" t="s">
        <v>3466</v>
      </c>
      <c r="B2141" s="2" t="n">
        <v>3.9</v>
      </c>
    </row>
    <row r="2142" customFormat="false" ht="13.8" hidden="false" customHeight="false" outlineLevel="0" collapsed="false">
      <c r="A2142" s="1" t="s">
        <v>3467</v>
      </c>
      <c r="B2142" s="2" t="n">
        <v>41.81</v>
      </c>
    </row>
    <row r="2143" customFormat="false" ht="13.8" hidden="false" customHeight="false" outlineLevel="0" collapsed="false">
      <c r="A2143" s="1" t="s">
        <v>3469</v>
      </c>
      <c r="B2143" s="2" t="n">
        <v>36.23</v>
      </c>
    </row>
    <row r="2144" customFormat="false" ht="13.8" hidden="false" customHeight="false" outlineLevel="0" collapsed="false">
      <c r="A2144" s="1" t="s">
        <v>3470</v>
      </c>
      <c r="B2144" s="2" t="n">
        <v>49.77</v>
      </c>
    </row>
    <row r="2145" customFormat="false" ht="13.8" hidden="false" customHeight="false" outlineLevel="0" collapsed="false">
      <c r="A2145" s="1" t="s">
        <v>3472</v>
      </c>
      <c r="B2145" s="2" t="n">
        <v>43.13</v>
      </c>
    </row>
    <row r="2146" customFormat="false" ht="13.8" hidden="false" customHeight="false" outlineLevel="0" collapsed="false">
      <c r="A2146" s="1" t="s">
        <v>3473</v>
      </c>
      <c r="B2146" s="2" t="n">
        <v>59.72</v>
      </c>
    </row>
    <row r="2147" customFormat="false" ht="13.8" hidden="false" customHeight="false" outlineLevel="0" collapsed="false">
      <c r="A2147" s="1" t="s">
        <v>3475</v>
      </c>
      <c r="B2147" s="2" t="n">
        <v>51.75</v>
      </c>
    </row>
    <row r="2148" customFormat="false" ht="13.8" hidden="false" customHeight="false" outlineLevel="0" collapsed="false">
      <c r="A2148" s="1" t="s">
        <v>3476</v>
      </c>
      <c r="B2148" s="2" t="n">
        <v>50.17</v>
      </c>
    </row>
    <row r="2149" customFormat="false" ht="13.8" hidden="false" customHeight="false" outlineLevel="0" collapsed="false">
      <c r="A2149" s="1" t="s">
        <v>3478</v>
      </c>
      <c r="B2149" s="2" t="n">
        <v>43.47</v>
      </c>
    </row>
    <row r="2150" customFormat="false" ht="13.8" hidden="false" customHeight="false" outlineLevel="0" collapsed="false">
      <c r="A2150" s="1" t="s">
        <v>3479</v>
      </c>
      <c r="B2150" s="2" t="n">
        <v>15.03</v>
      </c>
    </row>
    <row r="2151" customFormat="false" ht="13.8" hidden="false" customHeight="false" outlineLevel="0" collapsed="false">
      <c r="A2151" s="1" t="s">
        <v>3481</v>
      </c>
      <c r="B2151" s="2" t="n">
        <v>13.38</v>
      </c>
    </row>
    <row r="2152" customFormat="false" ht="13.8" hidden="false" customHeight="false" outlineLevel="0" collapsed="false">
      <c r="A2152" s="1" t="s">
        <v>3482</v>
      </c>
      <c r="B2152" s="2" t="n">
        <v>14.99</v>
      </c>
    </row>
    <row r="2153" customFormat="false" ht="13.8" hidden="false" customHeight="false" outlineLevel="0" collapsed="false">
      <c r="A2153" s="1" t="s">
        <v>3484</v>
      </c>
      <c r="B2153" s="2" t="n">
        <v>14.6</v>
      </c>
    </row>
    <row r="2154" customFormat="false" ht="13.8" hidden="false" customHeight="false" outlineLevel="0" collapsed="false">
      <c r="A2154" s="1" t="s">
        <v>3485</v>
      </c>
      <c r="B2154" s="2" t="n">
        <v>214.31</v>
      </c>
    </row>
    <row r="2155" customFormat="false" ht="13.8" hidden="false" customHeight="false" outlineLevel="0" collapsed="false">
      <c r="A2155" s="1" t="s">
        <v>3487</v>
      </c>
      <c r="B2155" s="2" t="n">
        <v>207.66</v>
      </c>
    </row>
    <row r="2156" customFormat="false" ht="13.8" hidden="false" customHeight="false" outlineLevel="0" collapsed="false">
      <c r="A2156" s="1" t="s">
        <v>3488</v>
      </c>
      <c r="B2156" s="2" t="n">
        <v>226.65</v>
      </c>
    </row>
    <row r="2157" customFormat="false" ht="13.8" hidden="false" customHeight="false" outlineLevel="0" collapsed="false">
      <c r="A2157" s="1" t="s">
        <v>3490</v>
      </c>
      <c r="B2157" s="2" t="n">
        <v>218.36</v>
      </c>
    </row>
    <row r="2158" customFormat="false" ht="13.8" hidden="false" customHeight="false" outlineLevel="0" collapsed="false">
      <c r="A2158" s="1" t="s">
        <v>3491</v>
      </c>
      <c r="B2158" s="2" t="n">
        <v>201.45</v>
      </c>
    </row>
    <row r="2159" customFormat="false" ht="13.8" hidden="false" customHeight="false" outlineLevel="0" collapsed="false">
      <c r="A2159" s="1" t="s">
        <v>3493</v>
      </c>
      <c r="B2159" s="2" t="n">
        <v>194.81</v>
      </c>
    </row>
    <row r="2160" customFormat="false" ht="13.8" hidden="false" customHeight="false" outlineLevel="0" collapsed="false">
      <c r="A2160" s="1" t="s">
        <v>3494</v>
      </c>
      <c r="B2160" s="2" t="n">
        <v>209.41</v>
      </c>
    </row>
    <row r="2161" customFormat="false" ht="13.8" hidden="false" customHeight="false" outlineLevel="0" collapsed="false">
      <c r="A2161" s="1" t="s">
        <v>3496</v>
      </c>
      <c r="B2161" s="2" t="n">
        <v>201.71</v>
      </c>
    </row>
    <row r="2162" customFormat="false" ht="13.8" hidden="false" customHeight="false" outlineLevel="0" collapsed="false">
      <c r="A2162" s="1" t="s">
        <v>3497</v>
      </c>
      <c r="B2162" s="2" t="n">
        <v>208.18</v>
      </c>
    </row>
    <row r="2163" customFormat="false" ht="13.8" hidden="false" customHeight="false" outlineLevel="0" collapsed="false">
      <c r="A2163" s="1" t="s">
        <v>3499</v>
      </c>
      <c r="B2163" s="2" t="n">
        <v>201.54</v>
      </c>
    </row>
    <row r="2164" customFormat="false" ht="13.8" hidden="false" customHeight="false" outlineLevel="0" collapsed="false">
      <c r="A2164" s="1" t="s">
        <v>3500</v>
      </c>
      <c r="B2164" s="2" t="n">
        <v>216.15</v>
      </c>
    </row>
    <row r="2165" customFormat="false" ht="13.8" hidden="false" customHeight="false" outlineLevel="0" collapsed="false">
      <c r="A2165" s="1" t="s">
        <v>3502</v>
      </c>
      <c r="B2165" s="2" t="n">
        <v>208.44</v>
      </c>
    </row>
    <row r="2166" customFormat="false" ht="13.8" hidden="false" customHeight="false" outlineLevel="0" collapsed="false">
      <c r="A2166" s="1" t="s">
        <v>3503</v>
      </c>
      <c r="B2166" s="2" t="n">
        <v>27.25</v>
      </c>
    </row>
    <row r="2167" customFormat="false" ht="13.8" hidden="false" customHeight="false" outlineLevel="0" collapsed="false">
      <c r="A2167" s="1" t="s">
        <v>3505</v>
      </c>
      <c r="B2167" s="2" t="n">
        <v>26.33</v>
      </c>
    </row>
    <row r="2168" customFormat="false" ht="13.8" hidden="false" customHeight="false" outlineLevel="0" collapsed="false">
      <c r="A2168" s="1" t="s">
        <v>3506</v>
      </c>
      <c r="B2168" s="2" t="n">
        <v>33.16</v>
      </c>
    </row>
    <row r="2169" customFormat="false" ht="13.8" hidden="false" customHeight="false" outlineLevel="0" collapsed="false">
      <c r="A2169" s="1" t="s">
        <v>3508</v>
      </c>
      <c r="B2169" s="2" t="n">
        <v>32.04</v>
      </c>
    </row>
    <row r="2170" customFormat="false" ht="13.8" hidden="false" customHeight="false" outlineLevel="0" collapsed="false">
      <c r="A2170" s="1" t="s">
        <v>3509</v>
      </c>
      <c r="B2170" s="2" t="n">
        <v>10.77</v>
      </c>
    </row>
    <row r="2171" customFormat="false" ht="13.8" hidden="false" customHeight="false" outlineLevel="0" collapsed="false">
      <c r="A2171" s="1" t="s">
        <v>3511</v>
      </c>
      <c r="B2171" s="2" t="n">
        <v>10.4</v>
      </c>
    </row>
    <row r="2172" customFormat="false" ht="13.8" hidden="false" customHeight="false" outlineLevel="0" collapsed="false">
      <c r="A2172" s="1" t="s">
        <v>3512</v>
      </c>
      <c r="B2172" s="2" t="n">
        <v>13.05</v>
      </c>
    </row>
    <row r="2173" customFormat="false" ht="13.8" hidden="false" customHeight="false" outlineLevel="0" collapsed="false">
      <c r="A2173" s="1" t="s">
        <v>3514</v>
      </c>
      <c r="B2173" s="2" t="n">
        <v>12.6</v>
      </c>
    </row>
    <row r="2174" customFormat="false" ht="13.8" hidden="false" customHeight="false" outlineLevel="0" collapsed="false">
      <c r="A2174" s="1" t="s">
        <v>3515</v>
      </c>
      <c r="B2174" s="2" t="n">
        <v>33.42</v>
      </c>
    </row>
    <row r="2175" customFormat="false" ht="13.8" hidden="false" customHeight="false" outlineLevel="0" collapsed="false">
      <c r="A2175" s="1" t="s">
        <v>3517</v>
      </c>
      <c r="B2175" s="2" t="n">
        <v>32.3</v>
      </c>
    </row>
    <row r="2176" customFormat="false" ht="13.8" hidden="false" customHeight="false" outlineLevel="0" collapsed="false">
      <c r="A2176" s="1" t="s">
        <v>3518</v>
      </c>
      <c r="B2176" s="2" t="n">
        <v>42.83</v>
      </c>
    </row>
    <row r="2177" customFormat="false" ht="13.8" hidden="false" customHeight="false" outlineLevel="0" collapsed="false">
      <c r="A2177" s="1" t="s">
        <v>3520</v>
      </c>
      <c r="B2177" s="2" t="n">
        <v>41.38</v>
      </c>
    </row>
    <row r="2178" customFormat="false" ht="13.8" hidden="false" customHeight="false" outlineLevel="0" collapsed="false">
      <c r="A2178" s="1" t="s">
        <v>3521</v>
      </c>
      <c r="B2178" s="2" t="n">
        <v>12.55</v>
      </c>
    </row>
    <row r="2179" customFormat="false" ht="13.8" hidden="false" customHeight="false" outlineLevel="0" collapsed="false">
      <c r="A2179" s="1" t="s">
        <v>3523</v>
      </c>
      <c r="B2179" s="2" t="n">
        <v>12.12</v>
      </c>
    </row>
    <row r="2180" customFormat="false" ht="13.8" hidden="false" customHeight="false" outlineLevel="0" collapsed="false">
      <c r="A2180" s="1" t="s">
        <v>3524</v>
      </c>
      <c r="B2180" s="2" t="n">
        <v>16</v>
      </c>
    </row>
    <row r="2181" customFormat="false" ht="13.8" hidden="false" customHeight="false" outlineLevel="0" collapsed="false">
      <c r="A2181" s="1" t="s">
        <v>3526</v>
      </c>
      <c r="B2181" s="2" t="n">
        <v>15.46</v>
      </c>
    </row>
    <row r="2182" customFormat="false" ht="13.8" hidden="false" customHeight="false" outlineLevel="0" collapsed="false">
      <c r="A2182" s="1" t="s">
        <v>3527</v>
      </c>
      <c r="B2182" s="2" t="n">
        <v>20.17</v>
      </c>
    </row>
    <row r="2183" customFormat="false" ht="13.8" hidden="false" customHeight="false" outlineLevel="0" collapsed="false">
      <c r="A2183" s="1" t="s">
        <v>3529</v>
      </c>
      <c r="B2183" s="2" t="n">
        <v>19.71</v>
      </c>
    </row>
    <row r="2184" customFormat="false" ht="13.8" hidden="false" customHeight="false" outlineLevel="0" collapsed="false">
      <c r="A2184" s="1" t="s">
        <v>3530</v>
      </c>
      <c r="B2184" s="2" t="n">
        <v>23.16</v>
      </c>
    </row>
    <row r="2185" customFormat="false" ht="13.8" hidden="false" customHeight="false" outlineLevel="0" collapsed="false">
      <c r="A2185" s="1" t="s">
        <v>3532</v>
      </c>
      <c r="B2185" s="2" t="n">
        <v>22.63</v>
      </c>
    </row>
    <row r="2186" customFormat="false" ht="13.8" hidden="false" customHeight="false" outlineLevel="0" collapsed="false">
      <c r="A2186" s="1" t="s">
        <v>3533</v>
      </c>
      <c r="B2186" s="2" t="n">
        <v>26.42</v>
      </c>
    </row>
    <row r="2187" customFormat="false" ht="13.8" hidden="false" customHeight="false" outlineLevel="0" collapsed="false">
      <c r="A2187" s="1" t="s">
        <v>3535</v>
      </c>
      <c r="B2187" s="2" t="n">
        <v>25.76</v>
      </c>
    </row>
    <row r="2188" customFormat="false" ht="13.8" hidden="false" customHeight="false" outlineLevel="0" collapsed="false">
      <c r="A2188" s="1" t="s">
        <v>3536</v>
      </c>
      <c r="B2188" s="2" t="n">
        <v>32.97</v>
      </c>
    </row>
    <row r="2189" customFormat="false" ht="13.8" hidden="false" customHeight="false" outlineLevel="0" collapsed="false">
      <c r="A2189" s="1" t="s">
        <v>3538</v>
      </c>
      <c r="B2189" s="2" t="n">
        <v>32.16</v>
      </c>
    </row>
    <row r="2190" customFormat="false" ht="13.8" hidden="false" customHeight="false" outlineLevel="0" collapsed="false">
      <c r="A2190" s="1" t="s">
        <v>3539</v>
      </c>
      <c r="B2190" s="2" t="n">
        <v>7.83</v>
      </c>
    </row>
    <row r="2191" customFormat="false" ht="13.8" hidden="false" customHeight="false" outlineLevel="0" collapsed="false">
      <c r="A2191" s="1" t="s">
        <v>3541</v>
      </c>
      <c r="B2191" s="2" t="n">
        <v>7.65</v>
      </c>
    </row>
    <row r="2192" customFormat="false" ht="13.8" hidden="false" customHeight="false" outlineLevel="0" collapsed="false">
      <c r="A2192" s="1" t="s">
        <v>3542</v>
      </c>
      <c r="B2192" s="2" t="n">
        <v>8.87</v>
      </c>
    </row>
    <row r="2193" customFormat="false" ht="13.8" hidden="false" customHeight="false" outlineLevel="0" collapsed="false">
      <c r="A2193" s="1" t="s">
        <v>3544</v>
      </c>
      <c r="B2193" s="2" t="n">
        <v>8.67</v>
      </c>
    </row>
    <row r="2194" customFormat="false" ht="13.8" hidden="false" customHeight="false" outlineLevel="0" collapsed="false">
      <c r="A2194" s="1" t="s">
        <v>3545</v>
      </c>
      <c r="B2194" s="2" t="n">
        <v>11.13</v>
      </c>
    </row>
    <row r="2195" customFormat="false" ht="13.8" hidden="false" customHeight="false" outlineLevel="0" collapsed="false">
      <c r="A2195" s="1" t="s">
        <v>3547</v>
      </c>
      <c r="B2195" s="2" t="n">
        <v>10.88</v>
      </c>
    </row>
    <row r="2196" customFormat="false" ht="13.8" hidden="false" customHeight="false" outlineLevel="0" collapsed="false">
      <c r="A2196" s="1" t="s">
        <v>3548</v>
      </c>
      <c r="B2196" s="2" t="n">
        <v>13.61</v>
      </c>
    </row>
    <row r="2197" customFormat="false" ht="13.8" hidden="false" customHeight="false" outlineLevel="0" collapsed="false">
      <c r="A2197" s="1" t="s">
        <v>3550</v>
      </c>
      <c r="B2197" s="2" t="n">
        <v>13.3</v>
      </c>
    </row>
    <row r="2198" customFormat="false" ht="13.8" hidden="false" customHeight="false" outlineLevel="0" collapsed="false">
      <c r="A2198" s="1" t="s">
        <v>3551</v>
      </c>
      <c r="B2198" s="2" t="n">
        <v>25.3</v>
      </c>
    </row>
    <row r="2199" customFormat="false" ht="13.8" hidden="false" customHeight="false" outlineLevel="0" collapsed="false">
      <c r="A2199" s="1" t="s">
        <v>3553</v>
      </c>
      <c r="B2199" s="2" t="n">
        <v>24.56</v>
      </c>
    </row>
    <row r="2200" customFormat="false" ht="13.8" hidden="false" customHeight="false" outlineLevel="0" collapsed="false">
      <c r="A2200" s="1" t="s">
        <v>3554</v>
      </c>
      <c r="B2200" s="2" t="n">
        <v>29.09</v>
      </c>
    </row>
    <row r="2201" customFormat="false" ht="13.8" hidden="false" customHeight="false" outlineLevel="0" collapsed="false">
      <c r="A2201" s="1" t="s">
        <v>3556</v>
      </c>
      <c r="B2201" s="2" t="n">
        <v>28.22</v>
      </c>
    </row>
    <row r="2202" customFormat="false" ht="13.8" hidden="false" customHeight="false" outlineLevel="0" collapsed="false">
      <c r="A2202" s="1" t="s">
        <v>3557</v>
      </c>
      <c r="B2202" s="2" t="n">
        <v>40.05</v>
      </c>
    </row>
    <row r="2203" customFormat="false" ht="13.8" hidden="false" customHeight="false" outlineLevel="0" collapsed="false">
      <c r="A2203" s="1" t="s">
        <v>3559</v>
      </c>
      <c r="B2203" s="2" t="n">
        <v>38.86</v>
      </c>
    </row>
    <row r="2204" customFormat="false" ht="13.8" hidden="false" customHeight="false" outlineLevel="0" collapsed="false">
      <c r="A2204" s="1" t="s">
        <v>3560</v>
      </c>
      <c r="B2204" s="2" t="n">
        <v>61.77</v>
      </c>
    </row>
    <row r="2205" customFormat="false" ht="13.8" hidden="false" customHeight="false" outlineLevel="0" collapsed="false">
      <c r="A2205" s="1" t="s">
        <v>3562</v>
      </c>
      <c r="B2205" s="2" t="n">
        <v>59.94</v>
      </c>
    </row>
    <row r="2206" customFormat="false" ht="13.8" hidden="false" customHeight="false" outlineLevel="0" collapsed="false">
      <c r="A2206" s="1" t="s">
        <v>3563</v>
      </c>
      <c r="B2206" s="2" t="n">
        <v>9.63</v>
      </c>
    </row>
    <row r="2207" customFormat="false" ht="13.8" hidden="false" customHeight="false" outlineLevel="0" collapsed="false">
      <c r="A2207" s="1" t="s">
        <v>3565</v>
      </c>
      <c r="B2207" s="2" t="n">
        <v>9.34</v>
      </c>
    </row>
    <row r="2208" customFormat="false" ht="13.8" hidden="false" customHeight="false" outlineLevel="0" collapsed="false">
      <c r="A2208" s="1" t="s">
        <v>3566</v>
      </c>
      <c r="B2208" s="2" t="n">
        <v>11.01</v>
      </c>
    </row>
    <row r="2209" customFormat="false" ht="13.8" hidden="false" customHeight="false" outlineLevel="0" collapsed="false">
      <c r="A2209" s="1" t="s">
        <v>3568</v>
      </c>
      <c r="B2209" s="2" t="n">
        <v>10.68</v>
      </c>
    </row>
    <row r="2210" customFormat="false" ht="13.8" hidden="false" customHeight="false" outlineLevel="0" collapsed="false">
      <c r="A2210" s="1" t="s">
        <v>3569</v>
      </c>
      <c r="B2210" s="2" t="n">
        <v>16.24</v>
      </c>
    </row>
    <row r="2211" customFormat="false" ht="13.8" hidden="false" customHeight="false" outlineLevel="0" collapsed="false">
      <c r="A2211" s="1" t="s">
        <v>3571</v>
      </c>
      <c r="B2211" s="2" t="n">
        <v>15.75</v>
      </c>
    </row>
    <row r="2212" customFormat="false" ht="13.8" hidden="false" customHeight="false" outlineLevel="0" collapsed="false">
      <c r="A2212" s="1" t="s">
        <v>3572</v>
      </c>
      <c r="B2212" s="2" t="n">
        <v>23.69</v>
      </c>
    </row>
    <row r="2213" customFormat="false" ht="13.8" hidden="false" customHeight="false" outlineLevel="0" collapsed="false">
      <c r="A2213" s="1" t="s">
        <v>3574</v>
      </c>
      <c r="B2213" s="2" t="n">
        <v>22.99</v>
      </c>
    </row>
    <row r="2214" customFormat="false" ht="13.8" hidden="false" customHeight="false" outlineLevel="0" collapsed="false">
      <c r="A2214" s="1" t="s">
        <v>3575</v>
      </c>
      <c r="B2214" s="2" t="n">
        <v>7.56</v>
      </c>
    </row>
    <row r="2215" customFormat="false" ht="13.8" hidden="false" customHeight="false" outlineLevel="0" collapsed="false">
      <c r="A2215" s="1" t="s">
        <v>3577</v>
      </c>
      <c r="B2215" s="2" t="n">
        <v>7.28</v>
      </c>
    </row>
    <row r="2216" customFormat="false" ht="13.8" hidden="false" customHeight="false" outlineLevel="0" collapsed="false">
      <c r="A2216" s="1" t="s">
        <v>3578</v>
      </c>
      <c r="B2216" s="2" t="n">
        <v>4.99</v>
      </c>
    </row>
    <row r="2217" customFormat="false" ht="13.8" hidden="false" customHeight="false" outlineLevel="0" collapsed="false">
      <c r="A2217" s="1" t="s">
        <v>3580</v>
      </c>
      <c r="B2217" s="2" t="n">
        <v>4.86</v>
      </c>
    </row>
    <row r="2218" customFormat="false" ht="13.8" hidden="false" customHeight="false" outlineLevel="0" collapsed="false">
      <c r="A2218" s="1" t="s">
        <v>3581</v>
      </c>
      <c r="B2218" s="2" t="n">
        <v>6.36</v>
      </c>
    </row>
    <row r="2219" customFormat="false" ht="13.8" hidden="false" customHeight="false" outlineLevel="0" collapsed="false">
      <c r="A2219" s="1" t="s">
        <v>3583</v>
      </c>
      <c r="B2219" s="2" t="n">
        <v>6.13</v>
      </c>
    </row>
    <row r="2220" customFormat="false" ht="13.8" hidden="false" customHeight="false" outlineLevel="0" collapsed="false">
      <c r="A2220" s="1" t="s">
        <v>3584</v>
      </c>
      <c r="B2220" s="2" t="n">
        <v>267.21</v>
      </c>
    </row>
    <row r="2221" customFormat="false" ht="13.8" hidden="false" customHeight="false" outlineLevel="0" collapsed="false">
      <c r="A2221" s="1" t="s">
        <v>3586</v>
      </c>
      <c r="B2221" s="2" t="n">
        <v>262.69</v>
      </c>
    </row>
    <row r="2222" customFormat="false" ht="13.8" hidden="false" customHeight="false" outlineLevel="0" collapsed="false">
      <c r="A2222" s="1" t="s">
        <v>3587</v>
      </c>
      <c r="B2222" s="2" t="n">
        <v>10.81</v>
      </c>
    </row>
    <row r="2223" customFormat="false" ht="13.8" hidden="false" customHeight="false" outlineLevel="0" collapsed="false">
      <c r="A2223" s="1" t="s">
        <v>3589</v>
      </c>
      <c r="B2223" s="2" t="n">
        <v>10.58</v>
      </c>
    </row>
    <row r="2224" customFormat="false" ht="13.8" hidden="false" customHeight="false" outlineLevel="0" collapsed="false">
      <c r="A2224" s="1" t="s">
        <v>3590</v>
      </c>
      <c r="B2224" s="2" t="n">
        <v>9.49</v>
      </c>
    </row>
    <row r="2225" customFormat="false" ht="13.8" hidden="false" customHeight="false" outlineLevel="0" collapsed="false">
      <c r="A2225" s="1" t="s">
        <v>3592</v>
      </c>
      <c r="B2225" s="2" t="n">
        <v>9.38</v>
      </c>
    </row>
    <row r="2226" customFormat="false" ht="13.8" hidden="false" customHeight="false" outlineLevel="0" collapsed="false">
      <c r="A2226" s="1" t="s">
        <v>3593</v>
      </c>
      <c r="B2226" s="2" t="n">
        <v>3.45</v>
      </c>
    </row>
    <row r="2227" customFormat="false" ht="13.8" hidden="false" customHeight="false" outlineLevel="0" collapsed="false">
      <c r="A2227" s="1" t="s">
        <v>3595</v>
      </c>
      <c r="B2227" s="2" t="n">
        <v>3.4</v>
      </c>
    </row>
    <row r="2228" customFormat="false" ht="13.8" hidden="false" customHeight="false" outlineLevel="0" collapsed="false">
      <c r="A2228" s="1" t="s">
        <v>3596</v>
      </c>
      <c r="B2228" s="2" t="n">
        <v>6.39</v>
      </c>
    </row>
    <row r="2229" customFormat="false" ht="13.8" hidden="false" customHeight="false" outlineLevel="0" collapsed="false">
      <c r="A2229" s="1" t="s">
        <v>3598</v>
      </c>
      <c r="B2229" s="2" t="n">
        <v>6.26</v>
      </c>
    </row>
    <row r="2230" customFormat="false" ht="13.8" hidden="false" customHeight="false" outlineLevel="0" collapsed="false">
      <c r="A2230" s="1" t="s">
        <v>3599</v>
      </c>
      <c r="B2230" s="2" t="n">
        <v>8.62</v>
      </c>
    </row>
    <row r="2231" customFormat="false" ht="13.8" hidden="false" customHeight="false" outlineLevel="0" collapsed="false">
      <c r="A2231" s="1" t="s">
        <v>3601</v>
      </c>
      <c r="B2231" s="2" t="n">
        <v>8.44</v>
      </c>
    </row>
    <row r="2232" customFormat="false" ht="13.8" hidden="false" customHeight="false" outlineLevel="0" collapsed="false">
      <c r="A2232" s="1" t="s">
        <v>3602</v>
      </c>
      <c r="B2232" s="2" t="n">
        <v>12.83</v>
      </c>
    </row>
    <row r="2233" customFormat="false" ht="13.8" hidden="false" customHeight="false" outlineLevel="0" collapsed="false">
      <c r="A2233" s="1" t="s">
        <v>3604</v>
      </c>
      <c r="B2233" s="2" t="n">
        <v>12.55</v>
      </c>
    </row>
    <row r="2234" customFormat="false" ht="13.8" hidden="false" customHeight="false" outlineLevel="0" collapsed="false">
      <c r="A2234" s="1" t="s">
        <v>3605</v>
      </c>
      <c r="B2234" s="2" t="n">
        <v>15.16</v>
      </c>
    </row>
    <row r="2235" customFormat="false" ht="13.8" hidden="false" customHeight="false" outlineLevel="0" collapsed="false">
      <c r="A2235" s="1" t="s">
        <v>3607</v>
      </c>
      <c r="B2235" s="2" t="n">
        <v>14.97</v>
      </c>
    </row>
    <row r="2236" customFormat="false" ht="13.8" hidden="false" customHeight="false" outlineLevel="0" collapsed="false">
      <c r="A2236" s="1" t="s">
        <v>3608</v>
      </c>
      <c r="B2236" s="2" t="n">
        <v>17.11</v>
      </c>
    </row>
    <row r="2237" customFormat="false" ht="13.8" hidden="false" customHeight="false" outlineLevel="0" collapsed="false">
      <c r="A2237" s="1" t="s">
        <v>3610</v>
      </c>
      <c r="B2237" s="2" t="n">
        <v>16.77</v>
      </c>
    </row>
    <row r="2238" customFormat="false" ht="13.8" hidden="false" customHeight="false" outlineLevel="0" collapsed="false">
      <c r="A2238" s="1" t="s">
        <v>3611</v>
      </c>
      <c r="B2238" s="2" t="n">
        <v>4.15</v>
      </c>
    </row>
    <row r="2239" customFormat="false" ht="13.8" hidden="false" customHeight="false" outlineLevel="0" collapsed="false">
      <c r="A2239" s="1" t="s">
        <v>3613</v>
      </c>
      <c r="B2239" s="2" t="n">
        <v>4.06</v>
      </c>
    </row>
    <row r="2240" customFormat="false" ht="13.8" hidden="false" customHeight="false" outlineLevel="0" collapsed="false">
      <c r="A2240" s="1" t="s">
        <v>3614</v>
      </c>
      <c r="B2240" s="2" t="n">
        <v>2.91</v>
      </c>
    </row>
    <row r="2241" customFormat="false" ht="13.8" hidden="false" customHeight="false" outlineLevel="0" collapsed="false">
      <c r="A2241" s="1" t="s">
        <v>3616</v>
      </c>
      <c r="B2241" s="2" t="n">
        <v>2.86</v>
      </c>
    </row>
    <row r="2242" customFormat="false" ht="13.8" hidden="false" customHeight="false" outlineLevel="0" collapsed="false">
      <c r="A2242" s="1" t="s">
        <v>3617</v>
      </c>
      <c r="B2242" s="2" t="n">
        <v>2.37</v>
      </c>
    </row>
    <row r="2243" customFormat="false" ht="13.8" hidden="false" customHeight="false" outlineLevel="0" collapsed="false">
      <c r="A2243" s="1" t="s">
        <v>3619</v>
      </c>
      <c r="B2243" s="2" t="n">
        <v>2.34</v>
      </c>
    </row>
    <row r="2244" customFormat="false" ht="13.8" hidden="false" customHeight="false" outlineLevel="0" collapsed="false">
      <c r="A2244" s="1" t="s">
        <v>3620</v>
      </c>
      <c r="B2244" s="2" t="n">
        <v>3.4</v>
      </c>
    </row>
    <row r="2245" customFormat="false" ht="13.8" hidden="false" customHeight="false" outlineLevel="0" collapsed="false">
      <c r="A2245" s="1" t="s">
        <v>3622</v>
      </c>
      <c r="B2245" s="2" t="n">
        <v>3.35</v>
      </c>
    </row>
    <row r="2246" customFormat="false" ht="13.8" hidden="false" customHeight="false" outlineLevel="0" collapsed="false">
      <c r="A2246" s="1" t="s">
        <v>3623</v>
      </c>
      <c r="B2246" s="2" t="n">
        <v>3.12</v>
      </c>
    </row>
    <row r="2247" customFormat="false" ht="13.8" hidden="false" customHeight="false" outlineLevel="0" collapsed="false">
      <c r="A2247" s="1" t="s">
        <v>3625</v>
      </c>
      <c r="B2247" s="2" t="n">
        <v>3.07</v>
      </c>
    </row>
    <row r="2248" customFormat="false" ht="13.8" hidden="false" customHeight="false" outlineLevel="0" collapsed="false">
      <c r="A2248" s="1" t="s">
        <v>3626</v>
      </c>
      <c r="B2248" s="2" t="n">
        <v>6.27</v>
      </c>
    </row>
    <row r="2249" customFormat="false" ht="13.8" hidden="false" customHeight="false" outlineLevel="0" collapsed="false">
      <c r="A2249" s="1" t="s">
        <v>3628</v>
      </c>
      <c r="B2249" s="2" t="n">
        <v>6.24</v>
      </c>
    </row>
    <row r="2250" customFormat="false" ht="13.8" hidden="false" customHeight="false" outlineLevel="0" collapsed="false">
      <c r="A2250" s="1" t="s">
        <v>3629</v>
      </c>
      <c r="B2250" s="2" t="n">
        <v>5.47</v>
      </c>
    </row>
    <row r="2251" customFormat="false" ht="13.8" hidden="false" customHeight="false" outlineLevel="0" collapsed="false">
      <c r="A2251" s="1" t="s">
        <v>3631</v>
      </c>
      <c r="B2251" s="2" t="n">
        <v>5.3</v>
      </c>
    </row>
    <row r="2252" customFormat="false" ht="13.8" hidden="false" customHeight="false" outlineLevel="0" collapsed="false">
      <c r="A2252" s="1" t="s">
        <v>3632</v>
      </c>
      <c r="B2252" s="2" t="n">
        <v>8.52</v>
      </c>
    </row>
    <row r="2253" customFormat="false" ht="13.8" hidden="false" customHeight="false" outlineLevel="0" collapsed="false">
      <c r="A2253" s="1" t="s">
        <v>3634</v>
      </c>
      <c r="B2253" s="2" t="n">
        <v>8.44</v>
      </c>
    </row>
    <row r="2254" customFormat="false" ht="13.8" hidden="false" customHeight="false" outlineLevel="0" collapsed="false">
      <c r="A2254" s="1" t="s">
        <v>3635</v>
      </c>
      <c r="B2254" s="2" t="n">
        <v>8.15</v>
      </c>
    </row>
    <row r="2255" customFormat="false" ht="13.8" hidden="false" customHeight="false" outlineLevel="0" collapsed="false">
      <c r="A2255" s="1" t="s">
        <v>3637</v>
      </c>
      <c r="B2255" s="2" t="n">
        <v>8.02</v>
      </c>
    </row>
    <row r="2256" customFormat="false" ht="13.8" hidden="false" customHeight="false" outlineLevel="0" collapsed="false">
      <c r="A2256" s="1" t="s">
        <v>3638</v>
      </c>
      <c r="B2256" s="2" t="n">
        <v>16.28</v>
      </c>
    </row>
    <row r="2257" customFormat="false" ht="13.8" hidden="false" customHeight="false" outlineLevel="0" collapsed="false">
      <c r="A2257" s="1" t="s">
        <v>3640</v>
      </c>
      <c r="B2257" s="2" t="n">
        <v>16.13</v>
      </c>
    </row>
    <row r="2258" customFormat="false" ht="13.8" hidden="false" customHeight="false" outlineLevel="0" collapsed="false">
      <c r="A2258" s="1" t="s">
        <v>3641</v>
      </c>
      <c r="B2258" s="2" t="n">
        <v>5.05</v>
      </c>
    </row>
    <row r="2259" customFormat="false" ht="13.8" hidden="false" customHeight="false" outlineLevel="0" collapsed="false">
      <c r="A2259" s="1" t="s">
        <v>3643</v>
      </c>
      <c r="B2259" s="2" t="n">
        <v>4.85</v>
      </c>
    </row>
    <row r="2260" customFormat="false" ht="13.8" hidden="false" customHeight="false" outlineLevel="0" collapsed="false">
      <c r="A2260" s="1" t="s">
        <v>3644</v>
      </c>
      <c r="B2260" s="2" t="n">
        <v>4.68</v>
      </c>
    </row>
    <row r="2261" customFormat="false" ht="13.8" hidden="false" customHeight="false" outlineLevel="0" collapsed="false">
      <c r="A2261" s="1" t="s">
        <v>3646</v>
      </c>
      <c r="B2261" s="2" t="n">
        <v>4.54</v>
      </c>
    </row>
    <row r="2262" customFormat="false" ht="13.8" hidden="false" customHeight="false" outlineLevel="0" collapsed="false">
      <c r="A2262" s="1" t="s">
        <v>3647</v>
      </c>
      <c r="B2262" s="2" t="n">
        <v>3.2</v>
      </c>
    </row>
    <row r="2263" customFormat="false" ht="13.8" hidden="false" customHeight="false" outlineLevel="0" collapsed="false">
      <c r="A2263" s="1" t="s">
        <v>3649</v>
      </c>
      <c r="B2263" s="2" t="n">
        <v>3.11</v>
      </c>
    </row>
    <row r="2264" customFormat="false" ht="13.8" hidden="false" customHeight="false" outlineLevel="0" collapsed="false">
      <c r="A2264" s="1" t="s">
        <v>3650</v>
      </c>
      <c r="B2264" s="2" t="n">
        <v>11.3</v>
      </c>
    </row>
    <row r="2265" customFormat="false" ht="13.8" hidden="false" customHeight="false" outlineLevel="0" collapsed="false">
      <c r="A2265" s="1" t="s">
        <v>3652</v>
      </c>
      <c r="B2265" s="2" t="n">
        <v>10.9</v>
      </c>
    </row>
    <row r="2266" customFormat="false" ht="13.8" hidden="false" customHeight="false" outlineLevel="0" collapsed="false">
      <c r="A2266" s="1" t="s">
        <v>3653</v>
      </c>
      <c r="B2266" s="2" t="n">
        <v>16.13</v>
      </c>
    </row>
    <row r="2267" customFormat="false" ht="13.8" hidden="false" customHeight="false" outlineLevel="0" collapsed="false">
      <c r="A2267" s="1" t="s">
        <v>3655</v>
      </c>
      <c r="B2267" s="2" t="n">
        <v>15.55</v>
      </c>
    </row>
    <row r="2268" customFormat="false" ht="13.8" hidden="false" customHeight="false" outlineLevel="0" collapsed="false">
      <c r="A2268" s="1" t="s">
        <v>3656</v>
      </c>
      <c r="B2268" s="2" t="n">
        <v>16.72</v>
      </c>
    </row>
    <row r="2269" customFormat="false" ht="13.8" hidden="false" customHeight="false" outlineLevel="0" collapsed="false">
      <c r="A2269" s="1" t="s">
        <v>3658</v>
      </c>
      <c r="B2269" s="2" t="n">
        <v>16.12</v>
      </c>
    </row>
    <row r="2270" customFormat="false" ht="13.8" hidden="false" customHeight="false" outlineLevel="0" collapsed="false">
      <c r="A2270" s="1" t="s">
        <v>3659</v>
      </c>
      <c r="B2270" s="2" t="n">
        <v>23.3</v>
      </c>
    </row>
    <row r="2271" customFormat="false" ht="13.8" hidden="false" customHeight="false" outlineLevel="0" collapsed="false">
      <c r="A2271" s="1" t="s">
        <v>3661</v>
      </c>
      <c r="B2271" s="2" t="n">
        <v>22.47</v>
      </c>
    </row>
    <row r="2272" customFormat="false" ht="13.8" hidden="false" customHeight="false" outlineLevel="0" collapsed="false">
      <c r="A2272" s="1" t="s">
        <v>3662</v>
      </c>
      <c r="B2272" s="2" t="n">
        <v>7.21</v>
      </c>
    </row>
    <row r="2273" customFormat="false" ht="13.8" hidden="false" customHeight="false" outlineLevel="0" collapsed="false">
      <c r="A2273" s="1" t="s">
        <v>3664</v>
      </c>
      <c r="B2273" s="2" t="n">
        <v>7.14</v>
      </c>
    </row>
    <row r="2274" customFormat="false" ht="13.8" hidden="false" customHeight="false" outlineLevel="0" collapsed="false">
      <c r="A2274" s="1" t="s">
        <v>3665</v>
      </c>
      <c r="B2274" s="2" t="n">
        <v>8.42</v>
      </c>
    </row>
    <row r="2275" customFormat="false" ht="13.8" hidden="false" customHeight="false" outlineLevel="0" collapsed="false">
      <c r="A2275" s="1" t="s">
        <v>3667</v>
      </c>
      <c r="B2275" s="2" t="n">
        <v>8.34</v>
      </c>
    </row>
    <row r="2276" customFormat="false" ht="13.8" hidden="false" customHeight="false" outlineLevel="0" collapsed="false">
      <c r="A2276" s="1" t="s">
        <v>3668</v>
      </c>
      <c r="B2276" s="2" t="n">
        <v>9.63</v>
      </c>
    </row>
    <row r="2277" customFormat="false" ht="13.8" hidden="false" customHeight="false" outlineLevel="0" collapsed="false">
      <c r="A2277" s="1" t="s">
        <v>3670</v>
      </c>
      <c r="B2277" s="2" t="n">
        <v>9.54</v>
      </c>
    </row>
    <row r="2278" customFormat="false" ht="13.8" hidden="false" customHeight="false" outlineLevel="0" collapsed="false">
      <c r="A2278" s="1" t="s">
        <v>3671</v>
      </c>
      <c r="B2278" s="2" t="n">
        <v>10.82</v>
      </c>
    </row>
    <row r="2279" customFormat="false" ht="13.8" hidden="false" customHeight="false" outlineLevel="0" collapsed="false">
      <c r="A2279" s="1" t="s">
        <v>3673</v>
      </c>
      <c r="B2279" s="2" t="n">
        <v>10.72</v>
      </c>
    </row>
    <row r="2280" customFormat="false" ht="13.8" hidden="false" customHeight="false" outlineLevel="0" collapsed="false">
      <c r="A2280" s="1" t="s">
        <v>3674</v>
      </c>
      <c r="B2280" s="2" t="n">
        <v>12.05</v>
      </c>
    </row>
    <row r="2281" customFormat="false" ht="13.8" hidden="false" customHeight="false" outlineLevel="0" collapsed="false">
      <c r="A2281" s="1" t="s">
        <v>3676</v>
      </c>
      <c r="B2281" s="2" t="n">
        <v>11.94</v>
      </c>
    </row>
    <row r="2282" customFormat="false" ht="13.8" hidden="false" customHeight="false" outlineLevel="0" collapsed="false">
      <c r="A2282" s="1" t="s">
        <v>3677</v>
      </c>
      <c r="B2282" s="2" t="n">
        <v>13.25</v>
      </c>
    </row>
    <row r="2283" customFormat="false" ht="13.8" hidden="false" customHeight="false" outlineLevel="0" collapsed="false">
      <c r="A2283" s="1" t="s">
        <v>3679</v>
      </c>
      <c r="B2283" s="2" t="n">
        <v>13.12</v>
      </c>
    </row>
    <row r="2284" customFormat="false" ht="13.8" hidden="false" customHeight="false" outlineLevel="0" collapsed="false">
      <c r="A2284" s="1" t="s">
        <v>3680</v>
      </c>
      <c r="B2284" s="2" t="n">
        <v>14.48</v>
      </c>
    </row>
    <row r="2285" customFormat="false" ht="13.8" hidden="false" customHeight="false" outlineLevel="0" collapsed="false">
      <c r="A2285" s="1" t="s">
        <v>3682</v>
      </c>
      <c r="B2285" s="2" t="n">
        <v>14.34</v>
      </c>
    </row>
    <row r="2286" customFormat="false" ht="13.8" hidden="false" customHeight="false" outlineLevel="0" collapsed="false">
      <c r="A2286" s="1" t="s">
        <v>3683</v>
      </c>
      <c r="B2286" s="2" t="n">
        <v>15.61</v>
      </c>
    </row>
    <row r="2287" customFormat="false" ht="13.8" hidden="false" customHeight="false" outlineLevel="0" collapsed="false">
      <c r="A2287" s="1" t="s">
        <v>3685</v>
      </c>
      <c r="B2287" s="2" t="n">
        <v>15.45</v>
      </c>
    </row>
    <row r="2288" customFormat="false" ht="13.8" hidden="false" customHeight="false" outlineLevel="0" collapsed="false">
      <c r="A2288" s="1" t="s">
        <v>3686</v>
      </c>
      <c r="B2288" s="2" t="n">
        <v>16.92</v>
      </c>
    </row>
    <row r="2289" customFormat="false" ht="13.8" hidden="false" customHeight="false" outlineLevel="0" collapsed="false">
      <c r="A2289" s="1" t="s">
        <v>3688</v>
      </c>
      <c r="B2289" s="2" t="n">
        <v>16.75</v>
      </c>
    </row>
    <row r="2290" customFormat="false" ht="13.8" hidden="false" customHeight="false" outlineLevel="0" collapsed="false">
      <c r="A2290" s="1" t="s">
        <v>3689</v>
      </c>
      <c r="B2290" s="2" t="n">
        <v>18.14</v>
      </c>
    </row>
    <row r="2291" customFormat="false" ht="13.8" hidden="false" customHeight="false" outlineLevel="0" collapsed="false">
      <c r="A2291" s="1" t="s">
        <v>3691</v>
      </c>
      <c r="B2291" s="2" t="n">
        <v>17.96</v>
      </c>
    </row>
    <row r="2292" customFormat="false" ht="13.8" hidden="false" customHeight="false" outlineLevel="0" collapsed="false">
      <c r="A2292" s="1" t="s">
        <v>3692</v>
      </c>
      <c r="B2292" s="2" t="n">
        <v>19.36</v>
      </c>
    </row>
    <row r="2293" customFormat="false" ht="13.8" hidden="false" customHeight="false" outlineLevel="0" collapsed="false">
      <c r="A2293" s="1" t="s">
        <v>3694</v>
      </c>
      <c r="B2293" s="2" t="n">
        <v>19.17</v>
      </c>
    </row>
    <row r="2294" customFormat="false" ht="13.8" hidden="false" customHeight="false" outlineLevel="0" collapsed="false">
      <c r="A2294" s="1" t="s">
        <v>3695</v>
      </c>
      <c r="B2294" s="2" t="n">
        <v>20.55</v>
      </c>
    </row>
    <row r="2295" customFormat="false" ht="13.8" hidden="false" customHeight="false" outlineLevel="0" collapsed="false">
      <c r="A2295" s="1" t="s">
        <v>3697</v>
      </c>
      <c r="B2295" s="2" t="n">
        <v>20.34</v>
      </c>
    </row>
    <row r="2296" customFormat="false" ht="13.8" hidden="false" customHeight="false" outlineLevel="0" collapsed="false">
      <c r="A2296" s="1" t="s">
        <v>3698</v>
      </c>
      <c r="B2296" s="2" t="n">
        <v>21.65</v>
      </c>
    </row>
    <row r="2297" customFormat="false" ht="13.8" hidden="false" customHeight="false" outlineLevel="0" collapsed="false">
      <c r="A2297" s="1" t="s">
        <v>3700</v>
      </c>
      <c r="B2297" s="2" t="n">
        <v>21.43</v>
      </c>
    </row>
    <row r="2298" customFormat="false" ht="13.8" hidden="false" customHeight="false" outlineLevel="0" collapsed="false">
      <c r="A2298" s="1" t="s">
        <v>3701</v>
      </c>
      <c r="B2298" s="2" t="n">
        <v>22.87</v>
      </c>
    </row>
    <row r="2299" customFormat="false" ht="13.8" hidden="false" customHeight="false" outlineLevel="0" collapsed="false">
      <c r="A2299" s="1" t="s">
        <v>3703</v>
      </c>
      <c r="B2299" s="2" t="n">
        <v>22.65</v>
      </c>
    </row>
    <row r="2300" customFormat="false" ht="13.8" hidden="false" customHeight="false" outlineLevel="0" collapsed="false">
      <c r="A2300" s="1" t="s">
        <v>3704</v>
      </c>
      <c r="B2300" s="2" t="n">
        <v>24.26</v>
      </c>
    </row>
    <row r="2301" customFormat="false" ht="13.8" hidden="false" customHeight="false" outlineLevel="0" collapsed="false">
      <c r="A2301" s="1" t="s">
        <v>3706</v>
      </c>
      <c r="B2301" s="2" t="n">
        <v>24.03</v>
      </c>
    </row>
    <row r="2302" customFormat="false" ht="13.8" hidden="false" customHeight="false" outlineLevel="0" collapsed="false">
      <c r="A2302" s="1" t="s">
        <v>3707</v>
      </c>
      <c r="B2302" s="2" t="n">
        <v>25.49</v>
      </c>
    </row>
    <row r="2303" customFormat="false" ht="13.8" hidden="false" customHeight="false" outlineLevel="0" collapsed="false">
      <c r="A2303" s="1" t="s">
        <v>3709</v>
      </c>
      <c r="B2303" s="2" t="n">
        <v>25.24</v>
      </c>
    </row>
    <row r="2304" customFormat="false" ht="13.8" hidden="false" customHeight="false" outlineLevel="0" collapsed="false">
      <c r="A2304" s="1" t="s">
        <v>3710</v>
      </c>
      <c r="B2304" s="2" t="n">
        <v>26.5</v>
      </c>
    </row>
    <row r="2305" customFormat="false" ht="13.8" hidden="false" customHeight="false" outlineLevel="0" collapsed="false">
      <c r="A2305" s="1" t="s">
        <v>3712</v>
      </c>
      <c r="B2305" s="2" t="n">
        <v>26.24</v>
      </c>
    </row>
    <row r="2306" customFormat="false" ht="13.8" hidden="false" customHeight="false" outlineLevel="0" collapsed="false">
      <c r="A2306" s="1" t="s">
        <v>3713</v>
      </c>
      <c r="B2306" s="2" t="n">
        <v>27.59</v>
      </c>
    </row>
    <row r="2307" customFormat="false" ht="13.8" hidden="false" customHeight="false" outlineLevel="0" collapsed="false">
      <c r="A2307" s="1" t="s">
        <v>3715</v>
      </c>
      <c r="B2307" s="2" t="n">
        <v>27.31</v>
      </c>
    </row>
    <row r="2308" customFormat="false" ht="13.8" hidden="false" customHeight="false" outlineLevel="0" collapsed="false">
      <c r="A2308" s="1" t="s">
        <v>3716</v>
      </c>
      <c r="B2308" s="2" t="n">
        <v>29.18</v>
      </c>
    </row>
    <row r="2309" customFormat="false" ht="13.8" hidden="false" customHeight="false" outlineLevel="0" collapsed="false">
      <c r="A2309" s="1" t="s">
        <v>3718</v>
      </c>
      <c r="B2309" s="2" t="n">
        <v>28.9</v>
      </c>
    </row>
    <row r="2310" customFormat="false" ht="13.8" hidden="false" customHeight="false" outlineLevel="0" collapsed="false">
      <c r="A2310" s="1" t="s">
        <v>3719</v>
      </c>
      <c r="B2310" s="2" t="n">
        <v>30.05</v>
      </c>
    </row>
    <row r="2311" customFormat="false" ht="13.8" hidden="false" customHeight="false" outlineLevel="0" collapsed="false">
      <c r="A2311" s="1" t="s">
        <v>3721</v>
      </c>
      <c r="B2311" s="2" t="n">
        <v>29.76</v>
      </c>
    </row>
    <row r="2312" customFormat="false" ht="13.8" hidden="false" customHeight="false" outlineLevel="0" collapsed="false">
      <c r="A2312" s="1" t="s">
        <v>3722</v>
      </c>
      <c r="B2312" s="2" t="n">
        <v>31.46</v>
      </c>
    </row>
    <row r="2313" customFormat="false" ht="13.8" hidden="false" customHeight="false" outlineLevel="0" collapsed="false">
      <c r="A2313" s="1" t="s">
        <v>3724</v>
      </c>
      <c r="B2313" s="2" t="n">
        <v>31.16</v>
      </c>
    </row>
    <row r="2314" customFormat="false" ht="13.8" hidden="false" customHeight="false" outlineLevel="0" collapsed="false">
      <c r="A2314" s="1" t="s">
        <v>3725</v>
      </c>
      <c r="B2314" s="2" t="n">
        <v>32.48</v>
      </c>
    </row>
    <row r="2315" customFormat="false" ht="13.8" hidden="false" customHeight="false" outlineLevel="0" collapsed="false">
      <c r="A2315" s="1" t="s">
        <v>3727</v>
      </c>
      <c r="B2315" s="2" t="n">
        <v>32.16</v>
      </c>
    </row>
    <row r="2316" customFormat="false" ht="13.8" hidden="false" customHeight="false" outlineLevel="0" collapsed="false">
      <c r="A2316" s="1" t="s">
        <v>3728</v>
      </c>
      <c r="B2316" s="2" t="n">
        <v>34.13</v>
      </c>
    </row>
    <row r="2317" customFormat="false" ht="13.8" hidden="false" customHeight="false" outlineLevel="0" collapsed="false">
      <c r="A2317" s="1" t="s">
        <v>3730</v>
      </c>
      <c r="B2317" s="2" t="n">
        <v>33.8</v>
      </c>
    </row>
    <row r="2318" customFormat="false" ht="13.8" hidden="false" customHeight="false" outlineLevel="0" collapsed="false">
      <c r="A2318" s="1" t="s">
        <v>3731</v>
      </c>
      <c r="B2318" s="2" t="n">
        <v>15.15</v>
      </c>
    </row>
    <row r="2319" customFormat="false" ht="13.8" hidden="false" customHeight="false" outlineLevel="0" collapsed="false">
      <c r="A2319" s="1" t="s">
        <v>3733</v>
      </c>
      <c r="B2319" s="2" t="n">
        <v>15.04</v>
      </c>
    </row>
    <row r="2320" customFormat="false" ht="13.8" hidden="false" customHeight="false" outlineLevel="0" collapsed="false">
      <c r="A2320" s="1" t="s">
        <v>3734</v>
      </c>
      <c r="B2320" s="2" t="n">
        <v>17.47</v>
      </c>
    </row>
    <row r="2321" customFormat="false" ht="13.8" hidden="false" customHeight="false" outlineLevel="0" collapsed="false">
      <c r="A2321" s="1" t="s">
        <v>3736</v>
      </c>
      <c r="B2321" s="2" t="n">
        <v>17.35</v>
      </c>
    </row>
    <row r="2322" customFormat="false" ht="13.8" hidden="false" customHeight="false" outlineLevel="0" collapsed="false">
      <c r="A2322" s="1" t="s">
        <v>3737</v>
      </c>
      <c r="B2322" s="2" t="n">
        <v>19.89</v>
      </c>
    </row>
    <row r="2323" customFormat="false" ht="13.8" hidden="false" customHeight="false" outlineLevel="0" collapsed="false">
      <c r="A2323" s="1" t="s">
        <v>3739</v>
      </c>
      <c r="B2323" s="2" t="n">
        <v>19.75</v>
      </c>
    </row>
    <row r="2324" customFormat="false" ht="13.8" hidden="false" customHeight="false" outlineLevel="0" collapsed="false">
      <c r="A2324" s="1" t="s">
        <v>3740</v>
      </c>
      <c r="B2324" s="2" t="n">
        <v>22.16</v>
      </c>
    </row>
    <row r="2325" customFormat="false" ht="13.8" hidden="false" customHeight="false" outlineLevel="0" collapsed="false">
      <c r="A2325" s="1" t="s">
        <v>3742</v>
      </c>
      <c r="B2325" s="2" t="n">
        <v>22</v>
      </c>
    </row>
    <row r="2326" customFormat="false" ht="13.8" hidden="false" customHeight="false" outlineLevel="0" collapsed="false">
      <c r="A2326" s="1" t="s">
        <v>3743</v>
      </c>
      <c r="B2326" s="2" t="n">
        <v>24.64</v>
      </c>
    </row>
    <row r="2327" customFormat="false" ht="13.8" hidden="false" customHeight="false" outlineLevel="0" collapsed="false">
      <c r="A2327" s="1" t="s">
        <v>3745</v>
      </c>
      <c r="B2327" s="2" t="n">
        <v>24.47</v>
      </c>
    </row>
    <row r="2328" customFormat="false" ht="13.8" hidden="false" customHeight="false" outlineLevel="0" collapsed="false">
      <c r="A2328" s="1" t="s">
        <v>3746</v>
      </c>
      <c r="B2328" s="2" t="n">
        <v>26.85</v>
      </c>
    </row>
    <row r="2329" customFormat="false" ht="13.8" hidden="false" customHeight="false" outlineLevel="0" collapsed="false">
      <c r="A2329" s="1" t="s">
        <v>3748</v>
      </c>
      <c r="B2329" s="2" t="n">
        <v>26.66</v>
      </c>
    </row>
    <row r="2330" customFormat="false" ht="13.8" hidden="false" customHeight="false" outlineLevel="0" collapsed="false">
      <c r="A2330" s="1" t="s">
        <v>3749</v>
      </c>
      <c r="B2330" s="2" t="n">
        <v>29.22</v>
      </c>
    </row>
    <row r="2331" customFormat="false" ht="13.8" hidden="false" customHeight="false" outlineLevel="0" collapsed="false">
      <c r="A2331" s="1" t="s">
        <v>3751</v>
      </c>
      <c r="B2331" s="2" t="n">
        <v>29.01</v>
      </c>
    </row>
    <row r="2332" customFormat="false" ht="13.8" hidden="false" customHeight="false" outlineLevel="0" collapsed="false">
      <c r="A2332" s="1" t="s">
        <v>3752</v>
      </c>
      <c r="B2332" s="2" t="n">
        <v>31.75</v>
      </c>
    </row>
    <row r="2333" customFormat="false" ht="13.8" hidden="false" customHeight="false" outlineLevel="0" collapsed="false">
      <c r="A2333" s="1" t="s">
        <v>3754</v>
      </c>
      <c r="B2333" s="2" t="n">
        <v>31.52</v>
      </c>
    </row>
    <row r="2334" customFormat="false" ht="13.8" hidden="false" customHeight="false" outlineLevel="0" collapsed="false">
      <c r="A2334" s="1" t="s">
        <v>3755</v>
      </c>
      <c r="B2334" s="2" t="n">
        <v>34.05</v>
      </c>
    </row>
    <row r="2335" customFormat="false" ht="13.8" hidden="false" customHeight="false" outlineLevel="0" collapsed="false">
      <c r="A2335" s="1" t="s">
        <v>3757</v>
      </c>
      <c r="B2335" s="2" t="n">
        <v>33.8</v>
      </c>
    </row>
    <row r="2336" customFormat="false" ht="13.8" hidden="false" customHeight="false" outlineLevel="0" collapsed="false">
      <c r="A2336" s="1" t="s">
        <v>3758</v>
      </c>
      <c r="B2336" s="2" t="n">
        <v>36.3</v>
      </c>
    </row>
    <row r="2337" customFormat="false" ht="13.8" hidden="false" customHeight="false" outlineLevel="0" collapsed="false">
      <c r="A2337" s="1" t="s">
        <v>3760</v>
      </c>
      <c r="B2337" s="2" t="n">
        <v>36.03</v>
      </c>
    </row>
    <row r="2338" customFormat="false" ht="13.8" hidden="false" customHeight="false" outlineLevel="0" collapsed="false">
      <c r="A2338" s="1" t="s">
        <v>3761</v>
      </c>
      <c r="B2338" s="2" t="n">
        <v>38.85</v>
      </c>
    </row>
    <row r="2339" customFormat="false" ht="13.8" hidden="false" customHeight="false" outlineLevel="0" collapsed="false">
      <c r="A2339" s="1" t="s">
        <v>3763</v>
      </c>
      <c r="B2339" s="2" t="n">
        <v>38.57</v>
      </c>
    </row>
    <row r="2340" customFormat="false" ht="13.8" hidden="false" customHeight="false" outlineLevel="0" collapsed="false">
      <c r="A2340" s="1" t="s">
        <v>3764</v>
      </c>
      <c r="B2340" s="2" t="n">
        <v>41.28</v>
      </c>
    </row>
    <row r="2341" customFormat="false" ht="13.8" hidden="false" customHeight="false" outlineLevel="0" collapsed="false">
      <c r="A2341" s="1" t="s">
        <v>3766</v>
      </c>
      <c r="B2341" s="2" t="n">
        <v>40.99</v>
      </c>
    </row>
    <row r="2342" customFormat="false" ht="13.8" hidden="false" customHeight="false" outlineLevel="0" collapsed="false">
      <c r="A2342" s="1" t="s">
        <v>3767</v>
      </c>
      <c r="B2342" s="2" t="n">
        <v>43.45</v>
      </c>
    </row>
    <row r="2343" customFormat="false" ht="13.8" hidden="false" customHeight="false" outlineLevel="0" collapsed="false">
      <c r="A2343" s="1" t="s">
        <v>3769</v>
      </c>
      <c r="B2343" s="2" t="n">
        <v>43.14</v>
      </c>
    </row>
    <row r="2344" customFormat="false" ht="13.8" hidden="false" customHeight="false" outlineLevel="0" collapsed="false">
      <c r="A2344" s="1" t="s">
        <v>3770</v>
      </c>
      <c r="B2344" s="2" t="n">
        <v>45.87</v>
      </c>
    </row>
    <row r="2345" customFormat="false" ht="13.8" hidden="false" customHeight="false" outlineLevel="0" collapsed="false">
      <c r="A2345" s="1" t="s">
        <v>3772</v>
      </c>
      <c r="B2345" s="2" t="n">
        <v>45.54</v>
      </c>
    </row>
    <row r="2346" customFormat="false" ht="13.8" hidden="false" customHeight="false" outlineLevel="0" collapsed="false">
      <c r="A2346" s="1" t="s">
        <v>3773</v>
      </c>
      <c r="B2346" s="2" t="n">
        <v>48.57</v>
      </c>
    </row>
    <row r="2347" customFormat="false" ht="13.8" hidden="false" customHeight="false" outlineLevel="0" collapsed="false">
      <c r="A2347" s="1" t="s">
        <v>3775</v>
      </c>
      <c r="B2347" s="2" t="n">
        <v>48.22</v>
      </c>
    </row>
    <row r="2348" customFormat="false" ht="13.8" hidden="false" customHeight="false" outlineLevel="0" collapsed="false">
      <c r="A2348" s="1" t="s">
        <v>3776</v>
      </c>
      <c r="B2348" s="2" t="n">
        <v>50.81</v>
      </c>
    </row>
    <row r="2349" customFormat="false" ht="13.8" hidden="false" customHeight="false" outlineLevel="0" collapsed="false">
      <c r="A2349" s="1" t="s">
        <v>3778</v>
      </c>
      <c r="B2349" s="2" t="n">
        <v>50.45</v>
      </c>
    </row>
    <row r="2350" customFormat="false" ht="13.8" hidden="false" customHeight="false" outlineLevel="0" collapsed="false">
      <c r="A2350" s="1" t="s">
        <v>3779</v>
      </c>
      <c r="B2350" s="2" t="n">
        <v>53.27</v>
      </c>
    </row>
    <row r="2351" customFormat="false" ht="13.8" hidden="false" customHeight="false" outlineLevel="0" collapsed="false">
      <c r="A2351" s="1" t="s">
        <v>3781</v>
      </c>
      <c r="B2351" s="2" t="n">
        <v>52.89</v>
      </c>
    </row>
    <row r="2352" customFormat="false" ht="13.8" hidden="false" customHeight="false" outlineLevel="0" collapsed="false">
      <c r="A2352" s="1" t="s">
        <v>3782</v>
      </c>
      <c r="B2352" s="2" t="n">
        <v>55.06</v>
      </c>
    </row>
    <row r="2353" customFormat="false" ht="13.8" hidden="false" customHeight="false" outlineLevel="0" collapsed="false">
      <c r="A2353" s="1" t="s">
        <v>3784</v>
      </c>
      <c r="B2353" s="2" t="n">
        <v>54.66</v>
      </c>
    </row>
    <row r="2354" customFormat="false" ht="13.8" hidden="false" customHeight="false" outlineLevel="0" collapsed="false">
      <c r="A2354" s="1" t="s">
        <v>3785</v>
      </c>
      <c r="B2354" s="2" t="n">
        <v>57.94</v>
      </c>
    </row>
    <row r="2355" customFormat="false" ht="13.8" hidden="false" customHeight="false" outlineLevel="0" collapsed="false">
      <c r="A2355" s="1" t="s">
        <v>3787</v>
      </c>
      <c r="B2355" s="2" t="n">
        <v>57.52</v>
      </c>
    </row>
    <row r="2356" customFormat="false" ht="13.8" hidden="false" customHeight="false" outlineLevel="0" collapsed="false">
      <c r="A2356" s="1" t="s">
        <v>3788</v>
      </c>
      <c r="B2356" s="2" t="n">
        <v>60.05</v>
      </c>
    </row>
    <row r="2357" customFormat="false" ht="13.8" hidden="false" customHeight="false" outlineLevel="0" collapsed="false">
      <c r="A2357" s="1" t="s">
        <v>3790</v>
      </c>
      <c r="B2357" s="2" t="n">
        <v>59.62</v>
      </c>
    </row>
    <row r="2358" customFormat="false" ht="13.8" hidden="false" customHeight="false" outlineLevel="0" collapsed="false">
      <c r="A2358" s="1" t="s">
        <v>3791</v>
      </c>
      <c r="B2358" s="2" t="n">
        <v>62.32</v>
      </c>
    </row>
    <row r="2359" customFormat="false" ht="13.8" hidden="false" customHeight="false" outlineLevel="0" collapsed="false">
      <c r="A2359" s="1" t="s">
        <v>3793</v>
      </c>
      <c r="B2359" s="2" t="n">
        <v>61.87</v>
      </c>
    </row>
    <row r="2360" customFormat="false" ht="13.8" hidden="false" customHeight="false" outlineLevel="0" collapsed="false">
      <c r="A2360" s="1" t="s">
        <v>3794</v>
      </c>
      <c r="B2360" s="2" t="n">
        <v>64.76</v>
      </c>
    </row>
    <row r="2361" customFormat="false" ht="13.8" hidden="false" customHeight="false" outlineLevel="0" collapsed="false">
      <c r="A2361" s="1" t="s">
        <v>3796</v>
      </c>
      <c r="B2361" s="2" t="n">
        <v>64.29</v>
      </c>
    </row>
    <row r="2362" customFormat="false" ht="13.8" hidden="false" customHeight="false" outlineLevel="0" collapsed="false">
      <c r="A2362" s="1" t="s">
        <v>3797</v>
      </c>
      <c r="B2362" s="2" t="n">
        <v>67.41</v>
      </c>
    </row>
    <row r="2363" customFormat="false" ht="13.8" hidden="false" customHeight="false" outlineLevel="0" collapsed="false">
      <c r="A2363" s="1" t="s">
        <v>3799</v>
      </c>
      <c r="B2363" s="2" t="n">
        <v>66.92</v>
      </c>
    </row>
    <row r="2364" customFormat="false" ht="13.8" hidden="false" customHeight="false" outlineLevel="0" collapsed="false">
      <c r="A2364" s="1" t="s">
        <v>3800</v>
      </c>
      <c r="B2364" s="2" t="n">
        <v>1.07</v>
      </c>
    </row>
    <row r="2365" customFormat="false" ht="13.8" hidden="false" customHeight="false" outlineLevel="0" collapsed="false">
      <c r="A2365" s="1" t="s">
        <v>3803</v>
      </c>
      <c r="B2365" s="2" t="n">
        <v>1.05</v>
      </c>
    </row>
    <row r="2366" customFormat="false" ht="13.8" hidden="false" customHeight="false" outlineLevel="0" collapsed="false">
      <c r="A2366" s="1" t="s">
        <v>3804</v>
      </c>
      <c r="B2366" s="2" t="n">
        <v>1.35</v>
      </c>
    </row>
    <row r="2367" customFormat="false" ht="13.8" hidden="false" customHeight="false" outlineLevel="0" collapsed="false">
      <c r="A2367" s="1" t="s">
        <v>3806</v>
      </c>
      <c r="B2367" s="2" t="n">
        <v>1.33</v>
      </c>
    </row>
    <row r="2368" customFormat="false" ht="13.8" hidden="false" customHeight="false" outlineLevel="0" collapsed="false">
      <c r="A2368" s="1" t="s">
        <v>3807</v>
      </c>
      <c r="B2368" s="2" t="n">
        <v>1.53</v>
      </c>
    </row>
    <row r="2369" customFormat="false" ht="13.8" hidden="false" customHeight="false" outlineLevel="0" collapsed="false">
      <c r="A2369" s="1" t="s">
        <v>3809</v>
      </c>
      <c r="B2369" s="2" t="n">
        <v>1.5</v>
      </c>
    </row>
    <row r="2370" customFormat="false" ht="13.8" hidden="false" customHeight="false" outlineLevel="0" collapsed="false">
      <c r="A2370" s="1" t="s">
        <v>3810</v>
      </c>
      <c r="B2370" s="2" t="n">
        <v>1.79</v>
      </c>
    </row>
    <row r="2371" customFormat="false" ht="13.8" hidden="false" customHeight="false" outlineLevel="0" collapsed="false">
      <c r="A2371" s="1" t="s">
        <v>3812</v>
      </c>
      <c r="B2371" s="2" t="n">
        <v>1.76</v>
      </c>
    </row>
    <row r="2372" customFormat="false" ht="13.8" hidden="false" customHeight="false" outlineLevel="0" collapsed="false">
      <c r="A2372" s="1" t="s">
        <v>3813</v>
      </c>
      <c r="B2372" s="2" t="n">
        <v>2.16</v>
      </c>
    </row>
    <row r="2373" customFormat="false" ht="13.8" hidden="false" customHeight="false" outlineLevel="0" collapsed="false">
      <c r="A2373" s="1" t="s">
        <v>3815</v>
      </c>
      <c r="B2373" s="2" t="n">
        <v>2.12</v>
      </c>
    </row>
    <row r="2374" customFormat="false" ht="13.8" hidden="false" customHeight="false" outlineLevel="0" collapsed="false">
      <c r="A2374" s="1" t="s">
        <v>3816</v>
      </c>
      <c r="B2374" s="2" t="n">
        <v>2.68</v>
      </c>
    </row>
    <row r="2375" customFormat="false" ht="13.8" hidden="false" customHeight="false" outlineLevel="0" collapsed="false">
      <c r="A2375" s="1" t="s">
        <v>3818</v>
      </c>
      <c r="B2375" s="2" t="n">
        <v>2.64</v>
      </c>
    </row>
    <row r="2376" customFormat="false" ht="13.8" hidden="false" customHeight="false" outlineLevel="0" collapsed="false">
      <c r="A2376" s="1" t="s">
        <v>3819</v>
      </c>
      <c r="B2376" s="2" t="n">
        <v>3.59</v>
      </c>
    </row>
    <row r="2377" customFormat="false" ht="13.8" hidden="false" customHeight="false" outlineLevel="0" collapsed="false">
      <c r="A2377" s="1" t="s">
        <v>3821</v>
      </c>
      <c r="B2377" s="2" t="n">
        <v>3.53</v>
      </c>
    </row>
    <row r="2378" customFormat="false" ht="13.8" hidden="false" customHeight="false" outlineLevel="0" collapsed="false">
      <c r="A2378" s="1" t="s">
        <v>3822</v>
      </c>
      <c r="B2378" s="2" t="n">
        <v>5.39</v>
      </c>
    </row>
    <row r="2379" customFormat="false" ht="13.8" hidden="false" customHeight="false" outlineLevel="0" collapsed="false">
      <c r="A2379" s="1" t="s">
        <v>3824</v>
      </c>
      <c r="B2379" s="2" t="n">
        <v>5.3</v>
      </c>
    </row>
    <row r="2380" customFormat="false" ht="13.8" hidden="false" customHeight="false" outlineLevel="0" collapsed="false">
      <c r="A2380" s="1" t="s">
        <v>3825</v>
      </c>
      <c r="B2380" s="2" t="n">
        <v>10.77</v>
      </c>
    </row>
    <row r="2381" customFormat="false" ht="13.8" hidden="false" customHeight="false" outlineLevel="0" collapsed="false">
      <c r="A2381" s="1" t="s">
        <v>3827</v>
      </c>
      <c r="B2381" s="2" t="n">
        <v>10.58</v>
      </c>
    </row>
    <row r="2382" customFormat="false" ht="13.8" hidden="false" customHeight="false" outlineLevel="0" collapsed="false">
      <c r="A2382" s="1" t="s">
        <v>3828</v>
      </c>
      <c r="B2382" s="2" t="n">
        <v>0.82</v>
      </c>
    </row>
    <row r="2383" customFormat="false" ht="13.8" hidden="false" customHeight="false" outlineLevel="0" collapsed="false">
      <c r="A2383" s="1" t="s">
        <v>3830</v>
      </c>
      <c r="B2383" s="2" t="n">
        <v>0.81</v>
      </c>
    </row>
    <row r="2384" customFormat="false" ht="13.8" hidden="false" customHeight="false" outlineLevel="0" collapsed="false">
      <c r="A2384" s="1" t="s">
        <v>3831</v>
      </c>
      <c r="B2384" s="2" t="n">
        <v>1.05</v>
      </c>
    </row>
    <row r="2385" customFormat="false" ht="13.8" hidden="false" customHeight="false" outlineLevel="0" collapsed="false">
      <c r="A2385" s="1" t="s">
        <v>3833</v>
      </c>
      <c r="B2385" s="2" t="n">
        <v>1.03</v>
      </c>
    </row>
    <row r="2386" customFormat="false" ht="13.8" hidden="false" customHeight="false" outlineLevel="0" collapsed="false">
      <c r="A2386" s="1" t="s">
        <v>3834</v>
      </c>
      <c r="B2386" s="2" t="n">
        <v>1.2</v>
      </c>
    </row>
    <row r="2387" customFormat="false" ht="13.8" hidden="false" customHeight="false" outlineLevel="0" collapsed="false">
      <c r="A2387" s="1" t="s">
        <v>3836</v>
      </c>
      <c r="B2387" s="2" t="n">
        <v>1.18</v>
      </c>
    </row>
    <row r="2388" customFormat="false" ht="13.8" hidden="false" customHeight="false" outlineLevel="0" collapsed="false">
      <c r="A2388" s="1" t="s">
        <v>3837</v>
      </c>
      <c r="B2388" s="2" t="n">
        <v>1.4</v>
      </c>
    </row>
    <row r="2389" customFormat="false" ht="13.8" hidden="false" customHeight="false" outlineLevel="0" collapsed="false">
      <c r="A2389" s="1" t="s">
        <v>3839</v>
      </c>
      <c r="B2389" s="2" t="n">
        <v>1.38</v>
      </c>
    </row>
    <row r="2390" customFormat="false" ht="13.8" hidden="false" customHeight="false" outlineLevel="0" collapsed="false">
      <c r="A2390" s="1" t="s">
        <v>3840</v>
      </c>
      <c r="B2390" s="2" t="n">
        <v>1.67</v>
      </c>
    </row>
    <row r="2391" customFormat="false" ht="13.8" hidden="false" customHeight="false" outlineLevel="0" collapsed="false">
      <c r="A2391" s="1" t="s">
        <v>3842</v>
      </c>
      <c r="B2391" s="2" t="n">
        <v>1.65</v>
      </c>
    </row>
    <row r="2392" customFormat="false" ht="13.8" hidden="false" customHeight="false" outlineLevel="0" collapsed="false">
      <c r="A2392" s="1" t="s">
        <v>3843</v>
      </c>
      <c r="B2392" s="2" t="n">
        <v>2.07</v>
      </c>
    </row>
    <row r="2393" customFormat="false" ht="13.8" hidden="false" customHeight="false" outlineLevel="0" collapsed="false">
      <c r="A2393" s="1" t="s">
        <v>3845</v>
      </c>
      <c r="B2393" s="2" t="n">
        <v>2.04</v>
      </c>
    </row>
    <row r="2394" customFormat="false" ht="13.8" hidden="false" customHeight="false" outlineLevel="0" collapsed="false">
      <c r="A2394" s="1" t="s">
        <v>3846</v>
      </c>
      <c r="B2394" s="2" t="n">
        <v>2.77</v>
      </c>
    </row>
    <row r="2395" customFormat="false" ht="13.8" hidden="false" customHeight="false" outlineLevel="0" collapsed="false">
      <c r="A2395" s="1" t="s">
        <v>3848</v>
      </c>
      <c r="B2395" s="2" t="n">
        <v>2.73</v>
      </c>
    </row>
    <row r="2396" customFormat="false" ht="13.8" hidden="false" customHeight="false" outlineLevel="0" collapsed="false">
      <c r="A2396" s="1" t="s">
        <v>3849</v>
      </c>
      <c r="B2396" s="2" t="n">
        <v>4.17</v>
      </c>
    </row>
    <row r="2397" customFormat="false" ht="13.8" hidden="false" customHeight="false" outlineLevel="0" collapsed="false">
      <c r="A2397" s="1" t="s">
        <v>3851</v>
      </c>
      <c r="B2397" s="2" t="n">
        <v>4.11</v>
      </c>
    </row>
    <row r="2398" customFormat="false" ht="13.8" hidden="false" customHeight="false" outlineLevel="0" collapsed="false">
      <c r="A2398" s="1" t="s">
        <v>3852</v>
      </c>
      <c r="B2398" s="2" t="n">
        <v>8.32</v>
      </c>
    </row>
    <row r="2399" customFormat="false" ht="13.8" hidden="false" customHeight="false" outlineLevel="0" collapsed="false">
      <c r="A2399" s="1" t="s">
        <v>3854</v>
      </c>
      <c r="B2399" s="2" t="n">
        <v>8.2</v>
      </c>
    </row>
    <row r="2400" customFormat="false" ht="13.8" hidden="false" customHeight="false" outlineLevel="0" collapsed="false">
      <c r="A2400" s="1" t="s">
        <v>3855</v>
      </c>
      <c r="B2400" s="2" t="n">
        <v>1.33</v>
      </c>
    </row>
    <row r="2401" customFormat="false" ht="13.8" hidden="false" customHeight="false" outlineLevel="0" collapsed="false">
      <c r="A2401" s="1" t="s">
        <v>3857</v>
      </c>
      <c r="B2401" s="2" t="n">
        <v>1.29</v>
      </c>
    </row>
    <row r="2402" customFormat="false" ht="13.8" hidden="false" customHeight="false" outlineLevel="0" collapsed="false">
      <c r="A2402" s="1" t="s">
        <v>3858</v>
      </c>
      <c r="B2402" s="2" t="n">
        <v>1.69</v>
      </c>
    </row>
    <row r="2403" customFormat="false" ht="13.8" hidden="false" customHeight="false" outlineLevel="0" collapsed="false">
      <c r="A2403" s="1" t="s">
        <v>3860</v>
      </c>
      <c r="B2403" s="2" t="n">
        <v>1.63</v>
      </c>
    </row>
    <row r="2404" customFormat="false" ht="13.8" hidden="false" customHeight="false" outlineLevel="0" collapsed="false">
      <c r="A2404" s="1" t="s">
        <v>3861</v>
      </c>
      <c r="B2404" s="2" t="n">
        <v>1.91</v>
      </c>
    </row>
    <row r="2405" customFormat="false" ht="13.8" hidden="false" customHeight="false" outlineLevel="0" collapsed="false">
      <c r="A2405" s="1" t="s">
        <v>3863</v>
      </c>
      <c r="B2405" s="2" t="n">
        <v>1.85</v>
      </c>
    </row>
    <row r="2406" customFormat="false" ht="13.8" hidden="false" customHeight="false" outlineLevel="0" collapsed="false">
      <c r="A2406" s="1" t="s">
        <v>3864</v>
      </c>
      <c r="B2406" s="2" t="n">
        <v>2.24</v>
      </c>
    </row>
    <row r="2407" customFormat="false" ht="13.8" hidden="false" customHeight="false" outlineLevel="0" collapsed="false">
      <c r="A2407" s="1" t="s">
        <v>3866</v>
      </c>
      <c r="B2407" s="2" t="n">
        <v>2.17</v>
      </c>
    </row>
    <row r="2408" customFormat="false" ht="13.8" hidden="false" customHeight="false" outlineLevel="0" collapsed="false">
      <c r="A2408" s="1" t="s">
        <v>3867</v>
      </c>
      <c r="B2408" s="2" t="n">
        <v>2.7</v>
      </c>
    </row>
    <row r="2409" customFormat="false" ht="13.8" hidden="false" customHeight="false" outlineLevel="0" collapsed="false">
      <c r="A2409" s="1" t="s">
        <v>3869</v>
      </c>
      <c r="B2409" s="2" t="n">
        <v>2.6</v>
      </c>
    </row>
    <row r="2410" customFormat="false" ht="13.8" hidden="false" customHeight="false" outlineLevel="0" collapsed="false">
      <c r="A2410" s="1" t="s">
        <v>3870</v>
      </c>
      <c r="B2410" s="2" t="n">
        <v>3.35</v>
      </c>
    </row>
    <row r="2411" customFormat="false" ht="13.8" hidden="false" customHeight="false" outlineLevel="0" collapsed="false">
      <c r="A2411" s="1" t="s">
        <v>3872</v>
      </c>
      <c r="B2411" s="2" t="n">
        <v>3.24</v>
      </c>
    </row>
    <row r="2412" customFormat="false" ht="13.8" hidden="false" customHeight="false" outlineLevel="0" collapsed="false">
      <c r="A2412" s="1" t="s">
        <v>3873</v>
      </c>
      <c r="B2412" s="2" t="n">
        <v>4.49</v>
      </c>
    </row>
    <row r="2413" customFormat="false" ht="13.8" hidden="false" customHeight="false" outlineLevel="0" collapsed="false">
      <c r="A2413" s="1" t="s">
        <v>3875</v>
      </c>
      <c r="B2413" s="2" t="n">
        <v>4.34</v>
      </c>
    </row>
    <row r="2414" customFormat="false" ht="13.8" hidden="false" customHeight="false" outlineLevel="0" collapsed="false">
      <c r="A2414" s="1" t="s">
        <v>3876</v>
      </c>
      <c r="B2414" s="2" t="n">
        <v>6.81</v>
      </c>
    </row>
    <row r="2415" customFormat="false" ht="13.8" hidden="false" customHeight="false" outlineLevel="0" collapsed="false">
      <c r="A2415" s="1" t="s">
        <v>3878</v>
      </c>
      <c r="B2415" s="2" t="n">
        <v>6.58</v>
      </c>
    </row>
    <row r="2416" customFormat="false" ht="13.8" hidden="false" customHeight="false" outlineLevel="0" collapsed="false">
      <c r="A2416" s="1" t="s">
        <v>3879</v>
      </c>
      <c r="B2416" s="2" t="n">
        <v>13.51</v>
      </c>
    </row>
    <row r="2417" customFormat="false" ht="13.8" hidden="false" customHeight="false" outlineLevel="0" collapsed="false">
      <c r="A2417" s="1" t="s">
        <v>3881</v>
      </c>
      <c r="B2417" s="2" t="n">
        <v>13.04</v>
      </c>
    </row>
    <row r="2418" customFormat="false" ht="13.8" hidden="false" customHeight="false" outlineLevel="0" collapsed="false">
      <c r="A2418" s="1" t="s">
        <v>3882</v>
      </c>
      <c r="B2418" s="2" t="n">
        <v>1.08</v>
      </c>
    </row>
    <row r="2419" customFormat="false" ht="13.8" hidden="false" customHeight="false" outlineLevel="0" collapsed="false">
      <c r="A2419" s="1" t="s">
        <v>3884</v>
      </c>
      <c r="B2419" s="2" t="n">
        <v>1.07</v>
      </c>
    </row>
    <row r="2420" customFormat="false" ht="13.8" hidden="false" customHeight="false" outlineLevel="0" collapsed="false">
      <c r="A2420" s="1" t="s">
        <v>3885</v>
      </c>
      <c r="B2420" s="2" t="n">
        <v>1.37</v>
      </c>
    </row>
    <row r="2421" customFormat="false" ht="13.8" hidden="false" customHeight="false" outlineLevel="0" collapsed="false">
      <c r="A2421" s="1" t="s">
        <v>3887</v>
      </c>
      <c r="B2421" s="2" t="n">
        <v>1.35</v>
      </c>
    </row>
    <row r="2422" customFormat="false" ht="13.8" hidden="false" customHeight="false" outlineLevel="0" collapsed="false">
      <c r="A2422" s="1" t="s">
        <v>3888</v>
      </c>
      <c r="B2422" s="2" t="n">
        <v>1.54</v>
      </c>
    </row>
    <row r="2423" customFormat="false" ht="13.8" hidden="false" customHeight="false" outlineLevel="0" collapsed="false">
      <c r="A2423" s="1" t="s">
        <v>3890</v>
      </c>
      <c r="B2423" s="2" t="n">
        <v>1.52</v>
      </c>
    </row>
    <row r="2424" customFormat="false" ht="13.8" hidden="false" customHeight="false" outlineLevel="0" collapsed="false">
      <c r="A2424" s="1" t="s">
        <v>3891</v>
      </c>
      <c r="B2424" s="2" t="n">
        <v>1.8</v>
      </c>
    </row>
    <row r="2425" customFormat="false" ht="13.8" hidden="false" customHeight="false" outlineLevel="0" collapsed="false">
      <c r="A2425" s="1" t="s">
        <v>3893</v>
      </c>
      <c r="B2425" s="2" t="n">
        <v>1.77</v>
      </c>
    </row>
    <row r="2426" customFormat="false" ht="13.8" hidden="false" customHeight="false" outlineLevel="0" collapsed="false">
      <c r="A2426" s="1" t="s">
        <v>3894</v>
      </c>
      <c r="B2426" s="2" t="n">
        <v>2.17</v>
      </c>
    </row>
    <row r="2427" customFormat="false" ht="13.8" hidden="false" customHeight="false" outlineLevel="0" collapsed="false">
      <c r="A2427" s="1" t="s">
        <v>3896</v>
      </c>
      <c r="B2427" s="2" t="n">
        <v>2.14</v>
      </c>
    </row>
    <row r="2428" customFormat="false" ht="13.8" hidden="false" customHeight="false" outlineLevel="0" collapsed="false">
      <c r="A2428" s="1" t="s">
        <v>3897</v>
      </c>
      <c r="B2428" s="2" t="n">
        <v>2.72</v>
      </c>
    </row>
    <row r="2429" customFormat="false" ht="13.8" hidden="false" customHeight="false" outlineLevel="0" collapsed="false">
      <c r="A2429" s="1" t="s">
        <v>3899</v>
      </c>
      <c r="B2429" s="2" t="n">
        <v>2.67</v>
      </c>
    </row>
    <row r="2430" customFormat="false" ht="13.8" hidden="false" customHeight="false" outlineLevel="0" collapsed="false">
      <c r="A2430" s="1" t="s">
        <v>3900</v>
      </c>
      <c r="B2430" s="2" t="n">
        <v>3.63</v>
      </c>
    </row>
    <row r="2431" customFormat="false" ht="13.8" hidden="false" customHeight="false" outlineLevel="0" collapsed="false">
      <c r="A2431" s="1" t="s">
        <v>3902</v>
      </c>
      <c r="B2431" s="2" t="n">
        <v>3.58</v>
      </c>
    </row>
    <row r="2432" customFormat="false" ht="13.8" hidden="false" customHeight="false" outlineLevel="0" collapsed="false">
      <c r="A2432" s="1" t="s">
        <v>3903</v>
      </c>
      <c r="B2432" s="2" t="n">
        <v>5.44</v>
      </c>
    </row>
    <row r="2433" customFormat="false" ht="13.8" hidden="false" customHeight="false" outlineLevel="0" collapsed="false">
      <c r="A2433" s="1" t="s">
        <v>3905</v>
      </c>
      <c r="B2433" s="2" t="n">
        <v>5.35</v>
      </c>
    </row>
    <row r="2434" customFormat="false" ht="13.8" hidden="false" customHeight="false" outlineLevel="0" collapsed="false">
      <c r="A2434" s="1" t="s">
        <v>3906</v>
      </c>
      <c r="B2434" s="2" t="n">
        <v>10.89</v>
      </c>
    </row>
    <row r="2435" customFormat="false" ht="13.8" hidden="false" customHeight="false" outlineLevel="0" collapsed="false">
      <c r="A2435" s="1" t="s">
        <v>3908</v>
      </c>
      <c r="B2435" s="2" t="n">
        <v>10.71</v>
      </c>
    </row>
    <row r="2436" customFormat="false" ht="13.8" hidden="false" customHeight="false" outlineLevel="0" collapsed="false">
      <c r="A2436" s="1" t="s">
        <v>3909</v>
      </c>
      <c r="B2436" s="2" t="n">
        <v>0.92</v>
      </c>
    </row>
    <row r="2437" customFormat="false" ht="13.8" hidden="false" customHeight="false" outlineLevel="0" collapsed="false">
      <c r="A2437" s="1" t="s">
        <v>3911</v>
      </c>
      <c r="B2437" s="2" t="n">
        <v>0.91</v>
      </c>
    </row>
    <row r="2438" customFormat="false" ht="13.8" hidden="false" customHeight="false" outlineLevel="0" collapsed="false">
      <c r="A2438" s="1" t="s">
        <v>3912</v>
      </c>
      <c r="B2438" s="2" t="n">
        <v>1.17</v>
      </c>
    </row>
    <row r="2439" customFormat="false" ht="13.8" hidden="false" customHeight="false" outlineLevel="0" collapsed="false">
      <c r="A2439" s="1" t="s">
        <v>3914</v>
      </c>
      <c r="B2439" s="2" t="n">
        <v>1.16</v>
      </c>
    </row>
    <row r="2440" customFormat="false" ht="13.8" hidden="false" customHeight="false" outlineLevel="0" collapsed="false">
      <c r="A2440" s="1" t="s">
        <v>3915</v>
      </c>
      <c r="B2440" s="2" t="n">
        <v>1.34</v>
      </c>
    </row>
    <row r="2441" customFormat="false" ht="13.8" hidden="false" customHeight="false" outlineLevel="0" collapsed="false">
      <c r="A2441" s="1" t="s">
        <v>3917</v>
      </c>
      <c r="B2441" s="2" t="n">
        <v>1.32</v>
      </c>
    </row>
    <row r="2442" customFormat="false" ht="13.8" hidden="false" customHeight="false" outlineLevel="0" collapsed="false">
      <c r="A2442" s="1" t="s">
        <v>3918</v>
      </c>
      <c r="B2442" s="2" t="n">
        <v>1.57</v>
      </c>
    </row>
    <row r="2443" customFormat="false" ht="13.8" hidden="false" customHeight="false" outlineLevel="0" collapsed="false">
      <c r="A2443" s="1" t="s">
        <v>3920</v>
      </c>
      <c r="B2443" s="2" t="n">
        <v>1.55</v>
      </c>
    </row>
    <row r="2444" customFormat="false" ht="13.8" hidden="false" customHeight="false" outlineLevel="0" collapsed="false">
      <c r="A2444" s="1" t="s">
        <v>3921</v>
      </c>
      <c r="B2444" s="2" t="n">
        <v>1.87</v>
      </c>
    </row>
    <row r="2445" customFormat="false" ht="13.8" hidden="false" customHeight="false" outlineLevel="0" collapsed="false">
      <c r="A2445" s="1" t="s">
        <v>3923</v>
      </c>
      <c r="B2445" s="2" t="n">
        <v>1.85</v>
      </c>
    </row>
    <row r="2446" customFormat="false" ht="13.8" hidden="false" customHeight="false" outlineLevel="0" collapsed="false">
      <c r="A2446" s="1" t="s">
        <v>3924</v>
      </c>
      <c r="B2446" s="2" t="n">
        <v>2.32</v>
      </c>
    </row>
    <row r="2447" customFormat="false" ht="13.8" hidden="false" customHeight="false" outlineLevel="0" collapsed="false">
      <c r="A2447" s="1" t="s">
        <v>3926</v>
      </c>
      <c r="B2447" s="2" t="n">
        <v>2.29</v>
      </c>
    </row>
    <row r="2448" customFormat="false" ht="13.8" hidden="false" customHeight="false" outlineLevel="0" collapsed="false">
      <c r="A2448" s="1" t="s">
        <v>3927</v>
      </c>
      <c r="B2448" s="2" t="n">
        <v>3.11</v>
      </c>
    </row>
    <row r="2449" customFormat="false" ht="13.8" hidden="false" customHeight="false" outlineLevel="0" collapsed="false">
      <c r="A2449" s="1" t="s">
        <v>3929</v>
      </c>
      <c r="B2449" s="2" t="n">
        <v>3.07</v>
      </c>
    </row>
    <row r="2450" customFormat="false" ht="13.8" hidden="false" customHeight="false" outlineLevel="0" collapsed="false">
      <c r="A2450" s="1" t="s">
        <v>3930</v>
      </c>
      <c r="B2450" s="2" t="n">
        <v>4.76</v>
      </c>
    </row>
    <row r="2451" customFormat="false" ht="13.8" hidden="false" customHeight="false" outlineLevel="0" collapsed="false">
      <c r="A2451" s="1" t="s">
        <v>3932</v>
      </c>
      <c r="B2451" s="2" t="n">
        <v>4.7</v>
      </c>
    </row>
    <row r="2452" customFormat="false" ht="13.8" hidden="false" customHeight="false" outlineLevel="0" collapsed="false">
      <c r="A2452" s="1" t="s">
        <v>3933</v>
      </c>
      <c r="B2452" s="2" t="n">
        <v>9.33</v>
      </c>
    </row>
    <row r="2453" customFormat="false" ht="13.8" hidden="false" customHeight="false" outlineLevel="0" collapsed="false">
      <c r="A2453" s="1" t="s">
        <v>3935</v>
      </c>
      <c r="B2453" s="2" t="n">
        <v>9.22</v>
      </c>
    </row>
    <row r="2454" customFormat="false" ht="13.8" hidden="false" customHeight="false" outlineLevel="0" collapsed="false">
      <c r="A2454" s="1" t="s">
        <v>3936</v>
      </c>
      <c r="B2454" s="2" t="n">
        <v>0.65</v>
      </c>
    </row>
    <row r="2455" customFormat="false" ht="13.8" hidden="false" customHeight="false" outlineLevel="0" collapsed="false">
      <c r="A2455" s="1" t="s">
        <v>3938</v>
      </c>
      <c r="B2455" s="2" t="n">
        <v>0.64</v>
      </c>
    </row>
    <row r="2456" customFormat="false" ht="13.8" hidden="false" customHeight="false" outlineLevel="0" collapsed="false">
      <c r="A2456" s="1" t="s">
        <v>3939</v>
      </c>
      <c r="B2456" s="2" t="n">
        <v>0.78</v>
      </c>
    </row>
    <row r="2457" customFormat="false" ht="13.8" hidden="false" customHeight="false" outlineLevel="0" collapsed="false">
      <c r="A2457" s="1" t="s">
        <v>3941</v>
      </c>
      <c r="B2457" s="2" t="n">
        <v>0.77</v>
      </c>
    </row>
    <row r="2458" customFormat="false" ht="13.8" hidden="false" customHeight="false" outlineLevel="0" collapsed="false">
      <c r="A2458" s="1" t="s">
        <v>3942</v>
      </c>
      <c r="B2458" s="2" t="n">
        <v>0.92</v>
      </c>
    </row>
    <row r="2459" customFormat="false" ht="13.8" hidden="false" customHeight="false" outlineLevel="0" collapsed="false">
      <c r="A2459" s="1" t="s">
        <v>3944</v>
      </c>
      <c r="B2459" s="2" t="n">
        <v>0.9</v>
      </c>
    </row>
    <row r="2460" customFormat="false" ht="13.8" hidden="false" customHeight="false" outlineLevel="0" collapsed="false">
      <c r="A2460" s="1" t="s">
        <v>3945</v>
      </c>
      <c r="B2460" s="2" t="n">
        <v>1.05</v>
      </c>
    </row>
    <row r="2461" customFormat="false" ht="13.8" hidden="false" customHeight="false" outlineLevel="0" collapsed="false">
      <c r="A2461" s="1" t="s">
        <v>3947</v>
      </c>
      <c r="B2461" s="2" t="n">
        <v>1.04</v>
      </c>
    </row>
    <row r="2462" customFormat="false" ht="13.8" hidden="false" customHeight="false" outlineLevel="0" collapsed="false">
      <c r="A2462" s="1" t="s">
        <v>3948</v>
      </c>
      <c r="B2462" s="2" t="n">
        <v>1.27</v>
      </c>
    </row>
    <row r="2463" customFormat="false" ht="13.8" hidden="false" customHeight="false" outlineLevel="0" collapsed="false">
      <c r="A2463" s="1" t="s">
        <v>3950</v>
      </c>
      <c r="B2463" s="2" t="n">
        <v>1.25</v>
      </c>
    </row>
    <row r="2464" customFormat="false" ht="13.8" hidden="false" customHeight="false" outlineLevel="0" collapsed="false">
      <c r="A2464" s="1" t="s">
        <v>3951</v>
      </c>
      <c r="B2464" s="2" t="n">
        <v>1.59</v>
      </c>
    </row>
    <row r="2465" customFormat="false" ht="13.8" hidden="false" customHeight="false" outlineLevel="0" collapsed="false">
      <c r="A2465" s="1" t="s">
        <v>3953</v>
      </c>
      <c r="B2465" s="2" t="n">
        <v>1.57</v>
      </c>
    </row>
    <row r="2466" customFormat="false" ht="13.8" hidden="false" customHeight="false" outlineLevel="0" collapsed="false">
      <c r="A2466" s="1" t="s">
        <v>3954</v>
      </c>
      <c r="B2466" s="2" t="n">
        <v>2.11</v>
      </c>
    </row>
    <row r="2467" customFormat="false" ht="13.8" hidden="false" customHeight="false" outlineLevel="0" collapsed="false">
      <c r="A2467" s="1" t="s">
        <v>3956</v>
      </c>
      <c r="B2467" s="2" t="n">
        <v>2.08</v>
      </c>
    </row>
    <row r="2468" customFormat="false" ht="13.8" hidden="false" customHeight="false" outlineLevel="0" collapsed="false">
      <c r="A2468" s="1" t="s">
        <v>3957</v>
      </c>
      <c r="B2468" s="2" t="n">
        <v>3.19</v>
      </c>
    </row>
    <row r="2469" customFormat="false" ht="13.8" hidden="false" customHeight="false" outlineLevel="0" collapsed="false">
      <c r="A2469" s="1" t="s">
        <v>3959</v>
      </c>
      <c r="B2469" s="2" t="n">
        <v>3.15</v>
      </c>
    </row>
    <row r="2470" customFormat="false" ht="13.8" hidden="false" customHeight="false" outlineLevel="0" collapsed="false">
      <c r="A2470" s="1" t="s">
        <v>3960</v>
      </c>
      <c r="B2470" s="2" t="n">
        <v>6.37</v>
      </c>
    </row>
    <row r="2471" customFormat="false" ht="13.8" hidden="false" customHeight="false" outlineLevel="0" collapsed="false">
      <c r="A2471" s="1" t="s">
        <v>3962</v>
      </c>
      <c r="B2471" s="2" t="n">
        <v>6.28</v>
      </c>
    </row>
    <row r="2472" customFormat="false" ht="13.8" hidden="false" customHeight="false" outlineLevel="0" collapsed="false">
      <c r="A2472" s="1" t="s">
        <v>3963</v>
      </c>
      <c r="B2472" s="2" t="n">
        <v>0.49</v>
      </c>
    </row>
    <row r="2473" customFormat="false" ht="13.8" hidden="false" customHeight="false" outlineLevel="0" collapsed="false">
      <c r="A2473" s="1" t="s">
        <v>3965</v>
      </c>
      <c r="B2473" s="2" t="n">
        <v>0.48</v>
      </c>
    </row>
    <row r="2474" customFormat="false" ht="13.8" hidden="false" customHeight="false" outlineLevel="0" collapsed="false">
      <c r="A2474" s="1" t="s">
        <v>3966</v>
      </c>
      <c r="B2474" s="2" t="n">
        <v>0.64</v>
      </c>
    </row>
    <row r="2475" customFormat="false" ht="13.8" hidden="false" customHeight="false" outlineLevel="0" collapsed="false">
      <c r="A2475" s="1" t="s">
        <v>3968</v>
      </c>
      <c r="B2475" s="2" t="n">
        <v>0.63</v>
      </c>
    </row>
    <row r="2476" customFormat="false" ht="13.8" hidden="false" customHeight="false" outlineLevel="0" collapsed="false">
      <c r="A2476" s="1" t="s">
        <v>3969</v>
      </c>
      <c r="B2476" s="2" t="n">
        <v>0.83</v>
      </c>
    </row>
    <row r="2477" customFormat="false" ht="13.8" hidden="false" customHeight="false" outlineLevel="0" collapsed="false">
      <c r="A2477" s="1" t="s">
        <v>3971</v>
      </c>
      <c r="B2477" s="2" t="n">
        <v>0.82</v>
      </c>
    </row>
    <row r="2478" customFormat="false" ht="13.8" hidden="false" customHeight="false" outlineLevel="0" collapsed="false">
      <c r="A2478" s="1" t="s">
        <v>3972</v>
      </c>
      <c r="B2478" s="2" t="n">
        <v>11.73</v>
      </c>
    </row>
    <row r="2479" customFormat="false" ht="13.8" hidden="false" customHeight="false" outlineLevel="0" collapsed="false">
      <c r="A2479" s="1" t="s">
        <v>3974</v>
      </c>
      <c r="B2479" s="2" t="n">
        <v>10.99</v>
      </c>
    </row>
    <row r="2480" customFormat="false" ht="13.8" hidden="false" customHeight="false" outlineLevel="0" collapsed="false">
      <c r="A2480" s="1" t="s">
        <v>3975</v>
      </c>
      <c r="B2480" s="2" t="n">
        <v>35.8</v>
      </c>
    </row>
    <row r="2481" customFormat="false" ht="13.8" hidden="false" customHeight="false" outlineLevel="0" collapsed="false">
      <c r="A2481" s="1" t="s">
        <v>3978</v>
      </c>
      <c r="B2481" s="2" t="n">
        <v>34.76</v>
      </c>
    </row>
    <row r="2482" customFormat="false" ht="13.8" hidden="false" customHeight="false" outlineLevel="0" collapsed="false">
      <c r="A2482" s="1" t="s">
        <v>3979</v>
      </c>
      <c r="B2482" s="2" t="n">
        <v>2.47</v>
      </c>
    </row>
    <row r="2483" customFormat="false" ht="13.8" hidden="false" customHeight="false" outlineLevel="0" collapsed="false">
      <c r="A2483" s="1" t="s">
        <v>3981</v>
      </c>
      <c r="B2483" s="2" t="n">
        <v>2.45</v>
      </c>
    </row>
    <row r="2484" customFormat="false" ht="13.8" hidden="false" customHeight="false" outlineLevel="0" collapsed="false">
      <c r="A2484" s="1" t="s">
        <v>3982</v>
      </c>
      <c r="B2484" s="2" t="n">
        <v>20.52</v>
      </c>
    </row>
    <row r="2485" customFormat="false" ht="13.8" hidden="false" customHeight="false" outlineLevel="0" collapsed="false">
      <c r="A2485" s="1" t="s">
        <v>3984</v>
      </c>
      <c r="B2485" s="2" t="n">
        <v>19.46</v>
      </c>
    </row>
    <row r="2486" customFormat="false" ht="13.8" hidden="false" customHeight="false" outlineLevel="0" collapsed="false">
      <c r="A2486" s="1" t="s">
        <v>3985</v>
      </c>
      <c r="B2486" s="2" t="n">
        <v>21.56</v>
      </c>
    </row>
    <row r="2487" customFormat="false" ht="13.8" hidden="false" customHeight="false" outlineLevel="0" collapsed="false">
      <c r="A2487" s="1" t="s">
        <v>3987</v>
      </c>
      <c r="B2487" s="2" t="n">
        <v>20.45</v>
      </c>
    </row>
    <row r="2488" customFormat="false" ht="13.8" hidden="false" customHeight="false" outlineLevel="0" collapsed="false">
      <c r="A2488" s="1" t="s">
        <v>3988</v>
      </c>
      <c r="B2488" s="2" t="n">
        <v>22.64</v>
      </c>
    </row>
    <row r="2489" customFormat="false" ht="13.8" hidden="false" customHeight="false" outlineLevel="0" collapsed="false">
      <c r="A2489" s="1" t="s">
        <v>3990</v>
      </c>
      <c r="B2489" s="2" t="n">
        <v>21.46</v>
      </c>
    </row>
    <row r="2490" customFormat="false" ht="13.8" hidden="false" customHeight="false" outlineLevel="0" collapsed="false">
      <c r="A2490" s="1" t="s">
        <v>3991</v>
      </c>
      <c r="B2490" s="2" t="n">
        <v>23.77</v>
      </c>
    </row>
    <row r="2491" customFormat="false" ht="13.8" hidden="false" customHeight="false" outlineLevel="0" collapsed="false">
      <c r="A2491" s="1" t="s">
        <v>3993</v>
      </c>
      <c r="B2491" s="2" t="n">
        <v>22.54</v>
      </c>
    </row>
    <row r="2492" customFormat="false" ht="13.8" hidden="false" customHeight="false" outlineLevel="0" collapsed="false">
      <c r="A2492" s="1" t="s">
        <v>3994</v>
      </c>
      <c r="B2492" s="2" t="n">
        <v>24.91</v>
      </c>
    </row>
    <row r="2493" customFormat="false" ht="13.8" hidden="false" customHeight="false" outlineLevel="0" collapsed="false">
      <c r="A2493" s="1" t="s">
        <v>3996</v>
      </c>
      <c r="B2493" s="2" t="n">
        <v>23.62</v>
      </c>
    </row>
    <row r="2494" customFormat="false" ht="13.8" hidden="false" customHeight="false" outlineLevel="0" collapsed="false">
      <c r="A2494" s="1" t="s">
        <v>3997</v>
      </c>
      <c r="B2494" s="2" t="n">
        <v>26.18</v>
      </c>
    </row>
    <row r="2495" customFormat="false" ht="13.8" hidden="false" customHeight="false" outlineLevel="0" collapsed="false">
      <c r="A2495" s="1" t="s">
        <v>3999</v>
      </c>
      <c r="B2495" s="2" t="n">
        <v>24.82</v>
      </c>
    </row>
    <row r="2496" customFormat="false" ht="13.8" hidden="false" customHeight="false" outlineLevel="0" collapsed="false">
      <c r="A2496" s="1" t="s">
        <v>4000</v>
      </c>
      <c r="B2496" s="2" t="n">
        <v>27.53</v>
      </c>
    </row>
    <row r="2497" customFormat="false" ht="13.8" hidden="false" customHeight="false" outlineLevel="0" collapsed="false">
      <c r="A2497" s="1" t="s">
        <v>4002</v>
      </c>
      <c r="B2497" s="2" t="n">
        <v>26.1</v>
      </c>
    </row>
    <row r="2498" customFormat="false" ht="13.8" hidden="false" customHeight="false" outlineLevel="0" collapsed="false">
      <c r="A2498" s="1" t="s">
        <v>4003</v>
      </c>
      <c r="B2498" s="2" t="n">
        <v>28.88</v>
      </c>
    </row>
    <row r="2499" customFormat="false" ht="13.8" hidden="false" customHeight="false" outlineLevel="0" collapsed="false">
      <c r="A2499" s="1" t="s">
        <v>4005</v>
      </c>
      <c r="B2499" s="2" t="n">
        <v>27.38</v>
      </c>
    </row>
    <row r="2500" customFormat="false" ht="13.8" hidden="false" customHeight="false" outlineLevel="0" collapsed="false">
      <c r="A2500" s="1" t="s">
        <v>4006</v>
      </c>
      <c r="B2500" s="2" t="n">
        <v>30.27</v>
      </c>
    </row>
    <row r="2501" customFormat="false" ht="13.8" hidden="false" customHeight="false" outlineLevel="0" collapsed="false">
      <c r="A2501" s="1" t="s">
        <v>4008</v>
      </c>
      <c r="B2501" s="2" t="n">
        <v>28.7</v>
      </c>
    </row>
    <row r="2502" customFormat="false" ht="13.8" hidden="false" customHeight="false" outlineLevel="0" collapsed="false">
      <c r="A2502" s="1" t="s">
        <v>4009</v>
      </c>
      <c r="B2502" s="2" t="n">
        <v>42.97</v>
      </c>
    </row>
    <row r="2503" customFormat="false" ht="13.8" hidden="false" customHeight="false" outlineLevel="0" collapsed="false">
      <c r="A2503" s="1" t="s">
        <v>4011</v>
      </c>
      <c r="B2503" s="2" t="n">
        <v>39.62</v>
      </c>
    </row>
    <row r="2504" customFormat="false" ht="13.8" hidden="false" customHeight="false" outlineLevel="0" collapsed="false">
      <c r="A2504" s="1" t="s">
        <v>4012</v>
      </c>
      <c r="B2504" s="2" t="n">
        <v>29.53</v>
      </c>
    </row>
    <row r="2505" customFormat="false" ht="13.8" hidden="false" customHeight="false" outlineLevel="0" collapsed="false">
      <c r="A2505" s="1" t="s">
        <v>4014</v>
      </c>
      <c r="B2505" s="2" t="n">
        <v>26.85</v>
      </c>
    </row>
    <row r="2506" customFormat="false" ht="13.8" hidden="false" customHeight="false" outlineLevel="0" collapsed="false">
      <c r="A2506" s="1" t="s">
        <v>4015</v>
      </c>
      <c r="B2506" s="2" t="n">
        <v>31.51</v>
      </c>
    </row>
    <row r="2507" customFormat="false" ht="13.8" hidden="false" customHeight="false" outlineLevel="0" collapsed="false">
      <c r="A2507" s="1" t="s">
        <v>4017</v>
      </c>
      <c r="B2507" s="2" t="n">
        <v>28.83</v>
      </c>
    </row>
    <row r="2508" customFormat="false" ht="13.8" hidden="false" customHeight="false" outlineLevel="0" collapsed="false">
      <c r="A2508" s="1" t="s">
        <v>4018</v>
      </c>
      <c r="B2508" s="2" t="n">
        <v>57.36</v>
      </c>
    </row>
    <row r="2509" customFormat="false" ht="13.8" hidden="false" customHeight="false" outlineLevel="0" collapsed="false">
      <c r="A2509" s="1" t="s">
        <v>4020</v>
      </c>
      <c r="B2509" s="2" t="n">
        <v>52.65</v>
      </c>
    </row>
    <row r="2510" customFormat="false" ht="13.8" hidden="false" customHeight="false" outlineLevel="0" collapsed="false">
      <c r="A2510" s="1" t="s">
        <v>4021</v>
      </c>
      <c r="B2510" s="2" t="n">
        <v>61.56</v>
      </c>
    </row>
    <row r="2511" customFormat="false" ht="13.8" hidden="false" customHeight="false" outlineLevel="0" collapsed="false">
      <c r="A2511" s="1" t="s">
        <v>4023</v>
      </c>
      <c r="B2511" s="2" t="n">
        <v>55.65</v>
      </c>
    </row>
    <row r="2512" customFormat="false" ht="13.8" hidden="false" customHeight="false" outlineLevel="0" collapsed="false">
      <c r="A2512" s="1" t="s">
        <v>4024</v>
      </c>
      <c r="B2512" s="2" t="n">
        <v>110.49</v>
      </c>
    </row>
    <row r="2513" customFormat="false" ht="13.8" hidden="false" customHeight="false" outlineLevel="0" collapsed="false">
      <c r="A2513" s="1" t="s">
        <v>4026</v>
      </c>
      <c r="B2513" s="2" t="n">
        <v>99.82</v>
      </c>
    </row>
    <row r="2514" customFormat="false" ht="13.8" hidden="false" customHeight="false" outlineLevel="0" collapsed="false">
      <c r="A2514" s="1" t="s">
        <v>4027</v>
      </c>
      <c r="B2514" s="2" t="n">
        <v>270.42</v>
      </c>
    </row>
    <row r="2515" customFormat="false" ht="13.8" hidden="false" customHeight="false" outlineLevel="0" collapsed="false">
      <c r="A2515" s="1" t="s">
        <v>4029</v>
      </c>
      <c r="B2515" s="2" t="n">
        <v>244.04</v>
      </c>
    </row>
    <row r="2516" customFormat="false" ht="13.8" hidden="false" customHeight="false" outlineLevel="0" collapsed="false">
      <c r="A2516" s="1" t="s">
        <v>4030</v>
      </c>
      <c r="B2516" s="2" t="n">
        <v>83.83</v>
      </c>
    </row>
    <row r="2517" customFormat="false" ht="13.8" hidden="false" customHeight="false" outlineLevel="0" collapsed="false">
      <c r="A2517" s="1" t="s">
        <v>4032</v>
      </c>
      <c r="B2517" s="2" t="n">
        <v>80.41</v>
      </c>
    </row>
    <row r="2518" customFormat="false" ht="13.8" hidden="false" customHeight="false" outlineLevel="0" collapsed="false">
      <c r="A2518" s="1" t="s">
        <v>4033</v>
      </c>
      <c r="B2518" s="2" t="n">
        <v>92.51</v>
      </c>
    </row>
    <row r="2519" customFormat="false" ht="13.8" hidden="false" customHeight="false" outlineLevel="0" collapsed="false">
      <c r="A2519" s="1" t="s">
        <v>4035</v>
      </c>
      <c r="B2519" s="2" t="n">
        <v>88.71</v>
      </c>
    </row>
    <row r="2520" customFormat="false" ht="13.8" hidden="false" customHeight="false" outlineLevel="0" collapsed="false">
      <c r="A2520" s="1" t="s">
        <v>4036</v>
      </c>
      <c r="B2520" s="2" t="n">
        <v>105.13</v>
      </c>
    </row>
    <row r="2521" customFormat="false" ht="13.8" hidden="false" customHeight="false" outlineLevel="0" collapsed="false">
      <c r="A2521" s="1" t="s">
        <v>4038</v>
      </c>
      <c r="B2521" s="2" t="n">
        <v>100.81</v>
      </c>
    </row>
    <row r="2522" customFormat="false" ht="13.8" hidden="false" customHeight="false" outlineLevel="0" collapsed="false">
      <c r="A2522" s="1" t="s">
        <v>4039</v>
      </c>
      <c r="B2522" s="2" t="n">
        <v>121.95</v>
      </c>
    </row>
    <row r="2523" customFormat="false" ht="13.8" hidden="false" customHeight="false" outlineLevel="0" collapsed="false">
      <c r="A2523" s="1" t="s">
        <v>4041</v>
      </c>
      <c r="B2523" s="2" t="n">
        <v>116.94</v>
      </c>
    </row>
    <row r="2524" customFormat="false" ht="13.8" hidden="false" customHeight="false" outlineLevel="0" collapsed="false">
      <c r="A2524" s="1" t="s">
        <v>4042</v>
      </c>
      <c r="B2524" s="2" t="n">
        <v>138.77</v>
      </c>
    </row>
    <row r="2525" customFormat="false" ht="13.8" hidden="false" customHeight="false" outlineLevel="0" collapsed="false">
      <c r="A2525" s="1" t="s">
        <v>4044</v>
      </c>
      <c r="B2525" s="2" t="n">
        <v>133.07</v>
      </c>
    </row>
    <row r="2526" customFormat="false" ht="13.8" hidden="false" customHeight="false" outlineLevel="0" collapsed="false">
      <c r="A2526" s="1" t="s">
        <v>4045</v>
      </c>
      <c r="B2526" s="2" t="n">
        <v>124.29</v>
      </c>
    </row>
    <row r="2527" customFormat="false" ht="13.8" hidden="false" customHeight="false" outlineLevel="0" collapsed="false">
      <c r="A2527" s="1" t="s">
        <v>4047</v>
      </c>
      <c r="B2527" s="2" t="n">
        <v>113.85</v>
      </c>
    </row>
    <row r="2528" customFormat="false" ht="13.8" hidden="false" customHeight="false" outlineLevel="0" collapsed="false">
      <c r="A2528" s="1" t="s">
        <v>4048</v>
      </c>
      <c r="B2528" s="2" t="n">
        <v>220.17</v>
      </c>
    </row>
    <row r="2529" customFormat="false" ht="13.8" hidden="false" customHeight="false" outlineLevel="0" collapsed="false">
      <c r="A2529" s="1" t="s">
        <v>4050</v>
      </c>
      <c r="B2529" s="2" t="n">
        <v>198.86</v>
      </c>
    </row>
    <row r="2530" customFormat="false" ht="13.8" hidden="false" customHeight="false" outlineLevel="0" collapsed="false">
      <c r="A2530" s="1" t="s">
        <v>4051</v>
      </c>
      <c r="B2530" s="2" t="n">
        <v>218.1</v>
      </c>
    </row>
    <row r="2531" customFormat="false" ht="13.8" hidden="false" customHeight="false" outlineLevel="0" collapsed="false">
      <c r="A2531" s="1" t="s">
        <v>4053</v>
      </c>
      <c r="B2531" s="2" t="n">
        <v>195.31</v>
      </c>
    </row>
    <row r="2532" customFormat="false" ht="13.8" hidden="false" customHeight="false" outlineLevel="0" collapsed="false">
      <c r="A2532" s="1" t="s">
        <v>4054</v>
      </c>
      <c r="B2532" s="2" t="n">
        <v>89.89</v>
      </c>
    </row>
    <row r="2533" customFormat="false" ht="13.8" hidden="false" customHeight="false" outlineLevel="0" collapsed="false">
      <c r="A2533" s="1" t="s">
        <v>4056</v>
      </c>
      <c r="B2533" s="2" t="n">
        <v>82.3</v>
      </c>
    </row>
    <row r="2534" customFormat="false" ht="13.8" hidden="false" customHeight="false" outlineLevel="0" collapsed="false">
      <c r="A2534" s="1" t="s">
        <v>4057</v>
      </c>
      <c r="B2534" s="2" t="n">
        <v>116.86</v>
      </c>
    </row>
    <row r="2535" customFormat="false" ht="13.8" hidden="false" customHeight="false" outlineLevel="0" collapsed="false">
      <c r="A2535" s="1" t="s">
        <v>4059</v>
      </c>
      <c r="B2535" s="2" t="n">
        <v>106.99</v>
      </c>
    </row>
    <row r="2536" customFormat="false" ht="13.8" hidden="false" customHeight="false" outlineLevel="0" collapsed="false">
      <c r="A2536" s="1" t="s">
        <v>4060</v>
      </c>
      <c r="B2536" s="2" t="n">
        <v>1.66</v>
      </c>
    </row>
    <row r="2537" customFormat="false" ht="13.8" hidden="false" customHeight="false" outlineLevel="0" collapsed="false">
      <c r="A2537" s="1" t="s">
        <v>4062</v>
      </c>
      <c r="B2537" s="2" t="n">
        <v>1.61</v>
      </c>
    </row>
    <row r="2538" customFormat="false" ht="13.8" hidden="false" customHeight="false" outlineLevel="0" collapsed="false">
      <c r="A2538" s="1" t="s">
        <v>4063</v>
      </c>
      <c r="B2538" s="2" t="n">
        <v>1.51</v>
      </c>
    </row>
    <row r="2539" customFormat="false" ht="13.8" hidden="false" customHeight="false" outlineLevel="0" collapsed="false">
      <c r="A2539" s="1" t="s">
        <v>4065</v>
      </c>
      <c r="B2539" s="2" t="n">
        <v>1.47</v>
      </c>
    </row>
    <row r="2540" customFormat="false" ht="13.8" hidden="false" customHeight="false" outlineLevel="0" collapsed="false">
      <c r="A2540" s="1" t="s">
        <v>4066</v>
      </c>
      <c r="B2540" s="2" t="n">
        <v>1.38</v>
      </c>
    </row>
    <row r="2541" customFormat="false" ht="13.8" hidden="false" customHeight="false" outlineLevel="0" collapsed="false">
      <c r="A2541" s="1" t="s">
        <v>4068</v>
      </c>
      <c r="B2541" s="2" t="n">
        <v>1.35</v>
      </c>
    </row>
    <row r="2542" customFormat="false" ht="13.8" hidden="false" customHeight="false" outlineLevel="0" collapsed="false">
      <c r="A2542" s="1" t="s">
        <v>4069</v>
      </c>
      <c r="B2542" s="2" t="n">
        <v>14.19</v>
      </c>
    </row>
    <row r="2543" customFormat="false" ht="13.8" hidden="false" customHeight="false" outlineLevel="0" collapsed="false">
      <c r="A2543" s="1" t="s">
        <v>4071</v>
      </c>
      <c r="B2543" s="2" t="n">
        <v>13.74</v>
      </c>
    </row>
    <row r="2544" customFormat="false" ht="13.8" hidden="false" customHeight="false" outlineLevel="0" collapsed="false">
      <c r="A2544" s="1" t="s">
        <v>4072</v>
      </c>
      <c r="B2544" s="2" t="n">
        <v>10.24</v>
      </c>
    </row>
    <row r="2545" customFormat="false" ht="13.8" hidden="false" customHeight="false" outlineLevel="0" collapsed="false">
      <c r="A2545" s="1" t="s">
        <v>4074</v>
      </c>
      <c r="B2545" s="2" t="n">
        <v>9.95</v>
      </c>
    </row>
    <row r="2546" customFormat="false" ht="13.8" hidden="false" customHeight="false" outlineLevel="0" collapsed="false">
      <c r="A2546" s="1" t="s">
        <v>4075</v>
      </c>
      <c r="B2546" s="2" t="n">
        <v>9.1</v>
      </c>
    </row>
    <row r="2547" customFormat="false" ht="13.8" hidden="false" customHeight="false" outlineLevel="0" collapsed="false">
      <c r="A2547" s="1" t="s">
        <v>4077</v>
      </c>
      <c r="B2547" s="2" t="n">
        <v>8.86</v>
      </c>
    </row>
    <row r="2548" customFormat="false" ht="13.8" hidden="false" customHeight="false" outlineLevel="0" collapsed="false">
      <c r="A2548" s="1" t="s">
        <v>4078</v>
      </c>
      <c r="B2548" s="2" t="n">
        <v>8.48</v>
      </c>
    </row>
    <row r="2549" customFormat="false" ht="13.8" hidden="false" customHeight="false" outlineLevel="0" collapsed="false">
      <c r="A2549" s="1" t="s">
        <v>4080</v>
      </c>
      <c r="B2549" s="2" t="n">
        <v>8.28</v>
      </c>
    </row>
    <row r="2550" customFormat="false" ht="13.8" hidden="false" customHeight="false" outlineLevel="0" collapsed="false">
      <c r="A2550" s="1" t="s">
        <v>4081</v>
      </c>
      <c r="B2550" s="2" t="n">
        <v>8.22</v>
      </c>
    </row>
    <row r="2551" customFormat="false" ht="13.8" hidden="false" customHeight="false" outlineLevel="0" collapsed="false">
      <c r="A2551" s="1" t="s">
        <v>4083</v>
      </c>
      <c r="B2551" s="2" t="n">
        <v>8.02</v>
      </c>
    </row>
    <row r="2552" customFormat="false" ht="13.8" hidden="false" customHeight="false" outlineLevel="0" collapsed="false">
      <c r="A2552" s="1" t="s">
        <v>4084</v>
      </c>
      <c r="B2552" s="2" t="n">
        <v>5.63</v>
      </c>
    </row>
    <row r="2553" customFormat="false" ht="13.8" hidden="false" customHeight="false" outlineLevel="0" collapsed="false">
      <c r="A2553" s="1" t="s">
        <v>4086</v>
      </c>
      <c r="B2553" s="2" t="n">
        <v>5.5</v>
      </c>
    </row>
    <row r="2554" customFormat="false" ht="13.8" hidden="false" customHeight="false" outlineLevel="0" collapsed="false">
      <c r="A2554" s="1" t="s">
        <v>4087</v>
      </c>
      <c r="B2554" s="2" t="n">
        <v>6.04</v>
      </c>
    </row>
    <row r="2555" customFormat="false" ht="13.8" hidden="false" customHeight="false" outlineLevel="0" collapsed="false">
      <c r="A2555" s="1" t="s">
        <v>4089</v>
      </c>
      <c r="B2555" s="2" t="n">
        <v>5.94</v>
      </c>
    </row>
    <row r="2556" customFormat="false" ht="13.8" hidden="false" customHeight="false" outlineLevel="0" collapsed="false">
      <c r="A2556" s="1" t="s">
        <v>4090</v>
      </c>
      <c r="B2556" s="2" t="n">
        <v>4.96</v>
      </c>
    </row>
    <row r="2557" customFormat="false" ht="13.8" hidden="false" customHeight="false" outlineLevel="0" collapsed="false">
      <c r="A2557" s="1" t="s">
        <v>4092</v>
      </c>
      <c r="B2557" s="2" t="n">
        <v>4.88</v>
      </c>
    </row>
    <row r="2558" customFormat="false" ht="13.8" hidden="false" customHeight="false" outlineLevel="0" collapsed="false">
      <c r="A2558" s="1" t="s">
        <v>4093</v>
      </c>
      <c r="B2558" s="2" t="n">
        <v>11.23</v>
      </c>
    </row>
    <row r="2559" customFormat="false" ht="13.8" hidden="false" customHeight="false" outlineLevel="0" collapsed="false">
      <c r="A2559" s="1" t="s">
        <v>4095</v>
      </c>
      <c r="B2559" s="2" t="n">
        <v>10.87</v>
      </c>
    </row>
    <row r="2560" customFormat="false" ht="13.8" hidden="false" customHeight="false" outlineLevel="0" collapsed="false">
      <c r="A2560" s="1" t="s">
        <v>4096</v>
      </c>
      <c r="B2560" s="2" t="n">
        <v>7.72</v>
      </c>
    </row>
    <row r="2561" customFormat="false" ht="13.8" hidden="false" customHeight="false" outlineLevel="0" collapsed="false">
      <c r="A2561" s="1" t="s">
        <v>4098</v>
      </c>
      <c r="B2561" s="2" t="n">
        <v>7.51</v>
      </c>
    </row>
    <row r="2562" customFormat="false" ht="13.8" hidden="false" customHeight="false" outlineLevel="0" collapsed="false">
      <c r="A2562" s="1" t="s">
        <v>4099</v>
      </c>
      <c r="B2562" s="2" t="n">
        <v>6.57</v>
      </c>
    </row>
    <row r="2563" customFormat="false" ht="13.8" hidden="false" customHeight="false" outlineLevel="0" collapsed="false">
      <c r="A2563" s="1" t="s">
        <v>4101</v>
      </c>
      <c r="B2563" s="2" t="n">
        <v>6.42</v>
      </c>
    </row>
    <row r="2564" customFormat="false" ht="13.8" hidden="false" customHeight="false" outlineLevel="0" collapsed="false">
      <c r="A2564" s="1" t="s">
        <v>4102</v>
      </c>
      <c r="B2564" s="2" t="n">
        <v>5.96</v>
      </c>
    </row>
    <row r="2565" customFormat="false" ht="13.8" hidden="false" customHeight="false" outlineLevel="0" collapsed="false">
      <c r="A2565" s="1" t="s">
        <v>4104</v>
      </c>
      <c r="B2565" s="2" t="n">
        <v>5.84</v>
      </c>
    </row>
    <row r="2566" customFormat="false" ht="13.8" hidden="false" customHeight="false" outlineLevel="0" collapsed="false">
      <c r="A2566" s="1" t="s">
        <v>4105</v>
      </c>
      <c r="B2566" s="2" t="n">
        <v>5.69</v>
      </c>
    </row>
    <row r="2567" customFormat="false" ht="13.8" hidden="false" customHeight="false" outlineLevel="0" collapsed="false">
      <c r="A2567" s="1" t="s">
        <v>4107</v>
      </c>
      <c r="B2567" s="2" t="n">
        <v>5.59</v>
      </c>
    </row>
    <row r="2568" customFormat="false" ht="13.8" hidden="false" customHeight="false" outlineLevel="0" collapsed="false">
      <c r="A2568" s="1" t="s">
        <v>4108</v>
      </c>
      <c r="B2568" s="2" t="n">
        <v>3.61</v>
      </c>
    </row>
    <row r="2569" customFormat="false" ht="13.8" hidden="false" customHeight="false" outlineLevel="0" collapsed="false">
      <c r="A2569" s="1" t="s">
        <v>4110</v>
      </c>
      <c r="B2569" s="2" t="n">
        <v>3.54</v>
      </c>
    </row>
    <row r="2570" customFormat="false" ht="13.8" hidden="false" customHeight="false" outlineLevel="0" collapsed="false">
      <c r="A2570" s="1" t="s">
        <v>4111</v>
      </c>
      <c r="B2570" s="2" t="n">
        <v>4.23</v>
      </c>
    </row>
    <row r="2571" customFormat="false" ht="13.8" hidden="false" customHeight="false" outlineLevel="0" collapsed="false">
      <c r="A2571" s="1" t="s">
        <v>4113</v>
      </c>
      <c r="B2571" s="2" t="n">
        <v>4.18</v>
      </c>
    </row>
    <row r="2572" customFormat="false" ht="13.8" hidden="false" customHeight="false" outlineLevel="0" collapsed="false">
      <c r="A2572" s="1" t="s">
        <v>4114</v>
      </c>
      <c r="B2572" s="2" t="n">
        <v>3.38</v>
      </c>
    </row>
    <row r="2573" customFormat="false" ht="13.8" hidden="false" customHeight="false" outlineLevel="0" collapsed="false">
      <c r="A2573" s="1" t="s">
        <v>4116</v>
      </c>
      <c r="B2573" s="2" t="n">
        <v>3.35</v>
      </c>
    </row>
    <row r="2574" customFormat="false" ht="13.8" hidden="false" customHeight="false" outlineLevel="0" collapsed="false">
      <c r="A2574" s="1" t="s">
        <v>4117</v>
      </c>
      <c r="B2574" s="2" t="n">
        <v>94.43</v>
      </c>
    </row>
    <row r="2575" customFormat="false" ht="13.8" hidden="false" customHeight="false" outlineLevel="0" collapsed="false">
      <c r="A2575" s="1" t="s">
        <v>4119</v>
      </c>
      <c r="B2575" s="2" t="n">
        <v>88.23</v>
      </c>
    </row>
    <row r="2576" customFormat="false" ht="13.8" hidden="false" customHeight="false" outlineLevel="0" collapsed="false">
      <c r="A2576" s="1" t="s">
        <v>4120</v>
      </c>
      <c r="B2576" s="2" t="n">
        <v>56.41</v>
      </c>
    </row>
    <row r="2577" customFormat="false" ht="13.8" hidden="false" customHeight="false" outlineLevel="0" collapsed="false">
      <c r="A2577" s="1" t="s">
        <v>4122</v>
      </c>
      <c r="B2577" s="2" t="n">
        <v>50.21</v>
      </c>
    </row>
    <row r="2578" customFormat="false" ht="13.8" hidden="false" customHeight="false" outlineLevel="0" collapsed="false">
      <c r="A2578" s="1" t="s">
        <v>4123</v>
      </c>
      <c r="B2578" s="2" t="n">
        <v>361.94</v>
      </c>
    </row>
    <row r="2579" customFormat="false" ht="13.8" hidden="false" customHeight="false" outlineLevel="0" collapsed="false">
      <c r="A2579" s="1" t="s">
        <v>4125</v>
      </c>
      <c r="B2579" s="2" t="n">
        <v>360.35</v>
      </c>
    </row>
    <row r="2580" customFormat="false" ht="13.8" hidden="false" customHeight="false" outlineLevel="0" collapsed="false">
      <c r="A2580" s="1" t="s">
        <v>4126</v>
      </c>
      <c r="B2580" s="2" t="n">
        <v>1.72</v>
      </c>
    </row>
    <row r="2581" customFormat="false" ht="13.8" hidden="false" customHeight="false" outlineLevel="0" collapsed="false">
      <c r="A2581" s="1" t="s">
        <v>4128</v>
      </c>
      <c r="B2581" s="2" t="n">
        <v>1.72</v>
      </c>
    </row>
    <row r="2582" customFormat="false" ht="13.8" hidden="false" customHeight="false" outlineLevel="0" collapsed="false">
      <c r="A2582" s="1" t="s">
        <v>4129</v>
      </c>
      <c r="B2582" s="2" t="n">
        <v>1.18</v>
      </c>
    </row>
    <row r="2583" customFormat="false" ht="13.8" hidden="false" customHeight="false" outlineLevel="0" collapsed="false">
      <c r="A2583" s="1" t="s">
        <v>4131</v>
      </c>
      <c r="B2583" s="2" t="n">
        <v>1.18</v>
      </c>
    </row>
    <row r="2584" customFormat="false" ht="13.8" hidden="false" customHeight="false" outlineLevel="0" collapsed="false">
      <c r="A2584" s="1" t="s">
        <v>4132</v>
      </c>
      <c r="B2584" s="2" t="n">
        <v>1.96</v>
      </c>
    </row>
    <row r="2585" customFormat="false" ht="13.8" hidden="false" customHeight="false" outlineLevel="0" collapsed="false">
      <c r="A2585" s="1" t="s">
        <v>4134</v>
      </c>
      <c r="B2585" s="2" t="n">
        <v>1.96</v>
      </c>
    </row>
    <row r="2586" customFormat="false" ht="13.8" hidden="false" customHeight="false" outlineLevel="0" collapsed="false">
      <c r="A2586" s="1" t="s">
        <v>4135</v>
      </c>
      <c r="B2586" s="2" t="n">
        <v>1.3</v>
      </c>
    </row>
    <row r="2587" customFormat="false" ht="13.8" hidden="false" customHeight="false" outlineLevel="0" collapsed="false">
      <c r="A2587" s="1" t="s">
        <v>4137</v>
      </c>
      <c r="B2587" s="2" t="n">
        <v>1.3</v>
      </c>
    </row>
    <row r="2588" customFormat="false" ht="13.8" hidden="false" customHeight="false" outlineLevel="0" collapsed="false">
      <c r="A2588" s="1" t="s">
        <v>4138</v>
      </c>
      <c r="B2588" s="2" t="n">
        <v>2.24</v>
      </c>
    </row>
    <row r="2589" customFormat="false" ht="13.8" hidden="false" customHeight="false" outlineLevel="0" collapsed="false">
      <c r="A2589" s="1" t="s">
        <v>4140</v>
      </c>
      <c r="B2589" s="2" t="n">
        <v>2.24</v>
      </c>
    </row>
    <row r="2590" customFormat="false" ht="13.8" hidden="false" customHeight="false" outlineLevel="0" collapsed="false">
      <c r="A2590" s="1" t="s">
        <v>4141</v>
      </c>
      <c r="B2590" s="2" t="n">
        <v>1.43</v>
      </c>
    </row>
    <row r="2591" customFormat="false" ht="13.8" hidden="false" customHeight="false" outlineLevel="0" collapsed="false">
      <c r="A2591" s="1" t="s">
        <v>4143</v>
      </c>
      <c r="B2591" s="2" t="n">
        <v>1.43</v>
      </c>
    </row>
    <row r="2592" customFormat="false" ht="13.8" hidden="false" customHeight="false" outlineLevel="0" collapsed="false">
      <c r="A2592" s="1" t="s">
        <v>4144</v>
      </c>
      <c r="B2592" s="2" t="n">
        <v>0.69</v>
      </c>
    </row>
    <row r="2593" customFormat="false" ht="13.8" hidden="false" customHeight="false" outlineLevel="0" collapsed="false">
      <c r="A2593" s="1" t="s">
        <v>4146</v>
      </c>
      <c r="B2593" s="2" t="n">
        <v>0.66</v>
      </c>
    </row>
    <row r="2594" customFormat="false" ht="13.8" hidden="false" customHeight="false" outlineLevel="0" collapsed="false">
      <c r="A2594" s="1" t="s">
        <v>4147</v>
      </c>
      <c r="B2594" s="2" t="n">
        <v>47.78</v>
      </c>
    </row>
    <row r="2595" customFormat="false" ht="13.8" hidden="false" customHeight="false" outlineLevel="0" collapsed="false">
      <c r="A2595" s="1" t="s">
        <v>4149</v>
      </c>
      <c r="B2595" s="2" t="n">
        <v>45.58</v>
      </c>
    </row>
    <row r="2596" customFormat="false" ht="13.8" hidden="false" customHeight="false" outlineLevel="0" collapsed="false">
      <c r="A2596" s="1" t="s">
        <v>4150</v>
      </c>
      <c r="B2596" s="2" t="n">
        <v>1.54</v>
      </c>
    </row>
    <row r="2597" customFormat="false" ht="13.8" hidden="false" customHeight="false" outlineLevel="0" collapsed="false">
      <c r="A2597" s="1" t="s">
        <v>4152</v>
      </c>
      <c r="B2597" s="2" t="n">
        <v>1.49</v>
      </c>
    </row>
    <row r="2598" customFormat="false" ht="13.8" hidden="false" customHeight="false" outlineLevel="0" collapsed="false">
      <c r="A2598" s="1" t="s">
        <v>4153</v>
      </c>
      <c r="B2598" s="2" t="n">
        <v>1.02</v>
      </c>
    </row>
    <row r="2599" customFormat="false" ht="13.8" hidden="false" customHeight="false" outlineLevel="0" collapsed="false">
      <c r="A2599" s="1" t="s">
        <v>4155</v>
      </c>
      <c r="B2599" s="2" t="n">
        <v>0.99</v>
      </c>
    </row>
    <row r="2600" customFormat="false" ht="13.8" hidden="false" customHeight="false" outlineLevel="0" collapsed="false">
      <c r="A2600" s="1" t="s">
        <v>4156</v>
      </c>
      <c r="B2600" s="2" t="n">
        <v>0.62</v>
      </c>
    </row>
    <row r="2601" customFormat="false" ht="13.8" hidden="false" customHeight="false" outlineLevel="0" collapsed="false">
      <c r="A2601" s="1" t="s">
        <v>4158</v>
      </c>
      <c r="B2601" s="2" t="n">
        <v>0.6</v>
      </c>
    </row>
    <row r="2602" customFormat="false" ht="13.8" hidden="false" customHeight="false" outlineLevel="0" collapsed="false">
      <c r="A2602" s="1" t="s">
        <v>4159</v>
      </c>
      <c r="B2602" s="2" t="n">
        <v>0.93</v>
      </c>
    </row>
    <row r="2603" customFormat="false" ht="13.8" hidden="false" customHeight="false" outlineLevel="0" collapsed="false">
      <c r="A2603" s="1" t="s">
        <v>4161</v>
      </c>
      <c r="B2603" s="2" t="n">
        <v>0.9</v>
      </c>
    </row>
    <row r="2604" customFormat="false" ht="13.8" hidden="false" customHeight="false" outlineLevel="0" collapsed="false">
      <c r="A2604" s="1" t="s">
        <v>4162</v>
      </c>
      <c r="B2604" s="2" t="n">
        <v>0.2</v>
      </c>
    </row>
    <row r="2605" customFormat="false" ht="13.8" hidden="false" customHeight="false" outlineLevel="0" collapsed="false">
      <c r="A2605" s="1" t="s">
        <v>116</v>
      </c>
      <c r="B2605" s="2" t="n">
        <v>0.2</v>
      </c>
    </row>
    <row r="2606" customFormat="false" ht="13.8" hidden="false" customHeight="false" outlineLevel="0" collapsed="false">
      <c r="A2606" s="1" t="s">
        <v>4165</v>
      </c>
      <c r="B2606" s="2" t="n">
        <v>1.02</v>
      </c>
    </row>
    <row r="2607" customFormat="false" ht="13.8" hidden="false" customHeight="false" outlineLevel="0" collapsed="false">
      <c r="A2607" s="1" t="s">
        <v>4167</v>
      </c>
      <c r="B2607" s="2" t="n">
        <v>1</v>
      </c>
    </row>
    <row r="2608" customFormat="false" ht="13.8" hidden="false" customHeight="false" outlineLevel="0" collapsed="false">
      <c r="A2608" s="1" t="s">
        <v>4168</v>
      </c>
      <c r="B2608" s="2" t="n">
        <v>5.05</v>
      </c>
    </row>
    <row r="2609" customFormat="false" ht="13.8" hidden="false" customHeight="false" outlineLevel="0" collapsed="false">
      <c r="A2609" s="1" t="s">
        <v>4170</v>
      </c>
      <c r="B2609" s="2" t="n">
        <v>4.96</v>
      </c>
    </row>
    <row r="2610" customFormat="false" ht="13.8" hidden="false" customHeight="false" outlineLevel="0" collapsed="false">
      <c r="A2610" s="1" t="s">
        <v>4171</v>
      </c>
      <c r="B2610" s="2" t="n">
        <v>1.03</v>
      </c>
    </row>
    <row r="2611" customFormat="false" ht="13.8" hidden="false" customHeight="false" outlineLevel="0" collapsed="false">
      <c r="A2611" s="1" t="s">
        <v>4173</v>
      </c>
      <c r="B2611" s="2" t="n">
        <v>0.95</v>
      </c>
    </row>
    <row r="2612" customFormat="false" ht="13.8" hidden="false" customHeight="false" outlineLevel="0" collapsed="false">
      <c r="A2612" s="1" t="s">
        <v>4174</v>
      </c>
      <c r="B2612" s="2" t="n">
        <v>19.9</v>
      </c>
    </row>
    <row r="2613" customFormat="false" ht="13.8" hidden="false" customHeight="false" outlineLevel="0" collapsed="false">
      <c r="A2613" s="1" t="s">
        <v>4176</v>
      </c>
      <c r="B2613" s="2" t="n">
        <v>18.35</v>
      </c>
    </row>
    <row r="2614" customFormat="false" ht="13.8" hidden="false" customHeight="false" outlineLevel="0" collapsed="false">
      <c r="A2614" s="1" t="s">
        <v>4177</v>
      </c>
      <c r="B2614" s="2" t="n">
        <v>197.25</v>
      </c>
    </row>
    <row r="2615" customFormat="false" ht="13.8" hidden="false" customHeight="false" outlineLevel="0" collapsed="false">
      <c r="A2615" s="1" t="s">
        <v>4179</v>
      </c>
      <c r="B2615" s="2" t="n">
        <v>183.05</v>
      </c>
    </row>
    <row r="2616" customFormat="false" ht="13.8" hidden="false" customHeight="false" outlineLevel="0" collapsed="false">
      <c r="A2616" s="1" t="s">
        <v>4180</v>
      </c>
      <c r="B2616" s="2" t="n">
        <v>19575.35</v>
      </c>
    </row>
    <row r="2617" customFormat="false" ht="13.8" hidden="false" customHeight="false" outlineLevel="0" collapsed="false">
      <c r="A2617" s="1" t="s">
        <v>4182</v>
      </c>
      <c r="B2617" s="2" t="n">
        <v>18633.92</v>
      </c>
    </row>
    <row r="2618" customFormat="false" ht="13.8" hidden="false" customHeight="false" outlineLevel="0" collapsed="false">
      <c r="A2618" s="1" t="s">
        <v>4183</v>
      </c>
      <c r="B2618" s="2" t="n">
        <v>28483.79</v>
      </c>
    </row>
    <row r="2619" customFormat="false" ht="13.8" hidden="false" customHeight="false" outlineLevel="0" collapsed="false">
      <c r="A2619" s="1" t="s">
        <v>4185</v>
      </c>
      <c r="B2619" s="2" t="n">
        <v>27105.6</v>
      </c>
    </row>
    <row r="2620" customFormat="false" ht="13.8" hidden="false" customHeight="false" outlineLevel="0" collapsed="false">
      <c r="A2620" s="1" t="s">
        <v>4186</v>
      </c>
      <c r="B2620" s="2" t="n">
        <v>36027.84</v>
      </c>
    </row>
    <row r="2621" customFormat="false" ht="13.8" hidden="false" customHeight="false" outlineLevel="0" collapsed="false">
      <c r="A2621" s="1" t="s">
        <v>4188</v>
      </c>
      <c r="B2621" s="2" t="n">
        <v>34186.44</v>
      </c>
    </row>
    <row r="2622" customFormat="false" ht="13.8" hidden="false" customHeight="false" outlineLevel="0" collapsed="false">
      <c r="A2622" s="1" t="s">
        <v>4189</v>
      </c>
      <c r="B2622" s="2" t="n">
        <v>43874.99</v>
      </c>
    </row>
    <row r="2623" customFormat="false" ht="13.8" hidden="false" customHeight="false" outlineLevel="0" collapsed="false">
      <c r="A2623" s="1" t="s">
        <v>4191</v>
      </c>
      <c r="B2623" s="2" t="n">
        <v>41245.74</v>
      </c>
    </row>
    <row r="2624" customFormat="false" ht="13.8" hidden="false" customHeight="false" outlineLevel="0" collapsed="false">
      <c r="A2624" s="1" t="s">
        <v>4192</v>
      </c>
      <c r="B2624" s="2" t="n">
        <v>271.95</v>
      </c>
    </row>
    <row r="2625" customFormat="false" ht="13.8" hidden="false" customHeight="false" outlineLevel="0" collapsed="false">
      <c r="A2625" s="1" t="s">
        <v>4194</v>
      </c>
      <c r="B2625" s="2" t="n">
        <v>235.65</v>
      </c>
    </row>
    <row r="2626" customFormat="false" ht="13.8" hidden="false" customHeight="false" outlineLevel="0" collapsed="false">
      <c r="A2626" s="1" t="s">
        <v>4195</v>
      </c>
      <c r="B2626" s="2" t="n">
        <v>376.54</v>
      </c>
    </row>
    <row r="2627" customFormat="false" ht="13.8" hidden="false" customHeight="false" outlineLevel="0" collapsed="false">
      <c r="A2627" s="1" t="s">
        <v>4197</v>
      </c>
      <c r="B2627" s="2" t="n">
        <v>326.28</v>
      </c>
    </row>
    <row r="2628" customFormat="false" ht="13.8" hidden="false" customHeight="false" outlineLevel="0" collapsed="false">
      <c r="A2628" s="1" t="s">
        <v>4198</v>
      </c>
      <c r="B2628" s="2" t="n">
        <v>157.94</v>
      </c>
    </row>
    <row r="2629" customFormat="false" ht="13.8" hidden="false" customHeight="false" outlineLevel="0" collapsed="false">
      <c r="A2629" s="1" t="s">
        <v>4200</v>
      </c>
      <c r="B2629" s="2" t="n">
        <v>136.85</v>
      </c>
    </row>
    <row r="2630" customFormat="false" ht="13.8" hidden="false" customHeight="false" outlineLevel="0" collapsed="false">
      <c r="A2630" s="1" t="s">
        <v>4201</v>
      </c>
      <c r="B2630" s="2" t="n">
        <v>79.63</v>
      </c>
    </row>
    <row r="2631" customFormat="false" ht="13.8" hidden="false" customHeight="false" outlineLevel="0" collapsed="false">
      <c r="A2631" s="1" t="s">
        <v>4203</v>
      </c>
      <c r="B2631" s="2" t="n">
        <v>69.01</v>
      </c>
    </row>
    <row r="2632" customFormat="false" ht="13.8" hidden="false" customHeight="false" outlineLevel="0" collapsed="false">
      <c r="A2632" s="1" t="s">
        <v>4204</v>
      </c>
      <c r="B2632" s="2" t="n">
        <v>9.95</v>
      </c>
    </row>
    <row r="2633" customFormat="false" ht="13.8" hidden="false" customHeight="false" outlineLevel="0" collapsed="false">
      <c r="A2633" s="1" t="s">
        <v>4206</v>
      </c>
      <c r="B2633" s="2" t="n">
        <v>8.62</v>
      </c>
    </row>
    <row r="2634" customFormat="false" ht="13.8" hidden="false" customHeight="false" outlineLevel="0" collapsed="false">
      <c r="A2634" s="1" t="s">
        <v>4207</v>
      </c>
      <c r="B2634" s="2" t="n">
        <v>29.86</v>
      </c>
    </row>
    <row r="2635" customFormat="false" ht="13.8" hidden="false" customHeight="false" outlineLevel="0" collapsed="false">
      <c r="A2635" s="1" t="s">
        <v>96</v>
      </c>
      <c r="B2635" s="2" t="n">
        <v>25.87</v>
      </c>
    </row>
    <row r="2636" customFormat="false" ht="13.8" hidden="false" customHeight="false" outlineLevel="0" collapsed="false">
      <c r="A2636" s="1" t="s">
        <v>4209</v>
      </c>
      <c r="B2636" s="2" t="n">
        <v>23.89</v>
      </c>
    </row>
    <row r="2637" customFormat="false" ht="13.8" hidden="false" customHeight="false" outlineLevel="0" collapsed="false">
      <c r="A2637" s="1" t="s">
        <v>4211</v>
      </c>
      <c r="B2637" s="2" t="n">
        <v>20.7</v>
      </c>
    </row>
    <row r="2638" customFormat="false" ht="13.8" hidden="false" customHeight="false" outlineLevel="0" collapsed="false">
      <c r="A2638" s="1" t="s">
        <v>4212</v>
      </c>
      <c r="B2638" s="2" t="n">
        <v>18.68</v>
      </c>
    </row>
    <row r="2639" customFormat="false" ht="13.8" hidden="false" customHeight="false" outlineLevel="0" collapsed="false">
      <c r="A2639" s="1" t="s">
        <v>4214</v>
      </c>
      <c r="B2639" s="2" t="n">
        <v>16.18</v>
      </c>
    </row>
    <row r="2640" customFormat="false" ht="13.8" hidden="false" customHeight="false" outlineLevel="0" collapsed="false">
      <c r="A2640" s="1" t="s">
        <v>4215</v>
      </c>
      <c r="B2640" s="2" t="n">
        <v>13.25</v>
      </c>
    </row>
    <row r="2641" customFormat="false" ht="13.8" hidden="false" customHeight="false" outlineLevel="0" collapsed="false">
      <c r="A2641" s="1" t="s">
        <v>4217</v>
      </c>
      <c r="B2641" s="2" t="n">
        <v>11.49</v>
      </c>
    </row>
    <row r="2642" customFormat="false" ht="13.8" hidden="false" customHeight="false" outlineLevel="0" collapsed="false">
      <c r="A2642" s="1" t="s">
        <v>4218</v>
      </c>
      <c r="B2642" s="2" t="n">
        <v>53.75</v>
      </c>
    </row>
    <row r="2643" customFormat="false" ht="13.8" hidden="false" customHeight="false" outlineLevel="0" collapsed="false">
      <c r="A2643" s="1" t="s">
        <v>4220</v>
      </c>
      <c r="B2643" s="2" t="n">
        <v>46.58</v>
      </c>
    </row>
    <row r="2644" customFormat="false" ht="13.8" hidden="false" customHeight="false" outlineLevel="0" collapsed="false">
      <c r="A2644" s="1" t="s">
        <v>4221</v>
      </c>
      <c r="B2644" s="2" t="n">
        <v>27.07</v>
      </c>
    </row>
    <row r="2645" customFormat="false" ht="13.8" hidden="false" customHeight="false" outlineLevel="0" collapsed="false">
      <c r="A2645" s="1" t="s">
        <v>4223</v>
      </c>
      <c r="B2645" s="2" t="n">
        <v>23.46</v>
      </c>
    </row>
    <row r="2646" customFormat="false" ht="13.8" hidden="false" customHeight="false" outlineLevel="0" collapsed="false">
      <c r="A2646" s="1" t="s">
        <v>4224</v>
      </c>
      <c r="B2646" s="2" t="n">
        <v>9.95</v>
      </c>
    </row>
    <row r="2647" customFormat="false" ht="13.8" hidden="false" customHeight="false" outlineLevel="0" collapsed="false">
      <c r="A2647" s="1" t="s">
        <v>4226</v>
      </c>
      <c r="B2647" s="2" t="n">
        <v>8.62</v>
      </c>
    </row>
    <row r="2648" customFormat="false" ht="13.8" hidden="false" customHeight="false" outlineLevel="0" collapsed="false">
      <c r="A2648" s="1" t="s">
        <v>4227</v>
      </c>
      <c r="B2648" s="2" t="n">
        <v>19.44</v>
      </c>
    </row>
    <row r="2649" customFormat="false" ht="13.8" hidden="false" customHeight="false" outlineLevel="0" collapsed="false">
      <c r="A2649" s="1" t="s">
        <v>4229</v>
      </c>
      <c r="B2649" s="2" t="n">
        <v>16.84</v>
      </c>
    </row>
    <row r="2650" customFormat="false" ht="13.8" hidden="false" customHeight="false" outlineLevel="0" collapsed="false">
      <c r="A2650" s="1" t="s">
        <v>4230</v>
      </c>
      <c r="B2650" s="2" t="n">
        <v>13.93</v>
      </c>
    </row>
    <row r="2651" customFormat="false" ht="13.8" hidden="false" customHeight="false" outlineLevel="0" collapsed="false">
      <c r="A2651" s="1" t="s">
        <v>4232</v>
      </c>
      <c r="B2651" s="2" t="n">
        <v>12.07</v>
      </c>
    </row>
    <row r="2652" customFormat="false" ht="13.8" hidden="false" customHeight="false" outlineLevel="0" collapsed="false">
      <c r="A2652" s="1" t="s">
        <v>4233</v>
      </c>
      <c r="B2652" s="2" t="n">
        <v>25.88</v>
      </c>
    </row>
    <row r="2653" customFormat="false" ht="13.8" hidden="false" customHeight="false" outlineLevel="0" collapsed="false">
      <c r="A2653" s="1" t="s">
        <v>4235</v>
      </c>
      <c r="B2653" s="2" t="n">
        <v>22.42</v>
      </c>
    </row>
    <row r="2654" customFormat="false" ht="13.8" hidden="false" customHeight="false" outlineLevel="0" collapsed="false">
      <c r="A2654" s="1" t="s">
        <v>4236</v>
      </c>
      <c r="B2654" s="2" t="n">
        <v>27.07</v>
      </c>
    </row>
    <row r="2655" customFormat="false" ht="13.8" hidden="false" customHeight="false" outlineLevel="0" collapsed="false">
      <c r="A2655" s="1" t="s">
        <v>4238</v>
      </c>
      <c r="B2655" s="2" t="n">
        <v>23.46</v>
      </c>
    </row>
    <row r="2656" customFormat="false" ht="13.8" hidden="false" customHeight="false" outlineLevel="0" collapsed="false">
      <c r="A2656" s="1" t="s">
        <v>4239</v>
      </c>
      <c r="B2656" s="2" t="n">
        <v>73.66</v>
      </c>
    </row>
    <row r="2657" customFormat="false" ht="13.8" hidden="false" customHeight="false" outlineLevel="0" collapsed="false">
      <c r="A2657" s="1" t="s">
        <v>4241</v>
      </c>
      <c r="B2657" s="2" t="n">
        <v>63.83</v>
      </c>
    </row>
    <row r="2658" customFormat="false" ht="13.8" hidden="false" customHeight="false" outlineLevel="0" collapsed="false">
      <c r="A2658" s="1" t="s">
        <v>4242</v>
      </c>
      <c r="B2658" s="2" t="n">
        <v>12.15</v>
      </c>
    </row>
    <row r="2659" customFormat="false" ht="13.8" hidden="false" customHeight="false" outlineLevel="0" collapsed="false">
      <c r="A2659" s="1" t="s">
        <v>4244</v>
      </c>
      <c r="B2659" s="2" t="n">
        <v>10.53</v>
      </c>
    </row>
    <row r="2660" customFormat="false" ht="13.8" hidden="false" customHeight="false" outlineLevel="0" collapsed="false">
      <c r="A2660" s="1" t="s">
        <v>4245</v>
      </c>
      <c r="B2660" s="2" t="n">
        <v>29.86</v>
      </c>
    </row>
    <row r="2661" customFormat="false" ht="13.8" hidden="false" customHeight="false" outlineLevel="0" collapsed="false">
      <c r="A2661" s="1" t="s">
        <v>4247</v>
      </c>
      <c r="B2661" s="2" t="n">
        <v>25.87</v>
      </c>
    </row>
    <row r="2662" customFormat="false" ht="13.8" hidden="false" customHeight="false" outlineLevel="0" collapsed="false">
      <c r="A2662" s="1" t="s">
        <v>4248</v>
      </c>
      <c r="B2662" s="2" t="n">
        <v>29.86</v>
      </c>
    </row>
    <row r="2663" customFormat="false" ht="13.8" hidden="false" customHeight="false" outlineLevel="0" collapsed="false">
      <c r="A2663" s="1" t="s">
        <v>4250</v>
      </c>
      <c r="B2663" s="2" t="n">
        <v>25.87</v>
      </c>
    </row>
    <row r="2664" customFormat="false" ht="13.8" hidden="false" customHeight="false" outlineLevel="0" collapsed="false">
      <c r="A2664" s="1" t="s">
        <v>4251</v>
      </c>
      <c r="B2664" s="2" t="n">
        <v>101.98</v>
      </c>
    </row>
    <row r="2665" customFormat="false" ht="13.8" hidden="false" customHeight="false" outlineLevel="0" collapsed="false">
      <c r="A2665" s="1" t="s">
        <v>4253</v>
      </c>
      <c r="B2665" s="2" t="n">
        <v>88.37</v>
      </c>
    </row>
    <row r="2666" customFormat="false" ht="13.8" hidden="false" customHeight="false" outlineLevel="0" collapsed="false">
      <c r="A2666" s="1" t="s">
        <v>4254</v>
      </c>
      <c r="B2666" s="2" t="n">
        <v>124.64</v>
      </c>
    </row>
    <row r="2667" customFormat="false" ht="13.8" hidden="false" customHeight="false" outlineLevel="0" collapsed="false">
      <c r="A2667" s="1" t="s">
        <v>4256</v>
      </c>
      <c r="B2667" s="2" t="n">
        <v>108</v>
      </c>
    </row>
    <row r="2668" customFormat="false" ht="13.8" hidden="false" customHeight="false" outlineLevel="0" collapsed="false">
      <c r="A2668" s="1" t="s">
        <v>4257</v>
      </c>
      <c r="B2668" s="2" t="n">
        <v>198.24</v>
      </c>
    </row>
    <row r="2669" customFormat="false" ht="13.8" hidden="false" customHeight="false" outlineLevel="0" collapsed="false">
      <c r="A2669" s="1" t="s">
        <v>4259</v>
      </c>
      <c r="B2669" s="2" t="n">
        <v>171.77</v>
      </c>
    </row>
    <row r="2670" customFormat="false" ht="13.8" hidden="false" customHeight="false" outlineLevel="0" collapsed="false">
      <c r="A2670" s="1" t="s">
        <v>4260</v>
      </c>
      <c r="B2670" s="2" t="n">
        <v>462.98</v>
      </c>
    </row>
    <row r="2671" customFormat="false" ht="13.8" hidden="false" customHeight="false" outlineLevel="0" collapsed="false">
      <c r="A2671" s="1" t="s">
        <v>4262</v>
      </c>
      <c r="B2671" s="2" t="n">
        <v>401.16</v>
      </c>
    </row>
    <row r="2672" customFormat="false" ht="13.8" hidden="false" customHeight="false" outlineLevel="0" collapsed="false">
      <c r="A2672" s="1" t="s">
        <v>4263</v>
      </c>
      <c r="B2672" s="2" t="n">
        <v>29.86</v>
      </c>
    </row>
    <row r="2673" customFormat="false" ht="13.8" hidden="false" customHeight="false" outlineLevel="0" collapsed="false">
      <c r="A2673" s="1" t="s">
        <v>4265</v>
      </c>
      <c r="B2673" s="2" t="n">
        <v>25.87</v>
      </c>
    </row>
    <row r="2674" customFormat="false" ht="13.8" hidden="false" customHeight="false" outlineLevel="0" collapsed="false">
      <c r="A2674" s="1" t="s">
        <v>4266</v>
      </c>
      <c r="B2674" s="2" t="n">
        <v>377.16</v>
      </c>
    </row>
    <row r="2675" customFormat="false" ht="13.8" hidden="false" customHeight="false" outlineLevel="0" collapsed="false">
      <c r="A2675" s="1" t="s">
        <v>4268</v>
      </c>
      <c r="B2675" s="2" t="n">
        <v>326.81</v>
      </c>
    </row>
    <row r="2676" customFormat="false" ht="13.8" hidden="false" customHeight="false" outlineLevel="0" collapsed="false">
      <c r="A2676" s="1" t="s">
        <v>4269</v>
      </c>
      <c r="B2676" s="2" t="n">
        <v>8.76</v>
      </c>
    </row>
    <row r="2677" customFormat="false" ht="13.8" hidden="false" customHeight="false" outlineLevel="0" collapsed="false">
      <c r="A2677" s="1" t="s">
        <v>4271</v>
      </c>
      <c r="B2677" s="2" t="n">
        <v>7.59</v>
      </c>
    </row>
    <row r="2678" customFormat="false" ht="13.8" hidden="false" customHeight="false" outlineLevel="0" collapsed="false">
      <c r="A2678" s="1" t="s">
        <v>4272</v>
      </c>
      <c r="B2678" s="2" t="n">
        <v>15.92</v>
      </c>
    </row>
    <row r="2679" customFormat="false" ht="13.8" hidden="false" customHeight="false" outlineLevel="0" collapsed="false">
      <c r="A2679" s="1" t="s">
        <v>4274</v>
      </c>
      <c r="B2679" s="2" t="n">
        <v>13.8</v>
      </c>
    </row>
    <row r="2680" customFormat="false" ht="13.8" hidden="false" customHeight="false" outlineLevel="0" collapsed="false">
      <c r="A2680" s="1" t="s">
        <v>4275</v>
      </c>
      <c r="B2680" s="2" t="n">
        <v>9.48</v>
      </c>
    </row>
    <row r="2681" customFormat="false" ht="13.8" hidden="false" customHeight="false" outlineLevel="0" collapsed="false">
      <c r="A2681" s="1" t="s">
        <v>4277</v>
      </c>
      <c r="B2681" s="2" t="n">
        <v>8.22</v>
      </c>
    </row>
    <row r="2682" customFormat="false" ht="13.8" hidden="false" customHeight="false" outlineLevel="0" collapsed="false">
      <c r="A2682" s="1" t="s">
        <v>4278</v>
      </c>
      <c r="B2682" s="2" t="n">
        <v>17.31</v>
      </c>
    </row>
    <row r="2683" customFormat="false" ht="13.8" hidden="false" customHeight="false" outlineLevel="0" collapsed="false">
      <c r="A2683" s="1" t="s">
        <v>4280</v>
      </c>
      <c r="B2683" s="2" t="n">
        <v>15</v>
      </c>
    </row>
    <row r="2684" customFormat="false" ht="13.8" hidden="false" customHeight="false" outlineLevel="0" collapsed="false">
      <c r="A2684" s="1" t="s">
        <v>4281</v>
      </c>
      <c r="B2684" s="2" t="n">
        <v>12.14</v>
      </c>
    </row>
    <row r="2685" customFormat="false" ht="13.8" hidden="false" customHeight="false" outlineLevel="0" collapsed="false">
      <c r="A2685" s="1" t="s">
        <v>4283</v>
      </c>
      <c r="B2685" s="2" t="n">
        <v>10.52</v>
      </c>
    </row>
    <row r="2686" customFormat="false" ht="13.8" hidden="false" customHeight="false" outlineLevel="0" collapsed="false">
      <c r="A2686" s="1" t="s">
        <v>4284</v>
      </c>
      <c r="B2686" s="2" t="n">
        <v>20.87</v>
      </c>
    </row>
    <row r="2687" customFormat="false" ht="13.8" hidden="false" customHeight="false" outlineLevel="0" collapsed="false">
      <c r="A2687" s="1" t="s">
        <v>4286</v>
      </c>
      <c r="B2687" s="2" t="n">
        <v>18.09</v>
      </c>
    </row>
    <row r="2688" customFormat="false" ht="13.8" hidden="false" customHeight="false" outlineLevel="0" collapsed="false">
      <c r="A2688" s="1" t="s">
        <v>4287</v>
      </c>
      <c r="B2688" s="2" t="n">
        <v>16.16</v>
      </c>
    </row>
    <row r="2689" customFormat="false" ht="13.8" hidden="false" customHeight="false" outlineLevel="0" collapsed="false">
      <c r="A2689" s="1" t="s">
        <v>4289</v>
      </c>
      <c r="B2689" s="2" t="n">
        <v>14</v>
      </c>
    </row>
    <row r="2690" customFormat="false" ht="13.8" hidden="false" customHeight="false" outlineLevel="0" collapsed="false">
      <c r="A2690" s="1" t="s">
        <v>4290</v>
      </c>
      <c r="B2690" s="2" t="n">
        <v>14.34</v>
      </c>
    </row>
    <row r="2691" customFormat="false" ht="13.8" hidden="false" customHeight="false" outlineLevel="0" collapsed="false">
      <c r="A2691" s="1" t="s">
        <v>4292</v>
      </c>
      <c r="B2691" s="2" t="n">
        <v>12.43</v>
      </c>
    </row>
    <row r="2692" customFormat="false" ht="13.8" hidden="false" customHeight="false" outlineLevel="0" collapsed="false">
      <c r="A2692" s="1" t="s">
        <v>4293</v>
      </c>
      <c r="B2692" s="2" t="n">
        <v>10.05</v>
      </c>
    </row>
    <row r="2693" customFormat="false" ht="13.8" hidden="false" customHeight="false" outlineLevel="0" collapsed="false">
      <c r="A2693" s="1" t="s">
        <v>4295</v>
      </c>
      <c r="B2693" s="2" t="n">
        <v>8.71</v>
      </c>
    </row>
    <row r="2694" customFormat="false" ht="13.8" hidden="false" customHeight="false" outlineLevel="0" collapsed="false">
      <c r="A2694" s="1" t="s">
        <v>4296</v>
      </c>
      <c r="B2694" s="2" t="n">
        <v>15.51</v>
      </c>
    </row>
    <row r="2695" customFormat="false" ht="13.8" hidden="false" customHeight="false" outlineLevel="0" collapsed="false">
      <c r="A2695" s="1" t="s">
        <v>4298</v>
      </c>
      <c r="B2695" s="2" t="n">
        <v>13.44</v>
      </c>
    </row>
    <row r="2696" customFormat="false" ht="13.8" hidden="false" customHeight="false" outlineLevel="0" collapsed="false">
      <c r="A2696" s="1" t="s">
        <v>4299</v>
      </c>
      <c r="B2696" s="2" t="n">
        <v>13.06</v>
      </c>
    </row>
    <row r="2697" customFormat="false" ht="13.8" hidden="false" customHeight="false" outlineLevel="0" collapsed="false">
      <c r="A2697" s="1" t="s">
        <v>4301</v>
      </c>
      <c r="B2697" s="2" t="n">
        <v>11.32</v>
      </c>
    </row>
    <row r="2698" customFormat="false" ht="13.8" hidden="false" customHeight="false" outlineLevel="0" collapsed="false">
      <c r="A2698" s="1" t="s">
        <v>4302</v>
      </c>
      <c r="B2698" s="2" t="n">
        <v>35.58</v>
      </c>
    </row>
    <row r="2699" customFormat="false" ht="13.8" hidden="false" customHeight="false" outlineLevel="0" collapsed="false">
      <c r="A2699" s="1" t="s">
        <v>4304</v>
      </c>
      <c r="B2699" s="2" t="n">
        <v>30.83</v>
      </c>
    </row>
    <row r="2700" customFormat="false" ht="13.8" hidden="false" customHeight="false" outlineLevel="0" collapsed="false">
      <c r="A2700" s="1" t="s">
        <v>4305</v>
      </c>
      <c r="B2700" s="2" t="n">
        <v>40.41</v>
      </c>
    </row>
    <row r="2701" customFormat="false" ht="13.8" hidden="false" customHeight="false" outlineLevel="0" collapsed="false">
      <c r="A2701" s="1" t="s">
        <v>4307</v>
      </c>
      <c r="B2701" s="2" t="n">
        <v>35.01</v>
      </c>
    </row>
    <row r="2702" customFormat="false" ht="13.8" hidden="false" customHeight="false" outlineLevel="0" collapsed="false">
      <c r="A2702" s="1" t="s">
        <v>4308</v>
      </c>
      <c r="B2702" s="2" t="n">
        <v>80.82</v>
      </c>
    </row>
    <row r="2703" customFormat="false" ht="13.8" hidden="false" customHeight="false" outlineLevel="0" collapsed="false">
      <c r="A2703" s="1" t="s">
        <v>4310</v>
      </c>
      <c r="B2703" s="2" t="n">
        <v>70.03</v>
      </c>
    </row>
    <row r="2704" customFormat="false" ht="13.8" hidden="false" customHeight="false" outlineLevel="0" collapsed="false">
      <c r="A2704" s="1" t="s">
        <v>4311</v>
      </c>
      <c r="B2704" s="2" t="n">
        <v>37.04</v>
      </c>
    </row>
    <row r="2705" customFormat="false" ht="13.8" hidden="false" customHeight="false" outlineLevel="0" collapsed="false">
      <c r="A2705" s="1" t="s">
        <v>4313</v>
      </c>
      <c r="B2705" s="2" t="n">
        <v>32.09</v>
      </c>
    </row>
    <row r="2706" customFormat="false" ht="13.8" hidden="false" customHeight="false" outlineLevel="0" collapsed="false">
      <c r="A2706" s="1" t="s">
        <v>4314</v>
      </c>
      <c r="B2706" s="2" t="n">
        <v>13.93</v>
      </c>
    </row>
    <row r="2707" customFormat="false" ht="13.8" hidden="false" customHeight="false" outlineLevel="0" collapsed="false">
      <c r="A2707" s="1" t="s">
        <v>4316</v>
      </c>
      <c r="B2707" s="2" t="n">
        <v>12.07</v>
      </c>
    </row>
    <row r="2708" customFormat="false" ht="13.8" hidden="false" customHeight="false" outlineLevel="0" collapsed="false">
      <c r="A2708" s="1" t="s">
        <v>4317</v>
      </c>
      <c r="B2708" s="2" t="n">
        <v>3921.53</v>
      </c>
    </row>
    <row r="2709" customFormat="false" ht="13.8" hidden="false" customHeight="false" outlineLevel="0" collapsed="false">
      <c r="A2709" s="1" t="s">
        <v>4319</v>
      </c>
      <c r="B2709" s="2" t="n">
        <v>3397.92</v>
      </c>
    </row>
    <row r="2710" customFormat="false" ht="13.8" hidden="false" customHeight="false" outlineLevel="0" collapsed="false">
      <c r="A2710" s="1" t="s">
        <v>4320</v>
      </c>
      <c r="B2710" s="2" t="n">
        <v>117.65</v>
      </c>
    </row>
    <row r="2711" customFormat="false" ht="13.8" hidden="false" customHeight="false" outlineLevel="0" collapsed="false">
      <c r="A2711" s="1" t="s">
        <v>4322</v>
      </c>
      <c r="B2711" s="2" t="n">
        <v>101.94</v>
      </c>
    </row>
    <row r="2712" customFormat="false" ht="13.8" hidden="false" customHeight="false" outlineLevel="0" collapsed="false">
      <c r="A2712" s="1" t="s">
        <v>4323</v>
      </c>
      <c r="B2712" s="2" t="n">
        <v>196.4</v>
      </c>
    </row>
    <row r="2713" customFormat="false" ht="13.8" hidden="false" customHeight="false" outlineLevel="0" collapsed="false">
      <c r="A2713" s="1" t="s">
        <v>4325</v>
      </c>
      <c r="B2713" s="2" t="n">
        <v>170.18</v>
      </c>
    </row>
    <row r="2714" customFormat="false" ht="13.8" hidden="false" customHeight="false" outlineLevel="0" collapsed="false">
      <c r="A2714" s="1" t="s">
        <v>4326</v>
      </c>
      <c r="B2714" s="2" t="n">
        <v>20.9</v>
      </c>
    </row>
    <row r="2715" customFormat="false" ht="13.8" hidden="false" customHeight="false" outlineLevel="0" collapsed="false">
      <c r="A2715" s="1" t="s">
        <v>4328</v>
      </c>
      <c r="B2715" s="2" t="n">
        <v>18.11</v>
      </c>
    </row>
    <row r="2716" customFormat="false" ht="13.8" hidden="false" customHeight="false" outlineLevel="0" collapsed="false">
      <c r="A2716" s="1" t="s">
        <v>4329</v>
      </c>
      <c r="B2716" s="2" t="n">
        <v>10.95</v>
      </c>
    </row>
    <row r="2717" customFormat="false" ht="13.8" hidden="false" customHeight="false" outlineLevel="0" collapsed="false">
      <c r="A2717" s="1" t="s">
        <v>4331</v>
      </c>
      <c r="B2717" s="2" t="n">
        <v>9.48</v>
      </c>
    </row>
    <row r="2718" customFormat="false" ht="13.8" hidden="false" customHeight="false" outlineLevel="0" collapsed="false">
      <c r="A2718" s="1" t="s">
        <v>4332</v>
      </c>
      <c r="B2718" s="2" t="n">
        <v>23.89</v>
      </c>
    </row>
    <row r="2719" customFormat="false" ht="13.8" hidden="false" customHeight="false" outlineLevel="0" collapsed="false">
      <c r="A2719" s="1" t="s">
        <v>4334</v>
      </c>
      <c r="B2719" s="2" t="n">
        <v>20.7</v>
      </c>
    </row>
    <row r="2720" customFormat="false" ht="13.8" hidden="false" customHeight="false" outlineLevel="0" collapsed="false">
      <c r="A2720" s="1" t="s">
        <v>4335</v>
      </c>
      <c r="B2720" s="2" t="n">
        <v>6.96</v>
      </c>
    </row>
    <row r="2721" customFormat="false" ht="13.8" hidden="false" customHeight="false" outlineLevel="0" collapsed="false">
      <c r="A2721" s="1" t="s">
        <v>4337</v>
      </c>
      <c r="B2721" s="2" t="n">
        <v>6.03</v>
      </c>
    </row>
    <row r="2722" customFormat="false" ht="13.8" hidden="false" customHeight="false" outlineLevel="0" collapsed="false">
      <c r="A2722" s="1" t="s">
        <v>4338</v>
      </c>
      <c r="B2722" s="2" t="n">
        <v>24.88</v>
      </c>
    </row>
    <row r="2723" customFormat="false" ht="13.8" hidden="false" customHeight="false" outlineLevel="0" collapsed="false">
      <c r="A2723" s="1" t="s">
        <v>4340</v>
      </c>
      <c r="B2723" s="2" t="n">
        <v>21.56</v>
      </c>
    </row>
    <row r="2724" customFormat="false" ht="13.8" hidden="false" customHeight="false" outlineLevel="0" collapsed="false">
      <c r="A2724" s="1" t="s">
        <v>4341</v>
      </c>
      <c r="B2724" s="2" t="n">
        <v>41.81</v>
      </c>
    </row>
    <row r="2725" customFormat="false" ht="13.8" hidden="false" customHeight="false" outlineLevel="0" collapsed="false">
      <c r="A2725" s="1" t="s">
        <v>4343</v>
      </c>
      <c r="B2725" s="2" t="n">
        <v>36.23</v>
      </c>
    </row>
    <row r="2726" customFormat="false" ht="13.8" hidden="false" customHeight="false" outlineLevel="0" collapsed="false">
      <c r="A2726" s="1" t="s">
        <v>4344</v>
      </c>
      <c r="B2726" s="2" t="n">
        <v>8.95</v>
      </c>
    </row>
    <row r="2727" customFormat="false" ht="13.8" hidden="false" customHeight="false" outlineLevel="0" collapsed="false">
      <c r="A2727" s="1" t="s">
        <v>4346</v>
      </c>
      <c r="B2727" s="2" t="n">
        <v>7.76</v>
      </c>
    </row>
    <row r="2728" customFormat="false" ht="13.8" hidden="false" customHeight="false" outlineLevel="0" collapsed="false">
      <c r="A2728" s="1" t="s">
        <v>4347</v>
      </c>
      <c r="B2728" s="2" t="n">
        <v>26.87</v>
      </c>
    </row>
    <row r="2729" customFormat="false" ht="13.8" hidden="false" customHeight="false" outlineLevel="0" collapsed="false">
      <c r="A2729" s="1" t="s">
        <v>4349</v>
      </c>
      <c r="B2729" s="2" t="n">
        <v>23.29</v>
      </c>
    </row>
    <row r="2730" customFormat="false" ht="13.8" hidden="false" customHeight="false" outlineLevel="0" collapsed="false">
      <c r="A2730" s="1" t="s">
        <v>4350</v>
      </c>
      <c r="B2730" s="2" t="n">
        <v>19.9</v>
      </c>
    </row>
    <row r="2731" customFormat="false" ht="13.8" hidden="false" customHeight="false" outlineLevel="0" collapsed="false">
      <c r="A2731" s="1" t="s">
        <v>4352</v>
      </c>
      <c r="B2731" s="2" t="n">
        <v>17.25</v>
      </c>
    </row>
    <row r="2732" customFormat="false" ht="13.8" hidden="false" customHeight="false" outlineLevel="0" collapsed="false">
      <c r="A2732" s="1" t="s">
        <v>4353</v>
      </c>
      <c r="B2732" s="2" t="n">
        <v>39.81</v>
      </c>
    </row>
    <row r="2733" customFormat="false" ht="13.8" hidden="false" customHeight="false" outlineLevel="0" collapsed="false">
      <c r="A2733" s="1" t="s">
        <v>4355</v>
      </c>
      <c r="B2733" s="2" t="n">
        <v>34.5</v>
      </c>
    </row>
    <row r="2734" customFormat="false" ht="13.8" hidden="false" customHeight="false" outlineLevel="0" collapsed="false">
      <c r="A2734" s="1" t="s">
        <v>4356</v>
      </c>
      <c r="B2734" s="2" t="n">
        <v>17.91</v>
      </c>
    </row>
    <row r="2735" customFormat="false" ht="13.8" hidden="false" customHeight="false" outlineLevel="0" collapsed="false">
      <c r="A2735" s="1" t="s">
        <v>4358</v>
      </c>
      <c r="B2735" s="2" t="n">
        <v>15.52</v>
      </c>
    </row>
    <row r="2736" customFormat="false" ht="13.8" hidden="false" customHeight="false" outlineLevel="0" collapsed="false">
      <c r="A2736" s="1" t="s">
        <v>4359</v>
      </c>
      <c r="B2736" s="2" t="n">
        <v>6.96</v>
      </c>
    </row>
    <row r="2737" customFormat="false" ht="13.8" hidden="false" customHeight="false" outlineLevel="0" collapsed="false">
      <c r="A2737" s="1" t="s">
        <v>4361</v>
      </c>
      <c r="B2737" s="2" t="n">
        <v>6.03</v>
      </c>
    </row>
    <row r="2738" customFormat="false" ht="13.8" hidden="false" customHeight="false" outlineLevel="0" collapsed="false">
      <c r="A2738" s="1" t="s">
        <v>4362</v>
      </c>
      <c r="B2738" s="2" t="n">
        <v>68.82</v>
      </c>
    </row>
    <row r="2739" customFormat="false" ht="13.8" hidden="false" customHeight="false" outlineLevel="0" collapsed="false">
      <c r="A2739" s="1" t="s">
        <v>4364</v>
      </c>
      <c r="B2739" s="2" t="n">
        <v>59.63</v>
      </c>
    </row>
    <row r="2740" customFormat="false" ht="13.8" hidden="false" customHeight="false" outlineLevel="0" collapsed="false">
      <c r="A2740" s="1" t="s">
        <v>4365</v>
      </c>
      <c r="B2740" s="2" t="n">
        <v>3.98</v>
      </c>
    </row>
    <row r="2741" customFormat="false" ht="13.8" hidden="false" customHeight="false" outlineLevel="0" collapsed="false">
      <c r="A2741" s="1" t="s">
        <v>100</v>
      </c>
      <c r="B2741" s="2" t="n">
        <v>3.45</v>
      </c>
    </row>
    <row r="2742" customFormat="false" ht="13.8" hidden="false" customHeight="false" outlineLevel="0" collapsed="false">
      <c r="A2742" s="1" t="s">
        <v>4367</v>
      </c>
      <c r="B2742" s="2" t="n">
        <v>6.96</v>
      </c>
    </row>
    <row r="2743" customFormat="false" ht="13.8" hidden="false" customHeight="false" outlineLevel="0" collapsed="false">
      <c r="A2743" s="1" t="s">
        <v>4369</v>
      </c>
      <c r="B2743" s="2" t="n">
        <v>6.03</v>
      </c>
    </row>
    <row r="2744" customFormat="false" ht="13.8" hidden="false" customHeight="false" outlineLevel="0" collapsed="false">
      <c r="A2744" s="1" t="s">
        <v>4370</v>
      </c>
      <c r="B2744" s="2" t="n">
        <v>5.97</v>
      </c>
    </row>
    <row r="2745" customFormat="false" ht="13.8" hidden="false" customHeight="false" outlineLevel="0" collapsed="false">
      <c r="A2745" s="1" t="s">
        <v>4372</v>
      </c>
      <c r="B2745" s="2" t="n">
        <v>5.17</v>
      </c>
    </row>
    <row r="2746" customFormat="false" ht="13.8" hidden="false" customHeight="false" outlineLevel="0" collapsed="false">
      <c r="A2746" s="1" t="s">
        <v>4373</v>
      </c>
      <c r="B2746" s="2" t="n">
        <v>13.93</v>
      </c>
    </row>
    <row r="2747" customFormat="false" ht="13.8" hidden="false" customHeight="false" outlineLevel="0" collapsed="false">
      <c r="A2747" s="1" t="s">
        <v>4375</v>
      </c>
      <c r="B2747" s="2" t="n">
        <v>12.07</v>
      </c>
    </row>
    <row r="2748" customFormat="false" ht="13.8" hidden="false" customHeight="false" outlineLevel="0" collapsed="false">
      <c r="A2748" s="1" t="s">
        <v>4376</v>
      </c>
      <c r="B2748" s="2" t="n">
        <v>9.95</v>
      </c>
    </row>
    <row r="2749" customFormat="false" ht="13.8" hidden="false" customHeight="false" outlineLevel="0" collapsed="false">
      <c r="A2749" s="1" t="s">
        <v>4378</v>
      </c>
      <c r="B2749" s="2" t="n">
        <v>8.62</v>
      </c>
    </row>
    <row r="2750" customFormat="false" ht="13.8" hidden="false" customHeight="false" outlineLevel="0" collapsed="false">
      <c r="A2750" s="1" t="s">
        <v>4379</v>
      </c>
      <c r="B2750" s="2" t="n">
        <v>67.35</v>
      </c>
    </row>
    <row r="2751" customFormat="false" ht="13.8" hidden="false" customHeight="false" outlineLevel="0" collapsed="false">
      <c r="A2751" s="1" t="s">
        <v>4381</v>
      </c>
      <c r="B2751" s="2" t="n">
        <v>58.35</v>
      </c>
    </row>
    <row r="2752" customFormat="false" ht="13.8" hidden="false" customHeight="false" outlineLevel="0" collapsed="false">
      <c r="A2752" s="1" t="s">
        <v>4382</v>
      </c>
      <c r="B2752" s="2" t="n">
        <v>2.48</v>
      </c>
    </row>
    <row r="2753" customFormat="false" ht="13.8" hidden="false" customHeight="false" outlineLevel="0" collapsed="false">
      <c r="A2753" s="1" t="s">
        <v>4384</v>
      </c>
      <c r="B2753" s="2" t="n">
        <v>2.15</v>
      </c>
    </row>
    <row r="2754" customFormat="false" ht="13.8" hidden="false" customHeight="false" outlineLevel="0" collapsed="false">
      <c r="A2754" s="1" t="s">
        <v>4385</v>
      </c>
      <c r="B2754" s="2" t="n">
        <v>7.46</v>
      </c>
    </row>
    <row r="2755" customFormat="false" ht="13.8" hidden="false" customHeight="false" outlineLevel="0" collapsed="false">
      <c r="A2755" s="1" t="s">
        <v>4387</v>
      </c>
      <c r="B2755" s="2" t="n">
        <v>6.46</v>
      </c>
    </row>
    <row r="2756" customFormat="false" ht="13.8" hidden="false" customHeight="false" outlineLevel="0" collapsed="false">
      <c r="A2756" s="1" t="s">
        <v>4388</v>
      </c>
      <c r="B2756" s="2" t="n">
        <v>15.92</v>
      </c>
    </row>
    <row r="2757" customFormat="false" ht="13.8" hidden="false" customHeight="false" outlineLevel="0" collapsed="false">
      <c r="A2757" s="1" t="s">
        <v>4390</v>
      </c>
      <c r="B2757" s="2" t="n">
        <v>13.8</v>
      </c>
    </row>
    <row r="2758" customFormat="false" ht="13.8" hidden="false" customHeight="false" outlineLevel="0" collapsed="false">
      <c r="A2758" s="1" t="s">
        <v>4391</v>
      </c>
      <c r="B2758" s="2" t="n">
        <v>1.39</v>
      </c>
    </row>
    <row r="2759" customFormat="false" ht="13.8" hidden="false" customHeight="false" outlineLevel="0" collapsed="false">
      <c r="A2759" s="1" t="s">
        <v>4393</v>
      </c>
      <c r="B2759" s="2" t="n">
        <v>1.2</v>
      </c>
    </row>
    <row r="2760" customFormat="false" ht="13.8" hidden="false" customHeight="false" outlineLevel="0" collapsed="false">
      <c r="A2760" s="1" t="s">
        <v>4394</v>
      </c>
      <c r="B2760" s="2" t="n">
        <v>13.93</v>
      </c>
    </row>
    <row r="2761" customFormat="false" ht="13.8" hidden="false" customHeight="false" outlineLevel="0" collapsed="false">
      <c r="A2761" s="1" t="s">
        <v>4396</v>
      </c>
      <c r="B2761" s="2" t="n">
        <v>12.07</v>
      </c>
    </row>
    <row r="2762" customFormat="false" ht="13.8" hidden="false" customHeight="false" outlineLevel="0" collapsed="false">
      <c r="A2762" s="1" t="s">
        <v>4397</v>
      </c>
      <c r="B2762" s="2" t="n">
        <v>9.95</v>
      </c>
    </row>
    <row r="2763" customFormat="false" ht="13.8" hidden="false" customHeight="false" outlineLevel="0" collapsed="false">
      <c r="A2763" s="1" t="s">
        <v>4399</v>
      </c>
      <c r="B2763" s="2" t="n">
        <v>8.62</v>
      </c>
    </row>
    <row r="2764" customFormat="false" ht="13.8" hidden="false" customHeight="false" outlineLevel="0" collapsed="false">
      <c r="A2764" s="1" t="s">
        <v>4400</v>
      </c>
      <c r="B2764" s="2" t="n">
        <v>10.95</v>
      </c>
    </row>
    <row r="2765" customFormat="false" ht="13.8" hidden="false" customHeight="false" outlineLevel="0" collapsed="false">
      <c r="A2765" s="1" t="s">
        <v>4402</v>
      </c>
      <c r="B2765" s="2" t="n">
        <v>9.48</v>
      </c>
    </row>
    <row r="2766" customFormat="false" ht="13.8" hidden="false" customHeight="false" outlineLevel="0" collapsed="false">
      <c r="A2766" s="1" t="s">
        <v>4403</v>
      </c>
      <c r="B2766" s="2" t="n">
        <v>45.79</v>
      </c>
    </row>
    <row r="2767" customFormat="false" ht="13.8" hidden="false" customHeight="false" outlineLevel="0" collapsed="false">
      <c r="A2767" s="1" t="s">
        <v>4405</v>
      </c>
      <c r="B2767" s="2" t="n">
        <v>39.68</v>
      </c>
    </row>
    <row r="2768" customFormat="false" ht="13.8" hidden="false" customHeight="false" outlineLevel="0" collapsed="false">
      <c r="A2768" s="1" t="s">
        <v>4406</v>
      </c>
      <c r="B2768" s="2" t="n">
        <v>29.86</v>
      </c>
    </row>
    <row r="2769" customFormat="false" ht="13.8" hidden="false" customHeight="false" outlineLevel="0" collapsed="false">
      <c r="A2769" s="1" t="s">
        <v>98</v>
      </c>
      <c r="B2769" s="2" t="n">
        <v>25.87</v>
      </c>
    </row>
    <row r="2770" customFormat="false" ht="13.8" hidden="false" customHeight="false" outlineLevel="0" collapsed="false">
      <c r="A2770" s="1" t="s">
        <v>4408</v>
      </c>
      <c r="B2770" s="2" t="n">
        <v>3.98</v>
      </c>
    </row>
    <row r="2771" customFormat="false" ht="13.8" hidden="false" customHeight="false" outlineLevel="0" collapsed="false">
      <c r="A2771" s="1" t="s">
        <v>4410</v>
      </c>
      <c r="B2771" s="2" t="n">
        <v>3.45</v>
      </c>
    </row>
    <row r="2772" customFormat="false" ht="13.8" hidden="false" customHeight="false" outlineLevel="0" collapsed="false">
      <c r="A2772" s="1" t="s">
        <v>4411</v>
      </c>
      <c r="B2772" s="2" t="n">
        <v>10.95</v>
      </c>
    </row>
    <row r="2773" customFormat="false" ht="13.8" hidden="false" customHeight="false" outlineLevel="0" collapsed="false">
      <c r="A2773" s="1" t="s">
        <v>4413</v>
      </c>
      <c r="B2773" s="2" t="n">
        <v>9.48</v>
      </c>
    </row>
    <row r="2774" customFormat="false" ht="13.8" hidden="false" customHeight="false" outlineLevel="0" collapsed="false">
      <c r="A2774" s="1" t="s">
        <v>4414</v>
      </c>
      <c r="B2774" s="2" t="n">
        <v>10.95</v>
      </c>
    </row>
    <row r="2775" customFormat="false" ht="13.8" hidden="false" customHeight="false" outlineLevel="0" collapsed="false">
      <c r="A2775" s="1" t="s">
        <v>4416</v>
      </c>
      <c r="B2775" s="2" t="n">
        <v>9.48</v>
      </c>
    </row>
    <row r="2776" customFormat="false" ht="13.8" hidden="false" customHeight="false" outlineLevel="0" collapsed="false">
      <c r="A2776" s="1" t="s">
        <v>4417</v>
      </c>
      <c r="B2776" s="2" t="n">
        <v>8.95</v>
      </c>
    </row>
    <row r="2777" customFormat="false" ht="13.8" hidden="false" customHeight="false" outlineLevel="0" collapsed="false">
      <c r="A2777" s="1" t="s">
        <v>4419</v>
      </c>
      <c r="B2777" s="2" t="n">
        <v>7.76</v>
      </c>
    </row>
    <row r="2778" customFormat="false" ht="13.8" hidden="false" customHeight="false" outlineLevel="0" collapsed="false">
      <c r="A2778" s="1" t="s">
        <v>4420</v>
      </c>
      <c r="B2778" s="2" t="n">
        <v>1.99</v>
      </c>
    </row>
    <row r="2779" customFormat="false" ht="13.8" hidden="false" customHeight="false" outlineLevel="0" collapsed="false">
      <c r="A2779" s="1" t="s">
        <v>4422</v>
      </c>
      <c r="B2779" s="2" t="n">
        <v>1.72</v>
      </c>
    </row>
    <row r="2780" customFormat="false" ht="13.8" hidden="false" customHeight="false" outlineLevel="0" collapsed="false">
      <c r="A2780" s="1" t="s">
        <v>4423</v>
      </c>
      <c r="B2780" s="2" t="n">
        <v>29.71</v>
      </c>
    </row>
    <row r="2781" customFormat="false" ht="13.8" hidden="false" customHeight="false" outlineLevel="0" collapsed="false">
      <c r="A2781" s="1" t="s">
        <v>4425</v>
      </c>
      <c r="B2781" s="2" t="n">
        <v>25.75</v>
      </c>
    </row>
    <row r="2782" customFormat="false" ht="13.8" hidden="false" customHeight="false" outlineLevel="0" collapsed="false">
      <c r="A2782" s="1" t="s">
        <v>4426</v>
      </c>
      <c r="B2782" s="2" t="n">
        <v>48.57</v>
      </c>
    </row>
    <row r="2783" customFormat="false" ht="13.8" hidden="false" customHeight="false" outlineLevel="0" collapsed="false">
      <c r="A2783" s="1" t="s">
        <v>4428</v>
      </c>
      <c r="B2783" s="2" t="n">
        <v>42.08</v>
      </c>
    </row>
    <row r="2784" customFormat="false" ht="13.8" hidden="false" customHeight="false" outlineLevel="0" collapsed="false">
      <c r="A2784" s="1" t="s">
        <v>4429</v>
      </c>
      <c r="B2784" s="2" t="n">
        <v>41.93</v>
      </c>
    </row>
    <row r="2785" customFormat="false" ht="13.8" hidden="false" customHeight="false" outlineLevel="0" collapsed="false">
      <c r="A2785" s="1" t="s">
        <v>4431</v>
      </c>
      <c r="B2785" s="2" t="n">
        <v>36.33</v>
      </c>
    </row>
    <row r="2786" customFormat="false" ht="13.8" hidden="false" customHeight="false" outlineLevel="0" collapsed="false">
      <c r="A2786" s="1" t="s">
        <v>4432</v>
      </c>
      <c r="B2786" s="2" t="n">
        <v>37.8</v>
      </c>
    </row>
    <row r="2787" customFormat="false" ht="13.8" hidden="false" customHeight="false" outlineLevel="0" collapsed="false">
      <c r="A2787" s="1" t="s">
        <v>4434</v>
      </c>
      <c r="B2787" s="2" t="n">
        <v>32.75</v>
      </c>
    </row>
    <row r="2788" customFormat="false" ht="13.8" hidden="false" customHeight="false" outlineLevel="0" collapsed="false">
      <c r="A2788" s="1" t="s">
        <v>4435</v>
      </c>
      <c r="B2788" s="2" t="n">
        <v>43.31</v>
      </c>
    </row>
    <row r="2789" customFormat="false" ht="13.8" hidden="false" customHeight="false" outlineLevel="0" collapsed="false">
      <c r="A2789" s="1" t="s">
        <v>4437</v>
      </c>
      <c r="B2789" s="2" t="n">
        <v>37.52</v>
      </c>
    </row>
    <row r="2790" customFormat="false" ht="13.8" hidden="false" customHeight="false" outlineLevel="0" collapsed="false">
      <c r="A2790" s="1" t="s">
        <v>4438</v>
      </c>
      <c r="B2790" s="2" t="n">
        <v>47.05</v>
      </c>
    </row>
    <row r="2791" customFormat="false" ht="13.8" hidden="false" customHeight="false" outlineLevel="0" collapsed="false">
      <c r="A2791" s="1" t="s">
        <v>4440</v>
      </c>
      <c r="B2791" s="2" t="n">
        <v>40.77</v>
      </c>
    </row>
    <row r="2792" customFormat="false" ht="13.8" hidden="false" customHeight="false" outlineLevel="0" collapsed="false">
      <c r="A2792" s="1" t="s">
        <v>4441</v>
      </c>
      <c r="B2792" s="2" t="n">
        <v>25.08</v>
      </c>
    </row>
    <row r="2793" customFormat="false" ht="13.8" hidden="false" customHeight="false" outlineLevel="0" collapsed="false">
      <c r="A2793" s="1" t="s">
        <v>4443</v>
      </c>
      <c r="B2793" s="2" t="n">
        <v>21.73</v>
      </c>
    </row>
    <row r="2794" customFormat="false" ht="13.8" hidden="false" customHeight="false" outlineLevel="0" collapsed="false">
      <c r="A2794" s="1" t="s">
        <v>4444</v>
      </c>
      <c r="B2794" s="2" t="n">
        <v>0.34</v>
      </c>
    </row>
    <row r="2795" customFormat="false" ht="13.8" hidden="false" customHeight="false" outlineLevel="0" collapsed="false">
      <c r="A2795" s="1" t="s">
        <v>4447</v>
      </c>
      <c r="B2795" s="2" t="n">
        <v>0.29</v>
      </c>
    </row>
    <row r="2796" customFormat="false" ht="13.8" hidden="false" customHeight="false" outlineLevel="0" collapsed="false">
      <c r="A2796" s="1" t="s">
        <v>4448</v>
      </c>
      <c r="B2796" s="2" t="n">
        <v>50.76</v>
      </c>
    </row>
    <row r="2797" customFormat="false" ht="13.8" hidden="false" customHeight="false" outlineLevel="0" collapsed="false">
      <c r="A2797" s="1" t="s">
        <v>4450</v>
      </c>
      <c r="B2797" s="2" t="n">
        <v>43.98</v>
      </c>
    </row>
    <row r="2798" customFormat="false" ht="13.8" hidden="false" customHeight="false" outlineLevel="0" collapsed="false">
      <c r="A2798" s="1" t="s">
        <v>4451</v>
      </c>
      <c r="B2798" s="2" t="n">
        <v>101.99</v>
      </c>
    </row>
    <row r="2799" customFormat="false" ht="13.8" hidden="false" customHeight="false" outlineLevel="0" collapsed="false">
      <c r="A2799" s="1" t="s">
        <v>4453</v>
      </c>
      <c r="B2799" s="2" t="n">
        <v>88.38</v>
      </c>
    </row>
    <row r="2800" customFormat="false" ht="13.8" hidden="false" customHeight="false" outlineLevel="0" collapsed="false">
      <c r="A2800" s="1" t="s">
        <v>4454</v>
      </c>
      <c r="B2800" s="2" t="n">
        <v>249.06</v>
      </c>
    </row>
    <row r="2801" customFormat="false" ht="13.8" hidden="false" customHeight="false" outlineLevel="0" collapsed="false">
      <c r="A2801" s="1" t="s">
        <v>4456</v>
      </c>
      <c r="B2801" s="2" t="n">
        <v>215.81</v>
      </c>
    </row>
    <row r="2802" customFormat="false" ht="13.8" hidden="false" customHeight="false" outlineLevel="0" collapsed="false">
      <c r="A2802" s="1" t="s">
        <v>4457</v>
      </c>
      <c r="B2802" s="2" t="n">
        <v>119</v>
      </c>
    </row>
    <row r="2803" customFormat="false" ht="13.8" hidden="false" customHeight="false" outlineLevel="0" collapsed="false">
      <c r="A2803" s="1" t="s">
        <v>4459</v>
      </c>
      <c r="B2803" s="2" t="n">
        <v>104.01</v>
      </c>
    </row>
    <row r="2804" customFormat="false" ht="13.8" hidden="false" customHeight="false" outlineLevel="0" collapsed="false">
      <c r="A2804" s="1" t="s">
        <v>4460</v>
      </c>
      <c r="B2804" s="2" t="n">
        <v>14.23</v>
      </c>
    </row>
    <row r="2805" customFormat="false" ht="13.8" hidden="false" customHeight="false" outlineLevel="0" collapsed="false">
      <c r="A2805" s="1" t="s">
        <v>4462</v>
      </c>
      <c r="B2805" s="2" t="n">
        <v>12.33</v>
      </c>
    </row>
    <row r="2806" customFormat="false" ht="13.8" hidden="false" customHeight="false" outlineLevel="0" collapsed="false">
      <c r="A2806" s="1" t="s">
        <v>4463</v>
      </c>
      <c r="B2806" s="2" t="n">
        <v>11.86</v>
      </c>
    </row>
    <row r="2807" customFormat="false" ht="13.8" hidden="false" customHeight="false" outlineLevel="0" collapsed="false">
      <c r="A2807" s="1" t="s">
        <v>141</v>
      </c>
      <c r="B2807" s="2" t="n">
        <v>10.27</v>
      </c>
    </row>
    <row r="2808" customFormat="false" ht="13.8" hidden="false" customHeight="false" outlineLevel="0" collapsed="false">
      <c r="A2808" s="1" t="s">
        <v>4465</v>
      </c>
      <c r="B2808" s="2" t="n">
        <v>2.98</v>
      </c>
    </row>
    <row r="2809" customFormat="false" ht="13.8" hidden="false" customHeight="false" outlineLevel="0" collapsed="false">
      <c r="A2809" s="1" t="s">
        <v>4467</v>
      </c>
      <c r="B2809" s="2" t="n">
        <v>2.58</v>
      </c>
    </row>
    <row r="2810" customFormat="false" ht="13.8" hidden="false" customHeight="false" outlineLevel="0" collapsed="false">
      <c r="A2810" s="1" t="s">
        <v>4468</v>
      </c>
      <c r="B2810" s="2" t="n">
        <v>34.67</v>
      </c>
    </row>
    <row r="2811" customFormat="false" ht="13.8" hidden="false" customHeight="false" outlineLevel="0" collapsed="false">
      <c r="A2811" s="1" t="s">
        <v>4470</v>
      </c>
      <c r="B2811" s="2" t="n">
        <v>30.04</v>
      </c>
    </row>
    <row r="2812" customFormat="false" ht="13.8" hidden="false" customHeight="false" outlineLevel="0" collapsed="false">
      <c r="A2812" s="1" t="s">
        <v>4471</v>
      </c>
      <c r="B2812" s="2" t="n">
        <v>28.16</v>
      </c>
    </row>
    <row r="2813" customFormat="false" ht="13.8" hidden="false" customHeight="false" outlineLevel="0" collapsed="false">
      <c r="A2813" s="1" t="s">
        <v>4473</v>
      </c>
      <c r="B2813" s="2" t="n">
        <v>24.4</v>
      </c>
    </row>
    <row r="2814" customFormat="false" ht="13.8" hidden="false" customHeight="false" outlineLevel="0" collapsed="false">
      <c r="A2814" s="1" t="s">
        <v>4474</v>
      </c>
      <c r="B2814" s="2" t="n">
        <v>29.86</v>
      </c>
    </row>
    <row r="2815" customFormat="false" ht="13.8" hidden="false" customHeight="false" outlineLevel="0" collapsed="false">
      <c r="A2815" s="1" t="s">
        <v>4476</v>
      </c>
      <c r="B2815" s="2" t="n">
        <v>25.87</v>
      </c>
    </row>
    <row r="2816" customFormat="false" ht="13.8" hidden="false" customHeight="false" outlineLevel="0" collapsed="false">
      <c r="A2816" s="1" t="s">
        <v>4477</v>
      </c>
      <c r="B2816" s="2" t="n">
        <v>12.94</v>
      </c>
    </row>
    <row r="2817" customFormat="false" ht="13.8" hidden="false" customHeight="false" outlineLevel="0" collapsed="false">
      <c r="A2817" s="1" t="s">
        <v>4479</v>
      </c>
      <c r="B2817" s="2" t="n">
        <v>11.21</v>
      </c>
    </row>
    <row r="2818" customFormat="false" ht="13.8" hidden="false" customHeight="false" outlineLevel="0" collapsed="false">
      <c r="A2818" s="1" t="s">
        <v>4480</v>
      </c>
      <c r="B2818" s="2" t="n">
        <v>17.91</v>
      </c>
    </row>
    <row r="2819" customFormat="false" ht="13.8" hidden="false" customHeight="false" outlineLevel="0" collapsed="false">
      <c r="A2819" s="1" t="s">
        <v>4482</v>
      </c>
      <c r="B2819" s="2" t="n">
        <v>15.52</v>
      </c>
    </row>
    <row r="2820" customFormat="false" ht="13.8" hidden="false" customHeight="false" outlineLevel="0" collapsed="false">
      <c r="A2820" s="1" t="s">
        <v>4483</v>
      </c>
      <c r="B2820" s="2" t="n">
        <v>6.88</v>
      </c>
    </row>
    <row r="2821" customFormat="false" ht="13.8" hidden="false" customHeight="false" outlineLevel="0" collapsed="false">
      <c r="A2821" s="1" t="s">
        <v>4485</v>
      </c>
      <c r="B2821" s="2" t="n">
        <v>5.96</v>
      </c>
    </row>
    <row r="2822" customFormat="false" ht="13.8" hidden="false" customHeight="false" outlineLevel="0" collapsed="false">
      <c r="A2822" s="1" t="s">
        <v>4486</v>
      </c>
      <c r="B2822" s="2" t="n">
        <v>25.88</v>
      </c>
    </row>
    <row r="2823" customFormat="false" ht="13.8" hidden="false" customHeight="false" outlineLevel="0" collapsed="false">
      <c r="A2823" s="1" t="s">
        <v>4488</v>
      </c>
      <c r="B2823" s="2" t="n">
        <v>22.42</v>
      </c>
    </row>
    <row r="2824" customFormat="false" ht="13.8" hidden="false" customHeight="false" outlineLevel="0" collapsed="false">
      <c r="A2824" s="1" t="s">
        <v>4489</v>
      </c>
      <c r="B2824" s="2" t="n">
        <v>21.9</v>
      </c>
    </row>
    <row r="2825" customFormat="false" ht="13.8" hidden="false" customHeight="false" outlineLevel="0" collapsed="false">
      <c r="A2825" s="1" t="s">
        <v>4491</v>
      </c>
      <c r="B2825" s="2" t="n">
        <v>18.97</v>
      </c>
    </row>
    <row r="2826" customFormat="false" ht="13.8" hidden="false" customHeight="false" outlineLevel="0" collapsed="false">
      <c r="A2826" s="1" t="s">
        <v>4492</v>
      </c>
      <c r="B2826" s="2" t="n">
        <v>9.95</v>
      </c>
    </row>
    <row r="2827" customFormat="false" ht="13.8" hidden="false" customHeight="false" outlineLevel="0" collapsed="false">
      <c r="A2827" s="1" t="s">
        <v>4494</v>
      </c>
      <c r="B2827" s="2" t="n">
        <v>8.62</v>
      </c>
    </row>
    <row r="2828" customFormat="false" ht="13.8" hidden="false" customHeight="false" outlineLevel="0" collapsed="false">
      <c r="A2828" s="1" t="s">
        <v>4495</v>
      </c>
      <c r="B2828" s="2" t="n">
        <v>6.88</v>
      </c>
    </row>
    <row r="2829" customFormat="false" ht="13.8" hidden="false" customHeight="false" outlineLevel="0" collapsed="false">
      <c r="A2829" s="1" t="s">
        <v>106</v>
      </c>
      <c r="B2829" s="2" t="n">
        <v>5.96</v>
      </c>
    </row>
    <row r="2830" customFormat="false" ht="13.8" hidden="false" customHeight="false" outlineLevel="0" collapsed="false">
      <c r="A2830" s="1" t="s">
        <v>4497</v>
      </c>
      <c r="B2830" s="2" t="n">
        <v>23.72</v>
      </c>
    </row>
    <row r="2831" customFormat="false" ht="13.8" hidden="false" customHeight="false" outlineLevel="0" collapsed="false">
      <c r="A2831" s="1" t="s">
        <v>4499</v>
      </c>
      <c r="B2831" s="2" t="n">
        <v>20.55</v>
      </c>
    </row>
    <row r="2832" customFormat="false" ht="13.8" hidden="false" customHeight="false" outlineLevel="0" collapsed="false">
      <c r="A2832" s="1" t="s">
        <v>4500</v>
      </c>
      <c r="B2832" s="2" t="n">
        <v>47.44</v>
      </c>
    </row>
    <row r="2833" customFormat="false" ht="13.8" hidden="false" customHeight="false" outlineLevel="0" collapsed="false">
      <c r="A2833" s="1" t="s">
        <v>4502</v>
      </c>
      <c r="B2833" s="2" t="n">
        <v>41.1</v>
      </c>
    </row>
    <row r="2834" customFormat="false" ht="13.8" hidden="false" customHeight="false" outlineLevel="0" collapsed="false">
      <c r="A2834" s="1" t="s">
        <v>4503</v>
      </c>
      <c r="B2834" s="2" t="n">
        <v>19.9</v>
      </c>
    </row>
    <row r="2835" customFormat="false" ht="13.8" hidden="false" customHeight="false" outlineLevel="0" collapsed="false">
      <c r="A2835" s="1" t="s">
        <v>94</v>
      </c>
      <c r="B2835" s="2" t="n">
        <v>17.25</v>
      </c>
    </row>
    <row r="2836" customFormat="false" ht="13.8" hidden="false" customHeight="false" outlineLevel="0" collapsed="false">
      <c r="A2836" s="1" t="s">
        <v>4505</v>
      </c>
      <c r="B2836" s="2" t="n">
        <v>6.57</v>
      </c>
    </row>
    <row r="2837" customFormat="false" ht="13.8" hidden="false" customHeight="false" outlineLevel="0" collapsed="false">
      <c r="A2837" s="1" t="s">
        <v>4507</v>
      </c>
      <c r="B2837" s="2" t="n">
        <v>5.69</v>
      </c>
    </row>
    <row r="2838" customFormat="false" ht="13.8" hidden="false" customHeight="false" outlineLevel="0" collapsed="false">
      <c r="A2838" s="1" t="s">
        <v>4508</v>
      </c>
      <c r="B2838" s="2" t="n">
        <v>7.96</v>
      </c>
    </row>
    <row r="2839" customFormat="false" ht="13.8" hidden="false" customHeight="false" outlineLevel="0" collapsed="false">
      <c r="A2839" s="1" t="s">
        <v>4510</v>
      </c>
      <c r="B2839" s="2" t="n">
        <v>6.9</v>
      </c>
    </row>
    <row r="2840" customFormat="false" ht="13.8" hidden="false" customHeight="false" outlineLevel="0" collapsed="false">
      <c r="A2840" s="1" t="s">
        <v>4511</v>
      </c>
      <c r="B2840" s="2" t="n">
        <v>404.11</v>
      </c>
    </row>
    <row r="2841" customFormat="false" ht="13.8" hidden="false" customHeight="false" outlineLevel="0" collapsed="false">
      <c r="A2841" s="1" t="s">
        <v>4513</v>
      </c>
      <c r="B2841" s="2" t="n">
        <v>350.15</v>
      </c>
    </row>
    <row r="2842" customFormat="false" ht="13.8" hidden="false" customHeight="false" outlineLevel="0" collapsed="false">
      <c r="A2842" s="1" t="s">
        <v>4514</v>
      </c>
      <c r="B2842" s="2" t="n">
        <v>199.09</v>
      </c>
    </row>
    <row r="2843" customFormat="false" ht="13.8" hidden="false" customHeight="false" outlineLevel="0" collapsed="false">
      <c r="A2843" s="1" t="s">
        <v>4516</v>
      </c>
      <c r="B2843" s="2" t="n">
        <v>172.52</v>
      </c>
    </row>
    <row r="2844" customFormat="false" ht="13.8" hidden="false" customHeight="false" outlineLevel="0" collapsed="false">
      <c r="A2844" s="1" t="s">
        <v>4517</v>
      </c>
      <c r="B2844" s="2" t="n">
        <v>2.64</v>
      </c>
    </row>
    <row r="2845" customFormat="false" ht="13.8" hidden="false" customHeight="false" outlineLevel="0" collapsed="false">
      <c r="A2845" s="1" t="s">
        <v>4519</v>
      </c>
      <c r="B2845" s="2" t="n">
        <v>2.29</v>
      </c>
    </row>
    <row r="2846" customFormat="false" ht="13.8" hidden="false" customHeight="false" outlineLevel="0" collapsed="false">
      <c r="A2846" s="1" t="s">
        <v>4520</v>
      </c>
      <c r="B2846" s="2" t="n">
        <v>79.63</v>
      </c>
    </row>
    <row r="2847" customFormat="false" ht="13.8" hidden="false" customHeight="false" outlineLevel="0" collapsed="false">
      <c r="A2847" s="1" t="s">
        <v>4522</v>
      </c>
      <c r="B2847" s="2" t="n">
        <v>69.01</v>
      </c>
    </row>
    <row r="2848" customFormat="false" ht="13.8" hidden="false" customHeight="false" outlineLevel="0" collapsed="false">
      <c r="A2848" s="1" t="s">
        <v>4523</v>
      </c>
      <c r="B2848" s="2" t="n">
        <v>74.29</v>
      </c>
    </row>
    <row r="2849" customFormat="false" ht="13.8" hidden="false" customHeight="false" outlineLevel="0" collapsed="false">
      <c r="A2849" s="1" t="s">
        <v>4525</v>
      </c>
      <c r="B2849" s="2" t="n">
        <v>64.38</v>
      </c>
    </row>
    <row r="2850" customFormat="false" ht="13.8" hidden="false" customHeight="false" outlineLevel="0" collapsed="false">
      <c r="A2850" s="1" t="s">
        <v>4526</v>
      </c>
      <c r="B2850" s="2" t="n">
        <v>40.32</v>
      </c>
    </row>
    <row r="2851" customFormat="false" ht="13.8" hidden="false" customHeight="false" outlineLevel="0" collapsed="false">
      <c r="A2851" s="1" t="s">
        <v>4528</v>
      </c>
      <c r="B2851" s="2" t="n">
        <v>34.94</v>
      </c>
    </row>
    <row r="2852" customFormat="false" ht="13.8" hidden="false" customHeight="false" outlineLevel="0" collapsed="false">
      <c r="A2852" s="1" t="s">
        <v>4529</v>
      </c>
      <c r="B2852" s="2" t="n">
        <v>7.16</v>
      </c>
    </row>
    <row r="2853" customFormat="false" ht="13.8" hidden="false" customHeight="false" outlineLevel="0" collapsed="false">
      <c r="A2853" s="1" t="s">
        <v>4531</v>
      </c>
      <c r="B2853" s="2" t="n">
        <v>6.21</v>
      </c>
    </row>
    <row r="2854" customFormat="false" ht="13.8" hidden="false" customHeight="false" outlineLevel="0" collapsed="false">
      <c r="A2854" s="1" t="s">
        <v>4532</v>
      </c>
      <c r="B2854" s="2" t="n">
        <v>124.99</v>
      </c>
    </row>
    <row r="2855" customFormat="false" ht="13.8" hidden="false" customHeight="false" outlineLevel="0" collapsed="false">
      <c r="A2855" s="1" t="s">
        <v>4534</v>
      </c>
      <c r="B2855" s="2" t="n">
        <v>112.11</v>
      </c>
    </row>
    <row r="2856" customFormat="false" ht="13.8" hidden="false" customHeight="false" outlineLevel="0" collapsed="false">
      <c r="A2856" s="1" t="s">
        <v>4535</v>
      </c>
      <c r="B2856" s="2" t="n">
        <v>22.89</v>
      </c>
    </row>
    <row r="2857" customFormat="false" ht="13.8" hidden="false" customHeight="false" outlineLevel="0" collapsed="false">
      <c r="A2857" s="1" t="s">
        <v>4537</v>
      </c>
      <c r="B2857" s="2" t="n">
        <v>19.84</v>
      </c>
    </row>
    <row r="2858" customFormat="false" ht="13.8" hidden="false" customHeight="false" outlineLevel="0" collapsed="false">
      <c r="A2858" s="1" t="s">
        <v>4538</v>
      </c>
      <c r="B2858" s="2" t="n">
        <v>27.87</v>
      </c>
    </row>
    <row r="2859" customFormat="false" ht="13.8" hidden="false" customHeight="false" outlineLevel="0" collapsed="false">
      <c r="A2859" s="1" t="s">
        <v>4540</v>
      </c>
      <c r="B2859" s="2" t="n">
        <v>24.15</v>
      </c>
    </row>
    <row r="2860" customFormat="false" ht="13.8" hidden="false" customHeight="false" outlineLevel="0" collapsed="false">
      <c r="A2860" s="1" t="s">
        <v>4541</v>
      </c>
      <c r="B2860" s="2" t="n">
        <v>32.85</v>
      </c>
    </row>
    <row r="2861" customFormat="false" ht="13.8" hidden="false" customHeight="false" outlineLevel="0" collapsed="false">
      <c r="A2861" s="1" t="s">
        <v>4543</v>
      </c>
      <c r="B2861" s="2" t="n">
        <v>28.46</v>
      </c>
    </row>
    <row r="2862" customFormat="false" ht="13.8" hidden="false" customHeight="false" outlineLevel="0" collapsed="false">
      <c r="A2862" s="1" t="s">
        <v>4544</v>
      </c>
      <c r="B2862" s="2" t="n">
        <v>46.78</v>
      </c>
    </row>
    <row r="2863" customFormat="false" ht="13.8" hidden="false" customHeight="false" outlineLevel="0" collapsed="false">
      <c r="A2863" s="1" t="s">
        <v>4546</v>
      </c>
      <c r="B2863" s="2" t="n">
        <v>40.54</v>
      </c>
    </row>
    <row r="2864" customFormat="false" ht="13.8" hidden="false" customHeight="false" outlineLevel="0" collapsed="false">
      <c r="A2864" s="1" t="s">
        <v>4547</v>
      </c>
      <c r="B2864" s="2" t="n">
        <v>57.73</v>
      </c>
    </row>
    <row r="2865" customFormat="false" ht="13.8" hidden="false" customHeight="false" outlineLevel="0" collapsed="false">
      <c r="A2865" s="1" t="s">
        <v>4549</v>
      </c>
      <c r="B2865" s="2" t="n">
        <v>50.03</v>
      </c>
    </row>
    <row r="2866" customFormat="false" ht="13.8" hidden="false" customHeight="false" outlineLevel="0" collapsed="false">
      <c r="A2866" s="1" t="s">
        <v>4550</v>
      </c>
      <c r="B2866" s="2" t="n">
        <v>73.66</v>
      </c>
    </row>
    <row r="2867" customFormat="false" ht="13.8" hidden="false" customHeight="false" outlineLevel="0" collapsed="false">
      <c r="A2867" s="1" t="s">
        <v>92</v>
      </c>
      <c r="B2867" s="2" t="n">
        <v>63.83</v>
      </c>
    </row>
    <row r="2868" customFormat="false" ht="13.8" hidden="false" customHeight="false" outlineLevel="0" collapsed="false">
      <c r="A2868" s="1" t="s">
        <v>4552</v>
      </c>
      <c r="B2868" s="2" t="n">
        <v>96.56</v>
      </c>
    </row>
    <row r="2869" customFormat="false" ht="13.8" hidden="false" customHeight="false" outlineLevel="0" collapsed="false">
      <c r="A2869" s="1" t="s">
        <v>4554</v>
      </c>
      <c r="B2869" s="2" t="n">
        <v>83.67</v>
      </c>
    </row>
    <row r="2870" customFormat="false" ht="13.8" hidden="false" customHeight="false" outlineLevel="0" collapsed="false">
      <c r="A2870" s="1" t="s">
        <v>4555</v>
      </c>
      <c r="B2870" s="2" t="n">
        <v>1.09</v>
      </c>
    </row>
    <row r="2871" customFormat="false" ht="13.8" hidden="false" customHeight="false" outlineLevel="0" collapsed="false">
      <c r="A2871" s="1" t="s">
        <v>4558</v>
      </c>
      <c r="B2871" s="2" t="n">
        <v>0.94</v>
      </c>
    </row>
    <row r="2872" customFormat="false" ht="13.8" hidden="false" customHeight="false" outlineLevel="0" collapsed="false">
      <c r="A2872" s="1" t="s">
        <v>4559</v>
      </c>
      <c r="B2872" s="2" t="n">
        <v>0.79</v>
      </c>
    </row>
    <row r="2873" customFormat="false" ht="13.8" hidden="false" customHeight="false" outlineLevel="0" collapsed="false">
      <c r="A2873" s="1" t="s">
        <v>4561</v>
      </c>
      <c r="B2873" s="2" t="n">
        <v>0.69</v>
      </c>
    </row>
    <row r="2874" customFormat="false" ht="13.8" hidden="false" customHeight="false" outlineLevel="0" collapsed="false">
      <c r="A2874" s="1" t="s">
        <v>4562</v>
      </c>
      <c r="B2874" s="2" t="n">
        <v>1.79</v>
      </c>
    </row>
    <row r="2875" customFormat="false" ht="13.8" hidden="false" customHeight="false" outlineLevel="0" collapsed="false">
      <c r="A2875" s="1" t="s">
        <v>4564</v>
      </c>
      <c r="B2875" s="2" t="n">
        <v>1.55</v>
      </c>
    </row>
    <row r="2876" customFormat="false" ht="13.8" hidden="false" customHeight="false" outlineLevel="0" collapsed="false">
      <c r="A2876" s="1" t="s">
        <v>4565</v>
      </c>
      <c r="B2876" s="2" t="n">
        <v>1.19</v>
      </c>
    </row>
    <row r="2877" customFormat="false" ht="13.8" hidden="false" customHeight="false" outlineLevel="0" collapsed="false">
      <c r="A2877" s="1" t="s">
        <v>4567</v>
      </c>
      <c r="B2877" s="2" t="n">
        <v>1.03</v>
      </c>
    </row>
    <row r="2878" customFormat="false" ht="13.8" hidden="false" customHeight="false" outlineLevel="0" collapsed="false">
      <c r="A2878" s="1" t="s">
        <v>4568</v>
      </c>
      <c r="B2878" s="2" t="n">
        <v>27.47</v>
      </c>
    </row>
    <row r="2879" customFormat="false" ht="13.8" hidden="false" customHeight="false" outlineLevel="0" collapsed="false">
      <c r="A2879" s="1" t="s">
        <v>4570</v>
      </c>
      <c r="B2879" s="2" t="n">
        <v>23.8</v>
      </c>
    </row>
    <row r="2880" customFormat="false" ht="13.8" hidden="false" customHeight="false" outlineLevel="0" collapsed="false">
      <c r="A2880" s="1" t="s">
        <v>4571</v>
      </c>
      <c r="B2880" s="2" t="n">
        <v>0.29</v>
      </c>
    </row>
    <row r="2881" customFormat="false" ht="13.8" hidden="false" customHeight="false" outlineLevel="0" collapsed="false">
      <c r="A2881" s="1" t="s">
        <v>4573</v>
      </c>
      <c r="B2881" s="2" t="n">
        <v>0.25</v>
      </c>
    </row>
    <row r="2882" customFormat="false" ht="13.8" hidden="false" customHeight="false" outlineLevel="0" collapsed="false">
      <c r="A2882" s="1" t="s">
        <v>4574</v>
      </c>
      <c r="B2882" s="2" t="n">
        <v>0.19</v>
      </c>
    </row>
    <row r="2883" customFormat="false" ht="13.8" hidden="false" customHeight="false" outlineLevel="0" collapsed="false">
      <c r="A2883" s="1" t="s">
        <v>4576</v>
      </c>
      <c r="B2883" s="2" t="n">
        <v>0.17</v>
      </c>
    </row>
    <row r="2884" customFormat="false" ht="13.8" hidden="false" customHeight="false" outlineLevel="0" collapsed="false">
      <c r="A2884" s="1" t="s">
        <v>4577</v>
      </c>
      <c r="B2884" s="2" t="n">
        <v>29.86</v>
      </c>
    </row>
    <row r="2885" customFormat="false" ht="13.8" hidden="false" customHeight="false" outlineLevel="0" collapsed="false">
      <c r="A2885" s="1" t="s">
        <v>4580</v>
      </c>
      <c r="B2885" s="2" t="n">
        <v>25.87</v>
      </c>
    </row>
    <row r="2886" customFormat="false" ht="13.8" hidden="false" customHeight="false" outlineLevel="0" collapsed="false">
      <c r="A2886" s="1" t="s">
        <v>4581</v>
      </c>
      <c r="B2886" s="2" t="n">
        <v>22.89</v>
      </c>
    </row>
    <row r="2887" customFormat="false" ht="13.8" hidden="false" customHeight="false" outlineLevel="0" collapsed="false">
      <c r="A2887" s="1" t="s">
        <v>4583</v>
      </c>
      <c r="B2887" s="2" t="n">
        <v>19.84</v>
      </c>
    </row>
    <row r="2888" customFormat="false" ht="13.8" hidden="false" customHeight="false" outlineLevel="0" collapsed="false">
      <c r="A2888" s="1" t="s">
        <v>4584</v>
      </c>
      <c r="B2888" s="2" t="n">
        <v>1.33</v>
      </c>
    </row>
    <row r="2889" customFormat="false" ht="13.8" hidden="false" customHeight="false" outlineLevel="0" collapsed="false">
      <c r="A2889" s="1" t="s">
        <v>4587</v>
      </c>
      <c r="B2889" s="2" t="n">
        <v>1.15</v>
      </c>
    </row>
    <row r="2890" customFormat="false" ht="13.8" hidden="false" customHeight="false" outlineLevel="0" collapsed="false">
      <c r="A2890" s="1" t="s">
        <v>4588</v>
      </c>
      <c r="B2890" s="2" t="n">
        <v>0.99</v>
      </c>
    </row>
    <row r="2891" customFormat="false" ht="13.8" hidden="false" customHeight="false" outlineLevel="0" collapsed="false">
      <c r="A2891" s="1" t="s">
        <v>4590</v>
      </c>
      <c r="B2891" s="2" t="n">
        <v>0.86</v>
      </c>
    </row>
    <row r="2892" customFormat="false" ht="13.8" hidden="false" customHeight="false" outlineLevel="0" collapsed="false">
      <c r="A2892" s="1" t="s">
        <v>4591</v>
      </c>
      <c r="B2892" s="2" t="n">
        <v>39.81</v>
      </c>
    </row>
    <row r="2893" customFormat="false" ht="13.8" hidden="false" customHeight="false" outlineLevel="0" collapsed="false">
      <c r="A2893" s="1" t="s">
        <v>4593</v>
      </c>
      <c r="B2893" s="2" t="n">
        <v>34.5</v>
      </c>
    </row>
    <row r="2894" customFormat="false" ht="13.8" hidden="false" customHeight="false" outlineLevel="0" collapsed="false">
      <c r="A2894" s="1" t="s">
        <v>4594</v>
      </c>
      <c r="B2894" s="2" t="n">
        <v>201.34</v>
      </c>
    </row>
    <row r="2895" customFormat="false" ht="13.8" hidden="false" customHeight="false" outlineLevel="0" collapsed="false">
      <c r="A2895" s="1" t="s">
        <v>4596</v>
      </c>
      <c r="B2895" s="2" t="n">
        <v>191.06</v>
      </c>
    </row>
    <row r="2896" customFormat="false" ht="13.8" hidden="false" customHeight="false" outlineLevel="0" collapsed="false">
      <c r="A2896" s="1" t="s">
        <v>4597</v>
      </c>
      <c r="B2896" s="2" t="n">
        <v>166.82</v>
      </c>
    </row>
    <row r="2897" customFormat="false" ht="13.8" hidden="false" customHeight="false" outlineLevel="0" collapsed="false">
      <c r="A2897" s="1" t="s">
        <v>4599</v>
      </c>
      <c r="B2897" s="2" t="n">
        <v>157.89</v>
      </c>
    </row>
    <row r="2898" customFormat="false" ht="13.8" hidden="false" customHeight="false" outlineLevel="0" collapsed="false">
      <c r="A2898" s="1" t="s">
        <v>4600</v>
      </c>
      <c r="B2898" s="2" t="n">
        <v>119.45</v>
      </c>
    </row>
    <row r="2899" customFormat="false" ht="13.8" hidden="false" customHeight="false" outlineLevel="0" collapsed="false">
      <c r="A2899" s="1" t="s">
        <v>4602</v>
      </c>
      <c r="B2899" s="2" t="n">
        <v>103.51</v>
      </c>
    </row>
    <row r="2900" customFormat="false" ht="13.8" hidden="false" customHeight="false" outlineLevel="0" collapsed="false">
      <c r="A2900" s="1" t="s">
        <v>4603</v>
      </c>
      <c r="B2900" s="2" t="n">
        <v>48.84</v>
      </c>
    </row>
    <row r="2901" customFormat="false" ht="13.8" hidden="false" customHeight="false" outlineLevel="0" collapsed="false">
      <c r="A2901" s="1" t="s">
        <v>4605</v>
      </c>
      <c r="B2901" s="2" t="n">
        <v>42.32</v>
      </c>
    </row>
    <row r="2902" customFormat="false" ht="13.8" hidden="false" customHeight="false" outlineLevel="0" collapsed="false">
      <c r="A2902" s="1" t="s">
        <v>4606</v>
      </c>
      <c r="B2902" s="2" t="n">
        <v>78.7</v>
      </c>
    </row>
    <row r="2903" customFormat="false" ht="13.8" hidden="false" customHeight="false" outlineLevel="0" collapsed="false">
      <c r="A2903" s="1" t="s">
        <v>4608</v>
      </c>
      <c r="B2903" s="2" t="n">
        <v>68.2</v>
      </c>
    </row>
    <row r="2904" customFormat="false" ht="13.8" hidden="false" customHeight="false" outlineLevel="0" collapsed="false">
      <c r="A2904" s="1" t="s">
        <v>4609</v>
      </c>
      <c r="B2904" s="2" t="n">
        <v>199.09</v>
      </c>
    </row>
    <row r="2905" customFormat="false" ht="13.8" hidden="false" customHeight="false" outlineLevel="0" collapsed="false">
      <c r="A2905" s="1" t="s">
        <v>4611</v>
      </c>
      <c r="B2905" s="2" t="n">
        <v>172.52</v>
      </c>
    </row>
    <row r="2906" customFormat="false" ht="13.8" hidden="false" customHeight="false" outlineLevel="0" collapsed="false">
      <c r="A2906" s="1" t="s">
        <v>4612</v>
      </c>
      <c r="B2906" s="2" t="n">
        <v>2.98</v>
      </c>
    </row>
    <row r="2907" customFormat="false" ht="13.8" hidden="false" customHeight="false" outlineLevel="0" collapsed="false">
      <c r="A2907" s="1" t="s">
        <v>4614</v>
      </c>
      <c r="B2907" s="2" t="n">
        <v>2.58</v>
      </c>
    </row>
    <row r="2908" customFormat="false" ht="13.8" hidden="false" customHeight="false" outlineLevel="0" collapsed="false">
      <c r="A2908" s="1" t="s">
        <v>4615</v>
      </c>
      <c r="B2908" s="2" t="n">
        <v>14.07</v>
      </c>
    </row>
    <row r="2909" customFormat="false" ht="13.8" hidden="false" customHeight="false" outlineLevel="0" collapsed="false">
      <c r="A2909" s="1" t="s">
        <v>130</v>
      </c>
      <c r="B2909" s="2" t="n">
        <v>12.19</v>
      </c>
    </row>
    <row r="2910" customFormat="false" ht="13.8" hidden="false" customHeight="false" outlineLevel="0" collapsed="false">
      <c r="A2910" s="1" t="s">
        <v>4617</v>
      </c>
      <c r="B2910" s="2" t="n">
        <v>6.95</v>
      </c>
    </row>
    <row r="2911" customFormat="false" ht="13.8" hidden="false" customHeight="false" outlineLevel="0" collapsed="false">
      <c r="A2911" s="1" t="s">
        <v>4619</v>
      </c>
      <c r="B2911" s="2" t="n">
        <v>6.03</v>
      </c>
    </row>
    <row r="2912" customFormat="false" ht="13.8" hidden="false" customHeight="false" outlineLevel="0" collapsed="false">
      <c r="A2912" s="1" t="s">
        <v>4620</v>
      </c>
      <c r="B2912" s="2" t="n">
        <v>9.27</v>
      </c>
    </row>
    <row r="2913" customFormat="false" ht="13.8" hidden="false" customHeight="false" outlineLevel="0" collapsed="false">
      <c r="A2913" s="1" t="s">
        <v>4622</v>
      </c>
      <c r="B2913" s="2" t="n">
        <v>8.04</v>
      </c>
    </row>
    <row r="2914" customFormat="false" ht="13.8" hidden="false" customHeight="false" outlineLevel="0" collapsed="false">
      <c r="A2914" s="1" t="s">
        <v>4623</v>
      </c>
      <c r="B2914" s="2" t="n">
        <v>6.49</v>
      </c>
    </row>
    <row r="2915" customFormat="false" ht="13.8" hidden="false" customHeight="false" outlineLevel="0" collapsed="false">
      <c r="A2915" s="1" t="s">
        <v>4625</v>
      </c>
      <c r="B2915" s="2" t="n">
        <v>5.62</v>
      </c>
    </row>
    <row r="2916" customFormat="false" ht="13.8" hidden="false" customHeight="false" outlineLevel="0" collapsed="false">
      <c r="A2916" s="1" t="s">
        <v>4626</v>
      </c>
      <c r="B2916" s="2" t="n">
        <v>12.98</v>
      </c>
    </row>
    <row r="2917" customFormat="false" ht="13.8" hidden="false" customHeight="false" outlineLevel="0" collapsed="false">
      <c r="A2917" s="1" t="s">
        <v>4628</v>
      </c>
      <c r="B2917" s="2" t="n">
        <v>11.25</v>
      </c>
    </row>
    <row r="2918" customFormat="false" ht="13.8" hidden="false" customHeight="false" outlineLevel="0" collapsed="false">
      <c r="A2918" s="1" t="s">
        <v>4629</v>
      </c>
      <c r="B2918" s="2" t="n">
        <v>3.89</v>
      </c>
    </row>
    <row r="2919" customFormat="false" ht="13.8" hidden="false" customHeight="false" outlineLevel="0" collapsed="false">
      <c r="A2919" s="1" t="s">
        <v>4631</v>
      </c>
      <c r="B2919" s="2" t="n">
        <v>3.37</v>
      </c>
    </row>
    <row r="2920" customFormat="false" ht="13.8" hidden="false" customHeight="false" outlineLevel="0" collapsed="false">
      <c r="A2920" s="1" t="s">
        <v>4632</v>
      </c>
      <c r="B2920" s="2" t="n">
        <v>5.79</v>
      </c>
    </row>
    <row r="2921" customFormat="false" ht="13.8" hidden="false" customHeight="false" outlineLevel="0" collapsed="false">
      <c r="A2921" s="1" t="s">
        <v>4634</v>
      </c>
      <c r="B2921" s="2" t="n">
        <v>5.02</v>
      </c>
    </row>
    <row r="2922" customFormat="false" ht="13.8" hidden="false" customHeight="false" outlineLevel="0" collapsed="false">
      <c r="A2922" s="1" t="s">
        <v>4635</v>
      </c>
      <c r="B2922" s="2" t="n">
        <v>8.11</v>
      </c>
    </row>
    <row r="2923" customFormat="false" ht="13.8" hidden="false" customHeight="false" outlineLevel="0" collapsed="false">
      <c r="A2923" s="1" t="s">
        <v>4637</v>
      </c>
      <c r="B2923" s="2" t="n">
        <v>7.03</v>
      </c>
    </row>
    <row r="2924" customFormat="false" ht="13.8" hidden="false" customHeight="false" outlineLevel="0" collapsed="false">
      <c r="A2924" s="1" t="s">
        <v>4638</v>
      </c>
      <c r="B2924" s="2" t="n">
        <v>6.95</v>
      </c>
    </row>
    <row r="2925" customFormat="false" ht="13.8" hidden="false" customHeight="false" outlineLevel="0" collapsed="false">
      <c r="A2925" s="1" t="s">
        <v>4640</v>
      </c>
      <c r="B2925" s="2" t="n">
        <v>6.03</v>
      </c>
    </row>
    <row r="2926" customFormat="false" ht="13.8" hidden="false" customHeight="false" outlineLevel="0" collapsed="false">
      <c r="A2926" s="1" t="s">
        <v>4641</v>
      </c>
      <c r="B2926" s="2" t="n">
        <v>6.95</v>
      </c>
    </row>
    <row r="2927" customFormat="false" ht="13.8" hidden="false" customHeight="false" outlineLevel="0" collapsed="false">
      <c r="A2927" s="1" t="s">
        <v>4643</v>
      </c>
      <c r="B2927" s="2" t="n">
        <v>6.03</v>
      </c>
    </row>
    <row r="2928" customFormat="false" ht="13.8" hidden="false" customHeight="false" outlineLevel="0" collapsed="false">
      <c r="A2928" s="1" t="s">
        <v>4644</v>
      </c>
      <c r="B2928" s="2" t="n">
        <v>15.77</v>
      </c>
    </row>
    <row r="2929" customFormat="false" ht="13.8" hidden="false" customHeight="false" outlineLevel="0" collapsed="false">
      <c r="A2929" s="1" t="s">
        <v>4646</v>
      </c>
      <c r="B2929" s="2" t="n">
        <v>13.66</v>
      </c>
    </row>
    <row r="2930" customFormat="false" ht="13.8" hidden="false" customHeight="false" outlineLevel="0" collapsed="false">
      <c r="A2930" s="1" t="s">
        <v>4647</v>
      </c>
      <c r="B2930" s="2" t="n">
        <v>13.91</v>
      </c>
    </row>
    <row r="2931" customFormat="false" ht="13.8" hidden="false" customHeight="false" outlineLevel="0" collapsed="false">
      <c r="A2931" s="1" t="s">
        <v>4649</v>
      </c>
      <c r="B2931" s="2" t="n">
        <v>12.06</v>
      </c>
    </row>
    <row r="2932" customFormat="false" ht="13.8" hidden="false" customHeight="false" outlineLevel="0" collapsed="false">
      <c r="A2932" s="1" t="s">
        <v>4650</v>
      </c>
      <c r="B2932" s="2" t="n">
        <v>12.98</v>
      </c>
    </row>
    <row r="2933" customFormat="false" ht="13.8" hidden="false" customHeight="false" outlineLevel="0" collapsed="false">
      <c r="A2933" s="1" t="s">
        <v>4652</v>
      </c>
      <c r="B2933" s="2" t="n">
        <v>11.25</v>
      </c>
    </row>
    <row r="2934" customFormat="false" ht="13.8" hidden="false" customHeight="false" outlineLevel="0" collapsed="false">
      <c r="A2934" s="1" t="s">
        <v>4653</v>
      </c>
      <c r="B2934" s="2" t="n">
        <v>9.27</v>
      </c>
    </row>
    <row r="2935" customFormat="false" ht="13.8" hidden="false" customHeight="false" outlineLevel="0" collapsed="false">
      <c r="A2935" s="1" t="s">
        <v>4655</v>
      </c>
      <c r="B2935" s="2" t="n">
        <v>8.04</v>
      </c>
    </row>
    <row r="2936" customFormat="false" ht="13.8" hidden="false" customHeight="false" outlineLevel="0" collapsed="false">
      <c r="A2936" s="1" t="s">
        <v>4656</v>
      </c>
      <c r="B2936" s="2" t="n">
        <v>6.49</v>
      </c>
    </row>
    <row r="2937" customFormat="false" ht="13.8" hidden="false" customHeight="false" outlineLevel="0" collapsed="false">
      <c r="A2937" s="1" t="s">
        <v>4658</v>
      </c>
      <c r="B2937" s="2" t="n">
        <v>5.62</v>
      </c>
    </row>
    <row r="2938" customFormat="false" ht="13.8" hidden="false" customHeight="false" outlineLevel="0" collapsed="false">
      <c r="A2938" s="1" t="s">
        <v>4659</v>
      </c>
      <c r="B2938" s="2" t="n">
        <v>2.19</v>
      </c>
    </row>
    <row r="2939" customFormat="false" ht="13.8" hidden="false" customHeight="false" outlineLevel="0" collapsed="false">
      <c r="A2939" s="1" t="s">
        <v>4661</v>
      </c>
      <c r="B2939" s="2" t="n">
        <v>1.89</v>
      </c>
    </row>
    <row r="2940" customFormat="false" ht="13.8" hidden="false" customHeight="false" outlineLevel="0" collapsed="false">
      <c r="A2940" s="1" t="s">
        <v>4662</v>
      </c>
      <c r="B2940" s="2" t="n">
        <v>28.86</v>
      </c>
    </row>
    <row r="2941" customFormat="false" ht="13.8" hidden="false" customHeight="false" outlineLevel="0" collapsed="false">
      <c r="A2941" s="1" t="s">
        <v>4664</v>
      </c>
      <c r="B2941" s="2" t="n">
        <v>25.01</v>
      </c>
    </row>
    <row r="2942" customFormat="false" ht="13.8" hidden="false" customHeight="false" outlineLevel="0" collapsed="false">
      <c r="A2942" s="1" t="s">
        <v>4665</v>
      </c>
      <c r="B2942" s="2" t="n">
        <v>79.63</v>
      </c>
    </row>
    <row r="2943" customFormat="false" ht="13.8" hidden="false" customHeight="false" outlineLevel="0" collapsed="false">
      <c r="A2943" s="1" t="s">
        <v>4667</v>
      </c>
      <c r="B2943" s="2" t="n">
        <v>69.01</v>
      </c>
    </row>
    <row r="2944" customFormat="false" ht="13.8" hidden="false" customHeight="false" outlineLevel="0" collapsed="false">
      <c r="A2944" s="1" t="s">
        <v>4668</v>
      </c>
      <c r="B2944" s="2" t="n">
        <v>8.11</v>
      </c>
    </row>
    <row r="2945" customFormat="false" ht="13.8" hidden="false" customHeight="false" outlineLevel="0" collapsed="false">
      <c r="A2945" s="1" t="s">
        <v>4670</v>
      </c>
      <c r="B2945" s="2" t="n">
        <v>7.03</v>
      </c>
    </row>
    <row r="2946" customFormat="false" ht="13.8" hidden="false" customHeight="false" outlineLevel="0" collapsed="false">
      <c r="A2946" s="1" t="s">
        <v>4671</v>
      </c>
      <c r="B2946" s="2" t="n">
        <v>8.81</v>
      </c>
    </row>
    <row r="2947" customFormat="false" ht="13.8" hidden="false" customHeight="false" outlineLevel="0" collapsed="false">
      <c r="A2947" s="1" t="s">
        <v>4673</v>
      </c>
      <c r="B2947" s="2" t="n">
        <v>7.63</v>
      </c>
    </row>
    <row r="2948" customFormat="false" ht="13.8" hidden="false" customHeight="false" outlineLevel="0" collapsed="false">
      <c r="A2948" s="1" t="s">
        <v>4674</v>
      </c>
      <c r="B2948" s="2" t="n">
        <v>364.79</v>
      </c>
    </row>
    <row r="2949" customFormat="false" ht="13.8" hidden="false" customHeight="false" outlineLevel="0" collapsed="false">
      <c r="A2949" s="1" t="s">
        <v>122</v>
      </c>
      <c r="B2949" s="2" t="n">
        <v>316.57</v>
      </c>
    </row>
    <row r="2950" customFormat="false" ht="13.8" hidden="false" customHeight="false" outlineLevel="0" collapsed="false">
      <c r="A2950" s="1" t="s">
        <v>4676</v>
      </c>
      <c r="B2950" s="2" t="n">
        <v>547.18</v>
      </c>
    </row>
    <row r="2951" customFormat="false" ht="13.8" hidden="false" customHeight="false" outlineLevel="0" collapsed="false">
      <c r="A2951" s="1" t="s">
        <v>4678</v>
      </c>
      <c r="B2951" s="2" t="n">
        <v>474.85</v>
      </c>
    </row>
    <row r="2952" customFormat="false" ht="13.8" hidden="false" customHeight="false" outlineLevel="0" collapsed="false">
      <c r="A2952" s="1" t="s">
        <v>4679</v>
      </c>
      <c r="B2952" s="2" t="n">
        <v>795.02</v>
      </c>
    </row>
    <row r="2953" customFormat="false" ht="13.8" hidden="false" customHeight="false" outlineLevel="0" collapsed="false">
      <c r="A2953" s="1" t="s">
        <v>4681</v>
      </c>
      <c r="B2953" s="2" t="n">
        <v>689.94</v>
      </c>
    </row>
    <row r="2954" customFormat="false" ht="13.8" hidden="false" customHeight="false" outlineLevel="0" collapsed="false">
      <c r="A2954" s="1" t="s">
        <v>4682</v>
      </c>
      <c r="B2954" s="2" t="n">
        <v>1094.36</v>
      </c>
    </row>
    <row r="2955" customFormat="false" ht="13.8" hidden="false" customHeight="false" outlineLevel="0" collapsed="false">
      <c r="A2955" s="1" t="s">
        <v>4684</v>
      </c>
      <c r="B2955" s="2" t="n">
        <v>949.7</v>
      </c>
    </row>
    <row r="2956" customFormat="false" ht="13.8" hidden="false" customHeight="false" outlineLevel="0" collapsed="false">
      <c r="A2956" s="1" t="s">
        <v>4685</v>
      </c>
      <c r="B2956" s="2" t="n">
        <v>27.53</v>
      </c>
    </row>
    <row r="2957" customFormat="false" ht="13.8" hidden="false" customHeight="false" outlineLevel="0" collapsed="false">
      <c r="A2957" s="1" t="s">
        <v>4687</v>
      </c>
      <c r="B2957" s="2" t="n">
        <v>23.85</v>
      </c>
    </row>
    <row r="2958" customFormat="false" ht="13.8" hidden="false" customHeight="false" outlineLevel="0" collapsed="false">
      <c r="A2958" s="1" t="s">
        <v>4688</v>
      </c>
      <c r="B2958" s="2" t="n">
        <v>68.3</v>
      </c>
    </row>
    <row r="2959" customFormat="false" ht="13.8" hidden="false" customHeight="false" outlineLevel="0" collapsed="false">
      <c r="A2959" s="1" t="s">
        <v>4690</v>
      </c>
      <c r="B2959" s="2" t="n">
        <v>59.18</v>
      </c>
    </row>
    <row r="2960" customFormat="false" ht="13.8" hidden="false" customHeight="false" outlineLevel="0" collapsed="false">
      <c r="A2960" s="1" t="s">
        <v>4691</v>
      </c>
      <c r="B2960" s="2" t="n">
        <v>341.53</v>
      </c>
    </row>
    <row r="2961" customFormat="false" ht="13.8" hidden="false" customHeight="false" outlineLevel="0" collapsed="false">
      <c r="A2961" s="1" t="s">
        <v>4693</v>
      </c>
      <c r="B2961" s="2" t="n">
        <v>295.92</v>
      </c>
    </row>
    <row r="2962" customFormat="false" ht="13.8" hidden="false" customHeight="false" outlineLevel="0" collapsed="false">
      <c r="A2962" s="1" t="s">
        <v>4694</v>
      </c>
      <c r="B2962" s="2" t="n">
        <v>113.84</v>
      </c>
    </row>
    <row r="2963" customFormat="false" ht="13.8" hidden="false" customHeight="false" outlineLevel="0" collapsed="false">
      <c r="A2963" s="1" t="s">
        <v>4696</v>
      </c>
      <c r="B2963" s="2" t="n">
        <v>98.64</v>
      </c>
    </row>
    <row r="2964" customFormat="false" ht="13.8" hidden="false" customHeight="false" outlineLevel="0" collapsed="false">
      <c r="A2964" s="1" t="s">
        <v>4697</v>
      </c>
      <c r="B2964" s="2" t="n">
        <v>113.84</v>
      </c>
    </row>
    <row r="2965" customFormat="false" ht="13.8" hidden="false" customHeight="false" outlineLevel="0" collapsed="false">
      <c r="A2965" s="1" t="s">
        <v>4699</v>
      </c>
      <c r="B2965" s="2" t="n">
        <v>98.64</v>
      </c>
    </row>
    <row r="2966" customFormat="false" ht="13.8" hidden="false" customHeight="false" outlineLevel="0" collapsed="false">
      <c r="A2966" s="1" t="s">
        <v>4700</v>
      </c>
      <c r="B2966" s="2" t="n">
        <v>227.69</v>
      </c>
    </row>
    <row r="2967" customFormat="false" ht="13.8" hidden="false" customHeight="false" outlineLevel="0" collapsed="false">
      <c r="A2967" s="1" t="s">
        <v>4702</v>
      </c>
      <c r="B2967" s="2" t="n">
        <v>197.28</v>
      </c>
    </row>
    <row r="2968" customFormat="false" ht="13.8" hidden="false" customHeight="false" outlineLevel="0" collapsed="false">
      <c r="A2968" s="1" t="s">
        <v>4703</v>
      </c>
      <c r="B2968" s="2" t="n">
        <v>13.98</v>
      </c>
    </row>
    <row r="2969" customFormat="false" ht="13.8" hidden="false" customHeight="false" outlineLevel="0" collapsed="false">
      <c r="A2969" s="1" t="s">
        <v>4705</v>
      </c>
      <c r="B2969" s="2" t="n">
        <v>12.46</v>
      </c>
    </row>
    <row r="2970" customFormat="false" ht="13.8" hidden="false" customHeight="false" outlineLevel="0" collapsed="false">
      <c r="A2970" s="1" t="s">
        <v>4706</v>
      </c>
      <c r="B2970" s="2" t="n">
        <v>14.05</v>
      </c>
    </row>
    <row r="2971" customFormat="false" ht="13.8" hidden="false" customHeight="false" outlineLevel="0" collapsed="false">
      <c r="A2971" s="1" t="s">
        <v>4708</v>
      </c>
      <c r="B2971" s="2" t="n">
        <v>12.47</v>
      </c>
    </row>
    <row r="2972" customFormat="false" ht="13.8" hidden="false" customHeight="false" outlineLevel="0" collapsed="false">
      <c r="A2972" s="1" t="s">
        <v>4709</v>
      </c>
      <c r="B2972" s="2" t="n">
        <v>15.23</v>
      </c>
    </row>
    <row r="2973" customFormat="false" ht="13.8" hidden="false" customHeight="false" outlineLevel="0" collapsed="false">
      <c r="A2973" s="1" t="s">
        <v>4711</v>
      </c>
      <c r="B2973" s="2" t="n">
        <v>13.52</v>
      </c>
    </row>
    <row r="2974" customFormat="false" ht="13.8" hidden="false" customHeight="false" outlineLevel="0" collapsed="false">
      <c r="A2974" s="1" t="s">
        <v>4712</v>
      </c>
      <c r="B2974" s="2" t="n">
        <v>20.81</v>
      </c>
    </row>
    <row r="2975" customFormat="false" ht="13.8" hidden="false" customHeight="false" outlineLevel="0" collapsed="false">
      <c r="A2975" s="1" t="s">
        <v>4714</v>
      </c>
      <c r="B2975" s="2" t="n">
        <v>18.66</v>
      </c>
    </row>
    <row r="2976" customFormat="false" ht="13.8" hidden="false" customHeight="false" outlineLevel="0" collapsed="false">
      <c r="A2976" s="1" t="s">
        <v>4715</v>
      </c>
      <c r="B2976" s="2" t="n">
        <v>42.86</v>
      </c>
    </row>
    <row r="2977" customFormat="false" ht="13.8" hidden="false" customHeight="false" outlineLevel="0" collapsed="false">
      <c r="A2977" s="1" t="s">
        <v>4717</v>
      </c>
      <c r="B2977" s="2" t="n">
        <v>38.56</v>
      </c>
    </row>
    <row r="2978" customFormat="false" ht="13.8" hidden="false" customHeight="false" outlineLevel="0" collapsed="false">
      <c r="A2978" s="1" t="s">
        <v>4718</v>
      </c>
      <c r="B2978" s="2" t="n">
        <v>39.81</v>
      </c>
    </row>
    <row r="2979" customFormat="false" ht="13.8" hidden="false" customHeight="false" outlineLevel="0" collapsed="false">
      <c r="A2979" s="1" t="s">
        <v>4721</v>
      </c>
      <c r="B2979" s="2" t="n">
        <v>34.5</v>
      </c>
    </row>
    <row r="2980" customFormat="false" ht="13.8" hidden="false" customHeight="false" outlineLevel="0" collapsed="false">
      <c r="A2980" s="1" t="s">
        <v>4722</v>
      </c>
      <c r="B2980" s="2" t="n">
        <v>89.59</v>
      </c>
    </row>
    <row r="2981" customFormat="false" ht="13.8" hidden="false" customHeight="false" outlineLevel="0" collapsed="false">
      <c r="A2981" s="1" t="s">
        <v>4724</v>
      </c>
      <c r="B2981" s="2" t="n">
        <v>77.63</v>
      </c>
    </row>
    <row r="2982" customFormat="false" ht="13.8" hidden="false" customHeight="false" outlineLevel="0" collapsed="false">
      <c r="A2982" s="1" t="s">
        <v>4725</v>
      </c>
      <c r="B2982" s="2" t="n">
        <v>2.21</v>
      </c>
    </row>
    <row r="2983" customFormat="false" ht="13.8" hidden="false" customHeight="false" outlineLevel="0" collapsed="false">
      <c r="A2983" s="1" t="s">
        <v>4727</v>
      </c>
      <c r="B2983" s="2" t="n">
        <v>2.16</v>
      </c>
    </row>
    <row r="2984" customFormat="false" ht="13.8" hidden="false" customHeight="false" outlineLevel="0" collapsed="false">
      <c r="A2984" s="1" t="s">
        <v>4728</v>
      </c>
      <c r="B2984" s="2" t="n">
        <v>13.76</v>
      </c>
    </row>
    <row r="2985" customFormat="false" ht="13.8" hidden="false" customHeight="false" outlineLevel="0" collapsed="false">
      <c r="A2985" s="1" t="s">
        <v>4730</v>
      </c>
      <c r="B2985" s="2" t="n">
        <v>11.92</v>
      </c>
    </row>
    <row r="2986" customFormat="false" ht="13.8" hidden="false" customHeight="false" outlineLevel="0" collapsed="false">
      <c r="A2986" s="1" t="s">
        <v>4731</v>
      </c>
      <c r="B2986" s="2" t="n">
        <v>27.53</v>
      </c>
    </row>
    <row r="2987" customFormat="false" ht="13.8" hidden="false" customHeight="false" outlineLevel="0" collapsed="false">
      <c r="A2987" s="1" t="s">
        <v>4733</v>
      </c>
      <c r="B2987" s="2" t="n">
        <v>23.85</v>
      </c>
    </row>
    <row r="2988" customFormat="false" ht="13.8" hidden="false" customHeight="false" outlineLevel="0" collapsed="false">
      <c r="A2988" s="1" t="s">
        <v>4734</v>
      </c>
      <c r="B2988" s="2" t="n">
        <v>55.06</v>
      </c>
    </row>
    <row r="2989" customFormat="false" ht="13.8" hidden="false" customHeight="false" outlineLevel="0" collapsed="false">
      <c r="A2989" s="1" t="s">
        <v>4736</v>
      </c>
      <c r="B2989" s="2" t="n">
        <v>47.7</v>
      </c>
    </row>
    <row r="2990" customFormat="false" ht="13.8" hidden="false" customHeight="false" outlineLevel="0" collapsed="false">
      <c r="A2990" s="1" t="s">
        <v>4737</v>
      </c>
      <c r="B2990" s="2" t="n">
        <v>123.89</v>
      </c>
    </row>
    <row r="2991" customFormat="false" ht="13.8" hidden="false" customHeight="false" outlineLevel="0" collapsed="false">
      <c r="A2991" s="1" t="s">
        <v>4739</v>
      </c>
      <c r="B2991" s="2" t="n">
        <v>107.34</v>
      </c>
    </row>
    <row r="2992" customFormat="false" ht="13.8" hidden="false" customHeight="false" outlineLevel="0" collapsed="false">
      <c r="A2992" s="1" t="s">
        <v>4740</v>
      </c>
      <c r="B2992" s="2" t="n">
        <v>9.63</v>
      </c>
    </row>
    <row r="2993" customFormat="false" ht="13.8" hidden="false" customHeight="false" outlineLevel="0" collapsed="false">
      <c r="A2993" s="1" t="s">
        <v>4742</v>
      </c>
      <c r="B2993" s="2" t="n">
        <v>8.34</v>
      </c>
    </row>
    <row r="2994" customFormat="false" ht="13.8" hidden="false" customHeight="false" outlineLevel="0" collapsed="false">
      <c r="A2994" s="1" t="s">
        <v>4743</v>
      </c>
      <c r="B2994" s="2" t="n">
        <v>16.51</v>
      </c>
    </row>
    <row r="2995" customFormat="false" ht="13.8" hidden="false" customHeight="false" outlineLevel="0" collapsed="false">
      <c r="A2995" s="1" t="s">
        <v>4745</v>
      </c>
      <c r="B2995" s="2" t="n">
        <v>14.31</v>
      </c>
    </row>
    <row r="2996" customFormat="false" ht="13.8" hidden="false" customHeight="false" outlineLevel="0" collapsed="false">
      <c r="A2996" s="1" t="s">
        <v>4746</v>
      </c>
      <c r="B2996" s="2" t="n">
        <v>26.87</v>
      </c>
    </row>
    <row r="2997" customFormat="false" ht="13.8" hidden="false" customHeight="false" outlineLevel="0" collapsed="false">
      <c r="A2997" s="1" t="s">
        <v>4748</v>
      </c>
      <c r="B2997" s="2" t="n">
        <v>23.29</v>
      </c>
    </row>
    <row r="2998" customFormat="false" ht="13.8" hidden="false" customHeight="false" outlineLevel="0" collapsed="false">
      <c r="A2998" s="1" t="s">
        <v>4749</v>
      </c>
      <c r="B2998" s="2" t="n">
        <v>29.86</v>
      </c>
    </row>
    <row r="2999" customFormat="false" ht="13.8" hidden="false" customHeight="false" outlineLevel="0" collapsed="false">
      <c r="A2999" s="1" t="s">
        <v>4751</v>
      </c>
      <c r="B2999" s="2" t="n">
        <v>25.87</v>
      </c>
    </row>
    <row r="3000" customFormat="false" ht="13.8" hidden="false" customHeight="false" outlineLevel="0" collapsed="false">
      <c r="A3000" s="1" t="s">
        <v>4752</v>
      </c>
      <c r="B3000" s="2" t="n">
        <v>7.54</v>
      </c>
    </row>
    <row r="3001" customFormat="false" ht="13.8" hidden="false" customHeight="false" outlineLevel="0" collapsed="false">
      <c r="A3001" s="1" t="s">
        <v>4754</v>
      </c>
      <c r="B3001" s="2" t="n">
        <v>6.53</v>
      </c>
    </row>
    <row r="3002" customFormat="false" ht="13.8" hidden="false" customHeight="false" outlineLevel="0" collapsed="false">
      <c r="A3002" s="1" t="s">
        <v>4755</v>
      </c>
      <c r="B3002" s="2" t="n">
        <v>2.82</v>
      </c>
    </row>
    <row r="3003" customFormat="false" ht="13.8" hidden="false" customHeight="false" outlineLevel="0" collapsed="false">
      <c r="A3003" s="1" t="s">
        <v>4757</v>
      </c>
      <c r="B3003" s="2" t="n">
        <v>2.45</v>
      </c>
    </row>
    <row r="3004" customFormat="false" ht="13.8" hidden="false" customHeight="false" outlineLevel="0" collapsed="false">
      <c r="A3004" s="1" t="s">
        <v>4758</v>
      </c>
      <c r="B3004" s="2" t="n">
        <v>66.82</v>
      </c>
    </row>
    <row r="3005" customFormat="false" ht="13.8" hidden="false" customHeight="false" outlineLevel="0" collapsed="false">
      <c r="A3005" s="1" t="s">
        <v>4760</v>
      </c>
      <c r="B3005" s="2" t="n">
        <v>57.9</v>
      </c>
    </row>
    <row r="3006" customFormat="false" ht="13.8" hidden="false" customHeight="false" outlineLevel="0" collapsed="false">
      <c r="A3006" s="1" t="s">
        <v>4761</v>
      </c>
      <c r="B3006" s="2" t="n">
        <v>68.49</v>
      </c>
    </row>
    <row r="3007" customFormat="false" ht="13.8" hidden="false" customHeight="false" outlineLevel="0" collapsed="false">
      <c r="A3007" s="1" t="s">
        <v>4763</v>
      </c>
      <c r="B3007" s="2" t="n">
        <v>59.34</v>
      </c>
    </row>
    <row r="3008" customFormat="false" ht="13.8" hidden="false" customHeight="false" outlineLevel="0" collapsed="false">
      <c r="A3008" s="1" t="s">
        <v>4764</v>
      </c>
      <c r="B3008" s="2" t="n">
        <v>78.51</v>
      </c>
    </row>
    <row r="3009" customFormat="false" ht="13.8" hidden="false" customHeight="false" outlineLevel="0" collapsed="false">
      <c r="A3009" s="1" t="s">
        <v>4766</v>
      </c>
      <c r="B3009" s="2" t="n">
        <v>68.03</v>
      </c>
    </row>
    <row r="3010" customFormat="false" ht="13.8" hidden="false" customHeight="false" outlineLevel="0" collapsed="false">
      <c r="A3010" s="1" t="s">
        <v>4767</v>
      </c>
      <c r="B3010" s="2" t="n">
        <v>81.86</v>
      </c>
    </row>
    <row r="3011" customFormat="false" ht="13.8" hidden="false" customHeight="false" outlineLevel="0" collapsed="false">
      <c r="A3011" s="1" t="s">
        <v>4769</v>
      </c>
      <c r="B3011" s="2" t="n">
        <v>70.92</v>
      </c>
    </row>
    <row r="3012" customFormat="false" ht="13.8" hidden="false" customHeight="false" outlineLevel="0" collapsed="false">
      <c r="A3012" s="1" t="s">
        <v>4770</v>
      </c>
      <c r="B3012" s="2" t="n">
        <v>101.9</v>
      </c>
    </row>
    <row r="3013" customFormat="false" ht="13.8" hidden="false" customHeight="false" outlineLevel="0" collapsed="false">
      <c r="A3013" s="1" t="s">
        <v>4772</v>
      </c>
      <c r="B3013" s="2" t="n">
        <v>88.29</v>
      </c>
    </row>
    <row r="3014" customFormat="false" ht="13.8" hidden="false" customHeight="false" outlineLevel="0" collapsed="false">
      <c r="A3014" s="1" t="s">
        <v>4773</v>
      </c>
      <c r="B3014" s="2" t="n">
        <v>41.63</v>
      </c>
    </row>
    <row r="3015" customFormat="false" ht="13.8" hidden="false" customHeight="false" outlineLevel="0" collapsed="false">
      <c r="A3015" s="1" t="s">
        <v>4775</v>
      </c>
      <c r="B3015" s="2" t="n">
        <v>37.72</v>
      </c>
    </row>
    <row r="3016" customFormat="false" ht="13.8" hidden="false" customHeight="false" outlineLevel="0" collapsed="false">
      <c r="A3016" s="1" t="s">
        <v>4776</v>
      </c>
      <c r="B3016" s="2" t="n">
        <v>43.97</v>
      </c>
    </row>
    <row r="3017" customFormat="false" ht="13.8" hidden="false" customHeight="false" outlineLevel="0" collapsed="false">
      <c r="A3017" s="1" t="s">
        <v>4778</v>
      </c>
      <c r="B3017" s="2" t="n">
        <v>40.07</v>
      </c>
    </row>
    <row r="3018" customFormat="false" ht="13.8" hidden="false" customHeight="false" outlineLevel="0" collapsed="false">
      <c r="A3018" s="1" t="s">
        <v>4779</v>
      </c>
      <c r="B3018" s="2" t="n">
        <v>41.01</v>
      </c>
    </row>
    <row r="3019" customFormat="false" ht="13.8" hidden="false" customHeight="false" outlineLevel="0" collapsed="false">
      <c r="A3019" s="1" t="s">
        <v>4781</v>
      </c>
      <c r="B3019" s="2" t="n">
        <v>37.11</v>
      </c>
    </row>
    <row r="3020" customFormat="false" ht="13.8" hidden="false" customHeight="false" outlineLevel="0" collapsed="false">
      <c r="A3020" s="1" t="s">
        <v>4782</v>
      </c>
      <c r="B3020" s="2" t="n">
        <v>43.97</v>
      </c>
    </row>
    <row r="3021" customFormat="false" ht="13.8" hidden="false" customHeight="false" outlineLevel="0" collapsed="false">
      <c r="A3021" s="1" t="s">
        <v>4784</v>
      </c>
      <c r="B3021" s="2" t="n">
        <v>40.07</v>
      </c>
    </row>
    <row r="3022" customFormat="false" ht="13.8" hidden="false" customHeight="false" outlineLevel="0" collapsed="false">
      <c r="A3022" s="1" t="s">
        <v>4785</v>
      </c>
      <c r="B3022" s="2" t="n">
        <v>14.24</v>
      </c>
    </row>
    <row r="3023" customFormat="false" ht="13.8" hidden="false" customHeight="false" outlineLevel="0" collapsed="false">
      <c r="A3023" s="1" t="s">
        <v>4787</v>
      </c>
      <c r="B3023" s="2" t="n">
        <v>13.25</v>
      </c>
    </row>
    <row r="3024" customFormat="false" ht="13.8" hidden="false" customHeight="false" outlineLevel="0" collapsed="false">
      <c r="A3024" s="1" t="s">
        <v>4788</v>
      </c>
      <c r="B3024" s="2" t="n">
        <v>24.86</v>
      </c>
    </row>
    <row r="3025" customFormat="false" ht="13.8" hidden="false" customHeight="false" outlineLevel="0" collapsed="false">
      <c r="A3025" s="1" t="s">
        <v>104</v>
      </c>
      <c r="B3025" s="2" t="n">
        <v>21.54</v>
      </c>
    </row>
    <row r="3026" customFormat="false" ht="13.8" hidden="false" customHeight="false" outlineLevel="0" collapsed="false">
      <c r="A3026" s="1" t="s">
        <v>4790</v>
      </c>
      <c r="B3026" s="2" t="n">
        <v>1.08</v>
      </c>
    </row>
    <row r="3027" customFormat="false" ht="13.8" hidden="false" customHeight="false" outlineLevel="0" collapsed="false">
      <c r="A3027" s="1" t="s">
        <v>4792</v>
      </c>
      <c r="B3027" s="2" t="n">
        <v>0.94</v>
      </c>
    </row>
    <row r="3028" customFormat="false" ht="13.8" hidden="false" customHeight="false" outlineLevel="0" collapsed="false">
      <c r="A3028" s="1" t="s">
        <v>4793</v>
      </c>
      <c r="B3028" s="2" t="n">
        <v>14.85</v>
      </c>
    </row>
    <row r="3029" customFormat="false" ht="13.8" hidden="false" customHeight="false" outlineLevel="0" collapsed="false">
      <c r="A3029" s="1" t="s">
        <v>4795</v>
      </c>
      <c r="B3029" s="2" t="n">
        <v>12.87</v>
      </c>
    </row>
    <row r="3030" customFormat="false" ht="13.8" hidden="false" customHeight="false" outlineLevel="0" collapsed="false">
      <c r="A3030" s="1" t="s">
        <v>4796</v>
      </c>
      <c r="B3030" s="2" t="n">
        <v>23.79</v>
      </c>
    </row>
    <row r="3031" customFormat="false" ht="13.8" hidden="false" customHeight="false" outlineLevel="0" collapsed="false">
      <c r="A3031" s="1" t="s">
        <v>4798</v>
      </c>
      <c r="B3031" s="2" t="n">
        <v>20.61</v>
      </c>
    </row>
    <row r="3032" customFormat="false" ht="13.8" hidden="false" customHeight="false" outlineLevel="0" collapsed="false">
      <c r="A3032" s="1" t="s">
        <v>4799</v>
      </c>
      <c r="B3032" s="2" t="n">
        <v>29.75</v>
      </c>
    </row>
    <row r="3033" customFormat="false" ht="13.8" hidden="false" customHeight="false" outlineLevel="0" collapsed="false">
      <c r="A3033" s="1" t="s">
        <v>4801</v>
      </c>
      <c r="B3033" s="2" t="n">
        <v>25.78</v>
      </c>
    </row>
    <row r="3034" customFormat="false" ht="13.8" hidden="false" customHeight="false" outlineLevel="0" collapsed="false">
      <c r="A3034" s="1" t="s">
        <v>4802</v>
      </c>
      <c r="B3034" s="2" t="n">
        <v>194.9</v>
      </c>
    </row>
    <row r="3035" customFormat="false" ht="13.8" hidden="false" customHeight="false" outlineLevel="0" collapsed="false">
      <c r="A3035" s="1" t="s">
        <v>4804</v>
      </c>
      <c r="B3035" s="2" t="n">
        <v>180.15</v>
      </c>
    </row>
    <row r="3036" customFormat="false" ht="13.8" hidden="false" customHeight="false" outlineLevel="0" collapsed="false">
      <c r="A3036" s="1" t="s">
        <v>4805</v>
      </c>
      <c r="B3036" s="2" t="n">
        <v>331.34</v>
      </c>
    </row>
    <row r="3037" customFormat="false" ht="13.8" hidden="false" customHeight="false" outlineLevel="0" collapsed="false">
      <c r="A3037" s="1" t="s">
        <v>4807</v>
      </c>
      <c r="B3037" s="2" t="n">
        <v>306.26</v>
      </c>
    </row>
    <row r="3038" customFormat="false" ht="13.8" hidden="false" customHeight="false" outlineLevel="0" collapsed="false">
      <c r="A3038" s="1" t="s">
        <v>4808</v>
      </c>
      <c r="B3038" s="2" t="n">
        <v>449.13</v>
      </c>
    </row>
    <row r="3039" customFormat="false" ht="13.8" hidden="false" customHeight="false" outlineLevel="0" collapsed="false">
      <c r="A3039" s="1" t="s">
        <v>4810</v>
      </c>
      <c r="B3039" s="2" t="n">
        <v>415.54</v>
      </c>
    </row>
    <row r="3040" customFormat="false" ht="13.8" hidden="false" customHeight="false" outlineLevel="0" collapsed="false">
      <c r="A3040" s="1" t="s">
        <v>4811</v>
      </c>
      <c r="B3040" s="2" t="n">
        <v>763.53</v>
      </c>
    </row>
    <row r="3041" customFormat="false" ht="13.8" hidden="false" customHeight="false" outlineLevel="0" collapsed="false">
      <c r="A3041" s="1" t="s">
        <v>4813</v>
      </c>
      <c r="B3041" s="2" t="n">
        <v>706.41</v>
      </c>
    </row>
    <row r="3042" customFormat="false" ht="13.8" hidden="false" customHeight="false" outlineLevel="0" collapsed="false">
      <c r="A3042" s="1" t="s">
        <v>4814</v>
      </c>
      <c r="B3042" s="2" t="n">
        <v>29.04</v>
      </c>
    </row>
    <row r="3043" customFormat="false" ht="13.8" hidden="false" customHeight="false" outlineLevel="0" collapsed="false">
      <c r="A3043" s="1" t="s">
        <v>4816</v>
      </c>
      <c r="B3043" s="2" t="n">
        <v>26.94</v>
      </c>
    </row>
    <row r="3044" customFormat="false" ht="13.8" hidden="false" customHeight="false" outlineLevel="0" collapsed="false">
      <c r="A3044" s="1" t="s">
        <v>4817</v>
      </c>
      <c r="B3044" s="2" t="n">
        <v>42.58</v>
      </c>
    </row>
    <row r="3045" customFormat="false" ht="13.8" hidden="false" customHeight="false" outlineLevel="0" collapsed="false">
      <c r="A3045" s="1" t="s">
        <v>4819</v>
      </c>
      <c r="B3045" s="2" t="n">
        <v>39.43</v>
      </c>
    </row>
    <row r="3046" customFormat="false" ht="13.8" hidden="false" customHeight="false" outlineLevel="0" collapsed="false">
      <c r="A3046" s="1" t="s">
        <v>4820</v>
      </c>
      <c r="B3046" s="2" t="n">
        <v>34.12</v>
      </c>
    </row>
    <row r="3047" customFormat="false" ht="13.8" hidden="false" customHeight="false" outlineLevel="0" collapsed="false">
      <c r="A3047" s="1" t="s">
        <v>4822</v>
      </c>
      <c r="B3047" s="2" t="n">
        <v>31.65</v>
      </c>
    </row>
    <row r="3048" customFormat="false" ht="13.8" hidden="false" customHeight="false" outlineLevel="0" collapsed="false">
      <c r="A3048" s="1" t="s">
        <v>4823</v>
      </c>
      <c r="B3048" s="2" t="n">
        <v>50.03</v>
      </c>
    </row>
    <row r="3049" customFormat="false" ht="13.8" hidden="false" customHeight="false" outlineLevel="0" collapsed="false">
      <c r="A3049" s="1" t="s">
        <v>4825</v>
      </c>
      <c r="B3049" s="2" t="n">
        <v>46.33</v>
      </c>
    </row>
    <row r="3050" customFormat="false" ht="13.8" hidden="false" customHeight="false" outlineLevel="0" collapsed="false">
      <c r="A3050" s="1" t="s">
        <v>4826</v>
      </c>
      <c r="B3050" s="2" t="n">
        <v>30.37</v>
      </c>
    </row>
    <row r="3051" customFormat="false" ht="13.8" hidden="false" customHeight="false" outlineLevel="0" collapsed="false">
      <c r="A3051" s="1" t="s">
        <v>4828</v>
      </c>
      <c r="B3051" s="2" t="n">
        <v>28.07</v>
      </c>
    </row>
    <row r="3052" customFormat="false" ht="13.8" hidden="false" customHeight="false" outlineLevel="0" collapsed="false">
      <c r="A3052" s="1" t="s">
        <v>4829</v>
      </c>
      <c r="B3052" s="2" t="n">
        <v>38.01</v>
      </c>
    </row>
    <row r="3053" customFormat="false" ht="13.8" hidden="false" customHeight="false" outlineLevel="0" collapsed="false">
      <c r="A3053" s="1" t="s">
        <v>4831</v>
      </c>
      <c r="B3053" s="2" t="n">
        <v>35.13</v>
      </c>
    </row>
    <row r="3054" customFormat="false" ht="13.8" hidden="false" customHeight="false" outlineLevel="0" collapsed="false">
      <c r="A3054" s="1" t="s">
        <v>4832</v>
      </c>
      <c r="B3054" s="2" t="n">
        <v>53.15</v>
      </c>
    </row>
    <row r="3055" customFormat="false" ht="13.8" hidden="false" customHeight="false" outlineLevel="0" collapsed="false">
      <c r="A3055" s="1" t="s">
        <v>4834</v>
      </c>
      <c r="B3055" s="2" t="n">
        <v>49.13</v>
      </c>
    </row>
    <row r="3056" customFormat="false" ht="13.8" hidden="false" customHeight="false" outlineLevel="0" collapsed="false">
      <c r="A3056" s="1" t="s">
        <v>4835</v>
      </c>
      <c r="B3056" s="2" t="n">
        <v>66.52</v>
      </c>
    </row>
    <row r="3057" customFormat="false" ht="13.8" hidden="false" customHeight="false" outlineLevel="0" collapsed="false">
      <c r="A3057" s="1" t="s">
        <v>4837</v>
      </c>
      <c r="B3057" s="2" t="n">
        <v>61.49</v>
      </c>
    </row>
    <row r="3058" customFormat="false" ht="13.8" hidden="false" customHeight="false" outlineLevel="0" collapsed="false">
      <c r="A3058" s="1" t="s">
        <v>4838</v>
      </c>
      <c r="B3058" s="2" t="n">
        <v>1021.64</v>
      </c>
    </row>
    <row r="3059" customFormat="false" ht="13.8" hidden="false" customHeight="false" outlineLevel="0" collapsed="false">
      <c r="A3059" s="1" t="s">
        <v>4840</v>
      </c>
      <c r="B3059" s="2" t="n">
        <v>943.23</v>
      </c>
    </row>
    <row r="3060" customFormat="false" ht="13.8" hidden="false" customHeight="false" outlineLevel="0" collapsed="false">
      <c r="A3060" s="1" t="s">
        <v>4841</v>
      </c>
      <c r="B3060" s="2" t="n">
        <v>14.32</v>
      </c>
    </row>
    <row r="3061" customFormat="false" ht="13.8" hidden="false" customHeight="false" outlineLevel="0" collapsed="false">
      <c r="A3061" s="1" t="s">
        <v>4843</v>
      </c>
      <c r="B3061" s="2" t="n">
        <v>13.27</v>
      </c>
    </row>
    <row r="3062" customFormat="false" ht="13.8" hidden="false" customHeight="false" outlineLevel="0" collapsed="false">
      <c r="A3062" s="1" t="s">
        <v>4844</v>
      </c>
      <c r="B3062" s="2" t="n">
        <v>147.03</v>
      </c>
    </row>
    <row r="3063" customFormat="false" ht="13.8" hidden="false" customHeight="false" outlineLevel="0" collapsed="false">
      <c r="A3063" s="1" t="s">
        <v>4846</v>
      </c>
      <c r="B3063" s="2" t="n">
        <v>135.9</v>
      </c>
    </row>
    <row r="3064" customFormat="false" ht="13.8" hidden="false" customHeight="false" outlineLevel="0" collapsed="false">
      <c r="A3064" s="1" t="s">
        <v>4847</v>
      </c>
      <c r="B3064" s="2" t="n">
        <v>129.93</v>
      </c>
    </row>
    <row r="3065" customFormat="false" ht="13.8" hidden="false" customHeight="false" outlineLevel="0" collapsed="false">
      <c r="A3065" s="1" t="s">
        <v>4849</v>
      </c>
      <c r="B3065" s="2" t="n">
        <v>120.1</v>
      </c>
    </row>
    <row r="3066" customFormat="false" ht="13.8" hidden="false" customHeight="false" outlineLevel="0" collapsed="false">
      <c r="A3066" s="1" t="s">
        <v>4850</v>
      </c>
      <c r="B3066" s="2" t="n">
        <v>15.12</v>
      </c>
    </row>
    <row r="3067" customFormat="false" ht="13.8" hidden="false" customHeight="false" outlineLevel="0" collapsed="false">
      <c r="A3067" s="1" t="s">
        <v>4852</v>
      </c>
      <c r="B3067" s="2" t="n">
        <v>14.01</v>
      </c>
    </row>
    <row r="3068" customFormat="false" ht="13.8" hidden="false" customHeight="false" outlineLevel="0" collapsed="false">
      <c r="A3068" s="1" t="s">
        <v>4853</v>
      </c>
      <c r="B3068" s="2" t="n">
        <v>18.14</v>
      </c>
    </row>
    <row r="3069" customFormat="false" ht="13.8" hidden="false" customHeight="false" outlineLevel="0" collapsed="false">
      <c r="A3069" s="1" t="s">
        <v>4855</v>
      </c>
      <c r="B3069" s="2" t="n">
        <v>16.81</v>
      </c>
    </row>
    <row r="3070" customFormat="false" ht="13.8" hidden="false" customHeight="false" outlineLevel="0" collapsed="false">
      <c r="A3070" s="1" t="s">
        <v>4856</v>
      </c>
      <c r="B3070" s="2" t="n">
        <v>58.16</v>
      </c>
    </row>
    <row r="3071" customFormat="false" ht="13.8" hidden="false" customHeight="false" outlineLevel="0" collapsed="false">
      <c r="A3071" s="1" t="s">
        <v>4858</v>
      </c>
      <c r="B3071" s="2" t="n">
        <v>57.24</v>
      </c>
    </row>
    <row r="3072" customFormat="false" ht="13.8" hidden="false" customHeight="false" outlineLevel="0" collapsed="false">
      <c r="A3072" s="1" t="s">
        <v>4859</v>
      </c>
      <c r="B3072" s="2" t="n">
        <v>46.35</v>
      </c>
    </row>
    <row r="3073" customFormat="false" ht="13.8" hidden="false" customHeight="false" outlineLevel="0" collapsed="false">
      <c r="A3073" s="1" t="s">
        <v>4861</v>
      </c>
      <c r="B3073" s="2" t="n">
        <v>42.36</v>
      </c>
    </row>
    <row r="3074" customFormat="false" ht="13.8" hidden="false" customHeight="false" outlineLevel="0" collapsed="false">
      <c r="A3074" s="1" t="s">
        <v>4862</v>
      </c>
      <c r="B3074" s="2" t="n">
        <v>19.2</v>
      </c>
    </row>
    <row r="3075" customFormat="false" ht="13.8" hidden="false" customHeight="false" outlineLevel="0" collapsed="false">
      <c r="A3075" s="1" t="s">
        <v>4864</v>
      </c>
      <c r="B3075" s="2" t="n">
        <v>17.77</v>
      </c>
    </row>
    <row r="3076" customFormat="false" ht="13.8" hidden="false" customHeight="false" outlineLevel="0" collapsed="false">
      <c r="A3076" s="1" t="s">
        <v>4865</v>
      </c>
      <c r="B3076" s="2" t="n">
        <v>67.3</v>
      </c>
    </row>
    <row r="3077" customFormat="false" ht="13.8" hidden="false" customHeight="false" outlineLevel="0" collapsed="false">
      <c r="A3077" s="1" t="s">
        <v>4867</v>
      </c>
      <c r="B3077" s="2" t="n">
        <v>60.39</v>
      </c>
    </row>
    <row r="3078" customFormat="false" ht="13.8" hidden="false" customHeight="false" outlineLevel="0" collapsed="false">
      <c r="A3078" s="1" t="s">
        <v>4868</v>
      </c>
      <c r="B3078" s="2" t="n">
        <v>75.56</v>
      </c>
    </row>
    <row r="3079" customFormat="false" ht="13.8" hidden="false" customHeight="false" outlineLevel="0" collapsed="false">
      <c r="A3079" s="1" t="s">
        <v>4870</v>
      </c>
      <c r="B3079" s="2" t="n">
        <v>69.6</v>
      </c>
    </row>
    <row r="3080" customFormat="false" ht="13.8" hidden="false" customHeight="false" outlineLevel="0" collapsed="false">
      <c r="A3080" s="1" t="s">
        <v>4871</v>
      </c>
      <c r="B3080" s="2" t="n">
        <v>464.4</v>
      </c>
    </row>
    <row r="3081" customFormat="false" ht="13.8" hidden="false" customHeight="false" outlineLevel="0" collapsed="false">
      <c r="A3081" s="1" t="s">
        <v>4873</v>
      </c>
      <c r="B3081" s="2" t="n">
        <v>430.39</v>
      </c>
    </row>
    <row r="3082" customFormat="false" ht="13.8" hidden="false" customHeight="false" outlineLevel="0" collapsed="false">
      <c r="A3082" s="1" t="s">
        <v>4874</v>
      </c>
      <c r="B3082" s="2" t="n">
        <v>68.32</v>
      </c>
    </row>
    <row r="3083" customFormat="false" ht="13.8" hidden="false" customHeight="false" outlineLevel="0" collapsed="false">
      <c r="A3083" s="1" t="s">
        <v>4876</v>
      </c>
      <c r="B3083" s="2" t="n">
        <v>65.5</v>
      </c>
    </row>
    <row r="3084" customFormat="false" ht="13.8" hidden="false" customHeight="false" outlineLevel="0" collapsed="false">
      <c r="A3084" s="1" t="s">
        <v>4877</v>
      </c>
      <c r="B3084" s="2" t="n">
        <v>65.72</v>
      </c>
    </row>
    <row r="3085" customFormat="false" ht="13.8" hidden="false" customHeight="false" outlineLevel="0" collapsed="false">
      <c r="A3085" s="1" t="s">
        <v>4879</v>
      </c>
      <c r="B3085" s="2" t="n">
        <v>64.05</v>
      </c>
    </row>
    <row r="3086" customFormat="false" ht="13.8" hidden="false" customHeight="false" outlineLevel="0" collapsed="false">
      <c r="A3086" s="1" t="s">
        <v>4880</v>
      </c>
      <c r="B3086" s="2" t="n">
        <v>2.89</v>
      </c>
    </row>
    <row r="3087" customFormat="false" ht="13.8" hidden="false" customHeight="false" outlineLevel="0" collapsed="false">
      <c r="A3087" s="1" t="s">
        <v>4882</v>
      </c>
      <c r="B3087" s="2" t="n">
        <v>2.6</v>
      </c>
    </row>
    <row r="3088" customFormat="false" ht="13.8" hidden="false" customHeight="false" outlineLevel="0" collapsed="false">
      <c r="A3088" s="1" t="s">
        <v>4883</v>
      </c>
      <c r="B3088" s="2" t="n">
        <v>732.65</v>
      </c>
    </row>
    <row r="3089" customFormat="false" ht="13.8" hidden="false" customHeight="false" outlineLevel="0" collapsed="false">
      <c r="A3089" s="1" t="s">
        <v>4885</v>
      </c>
      <c r="B3089" s="2" t="n">
        <v>712.45</v>
      </c>
    </row>
    <row r="3090" customFormat="false" ht="13.8" hidden="false" customHeight="false" outlineLevel="0" collapsed="false">
      <c r="A3090" s="1" t="s">
        <v>4886</v>
      </c>
      <c r="B3090" s="2" t="n">
        <v>721.28</v>
      </c>
    </row>
    <row r="3091" customFormat="false" ht="13.8" hidden="false" customHeight="false" outlineLevel="0" collapsed="false">
      <c r="A3091" s="1" t="s">
        <v>4888</v>
      </c>
      <c r="B3091" s="2" t="n">
        <v>691.79</v>
      </c>
    </row>
    <row r="3092" customFormat="false" ht="13.8" hidden="false" customHeight="false" outlineLevel="0" collapsed="false">
      <c r="A3092" s="1" t="s">
        <v>4889</v>
      </c>
      <c r="B3092" s="2" t="n">
        <v>72.16</v>
      </c>
    </row>
    <row r="3093" customFormat="false" ht="13.8" hidden="false" customHeight="false" outlineLevel="0" collapsed="false">
      <c r="A3093" s="1" t="s">
        <v>4891</v>
      </c>
      <c r="B3093" s="2" t="n">
        <v>67.91</v>
      </c>
    </row>
    <row r="3094" customFormat="false" ht="13.8" hidden="false" customHeight="false" outlineLevel="0" collapsed="false">
      <c r="A3094" s="1" t="s">
        <v>4892</v>
      </c>
      <c r="B3094" s="2" t="n">
        <v>78.51</v>
      </c>
    </row>
    <row r="3095" customFormat="false" ht="13.8" hidden="false" customHeight="false" outlineLevel="0" collapsed="false">
      <c r="A3095" s="1" t="s">
        <v>4894</v>
      </c>
      <c r="B3095" s="2" t="n">
        <v>73.49</v>
      </c>
    </row>
    <row r="3096" customFormat="false" ht="13.8" hidden="false" customHeight="false" outlineLevel="0" collapsed="false">
      <c r="A3096" s="1" t="s">
        <v>4895</v>
      </c>
      <c r="B3096" s="2" t="n">
        <v>79.71</v>
      </c>
    </row>
    <row r="3097" customFormat="false" ht="13.8" hidden="false" customHeight="false" outlineLevel="0" collapsed="false">
      <c r="A3097" s="1" t="s">
        <v>4897</v>
      </c>
      <c r="B3097" s="2" t="n">
        <v>74.61</v>
      </c>
    </row>
    <row r="3098" customFormat="false" ht="13.8" hidden="false" customHeight="false" outlineLevel="0" collapsed="false">
      <c r="A3098" s="1" t="s">
        <v>4898</v>
      </c>
      <c r="B3098" s="2" t="n">
        <v>85.65</v>
      </c>
    </row>
    <row r="3099" customFormat="false" ht="13.8" hidden="false" customHeight="false" outlineLevel="0" collapsed="false">
      <c r="A3099" s="1" t="s">
        <v>4900</v>
      </c>
      <c r="B3099" s="2" t="n">
        <v>79.76</v>
      </c>
    </row>
    <row r="3100" customFormat="false" ht="13.8" hidden="false" customHeight="false" outlineLevel="0" collapsed="false">
      <c r="A3100" s="1" t="s">
        <v>4901</v>
      </c>
      <c r="B3100" s="2" t="n">
        <v>89.5</v>
      </c>
    </row>
    <row r="3101" customFormat="false" ht="13.8" hidden="false" customHeight="false" outlineLevel="0" collapsed="false">
      <c r="A3101" s="1" t="s">
        <v>4903</v>
      </c>
      <c r="B3101" s="2" t="n">
        <v>83.2</v>
      </c>
    </row>
    <row r="3102" customFormat="false" ht="13.8" hidden="false" customHeight="false" outlineLevel="0" collapsed="false">
      <c r="A3102" s="1" t="s">
        <v>4904</v>
      </c>
      <c r="B3102" s="2" t="n">
        <v>91.96</v>
      </c>
    </row>
    <row r="3103" customFormat="false" ht="13.8" hidden="false" customHeight="false" outlineLevel="0" collapsed="false">
      <c r="A3103" s="1" t="s">
        <v>4906</v>
      </c>
      <c r="B3103" s="2" t="n">
        <v>85.53</v>
      </c>
    </row>
    <row r="3104" customFormat="false" ht="13.8" hidden="false" customHeight="false" outlineLevel="0" collapsed="false">
      <c r="A3104" s="1" t="s">
        <v>4907</v>
      </c>
      <c r="B3104" s="2" t="n">
        <v>98.74</v>
      </c>
    </row>
    <row r="3105" customFormat="false" ht="13.8" hidden="false" customHeight="false" outlineLevel="0" collapsed="false">
      <c r="A3105" s="1" t="s">
        <v>4909</v>
      </c>
      <c r="B3105" s="2" t="n">
        <v>91.45</v>
      </c>
    </row>
    <row r="3106" customFormat="false" ht="13.8" hidden="false" customHeight="false" outlineLevel="0" collapsed="false">
      <c r="A3106" s="1" t="s">
        <v>4910</v>
      </c>
      <c r="B3106" s="2" t="n">
        <v>106.25</v>
      </c>
    </row>
    <row r="3107" customFormat="false" ht="13.8" hidden="false" customHeight="false" outlineLevel="0" collapsed="false">
      <c r="A3107" s="1" t="s">
        <v>4912</v>
      </c>
      <c r="B3107" s="2" t="n">
        <v>98.34</v>
      </c>
    </row>
    <row r="3108" customFormat="false" ht="13.8" hidden="false" customHeight="false" outlineLevel="0" collapsed="false">
      <c r="A3108" s="1" t="s">
        <v>4913</v>
      </c>
      <c r="B3108" s="2" t="n">
        <v>120.04</v>
      </c>
    </row>
    <row r="3109" customFormat="false" ht="13.8" hidden="false" customHeight="false" outlineLevel="0" collapsed="false">
      <c r="A3109" s="1" t="s">
        <v>4915</v>
      </c>
      <c r="B3109" s="2" t="n">
        <v>110.9</v>
      </c>
    </row>
    <row r="3110" customFormat="false" ht="13.8" hidden="false" customHeight="false" outlineLevel="0" collapsed="false">
      <c r="A3110" s="1" t="s">
        <v>4916</v>
      </c>
      <c r="B3110" s="2" t="n">
        <v>130.48</v>
      </c>
    </row>
    <row r="3111" customFormat="false" ht="13.8" hidden="false" customHeight="false" outlineLevel="0" collapsed="false">
      <c r="A3111" s="1" t="s">
        <v>4918</v>
      </c>
      <c r="B3111" s="2" t="n">
        <v>120.54</v>
      </c>
    </row>
    <row r="3112" customFormat="false" ht="13.8" hidden="false" customHeight="false" outlineLevel="0" collapsed="false">
      <c r="A3112" s="1" t="s">
        <v>4919</v>
      </c>
      <c r="B3112" s="2" t="n">
        <v>143.17</v>
      </c>
    </row>
    <row r="3113" customFormat="false" ht="13.8" hidden="false" customHeight="false" outlineLevel="0" collapsed="false">
      <c r="A3113" s="1" t="s">
        <v>4921</v>
      </c>
      <c r="B3113" s="2" t="n">
        <v>131.98</v>
      </c>
    </row>
    <row r="3114" customFormat="false" ht="13.8" hidden="false" customHeight="false" outlineLevel="0" collapsed="false">
      <c r="A3114" s="1" t="s">
        <v>4922</v>
      </c>
      <c r="B3114" s="2" t="n">
        <v>201.32</v>
      </c>
    </row>
    <row r="3115" customFormat="false" ht="13.8" hidden="false" customHeight="false" outlineLevel="0" collapsed="false">
      <c r="A3115" s="1" t="s">
        <v>4924</v>
      </c>
      <c r="B3115" s="2" t="n">
        <v>188.35</v>
      </c>
    </row>
    <row r="3116" customFormat="false" ht="13.8" hidden="false" customHeight="false" outlineLevel="0" collapsed="false">
      <c r="A3116" s="1" t="s">
        <v>4925</v>
      </c>
      <c r="B3116" s="2" t="n">
        <v>292.45</v>
      </c>
    </row>
    <row r="3117" customFormat="false" ht="13.8" hidden="false" customHeight="false" outlineLevel="0" collapsed="false">
      <c r="A3117" s="1" t="s">
        <v>4927</v>
      </c>
      <c r="B3117" s="2" t="n">
        <v>274.9</v>
      </c>
    </row>
    <row r="3118" customFormat="false" ht="13.8" hidden="false" customHeight="false" outlineLevel="0" collapsed="false">
      <c r="A3118" s="1" t="s">
        <v>4928</v>
      </c>
      <c r="B3118" s="2" t="n">
        <v>316.97</v>
      </c>
    </row>
    <row r="3119" customFormat="false" ht="13.8" hidden="false" customHeight="false" outlineLevel="0" collapsed="false">
      <c r="A3119" s="1" t="s">
        <v>4930</v>
      </c>
      <c r="B3119" s="2" t="n">
        <v>291.9</v>
      </c>
    </row>
    <row r="3120" customFormat="false" ht="13.8" hidden="false" customHeight="false" outlineLevel="0" collapsed="false">
      <c r="A3120" s="1" t="s">
        <v>4931</v>
      </c>
      <c r="B3120" s="2" t="n">
        <v>325.94</v>
      </c>
    </row>
    <row r="3121" customFormat="false" ht="13.8" hidden="false" customHeight="false" outlineLevel="0" collapsed="false">
      <c r="A3121" s="1" t="s">
        <v>4933</v>
      </c>
      <c r="B3121" s="2" t="n">
        <v>300.86</v>
      </c>
    </row>
    <row r="3122" customFormat="false" ht="13.8" hidden="false" customHeight="false" outlineLevel="0" collapsed="false">
      <c r="A3122" s="1" t="s">
        <v>4934</v>
      </c>
      <c r="B3122" s="2" t="n">
        <v>467.66</v>
      </c>
    </row>
    <row r="3123" customFormat="false" ht="13.8" hidden="false" customHeight="false" outlineLevel="0" collapsed="false">
      <c r="A3123" s="1" t="s">
        <v>4936</v>
      </c>
      <c r="B3123" s="2" t="n">
        <v>427.49</v>
      </c>
    </row>
    <row r="3124" customFormat="false" ht="13.8" hidden="false" customHeight="false" outlineLevel="0" collapsed="false">
      <c r="A3124" s="1" t="s">
        <v>4937</v>
      </c>
      <c r="B3124" s="2" t="n">
        <v>698.47</v>
      </c>
    </row>
    <row r="3125" customFormat="false" ht="13.8" hidden="false" customHeight="false" outlineLevel="0" collapsed="false">
      <c r="A3125" s="1" t="s">
        <v>4939</v>
      </c>
      <c r="B3125" s="2" t="n">
        <v>667.23</v>
      </c>
    </row>
    <row r="3126" customFormat="false" ht="13.8" hidden="false" customHeight="false" outlineLevel="0" collapsed="false">
      <c r="A3126" s="1" t="s">
        <v>4940</v>
      </c>
      <c r="B3126" s="2" t="n">
        <v>725.25</v>
      </c>
    </row>
    <row r="3127" customFormat="false" ht="13.8" hidden="false" customHeight="false" outlineLevel="0" collapsed="false">
      <c r="A3127" s="1" t="s">
        <v>4942</v>
      </c>
      <c r="B3127" s="2" t="n">
        <v>691.63</v>
      </c>
    </row>
    <row r="3128" customFormat="false" ht="13.8" hidden="false" customHeight="false" outlineLevel="0" collapsed="false">
      <c r="A3128" s="1" t="s">
        <v>4943</v>
      </c>
      <c r="B3128" s="2" t="n">
        <v>89.59</v>
      </c>
    </row>
    <row r="3129" customFormat="false" ht="13.8" hidden="false" customHeight="false" outlineLevel="0" collapsed="false">
      <c r="A3129" s="1" t="s">
        <v>4945</v>
      </c>
      <c r="B3129" s="2" t="n">
        <v>77.63</v>
      </c>
    </row>
    <row r="3130" customFormat="false" ht="13.8" hidden="false" customHeight="false" outlineLevel="0" collapsed="false">
      <c r="A3130" s="1" t="s">
        <v>4946</v>
      </c>
      <c r="B3130" s="2" t="n">
        <v>181.96</v>
      </c>
    </row>
    <row r="3131" customFormat="false" ht="13.8" hidden="false" customHeight="false" outlineLevel="0" collapsed="false">
      <c r="A3131" s="1" t="s">
        <v>4948</v>
      </c>
      <c r="B3131" s="2" t="n">
        <v>165.56</v>
      </c>
    </row>
    <row r="3132" customFormat="false" ht="13.8" hidden="false" customHeight="false" outlineLevel="0" collapsed="false">
      <c r="A3132" s="1" t="s">
        <v>4949</v>
      </c>
      <c r="B3132" s="2" t="n">
        <v>92.36</v>
      </c>
    </row>
    <row r="3133" customFormat="false" ht="13.8" hidden="false" customHeight="false" outlineLevel="0" collapsed="false">
      <c r="A3133" s="1" t="s">
        <v>4951</v>
      </c>
      <c r="B3133" s="2" t="n">
        <v>87.92</v>
      </c>
    </row>
    <row r="3134" customFormat="false" ht="13.8" hidden="false" customHeight="false" outlineLevel="0" collapsed="false">
      <c r="A3134" s="1" t="s">
        <v>4952</v>
      </c>
      <c r="B3134" s="2" t="n">
        <v>133.46</v>
      </c>
    </row>
    <row r="3135" customFormat="false" ht="13.8" hidden="false" customHeight="false" outlineLevel="0" collapsed="false">
      <c r="A3135" s="1" t="s">
        <v>4954</v>
      </c>
      <c r="B3135" s="2" t="n">
        <v>127.48</v>
      </c>
    </row>
    <row r="3136" customFormat="false" ht="13.8" hidden="false" customHeight="false" outlineLevel="0" collapsed="false">
      <c r="A3136" s="1" t="s">
        <v>4955</v>
      </c>
      <c r="B3136" s="2" t="n">
        <v>174.71</v>
      </c>
    </row>
    <row r="3137" customFormat="false" ht="13.8" hidden="false" customHeight="false" outlineLevel="0" collapsed="false">
      <c r="A3137" s="1" t="s">
        <v>4957</v>
      </c>
      <c r="B3137" s="2" t="n">
        <v>167.31</v>
      </c>
    </row>
    <row r="3138" customFormat="false" ht="13.8" hidden="false" customHeight="false" outlineLevel="0" collapsed="false">
      <c r="A3138" s="1" t="s">
        <v>4958</v>
      </c>
      <c r="B3138" s="2" t="n">
        <v>211.82</v>
      </c>
    </row>
    <row r="3139" customFormat="false" ht="13.8" hidden="false" customHeight="false" outlineLevel="0" collapsed="false">
      <c r="A3139" s="1" t="s">
        <v>4960</v>
      </c>
      <c r="B3139" s="2" t="n">
        <v>191.44</v>
      </c>
    </row>
    <row r="3140" customFormat="false" ht="13.8" hidden="false" customHeight="false" outlineLevel="0" collapsed="false">
      <c r="A3140" s="1" t="s">
        <v>4961</v>
      </c>
      <c r="B3140" s="2" t="n">
        <v>252.92</v>
      </c>
    </row>
    <row r="3141" customFormat="false" ht="13.8" hidden="false" customHeight="false" outlineLevel="0" collapsed="false">
      <c r="A3141" s="1" t="s">
        <v>4963</v>
      </c>
      <c r="B3141" s="2" t="n">
        <v>231</v>
      </c>
    </row>
    <row r="3142" customFormat="false" ht="13.8" hidden="false" customHeight="false" outlineLevel="0" collapsed="false">
      <c r="A3142" s="1" t="s">
        <v>4964</v>
      </c>
      <c r="B3142" s="2" t="n">
        <v>294.17</v>
      </c>
    </row>
    <row r="3143" customFormat="false" ht="13.8" hidden="false" customHeight="false" outlineLevel="0" collapsed="false">
      <c r="A3143" s="1" t="s">
        <v>4966</v>
      </c>
      <c r="B3143" s="2" t="n">
        <v>270.82</v>
      </c>
    </row>
    <row r="3144" customFormat="false" ht="13.8" hidden="false" customHeight="false" outlineLevel="0" collapsed="false">
      <c r="A3144" s="1" t="s">
        <v>4967</v>
      </c>
      <c r="B3144" s="2" t="n">
        <v>749.39</v>
      </c>
    </row>
    <row r="3145" customFormat="false" ht="13.8" hidden="false" customHeight="false" outlineLevel="0" collapsed="false">
      <c r="A3145" s="1" t="s">
        <v>4969</v>
      </c>
      <c r="B3145" s="2" t="n">
        <v>657.25</v>
      </c>
    </row>
    <row r="3146" customFormat="false" ht="13.8" hidden="false" customHeight="false" outlineLevel="0" collapsed="false">
      <c r="A3146" s="1" t="s">
        <v>4970</v>
      </c>
      <c r="B3146" s="2" t="n">
        <v>790.49</v>
      </c>
    </row>
    <row r="3147" customFormat="false" ht="13.8" hidden="false" customHeight="false" outlineLevel="0" collapsed="false">
      <c r="A3147" s="1" t="s">
        <v>4972</v>
      </c>
      <c r="B3147" s="2" t="n">
        <v>696.82</v>
      </c>
    </row>
    <row r="3148" customFormat="false" ht="13.8" hidden="false" customHeight="false" outlineLevel="0" collapsed="false">
      <c r="A3148" s="1" t="s">
        <v>4973</v>
      </c>
      <c r="B3148" s="2" t="n">
        <v>831.73</v>
      </c>
    </row>
    <row r="3149" customFormat="false" ht="13.8" hidden="false" customHeight="false" outlineLevel="0" collapsed="false">
      <c r="A3149" s="1" t="s">
        <v>4975</v>
      </c>
      <c r="B3149" s="2" t="n">
        <v>736.64</v>
      </c>
    </row>
    <row r="3150" customFormat="false" ht="13.8" hidden="false" customHeight="false" outlineLevel="0" collapsed="false">
      <c r="A3150" s="1" t="s">
        <v>4976</v>
      </c>
      <c r="B3150" s="2" t="n">
        <v>8.36</v>
      </c>
    </row>
    <row r="3151" customFormat="false" ht="13.8" hidden="false" customHeight="false" outlineLevel="0" collapsed="false">
      <c r="A3151" s="1" t="s">
        <v>4978</v>
      </c>
      <c r="B3151" s="2" t="n">
        <v>8.02</v>
      </c>
    </row>
    <row r="3152" customFormat="false" ht="13.8" hidden="false" customHeight="false" outlineLevel="0" collapsed="false">
      <c r="A3152" s="1" t="s">
        <v>4979</v>
      </c>
      <c r="B3152" s="2" t="n">
        <v>44.45</v>
      </c>
    </row>
    <row r="3153" customFormat="false" ht="13.8" hidden="false" customHeight="false" outlineLevel="0" collapsed="false">
      <c r="A3153" s="1" t="s">
        <v>4981</v>
      </c>
      <c r="B3153" s="2" t="n">
        <v>38.52</v>
      </c>
    </row>
    <row r="3154" customFormat="false" ht="13.8" hidden="false" customHeight="false" outlineLevel="0" collapsed="false">
      <c r="A3154" s="1" t="s">
        <v>4982</v>
      </c>
      <c r="B3154" s="2" t="n">
        <v>124.48</v>
      </c>
    </row>
    <row r="3155" customFormat="false" ht="13.8" hidden="false" customHeight="false" outlineLevel="0" collapsed="false">
      <c r="A3155" s="1" t="s">
        <v>4984</v>
      </c>
      <c r="B3155" s="2" t="n">
        <v>107.87</v>
      </c>
    </row>
    <row r="3156" customFormat="false" ht="13.8" hidden="false" customHeight="false" outlineLevel="0" collapsed="false">
      <c r="A3156" s="1" t="s">
        <v>4985</v>
      </c>
      <c r="B3156" s="2" t="n">
        <v>69.35</v>
      </c>
    </row>
    <row r="3157" customFormat="false" ht="13.8" hidden="false" customHeight="false" outlineLevel="0" collapsed="false">
      <c r="A3157" s="1" t="s">
        <v>4987</v>
      </c>
      <c r="B3157" s="2" t="n">
        <v>60.09</v>
      </c>
    </row>
    <row r="3158" customFormat="false" ht="13.8" hidden="false" customHeight="false" outlineLevel="0" collapsed="false">
      <c r="A3158" s="1" t="s">
        <v>4988</v>
      </c>
      <c r="B3158" s="2" t="n">
        <v>35.56</v>
      </c>
    </row>
    <row r="3159" customFormat="false" ht="13.8" hidden="false" customHeight="false" outlineLevel="0" collapsed="false">
      <c r="A3159" s="1" t="s">
        <v>4990</v>
      </c>
      <c r="B3159" s="2" t="n">
        <v>30.82</v>
      </c>
    </row>
    <row r="3160" customFormat="false" ht="13.8" hidden="false" customHeight="false" outlineLevel="0" collapsed="false">
      <c r="A3160" s="1" t="s">
        <v>4991</v>
      </c>
      <c r="B3160" s="2" t="n">
        <v>24.9</v>
      </c>
    </row>
    <row r="3161" customFormat="false" ht="13.8" hidden="false" customHeight="false" outlineLevel="0" collapsed="false">
      <c r="A3161" s="1" t="s">
        <v>4993</v>
      </c>
      <c r="B3161" s="2" t="n">
        <v>24.11</v>
      </c>
    </row>
    <row r="3162" customFormat="false" ht="13.8" hidden="false" customHeight="false" outlineLevel="0" collapsed="false">
      <c r="A3162" s="1" t="s">
        <v>4994</v>
      </c>
      <c r="B3162" s="2" t="n">
        <v>1758.07</v>
      </c>
    </row>
    <row r="3163" customFormat="false" ht="13.8" hidden="false" customHeight="false" outlineLevel="0" collapsed="false">
      <c r="A3163" s="1" t="s">
        <v>4996</v>
      </c>
      <c r="B3163" s="2" t="n">
        <v>1538.73</v>
      </c>
    </row>
    <row r="3164" customFormat="false" ht="13.8" hidden="false" customHeight="false" outlineLevel="0" collapsed="false">
      <c r="A3164" s="1" t="s">
        <v>4997</v>
      </c>
      <c r="B3164" s="2" t="n">
        <v>10.22</v>
      </c>
    </row>
    <row r="3165" customFormat="false" ht="13.8" hidden="false" customHeight="false" outlineLevel="0" collapsed="false">
      <c r="A3165" s="1" t="s">
        <v>4999</v>
      </c>
      <c r="B3165" s="2" t="n">
        <v>9.27</v>
      </c>
    </row>
    <row r="3166" customFormat="false" ht="13.8" hidden="false" customHeight="false" outlineLevel="0" collapsed="false">
      <c r="A3166" s="1" t="s">
        <v>5000</v>
      </c>
      <c r="B3166" s="2" t="n">
        <v>43.56</v>
      </c>
    </row>
    <row r="3167" customFormat="false" ht="13.8" hidden="false" customHeight="false" outlineLevel="0" collapsed="false">
      <c r="A3167" s="1" t="s">
        <v>5002</v>
      </c>
      <c r="B3167" s="2" t="n">
        <v>40.85</v>
      </c>
    </row>
    <row r="3168" customFormat="false" ht="13.8" hidden="false" customHeight="false" outlineLevel="0" collapsed="false">
      <c r="A3168" s="1" t="s">
        <v>5003</v>
      </c>
      <c r="B3168" s="2" t="n">
        <v>33.72</v>
      </c>
    </row>
    <row r="3169" customFormat="false" ht="13.8" hidden="false" customHeight="false" outlineLevel="0" collapsed="false">
      <c r="A3169" s="1" t="s">
        <v>5005</v>
      </c>
      <c r="B3169" s="2" t="n">
        <v>30.17</v>
      </c>
    </row>
    <row r="3170" customFormat="false" ht="13.8" hidden="false" customHeight="false" outlineLevel="0" collapsed="false">
      <c r="A3170" s="1" t="s">
        <v>5006</v>
      </c>
      <c r="B3170" s="2" t="n">
        <v>453.86</v>
      </c>
    </row>
    <row r="3171" customFormat="false" ht="13.8" hidden="false" customHeight="false" outlineLevel="0" collapsed="false">
      <c r="A3171" s="1" t="s">
        <v>5008</v>
      </c>
      <c r="B3171" s="2" t="n">
        <v>410.3</v>
      </c>
    </row>
    <row r="3172" customFormat="false" ht="13.8" hidden="false" customHeight="false" outlineLevel="0" collapsed="false">
      <c r="A3172" s="1" t="s">
        <v>5009</v>
      </c>
      <c r="B3172" s="2" t="n">
        <v>111.98</v>
      </c>
    </row>
    <row r="3173" customFormat="false" ht="13.8" hidden="false" customHeight="false" outlineLevel="0" collapsed="false">
      <c r="A3173" s="1" t="s">
        <v>5011</v>
      </c>
      <c r="B3173" s="2" t="n">
        <v>109.93</v>
      </c>
    </row>
    <row r="3174" customFormat="false" ht="13.8" hidden="false" customHeight="false" outlineLevel="0" collapsed="false">
      <c r="A3174" s="1" t="s">
        <v>5012</v>
      </c>
      <c r="B3174" s="2" t="n">
        <v>4.97</v>
      </c>
    </row>
    <row r="3175" customFormat="false" ht="13.8" hidden="false" customHeight="false" outlineLevel="0" collapsed="false">
      <c r="A3175" s="1" t="s">
        <v>5014</v>
      </c>
      <c r="B3175" s="2" t="n">
        <v>4.31</v>
      </c>
    </row>
    <row r="3176" customFormat="false" ht="13.8" hidden="false" customHeight="false" outlineLevel="0" collapsed="false">
      <c r="A3176" s="1" t="s">
        <v>5015</v>
      </c>
      <c r="B3176" s="2" t="n">
        <v>3.79</v>
      </c>
    </row>
    <row r="3177" customFormat="false" ht="13.8" hidden="false" customHeight="false" outlineLevel="0" collapsed="false">
      <c r="A3177" s="1" t="s">
        <v>5017</v>
      </c>
      <c r="B3177" s="2" t="n">
        <v>3.35</v>
      </c>
    </row>
    <row r="3178" customFormat="false" ht="13.8" hidden="false" customHeight="false" outlineLevel="0" collapsed="false">
      <c r="A3178" s="1" t="s">
        <v>5018</v>
      </c>
      <c r="B3178" s="2" t="n">
        <v>55.37</v>
      </c>
    </row>
    <row r="3179" customFormat="false" ht="13.8" hidden="false" customHeight="false" outlineLevel="0" collapsed="false">
      <c r="A3179" s="1" t="s">
        <v>5020</v>
      </c>
      <c r="B3179" s="2" t="n">
        <v>54.49</v>
      </c>
    </row>
    <row r="3180" customFormat="false" ht="13.8" hidden="false" customHeight="false" outlineLevel="0" collapsed="false">
      <c r="A3180" s="1" t="s">
        <v>5021</v>
      </c>
      <c r="B3180" s="2" t="n">
        <v>36.47</v>
      </c>
    </row>
    <row r="3181" customFormat="false" ht="13.8" hidden="false" customHeight="false" outlineLevel="0" collapsed="false">
      <c r="A3181" s="1" t="s">
        <v>5023</v>
      </c>
      <c r="B3181" s="2" t="n">
        <v>35.59</v>
      </c>
    </row>
    <row r="3182" customFormat="false" ht="13.8" hidden="false" customHeight="false" outlineLevel="0" collapsed="false">
      <c r="A3182" s="1" t="s">
        <v>5024</v>
      </c>
      <c r="B3182" s="2" t="n">
        <v>72.8</v>
      </c>
    </row>
    <row r="3183" customFormat="false" ht="13.8" hidden="false" customHeight="false" outlineLevel="0" collapsed="false">
      <c r="A3183" s="1" t="s">
        <v>5026</v>
      </c>
      <c r="B3183" s="2" t="n">
        <v>71.68</v>
      </c>
    </row>
    <row r="3184" customFormat="false" ht="13.8" hidden="false" customHeight="false" outlineLevel="0" collapsed="false">
      <c r="A3184" s="1" t="s">
        <v>5027</v>
      </c>
      <c r="B3184" s="2" t="n">
        <v>47.6</v>
      </c>
    </row>
    <row r="3185" customFormat="false" ht="13.8" hidden="false" customHeight="false" outlineLevel="0" collapsed="false">
      <c r="A3185" s="1" t="s">
        <v>5029</v>
      </c>
      <c r="B3185" s="2" t="n">
        <v>46.48</v>
      </c>
    </row>
    <row r="3186" customFormat="false" ht="13.8" hidden="false" customHeight="false" outlineLevel="0" collapsed="false">
      <c r="A3186" s="1" t="s">
        <v>5030</v>
      </c>
      <c r="B3186" s="2" t="n">
        <v>103.2</v>
      </c>
    </row>
    <row r="3187" customFormat="false" ht="13.8" hidden="false" customHeight="false" outlineLevel="0" collapsed="false">
      <c r="A3187" s="1" t="s">
        <v>5032</v>
      </c>
      <c r="B3187" s="2" t="n">
        <v>100.58</v>
      </c>
    </row>
    <row r="3188" customFormat="false" ht="13.8" hidden="false" customHeight="false" outlineLevel="0" collapsed="false">
      <c r="A3188" s="1" t="s">
        <v>5033</v>
      </c>
      <c r="B3188" s="2" t="n">
        <v>78</v>
      </c>
    </row>
    <row r="3189" customFormat="false" ht="13.8" hidden="false" customHeight="false" outlineLevel="0" collapsed="false">
      <c r="A3189" s="1" t="s">
        <v>5035</v>
      </c>
      <c r="B3189" s="2" t="n">
        <v>75.38</v>
      </c>
    </row>
    <row r="3190" customFormat="false" ht="13.8" hidden="false" customHeight="false" outlineLevel="0" collapsed="false">
      <c r="A3190" s="1" t="s">
        <v>5036</v>
      </c>
      <c r="B3190" s="2" t="n">
        <v>432.35</v>
      </c>
    </row>
    <row r="3191" customFormat="false" ht="13.8" hidden="false" customHeight="false" outlineLevel="0" collapsed="false">
      <c r="A3191" s="1" t="s">
        <v>5038</v>
      </c>
      <c r="B3191" s="2" t="n">
        <v>388.99</v>
      </c>
    </row>
    <row r="3192" customFormat="false" ht="13.8" hidden="false" customHeight="false" outlineLevel="0" collapsed="false">
      <c r="A3192" s="1" t="s">
        <v>5039</v>
      </c>
      <c r="B3192" s="2" t="n">
        <v>37.31</v>
      </c>
    </row>
    <row r="3193" customFormat="false" ht="13.8" hidden="false" customHeight="false" outlineLevel="0" collapsed="false">
      <c r="A3193" s="1" t="s">
        <v>5041</v>
      </c>
      <c r="B3193" s="2" t="n">
        <v>34.46</v>
      </c>
    </row>
    <row r="3194" customFormat="false" ht="13.8" hidden="false" customHeight="false" outlineLevel="0" collapsed="false">
      <c r="A3194" s="1" t="s">
        <v>5042</v>
      </c>
      <c r="B3194" s="2" t="n">
        <v>31.13</v>
      </c>
    </row>
    <row r="3195" customFormat="false" ht="13.8" hidden="false" customHeight="false" outlineLevel="0" collapsed="false">
      <c r="A3195" s="1" t="s">
        <v>5044</v>
      </c>
      <c r="B3195" s="2" t="n">
        <v>28.28</v>
      </c>
    </row>
    <row r="3196" customFormat="false" ht="13.8" hidden="false" customHeight="false" outlineLevel="0" collapsed="false">
      <c r="A3196" s="1" t="s">
        <v>5045</v>
      </c>
      <c r="B3196" s="2" t="n">
        <v>67.32</v>
      </c>
    </row>
    <row r="3197" customFormat="false" ht="13.8" hidden="false" customHeight="false" outlineLevel="0" collapsed="false">
      <c r="A3197" s="1" t="s">
        <v>5047</v>
      </c>
      <c r="B3197" s="2" t="n">
        <v>63.84</v>
      </c>
    </row>
    <row r="3198" customFormat="false" ht="13.8" hidden="false" customHeight="false" outlineLevel="0" collapsed="false">
      <c r="A3198" s="1" t="s">
        <v>5048</v>
      </c>
      <c r="B3198" s="2" t="n">
        <v>80.47</v>
      </c>
    </row>
    <row r="3199" customFormat="false" ht="13.8" hidden="false" customHeight="false" outlineLevel="0" collapsed="false">
      <c r="A3199" s="1" t="s">
        <v>5050</v>
      </c>
      <c r="B3199" s="2" t="n">
        <v>73.67</v>
      </c>
    </row>
    <row r="3200" customFormat="false" ht="13.8" hidden="false" customHeight="false" outlineLevel="0" collapsed="false">
      <c r="A3200" s="1" t="s">
        <v>5051</v>
      </c>
      <c r="B3200" s="2" t="n">
        <v>14.55</v>
      </c>
    </row>
    <row r="3201" customFormat="false" ht="13.8" hidden="false" customHeight="false" outlineLevel="0" collapsed="false">
      <c r="A3201" s="1" t="s">
        <v>5053</v>
      </c>
      <c r="B3201" s="2" t="n">
        <v>13.89</v>
      </c>
    </row>
    <row r="3202" customFormat="false" ht="13.8" hidden="false" customHeight="false" outlineLevel="0" collapsed="false">
      <c r="A3202" s="1" t="s">
        <v>5054</v>
      </c>
      <c r="B3202" s="2" t="n">
        <v>24.02</v>
      </c>
    </row>
    <row r="3203" customFormat="false" ht="13.8" hidden="false" customHeight="false" outlineLevel="0" collapsed="false">
      <c r="A3203" s="1" t="s">
        <v>5056</v>
      </c>
      <c r="B3203" s="2" t="n">
        <v>23.36</v>
      </c>
    </row>
    <row r="3204" customFormat="false" ht="13.8" hidden="false" customHeight="false" outlineLevel="0" collapsed="false">
      <c r="A3204" s="1" t="s">
        <v>5057</v>
      </c>
      <c r="B3204" s="2" t="n">
        <v>18.69</v>
      </c>
    </row>
    <row r="3205" customFormat="false" ht="13.8" hidden="false" customHeight="false" outlineLevel="0" collapsed="false">
      <c r="A3205" s="1" t="s">
        <v>5059</v>
      </c>
      <c r="B3205" s="2" t="n">
        <v>17.97</v>
      </c>
    </row>
    <row r="3206" customFormat="false" ht="13.8" hidden="false" customHeight="false" outlineLevel="0" collapsed="false">
      <c r="A3206" s="1" t="s">
        <v>5060</v>
      </c>
      <c r="B3206" s="2" t="n">
        <v>4.73</v>
      </c>
    </row>
    <row r="3207" customFormat="false" ht="13.8" hidden="false" customHeight="false" outlineLevel="0" collapsed="false">
      <c r="A3207" s="1" t="s">
        <v>110</v>
      </c>
      <c r="B3207" s="2" t="n">
        <v>4.73</v>
      </c>
    </row>
    <row r="3208" customFormat="false" ht="13.8" hidden="false" customHeight="false" outlineLevel="0" collapsed="false">
      <c r="A3208" s="1" t="s">
        <v>5062</v>
      </c>
      <c r="B3208" s="2" t="n">
        <v>2.36</v>
      </c>
    </row>
    <row r="3209" customFormat="false" ht="13.8" hidden="false" customHeight="false" outlineLevel="0" collapsed="false">
      <c r="A3209" s="1" t="s">
        <v>5064</v>
      </c>
      <c r="B3209" s="2" t="n">
        <v>2.36</v>
      </c>
    </row>
    <row r="3210" customFormat="false" ht="13.8" hidden="false" customHeight="false" outlineLevel="0" collapsed="false">
      <c r="A3210" s="1" t="s">
        <v>5065</v>
      </c>
      <c r="B3210" s="2" t="n">
        <v>1.57</v>
      </c>
    </row>
    <row r="3211" customFormat="false" ht="13.8" hidden="false" customHeight="false" outlineLevel="0" collapsed="false">
      <c r="A3211" s="1" t="s">
        <v>5067</v>
      </c>
      <c r="B3211" s="2" t="n">
        <v>1.57</v>
      </c>
    </row>
    <row r="3212" customFormat="false" ht="13.8" hidden="false" customHeight="false" outlineLevel="0" collapsed="false">
      <c r="A3212" s="1" t="s">
        <v>5068</v>
      </c>
      <c r="B3212" s="2" t="n">
        <v>1.18</v>
      </c>
    </row>
    <row r="3213" customFormat="false" ht="13.8" hidden="false" customHeight="false" outlineLevel="0" collapsed="false">
      <c r="A3213" s="1" t="s">
        <v>5070</v>
      </c>
      <c r="B3213" s="2" t="n">
        <v>1.18</v>
      </c>
    </row>
    <row r="3214" customFormat="false" ht="13.8" hidden="false" customHeight="false" outlineLevel="0" collapsed="false">
      <c r="A3214" s="1" t="s">
        <v>5071</v>
      </c>
      <c r="B3214" s="2" t="n">
        <v>105.76</v>
      </c>
    </row>
    <row r="3215" customFormat="false" ht="13.8" hidden="false" customHeight="false" outlineLevel="0" collapsed="false">
      <c r="A3215" s="1" t="s">
        <v>5073</v>
      </c>
      <c r="B3215" s="2" t="n">
        <v>97.4</v>
      </c>
    </row>
    <row r="3216" customFormat="false" ht="13.8" hidden="false" customHeight="false" outlineLevel="0" collapsed="false">
      <c r="A3216" s="1" t="s">
        <v>5074</v>
      </c>
      <c r="B3216" s="2" t="n">
        <v>168.39</v>
      </c>
    </row>
    <row r="3217" customFormat="false" ht="13.8" hidden="false" customHeight="false" outlineLevel="0" collapsed="false">
      <c r="A3217" s="1" t="s">
        <v>5076</v>
      </c>
      <c r="B3217" s="2" t="n">
        <v>151.66</v>
      </c>
    </row>
    <row r="3218" customFormat="false" ht="13.8" hidden="false" customHeight="false" outlineLevel="0" collapsed="false">
      <c r="A3218" s="1" t="s">
        <v>5077</v>
      </c>
      <c r="B3218" s="2" t="n">
        <v>715.83</v>
      </c>
    </row>
    <row r="3219" customFormat="false" ht="13.8" hidden="false" customHeight="false" outlineLevel="0" collapsed="false">
      <c r="A3219" s="1" t="s">
        <v>5079</v>
      </c>
      <c r="B3219" s="2" t="n">
        <v>665.15</v>
      </c>
    </row>
    <row r="3220" customFormat="false" ht="13.8" hidden="false" customHeight="false" outlineLevel="0" collapsed="false">
      <c r="A3220" s="1" t="s">
        <v>5080</v>
      </c>
      <c r="B3220" s="2" t="n">
        <v>153.3</v>
      </c>
    </row>
    <row r="3221" customFormat="false" ht="13.8" hidden="false" customHeight="false" outlineLevel="0" collapsed="false">
      <c r="A3221" s="1" t="s">
        <v>5082</v>
      </c>
      <c r="B3221" s="2" t="n">
        <v>148.03</v>
      </c>
    </row>
    <row r="3222" customFormat="false" ht="13.8" hidden="false" customHeight="false" outlineLevel="0" collapsed="false">
      <c r="A3222" s="1" t="s">
        <v>5083</v>
      </c>
      <c r="B3222" s="2" t="n">
        <v>87.27</v>
      </c>
    </row>
    <row r="3223" customFormat="false" ht="13.8" hidden="false" customHeight="false" outlineLevel="0" collapsed="false">
      <c r="A3223" s="1" t="s">
        <v>5085</v>
      </c>
      <c r="B3223" s="2" t="n">
        <v>82.01</v>
      </c>
    </row>
    <row r="3224" customFormat="false" ht="13.8" hidden="false" customHeight="false" outlineLevel="0" collapsed="false">
      <c r="A3224" s="1" t="s">
        <v>5086</v>
      </c>
      <c r="B3224" s="2" t="n">
        <v>75.39</v>
      </c>
    </row>
    <row r="3225" customFormat="false" ht="13.8" hidden="false" customHeight="false" outlineLevel="0" collapsed="false">
      <c r="A3225" s="1" t="s">
        <v>5088</v>
      </c>
      <c r="B3225" s="2" t="n">
        <v>70.13</v>
      </c>
    </row>
    <row r="3226" customFormat="false" ht="13.8" hidden="false" customHeight="false" outlineLevel="0" collapsed="false">
      <c r="A3226" s="1" t="s">
        <v>5089</v>
      </c>
      <c r="B3226" s="2" t="n">
        <v>69.49</v>
      </c>
    </row>
    <row r="3227" customFormat="false" ht="13.8" hidden="false" customHeight="false" outlineLevel="0" collapsed="false">
      <c r="A3227" s="1" t="s">
        <v>5091</v>
      </c>
      <c r="B3227" s="2" t="n">
        <v>64.23</v>
      </c>
    </row>
    <row r="3228" customFormat="false" ht="13.8" hidden="false" customHeight="false" outlineLevel="0" collapsed="false">
      <c r="A3228" s="1" t="s">
        <v>5092</v>
      </c>
      <c r="B3228" s="2" t="n">
        <v>7.63</v>
      </c>
    </row>
    <row r="3229" customFormat="false" ht="13.8" hidden="false" customHeight="false" outlineLevel="0" collapsed="false">
      <c r="A3229" s="1" t="s">
        <v>5094</v>
      </c>
      <c r="B3229" s="2" t="n">
        <v>7.1</v>
      </c>
    </row>
    <row r="3230" customFormat="false" ht="13.8" hidden="false" customHeight="false" outlineLevel="0" collapsed="false">
      <c r="A3230" s="1" t="s">
        <v>5095</v>
      </c>
      <c r="B3230" s="2" t="n">
        <v>6.37</v>
      </c>
    </row>
    <row r="3231" customFormat="false" ht="13.8" hidden="false" customHeight="false" outlineLevel="0" collapsed="false">
      <c r="A3231" s="1" t="s">
        <v>5097</v>
      </c>
      <c r="B3231" s="2" t="n">
        <v>5.84</v>
      </c>
    </row>
    <row r="3232" customFormat="false" ht="13.8" hidden="false" customHeight="false" outlineLevel="0" collapsed="false">
      <c r="A3232" s="1" t="s">
        <v>5098</v>
      </c>
      <c r="B3232" s="2" t="n">
        <v>26.69</v>
      </c>
    </row>
    <row r="3233" customFormat="false" ht="13.8" hidden="false" customHeight="false" outlineLevel="0" collapsed="false">
      <c r="A3233" s="1" t="s">
        <v>5100</v>
      </c>
      <c r="B3233" s="2" t="n">
        <v>24.7</v>
      </c>
    </row>
    <row r="3234" customFormat="false" ht="13.8" hidden="false" customHeight="false" outlineLevel="0" collapsed="false">
      <c r="A3234" s="1" t="s">
        <v>5101</v>
      </c>
      <c r="B3234" s="2" t="n">
        <v>20.92</v>
      </c>
    </row>
    <row r="3235" customFormat="false" ht="13.8" hidden="false" customHeight="false" outlineLevel="0" collapsed="false">
      <c r="A3235" s="1" t="s">
        <v>5103</v>
      </c>
      <c r="B3235" s="2" t="n">
        <v>18.93</v>
      </c>
    </row>
    <row r="3236" customFormat="false" ht="13.8" hidden="false" customHeight="false" outlineLevel="0" collapsed="false">
      <c r="A3236" s="1" t="s">
        <v>5104</v>
      </c>
      <c r="B3236" s="2" t="n">
        <v>195.02</v>
      </c>
    </row>
    <row r="3237" customFormat="false" ht="13.8" hidden="false" customHeight="false" outlineLevel="0" collapsed="false">
      <c r="A3237" s="1" t="s">
        <v>5106</v>
      </c>
      <c r="B3237" s="2" t="n">
        <v>186.96</v>
      </c>
    </row>
    <row r="3238" customFormat="false" ht="13.8" hidden="false" customHeight="false" outlineLevel="0" collapsed="false">
      <c r="A3238" s="1" t="s">
        <v>5107</v>
      </c>
      <c r="B3238" s="2" t="n">
        <v>17.09</v>
      </c>
    </row>
    <row r="3239" customFormat="false" ht="13.8" hidden="false" customHeight="false" outlineLevel="0" collapsed="false">
      <c r="A3239" s="1" t="s">
        <v>5109</v>
      </c>
      <c r="B3239" s="2" t="n">
        <v>16.56</v>
      </c>
    </row>
    <row r="3240" customFormat="false" ht="13.8" hidden="false" customHeight="false" outlineLevel="0" collapsed="false">
      <c r="A3240" s="1" t="s">
        <v>5110</v>
      </c>
      <c r="B3240" s="2" t="n">
        <v>220.41</v>
      </c>
    </row>
    <row r="3241" customFormat="false" ht="13.8" hidden="false" customHeight="false" outlineLevel="0" collapsed="false">
      <c r="A3241" s="1" t="s">
        <v>5112</v>
      </c>
      <c r="B3241" s="2" t="n">
        <v>203.61</v>
      </c>
    </row>
    <row r="3242" customFormat="false" ht="13.8" hidden="false" customHeight="false" outlineLevel="0" collapsed="false">
      <c r="A3242" s="1" t="s">
        <v>5113</v>
      </c>
      <c r="B3242" s="2" t="n">
        <v>2.51</v>
      </c>
    </row>
    <row r="3243" customFormat="false" ht="13.8" hidden="false" customHeight="false" outlineLevel="0" collapsed="false">
      <c r="A3243" s="1" t="s">
        <v>5115</v>
      </c>
      <c r="B3243" s="2" t="n">
        <v>2.51</v>
      </c>
    </row>
    <row r="3244" customFormat="false" ht="13.8" hidden="false" customHeight="false" outlineLevel="0" collapsed="false">
      <c r="A3244" s="1" t="s">
        <v>5116</v>
      </c>
      <c r="B3244" s="2" t="n">
        <v>5.11</v>
      </c>
    </row>
    <row r="3245" customFormat="false" ht="13.8" hidden="false" customHeight="false" outlineLevel="0" collapsed="false">
      <c r="A3245" s="1" t="s">
        <v>5118</v>
      </c>
      <c r="B3245" s="2" t="n">
        <v>4.58</v>
      </c>
    </row>
    <row r="3246" customFormat="false" ht="13.8" hidden="false" customHeight="false" outlineLevel="0" collapsed="false">
      <c r="A3246" s="1" t="s">
        <v>5119</v>
      </c>
      <c r="B3246" s="2" t="n">
        <v>19.66</v>
      </c>
    </row>
    <row r="3247" customFormat="false" ht="13.8" hidden="false" customHeight="false" outlineLevel="0" collapsed="false">
      <c r="A3247" s="1" t="s">
        <v>5121</v>
      </c>
      <c r="B3247" s="2" t="n">
        <v>17.67</v>
      </c>
    </row>
    <row r="3248" customFormat="false" ht="13.8" hidden="false" customHeight="false" outlineLevel="0" collapsed="false">
      <c r="A3248" s="1" t="s">
        <v>5122</v>
      </c>
      <c r="B3248" s="2" t="n">
        <v>20.7</v>
      </c>
    </row>
    <row r="3249" customFormat="false" ht="13.8" hidden="false" customHeight="false" outlineLevel="0" collapsed="false">
      <c r="A3249" s="1" t="s">
        <v>108</v>
      </c>
      <c r="B3249" s="2" t="n">
        <v>20.7</v>
      </c>
    </row>
    <row r="3250" customFormat="false" ht="13.8" hidden="false" customHeight="false" outlineLevel="0" collapsed="false">
      <c r="A3250" s="1" t="s">
        <v>5124</v>
      </c>
      <c r="B3250" s="2" t="n">
        <v>31.83</v>
      </c>
    </row>
    <row r="3251" customFormat="false" ht="13.8" hidden="false" customHeight="false" outlineLevel="0" collapsed="false">
      <c r="A3251" s="1" t="s">
        <v>5127</v>
      </c>
      <c r="B3251" s="2" t="n">
        <v>31.83</v>
      </c>
    </row>
    <row r="3252" customFormat="false" ht="13.8" hidden="false" customHeight="false" outlineLevel="0" collapsed="false">
      <c r="A3252" s="1" t="s">
        <v>5128</v>
      </c>
      <c r="B3252" s="2" t="n">
        <v>15942.02</v>
      </c>
    </row>
    <row r="3253" customFormat="false" ht="13.8" hidden="false" customHeight="false" outlineLevel="0" collapsed="false">
      <c r="A3253" s="1" t="s">
        <v>5130</v>
      </c>
      <c r="B3253" s="2" t="n">
        <v>15215.09</v>
      </c>
    </row>
    <row r="3254" customFormat="false" ht="13.8" hidden="false" customHeight="false" outlineLevel="0" collapsed="false">
      <c r="A3254" s="1" t="s">
        <v>5131</v>
      </c>
      <c r="B3254" s="2" t="n">
        <v>123.28</v>
      </c>
    </row>
    <row r="3255" customFormat="false" ht="13.8" hidden="false" customHeight="false" outlineLevel="0" collapsed="false">
      <c r="A3255" s="1" t="s">
        <v>5133</v>
      </c>
      <c r="B3255" s="2" t="n">
        <v>123.28</v>
      </c>
    </row>
    <row r="3256" customFormat="false" ht="13.8" hidden="false" customHeight="false" outlineLevel="0" collapsed="false">
      <c r="A3256" s="1" t="s">
        <v>5134</v>
      </c>
      <c r="B3256" s="2" t="n">
        <v>96</v>
      </c>
    </row>
    <row r="3257" customFormat="false" ht="13.8" hidden="false" customHeight="false" outlineLevel="0" collapsed="false">
      <c r="A3257" s="1" t="s">
        <v>5136</v>
      </c>
      <c r="B3257" s="2" t="n">
        <v>96</v>
      </c>
    </row>
    <row r="3258" customFormat="false" ht="13.8" hidden="false" customHeight="false" outlineLevel="0" collapsed="false">
      <c r="A3258" s="1" t="s">
        <v>5137</v>
      </c>
      <c r="B3258" s="2" t="n">
        <v>617.79</v>
      </c>
    </row>
    <row r="3259" customFormat="false" ht="13.8" hidden="false" customHeight="false" outlineLevel="0" collapsed="false">
      <c r="A3259" s="1" t="s">
        <v>5139</v>
      </c>
      <c r="B3259" s="2" t="n">
        <v>617.79</v>
      </c>
    </row>
    <row r="3260" customFormat="false" ht="13.8" hidden="false" customHeight="false" outlineLevel="0" collapsed="false">
      <c r="A3260" s="1" t="s">
        <v>5140</v>
      </c>
      <c r="B3260" s="2" t="n">
        <v>1665.79</v>
      </c>
    </row>
    <row r="3261" customFormat="false" ht="13.8" hidden="false" customHeight="false" outlineLevel="0" collapsed="false">
      <c r="A3261" s="1" t="s">
        <v>5142</v>
      </c>
      <c r="B3261" s="2" t="n">
        <v>1665.79</v>
      </c>
    </row>
    <row r="3262" customFormat="false" ht="13.8" hidden="false" customHeight="false" outlineLevel="0" collapsed="false">
      <c r="A3262" s="1" t="s">
        <v>5143</v>
      </c>
      <c r="B3262" s="2" t="n">
        <v>84</v>
      </c>
    </row>
    <row r="3263" customFormat="false" ht="13.8" hidden="false" customHeight="false" outlineLevel="0" collapsed="false">
      <c r="A3263" s="1" t="s">
        <v>5145</v>
      </c>
      <c r="B3263" s="2" t="n">
        <v>84</v>
      </c>
    </row>
    <row r="3264" customFormat="false" ht="13.8" hidden="false" customHeight="false" outlineLevel="0" collapsed="false">
      <c r="A3264" s="1" t="s">
        <v>5146</v>
      </c>
      <c r="B3264" s="2" t="n">
        <v>500.06</v>
      </c>
    </row>
    <row r="3265" customFormat="false" ht="13.8" hidden="false" customHeight="false" outlineLevel="0" collapsed="false">
      <c r="A3265" s="1" t="s">
        <v>5148</v>
      </c>
      <c r="B3265" s="2" t="n">
        <v>500.06</v>
      </c>
    </row>
    <row r="3266" customFormat="false" ht="13.8" hidden="false" customHeight="false" outlineLevel="0" collapsed="false">
      <c r="A3266" s="1" t="s">
        <v>5149</v>
      </c>
      <c r="B3266" s="2" t="n">
        <v>7.96</v>
      </c>
    </row>
    <row r="3267" customFormat="false" ht="13.8" hidden="false" customHeight="false" outlineLevel="0" collapsed="false">
      <c r="A3267" s="1" t="s">
        <v>112</v>
      </c>
      <c r="B3267" s="2" t="n">
        <v>6.9</v>
      </c>
    </row>
    <row r="3268" customFormat="false" ht="13.8" hidden="false" customHeight="false" outlineLevel="0" collapsed="false">
      <c r="A3268" s="1" t="s">
        <v>5151</v>
      </c>
      <c r="B3268" s="2" t="n">
        <v>37.89</v>
      </c>
    </row>
    <row r="3269" customFormat="false" ht="13.8" hidden="false" customHeight="false" outlineLevel="0" collapsed="false">
      <c r="A3269" s="1" t="s">
        <v>5153</v>
      </c>
      <c r="B3269" s="2" t="n">
        <v>32.83</v>
      </c>
    </row>
    <row r="3270" customFormat="false" ht="13.8" hidden="false" customHeight="false" outlineLevel="0" collapsed="false">
      <c r="A3270" s="1" t="s">
        <v>5154</v>
      </c>
      <c r="B3270" s="2" t="n">
        <v>3661.65</v>
      </c>
    </row>
    <row r="3271" customFormat="false" ht="13.8" hidden="false" customHeight="false" outlineLevel="0" collapsed="false">
      <c r="A3271" s="1" t="s">
        <v>5156</v>
      </c>
      <c r="B3271" s="2" t="n">
        <v>3172.74</v>
      </c>
    </row>
    <row r="3272" customFormat="false" ht="13.8" hidden="false" customHeight="false" outlineLevel="0" collapsed="false">
      <c r="A3272" s="1" t="s">
        <v>5157</v>
      </c>
      <c r="B3272" s="2" t="n">
        <v>113.67</v>
      </c>
    </row>
    <row r="3273" customFormat="false" ht="13.8" hidden="false" customHeight="false" outlineLevel="0" collapsed="false">
      <c r="A3273" s="1" t="s">
        <v>5159</v>
      </c>
      <c r="B3273" s="2" t="n">
        <v>98.49</v>
      </c>
    </row>
    <row r="3274" customFormat="false" ht="13.8" hidden="false" customHeight="false" outlineLevel="0" collapsed="false">
      <c r="A3274" s="1" t="s">
        <v>5163</v>
      </c>
      <c r="B3274" s="2" t="n">
        <v>3.2</v>
      </c>
    </row>
    <row r="3275" customFormat="false" ht="13.8" hidden="false" customHeight="false" outlineLevel="0" collapsed="false">
      <c r="A3275" s="1" t="s">
        <v>5165</v>
      </c>
      <c r="B3275" s="2" t="n">
        <v>2.77</v>
      </c>
    </row>
    <row r="3276" customFormat="false" ht="13.8" hidden="false" customHeight="false" outlineLevel="0" collapsed="false">
      <c r="A3276" s="1" t="s">
        <v>5166</v>
      </c>
      <c r="B3276" s="2" t="n">
        <v>1.42</v>
      </c>
    </row>
    <row r="3277" customFormat="false" ht="13.8" hidden="false" customHeight="false" outlineLevel="0" collapsed="false">
      <c r="A3277" s="1" t="s">
        <v>5168</v>
      </c>
      <c r="B3277" s="2" t="n">
        <v>1.23</v>
      </c>
    </row>
    <row r="3278" customFormat="false" ht="13.8" hidden="false" customHeight="false" outlineLevel="0" collapsed="false">
      <c r="A3278" s="1" t="s">
        <v>5169</v>
      </c>
      <c r="B3278" s="2" t="n">
        <v>0.65</v>
      </c>
    </row>
    <row r="3279" customFormat="false" ht="13.8" hidden="false" customHeight="false" outlineLevel="0" collapsed="false">
      <c r="A3279" s="1" t="s">
        <v>114</v>
      </c>
      <c r="B3279" s="2" t="n">
        <v>0.56</v>
      </c>
    </row>
    <row r="3280" customFormat="false" ht="13.8" hidden="false" customHeight="false" outlineLevel="0" collapsed="false">
      <c r="A3280" s="1" t="s">
        <v>5171</v>
      </c>
      <c r="B3280" s="2" t="n">
        <v>0.19</v>
      </c>
    </row>
    <row r="3281" customFormat="false" ht="13.8" hidden="false" customHeight="false" outlineLevel="0" collapsed="false">
      <c r="A3281" s="1" t="s">
        <v>5173</v>
      </c>
      <c r="B3281" s="2" t="n">
        <v>0.17</v>
      </c>
    </row>
    <row r="3282" customFormat="false" ht="13.8" hidden="false" customHeight="false" outlineLevel="0" collapsed="false">
      <c r="A3282" s="1" t="s">
        <v>5174</v>
      </c>
      <c r="B3282" s="2" t="n">
        <v>59970.07</v>
      </c>
    </row>
    <row r="3283" customFormat="false" ht="13.8" hidden="false" customHeight="false" outlineLevel="0" collapsed="false">
      <c r="A3283" s="1" t="s">
        <v>5176</v>
      </c>
      <c r="B3283" s="2" t="n">
        <v>54187.11</v>
      </c>
    </row>
    <row r="3284" customFormat="false" ht="13.8" hidden="false" customHeight="false" outlineLevel="0" collapsed="false">
      <c r="A3284" s="1" t="s">
        <v>5177</v>
      </c>
      <c r="B3284" s="2" t="n">
        <v>304755.88</v>
      </c>
    </row>
    <row r="3285" customFormat="false" ht="13.8" hidden="false" customHeight="false" outlineLevel="0" collapsed="false">
      <c r="A3285" s="1" t="s">
        <v>5179</v>
      </c>
      <c r="B3285" s="2" t="n">
        <v>277801.15</v>
      </c>
    </row>
    <row r="3286" customFormat="false" ht="13.8" hidden="false" customHeight="false" outlineLevel="0" collapsed="false">
      <c r="A3286" s="1" t="s">
        <v>5180</v>
      </c>
      <c r="B3286" s="2" t="n">
        <v>4750.7</v>
      </c>
    </row>
    <row r="3287" customFormat="false" ht="13.8" hidden="false" customHeight="false" outlineLevel="0" collapsed="false">
      <c r="A3287" s="1" t="s">
        <v>5182</v>
      </c>
      <c r="B3287" s="2" t="n">
        <v>4116.36</v>
      </c>
    </row>
    <row r="3288" customFormat="false" ht="13.8" hidden="false" customHeight="false" outlineLevel="0" collapsed="false">
      <c r="A3288" s="1" t="s">
        <v>5183</v>
      </c>
      <c r="B3288" s="2" t="n">
        <v>65.42</v>
      </c>
    </row>
    <row r="3289" customFormat="false" ht="13.8" hidden="false" customHeight="false" outlineLevel="0" collapsed="false">
      <c r="A3289" s="1" t="s">
        <v>5185</v>
      </c>
      <c r="B3289" s="2" t="n">
        <v>56.68</v>
      </c>
    </row>
    <row r="3290" customFormat="false" ht="13.8" hidden="false" customHeight="false" outlineLevel="0" collapsed="false">
      <c r="A3290" s="1" t="s">
        <v>5186</v>
      </c>
      <c r="B3290" s="2" t="n">
        <v>83.4</v>
      </c>
    </row>
    <row r="3291" customFormat="false" ht="13.8" hidden="false" customHeight="false" outlineLevel="0" collapsed="false">
      <c r="A3291" s="1" t="s">
        <v>5188</v>
      </c>
      <c r="B3291" s="2" t="n">
        <v>82.34</v>
      </c>
    </row>
    <row r="3292" customFormat="false" ht="13.8" hidden="false" customHeight="false" outlineLevel="0" collapsed="false">
      <c r="A3292" s="1" t="s">
        <v>5189</v>
      </c>
      <c r="B3292" s="2" t="n">
        <v>110.49</v>
      </c>
    </row>
    <row r="3293" customFormat="false" ht="13.8" hidden="false" customHeight="false" outlineLevel="0" collapsed="false">
      <c r="A3293" s="1" t="s">
        <v>5191</v>
      </c>
      <c r="B3293" s="2" t="n">
        <v>108.38</v>
      </c>
    </row>
    <row r="3294" customFormat="false" ht="13.8" hidden="false" customHeight="false" outlineLevel="0" collapsed="false">
      <c r="A3294" s="1" t="s">
        <v>5192</v>
      </c>
      <c r="B3294" s="2" t="n">
        <v>273.5</v>
      </c>
    </row>
    <row r="3295" customFormat="false" ht="13.8" hidden="false" customHeight="false" outlineLevel="0" collapsed="false">
      <c r="A3295" s="1" t="s">
        <v>5194</v>
      </c>
      <c r="B3295" s="2" t="n">
        <v>270.37</v>
      </c>
    </row>
    <row r="3296" customFormat="false" ht="13.8" hidden="false" customHeight="false" outlineLevel="0" collapsed="false">
      <c r="A3296" s="1" t="s">
        <v>5195</v>
      </c>
      <c r="B3296" s="2" t="n">
        <v>513.97</v>
      </c>
    </row>
    <row r="3297" customFormat="false" ht="13.8" hidden="false" customHeight="false" outlineLevel="0" collapsed="false">
      <c r="A3297" s="1" t="s">
        <v>5197</v>
      </c>
      <c r="B3297" s="2" t="n">
        <v>513.97</v>
      </c>
    </row>
    <row r="3298" customFormat="false" ht="13.8" hidden="false" customHeight="false" outlineLevel="0" collapsed="false">
      <c r="A3298" s="1" t="s">
        <v>5198</v>
      </c>
      <c r="B3298" s="2" t="n">
        <v>462.57</v>
      </c>
    </row>
    <row r="3299" customFormat="false" ht="13.8" hidden="false" customHeight="false" outlineLevel="0" collapsed="false">
      <c r="A3299" s="1" t="s">
        <v>5200</v>
      </c>
      <c r="B3299" s="2" t="n">
        <v>462.57</v>
      </c>
    </row>
    <row r="3300" customFormat="false" ht="13.8" hidden="false" customHeight="false" outlineLevel="0" collapsed="false">
      <c r="A3300" s="1" t="s">
        <v>5201</v>
      </c>
      <c r="B3300" s="2" t="n">
        <v>0.85</v>
      </c>
    </row>
    <row r="3301" customFormat="false" ht="13.8" hidden="false" customHeight="false" outlineLevel="0" collapsed="false">
      <c r="A3301" s="1" t="s">
        <v>5203</v>
      </c>
      <c r="B3301" s="2" t="n">
        <v>0.8</v>
      </c>
    </row>
    <row r="3302" customFormat="false" ht="13.8" hidden="false" customHeight="false" outlineLevel="0" collapsed="false">
      <c r="A3302" s="1" t="s">
        <v>5204</v>
      </c>
      <c r="B3302" s="2" t="n">
        <v>6.56</v>
      </c>
    </row>
    <row r="3303" customFormat="false" ht="13.8" hidden="false" customHeight="false" outlineLevel="0" collapsed="false">
      <c r="A3303" s="1" t="s">
        <v>5207</v>
      </c>
      <c r="B3303" s="2" t="n">
        <v>5.96</v>
      </c>
    </row>
    <row r="3304" customFormat="false" ht="13.8" hidden="false" customHeight="false" outlineLevel="0" collapsed="false">
      <c r="A3304" s="1" t="s">
        <v>5208</v>
      </c>
      <c r="B3304" s="2" t="n">
        <v>4.57</v>
      </c>
    </row>
    <row r="3305" customFormat="false" ht="13.8" hidden="false" customHeight="false" outlineLevel="0" collapsed="false">
      <c r="A3305" s="1" t="s">
        <v>5211</v>
      </c>
      <c r="B3305" s="2" t="n">
        <v>3.96</v>
      </c>
    </row>
    <row r="3306" customFormat="false" ht="13.8" hidden="false" customHeight="false" outlineLevel="0" collapsed="false">
      <c r="A3306" s="1" t="s">
        <v>5212</v>
      </c>
      <c r="B3306" s="2" t="n">
        <v>4.52</v>
      </c>
    </row>
    <row r="3307" customFormat="false" ht="13.8" hidden="false" customHeight="false" outlineLevel="0" collapsed="false">
      <c r="A3307" s="1" t="s">
        <v>5215</v>
      </c>
      <c r="B3307" s="2" t="n">
        <v>4.52</v>
      </c>
    </row>
    <row r="3308" customFormat="false" ht="13.8" hidden="false" customHeight="false" outlineLevel="0" collapsed="false">
      <c r="A3308" s="1" t="s">
        <v>5216</v>
      </c>
      <c r="B3308" s="2" t="n">
        <v>0.24</v>
      </c>
    </row>
    <row r="3309" customFormat="false" ht="13.8" hidden="false" customHeight="false" outlineLevel="0" collapsed="false">
      <c r="A3309" s="1" t="s">
        <v>5218</v>
      </c>
      <c r="B3309" s="2" t="n">
        <v>0.24</v>
      </c>
    </row>
    <row r="3310" customFormat="false" ht="13.8" hidden="false" customHeight="false" outlineLevel="0" collapsed="false">
      <c r="A3310" s="1" t="s">
        <v>5219</v>
      </c>
      <c r="B3310" s="2" t="n">
        <v>122.8</v>
      </c>
    </row>
    <row r="3311" customFormat="false" ht="13.8" hidden="false" customHeight="false" outlineLevel="0" collapsed="false">
      <c r="A3311" s="1" t="s">
        <v>5221</v>
      </c>
      <c r="B3311" s="2" t="n">
        <v>117</v>
      </c>
    </row>
    <row r="3312" customFormat="false" ht="13.8" hidden="false" customHeight="false" outlineLevel="0" collapsed="false">
      <c r="A3312" s="1" t="s">
        <v>5222</v>
      </c>
      <c r="B3312" s="2" t="n">
        <v>54.3</v>
      </c>
    </row>
    <row r="3313" customFormat="false" ht="13.8" hidden="false" customHeight="false" outlineLevel="0" collapsed="false">
      <c r="A3313" s="1" t="s">
        <v>5224</v>
      </c>
      <c r="B3313" s="2" t="n">
        <v>51.4</v>
      </c>
    </row>
    <row r="3314" customFormat="false" ht="13.8" hidden="false" customHeight="false" outlineLevel="0" collapsed="false">
      <c r="A3314" s="1" t="s">
        <v>5225</v>
      </c>
      <c r="B3314" s="2" t="n">
        <v>148.97</v>
      </c>
    </row>
    <row r="3315" customFormat="false" ht="13.8" hidden="false" customHeight="false" outlineLevel="0" collapsed="false">
      <c r="A3315" s="1" t="s">
        <v>5227</v>
      </c>
      <c r="B3315" s="2" t="n">
        <v>141.14</v>
      </c>
    </row>
    <row r="3316" customFormat="false" ht="13.8" hidden="false" customHeight="false" outlineLevel="0" collapsed="false">
      <c r="A3316" s="1" t="s">
        <v>5228</v>
      </c>
      <c r="B3316" s="2" t="n">
        <v>381.1</v>
      </c>
    </row>
    <row r="3317" customFormat="false" ht="13.8" hidden="false" customHeight="false" outlineLevel="0" collapsed="false">
      <c r="A3317" s="1" t="s">
        <v>5230</v>
      </c>
      <c r="B3317" s="2" t="n">
        <v>381.1</v>
      </c>
    </row>
    <row r="3318" customFormat="false" ht="13.8" hidden="false" customHeight="false" outlineLevel="0" collapsed="false">
      <c r="A3318" s="1" t="s">
        <v>5231</v>
      </c>
      <c r="B3318" s="2" t="n">
        <v>453.2</v>
      </c>
    </row>
    <row r="3319" customFormat="false" ht="13.8" hidden="false" customHeight="false" outlineLevel="0" collapsed="false">
      <c r="A3319" s="1" t="s">
        <v>5233</v>
      </c>
      <c r="B3319" s="2" t="n">
        <v>453.2</v>
      </c>
    </row>
    <row r="3320" customFormat="false" ht="13.8" hidden="false" customHeight="false" outlineLevel="0" collapsed="false">
      <c r="A3320" s="1" t="s">
        <v>5234</v>
      </c>
      <c r="B3320" s="2" t="n">
        <v>45.64</v>
      </c>
    </row>
    <row r="3321" customFormat="false" ht="13.8" hidden="false" customHeight="false" outlineLevel="0" collapsed="false">
      <c r="A3321" s="1" t="s">
        <v>5236</v>
      </c>
      <c r="B3321" s="2" t="n">
        <v>41.66</v>
      </c>
    </row>
    <row r="3322" customFormat="false" ht="13.8" hidden="false" customHeight="false" outlineLevel="0" collapsed="false">
      <c r="A3322" s="1" t="s">
        <v>5237</v>
      </c>
      <c r="B3322" s="2" t="n">
        <v>89.59</v>
      </c>
    </row>
    <row r="3323" customFormat="false" ht="13.8" hidden="false" customHeight="false" outlineLevel="0" collapsed="false">
      <c r="A3323" s="1" t="s">
        <v>5239</v>
      </c>
      <c r="B3323" s="2" t="n">
        <v>82.21</v>
      </c>
    </row>
    <row r="3324" customFormat="false" ht="13.8" hidden="false" customHeight="false" outlineLevel="0" collapsed="false">
      <c r="A3324" s="1" t="s">
        <v>5240</v>
      </c>
      <c r="B3324" s="2" t="n">
        <v>6.76</v>
      </c>
    </row>
    <row r="3325" customFormat="false" ht="13.8" hidden="false" customHeight="false" outlineLevel="0" collapsed="false">
      <c r="A3325" s="1" t="s">
        <v>5242</v>
      </c>
      <c r="B3325" s="2" t="n">
        <v>5.86</v>
      </c>
    </row>
    <row r="3326" customFormat="false" ht="13.8" hidden="false" customHeight="false" outlineLevel="0" collapsed="false">
      <c r="A3326" s="1" t="s">
        <v>5243</v>
      </c>
      <c r="B3326" s="2" t="n">
        <v>1019.7</v>
      </c>
    </row>
    <row r="3327" customFormat="false" ht="13.8" hidden="false" customHeight="false" outlineLevel="0" collapsed="false">
      <c r="A3327" s="1" t="s">
        <v>5245</v>
      </c>
      <c r="B3327" s="2" t="n">
        <v>1019.7</v>
      </c>
    </row>
    <row r="3328" customFormat="false" ht="13.8" hidden="false" customHeight="false" outlineLevel="0" collapsed="false">
      <c r="A3328" s="1" t="s">
        <v>5246</v>
      </c>
      <c r="B3328" s="2" t="n">
        <v>1156.05</v>
      </c>
    </row>
    <row r="3329" customFormat="false" ht="13.8" hidden="false" customHeight="false" outlineLevel="0" collapsed="false">
      <c r="A3329" s="1" t="s">
        <v>5248</v>
      </c>
      <c r="B3329" s="2" t="n">
        <v>1156.05</v>
      </c>
    </row>
    <row r="3330" customFormat="false" ht="13.8" hidden="false" customHeight="false" outlineLevel="0" collapsed="false">
      <c r="A3330" s="1" t="s">
        <v>5249</v>
      </c>
      <c r="B3330" s="2" t="n">
        <v>1495</v>
      </c>
    </row>
    <row r="3331" customFormat="false" ht="13.8" hidden="false" customHeight="false" outlineLevel="0" collapsed="false">
      <c r="A3331" s="1" t="s">
        <v>5251</v>
      </c>
      <c r="B3331" s="2" t="n">
        <v>1495</v>
      </c>
    </row>
    <row r="3332" customFormat="false" ht="13.8" hidden="false" customHeight="false" outlineLevel="0" collapsed="false">
      <c r="A3332" s="1" t="s">
        <v>5252</v>
      </c>
      <c r="B3332" s="2" t="n">
        <v>1848.85</v>
      </c>
    </row>
    <row r="3333" customFormat="false" ht="13.8" hidden="false" customHeight="false" outlineLevel="0" collapsed="false">
      <c r="A3333" s="1" t="s">
        <v>5254</v>
      </c>
      <c r="B3333" s="2" t="n">
        <v>1848.85</v>
      </c>
    </row>
    <row r="3334" customFormat="false" ht="13.8" hidden="false" customHeight="false" outlineLevel="0" collapsed="false">
      <c r="A3334" s="1" t="s">
        <v>5255</v>
      </c>
      <c r="B3334" s="2" t="n">
        <v>2329.83</v>
      </c>
    </row>
    <row r="3335" customFormat="false" ht="13.8" hidden="false" customHeight="false" outlineLevel="0" collapsed="false">
      <c r="A3335" s="1" t="s">
        <v>5257</v>
      </c>
      <c r="B3335" s="2" t="n">
        <v>2329.83</v>
      </c>
    </row>
    <row r="3336" customFormat="false" ht="13.8" hidden="false" customHeight="false" outlineLevel="0" collapsed="false">
      <c r="A3336" s="1" t="s">
        <v>5258</v>
      </c>
      <c r="B3336" s="2" t="n">
        <v>2981.85</v>
      </c>
    </row>
    <row r="3337" customFormat="false" ht="13.8" hidden="false" customHeight="false" outlineLevel="0" collapsed="false">
      <c r="A3337" s="1" t="s">
        <v>5260</v>
      </c>
      <c r="B3337" s="2" t="n">
        <v>2981.85</v>
      </c>
    </row>
    <row r="3338" customFormat="false" ht="13.8" hidden="false" customHeight="false" outlineLevel="0" collapsed="false">
      <c r="A3338" s="1" t="s">
        <v>5261</v>
      </c>
      <c r="B3338" s="2" t="n">
        <v>3813.15</v>
      </c>
    </row>
    <row r="3339" customFormat="false" ht="13.8" hidden="false" customHeight="false" outlineLevel="0" collapsed="false">
      <c r="A3339" s="1" t="s">
        <v>5263</v>
      </c>
      <c r="B3339" s="2" t="n">
        <v>3813.15</v>
      </c>
    </row>
    <row r="3340" customFormat="false" ht="13.8" hidden="false" customHeight="false" outlineLevel="0" collapsed="false">
      <c r="A3340" s="1" t="s">
        <v>5264</v>
      </c>
      <c r="B3340" s="2" t="n">
        <v>203022.25</v>
      </c>
    </row>
    <row r="3341" customFormat="false" ht="13.8" hidden="false" customHeight="false" outlineLevel="0" collapsed="false">
      <c r="A3341" s="1" t="s">
        <v>5266</v>
      </c>
      <c r="B3341" s="2" t="n">
        <v>202307.55</v>
      </c>
    </row>
    <row r="3342" customFormat="false" ht="13.8" hidden="false" customHeight="false" outlineLevel="0" collapsed="false">
      <c r="A3342" s="1" t="s">
        <v>5267</v>
      </c>
      <c r="B3342" s="2" t="n">
        <v>188818.17</v>
      </c>
    </row>
    <row r="3343" customFormat="false" ht="13.8" hidden="false" customHeight="false" outlineLevel="0" collapsed="false">
      <c r="A3343" s="1" t="s">
        <v>5269</v>
      </c>
      <c r="B3343" s="2" t="n">
        <v>188106.56</v>
      </c>
    </row>
    <row r="3344" customFormat="false" ht="13.8" hidden="false" customHeight="false" outlineLevel="0" collapsed="false">
      <c r="A3344" s="1" t="s">
        <v>5270</v>
      </c>
      <c r="B3344" s="2" t="n">
        <v>185064.44</v>
      </c>
    </row>
    <row r="3345" customFormat="false" ht="13.8" hidden="false" customHeight="false" outlineLevel="0" collapsed="false">
      <c r="A3345" s="1" t="s">
        <v>5272</v>
      </c>
      <c r="B3345" s="2" t="n">
        <v>184354.18</v>
      </c>
    </row>
    <row r="3346" customFormat="false" ht="13.8" hidden="false" customHeight="false" outlineLevel="0" collapsed="false">
      <c r="A3346" s="1" t="s">
        <v>5273</v>
      </c>
      <c r="B3346" s="2" t="n">
        <v>159781.26</v>
      </c>
    </row>
    <row r="3347" customFormat="false" ht="13.8" hidden="false" customHeight="false" outlineLevel="0" collapsed="false">
      <c r="A3347" s="1" t="s">
        <v>5275</v>
      </c>
      <c r="B3347" s="2" t="n">
        <v>159072.65</v>
      </c>
    </row>
    <row r="3348" customFormat="false" ht="13.8" hidden="false" customHeight="false" outlineLevel="0" collapsed="false">
      <c r="A3348" s="1" t="s">
        <v>5276</v>
      </c>
      <c r="B3348" s="2" t="n">
        <v>153914.09</v>
      </c>
    </row>
    <row r="3349" customFormat="false" ht="13.8" hidden="false" customHeight="false" outlineLevel="0" collapsed="false">
      <c r="A3349" s="1" t="s">
        <v>5278</v>
      </c>
      <c r="B3349" s="2" t="n">
        <v>153207.13</v>
      </c>
    </row>
    <row r="3350" customFormat="false" ht="13.8" hidden="false" customHeight="false" outlineLevel="0" collapsed="false">
      <c r="A3350" s="1" t="s">
        <v>5279</v>
      </c>
      <c r="B3350" s="2" t="n">
        <v>92171.98</v>
      </c>
    </row>
    <row r="3351" customFormat="false" ht="13.8" hidden="false" customHeight="false" outlineLevel="0" collapsed="false">
      <c r="A3351" s="1" t="s">
        <v>5281</v>
      </c>
      <c r="B3351" s="2" t="n">
        <v>91591.39</v>
      </c>
    </row>
    <row r="3352" customFormat="false" ht="13.8" hidden="false" customHeight="false" outlineLevel="0" collapsed="false">
      <c r="A3352" s="1" t="s">
        <v>5282</v>
      </c>
      <c r="B3352" s="2" t="n">
        <v>79335.92</v>
      </c>
    </row>
    <row r="3353" customFormat="false" ht="13.8" hidden="false" customHeight="false" outlineLevel="0" collapsed="false">
      <c r="A3353" s="1" t="s">
        <v>5284</v>
      </c>
      <c r="B3353" s="2" t="n">
        <v>78865.56</v>
      </c>
    </row>
    <row r="3354" customFormat="false" ht="13.8" hidden="false" customHeight="false" outlineLevel="0" collapsed="false">
      <c r="A3354" s="1" t="s">
        <v>5285</v>
      </c>
      <c r="B3354" s="2" t="n">
        <v>141013.98</v>
      </c>
    </row>
    <row r="3355" customFormat="false" ht="13.8" hidden="false" customHeight="false" outlineLevel="0" collapsed="false">
      <c r="A3355" s="1" t="s">
        <v>5287</v>
      </c>
      <c r="B3355" s="2" t="n">
        <v>140433.39</v>
      </c>
    </row>
    <row r="3356" customFormat="false" ht="13.8" hidden="false" customHeight="false" outlineLevel="0" collapsed="false">
      <c r="A3356" s="1" t="s">
        <v>5288</v>
      </c>
      <c r="B3356" s="2" t="n">
        <v>116178.92</v>
      </c>
    </row>
    <row r="3357" customFormat="false" ht="13.8" hidden="false" customHeight="false" outlineLevel="0" collapsed="false">
      <c r="A3357" s="1" t="s">
        <v>5290</v>
      </c>
      <c r="B3357" s="2" t="n">
        <v>115708.56</v>
      </c>
    </row>
    <row r="3358" customFormat="false" ht="13.8" hidden="false" customHeight="false" outlineLevel="0" collapsed="false">
      <c r="A3358" s="1" t="s">
        <v>5291</v>
      </c>
      <c r="B3358" s="2" t="n">
        <v>542.1</v>
      </c>
    </row>
    <row r="3359" customFormat="false" ht="13.8" hidden="false" customHeight="false" outlineLevel="0" collapsed="false">
      <c r="A3359" s="1" t="s">
        <v>5293</v>
      </c>
      <c r="B3359" s="2" t="n">
        <v>529.53</v>
      </c>
    </row>
    <row r="3360" customFormat="false" ht="13.8" hidden="false" customHeight="false" outlineLevel="0" collapsed="false">
      <c r="A3360" s="1" t="s">
        <v>5294</v>
      </c>
      <c r="B3360" s="2" t="n">
        <v>575.57</v>
      </c>
    </row>
    <row r="3361" customFormat="false" ht="13.8" hidden="false" customHeight="false" outlineLevel="0" collapsed="false">
      <c r="A3361" s="1" t="s">
        <v>5296</v>
      </c>
      <c r="B3361" s="2" t="n">
        <v>563</v>
      </c>
    </row>
    <row r="3362" customFormat="false" ht="13.8" hidden="false" customHeight="false" outlineLevel="0" collapsed="false">
      <c r="A3362" s="1" t="s">
        <v>5297</v>
      </c>
      <c r="B3362" s="2" t="n">
        <v>583.66</v>
      </c>
    </row>
    <row r="3363" customFormat="false" ht="13.8" hidden="false" customHeight="false" outlineLevel="0" collapsed="false">
      <c r="A3363" s="1" t="s">
        <v>5299</v>
      </c>
      <c r="B3363" s="2" t="n">
        <v>571.09</v>
      </c>
    </row>
    <row r="3364" customFormat="false" ht="13.8" hidden="false" customHeight="false" outlineLevel="0" collapsed="false">
      <c r="A3364" s="1" t="s">
        <v>5300</v>
      </c>
      <c r="B3364" s="2" t="n">
        <v>688.42</v>
      </c>
    </row>
    <row r="3365" customFormat="false" ht="13.8" hidden="false" customHeight="false" outlineLevel="0" collapsed="false">
      <c r="A3365" s="1" t="s">
        <v>5302</v>
      </c>
      <c r="B3365" s="2" t="n">
        <v>672.64</v>
      </c>
    </row>
    <row r="3366" customFormat="false" ht="13.8" hidden="false" customHeight="false" outlineLevel="0" collapsed="false">
      <c r="A3366" s="1" t="s">
        <v>5303</v>
      </c>
      <c r="B3366" s="2" t="n">
        <v>721.9</v>
      </c>
    </row>
    <row r="3367" customFormat="false" ht="13.8" hidden="false" customHeight="false" outlineLevel="0" collapsed="false">
      <c r="A3367" s="1" t="s">
        <v>5305</v>
      </c>
      <c r="B3367" s="2" t="n">
        <v>706.11</v>
      </c>
    </row>
    <row r="3368" customFormat="false" ht="13.8" hidden="false" customHeight="false" outlineLevel="0" collapsed="false">
      <c r="A3368" s="1" t="s">
        <v>5306</v>
      </c>
      <c r="B3368" s="2" t="n">
        <v>729.99</v>
      </c>
    </row>
    <row r="3369" customFormat="false" ht="13.8" hidden="false" customHeight="false" outlineLevel="0" collapsed="false">
      <c r="A3369" s="1" t="s">
        <v>5308</v>
      </c>
      <c r="B3369" s="2" t="n">
        <v>714.2</v>
      </c>
    </row>
    <row r="3370" customFormat="false" ht="13.8" hidden="false" customHeight="false" outlineLevel="0" collapsed="false">
      <c r="A3370" s="1" t="s">
        <v>5309</v>
      </c>
      <c r="B3370" s="2" t="n">
        <v>81.15</v>
      </c>
    </row>
    <row r="3371" customFormat="false" ht="13.8" hidden="false" customHeight="false" outlineLevel="0" collapsed="false">
      <c r="A3371" s="1" t="s">
        <v>5311</v>
      </c>
      <c r="B3371" s="2" t="n">
        <v>79.96</v>
      </c>
    </row>
    <row r="3372" customFormat="false" ht="13.8" hidden="false" customHeight="false" outlineLevel="0" collapsed="false">
      <c r="A3372" s="1" t="s">
        <v>5312</v>
      </c>
      <c r="B3372" s="2" t="n">
        <v>119.07</v>
      </c>
    </row>
    <row r="3373" customFormat="false" ht="13.8" hidden="false" customHeight="false" outlineLevel="0" collapsed="false">
      <c r="A3373" s="1" t="s">
        <v>5314</v>
      </c>
      <c r="B3373" s="2" t="n">
        <v>116.68</v>
      </c>
    </row>
    <row r="3374" customFormat="false" ht="13.8" hidden="false" customHeight="false" outlineLevel="0" collapsed="false">
      <c r="A3374" s="1" t="s">
        <v>5315</v>
      </c>
      <c r="B3374" s="2" t="n">
        <v>51.11</v>
      </c>
    </row>
    <row r="3375" customFormat="false" ht="13.8" hidden="false" customHeight="false" outlineLevel="0" collapsed="false">
      <c r="A3375" s="1" t="s">
        <v>5317</v>
      </c>
      <c r="B3375" s="2" t="n">
        <v>49.92</v>
      </c>
    </row>
    <row r="3376" customFormat="false" ht="13.8" hidden="false" customHeight="false" outlineLevel="0" collapsed="false">
      <c r="A3376" s="1" t="s">
        <v>5318</v>
      </c>
      <c r="B3376" s="2" t="n">
        <v>74.12</v>
      </c>
    </row>
    <row r="3377" customFormat="false" ht="13.8" hidden="false" customHeight="false" outlineLevel="0" collapsed="false">
      <c r="A3377" s="1" t="s">
        <v>5320</v>
      </c>
      <c r="B3377" s="2" t="n">
        <v>71.73</v>
      </c>
    </row>
    <row r="3378" customFormat="false" ht="13.8" hidden="false" customHeight="false" outlineLevel="0" collapsed="false">
      <c r="A3378" s="1" t="s">
        <v>5321</v>
      </c>
      <c r="B3378" s="2" t="n">
        <v>118.22</v>
      </c>
    </row>
    <row r="3379" customFormat="false" ht="13.8" hidden="false" customHeight="false" outlineLevel="0" collapsed="false">
      <c r="A3379" s="1" t="s">
        <v>5323</v>
      </c>
      <c r="B3379" s="2" t="n">
        <v>115.23</v>
      </c>
    </row>
    <row r="3380" customFormat="false" ht="13.8" hidden="false" customHeight="false" outlineLevel="0" collapsed="false">
      <c r="A3380" s="1" t="s">
        <v>5324</v>
      </c>
      <c r="B3380" s="2" t="n">
        <v>127.35</v>
      </c>
    </row>
    <row r="3381" customFormat="false" ht="13.8" hidden="false" customHeight="false" outlineLevel="0" collapsed="false">
      <c r="A3381" s="1" t="s">
        <v>5326</v>
      </c>
      <c r="B3381" s="2" t="n">
        <v>123.76</v>
      </c>
    </row>
    <row r="3382" customFormat="false" ht="13.8" hidden="false" customHeight="false" outlineLevel="0" collapsed="false">
      <c r="A3382" s="1" t="s">
        <v>5327</v>
      </c>
      <c r="B3382" s="2" t="n">
        <v>22.57</v>
      </c>
    </row>
    <row r="3383" customFormat="false" ht="13.8" hidden="false" customHeight="false" outlineLevel="0" collapsed="false">
      <c r="A3383" s="1" t="s">
        <v>5329</v>
      </c>
      <c r="B3383" s="2" t="n">
        <v>22.39</v>
      </c>
    </row>
    <row r="3384" customFormat="false" ht="13.8" hidden="false" customHeight="false" outlineLevel="0" collapsed="false">
      <c r="A3384" s="1" t="s">
        <v>5330</v>
      </c>
      <c r="B3384" s="2" t="n">
        <v>32.36</v>
      </c>
    </row>
    <row r="3385" customFormat="false" ht="13.8" hidden="false" customHeight="false" outlineLevel="0" collapsed="false">
      <c r="A3385" s="1" t="s">
        <v>5332</v>
      </c>
      <c r="B3385" s="2" t="n">
        <v>31.64</v>
      </c>
    </row>
    <row r="3386" customFormat="false" ht="13.8" hidden="false" customHeight="false" outlineLevel="0" collapsed="false">
      <c r="A3386" s="1" t="s">
        <v>5333</v>
      </c>
      <c r="B3386" s="2" t="n">
        <v>48.08</v>
      </c>
    </row>
    <row r="3387" customFormat="false" ht="13.8" hidden="false" customHeight="false" outlineLevel="0" collapsed="false">
      <c r="A3387" s="1" t="s">
        <v>5335</v>
      </c>
      <c r="B3387" s="2" t="n">
        <v>46.59</v>
      </c>
    </row>
    <row r="3388" customFormat="false" ht="13.8" hidden="false" customHeight="false" outlineLevel="0" collapsed="false">
      <c r="A3388" s="1" t="s">
        <v>5336</v>
      </c>
      <c r="B3388" s="2" t="n">
        <v>64.16</v>
      </c>
    </row>
    <row r="3389" customFormat="false" ht="13.8" hidden="false" customHeight="false" outlineLevel="0" collapsed="false">
      <c r="A3389" s="1" t="s">
        <v>5338</v>
      </c>
      <c r="B3389" s="2" t="n">
        <v>61.78</v>
      </c>
    </row>
    <row r="3390" customFormat="false" ht="13.8" hidden="false" customHeight="false" outlineLevel="0" collapsed="false">
      <c r="A3390" s="1" t="s">
        <v>5339</v>
      </c>
      <c r="B3390" s="2" t="n">
        <v>27.03</v>
      </c>
    </row>
    <row r="3391" customFormat="false" ht="13.8" hidden="false" customHeight="false" outlineLevel="0" collapsed="false">
      <c r="A3391" s="1" t="s">
        <v>5341</v>
      </c>
      <c r="B3391" s="2" t="n">
        <v>26.75</v>
      </c>
    </row>
    <row r="3392" customFormat="false" ht="13.8" hidden="false" customHeight="false" outlineLevel="0" collapsed="false">
      <c r="A3392" s="1" t="s">
        <v>5342</v>
      </c>
      <c r="B3392" s="2" t="n">
        <v>26.57</v>
      </c>
    </row>
    <row r="3393" customFormat="false" ht="13.8" hidden="false" customHeight="false" outlineLevel="0" collapsed="false">
      <c r="A3393" s="1" t="s">
        <v>5344</v>
      </c>
      <c r="B3393" s="2" t="n">
        <v>26.26</v>
      </c>
    </row>
    <row r="3394" customFormat="false" ht="13.8" hidden="false" customHeight="false" outlineLevel="0" collapsed="false">
      <c r="A3394" s="1" t="s">
        <v>5345</v>
      </c>
      <c r="B3394" s="2" t="n">
        <v>27.03</v>
      </c>
    </row>
    <row r="3395" customFormat="false" ht="13.8" hidden="false" customHeight="false" outlineLevel="0" collapsed="false">
      <c r="A3395" s="1" t="s">
        <v>5347</v>
      </c>
      <c r="B3395" s="2" t="n">
        <v>26.72</v>
      </c>
    </row>
    <row r="3396" customFormat="false" ht="13.8" hidden="false" customHeight="false" outlineLevel="0" collapsed="false">
      <c r="A3396" s="1" t="s">
        <v>5348</v>
      </c>
      <c r="B3396" s="2" t="n">
        <v>29.56</v>
      </c>
    </row>
    <row r="3397" customFormat="false" ht="13.8" hidden="false" customHeight="false" outlineLevel="0" collapsed="false">
      <c r="A3397" s="1" t="s">
        <v>5350</v>
      </c>
      <c r="B3397" s="2" t="n">
        <v>29.25</v>
      </c>
    </row>
    <row r="3398" customFormat="false" ht="13.8" hidden="false" customHeight="false" outlineLevel="0" collapsed="false">
      <c r="A3398" s="1" t="s">
        <v>5351</v>
      </c>
      <c r="B3398" s="2" t="n">
        <v>39.78</v>
      </c>
    </row>
    <row r="3399" customFormat="false" ht="13.8" hidden="false" customHeight="false" outlineLevel="0" collapsed="false">
      <c r="A3399" s="1" t="s">
        <v>5353</v>
      </c>
      <c r="B3399" s="2" t="n">
        <v>39.47</v>
      </c>
    </row>
    <row r="3400" customFormat="false" ht="13.8" hidden="false" customHeight="false" outlineLevel="0" collapsed="false">
      <c r="A3400" s="1" t="s">
        <v>5354</v>
      </c>
      <c r="B3400" s="2" t="n">
        <v>44.8</v>
      </c>
    </row>
    <row r="3401" customFormat="false" ht="13.8" hidden="false" customHeight="false" outlineLevel="0" collapsed="false">
      <c r="A3401" s="1" t="s">
        <v>5356</v>
      </c>
      <c r="B3401" s="2" t="n">
        <v>44.49</v>
      </c>
    </row>
    <row r="3402" customFormat="false" ht="13.8" hidden="false" customHeight="false" outlineLevel="0" collapsed="false">
      <c r="A3402" s="1" t="s">
        <v>5357</v>
      </c>
      <c r="B3402" s="2" t="n">
        <v>38.56</v>
      </c>
    </row>
    <row r="3403" customFormat="false" ht="13.8" hidden="false" customHeight="false" outlineLevel="0" collapsed="false">
      <c r="A3403" s="1" t="s">
        <v>5359</v>
      </c>
      <c r="B3403" s="2" t="n">
        <v>38.25</v>
      </c>
    </row>
    <row r="3404" customFormat="false" ht="13.8" hidden="false" customHeight="false" outlineLevel="0" collapsed="false">
      <c r="A3404" s="1" t="s">
        <v>5360</v>
      </c>
      <c r="B3404" s="2" t="n">
        <v>16.52</v>
      </c>
    </row>
    <row r="3405" customFormat="false" ht="13.8" hidden="false" customHeight="false" outlineLevel="0" collapsed="false">
      <c r="A3405" s="1" t="s">
        <v>5362</v>
      </c>
      <c r="B3405" s="2" t="n">
        <v>16.21</v>
      </c>
    </row>
    <row r="3406" customFormat="false" ht="13.8" hidden="false" customHeight="false" outlineLevel="0" collapsed="false">
      <c r="A3406" s="1" t="s">
        <v>5363</v>
      </c>
      <c r="B3406" s="2" t="n">
        <v>21.6</v>
      </c>
    </row>
    <row r="3407" customFormat="false" ht="13.8" hidden="false" customHeight="false" outlineLevel="0" collapsed="false">
      <c r="A3407" s="1" t="s">
        <v>5365</v>
      </c>
      <c r="B3407" s="2" t="n">
        <v>21.29</v>
      </c>
    </row>
    <row r="3408" customFormat="false" ht="13.8" hidden="false" customHeight="false" outlineLevel="0" collapsed="false">
      <c r="A3408" s="1" t="s">
        <v>5366</v>
      </c>
      <c r="B3408" s="2" t="n">
        <v>93.16</v>
      </c>
    </row>
    <row r="3409" customFormat="false" ht="13.8" hidden="false" customHeight="false" outlineLevel="0" collapsed="false">
      <c r="A3409" s="1" t="s">
        <v>5368</v>
      </c>
      <c r="B3409" s="2" t="n">
        <v>92.5</v>
      </c>
    </row>
    <row r="3410" customFormat="false" ht="13.8" hidden="false" customHeight="false" outlineLevel="0" collapsed="false">
      <c r="A3410" s="1" t="s">
        <v>5369</v>
      </c>
      <c r="B3410" s="2" t="n">
        <v>4.06</v>
      </c>
    </row>
    <row r="3411" customFormat="false" ht="13.8" hidden="false" customHeight="false" outlineLevel="0" collapsed="false">
      <c r="A3411" s="1" t="s">
        <v>5371</v>
      </c>
      <c r="B3411" s="2" t="n">
        <v>3.85</v>
      </c>
    </row>
    <row r="3412" customFormat="false" ht="13.8" hidden="false" customHeight="false" outlineLevel="0" collapsed="false">
      <c r="A3412" s="1" t="s">
        <v>5372</v>
      </c>
      <c r="B3412" s="2" t="n">
        <v>6.2</v>
      </c>
    </row>
    <row r="3413" customFormat="false" ht="13.8" hidden="false" customHeight="false" outlineLevel="0" collapsed="false">
      <c r="A3413" s="1" t="s">
        <v>5374</v>
      </c>
      <c r="B3413" s="2" t="n">
        <v>5.99</v>
      </c>
    </row>
    <row r="3414" customFormat="false" ht="13.8" hidden="false" customHeight="false" outlineLevel="0" collapsed="false">
      <c r="A3414" s="1" t="s">
        <v>34165</v>
      </c>
      <c r="B3414" s="2" t="n">
        <v>6.78</v>
      </c>
    </row>
    <row r="3415" customFormat="false" ht="13.8" hidden="false" customHeight="false" outlineLevel="0" collapsed="false">
      <c r="A3415" s="1" t="s">
        <v>34166</v>
      </c>
      <c r="B3415" s="2" t="n">
        <v>6.57</v>
      </c>
    </row>
    <row r="3416" customFormat="false" ht="13.8" hidden="false" customHeight="false" outlineLevel="0" collapsed="false">
      <c r="A3416" s="1" t="s">
        <v>5375</v>
      </c>
      <c r="B3416" s="2" t="n">
        <v>10.17</v>
      </c>
    </row>
    <row r="3417" customFormat="false" ht="13.8" hidden="false" customHeight="false" outlineLevel="0" collapsed="false">
      <c r="A3417" s="1" t="s">
        <v>5377</v>
      </c>
      <c r="B3417" s="2" t="n">
        <v>9.98</v>
      </c>
    </row>
    <row r="3418" customFormat="false" ht="13.8" hidden="false" customHeight="false" outlineLevel="0" collapsed="false">
      <c r="A3418" s="1" t="s">
        <v>5378</v>
      </c>
      <c r="B3418" s="2" t="n">
        <v>10.24</v>
      </c>
    </row>
    <row r="3419" customFormat="false" ht="13.8" hidden="false" customHeight="false" outlineLevel="0" collapsed="false">
      <c r="A3419" s="1" t="s">
        <v>5380</v>
      </c>
      <c r="B3419" s="2" t="n">
        <v>10.05</v>
      </c>
    </row>
    <row r="3420" customFormat="false" ht="13.8" hidden="false" customHeight="false" outlineLevel="0" collapsed="false">
      <c r="A3420" s="1" t="s">
        <v>5381</v>
      </c>
      <c r="B3420" s="2" t="n">
        <v>7.72</v>
      </c>
    </row>
    <row r="3421" customFormat="false" ht="13.8" hidden="false" customHeight="false" outlineLevel="0" collapsed="false">
      <c r="A3421" s="1" t="s">
        <v>5383</v>
      </c>
      <c r="B3421" s="2" t="n">
        <v>7.58</v>
      </c>
    </row>
    <row r="3422" customFormat="false" ht="13.8" hidden="false" customHeight="false" outlineLevel="0" collapsed="false">
      <c r="A3422" s="1" t="s">
        <v>5384</v>
      </c>
      <c r="B3422" s="2" t="n">
        <v>7.78</v>
      </c>
    </row>
    <row r="3423" customFormat="false" ht="13.8" hidden="false" customHeight="false" outlineLevel="0" collapsed="false">
      <c r="A3423" s="1" t="s">
        <v>5386</v>
      </c>
      <c r="B3423" s="2" t="n">
        <v>7.63</v>
      </c>
    </row>
    <row r="3424" customFormat="false" ht="13.8" hidden="false" customHeight="false" outlineLevel="0" collapsed="false">
      <c r="A3424" s="1" t="s">
        <v>5387</v>
      </c>
      <c r="B3424" s="2" t="n">
        <v>14.71</v>
      </c>
    </row>
    <row r="3425" customFormat="false" ht="13.8" hidden="false" customHeight="false" outlineLevel="0" collapsed="false">
      <c r="A3425" s="1" t="s">
        <v>5389</v>
      </c>
      <c r="B3425" s="2" t="n">
        <v>14.51</v>
      </c>
    </row>
    <row r="3426" customFormat="false" ht="13.8" hidden="false" customHeight="false" outlineLevel="0" collapsed="false">
      <c r="A3426" s="1" t="s">
        <v>5390</v>
      </c>
      <c r="B3426" s="2" t="n">
        <v>15.37</v>
      </c>
    </row>
    <row r="3427" customFormat="false" ht="13.8" hidden="false" customHeight="false" outlineLevel="0" collapsed="false">
      <c r="A3427" s="1" t="s">
        <v>5392</v>
      </c>
      <c r="B3427" s="2" t="n">
        <v>15.08</v>
      </c>
    </row>
    <row r="3428" customFormat="false" ht="13.8" hidden="false" customHeight="false" outlineLevel="0" collapsed="false">
      <c r="A3428" s="1" t="s">
        <v>5393</v>
      </c>
      <c r="B3428" s="2" t="n">
        <v>11.58</v>
      </c>
    </row>
    <row r="3429" customFormat="false" ht="13.8" hidden="false" customHeight="false" outlineLevel="0" collapsed="false">
      <c r="A3429" s="1" t="s">
        <v>5395</v>
      </c>
      <c r="B3429" s="2" t="n">
        <v>11.37</v>
      </c>
    </row>
    <row r="3430" customFormat="false" ht="13.8" hidden="false" customHeight="false" outlineLevel="0" collapsed="false">
      <c r="A3430" s="1" t="s">
        <v>5396</v>
      </c>
      <c r="B3430" s="2" t="n">
        <v>11.67</v>
      </c>
    </row>
    <row r="3431" customFormat="false" ht="13.8" hidden="false" customHeight="false" outlineLevel="0" collapsed="false">
      <c r="A3431" s="1" t="s">
        <v>5398</v>
      </c>
      <c r="B3431" s="2" t="n">
        <v>11.45</v>
      </c>
    </row>
    <row r="3432" customFormat="false" ht="13.8" hidden="false" customHeight="false" outlineLevel="0" collapsed="false">
      <c r="A3432" s="1" t="s">
        <v>5399</v>
      </c>
      <c r="B3432" s="2" t="n">
        <v>121.51</v>
      </c>
    </row>
    <row r="3433" customFormat="false" ht="13.8" hidden="false" customHeight="false" outlineLevel="0" collapsed="false">
      <c r="A3433" s="1" t="s">
        <v>5401</v>
      </c>
      <c r="B3433" s="2" t="n">
        <v>112.71</v>
      </c>
    </row>
    <row r="3434" customFormat="false" ht="13.8" hidden="false" customHeight="false" outlineLevel="0" collapsed="false">
      <c r="A3434" s="1" t="s">
        <v>5402</v>
      </c>
      <c r="B3434" s="2" t="n">
        <v>115.43</v>
      </c>
    </row>
    <row r="3435" customFormat="false" ht="13.8" hidden="false" customHeight="false" outlineLevel="0" collapsed="false">
      <c r="A3435" s="1" t="s">
        <v>5404</v>
      </c>
      <c r="B3435" s="2" t="n">
        <v>107.07</v>
      </c>
    </row>
    <row r="3436" customFormat="false" ht="13.8" hidden="false" customHeight="false" outlineLevel="0" collapsed="false">
      <c r="A3436" s="1" t="s">
        <v>5405</v>
      </c>
      <c r="B3436" s="2" t="n">
        <v>151.88</v>
      </c>
    </row>
    <row r="3437" customFormat="false" ht="13.8" hidden="false" customHeight="false" outlineLevel="0" collapsed="false">
      <c r="A3437" s="1" t="s">
        <v>5407</v>
      </c>
      <c r="B3437" s="2" t="n">
        <v>140.88</v>
      </c>
    </row>
    <row r="3438" customFormat="false" ht="13.8" hidden="false" customHeight="false" outlineLevel="0" collapsed="false">
      <c r="A3438" s="1" t="s">
        <v>5408</v>
      </c>
      <c r="B3438" s="2" t="n">
        <v>144.29</v>
      </c>
    </row>
    <row r="3439" customFormat="false" ht="13.8" hidden="false" customHeight="false" outlineLevel="0" collapsed="false">
      <c r="A3439" s="1" t="s">
        <v>5410</v>
      </c>
      <c r="B3439" s="2" t="n">
        <v>133.84</v>
      </c>
    </row>
    <row r="3440" customFormat="false" ht="13.8" hidden="false" customHeight="false" outlineLevel="0" collapsed="false">
      <c r="A3440" s="1" t="s">
        <v>5411</v>
      </c>
      <c r="B3440" s="2" t="n">
        <v>205.1</v>
      </c>
    </row>
    <row r="3441" customFormat="false" ht="13.8" hidden="false" customHeight="false" outlineLevel="0" collapsed="false">
      <c r="A3441" s="1" t="s">
        <v>5413</v>
      </c>
      <c r="B3441" s="2" t="n">
        <v>190.43</v>
      </c>
    </row>
    <row r="3442" customFormat="false" ht="13.8" hidden="false" customHeight="false" outlineLevel="0" collapsed="false">
      <c r="A3442" s="1" t="s">
        <v>5414</v>
      </c>
      <c r="B3442" s="2" t="n">
        <v>194.84</v>
      </c>
    </row>
    <row r="3443" customFormat="false" ht="13.8" hidden="false" customHeight="false" outlineLevel="0" collapsed="false">
      <c r="A3443" s="1" t="s">
        <v>5416</v>
      </c>
      <c r="B3443" s="2" t="n">
        <v>180.91</v>
      </c>
    </row>
    <row r="3444" customFormat="false" ht="13.8" hidden="false" customHeight="false" outlineLevel="0" collapsed="false">
      <c r="A3444" s="1" t="s">
        <v>5417</v>
      </c>
      <c r="B3444" s="2" t="n">
        <v>344.23</v>
      </c>
    </row>
    <row r="3445" customFormat="false" ht="13.8" hidden="false" customHeight="false" outlineLevel="0" collapsed="false">
      <c r="A3445" s="1" t="s">
        <v>5419</v>
      </c>
      <c r="B3445" s="2" t="n">
        <v>318.57</v>
      </c>
    </row>
    <row r="3446" customFormat="false" ht="13.8" hidden="false" customHeight="false" outlineLevel="0" collapsed="false">
      <c r="A3446" s="1" t="s">
        <v>5420</v>
      </c>
      <c r="B3446" s="2" t="n">
        <v>327.02</v>
      </c>
    </row>
    <row r="3447" customFormat="false" ht="13.8" hidden="false" customHeight="false" outlineLevel="0" collapsed="false">
      <c r="A3447" s="1" t="s">
        <v>5422</v>
      </c>
      <c r="B3447" s="2" t="n">
        <v>302.64</v>
      </c>
    </row>
    <row r="3448" customFormat="false" ht="13.8" hidden="false" customHeight="false" outlineLevel="0" collapsed="false">
      <c r="A3448" s="1" t="s">
        <v>5423</v>
      </c>
      <c r="B3448" s="2" t="n">
        <v>458.94</v>
      </c>
    </row>
    <row r="3449" customFormat="false" ht="13.8" hidden="false" customHeight="false" outlineLevel="0" collapsed="false">
      <c r="A3449" s="1" t="s">
        <v>5425</v>
      </c>
      <c r="B3449" s="2" t="n">
        <v>424.73</v>
      </c>
    </row>
    <row r="3450" customFormat="false" ht="13.8" hidden="false" customHeight="false" outlineLevel="0" collapsed="false">
      <c r="A3450" s="1" t="s">
        <v>5426</v>
      </c>
      <c r="B3450" s="2" t="n">
        <v>435.99</v>
      </c>
    </row>
    <row r="3451" customFormat="false" ht="13.8" hidden="false" customHeight="false" outlineLevel="0" collapsed="false">
      <c r="A3451" s="1" t="s">
        <v>5428</v>
      </c>
      <c r="B3451" s="2" t="n">
        <v>403.49</v>
      </c>
    </row>
    <row r="3452" customFormat="false" ht="13.8" hidden="false" customHeight="false" outlineLevel="0" collapsed="false">
      <c r="A3452" s="1" t="s">
        <v>5429</v>
      </c>
      <c r="B3452" s="2" t="n">
        <v>596.77</v>
      </c>
    </row>
    <row r="3453" customFormat="false" ht="13.8" hidden="false" customHeight="false" outlineLevel="0" collapsed="false">
      <c r="A3453" s="1" t="s">
        <v>5431</v>
      </c>
      <c r="B3453" s="2" t="n">
        <v>552.29</v>
      </c>
    </row>
    <row r="3454" customFormat="false" ht="13.8" hidden="false" customHeight="false" outlineLevel="0" collapsed="false">
      <c r="A3454" s="1" t="s">
        <v>5432</v>
      </c>
      <c r="B3454" s="2" t="n">
        <v>566.93</v>
      </c>
    </row>
    <row r="3455" customFormat="false" ht="13.8" hidden="false" customHeight="false" outlineLevel="0" collapsed="false">
      <c r="A3455" s="1" t="s">
        <v>5434</v>
      </c>
      <c r="B3455" s="2" t="n">
        <v>524.67</v>
      </c>
    </row>
    <row r="3456" customFormat="false" ht="13.8" hidden="false" customHeight="false" outlineLevel="0" collapsed="false">
      <c r="A3456" s="1" t="s">
        <v>5435</v>
      </c>
      <c r="B3456" s="2" t="n">
        <v>46.41</v>
      </c>
    </row>
    <row r="3457" customFormat="false" ht="13.8" hidden="false" customHeight="false" outlineLevel="0" collapsed="false">
      <c r="A3457" s="1" t="s">
        <v>5437</v>
      </c>
      <c r="B3457" s="2" t="n">
        <v>44.14</v>
      </c>
    </row>
    <row r="3458" customFormat="false" ht="13.8" hidden="false" customHeight="false" outlineLevel="0" collapsed="false">
      <c r="A3458" s="1" t="s">
        <v>5438</v>
      </c>
      <c r="B3458" s="2" t="n">
        <v>53.38</v>
      </c>
    </row>
    <row r="3459" customFormat="false" ht="13.8" hidden="false" customHeight="false" outlineLevel="0" collapsed="false">
      <c r="A3459" s="1" t="s">
        <v>5440</v>
      </c>
      <c r="B3459" s="2" t="n">
        <v>50.76</v>
      </c>
    </row>
    <row r="3460" customFormat="false" ht="13.8" hidden="false" customHeight="false" outlineLevel="0" collapsed="false">
      <c r="A3460" s="1" t="s">
        <v>5441</v>
      </c>
      <c r="B3460" s="2" t="n">
        <v>62.36</v>
      </c>
    </row>
    <row r="3461" customFormat="false" ht="13.8" hidden="false" customHeight="false" outlineLevel="0" collapsed="false">
      <c r="A3461" s="1" t="s">
        <v>5443</v>
      </c>
      <c r="B3461" s="2" t="n">
        <v>59.45</v>
      </c>
    </row>
    <row r="3462" customFormat="false" ht="13.8" hidden="false" customHeight="false" outlineLevel="0" collapsed="false">
      <c r="A3462" s="1" t="s">
        <v>5444</v>
      </c>
      <c r="B3462" s="2" t="n">
        <v>71.72</v>
      </c>
    </row>
    <row r="3463" customFormat="false" ht="13.8" hidden="false" customHeight="false" outlineLevel="0" collapsed="false">
      <c r="A3463" s="1" t="s">
        <v>5446</v>
      </c>
      <c r="B3463" s="2" t="n">
        <v>68.37</v>
      </c>
    </row>
    <row r="3464" customFormat="false" ht="13.8" hidden="false" customHeight="false" outlineLevel="0" collapsed="false">
      <c r="A3464" s="1" t="s">
        <v>5447</v>
      </c>
      <c r="B3464" s="2" t="n">
        <v>98.2</v>
      </c>
    </row>
    <row r="3465" customFormat="false" ht="13.8" hidden="false" customHeight="false" outlineLevel="0" collapsed="false">
      <c r="A3465" s="1" t="s">
        <v>5449</v>
      </c>
      <c r="B3465" s="2" t="n">
        <v>92.57</v>
      </c>
    </row>
    <row r="3466" customFormat="false" ht="13.8" hidden="false" customHeight="false" outlineLevel="0" collapsed="false">
      <c r="A3466" s="1" t="s">
        <v>5450</v>
      </c>
      <c r="B3466" s="2" t="n">
        <v>112.93</v>
      </c>
    </row>
    <row r="3467" customFormat="false" ht="13.8" hidden="false" customHeight="false" outlineLevel="0" collapsed="false">
      <c r="A3467" s="1" t="s">
        <v>5452</v>
      </c>
      <c r="B3467" s="2" t="n">
        <v>106.46</v>
      </c>
    </row>
    <row r="3468" customFormat="false" ht="13.8" hidden="false" customHeight="false" outlineLevel="0" collapsed="false">
      <c r="A3468" s="1" t="s">
        <v>5453</v>
      </c>
      <c r="B3468" s="2" t="n">
        <v>180.94</v>
      </c>
    </row>
    <row r="3469" customFormat="false" ht="13.8" hidden="false" customHeight="false" outlineLevel="0" collapsed="false">
      <c r="A3469" s="1" t="s">
        <v>5455</v>
      </c>
      <c r="B3469" s="2" t="n">
        <v>169.16</v>
      </c>
    </row>
    <row r="3470" customFormat="false" ht="13.8" hidden="false" customHeight="false" outlineLevel="0" collapsed="false">
      <c r="A3470" s="1" t="s">
        <v>5456</v>
      </c>
      <c r="B3470" s="2" t="n">
        <v>208.08</v>
      </c>
    </row>
    <row r="3471" customFormat="false" ht="13.8" hidden="false" customHeight="false" outlineLevel="0" collapsed="false">
      <c r="A3471" s="1" t="s">
        <v>5458</v>
      </c>
      <c r="B3471" s="2" t="n">
        <v>194.53</v>
      </c>
    </row>
    <row r="3472" customFormat="false" ht="13.8" hidden="false" customHeight="false" outlineLevel="0" collapsed="false">
      <c r="A3472" s="1" t="s">
        <v>5459</v>
      </c>
      <c r="B3472" s="2" t="n">
        <v>7.84</v>
      </c>
    </row>
    <row r="3473" customFormat="false" ht="13.8" hidden="false" customHeight="false" outlineLevel="0" collapsed="false">
      <c r="A3473" s="1" t="s">
        <v>5461</v>
      </c>
      <c r="B3473" s="2" t="n">
        <v>7.4</v>
      </c>
    </row>
    <row r="3474" customFormat="false" ht="13.8" hidden="false" customHeight="false" outlineLevel="0" collapsed="false">
      <c r="A3474" s="1" t="s">
        <v>5462</v>
      </c>
      <c r="B3474" s="2" t="n">
        <v>8.66</v>
      </c>
    </row>
    <row r="3475" customFormat="false" ht="13.8" hidden="false" customHeight="false" outlineLevel="0" collapsed="false">
      <c r="A3475" s="1" t="s">
        <v>5464</v>
      </c>
      <c r="B3475" s="2" t="n">
        <v>8.19</v>
      </c>
    </row>
    <row r="3476" customFormat="false" ht="13.8" hidden="false" customHeight="false" outlineLevel="0" collapsed="false">
      <c r="A3476" s="1" t="s">
        <v>5465</v>
      </c>
      <c r="B3476" s="2" t="n">
        <v>9.43</v>
      </c>
    </row>
    <row r="3477" customFormat="false" ht="13.8" hidden="false" customHeight="false" outlineLevel="0" collapsed="false">
      <c r="A3477" s="1" t="s">
        <v>5467</v>
      </c>
      <c r="B3477" s="2" t="n">
        <v>8.92</v>
      </c>
    </row>
    <row r="3478" customFormat="false" ht="13.8" hidden="false" customHeight="false" outlineLevel="0" collapsed="false">
      <c r="A3478" s="1" t="s">
        <v>5468</v>
      </c>
      <c r="B3478" s="2" t="n">
        <v>10.96</v>
      </c>
    </row>
    <row r="3479" customFormat="false" ht="13.8" hidden="false" customHeight="false" outlineLevel="0" collapsed="false">
      <c r="A3479" s="1" t="s">
        <v>5470</v>
      </c>
      <c r="B3479" s="2" t="n">
        <v>10.39</v>
      </c>
    </row>
    <row r="3480" customFormat="false" ht="13.8" hidden="false" customHeight="false" outlineLevel="0" collapsed="false">
      <c r="A3480" s="1" t="s">
        <v>5471</v>
      </c>
      <c r="B3480" s="2" t="n">
        <v>13.76</v>
      </c>
    </row>
    <row r="3481" customFormat="false" ht="13.8" hidden="false" customHeight="false" outlineLevel="0" collapsed="false">
      <c r="A3481" s="1" t="s">
        <v>5473</v>
      </c>
      <c r="B3481" s="2" t="n">
        <v>13.09</v>
      </c>
    </row>
    <row r="3482" customFormat="false" ht="13.8" hidden="false" customHeight="false" outlineLevel="0" collapsed="false">
      <c r="A3482" s="1" t="s">
        <v>5474</v>
      </c>
      <c r="B3482" s="2" t="n">
        <v>6.34</v>
      </c>
    </row>
    <row r="3483" customFormat="false" ht="13.8" hidden="false" customHeight="false" outlineLevel="0" collapsed="false">
      <c r="A3483" s="1" t="s">
        <v>5476</v>
      </c>
      <c r="B3483" s="2" t="n">
        <v>5.8</v>
      </c>
    </row>
    <row r="3484" customFormat="false" ht="13.8" hidden="false" customHeight="false" outlineLevel="0" collapsed="false">
      <c r="A3484" s="1" t="s">
        <v>5477</v>
      </c>
      <c r="B3484" s="2" t="n">
        <v>7.83</v>
      </c>
    </row>
    <row r="3485" customFormat="false" ht="13.8" hidden="false" customHeight="false" outlineLevel="0" collapsed="false">
      <c r="A3485" s="1" t="s">
        <v>5479</v>
      </c>
      <c r="B3485" s="2" t="n">
        <v>7.19</v>
      </c>
    </row>
    <row r="3486" customFormat="false" ht="13.8" hidden="false" customHeight="false" outlineLevel="0" collapsed="false">
      <c r="A3486" s="1" t="s">
        <v>5480</v>
      </c>
      <c r="B3486" s="2" t="n">
        <v>10.21</v>
      </c>
    </row>
    <row r="3487" customFormat="false" ht="13.8" hidden="false" customHeight="false" outlineLevel="0" collapsed="false">
      <c r="A3487" s="1" t="s">
        <v>5482</v>
      </c>
      <c r="B3487" s="2" t="n">
        <v>9.41</v>
      </c>
    </row>
    <row r="3488" customFormat="false" ht="13.8" hidden="false" customHeight="false" outlineLevel="0" collapsed="false">
      <c r="A3488" s="1" t="s">
        <v>5483</v>
      </c>
      <c r="B3488" s="2" t="n">
        <v>12.79</v>
      </c>
    </row>
    <row r="3489" customFormat="false" ht="13.8" hidden="false" customHeight="false" outlineLevel="0" collapsed="false">
      <c r="A3489" s="1" t="s">
        <v>5485</v>
      </c>
      <c r="B3489" s="2" t="n">
        <v>11.82</v>
      </c>
    </row>
    <row r="3490" customFormat="false" ht="13.8" hidden="false" customHeight="false" outlineLevel="0" collapsed="false">
      <c r="A3490" s="1" t="s">
        <v>5486</v>
      </c>
      <c r="B3490" s="2" t="n">
        <v>8.29</v>
      </c>
    </row>
    <row r="3491" customFormat="false" ht="13.8" hidden="false" customHeight="false" outlineLevel="0" collapsed="false">
      <c r="A3491" s="1" t="s">
        <v>5488</v>
      </c>
      <c r="B3491" s="2" t="n">
        <v>7.42</v>
      </c>
    </row>
    <row r="3492" customFormat="false" ht="13.8" hidden="false" customHeight="false" outlineLevel="0" collapsed="false">
      <c r="A3492" s="1" t="s">
        <v>5489</v>
      </c>
      <c r="B3492" s="2" t="n">
        <v>10.73</v>
      </c>
    </row>
    <row r="3493" customFormat="false" ht="13.8" hidden="false" customHeight="false" outlineLevel="0" collapsed="false">
      <c r="A3493" s="1" t="s">
        <v>5491</v>
      </c>
      <c r="B3493" s="2" t="n">
        <v>9.6</v>
      </c>
    </row>
    <row r="3494" customFormat="false" ht="13.8" hidden="false" customHeight="false" outlineLevel="0" collapsed="false">
      <c r="A3494" s="1" t="s">
        <v>5492</v>
      </c>
      <c r="B3494" s="2" t="n">
        <v>16.65</v>
      </c>
    </row>
    <row r="3495" customFormat="false" ht="13.8" hidden="false" customHeight="false" outlineLevel="0" collapsed="false">
      <c r="A3495" s="1" t="s">
        <v>5494</v>
      </c>
      <c r="B3495" s="2" t="n">
        <v>14.88</v>
      </c>
    </row>
    <row r="3496" customFormat="false" ht="13.8" hidden="false" customHeight="false" outlineLevel="0" collapsed="false">
      <c r="A3496" s="1" t="s">
        <v>5495</v>
      </c>
      <c r="B3496" s="2" t="n">
        <v>23.11</v>
      </c>
    </row>
    <row r="3497" customFormat="false" ht="13.8" hidden="false" customHeight="false" outlineLevel="0" collapsed="false">
      <c r="A3497" s="1" t="s">
        <v>5497</v>
      </c>
      <c r="B3497" s="2" t="n">
        <v>20.62</v>
      </c>
    </row>
    <row r="3498" customFormat="false" ht="13.8" hidden="false" customHeight="false" outlineLevel="0" collapsed="false">
      <c r="A3498" s="1" t="s">
        <v>5498</v>
      </c>
      <c r="B3498" s="2" t="n">
        <v>27.04</v>
      </c>
    </row>
    <row r="3499" customFormat="false" ht="13.8" hidden="false" customHeight="false" outlineLevel="0" collapsed="false">
      <c r="A3499" s="1" t="s">
        <v>5500</v>
      </c>
      <c r="B3499" s="2" t="n">
        <v>24.22</v>
      </c>
    </row>
    <row r="3500" customFormat="false" ht="13.8" hidden="false" customHeight="false" outlineLevel="0" collapsed="false">
      <c r="A3500" s="1" t="s">
        <v>5501</v>
      </c>
      <c r="B3500" s="2" t="n">
        <v>35.51</v>
      </c>
    </row>
    <row r="3501" customFormat="false" ht="13.8" hidden="false" customHeight="false" outlineLevel="0" collapsed="false">
      <c r="A3501" s="1" t="s">
        <v>5503</v>
      </c>
      <c r="B3501" s="2" t="n">
        <v>31.97</v>
      </c>
    </row>
    <row r="3502" customFormat="false" ht="13.8" hidden="false" customHeight="false" outlineLevel="0" collapsed="false">
      <c r="A3502" s="1" t="s">
        <v>5528</v>
      </c>
      <c r="B3502" s="2" t="n">
        <v>556.3</v>
      </c>
    </row>
    <row r="3503" customFormat="false" ht="13.8" hidden="false" customHeight="false" outlineLevel="0" collapsed="false">
      <c r="A3503" s="1" t="s">
        <v>5530</v>
      </c>
      <c r="B3503" s="2" t="n">
        <v>532.39</v>
      </c>
    </row>
    <row r="3504" customFormat="false" ht="13.8" hidden="false" customHeight="false" outlineLevel="0" collapsed="false">
      <c r="A3504" s="1" t="s">
        <v>5531</v>
      </c>
      <c r="B3504" s="2" t="n">
        <v>239.23</v>
      </c>
    </row>
    <row r="3505" customFormat="false" ht="13.8" hidden="false" customHeight="false" outlineLevel="0" collapsed="false">
      <c r="A3505" s="1" t="s">
        <v>5533</v>
      </c>
      <c r="B3505" s="2" t="n">
        <v>228.61</v>
      </c>
    </row>
    <row r="3506" customFormat="false" ht="13.8" hidden="false" customHeight="false" outlineLevel="0" collapsed="false">
      <c r="A3506" s="1" t="s">
        <v>5534</v>
      </c>
      <c r="B3506" s="2" t="n">
        <v>279.05</v>
      </c>
    </row>
    <row r="3507" customFormat="false" ht="13.8" hidden="false" customHeight="false" outlineLevel="0" collapsed="false">
      <c r="A3507" s="1" t="s">
        <v>5536</v>
      </c>
      <c r="B3507" s="2" t="n">
        <v>263.11</v>
      </c>
    </row>
    <row r="3508" customFormat="false" ht="13.8" hidden="false" customHeight="false" outlineLevel="0" collapsed="false">
      <c r="A3508" s="1" t="s">
        <v>5537</v>
      </c>
      <c r="B3508" s="2" t="n">
        <v>119.45</v>
      </c>
    </row>
    <row r="3509" customFormat="false" ht="13.8" hidden="false" customHeight="false" outlineLevel="0" collapsed="false">
      <c r="A3509" s="1" t="s">
        <v>5539</v>
      </c>
      <c r="B3509" s="2" t="n">
        <v>103.51</v>
      </c>
    </row>
    <row r="3510" customFormat="false" ht="13.8" hidden="false" customHeight="false" outlineLevel="0" collapsed="false">
      <c r="A3510" s="1" t="s">
        <v>5540</v>
      </c>
      <c r="B3510" s="2" t="n">
        <v>39.8</v>
      </c>
    </row>
    <row r="3511" customFormat="false" ht="13.8" hidden="false" customHeight="false" outlineLevel="0" collapsed="false">
      <c r="A3511" s="1" t="s">
        <v>5542</v>
      </c>
      <c r="B3511" s="2" t="n">
        <v>37.95</v>
      </c>
    </row>
    <row r="3512" customFormat="false" ht="13.8" hidden="false" customHeight="false" outlineLevel="0" collapsed="false">
      <c r="A3512" s="1" t="s">
        <v>5543</v>
      </c>
      <c r="B3512" s="2" t="n">
        <v>31.71</v>
      </c>
    </row>
    <row r="3513" customFormat="false" ht="13.8" hidden="false" customHeight="false" outlineLevel="0" collapsed="false">
      <c r="A3513" s="1" t="s">
        <v>5545</v>
      </c>
      <c r="B3513" s="2" t="n">
        <v>30.11</v>
      </c>
    </row>
    <row r="3514" customFormat="false" ht="13.8" hidden="false" customHeight="false" outlineLevel="0" collapsed="false">
      <c r="A3514" s="1" t="s">
        <v>5546</v>
      </c>
      <c r="B3514" s="2" t="n">
        <v>73.65</v>
      </c>
    </row>
    <row r="3515" customFormat="false" ht="13.8" hidden="false" customHeight="false" outlineLevel="0" collapsed="false">
      <c r="A3515" s="1" t="s">
        <v>5548</v>
      </c>
      <c r="B3515" s="2" t="n">
        <v>70.95</v>
      </c>
    </row>
    <row r="3516" customFormat="false" ht="13.8" hidden="false" customHeight="false" outlineLevel="0" collapsed="false">
      <c r="A3516" s="1" t="s">
        <v>5549</v>
      </c>
      <c r="B3516" s="2" t="n">
        <v>37.67</v>
      </c>
    </row>
    <row r="3517" customFormat="false" ht="13.8" hidden="false" customHeight="false" outlineLevel="0" collapsed="false">
      <c r="A3517" s="1" t="s">
        <v>5551</v>
      </c>
      <c r="B3517" s="2" t="n">
        <v>35.37</v>
      </c>
    </row>
    <row r="3518" customFormat="false" ht="13.8" hidden="false" customHeight="false" outlineLevel="0" collapsed="false">
      <c r="A3518" s="1" t="s">
        <v>5552</v>
      </c>
      <c r="B3518" s="2" t="n">
        <v>49.21</v>
      </c>
    </row>
    <row r="3519" customFormat="false" ht="13.8" hidden="false" customHeight="false" outlineLevel="0" collapsed="false">
      <c r="A3519" s="1" t="s">
        <v>5554</v>
      </c>
      <c r="B3519" s="2" t="n">
        <v>46.14</v>
      </c>
    </row>
    <row r="3520" customFormat="false" ht="13.8" hidden="false" customHeight="false" outlineLevel="0" collapsed="false">
      <c r="A3520" s="1" t="s">
        <v>5555</v>
      </c>
      <c r="B3520" s="2" t="n">
        <v>48.13</v>
      </c>
    </row>
    <row r="3521" customFormat="false" ht="13.8" hidden="false" customHeight="false" outlineLevel="0" collapsed="false">
      <c r="A3521" s="1" t="s">
        <v>5557</v>
      </c>
      <c r="B3521" s="2" t="n">
        <v>44.3</v>
      </c>
    </row>
    <row r="3522" customFormat="false" ht="13.8" hidden="false" customHeight="false" outlineLevel="0" collapsed="false">
      <c r="A3522" s="1" t="s">
        <v>5558</v>
      </c>
      <c r="B3522" s="2" t="n">
        <v>61.44</v>
      </c>
    </row>
    <row r="3523" customFormat="false" ht="13.8" hidden="false" customHeight="false" outlineLevel="0" collapsed="false">
      <c r="A3523" s="1" t="s">
        <v>5560</v>
      </c>
      <c r="B3523" s="2" t="n">
        <v>59.01</v>
      </c>
    </row>
    <row r="3524" customFormat="false" ht="13.8" hidden="false" customHeight="false" outlineLevel="0" collapsed="false">
      <c r="A3524" s="1" t="s">
        <v>5561</v>
      </c>
      <c r="B3524" s="2" t="n">
        <v>40.99</v>
      </c>
    </row>
    <row r="3525" customFormat="false" ht="13.8" hidden="false" customHeight="false" outlineLevel="0" collapsed="false">
      <c r="A3525" s="1" t="s">
        <v>5563</v>
      </c>
      <c r="B3525" s="2" t="n">
        <v>39.37</v>
      </c>
    </row>
    <row r="3526" customFormat="false" ht="13.8" hidden="false" customHeight="false" outlineLevel="0" collapsed="false">
      <c r="A3526" s="1" t="s">
        <v>5564</v>
      </c>
      <c r="B3526" s="2" t="n">
        <v>284.3</v>
      </c>
    </row>
    <row r="3527" customFormat="false" ht="13.8" hidden="false" customHeight="false" outlineLevel="0" collapsed="false">
      <c r="A3527" s="1" t="s">
        <v>5566</v>
      </c>
      <c r="B3527" s="2" t="n">
        <v>274.96</v>
      </c>
    </row>
    <row r="3528" customFormat="false" ht="13.8" hidden="false" customHeight="false" outlineLevel="0" collapsed="false">
      <c r="A3528" s="1" t="s">
        <v>5567</v>
      </c>
      <c r="B3528" s="2" t="n">
        <v>34.04</v>
      </c>
    </row>
    <row r="3529" customFormat="false" ht="13.8" hidden="false" customHeight="false" outlineLevel="0" collapsed="false">
      <c r="A3529" s="1" t="s">
        <v>5569</v>
      </c>
      <c r="B3529" s="2" t="n">
        <v>32.5</v>
      </c>
    </row>
    <row r="3530" customFormat="false" ht="13.8" hidden="false" customHeight="false" outlineLevel="0" collapsed="false">
      <c r="A3530" s="1" t="s">
        <v>5570</v>
      </c>
      <c r="B3530" s="2" t="n">
        <v>185.05</v>
      </c>
    </row>
    <row r="3531" customFormat="false" ht="13.8" hidden="false" customHeight="false" outlineLevel="0" collapsed="false">
      <c r="A3531" s="1" t="s">
        <v>5572</v>
      </c>
      <c r="B3531" s="2" t="n">
        <v>180.98</v>
      </c>
    </row>
    <row r="3532" customFormat="false" ht="13.8" hidden="false" customHeight="false" outlineLevel="0" collapsed="false">
      <c r="A3532" s="1" t="s">
        <v>5573</v>
      </c>
      <c r="B3532" s="2" t="n">
        <v>45.25</v>
      </c>
    </row>
    <row r="3533" customFormat="false" ht="13.8" hidden="false" customHeight="false" outlineLevel="0" collapsed="false">
      <c r="A3533" s="1" t="s">
        <v>5575</v>
      </c>
      <c r="B3533" s="2" t="n">
        <v>43.54</v>
      </c>
    </row>
    <row r="3534" customFormat="false" ht="13.8" hidden="false" customHeight="false" outlineLevel="0" collapsed="false">
      <c r="A3534" s="1" t="s">
        <v>5576</v>
      </c>
      <c r="B3534" s="2" t="n">
        <v>257.06</v>
      </c>
    </row>
    <row r="3535" customFormat="false" ht="13.8" hidden="false" customHeight="false" outlineLevel="0" collapsed="false">
      <c r="A3535" s="1" t="s">
        <v>5578</v>
      </c>
      <c r="B3535" s="2" t="n">
        <v>240.53</v>
      </c>
    </row>
    <row r="3536" customFormat="false" ht="13.8" hidden="false" customHeight="false" outlineLevel="0" collapsed="false">
      <c r="A3536" s="1" t="s">
        <v>5579</v>
      </c>
      <c r="B3536" s="2" t="n">
        <v>13.75</v>
      </c>
    </row>
    <row r="3537" customFormat="false" ht="13.8" hidden="false" customHeight="false" outlineLevel="0" collapsed="false">
      <c r="A3537" s="1" t="s">
        <v>5581</v>
      </c>
      <c r="B3537" s="2" t="n">
        <v>12.63</v>
      </c>
    </row>
    <row r="3538" customFormat="false" ht="13.8" hidden="false" customHeight="false" outlineLevel="0" collapsed="false">
      <c r="A3538" s="1" t="s">
        <v>5582</v>
      </c>
      <c r="B3538" s="2" t="n">
        <v>33.78</v>
      </c>
    </row>
    <row r="3539" customFormat="false" ht="13.8" hidden="false" customHeight="false" outlineLevel="0" collapsed="false">
      <c r="A3539" s="1" t="s">
        <v>5584</v>
      </c>
      <c r="B3539" s="2" t="n">
        <v>31.26</v>
      </c>
    </row>
    <row r="3540" customFormat="false" ht="13.8" hidden="false" customHeight="false" outlineLevel="0" collapsed="false">
      <c r="A3540" s="1" t="s">
        <v>5585</v>
      </c>
      <c r="B3540" s="2" t="n">
        <v>1928.85</v>
      </c>
    </row>
    <row r="3541" customFormat="false" ht="13.8" hidden="false" customHeight="false" outlineLevel="0" collapsed="false">
      <c r="A3541" s="1" t="s">
        <v>5587</v>
      </c>
      <c r="B3541" s="2" t="n">
        <v>1803.21</v>
      </c>
    </row>
    <row r="3542" customFormat="false" ht="13.8" hidden="false" customHeight="false" outlineLevel="0" collapsed="false">
      <c r="A3542" s="1" t="s">
        <v>5588</v>
      </c>
      <c r="B3542" s="2" t="n">
        <v>79.64</v>
      </c>
    </row>
    <row r="3543" customFormat="false" ht="13.8" hidden="false" customHeight="false" outlineLevel="0" collapsed="false">
      <c r="A3543" s="1" t="s">
        <v>5590</v>
      </c>
      <c r="B3543" s="2" t="n">
        <v>74.55</v>
      </c>
    </row>
    <row r="3544" customFormat="false" ht="13.8" hidden="false" customHeight="false" outlineLevel="0" collapsed="false">
      <c r="A3544" s="1" t="s">
        <v>5591</v>
      </c>
      <c r="B3544" s="2" t="n">
        <v>103.63</v>
      </c>
    </row>
    <row r="3545" customFormat="false" ht="13.8" hidden="false" customHeight="false" outlineLevel="0" collapsed="false">
      <c r="A3545" s="1" t="s">
        <v>5593</v>
      </c>
      <c r="B3545" s="2" t="n">
        <v>97.61</v>
      </c>
    </row>
    <row r="3546" customFormat="false" ht="13.8" hidden="false" customHeight="false" outlineLevel="0" collapsed="false">
      <c r="A3546" s="1" t="s">
        <v>5594</v>
      </c>
      <c r="B3546" s="2" t="n">
        <v>42.13</v>
      </c>
    </row>
    <row r="3547" customFormat="false" ht="13.8" hidden="false" customHeight="false" outlineLevel="0" collapsed="false">
      <c r="A3547" s="1" t="s">
        <v>5596</v>
      </c>
      <c r="B3547" s="2" t="n">
        <v>38.65</v>
      </c>
    </row>
    <row r="3548" customFormat="false" ht="13.8" hidden="false" customHeight="false" outlineLevel="0" collapsed="false">
      <c r="A3548" s="1" t="s">
        <v>5597</v>
      </c>
      <c r="B3548" s="2" t="n">
        <v>302.01</v>
      </c>
    </row>
    <row r="3549" customFormat="false" ht="13.8" hidden="false" customHeight="false" outlineLevel="0" collapsed="false">
      <c r="A3549" s="1" t="s">
        <v>5599</v>
      </c>
      <c r="B3549" s="2" t="n">
        <v>291.38</v>
      </c>
    </row>
    <row r="3550" customFormat="false" ht="13.8" hidden="false" customHeight="false" outlineLevel="0" collapsed="false">
      <c r="A3550" s="1" t="s">
        <v>5600</v>
      </c>
      <c r="B3550" s="2" t="n">
        <v>44.65</v>
      </c>
    </row>
    <row r="3551" customFormat="false" ht="13.8" hidden="false" customHeight="false" outlineLevel="0" collapsed="false">
      <c r="A3551" s="1" t="s">
        <v>5602</v>
      </c>
      <c r="B3551" s="2" t="n">
        <v>41.16</v>
      </c>
    </row>
    <row r="3552" customFormat="false" ht="13.8" hidden="false" customHeight="false" outlineLevel="0" collapsed="false">
      <c r="A3552" s="1" t="s">
        <v>5603</v>
      </c>
      <c r="B3552" s="2" t="n">
        <v>46.63</v>
      </c>
    </row>
    <row r="3553" customFormat="false" ht="13.8" hidden="false" customHeight="false" outlineLevel="0" collapsed="false">
      <c r="A3553" s="1" t="s">
        <v>5605</v>
      </c>
      <c r="B3553" s="2" t="n">
        <v>42.67</v>
      </c>
    </row>
    <row r="3554" customFormat="false" ht="13.8" hidden="false" customHeight="false" outlineLevel="0" collapsed="false">
      <c r="A3554" s="1" t="s">
        <v>5606</v>
      </c>
      <c r="B3554" s="2" t="n">
        <v>66.03</v>
      </c>
    </row>
    <row r="3555" customFormat="false" ht="13.8" hidden="false" customHeight="false" outlineLevel="0" collapsed="false">
      <c r="A3555" s="1" t="s">
        <v>5608</v>
      </c>
      <c r="B3555" s="2" t="n">
        <v>61.4</v>
      </c>
    </row>
    <row r="3556" customFormat="false" ht="13.8" hidden="false" customHeight="false" outlineLevel="0" collapsed="false">
      <c r="A3556" s="1" t="s">
        <v>5609</v>
      </c>
      <c r="B3556" s="2" t="n">
        <v>24.02</v>
      </c>
    </row>
    <row r="3557" customFormat="false" ht="13.8" hidden="false" customHeight="false" outlineLevel="0" collapsed="false">
      <c r="A3557" s="1" t="s">
        <v>5611</v>
      </c>
      <c r="B3557" s="2" t="n">
        <v>21.44</v>
      </c>
    </row>
    <row r="3558" customFormat="false" ht="13.8" hidden="false" customHeight="false" outlineLevel="0" collapsed="false">
      <c r="A3558" s="1" t="s">
        <v>5612</v>
      </c>
      <c r="B3558" s="2" t="n">
        <v>50</v>
      </c>
    </row>
    <row r="3559" customFormat="false" ht="13.8" hidden="false" customHeight="false" outlineLevel="0" collapsed="false">
      <c r="A3559" s="1" t="s">
        <v>5614</v>
      </c>
      <c r="B3559" s="2" t="n">
        <v>50</v>
      </c>
    </row>
    <row r="3560" customFormat="false" ht="13.8" hidden="false" customHeight="false" outlineLevel="0" collapsed="false">
      <c r="A3560" s="1" t="s">
        <v>5615</v>
      </c>
      <c r="B3560" s="2" t="n">
        <v>6.71</v>
      </c>
    </row>
    <row r="3561" customFormat="false" ht="13.8" hidden="false" customHeight="false" outlineLevel="0" collapsed="false">
      <c r="A3561" s="1" t="s">
        <v>5617</v>
      </c>
      <c r="B3561" s="2" t="n">
        <v>6.15</v>
      </c>
    </row>
    <row r="3562" customFormat="false" ht="13.8" hidden="false" customHeight="false" outlineLevel="0" collapsed="false">
      <c r="A3562" s="1" t="s">
        <v>5618</v>
      </c>
      <c r="B3562" s="2" t="n">
        <v>2.47</v>
      </c>
    </row>
    <row r="3563" customFormat="false" ht="13.8" hidden="false" customHeight="false" outlineLevel="0" collapsed="false">
      <c r="A3563" s="1" t="s">
        <v>5620</v>
      </c>
      <c r="B3563" s="2" t="n">
        <v>2.19</v>
      </c>
    </row>
    <row r="3564" customFormat="false" ht="13.8" hidden="false" customHeight="false" outlineLevel="0" collapsed="false">
      <c r="A3564" s="1" t="s">
        <v>5621</v>
      </c>
      <c r="B3564" s="2" t="n">
        <v>3.16</v>
      </c>
    </row>
    <row r="3565" customFormat="false" ht="13.8" hidden="false" customHeight="false" outlineLevel="0" collapsed="false">
      <c r="A3565" s="1" t="s">
        <v>5623</v>
      </c>
      <c r="B3565" s="2" t="n">
        <v>2.83</v>
      </c>
    </row>
    <row r="3566" customFormat="false" ht="13.8" hidden="false" customHeight="false" outlineLevel="0" collapsed="false">
      <c r="A3566" s="1" t="s">
        <v>5624</v>
      </c>
      <c r="B3566" s="2" t="n">
        <v>695.04</v>
      </c>
    </row>
    <row r="3567" customFormat="false" ht="13.8" hidden="false" customHeight="false" outlineLevel="0" collapsed="false">
      <c r="A3567" s="1" t="s">
        <v>5626</v>
      </c>
      <c r="B3567" s="2" t="n">
        <v>689.53</v>
      </c>
    </row>
    <row r="3568" customFormat="false" ht="13.8" hidden="false" customHeight="false" outlineLevel="0" collapsed="false">
      <c r="A3568" s="1" t="s">
        <v>5627</v>
      </c>
      <c r="B3568" s="2" t="n">
        <v>5755.58</v>
      </c>
    </row>
    <row r="3569" customFormat="false" ht="13.8" hidden="false" customHeight="false" outlineLevel="0" collapsed="false">
      <c r="A3569" s="1" t="s">
        <v>5629</v>
      </c>
      <c r="B3569" s="2" t="n">
        <v>5750.06</v>
      </c>
    </row>
    <row r="3570" customFormat="false" ht="13.8" hidden="false" customHeight="false" outlineLevel="0" collapsed="false">
      <c r="A3570" s="1" t="s">
        <v>5630</v>
      </c>
      <c r="B3570" s="2" t="n">
        <v>2846.36</v>
      </c>
    </row>
    <row r="3571" customFormat="false" ht="13.8" hidden="false" customHeight="false" outlineLevel="0" collapsed="false">
      <c r="A3571" s="1" t="s">
        <v>5632</v>
      </c>
      <c r="B3571" s="2" t="n">
        <v>2839</v>
      </c>
    </row>
    <row r="3572" customFormat="false" ht="13.8" hidden="false" customHeight="false" outlineLevel="0" collapsed="false">
      <c r="A3572" s="1" t="s">
        <v>5633</v>
      </c>
      <c r="B3572" s="2" t="n">
        <v>1.37</v>
      </c>
    </row>
    <row r="3573" customFormat="false" ht="13.8" hidden="false" customHeight="false" outlineLevel="0" collapsed="false">
      <c r="A3573" s="1" t="s">
        <v>5636</v>
      </c>
      <c r="B3573" s="2" t="n">
        <v>1.36</v>
      </c>
    </row>
    <row r="3574" customFormat="false" ht="13.8" hidden="false" customHeight="false" outlineLevel="0" collapsed="false">
      <c r="A3574" s="1" t="s">
        <v>5637</v>
      </c>
      <c r="B3574" s="2" t="n">
        <v>40.52</v>
      </c>
    </row>
    <row r="3575" customFormat="false" ht="13.8" hidden="false" customHeight="false" outlineLevel="0" collapsed="false">
      <c r="A3575" s="1" t="s">
        <v>5639</v>
      </c>
      <c r="B3575" s="2" t="n">
        <v>39.79</v>
      </c>
    </row>
    <row r="3576" customFormat="false" ht="13.8" hidden="false" customHeight="false" outlineLevel="0" collapsed="false">
      <c r="A3576" s="1" t="s">
        <v>5640</v>
      </c>
      <c r="B3576" s="2" t="n">
        <v>232.1</v>
      </c>
    </row>
    <row r="3577" customFormat="false" ht="13.8" hidden="false" customHeight="false" outlineLevel="0" collapsed="false">
      <c r="A3577" s="1" t="s">
        <v>5642</v>
      </c>
      <c r="B3577" s="2" t="n">
        <v>231.37</v>
      </c>
    </row>
    <row r="3578" customFormat="false" ht="13.8" hidden="false" customHeight="false" outlineLevel="0" collapsed="false">
      <c r="A3578" s="1" t="s">
        <v>5643</v>
      </c>
      <c r="B3578" s="2" t="n">
        <v>2809.47</v>
      </c>
    </row>
    <row r="3579" customFormat="false" ht="13.8" hidden="false" customHeight="false" outlineLevel="0" collapsed="false">
      <c r="A3579" s="1" t="s">
        <v>5645</v>
      </c>
      <c r="B3579" s="2" t="n">
        <v>2807.04</v>
      </c>
    </row>
    <row r="3580" customFormat="false" ht="13.8" hidden="false" customHeight="false" outlineLevel="0" collapsed="false">
      <c r="A3580" s="1" t="s">
        <v>5646</v>
      </c>
      <c r="B3580" s="2" t="n">
        <v>3244.7</v>
      </c>
    </row>
    <row r="3581" customFormat="false" ht="13.8" hidden="false" customHeight="false" outlineLevel="0" collapsed="false">
      <c r="A3581" s="1" t="s">
        <v>5648</v>
      </c>
      <c r="B3581" s="2" t="n">
        <v>3209.98</v>
      </c>
    </row>
    <row r="3582" customFormat="false" ht="13.8" hidden="false" customHeight="false" outlineLevel="0" collapsed="false">
      <c r="A3582" s="1" t="s">
        <v>5649</v>
      </c>
      <c r="B3582" s="2" t="n">
        <v>208.15</v>
      </c>
    </row>
    <row r="3583" customFormat="false" ht="13.8" hidden="false" customHeight="false" outlineLevel="0" collapsed="false">
      <c r="A3583" s="1" t="s">
        <v>5651</v>
      </c>
      <c r="B3583" s="2" t="n">
        <v>205.28</v>
      </c>
    </row>
    <row r="3584" customFormat="false" ht="13.8" hidden="false" customHeight="false" outlineLevel="0" collapsed="false">
      <c r="A3584" s="1" t="s">
        <v>5652</v>
      </c>
      <c r="B3584" s="2" t="n">
        <v>11.28</v>
      </c>
    </row>
    <row r="3585" customFormat="false" ht="13.8" hidden="false" customHeight="false" outlineLevel="0" collapsed="false">
      <c r="A3585" s="1" t="s">
        <v>5654</v>
      </c>
      <c r="B3585" s="2" t="n">
        <v>10.55</v>
      </c>
    </row>
    <row r="3586" customFormat="false" ht="13.8" hidden="false" customHeight="false" outlineLevel="0" collapsed="false">
      <c r="A3586" s="1" t="s">
        <v>5655</v>
      </c>
      <c r="B3586" s="2" t="n">
        <v>34.54</v>
      </c>
    </row>
    <row r="3587" customFormat="false" ht="13.8" hidden="false" customHeight="false" outlineLevel="0" collapsed="false">
      <c r="A3587" s="1" t="s">
        <v>5657</v>
      </c>
      <c r="B3587" s="2" t="n">
        <v>33.81</v>
      </c>
    </row>
    <row r="3588" customFormat="false" ht="13.8" hidden="false" customHeight="false" outlineLevel="0" collapsed="false">
      <c r="A3588" s="1" t="s">
        <v>5658</v>
      </c>
      <c r="B3588" s="2" t="n">
        <v>11.28</v>
      </c>
    </row>
    <row r="3589" customFormat="false" ht="13.8" hidden="false" customHeight="false" outlineLevel="0" collapsed="false">
      <c r="A3589" s="1" t="s">
        <v>5660</v>
      </c>
      <c r="B3589" s="2" t="n">
        <v>10.55</v>
      </c>
    </row>
    <row r="3590" customFormat="false" ht="13.8" hidden="false" customHeight="false" outlineLevel="0" collapsed="false">
      <c r="A3590" s="1" t="s">
        <v>5661</v>
      </c>
      <c r="B3590" s="2" t="n">
        <v>11.28</v>
      </c>
    </row>
    <row r="3591" customFormat="false" ht="13.8" hidden="false" customHeight="false" outlineLevel="0" collapsed="false">
      <c r="A3591" s="1" t="s">
        <v>5663</v>
      </c>
      <c r="B3591" s="2" t="n">
        <v>10.55</v>
      </c>
    </row>
    <row r="3592" customFormat="false" ht="13.8" hidden="false" customHeight="false" outlineLevel="0" collapsed="false">
      <c r="A3592" s="1" t="s">
        <v>5664</v>
      </c>
      <c r="B3592" s="2" t="n">
        <v>10.24</v>
      </c>
    </row>
    <row r="3593" customFormat="false" ht="13.8" hidden="false" customHeight="false" outlineLevel="0" collapsed="false">
      <c r="A3593" s="1" t="s">
        <v>5666</v>
      </c>
      <c r="B3593" s="2" t="n">
        <v>9.51</v>
      </c>
    </row>
    <row r="3594" customFormat="false" ht="13.8" hidden="false" customHeight="false" outlineLevel="0" collapsed="false">
      <c r="A3594" s="1" t="s">
        <v>5667</v>
      </c>
      <c r="B3594" s="2" t="n">
        <v>49.76</v>
      </c>
    </row>
    <row r="3595" customFormat="false" ht="13.8" hidden="false" customHeight="false" outlineLevel="0" collapsed="false">
      <c r="A3595" s="1" t="s">
        <v>5669</v>
      </c>
      <c r="B3595" s="2" t="n">
        <v>49.03</v>
      </c>
    </row>
    <row r="3596" customFormat="false" ht="13.8" hidden="false" customHeight="false" outlineLevel="0" collapsed="false">
      <c r="A3596" s="1" t="s">
        <v>5670</v>
      </c>
      <c r="B3596" s="2" t="n">
        <v>10.74</v>
      </c>
    </row>
    <row r="3597" customFormat="false" ht="13.8" hidden="false" customHeight="false" outlineLevel="0" collapsed="false">
      <c r="A3597" s="1" t="s">
        <v>5672</v>
      </c>
      <c r="B3597" s="2" t="n">
        <v>10.01</v>
      </c>
    </row>
    <row r="3598" customFormat="false" ht="13.8" hidden="false" customHeight="false" outlineLevel="0" collapsed="false">
      <c r="A3598" s="1" t="s">
        <v>5673</v>
      </c>
      <c r="B3598" s="2" t="n">
        <v>15.09</v>
      </c>
    </row>
    <row r="3599" customFormat="false" ht="13.8" hidden="false" customHeight="false" outlineLevel="0" collapsed="false">
      <c r="A3599" s="1" t="s">
        <v>5675</v>
      </c>
      <c r="B3599" s="2" t="n">
        <v>14.36</v>
      </c>
    </row>
    <row r="3600" customFormat="false" ht="13.8" hidden="false" customHeight="false" outlineLevel="0" collapsed="false">
      <c r="A3600" s="1" t="s">
        <v>5676</v>
      </c>
      <c r="B3600" s="2" t="n">
        <v>12.61</v>
      </c>
    </row>
    <row r="3601" customFormat="false" ht="13.8" hidden="false" customHeight="false" outlineLevel="0" collapsed="false">
      <c r="A3601" s="1" t="s">
        <v>5678</v>
      </c>
      <c r="B3601" s="2" t="n">
        <v>11.88</v>
      </c>
    </row>
    <row r="3602" customFormat="false" ht="13.8" hidden="false" customHeight="false" outlineLevel="0" collapsed="false">
      <c r="A3602" s="1" t="s">
        <v>5679</v>
      </c>
      <c r="B3602" s="2" t="n">
        <v>110.1</v>
      </c>
    </row>
    <row r="3603" customFormat="false" ht="13.8" hidden="false" customHeight="false" outlineLevel="0" collapsed="false">
      <c r="A3603" s="1" t="s">
        <v>5681</v>
      </c>
      <c r="B3603" s="2" t="n">
        <v>107.88</v>
      </c>
    </row>
    <row r="3604" customFormat="false" ht="13.8" hidden="false" customHeight="false" outlineLevel="0" collapsed="false">
      <c r="A3604" s="1" t="s">
        <v>5685</v>
      </c>
      <c r="B3604" s="2" t="n">
        <v>236.6</v>
      </c>
    </row>
    <row r="3605" customFormat="false" ht="13.8" hidden="false" customHeight="false" outlineLevel="0" collapsed="false">
      <c r="A3605" s="1" t="s">
        <v>5687</v>
      </c>
      <c r="B3605" s="2" t="n">
        <v>234.38</v>
      </c>
    </row>
    <row r="3606" customFormat="false" ht="13.8" hidden="false" customHeight="false" outlineLevel="0" collapsed="false">
      <c r="A3606" s="1" t="s">
        <v>5688</v>
      </c>
      <c r="B3606" s="2" t="n">
        <v>266.6</v>
      </c>
    </row>
    <row r="3607" customFormat="false" ht="13.8" hidden="false" customHeight="false" outlineLevel="0" collapsed="false">
      <c r="A3607" s="1" t="s">
        <v>5690</v>
      </c>
      <c r="B3607" s="2" t="n">
        <v>264.38</v>
      </c>
    </row>
    <row r="3608" customFormat="false" ht="13.8" hidden="false" customHeight="false" outlineLevel="0" collapsed="false">
      <c r="A3608" s="1" t="s">
        <v>34167</v>
      </c>
      <c r="B3608" s="2" t="n">
        <v>301.6</v>
      </c>
    </row>
    <row r="3609" customFormat="false" ht="13.8" hidden="false" customHeight="false" outlineLevel="0" collapsed="false">
      <c r="A3609" s="1" t="s">
        <v>34168</v>
      </c>
      <c r="B3609" s="2" t="n">
        <v>299.38</v>
      </c>
    </row>
    <row r="3610" customFormat="false" ht="13.8" hidden="false" customHeight="false" outlineLevel="0" collapsed="false">
      <c r="A3610" s="1" t="s">
        <v>5691</v>
      </c>
      <c r="B3610" s="2" t="n">
        <v>108.35</v>
      </c>
    </row>
    <row r="3611" customFormat="false" ht="13.8" hidden="false" customHeight="false" outlineLevel="0" collapsed="false">
      <c r="A3611" s="1" t="s">
        <v>5693</v>
      </c>
      <c r="B3611" s="2" t="n">
        <v>106.14</v>
      </c>
    </row>
    <row r="3612" customFormat="false" ht="13.8" hidden="false" customHeight="false" outlineLevel="0" collapsed="false">
      <c r="A3612" s="1" t="s">
        <v>5694</v>
      </c>
      <c r="B3612" s="2" t="n">
        <v>134.1</v>
      </c>
    </row>
    <row r="3613" customFormat="false" ht="13.8" hidden="false" customHeight="false" outlineLevel="0" collapsed="false">
      <c r="A3613" s="1" t="s">
        <v>5696</v>
      </c>
      <c r="B3613" s="2" t="n">
        <v>131.88</v>
      </c>
    </row>
    <row r="3614" customFormat="false" ht="13.8" hidden="false" customHeight="false" outlineLevel="0" collapsed="false">
      <c r="A3614" s="1" t="s">
        <v>5697</v>
      </c>
      <c r="B3614" s="2" t="n">
        <v>79.48</v>
      </c>
    </row>
    <row r="3615" customFormat="false" ht="13.8" hidden="false" customHeight="false" outlineLevel="0" collapsed="false">
      <c r="A3615" s="1" t="s">
        <v>5699</v>
      </c>
      <c r="B3615" s="2" t="n">
        <v>78.22</v>
      </c>
    </row>
    <row r="3616" customFormat="false" ht="13.8" hidden="false" customHeight="false" outlineLevel="0" collapsed="false">
      <c r="A3616" s="1" t="s">
        <v>5700</v>
      </c>
      <c r="B3616" s="2" t="n">
        <v>19.11</v>
      </c>
    </row>
    <row r="3617" customFormat="false" ht="13.8" hidden="false" customHeight="false" outlineLevel="0" collapsed="false">
      <c r="A3617" s="1" t="s">
        <v>5702</v>
      </c>
      <c r="B3617" s="2" t="n">
        <v>18.16</v>
      </c>
    </row>
    <row r="3618" customFormat="false" ht="13.8" hidden="false" customHeight="false" outlineLevel="0" collapsed="false">
      <c r="A3618" s="1" t="s">
        <v>5703</v>
      </c>
      <c r="B3618" s="2" t="n">
        <v>111.76</v>
      </c>
    </row>
    <row r="3619" customFormat="false" ht="13.8" hidden="false" customHeight="false" outlineLevel="0" collapsed="false">
      <c r="A3619" s="1" t="s">
        <v>5705</v>
      </c>
      <c r="B3619" s="2" t="n">
        <v>109.92</v>
      </c>
    </row>
    <row r="3620" customFormat="false" ht="13.8" hidden="false" customHeight="false" outlineLevel="0" collapsed="false">
      <c r="A3620" s="1" t="s">
        <v>5706</v>
      </c>
      <c r="B3620" s="2" t="n">
        <v>1104.2</v>
      </c>
    </row>
    <row r="3621" customFormat="false" ht="13.8" hidden="false" customHeight="false" outlineLevel="0" collapsed="false">
      <c r="A3621" s="1" t="s">
        <v>5708</v>
      </c>
      <c r="B3621" s="2" t="n">
        <v>1103.47</v>
      </c>
    </row>
    <row r="3622" customFormat="false" ht="13.8" hidden="false" customHeight="false" outlineLevel="0" collapsed="false">
      <c r="A3622" s="1" t="s">
        <v>34169</v>
      </c>
      <c r="B3622" s="2" t="n">
        <v>23.34</v>
      </c>
    </row>
    <row r="3623" customFormat="false" ht="13.8" hidden="false" customHeight="false" outlineLevel="0" collapsed="false">
      <c r="A3623" s="1" t="s">
        <v>34170</v>
      </c>
      <c r="B3623" s="2" t="n">
        <v>21.5</v>
      </c>
    </row>
    <row r="3624" customFormat="false" ht="13.8" hidden="false" customHeight="false" outlineLevel="0" collapsed="false">
      <c r="A3624" s="1" t="s">
        <v>5712</v>
      </c>
      <c r="B3624" s="2" t="n">
        <v>1.46</v>
      </c>
    </row>
    <row r="3625" customFormat="false" ht="13.8" hidden="false" customHeight="false" outlineLevel="0" collapsed="false">
      <c r="A3625" s="1" t="s">
        <v>5714</v>
      </c>
      <c r="B3625" s="2" t="n">
        <v>1.29</v>
      </c>
    </row>
    <row r="3626" customFormat="false" ht="13.8" hidden="false" customHeight="false" outlineLevel="0" collapsed="false">
      <c r="A3626" s="1" t="s">
        <v>5718</v>
      </c>
      <c r="B3626" s="2" t="n">
        <v>2.04</v>
      </c>
    </row>
    <row r="3627" customFormat="false" ht="13.8" hidden="false" customHeight="false" outlineLevel="0" collapsed="false">
      <c r="A3627" s="1" t="s">
        <v>5720</v>
      </c>
      <c r="B3627" s="2" t="n">
        <v>1.99</v>
      </c>
    </row>
    <row r="3628" customFormat="false" ht="13.8" hidden="false" customHeight="false" outlineLevel="0" collapsed="false">
      <c r="A3628" s="1" t="s">
        <v>5721</v>
      </c>
      <c r="B3628" s="2" t="n">
        <v>2.71</v>
      </c>
    </row>
    <row r="3629" customFormat="false" ht="13.8" hidden="false" customHeight="false" outlineLevel="0" collapsed="false">
      <c r="A3629" s="1" t="s">
        <v>5723</v>
      </c>
      <c r="B3629" s="2" t="n">
        <v>2.44</v>
      </c>
    </row>
    <row r="3630" customFormat="false" ht="13.8" hidden="false" customHeight="false" outlineLevel="0" collapsed="false">
      <c r="A3630" s="1" t="s">
        <v>5724</v>
      </c>
      <c r="B3630" s="2" t="n">
        <v>844.68</v>
      </c>
    </row>
    <row r="3631" customFormat="false" ht="13.8" hidden="false" customHeight="false" outlineLevel="0" collapsed="false">
      <c r="A3631" s="1" t="s">
        <v>5726</v>
      </c>
      <c r="B3631" s="2" t="n">
        <v>844.68</v>
      </c>
    </row>
    <row r="3632" customFormat="false" ht="13.8" hidden="false" customHeight="false" outlineLevel="0" collapsed="false">
      <c r="A3632" s="1" t="s">
        <v>5727</v>
      </c>
      <c r="B3632" s="2" t="n">
        <v>227.5</v>
      </c>
    </row>
    <row r="3633" customFormat="false" ht="13.8" hidden="false" customHeight="false" outlineLevel="0" collapsed="false">
      <c r="A3633" s="1" t="s">
        <v>5729</v>
      </c>
      <c r="B3633" s="2" t="n">
        <v>215.34</v>
      </c>
    </row>
    <row r="3634" customFormat="false" ht="13.8" hidden="false" customHeight="false" outlineLevel="0" collapsed="false">
      <c r="A3634" s="1" t="s">
        <v>5730</v>
      </c>
      <c r="B3634" s="2" t="n">
        <v>295.88</v>
      </c>
    </row>
    <row r="3635" customFormat="false" ht="13.8" hidden="false" customHeight="false" outlineLevel="0" collapsed="false">
      <c r="A3635" s="1" t="s">
        <v>5732</v>
      </c>
      <c r="B3635" s="2" t="n">
        <v>280.81</v>
      </c>
    </row>
    <row r="3636" customFormat="false" ht="13.8" hidden="false" customHeight="false" outlineLevel="0" collapsed="false">
      <c r="A3636" s="1" t="s">
        <v>5733</v>
      </c>
      <c r="B3636" s="2" t="n">
        <v>200.93</v>
      </c>
    </row>
    <row r="3637" customFormat="false" ht="13.8" hidden="false" customHeight="false" outlineLevel="0" collapsed="false">
      <c r="A3637" s="1" t="s">
        <v>5735</v>
      </c>
      <c r="B3637" s="2" t="n">
        <v>193.03</v>
      </c>
    </row>
    <row r="3638" customFormat="false" ht="13.8" hidden="false" customHeight="false" outlineLevel="0" collapsed="false">
      <c r="A3638" s="1" t="s">
        <v>5736</v>
      </c>
      <c r="B3638" s="2" t="n">
        <v>273.46</v>
      </c>
    </row>
    <row r="3639" customFormat="false" ht="13.8" hidden="false" customHeight="false" outlineLevel="0" collapsed="false">
      <c r="A3639" s="1" t="s">
        <v>5738</v>
      </c>
      <c r="B3639" s="2" t="n">
        <v>264.81</v>
      </c>
    </row>
    <row r="3640" customFormat="false" ht="13.8" hidden="false" customHeight="false" outlineLevel="0" collapsed="false">
      <c r="A3640" s="1" t="s">
        <v>5739</v>
      </c>
      <c r="B3640" s="2" t="n">
        <v>341.1</v>
      </c>
    </row>
    <row r="3641" customFormat="false" ht="13.8" hidden="false" customHeight="false" outlineLevel="0" collapsed="false">
      <c r="A3641" s="1" t="s">
        <v>5741</v>
      </c>
      <c r="B3641" s="2" t="n">
        <v>320.77</v>
      </c>
    </row>
    <row r="3642" customFormat="false" ht="13.8" hidden="false" customHeight="false" outlineLevel="0" collapsed="false">
      <c r="A3642" s="1" t="s">
        <v>5742</v>
      </c>
      <c r="B3642" s="2" t="n">
        <v>624.72</v>
      </c>
    </row>
    <row r="3643" customFormat="false" ht="13.8" hidden="false" customHeight="false" outlineLevel="0" collapsed="false">
      <c r="A3643" s="1" t="s">
        <v>5744</v>
      </c>
      <c r="B3643" s="2" t="n">
        <v>593.55</v>
      </c>
    </row>
    <row r="3644" customFormat="false" ht="13.8" hidden="false" customHeight="false" outlineLevel="0" collapsed="false">
      <c r="A3644" s="1" t="s">
        <v>5745</v>
      </c>
      <c r="B3644" s="2" t="n">
        <v>97.18</v>
      </c>
    </row>
    <row r="3645" customFormat="false" ht="13.8" hidden="false" customHeight="false" outlineLevel="0" collapsed="false">
      <c r="A3645" s="1" t="s">
        <v>5747</v>
      </c>
      <c r="B3645" s="2" t="n">
        <v>92.01</v>
      </c>
    </row>
    <row r="3646" customFormat="false" ht="13.8" hidden="false" customHeight="false" outlineLevel="0" collapsed="false">
      <c r="A3646" s="1" t="s">
        <v>5748</v>
      </c>
      <c r="B3646" s="2" t="n">
        <v>108.8</v>
      </c>
    </row>
    <row r="3647" customFormat="false" ht="13.8" hidden="false" customHeight="false" outlineLevel="0" collapsed="false">
      <c r="A3647" s="1" t="s">
        <v>5750</v>
      </c>
      <c r="B3647" s="2" t="n">
        <v>103.64</v>
      </c>
    </row>
    <row r="3648" customFormat="false" ht="13.8" hidden="false" customHeight="false" outlineLevel="0" collapsed="false">
      <c r="A3648" s="1" t="s">
        <v>5751</v>
      </c>
      <c r="B3648" s="2" t="n">
        <v>166.86</v>
      </c>
    </row>
    <row r="3649" customFormat="false" ht="13.8" hidden="false" customHeight="false" outlineLevel="0" collapsed="false">
      <c r="A3649" s="1" t="s">
        <v>5753</v>
      </c>
      <c r="B3649" s="2" t="n">
        <v>161.7</v>
      </c>
    </row>
    <row r="3650" customFormat="false" ht="13.8" hidden="false" customHeight="false" outlineLevel="0" collapsed="false">
      <c r="A3650" s="1" t="s">
        <v>5754</v>
      </c>
      <c r="B3650" s="2" t="n">
        <v>127.38</v>
      </c>
    </row>
    <row r="3651" customFormat="false" ht="13.8" hidden="false" customHeight="false" outlineLevel="0" collapsed="false">
      <c r="A3651" s="1" t="s">
        <v>5756</v>
      </c>
      <c r="B3651" s="2" t="n">
        <v>119.9</v>
      </c>
    </row>
    <row r="3652" customFormat="false" ht="13.8" hidden="false" customHeight="false" outlineLevel="0" collapsed="false">
      <c r="A3652" s="1" t="s">
        <v>5757</v>
      </c>
      <c r="B3652" s="2" t="n">
        <v>139.05</v>
      </c>
    </row>
    <row r="3653" customFormat="false" ht="13.8" hidden="false" customHeight="false" outlineLevel="0" collapsed="false">
      <c r="A3653" s="1" t="s">
        <v>5759</v>
      </c>
      <c r="B3653" s="2" t="n">
        <v>131.57</v>
      </c>
    </row>
    <row r="3654" customFormat="false" ht="13.8" hidden="false" customHeight="false" outlineLevel="0" collapsed="false">
      <c r="A3654" s="1" t="s">
        <v>5760</v>
      </c>
      <c r="B3654" s="2" t="n">
        <v>197.48</v>
      </c>
    </row>
    <row r="3655" customFormat="false" ht="13.8" hidden="false" customHeight="false" outlineLevel="0" collapsed="false">
      <c r="A3655" s="1" t="s">
        <v>5762</v>
      </c>
      <c r="B3655" s="2" t="n">
        <v>190</v>
      </c>
    </row>
    <row r="3656" customFormat="false" ht="13.8" hidden="false" customHeight="false" outlineLevel="0" collapsed="false">
      <c r="A3656" s="1" t="s">
        <v>5763</v>
      </c>
      <c r="B3656" s="2" t="n">
        <v>149.64</v>
      </c>
    </row>
    <row r="3657" customFormat="false" ht="13.8" hidden="false" customHeight="false" outlineLevel="0" collapsed="false">
      <c r="A3657" s="1" t="s">
        <v>5765</v>
      </c>
      <c r="B3657" s="2" t="n">
        <v>140.56</v>
      </c>
    </row>
    <row r="3658" customFormat="false" ht="13.8" hidden="false" customHeight="false" outlineLevel="0" collapsed="false">
      <c r="A3658" s="1" t="s">
        <v>5766</v>
      </c>
      <c r="B3658" s="2" t="n">
        <v>161.14</v>
      </c>
    </row>
    <row r="3659" customFormat="false" ht="13.8" hidden="false" customHeight="false" outlineLevel="0" collapsed="false">
      <c r="A3659" s="1" t="s">
        <v>5768</v>
      </c>
      <c r="B3659" s="2" t="n">
        <v>152.06</v>
      </c>
    </row>
    <row r="3660" customFormat="false" ht="13.8" hidden="false" customHeight="false" outlineLevel="0" collapsed="false">
      <c r="A3660" s="1" t="s">
        <v>5769</v>
      </c>
      <c r="B3660" s="2" t="n">
        <v>218.61</v>
      </c>
    </row>
    <row r="3661" customFormat="false" ht="13.8" hidden="false" customHeight="false" outlineLevel="0" collapsed="false">
      <c r="A3661" s="1" t="s">
        <v>5771</v>
      </c>
      <c r="B3661" s="2" t="n">
        <v>209.54</v>
      </c>
    </row>
    <row r="3662" customFormat="false" ht="13.8" hidden="false" customHeight="false" outlineLevel="0" collapsed="false">
      <c r="A3662" s="1" t="s">
        <v>5772</v>
      </c>
      <c r="B3662" s="2" t="n">
        <v>110.48</v>
      </c>
    </row>
    <row r="3663" customFormat="false" ht="13.8" hidden="false" customHeight="false" outlineLevel="0" collapsed="false">
      <c r="A3663" s="1" t="s">
        <v>5774</v>
      </c>
      <c r="B3663" s="2" t="n">
        <v>104.69</v>
      </c>
    </row>
    <row r="3664" customFormat="false" ht="13.8" hidden="false" customHeight="false" outlineLevel="0" collapsed="false">
      <c r="A3664" s="1" t="s">
        <v>5775</v>
      </c>
      <c r="B3664" s="2" t="n">
        <v>122.1</v>
      </c>
    </row>
    <row r="3665" customFormat="false" ht="13.8" hidden="false" customHeight="false" outlineLevel="0" collapsed="false">
      <c r="A3665" s="1" t="s">
        <v>5777</v>
      </c>
      <c r="B3665" s="2" t="n">
        <v>116.32</v>
      </c>
    </row>
    <row r="3666" customFormat="false" ht="13.8" hidden="false" customHeight="false" outlineLevel="0" collapsed="false">
      <c r="A3666" s="1" t="s">
        <v>5778</v>
      </c>
      <c r="B3666" s="2" t="n">
        <v>180.16</v>
      </c>
    </row>
    <row r="3667" customFormat="false" ht="13.8" hidden="false" customHeight="false" outlineLevel="0" collapsed="false">
      <c r="A3667" s="1" t="s">
        <v>5780</v>
      </c>
      <c r="B3667" s="2" t="n">
        <v>174.38</v>
      </c>
    </row>
    <row r="3668" customFormat="false" ht="13.8" hidden="false" customHeight="false" outlineLevel="0" collapsed="false">
      <c r="A3668" s="1" t="s">
        <v>5781</v>
      </c>
      <c r="B3668" s="2" t="n">
        <v>151.08</v>
      </c>
    </row>
    <row r="3669" customFormat="false" ht="13.8" hidden="false" customHeight="false" outlineLevel="0" collapsed="false">
      <c r="A3669" s="1" t="s">
        <v>5783</v>
      </c>
      <c r="B3669" s="2" t="n">
        <v>142.81</v>
      </c>
    </row>
    <row r="3670" customFormat="false" ht="13.8" hidden="false" customHeight="false" outlineLevel="0" collapsed="false">
      <c r="A3670" s="1" t="s">
        <v>5784</v>
      </c>
      <c r="B3670" s="2" t="n">
        <v>162.75</v>
      </c>
    </row>
    <row r="3671" customFormat="false" ht="13.8" hidden="false" customHeight="false" outlineLevel="0" collapsed="false">
      <c r="A3671" s="1" t="s">
        <v>5786</v>
      </c>
      <c r="B3671" s="2" t="n">
        <v>154.49</v>
      </c>
    </row>
    <row r="3672" customFormat="false" ht="13.8" hidden="false" customHeight="false" outlineLevel="0" collapsed="false">
      <c r="A3672" s="1" t="s">
        <v>5787</v>
      </c>
      <c r="B3672" s="2" t="n">
        <v>221.18</v>
      </c>
    </row>
    <row r="3673" customFormat="false" ht="13.8" hidden="false" customHeight="false" outlineLevel="0" collapsed="false">
      <c r="A3673" s="1" t="s">
        <v>5789</v>
      </c>
      <c r="B3673" s="2" t="n">
        <v>212.91</v>
      </c>
    </row>
    <row r="3674" customFormat="false" ht="13.8" hidden="false" customHeight="false" outlineLevel="0" collapsed="false">
      <c r="A3674" s="1" t="s">
        <v>5790</v>
      </c>
      <c r="B3674" s="2" t="n">
        <v>174.67</v>
      </c>
    </row>
    <row r="3675" customFormat="false" ht="13.8" hidden="false" customHeight="false" outlineLevel="0" collapsed="false">
      <c r="A3675" s="1" t="s">
        <v>5792</v>
      </c>
      <c r="B3675" s="2" t="n">
        <v>164.68</v>
      </c>
    </row>
    <row r="3676" customFormat="false" ht="13.8" hidden="false" customHeight="false" outlineLevel="0" collapsed="false">
      <c r="A3676" s="1" t="s">
        <v>5793</v>
      </c>
      <c r="B3676" s="2" t="n">
        <v>186.17</v>
      </c>
    </row>
    <row r="3677" customFormat="false" ht="13.8" hidden="false" customHeight="false" outlineLevel="0" collapsed="false">
      <c r="A3677" s="1" t="s">
        <v>5795</v>
      </c>
      <c r="B3677" s="2" t="n">
        <v>176.18</v>
      </c>
    </row>
    <row r="3678" customFormat="false" ht="13.8" hidden="false" customHeight="false" outlineLevel="0" collapsed="false">
      <c r="A3678" s="1" t="s">
        <v>5796</v>
      </c>
      <c r="B3678" s="2" t="n">
        <v>243.64</v>
      </c>
    </row>
    <row r="3679" customFormat="false" ht="13.8" hidden="false" customHeight="false" outlineLevel="0" collapsed="false">
      <c r="A3679" s="1" t="s">
        <v>5798</v>
      </c>
      <c r="B3679" s="2" t="n">
        <v>233.65</v>
      </c>
    </row>
    <row r="3680" customFormat="false" ht="13.8" hidden="false" customHeight="false" outlineLevel="0" collapsed="false">
      <c r="A3680" s="1" t="s">
        <v>5799</v>
      </c>
      <c r="B3680" s="2" t="n">
        <v>41.55</v>
      </c>
    </row>
    <row r="3681" customFormat="false" ht="13.8" hidden="false" customHeight="false" outlineLevel="0" collapsed="false">
      <c r="A3681" s="1" t="s">
        <v>5801</v>
      </c>
      <c r="B3681" s="2" t="n">
        <v>41.15</v>
      </c>
    </row>
    <row r="3682" customFormat="false" ht="13.8" hidden="false" customHeight="false" outlineLevel="0" collapsed="false">
      <c r="A3682" s="1" t="s">
        <v>5802</v>
      </c>
      <c r="B3682" s="2" t="n">
        <v>66.85</v>
      </c>
    </row>
    <row r="3683" customFormat="false" ht="13.8" hidden="false" customHeight="false" outlineLevel="0" collapsed="false">
      <c r="A3683" s="1" t="s">
        <v>5804</v>
      </c>
      <c r="B3683" s="2" t="n">
        <v>66.25</v>
      </c>
    </row>
    <row r="3684" customFormat="false" ht="13.8" hidden="false" customHeight="false" outlineLevel="0" collapsed="false">
      <c r="A3684" s="1" t="s">
        <v>5805</v>
      </c>
      <c r="B3684" s="2" t="n">
        <v>59.82</v>
      </c>
    </row>
    <row r="3685" customFormat="false" ht="13.8" hidden="false" customHeight="false" outlineLevel="0" collapsed="false">
      <c r="A3685" s="1" t="s">
        <v>5807</v>
      </c>
      <c r="B3685" s="2" t="n">
        <v>59.07</v>
      </c>
    </row>
    <row r="3686" customFormat="false" ht="13.8" hidden="false" customHeight="false" outlineLevel="0" collapsed="false">
      <c r="A3686" s="1" t="s">
        <v>5817</v>
      </c>
      <c r="B3686" s="2" t="n">
        <v>105.97</v>
      </c>
    </row>
    <row r="3687" customFormat="false" ht="13.8" hidden="false" customHeight="false" outlineLevel="0" collapsed="false">
      <c r="A3687" s="1" t="s">
        <v>5819</v>
      </c>
      <c r="B3687" s="2" t="n">
        <v>97.63</v>
      </c>
    </row>
    <row r="3688" customFormat="false" ht="13.8" hidden="false" customHeight="false" outlineLevel="0" collapsed="false">
      <c r="A3688" s="1" t="s">
        <v>5820</v>
      </c>
      <c r="B3688" s="2" t="n">
        <v>309.82</v>
      </c>
    </row>
    <row r="3689" customFormat="false" ht="13.8" hidden="false" customHeight="false" outlineLevel="0" collapsed="false">
      <c r="A3689" s="1" t="s">
        <v>5822</v>
      </c>
      <c r="B3689" s="2" t="n">
        <v>288.07</v>
      </c>
    </row>
    <row r="3690" customFormat="false" ht="13.8" hidden="false" customHeight="false" outlineLevel="0" collapsed="false">
      <c r="A3690" s="1" t="s">
        <v>5823</v>
      </c>
      <c r="B3690" s="2" t="n">
        <v>388.75</v>
      </c>
    </row>
    <row r="3691" customFormat="false" ht="13.8" hidden="false" customHeight="false" outlineLevel="0" collapsed="false">
      <c r="A3691" s="1" t="s">
        <v>5825</v>
      </c>
      <c r="B3691" s="2" t="n">
        <v>362.37</v>
      </c>
    </row>
    <row r="3692" customFormat="false" ht="13.8" hidden="false" customHeight="false" outlineLevel="0" collapsed="false">
      <c r="A3692" s="1" t="s">
        <v>5826</v>
      </c>
      <c r="B3692" s="2" t="n">
        <v>316.9</v>
      </c>
    </row>
    <row r="3693" customFormat="false" ht="13.8" hidden="false" customHeight="false" outlineLevel="0" collapsed="false">
      <c r="A3693" s="1" t="s">
        <v>5828</v>
      </c>
      <c r="B3693" s="2" t="n">
        <v>293.91</v>
      </c>
    </row>
    <row r="3694" customFormat="false" ht="13.8" hidden="false" customHeight="false" outlineLevel="0" collapsed="false">
      <c r="A3694" s="1" t="s">
        <v>5829</v>
      </c>
      <c r="B3694" s="2" t="n">
        <v>382.31</v>
      </c>
    </row>
    <row r="3695" customFormat="false" ht="13.8" hidden="false" customHeight="false" outlineLevel="0" collapsed="false">
      <c r="A3695" s="1" t="s">
        <v>5831</v>
      </c>
      <c r="B3695" s="2" t="n">
        <v>354.97</v>
      </c>
    </row>
    <row r="3696" customFormat="false" ht="13.8" hidden="false" customHeight="false" outlineLevel="0" collapsed="false">
      <c r="A3696" s="1" t="s">
        <v>5832</v>
      </c>
      <c r="B3696" s="2" t="n">
        <v>196.38</v>
      </c>
    </row>
    <row r="3697" customFormat="false" ht="13.8" hidden="false" customHeight="false" outlineLevel="0" collapsed="false">
      <c r="A3697" s="1" t="s">
        <v>5834</v>
      </c>
      <c r="B3697" s="2" t="n">
        <v>178.41</v>
      </c>
    </row>
    <row r="3698" customFormat="false" ht="13.8" hidden="false" customHeight="false" outlineLevel="0" collapsed="false">
      <c r="A3698" s="1" t="s">
        <v>5835</v>
      </c>
      <c r="B3698" s="2" t="n">
        <v>197.88</v>
      </c>
    </row>
    <row r="3699" customFormat="false" ht="13.8" hidden="false" customHeight="false" outlineLevel="0" collapsed="false">
      <c r="A3699" s="1" t="s">
        <v>5837</v>
      </c>
      <c r="B3699" s="2" t="n">
        <v>179.25</v>
      </c>
    </row>
    <row r="3700" customFormat="false" ht="13.8" hidden="false" customHeight="false" outlineLevel="0" collapsed="false">
      <c r="A3700" s="1" t="s">
        <v>5838</v>
      </c>
      <c r="B3700" s="2" t="n">
        <v>258.02</v>
      </c>
    </row>
    <row r="3701" customFormat="false" ht="13.8" hidden="false" customHeight="false" outlineLevel="0" collapsed="false">
      <c r="A3701" s="1" t="s">
        <v>5840</v>
      </c>
      <c r="B3701" s="2" t="n">
        <v>239.74</v>
      </c>
    </row>
    <row r="3702" customFormat="false" ht="13.8" hidden="false" customHeight="false" outlineLevel="0" collapsed="false">
      <c r="A3702" s="1" t="s">
        <v>5841</v>
      </c>
      <c r="B3702" s="2" t="n">
        <v>322.53</v>
      </c>
    </row>
    <row r="3703" customFormat="false" ht="13.8" hidden="false" customHeight="false" outlineLevel="0" collapsed="false">
      <c r="A3703" s="1" t="s">
        <v>5843</v>
      </c>
      <c r="B3703" s="2" t="n">
        <v>299.67</v>
      </c>
    </row>
    <row r="3704" customFormat="false" ht="13.8" hidden="false" customHeight="false" outlineLevel="0" collapsed="false">
      <c r="A3704" s="1" t="s">
        <v>5844</v>
      </c>
      <c r="B3704" s="2" t="n">
        <v>270.92</v>
      </c>
    </row>
    <row r="3705" customFormat="false" ht="13.8" hidden="false" customHeight="false" outlineLevel="0" collapsed="false">
      <c r="A3705" s="1" t="s">
        <v>5846</v>
      </c>
      <c r="B3705" s="2" t="n">
        <v>251.73</v>
      </c>
    </row>
    <row r="3706" customFormat="false" ht="13.8" hidden="false" customHeight="false" outlineLevel="0" collapsed="false">
      <c r="A3706" s="1" t="s">
        <v>5847</v>
      </c>
      <c r="B3706" s="2" t="n">
        <v>348.33</v>
      </c>
    </row>
    <row r="3707" customFormat="false" ht="13.8" hidden="false" customHeight="false" outlineLevel="0" collapsed="false">
      <c r="A3707" s="1" t="s">
        <v>5849</v>
      </c>
      <c r="B3707" s="2" t="n">
        <v>323.65</v>
      </c>
    </row>
    <row r="3708" customFormat="false" ht="13.8" hidden="false" customHeight="false" outlineLevel="0" collapsed="false">
      <c r="A3708" s="1" t="s">
        <v>5850</v>
      </c>
      <c r="B3708" s="2" t="n">
        <v>164.47</v>
      </c>
    </row>
    <row r="3709" customFormat="false" ht="13.8" hidden="false" customHeight="false" outlineLevel="0" collapsed="false">
      <c r="A3709" s="1" t="s">
        <v>5852</v>
      </c>
      <c r="B3709" s="2" t="n">
        <v>149.49</v>
      </c>
    </row>
    <row r="3710" customFormat="false" ht="13.8" hidden="false" customHeight="false" outlineLevel="0" collapsed="false">
      <c r="A3710" s="1" t="s">
        <v>5853</v>
      </c>
      <c r="B3710" s="2" t="n">
        <v>166.25</v>
      </c>
    </row>
    <row r="3711" customFormat="false" ht="13.8" hidden="false" customHeight="false" outlineLevel="0" collapsed="false">
      <c r="A3711" s="1" t="s">
        <v>5855</v>
      </c>
      <c r="B3711" s="2" t="n">
        <v>150.73</v>
      </c>
    </row>
    <row r="3712" customFormat="false" ht="13.8" hidden="false" customHeight="false" outlineLevel="0" collapsed="false">
      <c r="A3712" s="1" t="s">
        <v>5856</v>
      </c>
      <c r="B3712" s="2" t="n">
        <v>200.55</v>
      </c>
    </row>
    <row r="3713" customFormat="false" ht="13.8" hidden="false" customHeight="false" outlineLevel="0" collapsed="false">
      <c r="A3713" s="1" t="s">
        <v>5858</v>
      </c>
      <c r="B3713" s="2" t="n">
        <v>184.04</v>
      </c>
    </row>
    <row r="3714" customFormat="false" ht="13.8" hidden="false" customHeight="false" outlineLevel="0" collapsed="false">
      <c r="A3714" s="1" t="s">
        <v>5859</v>
      </c>
      <c r="B3714" s="2" t="n">
        <v>233.86</v>
      </c>
    </row>
    <row r="3715" customFormat="false" ht="13.8" hidden="false" customHeight="false" outlineLevel="0" collapsed="false">
      <c r="A3715" s="1" t="s">
        <v>5861</v>
      </c>
      <c r="B3715" s="2" t="n">
        <v>217.35</v>
      </c>
    </row>
    <row r="3716" customFormat="false" ht="13.8" hidden="false" customHeight="false" outlineLevel="0" collapsed="false">
      <c r="A3716" s="1" t="s">
        <v>5862</v>
      </c>
      <c r="B3716" s="2" t="n">
        <v>353.88</v>
      </c>
    </row>
    <row r="3717" customFormat="false" ht="13.8" hidden="false" customHeight="false" outlineLevel="0" collapsed="false">
      <c r="A3717" s="1" t="s">
        <v>5864</v>
      </c>
      <c r="B3717" s="2" t="n">
        <v>337.7</v>
      </c>
    </row>
    <row r="3718" customFormat="false" ht="13.8" hidden="false" customHeight="false" outlineLevel="0" collapsed="false">
      <c r="A3718" s="1" t="s">
        <v>5865</v>
      </c>
      <c r="B3718" s="2" t="n">
        <v>156.03</v>
      </c>
    </row>
    <row r="3719" customFormat="false" ht="13.8" hidden="false" customHeight="false" outlineLevel="0" collapsed="false">
      <c r="A3719" s="1" t="s">
        <v>5867</v>
      </c>
      <c r="B3719" s="2" t="n">
        <v>143.41</v>
      </c>
    </row>
    <row r="3720" customFormat="false" ht="13.8" hidden="false" customHeight="false" outlineLevel="0" collapsed="false">
      <c r="A3720" s="1" t="s">
        <v>5868</v>
      </c>
      <c r="B3720" s="2" t="n">
        <v>83.85</v>
      </c>
    </row>
    <row r="3721" customFormat="false" ht="13.8" hidden="false" customHeight="false" outlineLevel="0" collapsed="false">
      <c r="A3721" s="1" t="s">
        <v>5870</v>
      </c>
      <c r="B3721" s="2" t="n">
        <v>75.88</v>
      </c>
    </row>
    <row r="3722" customFormat="false" ht="13.8" hidden="false" customHeight="false" outlineLevel="0" collapsed="false">
      <c r="A3722" s="1" t="s">
        <v>5871</v>
      </c>
      <c r="B3722" s="2" t="n">
        <v>86.41</v>
      </c>
    </row>
    <row r="3723" customFormat="false" ht="13.8" hidden="false" customHeight="false" outlineLevel="0" collapsed="false">
      <c r="A3723" s="1" t="s">
        <v>5873</v>
      </c>
      <c r="B3723" s="2" t="n">
        <v>85.53</v>
      </c>
    </row>
    <row r="3724" customFormat="false" ht="13.8" hidden="false" customHeight="false" outlineLevel="0" collapsed="false">
      <c r="A3724" s="1" t="s">
        <v>5874</v>
      </c>
      <c r="B3724" s="2" t="n">
        <v>138.84</v>
      </c>
    </row>
    <row r="3725" customFormat="false" ht="13.8" hidden="false" customHeight="false" outlineLevel="0" collapsed="false">
      <c r="A3725" s="1" t="s">
        <v>5876</v>
      </c>
      <c r="B3725" s="2" t="n">
        <v>129.12</v>
      </c>
    </row>
    <row r="3726" customFormat="false" ht="13.8" hidden="false" customHeight="false" outlineLevel="0" collapsed="false">
      <c r="A3726" s="1" t="s">
        <v>5877</v>
      </c>
      <c r="B3726" s="2" t="n">
        <v>89.69</v>
      </c>
    </row>
    <row r="3727" customFormat="false" ht="13.8" hidden="false" customHeight="false" outlineLevel="0" collapsed="false">
      <c r="A3727" s="1" t="s">
        <v>5879</v>
      </c>
      <c r="B3727" s="2" t="n">
        <v>87.37</v>
      </c>
    </row>
    <row r="3728" customFormat="false" ht="13.8" hidden="false" customHeight="false" outlineLevel="0" collapsed="false">
      <c r="A3728" s="1" t="s">
        <v>5880</v>
      </c>
      <c r="B3728" s="2" t="n">
        <v>115.17</v>
      </c>
    </row>
    <row r="3729" customFormat="false" ht="13.8" hidden="false" customHeight="false" outlineLevel="0" collapsed="false">
      <c r="A3729" s="1" t="s">
        <v>5882</v>
      </c>
      <c r="B3729" s="2" t="n">
        <v>112.2</v>
      </c>
    </row>
    <row r="3730" customFormat="false" ht="13.8" hidden="false" customHeight="false" outlineLevel="0" collapsed="false">
      <c r="A3730" s="1" t="s">
        <v>5883</v>
      </c>
      <c r="B3730" s="2" t="n">
        <v>202.08</v>
      </c>
    </row>
    <row r="3731" customFormat="false" ht="13.8" hidden="false" customHeight="false" outlineLevel="0" collapsed="false">
      <c r="A3731" s="1" t="s">
        <v>5885</v>
      </c>
      <c r="B3731" s="2" t="n">
        <v>192.95</v>
      </c>
    </row>
    <row r="3732" customFormat="false" ht="13.8" hidden="false" customHeight="false" outlineLevel="0" collapsed="false">
      <c r="A3732" s="1" t="s">
        <v>5886</v>
      </c>
      <c r="B3732" s="2" t="n">
        <v>8.5</v>
      </c>
    </row>
    <row r="3733" customFormat="false" ht="13.8" hidden="false" customHeight="false" outlineLevel="0" collapsed="false">
      <c r="A3733" s="1" t="s">
        <v>5888</v>
      </c>
      <c r="B3733" s="2" t="n">
        <v>8.5</v>
      </c>
    </row>
    <row r="3734" customFormat="false" ht="13.8" hidden="false" customHeight="false" outlineLevel="0" collapsed="false">
      <c r="A3734" s="1" t="s">
        <v>5889</v>
      </c>
      <c r="B3734" s="2" t="n">
        <v>15</v>
      </c>
    </row>
    <row r="3735" customFormat="false" ht="13.8" hidden="false" customHeight="false" outlineLevel="0" collapsed="false">
      <c r="A3735" s="1" t="s">
        <v>5891</v>
      </c>
      <c r="B3735" s="2" t="n">
        <v>15</v>
      </c>
    </row>
    <row r="3736" customFormat="false" ht="13.8" hidden="false" customHeight="false" outlineLevel="0" collapsed="false">
      <c r="A3736" s="1" t="s">
        <v>5892</v>
      </c>
      <c r="B3736" s="2" t="n">
        <v>270</v>
      </c>
    </row>
    <row r="3737" customFormat="false" ht="13.8" hidden="false" customHeight="false" outlineLevel="0" collapsed="false">
      <c r="A3737" s="1" t="s">
        <v>5894</v>
      </c>
      <c r="B3737" s="2" t="n">
        <v>270</v>
      </c>
    </row>
    <row r="3738" customFormat="false" ht="13.8" hidden="false" customHeight="false" outlineLevel="0" collapsed="false">
      <c r="A3738" s="1" t="s">
        <v>5895</v>
      </c>
      <c r="B3738" s="2" t="n">
        <v>7.19</v>
      </c>
    </row>
    <row r="3739" customFormat="false" ht="13.8" hidden="false" customHeight="false" outlineLevel="0" collapsed="false">
      <c r="A3739" s="1" t="s">
        <v>5897</v>
      </c>
      <c r="B3739" s="2" t="n">
        <v>7.19</v>
      </c>
    </row>
    <row r="3740" customFormat="false" ht="13.8" hidden="false" customHeight="false" outlineLevel="0" collapsed="false">
      <c r="A3740" s="1" t="s">
        <v>5898</v>
      </c>
      <c r="B3740" s="2" t="n">
        <v>33.51</v>
      </c>
    </row>
    <row r="3741" customFormat="false" ht="13.8" hidden="false" customHeight="false" outlineLevel="0" collapsed="false">
      <c r="A3741" s="1" t="s">
        <v>5901</v>
      </c>
      <c r="B3741" s="2" t="n">
        <v>33.51</v>
      </c>
    </row>
    <row r="3742" customFormat="false" ht="13.8" hidden="false" customHeight="false" outlineLevel="0" collapsed="false">
      <c r="A3742" s="1" t="s">
        <v>5902</v>
      </c>
      <c r="B3742" s="2" t="n">
        <v>7572</v>
      </c>
    </row>
    <row r="3743" customFormat="false" ht="13.8" hidden="false" customHeight="false" outlineLevel="0" collapsed="false">
      <c r="A3743" s="1" t="s">
        <v>5904</v>
      </c>
      <c r="B3743" s="2" t="n">
        <v>6865</v>
      </c>
    </row>
    <row r="3744" customFormat="false" ht="13.8" hidden="false" customHeight="false" outlineLevel="0" collapsed="false">
      <c r="A3744" s="1" t="s">
        <v>5905</v>
      </c>
      <c r="B3744" s="2" t="n">
        <v>5640</v>
      </c>
    </row>
    <row r="3745" customFormat="false" ht="13.8" hidden="false" customHeight="false" outlineLevel="0" collapsed="false">
      <c r="A3745" s="1" t="s">
        <v>5907</v>
      </c>
      <c r="B3745" s="2" t="n">
        <v>5640</v>
      </c>
    </row>
    <row r="3746" customFormat="false" ht="13.8" hidden="false" customHeight="false" outlineLevel="0" collapsed="false">
      <c r="A3746" s="1" t="s">
        <v>5908</v>
      </c>
      <c r="B3746" s="2" t="n">
        <v>3585.12</v>
      </c>
    </row>
    <row r="3747" customFormat="false" ht="13.8" hidden="false" customHeight="false" outlineLevel="0" collapsed="false">
      <c r="A3747" s="1" t="s">
        <v>88</v>
      </c>
      <c r="B3747" s="2" t="n">
        <v>3106.4</v>
      </c>
    </row>
    <row r="3748" customFormat="false" ht="13.8" hidden="false" customHeight="false" outlineLevel="0" collapsed="false">
      <c r="A3748" s="1" t="s">
        <v>5910</v>
      </c>
      <c r="B3748" s="2" t="n">
        <v>6501.44</v>
      </c>
    </row>
    <row r="3749" customFormat="false" ht="13.8" hidden="false" customHeight="false" outlineLevel="0" collapsed="false">
      <c r="A3749" s="1" t="s">
        <v>5912</v>
      </c>
      <c r="B3749" s="2" t="n">
        <v>5633.76</v>
      </c>
    </row>
    <row r="3750" customFormat="false" ht="13.8" hidden="false" customHeight="false" outlineLevel="0" collapsed="false">
      <c r="A3750" s="1" t="s">
        <v>5913</v>
      </c>
      <c r="B3750" s="2" t="n">
        <v>5061.76</v>
      </c>
    </row>
    <row r="3751" customFormat="false" ht="13.8" hidden="false" customHeight="false" outlineLevel="0" collapsed="false">
      <c r="A3751" s="1" t="s">
        <v>5915</v>
      </c>
      <c r="B3751" s="2" t="n">
        <v>4385.92</v>
      </c>
    </row>
    <row r="3752" customFormat="false" ht="13.8" hidden="false" customHeight="false" outlineLevel="0" collapsed="false">
      <c r="A3752" s="1" t="s">
        <v>5916</v>
      </c>
      <c r="B3752" s="2" t="n">
        <v>4704.48</v>
      </c>
    </row>
    <row r="3753" customFormat="false" ht="13.8" hidden="false" customHeight="false" outlineLevel="0" collapsed="false">
      <c r="A3753" s="1" t="s">
        <v>5918</v>
      </c>
      <c r="B3753" s="2" t="n">
        <v>4076.16</v>
      </c>
    </row>
    <row r="3754" customFormat="false" ht="13.8" hidden="false" customHeight="false" outlineLevel="0" collapsed="false">
      <c r="A3754" s="1" t="s">
        <v>5919</v>
      </c>
      <c r="B3754" s="2" t="n">
        <v>4704.48</v>
      </c>
    </row>
    <row r="3755" customFormat="false" ht="13.8" hidden="false" customHeight="false" outlineLevel="0" collapsed="false">
      <c r="A3755" s="1" t="s">
        <v>5921</v>
      </c>
      <c r="B3755" s="2" t="n">
        <v>4076.16</v>
      </c>
    </row>
    <row r="3756" customFormat="false" ht="13.8" hidden="false" customHeight="false" outlineLevel="0" collapsed="false">
      <c r="A3756" s="1" t="s">
        <v>5922</v>
      </c>
      <c r="B3756" s="2" t="n">
        <v>5061.76</v>
      </c>
    </row>
    <row r="3757" customFormat="false" ht="13.8" hidden="false" customHeight="false" outlineLevel="0" collapsed="false">
      <c r="A3757" s="1" t="s">
        <v>5924</v>
      </c>
      <c r="B3757" s="2" t="n">
        <v>4385.92</v>
      </c>
    </row>
    <row r="3758" customFormat="false" ht="13.8" hidden="false" customHeight="false" outlineLevel="0" collapsed="false">
      <c r="A3758" s="1" t="s">
        <v>5925</v>
      </c>
      <c r="B3758" s="2" t="n">
        <v>4704.48</v>
      </c>
    </row>
    <row r="3759" customFormat="false" ht="13.8" hidden="false" customHeight="false" outlineLevel="0" collapsed="false">
      <c r="A3759" s="1" t="s">
        <v>5927</v>
      </c>
      <c r="B3759" s="2" t="n">
        <v>4076.16</v>
      </c>
    </row>
    <row r="3760" customFormat="false" ht="13.8" hidden="false" customHeight="false" outlineLevel="0" collapsed="false">
      <c r="A3760" s="1" t="s">
        <v>5928</v>
      </c>
      <c r="B3760" s="2" t="n">
        <v>4704.48</v>
      </c>
    </row>
    <row r="3761" customFormat="false" ht="13.8" hidden="false" customHeight="false" outlineLevel="0" collapsed="false">
      <c r="A3761" s="1" t="s">
        <v>5930</v>
      </c>
      <c r="B3761" s="2" t="n">
        <v>4076.16</v>
      </c>
    </row>
    <row r="3762" customFormat="false" ht="13.8" hidden="false" customHeight="false" outlineLevel="0" collapsed="false">
      <c r="A3762" s="1" t="s">
        <v>5931</v>
      </c>
      <c r="B3762" s="2" t="n">
        <v>4704.48</v>
      </c>
    </row>
    <row r="3763" customFormat="false" ht="13.8" hidden="false" customHeight="false" outlineLevel="0" collapsed="false">
      <c r="A3763" s="1" t="s">
        <v>5933</v>
      </c>
      <c r="B3763" s="2" t="n">
        <v>4076.16</v>
      </c>
    </row>
    <row r="3764" customFormat="false" ht="13.8" hidden="false" customHeight="false" outlineLevel="0" collapsed="false">
      <c r="A3764" s="1" t="s">
        <v>5934</v>
      </c>
      <c r="B3764" s="2" t="n">
        <v>4704.48</v>
      </c>
    </row>
    <row r="3765" customFormat="false" ht="13.8" hidden="false" customHeight="false" outlineLevel="0" collapsed="false">
      <c r="A3765" s="1" t="s">
        <v>5936</v>
      </c>
      <c r="B3765" s="2" t="n">
        <v>4076.16</v>
      </c>
    </row>
    <row r="3766" customFormat="false" ht="13.8" hidden="false" customHeight="false" outlineLevel="0" collapsed="false">
      <c r="A3766" s="1" t="s">
        <v>5937</v>
      </c>
      <c r="B3766" s="2" t="n">
        <v>4704.48</v>
      </c>
    </row>
    <row r="3767" customFormat="false" ht="13.8" hidden="false" customHeight="false" outlineLevel="0" collapsed="false">
      <c r="A3767" s="1" t="s">
        <v>5939</v>
      </c>
      <c r="B3767" s="2" t="n">
        <v>4076.16</v>
      </c>
    </row>
    <row r="3768" customFormat="false" ht="13.8" hidden="false" customHeight="false" outlineLevel="0" collapsed="false">
      <c r="A3768" s="1" t="s">
        <v>5940</v>
      </c>
      <c r="B3768" s="2" t="n">
        <v>5061.76</v>
      </c>
    </row>
    <row r="3769" customFormat="false" ht="13.8" hidden="false" customHeight="false" outlineLevel="0" collapsed="false">
      <c r="A3769" s="1" t="s">
        <v>5942</v>
      </c>
      <c r="B3769" s="2" t="n">
        <v>4385.92</v>
      </c>
    </row>
    <row r="3770" customFormat="false" ht="13.8" hidden="false" customHeight="false" outlineLevel="0" collapsed="false">
      <c r="A3770" s="1" t="s">
        <v>5943</v>
      </c>
      <c r="B3770" s="2" t="n">
        <v>4704.48</v>
      </c>
    </row>
    <row r="3771" customFormat="false" ht="13.8" hidden="false" customHeight="false" outlineLevel="0" collapsed="false">
      <c r="A3771" s="1" t="s">
        <v>5945</v>
      </c>
      <c r="B3771" s="2" t="n">
        <v>4076.16</v>
      </c>
    </row>
    <row r="3772" customFormat="false" ht="13.8" hidden="false" customHeight="false" outlineLevel="0" collapsed="false">
      <c r="A3772" s="1" t="s">
        <v>5946</v>
      </c>
      <c r="B3772" s="2" t="n">
        <v>4704.48</v>
      </c>
    </row>
    <row r="3773" customFormat="false" ht="13.8" hidden="false" customHeight="false" outlineLevel="0" collapsed="false">
      <c r="A3773" s="1" t="s">
        <v>5948</v>
      </c>
      <c r="B3773" s="2" t="n">
        <v>4076.16</v>
      </c>
    </row>
    <row r="3774" customFormat="false" ht="13.8" hidden="false" customHeight="false" outlineLevel="0" collapsed="false">
      <c r="A3774" s="1" t="s">
        <v>5949</v>
      </c>
      <c r="B3774" s="2" t="n">
        <v>3402.08</v>
      </c>
    </row>
    <row r="3775" customFormat="false" ht="13.8" hidden="false" customHeight="false" outlineLevel="0" collapsed="false">
      <c r="A3775" s="1" t="s">
        <v>5951</v>
      </c>
      <c r="B3775" s="2" t="n">
        <v>2948</v>
      </c>
    </row>
    <row r="3776" customFormat="false" ht="13.8" hidden="false" customHeight="false" outlineLevel="0" collapsed="false">
      <c r="A3776" s="1" t="s">
        <v>5952</v>
      </c>
      <c r="B3776" s="2" t="n">
        <v>3402.08</v>
      </c>
    </row>
    <row r="3777" customFormat="false" ht="13.8" hidden="false" customHeight="false" outlineLevel="0" collapsed="false">
      <c r="A3777" s="1" t="s">
        <v>5954</v>
      </c>
      <c r="B3777" s="2" t="n">
        <v>2948</v>
      </c>
    </row>
    <row r="3778" customFormat="false" ht="13.8" hidden="false" customHeight="false" outlineLevel="0" collapsed="false">
      <c r="A3778" s="1" t="s">
        <v>5955</v>
      </c>
      <c r="B3778" s="2" t="n">
        <v>5061.76</v>
      </c>
    </row>
    <row r="3779" customFormat="false" ht="13.8" hidden="false" customHeight="false" outlineLevel="0" collapsed="false">
      <c r="A3779" s="1" t="s">
        <v>5957</v>
      </c>
      <c r="B3779" s="2" t="n">
        <v>4385.92</v>
      </c>
    </row>
    <row r="3780" customFormat="false" ht="13.8" hidden="false" customHeight="false" outlineLevel="0" collapsed="false">
      <c r="A3780" s="1" t="s">
        <v>5958</v>
      </c>
      <c r="B3780" s="2" t="n">
        <v>4704.48</v>
      </c>
    </row>
    <row r="3781" customFormat="false" ht="13.8" hidden="false" customHeight="false" outlineLevel="0" collapsed="false">
      <c r="A3781" s="1" t="s">
        <v>5960</v>
      </c>
      <c r="B3781" s="2" t="n">
        <v>4076.16</v>
      </c>
    </row>
    <row r="3782" customFormat="false" ht="13.8" hidden="false" customHeight="false" outlineLevel="0" collapsed="false">
      <c r="A3782" s="1" t="s">
        <v>5961</v>
      </c>
      <c r="B3782" s="2" t="n">
        <v>4704.48</v>
      </c>
    </row>
    <row r="3783" customFormat="false" ht="13.8" hidden="false" customHeight="false" outlineLevel="0" collapsed="false">
      <c r="A3783" s="1" t="s">
        <v>5963</v>
      </c>
      <c r="B3783" s="2" t="n">
        <v>4076.16</v>
      </c>
    </row>
    <row r="3784" customFormat="false" ht="13.8" hidden="false" customHeight="false" outlineLevel="0" collapsed="false">
      <c r="A3784" s="1" t="s">
        <v>5964</v>
      </c>
      <c r="B3784" s="2" t="n">
        <v>4391.2</v>
      </c>
    </row>
    <row r="3785" customFormat="false" ht="13.8" hidden="false" customHeight="false" outlineLevel="0" collapsed="false">
      <c r="A3785" s="1" t="s">
        <v>5966</v>
      </c>
      <c r="B3785" s="2" t="n">
        <v>3805.12</v>
      </c>
    </row>
    <row r="3786" customFormat="false" ht="13.8" hidden="false" customHeight="false" outlineLevel="0" collapsed="false">
      <c r="A3786" s="1" t="s">
        <v>5967</v>
      </c>
      <c r="B3786" s="2" t="n">
        <v>5283.52</v>
      </c>
    </row>
    <row r="3787" customFormat="false" ht="13.8" hidden="false" customHeight="false" outlineLevel="0" collapsed="false">
      <c r="A3787" s="1" t="s">
        <v>5969</v>
      </c>
      <c r="B3787" s="2" t="n">
        <v>4577.76</v>
      </c>
    </row>
    <row r="3788" customFormat="false" ht="13.8" hidden="false" customHeight="false" outlineLevel="0" collapsed="false">
      <c r="A3788" s="1" t="s">
        <v>5970</v>
      </c>
      <c r="B3788" s="2" t="n">
        <v>5566.88</v>
      </c>
    </row>
    <row r="3789" customFormat="false" ht="13.8" hidden="false" customHeight="false" outlineLevel="0" collapsed="false">
      <c r="A3789" s="1" t="s">
        <v>5972</v>
      </c>
      <c r="B3789" s="2" t="n">
        <v>4824.16</v>
      </c>
    </row>
    <row r="3790" customFormat="false" ht="13.8" hidden="false" customHeight="false" outlineLevel="0" collapsed="false">
      <c r="A3790" s="1" t="s">
        <v>5973</v>
      </c>
      <c r="B3790" s="2" t="n">
        <v>5566.88</v>
      </c>
    </row>
    <row r="3791" customFormat="false" ht="13.8" hidden="false" customHeight="false" outlineLevel="0" collapsed="false">
      <c r="A3791" s="1" t="s">
        <v>5975</v>
      </c>
      <c r="B3791" s="2" t="n">
        <v>4824.16</v>
      </c>
    </row>
    <row r="3792" customFormat="false" ht="13.8" hidden="false" customHeight="false" outlineLevel="0" collapsed="false">
      <c r="A3792" s="1" t="s">
        <v>5976</v>
      </c>
      <c r="B3792" s="2" t="n">
        <v>3585.12</v>
      </c>
    </row>
    <row r="3793" customFormat="false" ht="13.8" hidden="false" customHeight="false" outlineLevel="0" collapsed="false">
      <c r="A3793" s="1" t="s">
        <v>5978</v>
      </c>
      <c r="B3793" s="2" t="n">
        <v>3106.4</v>
      </c>
    </row>
    <row r="3794" customFormat="false" ht="13.8" hidden="false" customHeight="false" outlineLevel="0" collapsed="false">
      <c r="A3794" s="1" t="s">
        <v>5979</v>
      </c>
      <c r="B3794" s="2" t="n">
        <v>1701.6</v>
      </c>
    </row>
    <row r="3795" customFormat="false" ht="13.8" hidden="false" customHeight="false" outlineLevel="0" collapsed="false">
      <c r="A3795" s="1" t="s">
        <v>5981</v>
      </c>
      <c r="B3795" s="2" t="n">
        <v>1474.8</v>
      </c>
    </row>
    <row r="3796" customFormat="false" ht="13.8" hidden="false" customHeight="false" outlineLevel="0" collapsed="false">
      <c r="A3796" s="1" t="s">
        <v>5982</v>
      </c>
      <c r="B3796" s="2" t="n">
        <v>3585.12</v>
      </c>
    </row>
    <row r="3797" customFormat="false" ht="13.8" hidden="false" customHeight="false" outlineLevel="0" collapsed="false">
      <c r="A3797" s="1" t="s">
        <v>5984</v>
      </c>
      <c r="B3797" s="2" t="n">
        <v>3106.4</v>
      </c>
    </row>
    <row r="3798" customFormat="false" ht="13.8" hidden="false" customHeight="false" outlineLevel="0" collapsed="false">
      <c r="A3798" s="1" t="s">
        <v>5985</v>
      </c>
      <c r="B3798" s="2" t="n">
        <v>6501.44</v>
      </c>
    </row>
    <row r="3799" customFormat="false" ht="13.8" hidden="false" customHeight="false" outlineLevel="0" collapsed="false">
      <c r="A3799" s="1" t="s">
        <v>5987</v>
      </c>
      <c r="B3799" s="2" t="n">
        <v>5633.76</v>
      </c>
    </row>
    <row r="3800" customFormat="false" ht="13.8" hidden="false" customHeight="false" outlineLevel="0" collapsed="false">
      <c r="A3800" s="1" t="s">
        <v>5988</v>
      </c>
      <c r="B3800" s="2" t="n">
        <v>7826.72</v>
      </c>
    </row>
    <row r="3801" customFormat="false" ht="13.8" hidden="false" customHeight="false" outlineLevel="0" collapsed="false">
      <c r="A3801" s="1" t="s">
        <v>5990</v>
      </c>
      <c r="B3801" s="2" t="n">
        <v>6781.28</v>
      </c>
    </row>
    <row r="3802" customFormat="false" ht="13.8" hidden="false" customHeight="false" outlineLevel="0" collapsed="false">
      <c r="A3802" s="1" t="s">
        <v>5991</v>
      </c>
      <c r="B3802" s="2" t="n">
        <v>10750.08</v>
      </c>
    </row>
    <row r="3803" customFormat="false" ht="13.8" hidden="false" customHeight="false" outlineLevel="0" collapsed="false">
      <c r="A3803" s="1" t="s">
        <v>5993</v>
      </c>
      <c r="B3803" s="2" t="n">
        <v>9315.68</v>
      </c>
    </row>
    <row r="3804" customFormat="false" ht="13.8" hidden="false" customHeight="false" outlineLevel="0" collapsed="false">
      <c r="A3804" s="1" t="s">
        <v>5994</v>
      </c>
      <c r="B3804" s="2" t="n">
        <v>7826.72</v>
      </c>
    </row>
    <row r="3805" customFormat="false" ht="13.8" hidden="false" customHeight="false" outlineLevel="0" collapsed="false">
      <c r="A3805" s="1" t="s">
        <v>5996</v>
      </c>
      <c r="B3805" s="2" t="n">
        <v>6781.28</v>
      </c>
    </row>
    <row r="3806" customFormat="false" ht="13.8" hidden="false" customHeight="false" outlineLevel="0" collapsed="false">
      <c r="A3806" s="1" t="s">
        <v>5997</v>
      </c>
      <c r="B3806" s="2" t="n">
        <v>21211.52</v>
      </c>
    </row>
    <row r="3807" customFormat="false" ht="13.8" hidden="false" customHeight="false" outlineLevel="0" collapsed="false">
      <c r="A3807" s="1" t="s">
        <v>5999</v>
      </c>
      <c r="B3807" s="2" t="n">
        <v>18379.68</v>
      </c>
    </row>
    <row r="3808" customFormat="false" ht="13.8" hidden="false" customHeight="false" outlineLevel="0" collapsed="false">
      <c r="A3808" s="1" t="s">
        <v>6000</v>
      </c>
      <c r="B3808" s="2" t="n">
        <v>42421.28</v>
      </c>
    </row>
    <row r="3809" customFormat="false" ht="13.8" hidden="false" customHeight="false" outlineLevel="0" collapsed="false">
      <c r="A3809" s="1" t="s">
        <v>6002</v>
      </c>
      <c r="B3809" s="2" t="n">
        <v>36759.36</v>
      </c>
    </row>
    <row r="3810" customFormat="false" ht="13.8" hidden="false" customHeight="false" outlineLevel="0" collapsed="false">
      <c r="A3810" s="1" t="s">
        <v>6003</v>
      </c>
      <c r="B3810" s="2" t="n">
        <v>48785.44</v>
      </c>
    </row>
    <row r="3811" customFormat="false" ht="13.8" hidden="false" customHeight="false" outlineLevel="0" collapsed="false">
      <c r="A3811" s="1" t="s">
        <v>6005</v>
      </c>
      <c r="B3811" s="2" t="n">
        <v>42273.44</v>
      </c>
    </row>
    <row r="3812" customFormat="false" ht="13.8" hidden="false" customHeight="false" outlineLevel="0" collapsed="false">
      <c r="A3812" s="1" t="s">
        <v>6006</v>
      </c>
      <c r="B3812" s="2" t="n">
        <v>6501.44</v>
      </c>
    </row>
    <row r="3813" customFormat="false" ht="13.8" hidden="false" customHeight="false" outlineLevel="0" collapsed="false">
      <c r="A3813" s="1" t="s">
        <v>6008</v>
      </c>
      <c r="B3813" s="2" t="n">
        <v>5633.76</v>
      </c>
    </row>
    <row r="3814" customFormat="false" ht="13.8" hidden="false" customHeight="false" outlineLevel="0" collapsed="false">
      <c r="A3814" s="1" t="s">
        <v>6009</v>
      </c>
      <c r="B3814" s="2" t="n">
        <v>4308.48</v>
      </c>
    </row>
    <row r="3815" customFormat="false" ht="13.8" hidden="false" customHeight="false" outlineLevel="0" collapsed="false">
      <c r="A3815" s="1" t="s">
        <v>6011</v>
      </c>
      <c r="B3815" s="2" t="n">
        <v>3732.96</v>
      </c>
    </row>
    <row r="3816" customFormat="false" ht="13.8" hidden="false" customHeight="false" outlineLevel="0" collapsed="false">
      <c r="A3816" s="1" t="s">
        <v>6012</v>
      </c>
      <c r="B3816" s="2" t="n">
        <v>7513.44</v>
      </c>
    </row>
    <row r="3817" customFormat="false" ht="13.8" hidden="false" customHeight="false" outlineLevel="0" collapsed="false">
      <c r="A3817" s="1" t="s">
        <v>6014</v>
      </c>
      <c r="B3817" s="2" t="n">
        <v>6510.24</v>
      </c>
    </row>
    <row r="3818" customFormat="false" ht="13.8" hidden="false" customHeight="false" outlineLevel="0" collapsed="false">
      <c r="A3818" s="1" t="s">
        <v>6015</v>
      </c>
      <c r="B3818" s="2" t="n">
        <v>5566.88</v>
      </c>
    </row>
    <row r="3819" customFormat="false" ht="13.8" hidden="false" customHeight="false" outlineLevel="0" collapsed="false">
      <c r="A3819" s="1" t="s">
        <v>6017</v>
      </c>
      <c r="B3819" s="2" t="n">
        <v>4824.16</v>
      </c>
    </row>
    <row r="3820" customFormat="false" ht="13.8" hidden="false" customHeight="false" outlineLevel="0" collapsed="false">
      <c r="A3820" s="1" t="s">
        <v>6018</v>
      </c>
      <c r="B3820" s="2" t="n">
        <v>29944.64</v>
      </c>
    </row>
    <row r="3821" customFormat="false" ht="13.8" hidden="false" customHeight="false" outlineLevel="0" collapsed="false">
      <c r="A3821" s="1" t="s">
        <v>6020</v>
      </c>
      <c r="B3821" s="2" t="n">
        <v>25947.68</v>
      </c>
    </row>
    <row r="3822" customFormat="false" ht="13.8" hidden="false" customHeight="false" outlineLevel="0" collapsed="false">
      <c r="A3822" s="1" t="s">
        <v>6021</v>
      </c>
      <c r="B3822" s="2" t="n">
        <v>4308.48</v>
      </c>
    </row>
    <row r="3823" customFormat="false" ht="13.8" hidden="false" customHeight="false" outlineLevel="0" collapsed="false">
      <c r="A3823" s="1" t="s">
        <v>6023</v>
      </c>
      <c r="B3823" s="2" t="n">
        <v>3732.96</v>
      </c>
    </row>
    <row r="3824" customFormat="false" ht="13.8" hidden="false" customHeight="false" outlineLevel="0" collapsed="false">
      <c r="A3824" s="1" t="s">
        <v>6024</v>
      </c>
      <c r="B3824" s="2" t="n">
        <v>4308.48</v>
      </c>
    </row>
    <row r="3825" customFormat="false" ht="13.8" hidden="false" customHeight="false" outlineLevel="0" collapsed="false">
      <c r="A3825" s="1" t="s">
        <v>6026</v>
      </c>
      <c r="B3825" s="2" t="n">
        <v>3732.96</v>
      </c>
    </row>
    <row r="3826" customFormat="false" ht="13.8" hidden="false" customHeight="false" outlineLevel="0" collapsed="false">
      <c r="A3826" s="1" t="s">
        <v>6027</v>
      </c>
      <c r="B3826" s="2" t="n">
        <v>4704.48</v>
      </c>
    </row>
    <row r="3827" customFormat="false" ht="13.8" hidden="false" customHeight="false" outlineLevel="0" collapsed="false">
      <c r="A3827" s="1" t="s">
        <v>6029</v>
      </c>
      <c r="B3827" s="2" t="n">
        <v>4076.16</v>
      </c>
    </row>
    <row r="3828" customFormat="false" ht="13.8" hidden="false" customHeight="false" outlineLevel="0" collapsed="false">
      <c r="A3828" s="1" t="s">
        <v>6030</v>
      </c>
      <c r="B3828" s="2" t="n">
        <v>4704.48</v>
      </c>
    </row>
    <row r="3829" customFormat="false" ht="13.8" hidden="false" customHeight="false" outlineLevel="0" collapsed="false">
      <c r="A3829" s="1" t="s">
        <v>6032</v>
      </c>
      <c r="B3829" s="2" t="n">
        <v>4076.16</v>
      </c>
    </row>
    <row r="3830" customFormat="false" ht="13.8" hidden="false" customHeight="false" outlineLevel="0" collapsed="false">
      <c r="A3830" s="1" t="s">
        <v>6033</v>
      </c>
      <c r="B3830" s="2" t="n">
        <v>6501.44</v>
      </c>
    </row>
    <row r="3831" customFormat="false" ht="13.8" hidden="false" customHeight="false" outlineLevel="0" collapsed="false">
      <c r="A3831" s="1" t="s">
        <v>6035</v>
      </c>
      <c r="B3831" s="2" t="n">
        <v>5633.76</v>
      </c>
    </row>
    <row r="3832" customFormat="false" ht="13.8" hidden="false" customHeight="false" outlineLevel="0" collapsed="false">
      <c r="A3832" s="1" t="s">
        <v>6036</v>
      </c>
      <c r="B3832" s="2" t="n">
        <v>4704.48</v>
      </c>
    </row>
    <row r="3833" customFormat="false" ht="13.8" hidden="false" customHeight="false" outlineLevel="0" collapsed="false">
      <c r="A3833" s="1" t="s">
        <v>6038</v>
      </c>
      <c r="B3833" s="2" t="n">
        <v>4076.16</v>
      </c>
    </row>
    <row r="3834" customFormat="false" ht="13.8" hidden="false" customHeight="false" outlineLevel="0" collapsed="false">
      <c r="A3834" s="1" t="s">
        <v>6039</v>
      </c>
      <c r="B3834" s="2" t="n">
        <v>7826.72</v>
      </c>
    </row>
    <row r="3835" customFormat="false" ht="13.8" hidden="false" customHeight="false" outlineLevel="0" collapsed="false">
      <c r="A3835" s="1" t="s">
        <v>6041</v>
      </c>
      <c r="B3835" s="2" t="n">
        <v>6781.28</v>
      </c>
    </row>
    <row r="3836" customFormat="false" ht="13.8" hidden="false" customHeight="false" outlineLevel="0" collapsed="false">
      <c r="A3836" s="1" t="s">
        <v>6042</v>
      </c>
      <c r="B3836" s="2" t="n">
        <v>6501.44</v>
      </c>
    </row>
    <row r="3837" customFormat="false" ht="13.8" hidden="false" customHeight="false" outlineLevel="0" collapsed="false">
      <c r="A3837" s="1" t="s">
        <v>6044</v>
      </c>
      <c r="B3837" s="2" t="n">
        <v>5633.76</v>
      </c>
    </row>
    <row r="3838" customFormat="false" ht="13.8" hidden="false" customHeight="false" outlineLevel="0" collapsed="false">
      <c r="A3838" s="1" t="s">
        <v>6045</v>
      </c>
      <c r="B3838" s="2" t="n">
        <v>3585.12</v>
      </c>
    </row>
    <row r="3839" customFormat="false" ht="13.8" hidden="false" customHeight="false" outlineLevel="0" collapsed="false">
      <c r="A3839" s="1" t="s">
        <v>6047</v>
      </c>
      <c r="B3839" s="2" t="n">
        <v>3106.4</v>
      </c>
    </row>
    <row r="3840" customFormat="false" ht="13.8" hidden="false" customHeight="false" outlineLevel="0" collapsed="false">
      <c r="A3840" s="1" t="s">
        <v>6048</v>
      </c>
      <c r="B3840" s="2" t="n">
        <v>6501.44</v>
      </c>
    </row>
    <row r="3841" customFormat="false" ht="13.8" hidden="false" customHeight="false" outlineLevel="0" collapsed="false">
      <c r="A3841" s="1" t="s">
        <v>6050</v>
      </c>
      <c r="B3841" s="2" t="n">
        <v>5633.76</v>
      </c>
    </row>
    <row r="3842" customFormat="false" ht="13.8" hidden="false" customHeight="false" outlineLevel="0" collapsed="false">
      <c r="A3842" s="1" t="s">
        <v>6051</v>
      </c>
      <c r="B3842" s="2" t="n">
        <v>4704.48</v>
      </c>
    </row>
    <row r="3843" customFormat="false" ht="13.8" hidden="false" customHeight="false" outlineLevel="0" collapsed="false">
      <c r="A3843" s="1" t="s">
        <v>6053</v>
      </c>
      <c r="B3843" s="2" t="n">
        <v>4076.16</v>
      </c>
    </row>
    <row r="3844" customFormat="false" ht="13.8" hidden="false" customHeight="false" outlineLevel="0" collapsed="false">
      <c r="A3844" s="1" t="s">
        <v>6054</v>
      </c>
      <c r="B3844" s="2" t="n">
        <v>5061.76</v>
      </c>
    </row>
    <row r="3845" customFormat="false" ht="13.8" hidden="false" customHeight="false" outlineLevel="0" collapsed="false">
      <c r="A3845" s="1" t="s">
        <v>6056</v>
      </c>
      <c r="B3845" s="2" t="n">
        <v>4385.92</v>
      </c>
    </row>
    <row r="3846" customFormat="false" ht="13.8" hidden="false" customHeight="false" outlineLevel="0" collapsed="false">
      <c r="A3846" s="1" t="s">
        <v>6057</v>
      </c>
      <c r="B3846" s="2" t="n">
        <v>5061.76</v>
      </c>
    </row>
    <row r="3847" customFormat="false" ht="13.8" hidden="false" customHeight="false" outlineLevel="0" collapsed="false">
      <c r="A3847" s="1" t="s">
        <v>6059</v>
      </c>
      <c r="B3847" s="2" t="n">
        <v>4385.92</v>
      </c>
    </row>
    <row r="3848" customFormat="false" ht="13.8" hidden="false" customHeight="false" outlineLevel="0" collapsed="false">
      <c r="A3848" s="1" t="s">
        <v>6060</v>
      </c>
      <c r="B3848" s="2" t="n">
        <v>5283.52</v>
      </c>
    </row>
    <row r="3849" customFormat="false" ht="13.8" hidden="false" customHeight="false" outlineLevel="0" collapsed="false">
      <c r="A3849" s="1" t="s">
        <v>6062</v>
      </c>
      <c r="B3849" s="2" t="n">
        <v>4577.76</v>
      </c>
    </row>
    <row r="3850" customFormat="false" ht="13.8" hidden="false" customHeight="false" outlineLevel="0" collapsed="false">
      <c r="A3850" s="1" t="s">
        <v>6063</v>
      </c>
      <c r="B3850" s="2" t="n">
        <v>4704.48</v>
      </c>
    </row>
    <row r="3851" customFormat="false" ht="13.8" hidden="false" customHeight="false" outlineLevel="0" collapsed="false">
      <c r="A3851" s="1" t="s">
        <v>6065</v>
      </c>
      <c r="B3851" s="2" t="n">
        <v>4076.16</v>
      </c>
    </row>
    <row r="3852" customFormat="false" ht="13.8" hidden="false" customHeight="false" outlineLevel="0" collapsed="false">
      <c r="A3852" s="1" t="s">
        <v>6066</v>
      </c>
      <c r="B3852" s="2" t="n">
        <v>4727.36</v>
      </c>
    </row>
    <row r="3853" customFormat="false" ht="13.8" hidden="false" customHeight="false" outlineLevel="0" collapsed="false">
      <c r="A3853" s="1" t="s">
        <v>6068</v>
      </c>
      <c r="B3853" s="2" t="n">
        <v>4097.28</v>
      </c>
    </row>
    <row r="3854" customFormat="false" ht="13.8" hidden="false" customHeight="false" outlineLevel="0" collapsed="false">
      <c r="A3854" s="1" t="s">
        <v>6069</v>
      </c>
      <c r="B3854" s="2" t="n">
        <v>2914.56</v>
      </c>
    </row>
    <row r="3855" customFormat="false" ht="13.8" hidden="false" customHeight="false" outlineLevel="0" collapsed="false">
      <c r="A3855" s="1" t="s">
        <v>6071</v>
      </c>
      <c r="B3855" s="2" t="n">
        <v>2525.6</v>
      </c>
    </row>
    <row r="3856" customFormat="false" ht="13.8" hidden="false" customHeight="false" outlineLevel="0" collapsed="false">
      <c r="A3856" s="1" t="s">
        <v>6072</v>
      </c>
      <c r="B3856" s="2" t="n">
        <v>5566.88</v>
      </c>
    </row>
    <row r="3857" customFormat="false" ht="13.8" hidden="false" customHeight="false" outlineLevel="0" collapsed="false">
      <c r="A3857" s="1" t="s">
        <v>6074</v>
      </c>
      <c r="B3857" s="2" t="n">
        <v>4824.16</v>
      </c>
    </row>
    <row r="3858" customFormat="false" ht="13.8" hidden="false" customHeight="false" outlineLevel="0" collapsed="false">
      <c r="A3858" s="1" t="s">
        <v>6075</v>
      </c>
      <c r="B3858" s="2" t="n">
        <v>8902.08</v>
      </c>
    </row>
    <row r="3859" customFormat="false" ht="13.8" hidden="false" customHeight="false" outlineLevel="0" collapsed="false">
      <c r="A3859" s="1" t="s">
        <v>6077</v>
      </c>
      <c r="B3859" s="2" t="n">
        <v>7712.32</v>
      </c>
    </row>
    <row r="3860" customFormat="false" ht="13.8" hidden="false" customHeight="false" outlineLevel="0" collapsed="false">
      <c r="A3860" s="1" t="s">
        <v>6078</v>
      </c>
      <c r="B3860" s="2" t="n">
        <v>5061.76</v>
      </c>
    </row>
    <row r="3861" customFormat="false" ht="13.8" hidden="false" customHeight="false" outlineLevel="0" collapsed="false">
      <c r="A3861" s="1" t="s">
        <v>6080</v>
      </c>
      <c r="B3861" s="2" t="n">
        <v>4385.92</v>
      </c>
    </row>
    <row r="3862" customFormat="false" ht="13.8" hidden="false" customHeight="false" outlineLevel="0" collapsed="false">
      <c r="A3862" s="1" t="s">
        <v>6081</v>
      </c>
      <c r="B3862" s="2" t="n">
        <v>10750.08</v>
      </c>
    </row>
    <row r="3863" customFormat="false" ht="13.8" hidden="false" customHeight="false" outlineLevel="0" collapsed="false">
      <c r="A3863" s="1" t="s">
        <v>6083</v>
      </c>
      <c r="B3863" s="2" t="n">
        <v>9315.68</v>
      </c>
    </row>
    <row r="3864" customFormat="false" ht="13.8" hidden="false" customHeight="false" outlineLevel="0" collapsed="false">
      <c r="A3864" s="1" t="s">
        <v>6084</v>
      </c>
      <c r="B3864" s="2" t="n">
        <v>7826.72</v>
      </c>
    </row>
    <row r="3865" customFormat="false" ht="13.8" hidden="false" customHeight="false" outlineLevel="0" collapsed="false">
      <c r="A3865" s="1" t="s">
        <v>6086</v>
      </c>
      <c r="B3865" s="2" t="n">
        <v>6781.28</v>
      </c>
    </row>
    <row r="3866" customFormat="false" ht="13.8" hidden="false" customHeight="false" outlineLevel="0" collapsed="false">
      <c r="A3866" s="1" t="s">
        <v>6087</v>
      </c>
      <c r="B3866" s="2" t="n">
        <v>21211.52</v>
      </c>
    </row>
    <row r="3867" customFormat="false" ht="13.8" hidden="false" customHeight="false" outlineLevel="0" collapsed="false">
      <c r="A3867" s="1" t="s">
        <v>6089</v>
      </c>
      <c r="B3867" s="2" t="n">
        <v>18379.68</v>
      </c>
    </row>
    <row r="3868" customFormat="false" ht="13.8" hidden="false" customHeight="false" outlineLevel="0" collapsed="false">
      <c r="A3868" s="1" t="s">
        <v>6090</v>
      </c>
      <c r="B3868" s="2" t="n">
        <v>7826.72</v>
      </c>
    </row>
    <row r="3869" customFormat="false" ht="13.8" hidden="false" customHeight="false" outlineLevel="0" collapsed="false">
      <c r="A3869" s="1" t="s">
        <v>6092</v>
      </c>
      <c r="B3869" s="2" t="n">
        <v>6781.28</v>
      </c>
    </row>
    <row r="3870" customFormat="false" ht="13.8" hidden="false" customHeight="false" outlineLevel="0" collapsed="false">
      <c r="A3870" s="1" t="s">
        <v>6093</v>
      </c>
      <c r="B3870" s="2" t="n">
        <v>7826.72</v>
      </c>
    </row>
    <row r="3871" customFormat="false" ht="13.8" hidden="false" customHeight="false" outlineLevel="0" collapsed="false">
      <c r="A3871" s="1" t="s">
        <v>6095</v>
      </c>
      <c r="B3871" s="2" t="n">
        <v>6781.28</v>
      </c>
    </row>
    <row r="3872" customFormat="false" ht="13.8" hidden="false" customHeight="false" outlineLevel="0" collapsed="false">
      <c r="A3872" s="1" t="s">
        <v>6096</v>
      </c>
      <c r="B3872" s="2" t="n">
        <v>4308.48</v>
      </c>
    </row>
    <row r="3873" customFormat="false" ht="13.8" hidden="false" customHeight="false" outlineLevel="0" collapsed="false">
      <c r="A3873" s="1" t="s">
        <v>6098</v>
      </c>
      <c r="B3873" s="2" t="n">
        <v>3732.96</v>
      </c>
    </row>
    <row r="3874" customFormat="false" ht="13.8" hidden="false" customHeight="false" outlineLevel="0" collapsed="false">
      <c r="A3874" s="1" t="s">
        <v>6099</v>
      </c>
      <c r="B3874" s="2" t="n">
        <v>7826.72</v>
      </c>
    </row>
    <row r="3875" customFormat="false" ht="13.8" hidden="false" customHeight="false" outlineLevel="0" collapsed="false">
      <c r="A3875" s="1" t="s">
        <v>6101</v>
      </c>
      <c r="B3875" s="2" t="n">
        <v>6781.28</v>
      </c>
    </row>
    <row r="3876" customFormat="false" ht="13.8" hidden="false" customHeight="false" outlineLevel="0" collapsed="false">
      <c r="A3876" s="1" t="s">
        <v>6102</v>
      </c>
      <c r="B3876" s="2" t="n">
        <v>7826.72</v>
      </c>
    </row>
    <row r="3877" customFormat="false" ht="13.8" hidden="false" customHeight="false" outlineLevel="0" collapsed="false">
      <c r="A3877" s="1" t="s">
        <v>6104</v>
      </c>
      <c r="B3877" s="2" t="n">
        <v>6781.28</v>
      </c>
    </row>
    <row r="3878" customFormat="false" ht="13.8" hidden="false" customHeight="false" outlineLevel="0" collapsed="false">
      <c r="A3878" s="1" t="s">
        <v>6105</v>
      </c>
      <c r="B3878" s="2" t="n">
        <v>21211.52</v>
      </c>
    </row>
    <row r="3879" customFormat="false" ht="13.8" hidden="false" customHeight="false" outlineLevel="0" collapsed="false">
      <c r="A3879" s="1" t="s">
        <v>6107</v>
      </c>
      <c r="B3879" s="2" t="n">
        <v>18379.68</v>
      </c>
    </row>
    <row r="3880" customFormat="false" ht="13.8" hidden="false" customHeight="false" outlineLevel="0" collapsed="false">
      <c r="A3880" s="1" t="s">
        <v>6108</v>
      </c>
      <c r="B3880" s="2" t="n">
        <v>5566.88</v>
      </c>
    </row>
    <row r="3881" customFormat="false" ht="13.8" hidden="false" customHeight="false" outlineLevel="0" collapsed="false">
      <c r="A3881" s="1" t="s">
        <v>6110</v>
      </c>
      <c r="B3881" s="2" t="n">
        <v>4824.16</v>
      </c>
    </row>
    <row r="3882" customFormat="false" ht="13.8" hidden="false" customHeight="false" outlineLevel="0" collapsed="false">
      <c r="A3882" s="1" t="s">
        <v>6111</v>
      </c>
      <c r="B3882" s="2" t="n">
        <v>4308.48</v>
      </c>
    </row>
    <row r="3883" customFormat="false" ht="13.8" hidden="false" customHeight="false" outlineLevel="0" collapsed="false">
      <c r="A3883" s="1" t="s">
        <v>6113</v>
      </c>
      <c r="B3883" s="2" t="n">
        <v>3732.96</v>
      </c>
    </row>
    <row r="3884" customFormat="false" ht="13.8" hidden="false" customHeight="false" outlineLevel="0" collapsed="false">
      <c r="A3884" s="1" t="s">
        <v>6114</v>
      </c>
      <c r="B3884" s="2" t="n">
        <v>5061.76</v>
      </c>
    </row>
    <row r="3885" customFormat="false" ht="13.8" hidden="false" customHeight="false" outlineLevel="0" collapsed="false">
      <c r="A3885" s="1" t="s">
        <v>6116</v>
      </c>
      <c r="B3885" s="2" t="n">
        <v>4385.92</v>
      </c>
    </row>
    <row r="3886" customFormat="false" ht="13.8" hidden="false" customHeight="false" outlineLevel="0" collapsed="false">
      <c r="A3886" s="1" t="s">
        <v>6117</v>
      </c>
      <c r="B3886" s="2" t="n">
        <v>5061.76</v>
      </c>
    </row>
    <row r="3887" customFormat="false" ht="13.8" hidden="false" customHeight="false" outlineLevel="0" collapsed="false">
      <c r="A3887" s="1" t="s">
        <v>6119</v>
      </c>
      <c r="B3887" s="2" t="n">
        <v>4385.92</v>
      </c>
    </row>
    <row r="3888" customFormat="false" ht="13.8" hidden="false" customHeight="false" outlineLevel="0" collapsed="false">
      <c r="A3888" s="1" t="s">
        <v>6120</v>
      </c>
      <c r="B3888" s="2" t="n">
        <v>3402.08</v>
      </c>
    </row>
    <row r="3889" customFormat="false" ht="13.8" hidden="false" customHeight="false" outlineLevel="0" collapsed="false">
      <c r="A3889" s="1" t="s">
        <v>6122</v>
      </c>
      <c r="B3889" s="2" t="n">
        <v>2948</v>
      </c>
    </row>
    <row r="3890" customFormat="false" ht="13.8" hidden="false" customHeight="false" outlineLevel="0" collapsed="false">
      <c r="A3890" s="1" t="s">
        <v>6123</v>
      </c>
      <c r="B3890" s="2" t="n">
        <v>3402.08</v>
      </c>
    </row>
    <row r="3891" customFormat="false" ht="13.8" hidden="false" customHeight="false" outlineLevel="0" collapsed="false">
      <c r="A3891" s="1" t="s">
        <v>6125</v>
      </c>
      <c r="B3891" s="2" t="n">
        <v>2948</v>
      </c>
    </row>
    <row r="3892" customFormat="false" ht="13.8" hidden="false" customHeight="false" outlineLevel="0" collapsed="false">
      <c r="A3892" s="1" t="s">
        <v>6126</v>
      </c>
      <c r="B3892" s="2" t="n">
        <v>16809.12</v>
      </c>
    </row>
    <row r="3893" customFormat="false" ht="13.8" hidden="false" customHeight="false" outlineLevel="0" collapsed="false">
      <c r="A3893" s="1" t="s">
        <v>6128</v>
      </c>
      <c r="B3893" s="2" t="n">
        <v>14564.6</v>
      </c>
    </row>
    <row r="3894" customFormat="false" ht="13.8" hidden="false" customHeight="false" outlineLevel="0" collapsed="false">
      <c r="A3894" s="1" t="s">
        <v>6129</v>
      </c>
      <c r="B3894" s="2" t="n">
        <v>33618.24</v>
      </c>
    </row>
    <row r="3895" customFormat="false" ht="13.8" hidden="false" customHeight="false" outlineLevel="0" collapsed="false">
      <c r="A3895" s="1" t="s">
        <v>6131</v>
      </c>
      <c r="B3895" s="2" t="n">
        <v>29129.2</v>
      </c>
    </row>
    <row r="3896" customFormat="false" ht="13.8" hidden="false" customHeight="false" outlineLevel="0" collapsed="false">
      <c r="A3896" s="1" t="s">
        <v>6132</v>
      </c>
      <c r="B3896" s="2" t="n">
        <v>50427.36</v>
      </c>
    </row>
    <row r="3897" customFormat="false" ht="13.8" hidden="false" customHeight="false" outlineLevel="0" collapsed="false">
      <c r="A3897" s="1" t="s">
        <v>6134</v>
      </c>
      <c r="B3897" s="2" t="n">
        <v>43693.81</v>
      </c>
    </row>
    <row r="3898" customFormat="false" ht="13.8" hidden="false" customHeight="false" outlineLevel="0" collapsed="false">
      <c r="A3898" s="1" t="s">
        <v>6135</v>
      </c>
      <c r="B3898" s="2" t="n">
        <v>67236.48</v>
      </c>
    </row>
    <row r="3899" customFormat="false" ht="13.8" hidden="false" customHeight="false" outlineLevel="0" collapsed="false">
      <c r="A3899" s="1" t="s">
        <v>6137</v>
      </c>
      <c r="B3899" s="2" t="n">
        <v>58258.41</v>
      </c>
    </row>
    <row r="3900" customFormat="false" ht="13.8" hidden="false" customHeight="false" outlineLevel="0" collapsed="false">
      <c r="A3900" s="1" t="s">
        <v>6138</v>
      </c>
      <c r="B3900" s="2" t="n">
        <v>13026</v>
      </c>
    </row>
    <row r="3901" customFormat="false" ht="13.8" hidden="false" customHeight="false" outlineLevel="0" collapsed="false">
      <c r="A3901" s="1" t="s">
        <v>6140</v>
      </c>
      <c r="B3901" s="2" t="n">
        <v>11286.64</v>
      </c>
    </row>
    <row r="3902" customFormat="false" ht="13.8" hidden="false" customHeight="false" outlineLevel="0" collapsed="false">
      <c r="A3902" s="1" t="s">
        <v>6141</v>
      </c>
      <c r="B3902" s="2" t="n">
        <v>26052</v>
      </c>
    </row>
    <row r="3903" customFormat="false" ht="13.8" hidden="false" customHeight="false" outlineLevel="0" collapsed="false">
      <c r="A3903" s="1" t="s">
        <v>6143</v>
      </c>
      <c r="B3903" s="2" t="n">
        <v>22573.29</v>
      </c>
    </row>
    <row r="3904" customFormat="false" ht="13.8" hidden="false" customHeight="false" outlineLevel="0" collapsed="false">
      <c r="A3904" s="1" t="s">
        <v>6144</v>
      </c>
      <c r="B3904" s="2" t="n">
        <v>39078.01</v>
      </c>
    </row>
    <row r="3905" customFormat="false" ht="13.8" hidden="false" customHeight="false" outlineLevel="0" collapsed="false">
      <c r="A3905" s="1" t="s">
        <v>6146</v>
      </c>
      <c r="B3905" s="2" t="n">
        <v>33859.93</v>
      </c>
    </row>
    <row r="3906" customFormat="false" ht="13.8" hidden="false" customHeight="false" outlineLevel="0" collapsed="false">
      <c r="A3906" s="1" t="s">
        <v>6147</v>
      </c>
      <c r="B3906" s="2" t="n">
        <v>52104.01</v>
      </c>
    </row>
    <row r="3907" customFormat="false" ht="13.8" hidden="false" customHeight="false" outlineLevel="0" collapsed="false">
      <c r="A3907" s="1" t="s">
        <v>6149</v>
      </c>
      <c r="B3907" s="2" t="n">
        <v>45146.58</v>
      </c>
    </row>
    <row r="3908" customFormat="false" ht="13.8" hidden="false" customHeight="false" outlineLevel="0" collapsed="false">
      <c r="A3908" s="1" t="s">
        <v>6150</v>
      </c>
      <c r="B3908" s="2" t="n">
        <v>10534</v>
      </c>
    </row>
    <row r="3909" customFormat="false" ht="13.8" hidden="false" customHeight="false" outlineLevel="0" collapsed="false">
      <c r="A3909" s="1" t="s">
        <v>6152</v>
      </c>
      <c r="B3909" s="2" t="n">
        <v>9128</v>
      </c>
    </row>
    <row r="3910" customFormat="false" ht="13.8" hidden="false" customHeight="false" outlineLevel="0" collapsed="false">
      <c r="A3910" s="1" t="s">
        <v>6153</v>
      </c>
      <c r="B3910" s="2" t="n">
        <v>18995.87</v>
      </c>
    </row>
    <row r="3911" customFormat="false" ht="13.8" hidden="false" customHeight="false" outlineLevel="0" collapsed="false">
      <c r="A3911" s="1" t="s">
        <v>6155</v>
      </c>
      <c r="B3911" s="2" t="n">
        <v>16462.54</v>
      </c>
    </row>
    <row r="3912" customFormat="false" ht="13.8" hidden="false" customHeight="false" outlineLevel="0" collapsed="false">
      <c r="A3912" s="1" t="s">
        <v>6156</v>
      </c>
      <c r="B3912" s="2" t="n">
        <v>37991.74</v>
      </c>
    </row>
    <row r="3913" customFormat="false" ht="13.8" hidden="false" customHeight="false" outlineLevel="0" collapsed="false">
      <c r="A3913" s="1" t="s">
        <v>6158</v>
      </c>
      <c r="B3913" s="2" t="n">
        <v>32925.08</v>
      </c>
    </row>
    <row r="3914" customFormat="false" ht="13.8" hidden="false" customHeight="false" outlineLevel="0" collapsed="false">
      <c r="A3914" s="1" t="s">
        <v>6159</v>
      </c>
      <c r="B3914" s="2" t="n">
        <v>56987.62</v>
      </c>
    </row>
    <row r="3915" customFormat="false" ht="13.8" hidden="false" customHeight="false" outlineLevel="0" collapsed="false">
      <c r="A3915" s="1" t="s">
        <v>6161</v>
      </c>
      <c r="B3915" s="2" t="n">
        <v>49387.62</v>
      </c>
    </row>
    <row r="3916" customFormat="false" ht="13.8" hidden="false" customHeight="false" outlineLevel="0" collapsed="false">
      <c r="A3916" s="1" t="s">
        <v>6162</v>
      </c>
      <c r="B3916" s="2" t="n">
        <v>75983.49</v>
      </c>
    </row>
    <row r="3917" customFormat="false" ht="13.8" hidden="false" customHeight="false" outlineLevel="0" collapsed="false">
      <c r="A3917" s="1" t="s">
        <v>6164</v>
      </c>
      <c r="B3917" s="2" t="n">
        <v>65850.16</v>
      </c>
    </row>
    <row r="3918" customFormat="false" ht="13.8" hidden="false" customHeight="false" outlineLevel="0" collapsed="false">
      <c r="A3918" s="1" t="s">
        <v>6165</v>
      </c>
      <c r="B3918" s="2" t="n">
        <v>14720.59</v>
      </c>
    </row>
    <row r="3919" customFormat="false" ht="13.8" hidden="false" customHeight="false" outlineLevel="0" collapsed="false">
      <c r="A3919" s="1" t="s">
        <v>6167</v>
      </c>
      <c r="B3919" s="2" t="n">
        <v>12757.42</v>
      </c>
    </row>
    <row r="3920" customFormat="false" ht="13.8" hidden="false" customHeight="false" outlineLevel="0" collapsed="false">
      <c r="A3920" s="1" t="s">
        <v>6168</v>
      </c>
      <c r="B3920" s="2" t="n">
        <v>29441.19</v>
      </c>
    </row>
    <row r="3921" customFormat="false" ht="13.8" hidden="false" customHeight="false" outlineLevel="0" collapsed="false">
      <c r="A3921" s="1" t="s">
        <v>6170</v>
      </c>
      <c r="B3921" s="2" t="n">
        <v>25514.85</v>
      </c>
    </row>
    <row r="3922" customFormat="false" ht="13.8" hidden="false" customHeight="false" outlineLevel="0" collapsed="false">
      <c r="A3922" s="1" t="s">
        <v>6171</v>
      </c>
      <c r="B3922" s="2" t="n">
        <v>44161.79</v>
      </c>
    </row>
    <row r="3923" customFormat="false" ht="13.8" hidden="false" customHeight="false" outlineLevel="0" collapsed="false">
      <c r="A3923" s="1" t="s">
        <v>6173</v>
      </c>
      <c r="B3923" s="2" t="n">
        <v>38272.27</v>
      </c>
    </row>
    <row r="3924" customFormat="false" ht="13.8" hidden="false" customHeight="false" outlineLevel="0" collapsed="false">
      <c r="A3924" s="1" t="s">
        <v>6174</v>
      </c>
      <c r="B3924" s="2" t="n">
        <v>58882.39</v>
      </c>
    </row>
    <row r="3925" customFormat="false" ht="13.8" hidden="false" customHeight="false" outlineLevel="0" collapsed="false">
      <c r="A3925" s="1" t="s">
        <v>6176</v>
      </c>
      <c r="B3925" s="2" t="n">
        <v>51029.7</v>
      </c>
    </row>
    <row r="3926" customFormat="false" ht="13.8" hidden="false" customHeight="false" outlineLevel="0" collapsed="false">
      <c r="A3926" s="1" t="s">
        <v>6177</v>
      </c>
      <c r="B3926" s="2" t="n">
        <v>5389</v>
      </c>
    </row>
    <row r="3927" customFormat="false" ht="13.8" hidden="false" customHeight="false" outlineLevel="0" collapsed="false">
      <c r="A3927" s="1" t="s">
        <v>6179</v>
      </c>
      <c r="B3927" s="2" t="n">
        <v>4820</v>
      </c>
    </row>
    <row r="3928" customFormat="false" ht="13.8" hidden="false" customHeight="false" outlineLevel="0" collapsed="false">
      <c r="A3928" s="1" t="s">
        <v>6180</v>
      </c>
      <c r="B3928" s="2" t="n">
        <v>33.07</v>
      </c>
    </row>
    <row r="3929" customFormat="false" ht="13.8" hidden="false" customHeight="false" outlineLevel="0" collapsed="false">
      <c r="A3929" s="1" t="s">
        <v>6182</v>
      </c>
      <c r="B3929" s="2" t="n">
        <v>28.7</v>
      </c>
    </row>
    <row r="3930" customFormat="false" ht="13.8" hidden="false" customHeight="false" outlineLevel="0" collapsed="false">
      <c r="A3930" s="1" t="s">
        <v>6183</v>
      </c>
      <c r="B3930" s="2" t="n">
        <v>48.4</v>
      </c>
    </row>
    <row r="3931" customFormat="false" ht="13.8" hidden="false" customHeight="false" outlineLevel="0" collapsed="false">
      <c r="A3931" s="1" t="s">
        <v>6185</v>
      </c>
      <c r="B3931" s="2" t="n">
        <v>42.04</v>
      </c>
    </row>
    <row r="3932" customFormat="false" ht="13.8" hidden="false" customHeight="false" outlineLevel="0" collapsed="false">
      <c r="A3932" s="1" t="s">
        <v>6186</v>
      </c>
      <c r="B3932" s="2" t="n">
        <v>68.8</v>
      </c>
    </row>
    <row r="3933" customFormat="false" ht="13.8" hidden="false" customHeight="false" outlineLevel="0" collapsed="false">
      <c r="A3933" s="1" t="s">
        <v>6188</v>
      </c>
      <c r="B3933" s="2" t="n">
        <v>60.37</v>
      </c>
    </row>
    <row r="3934" customFormat="false" ht="13.8" hidden="false" customHeight="false" outlineLevel="0" collapsed="false">
      <c r="A3934" s="1" t="s">
        <v>6189</v>
      </c>
      <c r="B3934" s="2" t="n">
        <v>88.35</v>
      </c>
    </row>
    <row r="3935" customFormat="false" ht="13.8" hidden="false" customHeight="false" outlineLevel="0" collapsed="false">
      <c r="A3935" s="1" t="s">
        <v>6191</v>
      </c>
      <c r="B3935" s="2" t="n">
        <v>77.77</v>
      </c>
    </row>
    <row r="3936" customFormat="false" ht="13.8" hidden="false" customHeight="false" outlineLevel="0" collapsed="false">
      <c r="A3936" s="1" t="s">
        <v>6192</v>
      </c>
      <c r="B3936" s="2" t="n">
        <v>104.09</v>
      </c>
    </row>
    <row r="3937" customFormat="false" ht="13.8" hidden="false" customHeight="false" outlineLevel="0" collapsed="false">
      <c r="A3937" s="1" t="s">
        <v>6194</v>
      </c>
      <c r="B3937" s="2" t="n">
        <v>91.66</v>
      </c>
    </row>
    <row r="3938" customFormat="false" ht="13.8" hidden="false" customHeight="false" outlineLevel="0" collapsed="false">
      <c r="A3938" s="1" t="s">
        <v>6195</v>
      </c>
      <c r="B3938" s="2" t="n">
        <v>49.4</v>
      </c>
    </row>
    <row r="3939" customFormat="false" ht="13.8" hidden="false" customHeight="false" outlineLevel="0" collapsed="false">
      <c r="A3939" s="1" t="s">
        <v>6197</v>
      </c>
      <c r="B3939" s="2" t="n">
        <v>43.36</v>
      </c>
    </row>
    <row r="3940" customFormat="false" ht="13.8" hidden="false" customHeight="false" outlineLevel="0" collapsed="false">
      <c r="A3940" s="1" t="s">
        <v>6198</v>
      </c>
      <c r="B3940" s="2" t="n">
        <v>73.25</v>
      </c>
    </row>
    <row r="3941" customFormat="false" ht="13.8" hidden="false" customHeight="false" outlineLevel="0" collapsed="false">
      <c r="A3941" s="1" t="s">
        <v>6200</v>
      </c>
      <c r="B3941" s="2" t="n">
        <v>64.28</v>
      </c>
    </row>
    <row r="3942" customFormat="false" ht="13.8" hidden="false" customHeight="false" outlineLevel="0" collapsed="false">
      <c r="A3942" s="1" t="s">
        <v>6201</v>
      </c>
      <c r="B3942" s="2" t="n">
        <v>91.43</v>
      </c>
    </row>
    <row r="3943" customFormat="false" ht="13.8" hidden="false" customHeight="false" outlineLevel="0" collapsed="false">
      <c r="A3943" s="1" t="s">
        <v>6203</v>
      </c>
      <c r="B3943" s="2" t="n">
        <v>80.48</v>
      </c>
    </row>
    <row r="3944" customFormat="false" ht="13.8" hidden="false" customHeight="false" outlineLevel="0" collapsed="false">
      <c r="A3944" s="1" t="s">
        <v>6204</v>
      </c>
      <c r="B3944" s="2" t="n">
        <v>113.91</v>
      </c>
    </row>
    <row r="3945" customFormat="false" ht="13.8" hidden="false" customHeight="false" outlineLevel="0" collapsed="false">
      <c r="A3945" s="1" t="s">
        <v>6206</v>
      </c>
      <c r="B3945" s="2" t="n">
        <v>100.21</v>
      </c>
    </row>
    <row r="3946" customFormat="false" ht="13.8" hidden="false" customHeight="false" outlineLevel="0" collapsed="false">
      <c r="A3946" s="1" t="s">
        <v>6207</v>
      </c>
      <c r="B3946" s="2" t="n">
        <v>132.72</v>
      </c>
    </row>
    <row r="3947" customFormat="false" ht="13.8" hidden="false" customHeight="false" outlineLevel="0" collapsed="false">
      <c r="A3947" s="1" t="s">
        <v>6209</v>
      </c>
      <c r="B3947" s="2" t="n">
        <v>116.94</v>
      </c>
    </row>
    <row r="3948" customFormat="false" ht="13.8" hidden="false" customHeight="false" outlineLevel="0" collapsed="false">
      <c r="A3948" s="1" t="s">
        <v>6210</v>
      </c>
      <c r="B3948" s="2" t="n">
        <v>163.72</v>
      </c>
    </row>
    <row r="3949" customFormat="false" ht="13.8" hidden="false" customHeight="false" outlineLevel="0" collapsed="false">
      <c r="A3949" s="1" t="s">
        <v>6212</v>
      </c>
      <c r="B3949" s="2" t="n">
        <v>144.27</v>
      </c>
    </row>
    <row r="3950" customFormat="false" ht="13.8" hidden="false" customHeight="false" outlineLevel="0" collapsed="false">
      <c r="A3950" s="1" t="s">
        <v>6213</v>
      </c>
      <c r="B3950" s="2" t="n">
        <v>189.68</v>
      </c>
    </row>
    <row r="3951" customFormat="false" ht="13.8" hidden="false" customHeight="false" outlineLevel="0" collapsed="false">
      <c r="A3951" s="1" t="s">
        <v>6215</v>
      </c>
      <c r="B3951" s="2" t="n">
        <v>167.3</v>
      </c>
    </row>
    <row r="3952" customFormat="false" ht="13.8" hidden="false" customHeight="false" outlineLevel="0" collapsed="false">
      <c r="A3952" s="1" t="s">
        <v>6216</v>
      </c>
      <c r="B3952" s="2" t="n">
        <v>305.43</v>
      </c>
    </row>
    <row r="3953" customFormat="false" ht="13.8" hidden="false" customHeight="false" outlineLevel="0" collapsed="false">
      <c r="A3953" s="1" t="s">
        <v>6218</v>
      </c>
      <c r="B3953" s="2" t="n">
        <v>279.85</v>
      </c>
    </row>
    <row r="3954" customFormat="false" ht="13.8" hidden="false" customHeight="false" outlineLevel="0" collapsed="false">
      <c r="A3954" s="1" t="s">
        <v>6219</v>
      </c>
      <c r="B3954" s="2" t="n">
        <v>339.35</v>
      </c>
    </row>
    <row r="3955" customFormat="false" ht="13.8" hidden="false" customHeight="false" outlineLevel="0" collapsed="false">
      <c r="A3955" s="1" t="s">
        <v>6221</v>
      </c>
      <c r="B3955" s="2" t="n">
        <v>311.42</v>
      </c>
    </row>
    <row r="3956" customFormat="false" ht="13.8" hidden="false" customHeight="false" outlineLevel="0" collapsed="false">
      <c r="A3956" s="1" t="s">
        <v>6222</v>
      </c>
      <c r="B3956" s="2" t="n">
        <v>382.37</v>
      </c>
    </row>
    <row r="3957" customFormat="false" ht="13.8" hidden="false" customHeight="false" outlineLevel="0" collapsed="false">
      <c r="A3957" s="1" t="s">
        <v>6224</v>
      </c>
      <c r="B3957" s="2" t="n">
        <v>350.9</v>
      </c>
    </row>
    <row r="3958" customFormat="false" ht="13.8" hidden="false" customHeight="false" outlineLevel="0" collapsed="false">
      <c r="A3958" s="1" t="s">
        <v>6225</v>
      </c>
      <c r="B3958" s="2" t="n">
        <v>461.4</v>
      </c>
    </row>
    <row r="3959" customFormat="false" ht="13.8" hidden="false" customHeight="false" outlineLevel="0" collapsed="false">
      <c r="A3959" s="1" t="s">
        <v>6227</v>
      </c>
      <c r="B3959" s="2" t="n">
        <v>421.93</v>
      </c>
    </row>
    <row r="3960" customFormat="false" ht="13.8" hidden="false" customHeight="false" outlineLevel="0" collapsed="false">
      <c r="A3960" s="1" t="s">
        <v>6228</v>
      </c>
      <c r="B3960" s="2" t="n">
        <v>545.3</v>
      </c>
    </row>
    <row r="3961" customFormat="false" ht="13.8" hidden="false" customHeight="false" outlineLevel="0" collapsed="false">
      <c r="A3961" s="1" t="s">
        <v>6230</v>
      </c>
      <c r="B3961" s="2" t="n">
        <v>497.51</v>
      </c>
    </row>
    <row r="3962" customFormat="false" ht="13.8" hidden="false" customHeight="false" outlineLevel="0" collapsed="false">
      <c r="A3962" s="1" t="s">
        <v>6231</v>
      </c>
      <c r="B3962" s="2" t="n">
        <v>606.58</v>
      </c>
    </row>
    <row r="3963" customFormat="false" ht="13.8" hidden="false" customHeight="false" outlineLevel="0" collapsed="false">
      <c r="A3963" s="1" t="s">
        <v>6233</v>
      </c>
      <c r="B3963" s="2" t="n">
        <v>552.65</v>
      </c>
    </row>
    <row r="3964" customFormat="false" ht="13.8" hidden="false" customHeight="false" outlineLevel="0" collapsed="false">
      <c r="A3964" s="1" t="s">
        <v>6234</v>
      </c>
      <c r="B3964" s="2" t="n">
        <v>35.17</v>
      </c>
    </row>
    <row r="3965" customFormat="false" ht="13.8" hidden="false" customHeight="false" outlineLevel="0" collapsed="false">
      <c r="A3965" s="1" t="s">
        <v>6236</v>
      </c>
      <c r="B3965" s="2" t="n">
        <v>31.14</v>
      </c>
    </row>
    <row r="3966" customFormat="false" ht="13.8" hidden="false" customHeight="false" outlineLevel="0" collapsed="false">
      <c r="A3966" s="1" t="s">
        <v>6237</v>
      </c>
      <c r="B3966" s="2" t="n">
        <v>47.17</v>
      </c>
    </row>
    <row r="3967" customFormat="false" ht="13.8" hidden="false" customHeight="false" outlineLevel="0" collapsed="false">
      <c r="A3967" s="1" t="s">
        <v>6239</v>
      </c>
      <c r="B3967" s="2" t="n">
        <v>41.54</v>
      </c>
    </row>
    <row r="3968" customFormat="false" ht="13.8" hidden="false" customHeight="false" outlineLevel="0" collapsed="false">
      <c r="A3968" s="1" t="s">
        <v>6240</v>
      </c>
      <c r="B3968" s="2" t="n">
        <v>66.03</v>
      </c>
    </row>
    <row r="3969" customFormat="false" ht="13.8" hidden="false" customHeight="false" outlineLevel="0" collapsed="false">
      <c r="A3969" s="1" t="s">
        <v>6242</v>
      </c>
      <c r="B3969" s="2" t="n">
        <v>58.28</v>
      </c>
    </row>
    <row r="3970" customFormat="false" ht="13.8" hidden="false" customHeight="false" outlineLevel="0" collapsed="false">
      <c r="A3970" s="1" t="s">
        <v>6243</v>
      </c>
      <c r="B3970" s="2" t="n">
        <v>79.07</v>
      </c>
    </row>
    <row r="3971" customFormat="false" ht="13.8" hidden="false" customHeight="false" outlineLevel="0" collapsed="false">
      <c r="A3971" s="1" t="s">
        <v>6245</v>
      </c>
      <c r="B3971" s="2" t="n">
        <v>69.79</v>
      </c>
    </row>
    <row r="3972" customFormat="false" ht="13.8" hidden="false" customHeight="false" outlineLevel="0" collapsed="false">
      <c r="A3972" s="1" t="s">
        <v>6246</v>
      </c>
      <c r="B3972" s="2" t="n">
        <v>94.42</v>
      </c>
    </row>
    <row r="3973" customFormat="false" ht="13.8" hidden="false" customHeight="false" outlineLevel="0" collapsed="false">
      <c r="A3973" s="1" t="s">
        <v>6248</v>
      </c>
      <c r="B3973" s="2" t="n">
        <v>83.39</v>
      </c>
    </row>
    <row r="3974" customFormat="false" ht="13.8" hidden="false" customHeight="false" outlineLevel="0" collapsed="false">
      <c r="A3974" s="1" t="s">
        <v>6249</v>
      </c>
      <c r="B3974" s="2" t="n">
        <v>115.21</v>
      </c>
    </row>
    <row r="3975" customFormat="false" ht="13.8" hidden="false" customHeight="false" outlineLevel="0" collapsed="false">
      <c r="A3975" s="1" t="s">
        <v>6251</v>
      </c>
      <c r="B3975" s="2" t="n">
        <v>101.76</v>
      </c>
    </row>
    <row r="3976" customFormat="false" ht="13.8" hidden="false" customHeight="false" outlineLevel="0" collapsed="false">
      <c r="A3976" s="1" t="s">
        <v>6252</v>
      </c>
      <c r="B3976" s="2" t="n">
        <v>134.73</v>
      </c>
    </row>
    <row r="3977" customFormat="false" ht="13.8" hidden="false" customHeight="false" outlineLevel="0" collapsed="false">
      <c r="A3977" s="1" t="s">
        <v>6254</v>
      </c>
      <c r="B3977" s="2" t="n">
        <v>119.08</v>
      </c>
    </row>
    <row r="3978" customFormat="false" ht="13.8" hidden="false" customHeight="false" outlineLevel="0" collapsed="false">
      <c r="A3978" s="1" t="s">
        <v>6255</v>
      </c>
      <c r="B3978" s="2" t="n">
        <v>239.26</v>
      </c>
    </row>
    <row r="3979" customFormat="false" ht="13.8" hidden="false" customHeight="false" outlineLevel="0" collapsed="false">
      <c r="A3979" s="1" t="s">
        <v>6257</v>
      </c>
      <c r="B3979" s="2" t="n">
        <v>221.81</v>
      </c>
    </row>
    <row r="3980" customFormat="false" ht="13.8" hidden="false" customHeight="false" outlineLevel="0" collapsed="false">
      <c r="A3980" s="1" t="s">
        <v>6258</v>
      </c>
      <c r="B3980" s="2" t="n">
        <v>265.18</v>
      </c>
    </row>
    <row r="3981" customFormat="false" ht="13.8" hidden="false" customHeight="false" outlineLevel="0" collapsed="false">
      <c r="A3981" s="1" t="s">
        <v>6260</v>
      </c>
      <c r="B3981" s="2" t="n">
        <v>246.34</v>
      </c>
    </row>
    <row r="3982" customFormat="false" ht="13.8" hidden="false" customHeight="false" outlineLevel="0" collapsed="false">
      <c r="A3982" s="1" t="s">
        <v>6261</v>
      </c>
      <c r="B3982" s="2" t="n">
        <v>301.21</v>
      </c>
    </row>
    <row r="3983" customFormat="false" ht="13.8" hidden="false" customHeight="false" outlineLevel="0" collapsed="false">
      <c r="A3983" s="1" t="s">
        <v>6263</v>
      </c>
      <c r="B3983" s="2" t="n">
        <v>279.63</v>
      </c>
    </row>
    <row r="3984" customFormat="false" ht="13.8" hidden="false" customHeight="false" outlineLevel="0" collapsed="false">
      <c r="A3984" s="1" t="s">
        <v>6264</v>
      </c>
      <c r="B3984" s="2" t="n">
        <v>355.85</v>
      </c>
    </row>
    <row r="3985" customFormat="false" ht="13.8" hidden="false" customHeight="false" outlineLevel="0" collapsed="false">
      <c r="A3985" s="1" t="s">
        <v>6266</v>
      </c>
      <c r="B3985" s="2" t="n">
        <v>329.05</v>
      </c>
    </row>
    <row r="3986" customFormat="false" ht="13.8" hidden="false" customHeight="false" outlineLevel="0" collapsed="false">
      <c r="A3986" s="1" t="s">
        <v>6267</v>
      </c>
      <c r="B3986" s="2" t="n">
        <v>414.76</v>
      </c>
    </row>
    <row r="3987" customFormat="false" ht="13.8" hidden="false" customHeight="false" outlineLevel="0" collapsed="false">
      <c r="A3987" s="1" t="s">
        <v>6269</v>
      </c>
      <c r="B3987" s="2" t="n">
        <v>383.4</v>
      </c>
    </row>
    <row r="3988" customFormat="false" ht="13.8" hidden="false" customHeight="false" outlineLevel="0" collapsed="false">
      <c r="A3988" s="1" t="s">
        <v>6270</v>
      </c>
      <c r="B3988" s="2" t="n">
        <v>473.66</v>
      </c>
    </row>
    <row r="3989" customFormat="false" ht="13.8" hidden="false" customHeight="false" outlineLevel="0" collapsed="false">
      <c r="A3989" s="1" t="s">
        <v>6272</v>
      </c>
      <c r="B3989" s="2" t="n">
        <v>437.76</v>
      </c>
    </row>
    <row r="3990" customFormat="false" ht="13.8" hidden="false" customHeight="false" outlineLevel="0" collapsed="false">
      <c r="A3990" s="1" t="s">
        <v>6273</v>
      </c>
      <c r="B3990" s="2" t="n">
        <v>5.46</v>
      </c>
    </row>
    <row r="3991" customFormat="false" ht="13.8" hidden="false" customHeight="false" outlineLevel="0" collapsed="false">
      <c r="A3991" s="1" t="s">
        <v>6275</v>
      </c>
      <c r="B3991" s="2" t="n">
        <v>4.73</v>
      </c>
    </row>
    <row r="3992" customFormat="false" ht="13.8" hidden="false" customHeight="false" outlineLevel="0" collapsed="false">
      <c r="A3992" s="1" t="s">
        <v>6276</v>
      </c>
      <c r="B3992" s="2" t="n">
        <v>6.33</v>
      </c>
    </row>
    <row r="3993" customFormat="false" ht="13.8" hidden="false" customHeight="false" outlineLevel="0" collapsed="false">
      <c r="A3993" s="1" t="s">
        <v>6278</v>
      </c>
      <c r="B3993" s="2" t="n">
        <v>5.48</v>
      </c>
    </row>
    <row r="3994" customFormat="false" ht="13.8" hidden="false" customHeight="false" outlineLevel="0" collapsed="false">
      <c r="A3994" s="1" t="s">
        <v>6279</v>
      </c>
      <c r="B3994" s="2" t="n">
        <v>7.3</v>
      </c>
    </row>
    <row r="3995" customFormat="false" ht="13.8" hidden="false" customHeight="false" outlineLevel="0" collapsed="false">
      <c r="A3995" s="1" t="s">
        <v>6281</v>
      </c>
      <c r="B3995" s="2" t="n">
        <v>6.33</v>
      </c>
    </row>
    <row r="3996" customFormat="false" ht="13.8" hidden="false" customHeight="false" outlineLevel="0" collapsed="false">
      <c r="A3996" s="1" t="s">
        <v>6282</v>
      </c>
      <c r="B3996" s="2" t="n">
        <v>8.37</v>
      </c>
    </row>
    <row r="3997" customFormat="false" ht="13.8" hidden="false" customHeight="false" outlineLevel="0" collapsed="false">
      <c r="A3997" s="1" t="s">
        <v>6284</v>
      </c>
      <c r="B3997" s="2" t="n">
        <v>7.25</v>
      </c>
    </row>
    <row r="3998" customFormat="false" ht="13.8" hidden="false" customHeight="false" outlineLevel="0" collapsed="false">
      <c r="A3998" s="1" t="s">
        <v>6285</v>
      </c>
      <c r="B3998" s="2" t="n">
        <v>9.54</v>
      </c>
    </row>
    <row r="3999" customFormat="false" ht="13.8" hidden="false" customHeight="false" outlineLevel="0" collapsed="false">
      <c r="A3999" s="1" t="s">
        <v>6287</v>
      </c>
      <c r="B3999" s="2" t="n">
        <v>8.27</v>
      </c>
    </row>
    <row r="4000" customFormat="false" ht="13.8" hidden="false" customHeight="false" outlineLevel="0" collapsed="false">
      <c r="A4000" s="1" t="s">
        <v>6288</v>
      </c>
      <c r="B4000" s="2" t="n">
        <v>10.82</v>
      </c>
    </row>
    <row r="4001" customFormat="false" ht="13.8" hidden="false" customHeight="false" outlineLevel="0" collapsed="false">
      <c r="A4001" s="1" t="s">
        <v>6290</v>
      </c>
      <c r="B4001" s="2" t="n">
        <v>9.37</v>
      </c>
    </row>
    <row r="4002" customFormat="false" ht="13.8" hidden="false" customHeight="false" outlineLevel="0" collapsed="false">
      <c r="A4002" s="1" t="s">
        <v>6291</v>
      </c>
      <c r="B4002" s="2" t="n">
        <v>27.51</v>
      </c>
    </row>
    <row r="4003" customFormat="false" ht="13.8" hidden="false" customHeight="false" outlineLevel="0" collapsed="false">
      <c r="A4003" s="1" t="s">
        <v>6293</v>
      </c>
      <c r="B4003" s="2" t="n">
        <v>23.93</v>
      </c>
    </row>
    <row r="4004" customFormat="false" ht="13.8" hidden="false" customHeight="false" outlineLevel="0" collapsed="false">
      <c r="A4004" s="1" t="s">
        <v>6294</v>
      </c>
      <c r="B4004" s="2" t="n">
        <v>32.94</v>
      </c>
    </row>
    <row r="4005" customFormat="false" ht="13.8" hidden="false" customHeight="false" outlineLevel="0" collapsed="false">
      <c r="A4005" s="1" t="s">
        <v>6296</v>
      </c>
      <c r="B4005" s="2" t="n">
        <v>28.64</v>
      </c>
    </row>
    <row r="4006" customFormat="false" ht="13.8" hidden="false" customHeight="false" outlineLevel="0" collapsed="false">
      <c r="A4006" s="1" t="s">
        <v>6297</v>
      </c>
      <c r="B4006" s="2" t="n">
        <v>38.51</v>
      </c>
    </row>
    <row r="4007" customFormat="false" ht="13.8" hidden="false" customHeight="false" outlineLevel="0" collapsed="false">
      <c r="A4007" s="1" t="s">
        <v>6299</v>
      </c>
      <c r="B4007" s="2" t="n">
        <v>33.49</v>
      </c>
    </row>
    <row r="4008" customFormat="false" ht="13.8" hidden="false" customHeight="false" outlineLevel="0" collapsed="false">
      <c r="A4008" s="1" t="s">
        <v>6300</v>
      </c>
      <c r="B4008" s="2" t="n">
        <v>49.26</v>
      </c>
    </row>
    <row r="4009" customFormat="false" ht="13.8" hidden="false" customHeight="false" outlineLevel="0" collapsed="false">
      <c r="A4009" s="1" t="s">
        <v>6302</v>
      </c>
      <c r="B4009" s="2" t="n">
        <v>42.88</v>
      </c>
    </row>
    <row r="4010" customFormat="false" ht="13.8" hidden="false" customHeight="false" outlineLevel="0" collapsed="false">
      <c r="A4010" s="1" t="s">
        <v>6303</v>
      </c>
      <c r="B4010" s="2" t="n">
        <v>55.24</v>
      </c>
    </row>
    <row r="4011" customFormat="false" ht="13.8" hidden="false" customHeight="false" outlineLevel="0" collapsed="false">
      <c r="A4011" s="1" t="s">
        <v>6305</v>
      </c>
      <c r="B4011" s="2" t="n">
        <v>48.11</v>
      </c>
    </row>
    <row r="4012" customFormat="false" ht="13.8" hidden="false" customHeight="false" outlineLevel="0" collapsed="false">
      <c r="A4012" s="1" t="s">
        <v>6306</v>
      </c>
      <c r="B4012" s="2" t="n">
        <v>18.22</v>
      </c>
    </row>
    <row r="4013" customFormat="false" ht="13.8" hidden="false" customHeight="false" outlineLevel="0" collapsed="false">
      <c r="A4013" s="1" t="s">
        <v>6308</v>
      </c>
      <c r="B4013" s="2" t="n">
        <v>15.79</v>
      </c>
    </row>
    <row r="4014" customFormat="false" ht="13.8" hidden="false" customHeight="false" outlineLevel="0" collapsed="false">
      <c r="A4014" s="1" t="s">
        <v>6309</v>
      </c>
      <c r="B4014" s="2" t="n">
        <v>22.11</v>
      </c>
    </row>
    <row r="4015" customFormat="false" ht="13.8" hidden="false" customHeight="false" outlineLevel="0" collapsed="false">
      <c r="A4015" s="1" t="s">
        <v>6311</v>
      </c>
      <c r="B4015" s="2" t="n">
        <v>19.16</v>
      </c>
    </row>
    <row r="4016" customFormat="false" ht="13.8" hidden="false" customHeight="false" outlineLevel="0" collapsed="false">
      <c r="A4016" s="1" t="s">
        <v>6312</v>
      </c>
      <c r="B4016" s="2" t="n">
        <v>26.4</v>
      </c>
    </row>
    <row r="4017" customFormat="false" ht="13.8" hidden="false" customHeight="false" outlineLevel="0" collapsed="false">
      <c r="A4017" s="1" t="s">
        <v>6314</v>
      </c>
      <c r="B4017" s="2" t="n">
        <v>22.87</v>
      </c>
    </row>
    <row r="4018" customFormat="false" ht="13.8" hidden="false" customHeight="false" outlineLevel="0" collapsed="false">
      <c r="A4018" s="1" t="s">
        <v>6315</v>
      </c>
      <c r="B4018" s="2" t="n">
        <v>31.08</v>
      </c>
    </row>
    <row r="4019" customFormat="false" ht="13.8" hidden="false" customHeight="false" outlineLevel="0" collapsed="false">
      <c r="A4019" s="1" t="s">
        <v>6317</v>
      </c>
      <c r="B4019" s="2" t="n">
        <v>26.93</v>
      </c>
    </row>
    <row r="4020" customFormat="false" ht="13.8" hidden="false" customHeight="false" outlineLevel="0" collapsed="false">
      <c r="A4020" s="1" t="s">
        <v>6318</v>
      </c>
      <c r="B4020" s="2" t="n">
        <v>36.17</v>
      </c>
    </row>
    <row r="4021" customFormat="false" ht="13.8" hidden="false" customHeight="false" outlineLevel="0" collapsed="false">
      <c r="A4021" s="1" t="s">
        <v>6320</v>
      </c>
      <c r="B4021" s="2" t="n">
        <v>31.34</v>
      </c>
    </row>
    <row r="4022" customFormat="false" ht="13.8" hidden="false" customHeight="false" outlineLevel="0" collapsed="false">
      <c r="A4022" s="1" t="s">
        <v>6321</v>
      </c>
      <c r="B4022" s="2" t="n">
        <v>39.5</v>
      </c>
    </row>
    <row r="4023" customFormat="false" ht="13.8" hidden="false" customHeight="false" outlineLevel="0" collapsed="false">
      <c r="A4023" s="1" t="s">
        <v>6323</v>
      </c>
      <c r="B4023" s="2" t="n">
        <v>34.31</v>
      </c>
    </row>
    <row r="4024" customFormat="false" ht="13.8" hidden="false" customHeight="false" outlineLevel="0" collapsed="false">
      <c r="A4024" s="1" t="s">
        <v>6324</v>
      </c>
      <c r="B4024" s="2" t="n">
        <v>49.08</v>
      </c>
    </row>
    <row r="4025" customFormat="false" ht="13.8" hidden="false" customHeight="false" outlineLevel="0" collapsed="false">
      <c r="A4025" s="1" t="s">
        <v>6326</v>
      </c>
      <c r="B4025" s="2" t="n">
        <v>42.61</v>
      </c>
    </row>
    <row r="4026" customFormat="false" ht="13.8" hidden="false" customHeight="false" outlineLevel="0" collapsed="false">
      <c r="A4026" s="1" t="s">
        <v>6327</v>
      </c>
      <c r="B4026" s="2" t="n">
        <v>68.37</v>
      </c>
    </row>
    <row r="4027" customFormat="false" ht="13.8" hidden="false" customHeight="false" outlineLevel="0" collapsed="false">
      <c r="A4027" s="1" t="s">
        <v>6329</v>
      </c>
      <c r="B4027" s="2" t="n">
        <v>59.36</v>
      </c>
    </row>
    <row r="4028" customFormat="false" ht="13.8" hidden="false" customHeight="false" outlineLevel="0" collapsed="false">
      <c r="A4028" s="1" t="s">
        <v>6330</v>
      </c>
      <c r="B4028" s="2" t="n">
        <v>78.07</v>
      </c>
    </row>
    <row r="4029" customFormat="false" ht="13.8" hidden="false" customHeight="false" outlineLevel="0" collapsed="false">
      <c r="A4029" s="1" t="s">
        <v>6332</v>
      </c>
      <c r="B4029" s="2" t="n">
        <v>67.8</v>
      </c>
    </row>
    <row r="4030" customFormat="false" ht="13.8" hidden="false" customHeight="false" outlineLevel="0" collapsed="false">
      <c r="A4030" s="1" t="s">
        <v>6333</v>
      </c>
      <c r="B4030" s="2" t="n">
        <v>22.67</v>
      </c>
    </row>
    <row r="4031" customFormat="false" ht="13.8" hidden="false" customHeight="false" outlineLevel="0" collapsed="false">
      <c r="A4031" s="1" t="s">
        <v>6335</v>
      </c>
      <c r="B4031" s="2" t="n">
        <v>19.68</v>
      </c>
    </row>
    <row r="4032" customFormat="false" ht="13.8" hidden="false" customHeight="false" outlineLevel="0" collapsed="false">
      <c r="A4032" s="1" t="s">
        <v>6336</v>
      </c>
      <c r="B4032" s="2" t="n">
        <v>31.54</v>
      </c>
    </row>
    <row r="4033" customFormat="false" ht="13.8" hidden="false" customHeight="false" outlineLevel="0" collapsed="false">
      <c r="A4033" s="1" t="s">
        <v>6338</v>
      </c>
      <c r="B4033" s="2" t="n">
        <v>27.41</v>
      </c>
    </row>
    <row r="4034" customFormat="false" ht="13.8" hidden="false" customHeight="false" outlineLevel="0" collapsed="false">
      <c r="A4034" s="1" t="s">
        <v>6339</v>
      </c>
      <c r="B4034" s="2" t="n">
        <v>38.7</v>
      </c>
    </row>
    <row r="4035" customFormat="false" ht="13.8" hidden="false" customHeight="false" outlineLevel="0" collapsed="false">
      <c r="A4035" s="1" t="s">
        <v>6341</v>
      </c>
      <c r="B4035" s="2" t="n">
        <v>33.61</v>
      </c>
    </row>
    <row r="4036" customFormat="false" ht="13.8" hidden="false" customHeight="false" outlineLevel="0" collapsed="false">
      <c r="A4036" s="1" t="s">
        <v>6342</v>
      </c>
      <c r="B4036" s="2" t="n">
        <v>43.01</v>
      </c>
    </row>
    <row r="4037" customFormat="false" ht="13.8" hidden="false" customHeight="false" outlineLevel="0" collapsed="false">
      <c r="A4037" s="1" t="s">
        <v>6344</v>
      </c>
      <c r="B4037" s="2" t="n">
        <v>37.36</v>
      </c>
    </row>
    <row r="4038" customFormat="false" ht="13.8" hidden="false" customHeight="false" outlineLevel="0" collapsed="false">
      <c r="A4038" s="1" t="s">
        <v>6345</v>
      </c>
      <c r="B4038" s="2" t="n">
        <v>42.97</v>
      </c>
    </row>
    <row r="4039" customFormat="false" ht="13.8" hidden="false" customHeight="false" outlineLevel="0" collapsed="false">
      <c r="A4039" s="1" t="s">
        <v>6347</v>
      </c>
      <c r="B4039" s="2" t="n">
        <v>37.31</v>
      </c>
    </row>
    <row r="4040" customFormat="false" ht="13.8" hidden="false" customHeight="false" outlineLevel="0" collapsed="false">
      <c r="A4040" s="1" t="s">
        <v>6348</v>
      </c>
      <c r="B4040" s="2" t="n">
        <v>49.02</v>
      </c>
    </row>
    <row r="4041" customFormat="false" ht="13.8" hidden="false" customHeight="false" outlineLevel="0" collapsed="false">
      <c r="A4041" s="1" t="s">
        <v>6350</v>
      </c>
      <c r="B4041" s="2" t="n">
        <v>42.59</v>
      </c>
    </row>
    <row r="4042" customFormat="false" ht="13.8" hidden="false" customHeight="false" outlineLevel="0" collapsed="false">
      <c r="A4042" s="1" t="s">
        <v>6351</v>
      </c>
      <c r="B4042" s="2" t="n">
        <v>60.71</v>
      </c>
    </row>
    <row r="4043" customFormat="false" ht="13.8" hidden="false" customHeight="false" outlineLevel="0" collapsed="false">
      <c r="A4043" s="1" t="s">
        <v>6353</v>
      </c>
      <c r="B4043" s="2" t="n">
        <v>52.76</v>
      </c>
    </row>
    <row r="4044" customFormat="false" ht="13.8" hidden="false" customHeight="false" outlineLevel="0" collapsed="false">
      <c r="A4044" s="1" t="s">
        <v>6354</v>
      </c>
      <c r="B4044" s="2" t="n">
        <v>66.67</v>
      </c>
    </row>
    <row r="4045" customFormat="false" ht="13.8" hidden="false" customHeight="false" outlineLevel="0" collapsed="false">
      <c r="A4045" s="1" t="s">
        <v>6356</v>
      </c>
      <c r="B4045" s="2" t="n">
        <v>57.95</v>
      </c>
    </row>
    <row r="4046" customFormat="false" ht="13.8" hidden="false" customHeight="false" outlineLevel="0" collapsed="false">
      <c r="A4046" s="1" t="s">
        <v>6357</v>
      </c>
      <c r="B4046" s="2" t="n">
        <v>90.06</v>
      </c>
    </row>
    <row r="4047" customFormat="false" ht="13.8" hidden="false" customHeight="false" outlineLevel="0" collapsed="false">
      <c r="A4047" s="1" t="s">
        <v>6359</v>
      </c>
      <c r="B4047" s="2" t="n">
        <v>78.29</v>
      </c>
    </row>
    <row r="4048" customFormat="false" ht="13.8" hidden="false" customHeight="false" outlineLevel="0" collapsed="false">
      <c r="A4048" s="1" t="s">
        <v>6360</v>
      </c>
      <c r="B4048" s="2" t="n">
        <v>15.55</v>
      </c>
    </row>
    <row r="4049" customFormat="false" ht="13.8" hidden="false" customHeight="false" outlineLevel="0" collapsed="false">
      <c r="A4049" s="1" t="s">
        <v>6362</v>
      </c>
      <c r="B4049" s="2" t="n">
        <v>13.47</v>
      </c>
    </row>
    <row r="4050" customFormat="false" ht="13.8" hidden="false" customHeight="false" outlineLevel="0" collapsed="false">
      <c r="A4050" s="1" t="s">
        <v>6363</v>
      </c>
      <c r="B4050" s="2" t="n">
        <v>19.3</v>
      </c>
    </row>
    <row r="4051" customFormat="false" ht="13.8" hidden="false" customHeight="false" outlineLevel="0" collapsed="false">
      <c r="A4051" s="1" t="s">
        <v>6365</v>
      </c>
      <c r="B4051" s="2" t="n">
        <v>16.72</v>
      </c>
    </row>
    <row r="4052" customFormat="false" ht="13.8" hidden="false" customHeight="false" outlineLevel="0" collapsed="false">
      <c r="A4052" s="1" t="s">
        <v>6366</v>
      </c>
      <c r="B4052" s="2" t="n">
        <v>26.47</v>
      </c>
    </row>
    <row r="4053" customFormat="false" ht="13.8" hidden="false" customHeight="false" outlineLevel="0" collapsed="false">
      <c r="A4053" s="1" t="s">
        <v>6368</v>
      </c>
      <c r="B4053" s="2" t="n">
        <v>22.94</v>
      </c>
    </row>
    <row r="4054" customFormat="false" ht="13.8" hidden="false" customHeight="false" outlineLevel="0" collapsed="false">
      <c r="A4054" s="1" t="s">
        <v>6369</v>
      </c>
      <c r="B4054" s="2" t="n">
        <v>31.38</v>
      </c>
    </row>
    <row r="4055" customFormat="false" ht="13.8" hidden="false" customHeight="false" outlineLevel="0" collapsed="false">
      <c r="A4055" s="1" t="s">
        <v>6371</v>
      </c>
      <c r="B4055" s="2" t="n">
        <v>27.19</v>
      </c>
    </row>
    <row r="4056" customFormat="false" ht="13.8" hidden="false" customHeight="false" outlineLevel="0" collapsed="false">
      <c r="A4056" s="1" t="s">
        <v>6372</v>
      </c>
      <c r="B4056" s="2" t="n">
        <v>36.91</v>
      </c>
    </row>
    <row r="4057" customFormat="false" ht="13.8" hidden="false" customHeight="false" outlineLevel="0" collapsed="false">
      <c r="A4057" s="1" t="s">
        <v>6374</v>
      </c>
      <c r="B4057" s="2" t="n">
        <v>31.98</v>
      </c>
    </row>
    <row r="4058" customFormat="false" ht="13.8" hidden="false" customHeight="false" outlineLevel="0" collapsed="false">
      <c r="A4058" s="1" t="s">
        <v>6375</v>
      </c>
      <c r="B4058" s="2" t="n">
        <v>44.08</v>
      </c>
    </row>
    <row r="4059" customFormat="false" ht="13.8" hidden="false" customHeight="false" outlineLevel="0" collapsed="false">
      <c r="A4059" s="1" t="s">
        <v>6377</v>
      </c>
      <c r="B4059" s="2" t="n">
        <v>38.19</v>
      </c>
    </row>
    <row r="4060" customFormat="false" ht="13.8" hidden="false" customHeight="false" outlineLevel="0" collapsed="false">
      <c r="A4060" s="1" t="s">
        <v>6378</v>
      </c>
      <c r="B4060" s="2" t="n">
        <v>51.84</v>
      </c>
    </row>
    <row r="4061" customFormat="false" ht="13.8" hidden="false" customHeight="false" outlineLevel="0" collapsed="false">
      <c r="A4061" s="1" t="s">
        <v>6380</v>
      </c>
      <c r="B4061" s="2" t="n">
        <v>44.92</v>
      </c>
    </row>
    <row r="4062" customFormat="false" ht="13.8" hidden="false" customHeight="false" outlineLevel="0" collapsed="false">
      <c r="A4062" s="1" t="s">
        <v>6381</v>
      </c>
      <c r="B4062" s="2" t="n">
        <v>59.55</v>
      </c>
    </row>
    <row r="4063" customFormat="false" ht="13.8" hidden="false" customHeight="false" outlineLevel="0" collapsed="false">
      <c r="A4063" s="1" t="s">
        <v>6383</v>
      </c>
      <c r="B4063" s="2" t="n">
        <v>51.6</v>
      </c>
    </row>
    <row r="4064" customFormat="false" ht="13.8" hidden="false" customHeight="false" outlineLevel="0" collapsed="false">
      <c r="A4064" s="1" t="s">
        <v>6384</v>
      </c>
      <c r="B4064" s="2" t="n">
        <v>69.99</v>
      </c>
    </row>
    <row r="4065" customFormat="false" ht="13.8" hidden="false" customHeight="false" outlineLevel="0" collapsed="false">
      <c r="A4065" s="1" t="s">
        <v>6386</v>
      </c>
      <c r="B4065" s="2" t="n">
        <v>60.65</v>
      </c>
    </row>
    <row r="4066" customFormat="false" ht="13.8" hidden="false" customHeight="false" outlineLevel="0" collapsed="false">
      <c r="A4066" s="1" t="s">
        <v>6387</v>
      </c>
      <c r="B4066" s="2" t="n">
        <v>84.08</v>
      </c>
    </row>
    <row r="4067" customFormat="false" ht="13.8" hidden="false" customHeight="false" outlineLevel="0" collapsed="false">
      <c r="A4067" s="1" t="s">
        <v>6389</v>
      </c>
      <c r="B4067" s="2" t="n">
        <v>72.85</v>
      </c>
    </row>
    <row r="4068" customFormat="false" ht="13.8" hidden="false" customHeight="false" outlineLevel="0" collapsed="false">
      <c r="A4068" s="1" t="s">
        <v>6390</v>
      </c>
      <c r="B4068" s="2" t="n">
        <v>122.57</v>
      </c>
    </row>
    <row r="4069" customFormat="false" ht="13.8" hidden="false" customHeight="false" outlineLevel="0" collapsed="false">
      <c r="A4069" s="1" t="s">
        <v>6392</v>
      </c>
      <c r="B4069" s="2" t="n">
        <v>106.2</v>
      </c>
    </row>
    <row r="4070" customFormat="false" ht="13.8" hidden="false" customHeight="false" outlineLevel="0" collapsed="false">
      <c r="A4070" s="1" t="s">
        <v>6393</v>
      </c>
      <c r="B4070" s="2" t="n">
        <v>158.48</v>
      </c>
    </row>
    <row r="4071" customFormat="false" ht="13.8" hidden="false" customHeight="false" outlineLevel="0" collapsed="false">
      <c r="A4071" s="1" t="s">
        <v>6395</v>
      </c>
      <c r="B4071" s="2" t="n">
        <v>137.32</v>
      </c>
    </row>
    <row r="4072" customFormat="false" ht="13.8" hidden="false" customHeight="false" outlineLevel="0" collapsed="false">
      <c r="A4072" s="1" t="s">
        <v>6396</v>
      </c>
      <c r="B4072" s="2" t="n">
        <v>186.22</v>
      </c>
    </row>
    <row r="4073" customFormat="false" ht="13.8" hidden="false" customHeight="false" outlineLevel="0" collapsed="false">
      <c r="A4073" s="1" t="s">
        <v>6398</v>
      </c>
      <c r="B4073" s="2" t="n">
        <v>161.35</v>
      </c>
    </row>
    <row r="4074" customFormat="false" ht="13.8" hidden="false" customHeight="false" outlineLevel="0" collapsed="false">
      <c r="A4074" s="1" t="s">
        <v>6399</v>
      </c>
      <c r="B4074" s="2" t="n">
        <v>271.24</v>
      </c>
    </row>
    <row r="4075" customFormat="false" ht="13.8" hidden="false" customHeight="false" outlineLevel="0" collapsed="false">
      <c r="A4075" s="1" t="s">
        <v>6401</v>
      </c>
      <c r="B4075" s="2" t="n">
        <v>235.02</v>
      </c>
    </row>
    <row r="4076" customFormat="false" ht="13.8" hidden="false" customHeight="false" outlineLevel="0" collapsed="false">
      <c r="A4076" s="1" t="s">
        <v>6402</v>
      </c>
      <c r="B4076" s="2" t="n">
        <v>376.33</v>
      </c>
    </row>
    <row r="4077" customFormat="false" ht="13.8" hidden="false" customHeight="false" outlineLevel="0" collapsed="false">
      <c r="A4077" s="1" t="s">
        <v>6404</v>
      </c>
      <c r="B4077" s="2" t="n">
        <v>326.08</v>
      </c>
    </row>
    <row r="4078" customFormat="false" ht="13.8" hidden="false" customHeight="false" outlineLevel="0" collapsed="false">
      <c r="A4078" s="1" t="s">
        <v>6444</v>
      </c>
      <c r="B4078" s="2" t="n">
        <v>9.2</v>
      </c>
    </row>
    <row r="4079" customFormat="false" ht="13.8" hidden="false" customHeight="false" outlineLevel="0" collapsed="false">
      <c r="A4079" s="1" t="s">
        <v>6446</v>
      </c>
      <c r="B4079" s="2" t="n">
        <v>7.97</v>
      </c>
    </row>
    <row r="4080" customFormat="false" ht="13.8" hidden="false" customHeight="false" outlineLevel="0" collapsed="false">
      <c r="A4080" s="1" t="s">
        <v>6447</v>
      </c>
      <c r="B4080" s="2" t="n">
        <v>12.62</v>
      </c>
    </row>
    <row r="4081" customFormat="false" ht="13.8" hidden="false" customHeight="false" outlineLevel="0" collapsed="false">
      <c r="A4081" s="1" t="s">
        <v>6449</v>
      </c>
      <c r="B4081" s="2" t="n">
        <v>10.93</v>
      </c>
    </row>
    <row r="4082" customFormat="false" ht="13.8" hidden="false" customHeight="false" outlineLevel="0" collapsed="false">
      <c r="A4082" s="1" t="s">
        <v>6450</v>
      </c>
      <c r="B4082" s="2" t="n">
        <v>16.03</v>
      </c>
    </row>
    <row r="4083" customFormat="false" ht="13.8" hidden="false" customHeight="false" outlineLevel="0" collapsed="false">
      <c r="A4083" s="1" t="s">
        <v>6452</v>
      </c>
      <c r="B4083" s="2" t="n">
        <v>13.89</v>
      </c>
    </row>
    <row r="4084" customFormat="false" ht="13.8" hidden="false" customHeight="false" outlineLevel="0" collapsed="false">
      <c r="A4084" s="1" t="s">
        <v>6453</v>
      </c>
      <c r="B4084" s="2" t="n">
        <v>19.45</v>
      </c>
    </row>
    <row r="4085" customFormat="false" ht="13.8" hidden="false" customHeight="false" outlineLevel="0" collapsed="false">
      <c r="A4085" s="1" t="s">
        <v>6455</v>
      </c>
      <c r="B4085" s="2" t="n">
        <v>16.85</v>
      </c>
    </row>
    <row r="4086" customFormat="false" ht="13.8" hidden="false" customHeight="false" outlineLevel="0" collapsed="false">
      <c r="A4086" s="1" t="s">
        <v>6456</v>
      </c>
      <c r="B4086" s="2" t="n">
        <v>22.87</v>
      </c>
    </row>
    <row r="4087" customFormat="false" ht="13.8" hidden="false" customHeight="false" outlineLevel="0" collapsed="false">
      <c r="A4087" s="1" t="s">
        <v>6458</v>
      </c>
      <c r="B4087" s="2" t="n">
        <v>19.82</v>
      </c>
    </row>
    <row r="4088" customFormat="false" ht="13.8" hidden="false" customHeight="false" outlineLevel="0" collapsed="false">
      <c r="A4088" s="1" t="s">
        <v>6459</v>
      </c>
      <c r="B4088" s="2" t="n">
        <v>26.29</v>
      </c>
    </row>
    <row r="4089" customFormat="false" ht="13.8" hidden="false" customHeight="false" outlineLevel="0" collapsed="false">
      <c r="A4089" s="1" t="s">
        <v>6461</v>
      </c>
      <c r="B4089" s="2" t="n">
        <v>22.78</v>
      </c>
    </row>
    <row r="4090" customFormat="false" ht="13.8" hidden="false" customHeight="false" outlineLevel="0" collapsed="false">
      <c r="A4090" s="1" t="s">
        <v>6462</v>
      </c>
      <c r="B4090" s="2" t="n">
        <v>29.7</v>
      </c>
    </row>
    <row r="4091" customFormat="false" ht="13.8" hidden="false" customHeight="false" outlineLevel="0" collapsed="false">
      <c r="A4091" s="1" t="s">
        <v>6464</v>
      </c>
      <c r="B4091" s="2" t="n">
        <v>25.74</v>
      </c>
    </row>
    <row r="4092" customFormat="false" ht="13.8" hidden="false" customHeight="false" outlineLevel="0" collapsed="false">
      <c r="A4092" s="1" t="s">
        <v>6465</v>
      </c>
      <c r="B4092" s="2" t="n">
        <v>3.22</v>
      </c>
    </row>
    <row r="4093" customFormat="false" ht="13.8" hidden="false" customHeight="false" outlineLevel="0" collapsed="false">
      <c r="A4093" s="1" t="s">
        <v>6467</v>
      </c>
      <c r="B4093" s="2" t="n">
        <v>2.82</v>
      </c>
    </row>
    <row r="4094" customFormat="false" ht="13.8" hidden="false" customHeight="false" outlineLevel="0" collapsed="false">
      <c r="A4094" s="1" t="s">
        <v>6468</v>
      </c>
      <c r="B4094" s="2" t="n">
        <v>5.57</v>
      </c>
    </row>
    <row r="4095" customFormat="false" ht="13.8" hidden="false" customHeight="false" outlineLevel="0" collapsed="false">
      <c r="A4095" s="1" t="s">
        <v>6470</v>
      </c>
      <c r="B4095" s="2" t="n">
        <v>4.86</v>
      </c>
    </row>
    <row r="4096" customFormat="false" ht="13.8" hidden="false" customHeight="false" outlineLevel="0" collapsed="false">
      <c r="A4096" s="1" t="s">
        <v>6471</v>
      </c>
      <c r="B4096" s="2" t="n">
        <v>7.51</v>
      </c>
    </row>
    <row r="4097" customFormat="false" ht="13.8" hidden="false" customHeight="false" outlineLevel="0" collapsed="false">
      <c r="A4097" s="1" t="s">
        <v>6473</v>
      </c>
      <c r="B4097" s="2" t="n">
        <v>6.56</v>
      </c>
    </row>
    <row r="4098" customFormat="false" ht="13.8" hidden="false" customHeight="false" outlineLevel="0" collapsed="false">
      <c r="A4098" s="1" t="s">
        <v>6474</v>
      </c>
      <c r="B4098" s="2" t="n">
        <v>11.32</v>
      </c>
    </row>
    <row r="4099" customFormat="false" ht="13.8" hidden="false" customHeight="false" outlineLevel="0" collapsed="false">
      <c r="A4099" s="1" t="s">
        <v>6476</v>
      </c>
      <c r="B4099" s="2" t="n">
        <v>9.88</v>
      </c>
    </row>
    <row r="4100" customFormat="false" ht="13.8" hidden="false" customHeight="false" outlineLevel="0" collapsed="false">
      <c r="A4100" s="1" t="s">
        <v>6477</v>
      </c>
      <c r="B4100" s="2" t="n">
        <v>15.79</v>
      </c>
    </row>
    <row r="4101" customFormat="false" ht="13.8" hidden="false" customHeight="false" outlineLevel="0" collapsed="false">
      <c r="A4101" s="1" t="s">
        <v>6479</v>
      </c>
      <c r="B4101" s="2" t="n">
        <v>13.8</v>
      </c>
    </row>
    <row r="4102" customFormat="false" ht="13.8" hidden="false" customHeight="false" outlineLevel="0" collapsed="false">
      <c r="A4102" s="1" t="s">
        <v>6480</v>
      </c>
      <c r="B4102" s="2" t="n">
        <v>20.32</v>
      </c>
    </row>
    <row r="4103" customFormat="false" ht="13.8" hidden="false" customHeight="false" outlineLevel="0" collapsed="false">
      <c r="A4103" s="1" t="s">
        <v>6482</v>
      </c>
      <c r="B4103" s="2" t="n">
        <v>17.78</v>
      </c>
    </row>
    <row r="4104" customFormat="false" ht="13.8" hidden="false" customHeight="false" outlineLevel="0" collapsed="false">
      <c r="A4104" s="1" t="s">
        <v>6483</v>
      </c>
      <c r="B4104" s="2" t="n">
        <v>25.11</v>
      </c>
    </row>
    <row r="4105" customFormat="false" ht="13.8" hidden="false" customHeight="false" outlineLevel="0" collapsed="false">
      <c r="A4105" s="1" t="s">
        <v>6485</v>
      </c>
      <c r="B4105" s="2" t="n">
        <v>21.98</v>
      </c>
    </row>
    <row r="4106" customFormat="false" ht="13.8" hidden="false" customHeight="false" outlineLevel="0" collapsed="false">
      <c r="A4106" s="1" t="s">
        <v>6486</v>
      </c>
      <c r="B4106" s="2" t="n">
        <v>33.38</v>
      </c>
    </row>
    <row r="4107" customFormat="false" ht="13.8" hidden="false" customHeight="false" outlineLevel="0" collapsed="false">
      <c r="A4107" s="1" t="s">
        <v>6488</v>
      </c>
      <c r="B4107" s="2" t="n">
        <v>29.26</v>
      </c>
    </row>
    <row r="4108" customFormat="false" ht="13.8" hidden="false" customHeight="false" outlineLevel="0" collapsed="false">
      <c r="A4108" s="1" t="s">
        <v>6489</v>
      </c>
      <c r="B4108" s="2" t="n">
        <v>41.65</v>
      </c>
    </row>
    <row r="4109" customFormat="false" ht="13.8" hidden="false" customHeight="false" outlineLevel="0" collapsed="false">
      <c r="A4109" s="1" t="s">
        <v>6491</v>
      </c>
      <c r="B4109" s="2" t="n">
        <v>36.54</v>
      </c>
    </row>
    <row r="4110" customFormat="false" ht="13.8" hidden="false" customHeight="false" outlineLevel="0" collapsed="false">
      <c r="A4110" s="1" t="s">
        <v>6492</v>
      </c>
      <c r="B4110" s="2" t="n">
        <v>7.59</v>
      </c>
    </row>
    <row r="4111" customFormat="false" ht="13.8" hidden="false" customHeight="false" outlineLevel="0" collapsed="false">
      <c r="A4111" s="1" t="s">
        <v>6494</v>
      </c>
      <c r="B4111" s="2" t="n">
        <v>6.57</v>
      </c>
    </row>
    <row r="4112" customFormat="false" ht="13.8" hidden="false" customHeight="false" outlineLevel="0" collapsed="false">
      <c r="A4112" s="1" t="s">
        <v>6495</v>
      </c>
      <c r="B4112" s="2" t="n">
        <v>11.38</v>
      </c>
    </row>
    <row r="4113" customFormat="false" ht="13.8" hidden="false" customHeight="false" outlineLevel="0" collapsed="false">
      <c r="A4113" s="1" t="s">
        <v>6497</v>
      </c>
      <c r="B4113" s="2" t="n">
        <v>9.86</v>
      </c>
    </row>
    <row r="4114" customFormat="false" ht="13.8" hidden="false" customHeight="false" outlineLevel="0" collapsed="false">
      <c r="A4114" s="1" t="s">
        <v>6498</v>
      </c>
      <c r="B4114" s="2" t="n">
        <v>15.18</v>
      </c>
    </row>
    <row r="4115" customFormat="false" ht="13.8" hidden="false" customHeight="false" outlineLevel="0" collapsed="false">
      <c r="A4115" s="1" t="s">
        <v>6500</v>
      </c>
      <c r="B4115" s="2" t="n">
        <v>13.15</v>
      </c>
    </row>
    <row r="4116" customFormat="false" ht="13.8" hidden="false" customHeight="false" outlineLevel="0" collapsed="false">
      <c r="A4116" s="1" t="s">
        <v>6501</v>
      </c>
      <c r="B4116" s="2" t="n">
        <v>18.97</v>
      </c>
    </row>
    <row r="4117" customFormat="false" ht="13.8" hidden="false" customHeight="false" outlineLevel="0" collapsed="false">
      <c r="A4117" s="1" t="s">
        <v>6503</v>
      </c>
      <c r="B4117" s="2" t="n">
        <v>16.44</v>
      </c>
    </row>
    <row r="4118" customFormat="false" ht="13.8" hidden="false" customHeight="false" outlineLevel="0" collapsed="false">
      <c r="A4118" s="1" t="s">
        <v>6504</v>
      </c>
      <c r="B4118" s="2" t="n">
        <v>22.77</v>
      </c>
    </row>
    <row r="4119" customFormat="false" ht="13.8" hidden="false" customHeight="false" outlineLevel="0" collapsed="false">
      <c r="A4119" s="1" t="s">
        <v>6506</v>
      </c>
      <c r="B4119" s="2" t="n">
        <v>19.73</v>
      </c>
    </row>
    <row r="4120" customFormat="false" ht="13.8" hidden="false" customHeight="false" outlineLevel="0" collapsed="false">
      <c r="A4120" s="1" t="s">
        <v>6507</v>
      </c>
      <c r="B4120" s="2" t="n">
        <v>26.56</v>
      </c>
    </row>
    <row r="4121" customFormat="false" ht="13.8" hidden="false" customHeight="false" outlineLevel="0" collapsed="false">
      <c r="A4121" s="1" t="s">
        <v>6509</v>
      </c>
      <c r="B4121" s="2" t="n">
        <v>23.02</v>
      </c>
    </row>
    <row r="4122" customFormat="false" ht="13.8" hidden="false" customHeight="false" outlineLevel="0" collapsed="false">
      <c r="A4122" s="1" t="s">
        <v>6510</v>
      </c>
      <c r="B4122" s="2" t="n">
        <v>30.36</v>
      </c>
    </row>
    <row r="4123" customFormat="false" ht="13.8" hidden="false" customHeight="false" outlineLevel="0" collapsed="false">
      <c r="A4123" s="1" t="s">
        <v>6512</v>
      </c>
      <c r="B4123" s="2" t="n">
        <v>26.3</v>
      </c>
    </row>
    <row r="4124" customFormat="false" ht="13.8" hidden="false" customHeight="false" outlineLevel="0" collapsed="false">
      <c r="A4124" s="1" t="s">
        <v>6513</v>
      </c>
      <c r="B4124" s="2" t="n">
        <v>34.15</v>
      </c>
    </row>
    <row r="4125" customFormat="false" ht="13.8" hidden="false" customHeight="false" outlineLevel="0" collapsed="false">
      <c r="A4125" s="1" t="s">
        <v>6515</v>
      </c>
      <c r="B4125" s="2" t="n">
        <v>29.59</v>
      </c>
    </row>
    <row r="4126" customFormat="false" ht="13.8" hidden="false" customHeight="false" outlineLevel="0" collapsed="false">
      <c r="A4126" s="1" t="s">
        <v>6516</v>
      </c>
      <c r="B4126" s="2" t="n">
        <v>37.95</v>
      </c>
    </row>
    <row r="4127" customFormat="false" ht="13.8" hidden="false" customHeight="false" outlineLevel="0" collapsed="false">
      <c r="A4127" s="1" t="s">
        <v>6518</v>
      </c>
      <c r="B4127" s="2" t="n">
        <v>32.88</v>
      </c>
    </row>
    <row r="4128" customFormat="false" ht="13.8" hidden="false" customHeight="false" outlineLevel="0" collapsed="false">
      <c r="A4128" s="1" t="s">
        <v>6519</v>
      </c>
      <c r="B4128" s="2" t="n">
        <v>45.54</v>
      </c>
    </row>
    <row r="4129" customFormat="false" ht="13.8" hidden="false" customHeight="false" outlineLevel="0" collapsed="false">
      <c r="A4129" s="1" t="s">
        <v>6521</v>
      </c>
      <c r="B4129" s="2" t="n">
        <v>39.46</v>
      </c>
    </row>
    <row r="4130" customFormat="false" ht="13.8" hidden="false" customHeight="false" outlineLevel="0" collapsed="false">
      <c r="A4130" s="1" t="s">
        <v>6522</v>
      </c>
      <c r="B4130" s="2" t="n">
        <v>1.8</v>
      </c>
    </row>
    <row r="4131" customFormat="false" ht="13.8" hidden="false" customHeight="false" outlineLevel="0" collapsed="false">
      <c r="A4131" s="1" t="s">
        <v>6524</v>
      </c>
      <c r="B4131" s="2" t="n">
        <v>1.56</v>
      </c>
    </row>
    <row r="4132" customFormat="false" ht="13.8" hidden="false" customHeight="false" outlineLevel="0" collapsed="false">
      <c r="A4132" s="1" t="s">
        <v>6525</v>
      </c>
      <c r="B4132" s="2" t="n">
        <v>1.99</v>
      </c>
    </row>
    <row r="4133" customFormat="false" ht="13.8" hidden="false" customHeight="false" outlineLevel="0" collapsed="false">
      <c r="A4133" s="1" t="s">
        <v>6527</v>
      </c>
      <c r="B4133" s="2" t="n">
        <v>1.72</v>
      </c>
    </row>
    <row r="4134" customFormat="false" ht="13.8" hidden="false" customHeight="false" outlineLevel="0" collapsed="false">
      <c r="A4134" s="1" t="s">
        <v>6528</v>
      </c>
      <c r="B4134" s="2" t="n">
        <v>2.37</v>
      </c>
    </row>
    <row r="4135" customFormat="false" ht="13.8" hidden="false" customHeight="false" outlineLevel="0" collapsed="false">
      <c r="A4135" s="1" t="s">
        <v>6530</v>
      </c>
      <c r="B4135" s="2" t="n">
        <v>2.05</v>
      </c>
    </row>
    <row r="4136" customFormat="false" ht="13.8" hidden="false" customHeight="false" outlineLevel="0" collapsed="false">
      <c r="A4136" s="1" t="s">
        <v>6531</v>
      </c>
      <c r="B4136" s="2" t="n">
        <v>2.84</v>
      </c>
    </row>
    <row r="4137" customFormat="false" ht="13.8" hidden="false" customHeight="false" outlineLevel="0" collapsed="false">
      <c r="A4137" s="1" t="s">
        <v>6533</v>
      </c>
      <c r="B4137" s="2" t="n">
        <v>2.46</v>
      </c>
    </row>
    <row r="4138" customFormat="false" ht="13.8" hidden="false" customHeight="false" outlineLevel="0" collapsed="false">
      <c r="A4138" s="1" t="s">
        <v>6534</v>
      </c>
      <c r="B4138" s="2" t="n">
        <v>3.13</v>
      </c>
    </row>
    <row r="4139" customFormat="false" ht="13.8" hidden="false" customHeight="false" outlineLevel="0" collapsed="false">
      <c r="A4139" s="1" t="s">
        <v>6536</v>
      </c>
      <c r="B4139" s="2" t="n">
        <v>2.71</v>
      </c>
    </row>
    <row r="4140" customFormat="false" ht="13.8" hidden="false" customHeight="false" outlineLevel="0" collapsed="false">
      <c r="A4140" s="1" t="s">
        <v>6537</v>
      </c>
      <c r="B4140" s="2" t="n">
        <v>4.03</v>
      </c>
    </row>
    <row r="4141" customFormat="false" ht="13.8" hidden="false" customHeight="false" outlineLevel="0" collapsed="false">
      <c r="A4141" s="1" t="s">
        <v>6539</v>
      </c>
      <c r="B4141" s="2" t="n">
        <v>3.49</v>
      </c>
    </row>
    <row r="4142" customFormat="false" ht="13.8" hidden="false" customHeight="false" outlineLevel="0" collapsed="false">
      <c r="A4142" s="1" t="s">
        <v>6540</v>
      </c>
      <c r="B4142" s="2" t="n">
        <v>5.17</v>
      </c>
    </row>
    <row r="4143" customFormat="false" ht="13.8" hidden="false" customHeight="false" outlineLevel="0" collapsed="false">
      <c r="A4143" s="1" t="s">
        <v>6542</v>
      </c>
      <c r="B4143" s="2" t="n">
        <v>4.48</v>
      </c>
    </row>
    <row r="4144" customFormat="false" ht="13.8" hidden="false" customHeight="false" outlineLevel="0" collapsed="false">
      <c r="A4144" s="1" t="s">
        <v>6543</v>
      </c>
      <c r="B4144" s="2" t="n">
        <v>1806.84</v>
      </c>
    </row>
    <row r="4145" customFormat="false" ht="13.8" hidden="false" customHeight="false" outlineLevel="0" collapsed="false">
      <c r="A4145" s="1" t="s">
        <v>6545</v>
      </c>
      <c r="B4145" s="2" t="n">
        <v>1567.32</v>
      </c>
    </row>
    <row r="4146" customFormat="false" ht="13.8" hidden="false" customHeight="false" outlineLevel="0" collapsed="false">
      <c r="A4146" s="1" t="s">
        <v>6546</v>
      </c>
      <c r="B4146" s="2" t="n">
        <v>892.61</v>
      </c>
    </row>
    <row r="4147" customFormat="false" ht="13.8" hidden="false" customHeight="false" outlineLevel="0" collapsed="false">
      <c r="A4147" s="1" t="s">
        <v>6548</v>
      </c>
      <c r="B4147" s="2" t="n">
        <v>774.39</v>
      </c>
    </row>
    <row r="4148" customFormat="false" ht="13.8" hidden="false" customHeight="false" outlineLevel="0" collapsed="false">
      <c r="A4148" s="1" t="s">
        <v>6549</v>
      </c>
      <c r="B4148" s="2" t="n">
        <v>466.97</v>
      </c>
    </row>
    <row r="4149" customFormat="false" ht="13.8" hidden="false" customHeight="false" outlineLevel="0" collapsed="false">
      <c r="A4149" s="1" t="s">
        <v>6551</v>
      </c>
      <c r="B4149" s="2" t="n">
        <v>405.47</v>
      </c>
    </row>
    <row r="4150" customFormat="false" ht="13.8" hidden="false" customHeight="false" outlineLevel="0" collapsed="false">
      <c r="A4150" s="1" t="s">
        <v>6552</v>
      </c>
      <c r="B4150" s="2" t="n">
        <v>57.35</v>
      </c>
    </row>
    <row r="4151" customFormat="false" ht="13.8" hidden="false" customHeight="false" outlineLevel="0" collapsed="false">
      <c r="A4151" s="1" t="s">
        <v>6554</v>
      </c>
      <c r="B4151" s="2" t="n">
        <v>51.83</v>
      </c>
    </row>
    <row r="4152" customFormat="false" ht="13.8" hidden="false" customHeight="false" outlineLevel="0" collapsed="false">
      <c r="A4152" s="1" t="s">
        <v>6555</v>
      </c>
      <c r="B4152" s="2" t="n">
        <v>67.35</v>
      </c>
    </row>
    <row r="4153" customFormat="false" ht="13.8" hidden="false" customHeight="false" outlineLevel="0" collapsed="false">
      <c r="A4153" s="1" t="s">
        <v>6557</v>
      </c>
      <c r="B4153" s="2" t="n">
        <v>60.49</v>
      </c>
    </row>
    <row r="4154" customFormat="false" ht="13.8" hidden="false" customHeight="false" outlineLevel="0" collapsed="false">
      <c r="A4154" s="1" t="s">
        <v>6558</v>
      </c>
      <c r="B4154" s="2" t="n">
        <v>215.28</v>
      </c>
    </row>
    <row r="4155" customFormat="false" ht="13.8" hidden="false" customHeight="false" outlineLevel="0" collapsed="false">
      <c r="A4155" s="1" t="s">
        <v>6560</v>
      </c>
      <c r="B4155" s="2" t="n">
        <v>205.2</v>
      </c>
    </row>
    <row r="4156" customFormat="false" ht="13.8" hidden="false" customHeight="false" outlineLevel="0" collapsed="false">
      <c r="A4156" s="1" t="s">
        <v>6561</v>
      </c>
      <c r="B4156" s="2" t="n">
        <v>221.31</v>
      </c>
    </row>
    <row r="4157" customFormat="false" ht="13.8" hidden="false" customHeight="false" outlineLevel="0" collapsed="false">
      <c r="A4157" s="1" t="s">
        <v>6563</v>
      </c>
      <c r="B4157" s="2" t="n">
        <v>211.18</v>
      </c>
    </row>
    <row r="4158" customFormat="false" ht="13.8" hidden="false" customHeight="false" outlineLevel="0" collapsed="false">
      <c r="A4158" s="1" t="s">
        <v>6564</v>
      </c>
      <c r="B4158" s="2" t="n">
        <v>264.46</v>
      </c>
    </row>
    <row r="4159" customFormat="false" ht="13.8" hidden="false" customHeight="false" outlineLevel="0" collapsed="false">
      <c r="A4159" s="1" t="s">
        <v>6566</v>
      </c>
      <c r="B4159" s="2" t="n">
        <v>252.33</v>
      </c>
    </row>
    <row r="4160" customFormat="false" ht="13.8" hidden="false" customHeight="false" outlineLevel="0" collapsed="false">
      <c r="A4160" s="1" t="s">
        <v>6567</v>
      </c>
      <c r="B4160" s="2" t="n">
        <v>282.69</v>
      </c>
    </row>
    <row r="4161" customFormat="false" ht="13.8" hidden="false" customHeight="false" outlineLevel="0" collapsed="false">
      <c r="A4161" s="1" t="s">
        <v>6569</v>
      </c>
      <c r="B4161" s="2" t="n">
        <v>268.99</v>
      </c>
    </row>
    <row r="4162" customFormat="false" ht="13.8" hidden="false" customHeight="false" outlineLevel="0" collapsed="false">
      <c r="A4162" s="1" t="s">
        <v>6570</v>
      </c>
      <c r="B4162" s="2" t="n">
        <v>302.78</v>
      </c>
    </row>
    <row r="4163" customFormat="false" ht="13.8" hidden="false" customHeight="false" outlineLevel="0" collapsed="false">
      <c r="A4163" s="1" t="s">
        <v>6572</v>
      </c>
      <c r="B4163" s="2" t="n">
        <v>288.12</v>
      </c>
    </row>
    <row r="4164" customFormat="false" ht="13.8" hidden="false" customHeight="false" outlineLevel="0" collapsed="false">
      <c r="A4164" s="1" t="s">
        <v>6573</v>
      </c>
      <c r="B4164" s="2" t="n">
        <v>67.35</v>
      </c>
    </row>
    <row r="4165" customFormat="false" ht="13.8" hidden="false" customHeight="false" outlineLevel="0" collapsed="false">
      <c r="A4165" s="1" t="s">
        <v>6575</v>
      </c>
      <c r="B4165" s="2" t="n">
        <v>60.49</v>
      </c>
    </row>
    <row r="4166" customFormat="false" ht="13.8" hidden="false" customHeight="false" outlineLevel="0" collapsed="false">
      <c r="A4166" s="1" t="s">
        <v>6576</v>
      </c>
      <c r="B4166" s="2" t="n">
        <v>67.49</v>
      </c>
    </row>
    <row r="4167" customFormat="false" ht="13.8" hidden="false" customHeight="false" outlineLevel="0" collapsed="false">
      <c r="A4167" s="1" t="s">
        <v>6578</v>
      </c>
      <c r="B4167" s="2" t="n">
        <v>60.61</v>
      </c>
    </row>
    <row r="4168" customFormat="false" ht="13.8" hidden="false" customHeight="false" outlineLevel="0" collapsed="false">
      <c r="A4168" s="1" t="s">
        <v>6579</v>
      </c>
      <c r="B4168" s="2" t="n">
        <v>214.11</v>
      </c>
    </row>
    <row r="4169" customFormat="false" ht="13.8" hidden="false" customHeight="false" outlineLevel="0" collapsed="false">
      <c r="A4169" s="1" t="s">
        <v>6581</v>
      </c>
      <c r="B4169" s="2" t="n">
        <v>204.07</v>
      </c>
    </row>
    <row r="4170" customFormat="false" ht="13.8" hidden="false" customHeight="false" outlineLevel="0" collapsed="false">
      <c r="A4170" s="1" t="s">
        <v>6582</v>
      </c>
      <c r="B4170" s="2" t="n">
        <v>220.35</v>
      </c>
    </row>
    <row r="4171" customFormat="false" ht="13.8" hidden="false" customHeight="false" outlineLevel="0" collapsed="false">
      <c r="A4171" s="1" t="s">
        <v>6584</v>
      </c>
      <c r="B4171" s="2" t="n">
        <v>210.26</v>
      </c>
    </row>
    <row r="4172" customFormat="false" ht="13.8" hidden="false" customHeight="false" outlineLevel="0" collapsed="false">
      <c r="A4172" s="1" t="s">
        <v>6585</v>
      </c>
      <c r="B4172" s="2" t="n">
        <v>266.05</v>
      </c>
    </row>
    <row r="4173" customFormat="false" ht="13.8" hidden="false" customHeight="false" outlineLevel="0" collapsed="false">
      <c r="A4173" s="1" t="s">
        <v>6587</v>
      </c>
      <c r="B4173" s="2" t="n">
        <v>253.84</v>
      </c>
    </row>
    <row r="4174" customFormat="false" ht="13.8" hidden="false" customHeight="false" outlineLevel="0" collapsed="false">
      <c r="A4174" s="1" t="s">
        <v>6588</v>
      </c>
      <c r="B4174" s="2" t="n">
        <v>12.22</v>
      </c>
    </row>
    <row r="4175" customFormat="false" ht="13.8" hidden="false" customHeight="false" outlineLevel="0" collapsed="false">
      <c r="A4175" s="1" t="s">
        <v>6590</v>
      </c>
      <c r="B4175" s="2" t="n">
        <v>10.74</v>
      </c>
    </row>
    <row r="4176" customFormat="false" ht="13.8" hidden="false" customHeight="false" outlineLevel="0" collapsed="false">
      <c r="A4176" s="1" t="s">
        <v>6591</v>
      </c>
      <c r="B4176" s="2" t="n">
        <v>48.76</v>
      </c>
    </row>
    <row r="4177" customFormat="false" ht="13.8" hidden="false" customHeight="false" outlineLevel="0" collapsed="false">
      <c r="A4177" s="1" t="s">
        <v>6593</v>
      </c>
      <c r="B4177" s="2" t="n">
        <v>42.4</v>
      </c>
    </row>
    <row r="4178" customFormat="false" ht="13.8" hidden="false" customHeight="false" outlineLevel="0" collapsed="false">
      <c r="A4178" s="1" t="s">
        <v>6594</v>
      </c>
      <c r="B4178" s="2" t="n">
        <v>194.19</v>
      </c>
    </row>
    <row r="4179" customFormat="false" ht="13.8" hidden="false" customHeight="false" outlineLevel="0" collapsed="false">
      <c r="A4179" s="1" t="s">
        <v>6596</v>
      </c>
      <c r="B4179" s="2" t="n">
        <v>168.75</v>
      </c>
    </row>
    <row r="4180" customFormat="false" ht="13.8" hidden="false" customHeight="false" outlineLevel="0" collapsed="false">
      <c r="A4180" s="1" t="s">
        <v>6597</v>
      </c>
      <c r="B4180" s="2" t="n">
        <v>268.2</v>
      </c>
    </row>
    <row r="4181" customFormat="false" ht="13.8" hidden="false" customHeight="false" outlineLevel="0" collapsed="false">
      <c r="A4181" s="1" t="s">
        <v>6599</v>
      </c>
      <c r="B4181" s="2" t="n">
        <v>232.88</v>
      </c>
    </row>
    <row r="4182" customFormat="false" ht="13.8" hidden="false" customHeight="false" outlineLevel="0" collapsed="false">
      <c r="A4182" s="1" t="s">
        <v>6600</v>
      </c>
      <c r="B4182" s="2" t="n">
        <v>97.09</v>
      </c>
    </row>
    <row r="4183" customFormat="false" ht="13.8" hidden="false" customHeight="false" outlineLevel="0" collapsed="false">
      <c r="A4183" s="1" t="s">
        <v>6602</v>
      </c>
      <c r="B4183" s="2" t="n">
        <v>84.37</v>
      </c>
    </row>
    <row r="4184" customFormat="false" ht="13.8" hidden="false" customHeight="false" outlineLevel="0" collapsed="false">
      <c r="A4184" s="1" t="s">
        <v>6603</v>
      </c>
      <c r="B4184" s="2" t="n">
        <v>97.09</v>
      </c>
    </row>
    <row r="4185" customFormat="false" ht="13.8" hidden="false" customHeight="false" outlineLevel="0" collapsed="false">
      <c r="A4185" s="1" t="s">
        <v>6605</v>
      </c>
      <c r="B4185" s="2" t="n">
        <v>84.37</v>
      </c>
    </row>
    <row r="4186" customFormat="false" ht="13.8" hidden="false" customHeight="false" outlineLevel="0" collapsed="false">
      <c r="A4186" s="1" t="s">
        <v>6606</v>
      </c>
      <c r="B4186" s="2" t="n">
        <v>194.19</v>
      </c>
    </row>
    <row r="4187" customFormat="false" ht="13.8" hidden="false" customHeight="false" outlineLevel="0" collapsed="false">
      <c r="A4187" s="1" t="s">
        <v>6608</v>
      </c>
      <c r="B4187" s="2" t="n">
        <v>168.75</v>
      </c>
    </row>
    <row r="4188" customFormat="false" ht="13.8" hidden="false" customHeight="false" outlineLevel="0" collapsed="false">
      <c r="A4188" s="1" t="s">
        <v>6609</v>
      </c>
      <c r="B4188" s="2" t="n">
        <v>291.28</v>
      </c>
    </row>
    <row r="4189" customFormat="false" ht="13.8" hidden="false" customHeight="false" outlineLevel="0" collapsed="false">
      <c r="A4189" s="1" t="s">
        <v>6611</v>
      </c>
      <c r="B4189" s="2" t="n">
        <v>253.13</v>
      </c>
    </row>
    <row r="4190" customFormat="false" ht="13.8" hidden="false" customHeight="false" outlineLevel="0" collapsed="false">
      <c r="A4190" s="1" t="s">
        <v>6612</v>
      </c>
      <c r="B4190" s="2" t="n">
        <v>492.11</v>
      </c>
    </row>
    <row r="4191" customFormat="false" ht="13.8" hidden="false" customHeight="false" outlineLevel="0" collapsed="false">
      <c r="A4191" s="1" t="s">
        <v>6614</v>
      </c>
      <c r="B4191" s="2" t="n">
        <v>428.38</v>
      </c>
    </row>
    <row r="4192" customFormat="false" ht="13.8" hidden="false" customHeight="false" outlineLevel="0" collapsed="false">
      <c r="A4192" s="1" t="s">
        <v>6615</v>
      </c>
      <c r="B4192" s="2" t="n">
        <v>126.88</v>
      </c>
    </row>
    <row r="4193" customFormat="false" ht="13.8" hidden="false" customHeight="false" outlineLevel="0" collapsed="false">
      <c r="A4193" s="1" t="s">
        <v>6617</v>
      </c>
      <c r="B4193" s="2" t="n">
        <v>110.34</v>
      </c>
    </row>
    <row r="4194" customFormat="false" ht="13.8" hidden="false" customHeight="false" outlineLevel="0" collapsed="false">
      <c r="A4194" s="1" t="s">
        <v>6618</v>
      </c>
      <c r="B4194" s="2" t="n">
        <v>73.37</v>
      </c>
    </row>
    <row r="4195" customFormat="false" ht="13.8" hidden="false" customHeight="false" outlineLevel="0" collapsed="false">
      <c r="A4195" s="1" t="s">
        <v>6620</v>
      </c>
      <c r="B4195" s="2" t="n">
        <v>63.82</v>
      </c>
    </row>
    <row r="4196" customFormat="false" ht="13.8" hidden="false" customHeight="false" outlineLevel="0" collapsed="false">
      <c r="A4196" s="1" t="s">
        <v>6621</v>
      </c>
      <c r="B4196" s="2" t="n">
        <v>5.08</v>
      </c>
    </row>
    <row r="4197" customFormat="false" ht="13.8" hidden="false" customHeight="false" outlineLevel="0" collapsed="false">
      <c r="A4197" s="1" t="s">
        <v>6623</v>
      </c>
      <c r="B4197" s="2" t="n">
        <v>4.46</v>
      </c>
    </row>
    <row r="4198" customFormat="false" ht="13.8" hidden="false" customHeight="false" outlineLevel="0" collapsed="false">
      <c r="A4198" s="1" t="s">
        <v>6624</v>
      </c>
      <c r="B4198" s="2" t="n">
        <v>8.22</v>
      </c>
    </row>
    <row r="4199" customFormat="false" ht="13.8" hidden="false" customHeight="false" outlineLevel="0" collapsed="false">
      <c r="A4199" s="1" t="s">
        <v>6626</v>
      </c>
      <c r="B4199" s="2" t="n">
        <v>7.21</v>
      </c>
    </row>
    <row r="4200" customFormat="false" ht="13.8" hidden="false" customHeight="false" outlineLevel="0" collapsed="false">
      <c r="A4200" s="1" t="s">
        <v>6627</v>
      </c>
      <c r="B4200" s="2" t="n">
        <v>11.93</v>
      </c>
    </row>
    <row r="4201" customFormat="false" ht="13.8" hidden="false" customHeight="false" outlineLevel="0" collapsed="false">
      <c r="A4201" s="1" t="s">
        <v>6629</v>
      </c>
      <c r="B4201" s="2" t="n">
        <v>10.45</v>
      </c>
    </row>
    <row r="4202" customFormat="false" ht="13.8" hidden="false" customHeight="false" outlineLevel="0" collapsed="false">
      <c r="A4202" s="1" t="s">
        <v>6630</v>
      </c>
      <c r="B4202" s="2" t="n">
        <v>19.5</v>
      </c>
    </row>
    <row r="4203" customFormat="false" ht="13.8" hidden="false" customHeight="false" outlineLevel="0" collapsed="false">
      <c r="A4203" s="1" t="s">
        <v>6632</v>
      </c>
      <c r="B4203" s="2" t="n">
        <v>17.05</v>
      </c>
    </row>
    <row r="4204" customFormat="false" ht="13.8" hidden="false" customHeight="false" outlineLevel="0" collapsed="false">
      <c r="A4204" s="1" t="s">
        <v>6633</v>
      </c>
      <c r="B4204" s="2" t="n">
        <v>29.17</v>
      </c>
    </row>
    <row r="4205" customFormat="false" ht="13.8" hidden="false" customHeight="false" outlineLevel="0" collapsed="false">
      <c r="A4205" s="1" t="s">
        <v>6635</v>
      </c>
      <c r="B4205" s="2" t="n">
        <v>25.48</v>
      </c>
    </row>
    <row r="4206" customFormat="false" ht="13.8" hidden="false" customHeight="false" outlineLevel="0" collapsed="false">
      <c r="A4206" s="1" t="s">
        <v>6636</v>
      </c>
      <c r="B4206" s="2" t="n">
        <v>38.02</v>
      </c>
    </row>
    <row r="4207" customFormat="false" ht="13.8" hidden="false" customHeight="false" outlineLevel="0" collapsed="false">
      <c r="A4207" s="1" t="s">
        <v>6638</v>
      </c>
      <c r="B4207" s="2" t="n">
        <v>33.21</v>
      </c>
    </row>
    <row r="4208" customFormat="false" ht="13.8" hidden="false" customHeight="false" outlineLevel="0" collapsed="false">
      <c r="A4208" s="1" t="s">
        <v>6639</v>
      </c>
      <c r="B4208" s="2" t="n">
        <v>42.56</v>
      </c>
    </row>
    <row r="4209" customFormat="false" ht="13.8" hidden="false" customHeight="false" outlineLevel="0" collapsed="false">
      <c r="A4209" s="1" t="s">
        <v>6641</v>
      </c>
      <c r="B4209" s="2" t="n">
        <v>37.83</v>
      </c>
    </row>
    <row r="4210" customFormat="false" ht="13.8" hidden="false" customHeight="false" outlineLevel="0" collapsed="false">
      <c r="A4210" s="1" t="s">
        <v>6642</v>
      </c>
      <c r="B4210" s="2" t="n">
        <v>49.34</v>
      </c>
    </row>
    <row r="4211" customFormat="false" ht="13.8" hidden="false" customHeight="false" outlineLevel="0" collapsed="false">
      <c r="A4211" s="1" t="s">
        <v>6644</v>
      </c>
      <c r="B4211" s="2" t="n">
        <v>43.86</v>
      </c>
    </row>
    <row r="4212" customFormat="false" ht="13.8" hidden="false" customHeight="false" outlineLevel="0" collapsed="false">
      <c r="A4212" s="1" t="s">
        <v>6645</v>
      </c>
      <c r="B4212" s="2" t="n">
        <v>57.63</v>
      </c>
    </row>
    <row r="4213" customFormat="false" ht="13.8" hidden="false" customHeight="false" outlineLevel="0" collapsed="false">
      <c r="A4213" s="1" t="s">
        <v>6647</v>
      </c>
      <c r="B4213" s="2" t="n">
        <v>51.23</v>
      </c>
    </row>
    <row r="4214" customFormat="false" ht="13.8" hidden="false" customHeight="false" outlineLevel="0" collapsed="false">
      <c r="A4214" s="1" t="s">
        <v>6648</v>
      </c>
      <c r="B4214" s="2" t="n">
        <v>73.74</v>
      </c>
    </row>
    <row r="4215" customFormat="false" ht="13.8" hidden="false" customHeight="false" outlineLevel="0" collapsed="false">
      <c r="A4215" s="1" t="s">
        <v>6650</v>
      </c>
      <c r="B4215" s="2" t="n">
        <v>66.29</v>
      </c>
    </row>
    <row r="4216" customFormat="false" ht="13.8" hidden="false" customHeight="false" outlineLevel="0" collapsed="false">
      <c r="A4216" s="1" t="s">
        <v>6651</v>
      </c>
      <c r="B4216" s="2" t="n">
        <v>73.53</v>
      </c>
    </row>
    <row r="4217" customFormat="false" ht="13.8" hidden="false" customHeight="false" outlineLevel="0" collapsed="false">
      <c r="A4217" s="1" t="s">
        <v>6653</v>
      </c>
      <c r="B4217" s="2" t="n">
        <v>65.41</v>
      </c>
    </row>
    <row r="4218" customFormat="false" ht="13.8" hidden="false" customHeight="false" outlineLevel="0" collapsed="false">
      <c r="A4218" s="1" t="s">
        <v>6654</v>
      </c>
      <c r="B4218" s="2" t="n">
        <v>90.12</v>
      </c>
    </row>
    <row r="4219" customFormat="false" ht="13.8" hidden="false" customHeight="false" outlineLevel="0" collapsed="false">
      <c r="A4219" s="1" t="s">
        <v>6656</v>
      </c>
      <c r="B4219" s="2" t="n">
        <v>80.21</v>
      </c>
    </row>
    <row r="4220" customFormat="false" ht="13.8" hidden="false" customHeight="false" outlineLevel="0" collapsed="false">
      <c r="A4220" s="1" t="s">
        <v>6657</v>
      </c>
      <c r="B4220" s="2" t="n">
        <v>140.42</v>
      </c>
    </row>
    <row r="4221" customFormat="false" ht="13.8" hidden="false" customHeight="false" outlineLevel="0" collapsed="false">
      <c r="A4221" s="1" t="s">
        <v>6659</v>
      </c>
      <c r="B4221" s="2" t="n">
        <v>129.01</v>
      </c>
    </row>
    <row r="4222" customFormat="false" ht="13.8" hidden="false" customHeight="false" outlineLevel="0" collapsed="false">
      <c r="A4222" s="1" t="s">
        <v>6660</v>
      </c>
      <c r="B4222" s="2" t="n">
        <v>167.16</v>
      </c>
    </row>
    <row r="4223" customFormat="false" ht="13.8" hidden="false" customHeight="false" outlineLevel="0" collapsed="false">
      <c r="A4223" s="1" t="s">
        <v>6662</v>
      </c>
      <c r="B4223" s="2" t="n">
        <v>153.66</v>
      </c>
    </row>
    <row r="4224" customFormat="false" ht="13.8" hidden="false" customHeight="false" outlineLevel="0" collapsed="false">
      <c r="A4224" s="1" t="s">
        <v>6663</v>
      </c>
      <c r="B4224" s="2" t="n">
        <v>200.34</v>
      </c>
    </row>
    <row r="4225" customFormat="false" ht="13.8" hidden="false" customHeight="false" outlineLevel="0" collapsed="false">
      <c r="A4225" s="1" t="s">
        <v>6665</v>
      </c>
      <c r="B4225" s="2" t="n">
        <v>184.39</v>
      </c>
    </row>
    <row r="4226" customFormat="false" ht="13.8" hidden="false" customHeight="false" outlineLevel="0" collapsed="false">
      <c r="A4226" s="1" t="s">
        <v>6666</v>
      </c>
      <c r="B4226" s="2" t="n">
        <v>233.76</v>
      </c>
    </row>
    <row r="4227" customFormat="false" ht="13.8" hidden="false" customHeight="false" outlineLevel="0" collapsed="false">
      <c r="A4227" s="1" t="s">
        <v>6668</v>
      </c>
      <c r="B4227" s="2" t="n">
        <v>215.3</v>
      </c>
    </row>
    <row r="4228" customFormat="false" ht="13.8" hidden="false" customHeight="false" outlineLevel="0" collapsed="false">
      <c r="A4228" s="1" t="s">
        <v>6669</v>
      </c>
      <c r="B4228" s="2" t="n">
        <v>290.59</v>
      </c>
    </row>
    <row r="4229" customFormat="false" ht="13.8" hidden="false" customHeight="false" outlineLevel="0" collapsed="false">
      <c r="A4229" s="1" t="s">
        <v>6671</v>
      </c>
      <c r="B4229" s="2" t="n">
        <v>267.66</v>
      </c>
    </row>
    <row r="4230" customFormat="false" ht="13.8" hidden="false" customHeight="false" outlineLevel="0" collapsed="false">
      <c r="A4230" s="1" t="s">
        <v>6672</v>
      </c>
      <c r="B4230" s="2" t="n">
        <v>3.46</v>
      </c>
    </row>
    <row r="4231" customFormat="false" ht="13.8" hidden="false" customHeight="false" outlineLevel="0" collapsed="false">
      <c r="A4231" s="1" t="s">
        <v>6674</v>
      </c>
      <c r="B4231" s="2" t="n">
        <v>3.05</v>
      </c>
    </row>
    <row r="4232" customFormat="false" ht="13.8" hidden="false" customHeight="false" outlineLevel="0" collapsed="false">
      <c r="A4232" s="1" t="s">
        <v>6675</v>
      </c>
      <c r="B4232" s="2" t="n">
        <v>5.62</v>
      </c>
    </row>
    <row r="4233" customFormat="false" ht="13.8" hidden="false" customHeight="false" outlineLevel="0" collapsed="false">
      <c r="A4233" s="1" t="s">
        <v>6677</v>
      </c>
      <c r="B4233" s="2" t="n">
        <v>4.95</v>
      </c>
    </row>
    <row r="4234" customFormat="false" ht="13.8" hidden="false" customHeight="false" outlineLevel="0" collapsed="false">
      <c r="A4234" s="1" t="s">
        <v>6678</v>
      </c>
      <c r="B4234" s="2" t="n">
        <v>8.29</v>
      </c>
    </row>
    <row r="4235" customFormat="false" ht="13.8" hidden="false" customHeight="false" outlineLevel="0" collapsed="false">
      <c r="A4235" s="1" t="s">
        <v>6680</v>
      </c>
      <c r="B4235" s="2" t="n">
        <v>7.3</v>
      </c>
    </row>
    <row r="4236" customFormat="false" ht="13.8" hidden="false" customHeight="false" outlineLevel="0" collapsed="false">
      <c r="A4236" s="1" t="s">
        <v>6681</v>
      </c>
      <c r="B4236" s="2" t="n">
        <v>13.75</v>
      </c>
    </row>
    <row r="4237" customFormat="false" ht="13.8" hidden="false" customHeight="false" outlineLevel="0" collapsed="false">
      <c r="A4237" s="1" t="s">
        <v>6683</v>
      </c>
      <c r="B4237" s="2" t="n">
        <v>12.07</v>
      </c>
    </row>
    <row r="4238" customFormat="false" ht="13.8" hidden="false" customHeight="false" outlineLevel="0" collapsed="false">
      <c r="A4238" s="1" t="s">
        <v>6684</v>
      </c>
      <c r="B4238" s="2" t="n">
        <v>20.9</v>
      </c>
    </row>
    <row r="4239" customFormat="false" ht="13.8" hidden="false" customHeight="false" outlineLevel="0" collapsed="false">
      <c r="A4239" s="1" t="s">
        <v>6686</v>
      </c>
      <c r="B4239" s="2" t="n">
        <v>18.32</v>
      </c>
    </row>
    <row r="4240" customFormat="false" ht="13.8" hidden="false" customHeight="false" outlineLevel="0" collapsed="false">
      <c r="A4240" s="1" t="s">
        <v>6687</v>
      </c>
      <c r="B4240" s="2" t="n">
        <v>27.43</v>
      </c>
    </row>
    <row r="4241" customFormat="false" ht="13.8" hidden="false" customHeight="false" outlineLevel="0" collapsed="false">
      <c r="A4241" s="1" t="s">
        <v>6689</v>
      </c>
      <c r="B4241" s="2" t="n">
        <v>24.04</v>
      </c>
    </row>
    <row r="4242" customFormat="false" ht="13.8" hidden="false" customHeight="false" outlineLevel="0" collapsed="false">
      <c r="A4242" s="1" t="s">
        <v>6690</v>
      </c>
      <c r="B4242" s="2" t="n">
        <v>32.25</v>
      </c>
    </row>
    <row r="4243" customFormat="false" ht="13.8" hidden="false" customHeight="false" outlineLevel="0" collapsed="false">
      <c r="A4243" s="1" t="s">
        <v>6692</v>
      </c>
      <c r="B4243" s="2" t="n">
        <v>28.89</v>
      </c>
    </row>
    <row r="4244" customFormat="false" ht="13.8" hidden="false" customHeight="false" outlineLevel="0" collapsed="false">
      <c r="A4244" s="1" t="s">
        <v>6693</v>
      </c>
      <c r="B4244" s="2" t="n">
        <v>38.07</v>
      </c>
    </row>
    <row r="4245" customFormat="false" ht="13.8" hidden="false" customHeight="false" outlineLevel="0" collapsed="false">
      <c r="A4245" s="1" t="s">
        <v>6695</v>
      </c>
      <c r="B4245" s="2" t="n">
        <v>34.11</v>
      </c>
    </row>
    <row r="4246" customFormat="false" ht="13.8" hidden="false" customHeight="false" outlineLevel="0" collapsed="false">
      <c r="A4246" s="1" t="s">
        <v>6696</v>
      </c>
      <c r="B4246" s="2" t="n">
        <v>43.88</v>
      </c>
    </row>
    <row r="4247" customFormat="false" ht="13.8" hidden="false" customHeight="false" outlineLevel="0" collapsed="false">
      <c r="A4247" s="1" t="s">
        <v>6698</v>
      </c>
      <c r="B4247" s="2" t="n">
        <v>39.32</v>
      </c>
    </row>
    <row r="4248" customFormat="false" ht="13.8" hidden="false" customHeight="false" outlineLevel="0" collapsed="false">
      <c r="A4248" s="1" t="s">
        <v>6699</v>
      </c>
      <c r="B4248" s="2" t="n">
        <v>50.11</v>
      </c>
    </row>
    <row r="4249" customFormat="false" ht="13.8" hidden="false" customHeight="false" outlineLevel="0" collapsed="false">
      <c r="A4249" s="1" t="s">
        <v>6701</v>
      </c>
      <c r="B4249" s="2" t="n">
        <v>44.92</v>
      </c>
    </row>
    <row r="4250" customFormat="false" ht="13.8" hidden="false" customHeight="false" outlineLevel="0" collapsed="false">
      <c r="A4250" s="1" t="s">
        <v>6702</v>
      </c>
      <c r="B4250" s="2" t="n">
        <v>56.34</v>
      </c>
    </row>
    <row r="4251" customFormat="false" ht="13.8" hidden="false" customHeight="false" outlineLevel="0" collapsed="false">
      <c r="A4251" s="1" t="s">
        <v>6704</v>
      </c>
      <c r="B4251" s="2" t="n">
        <v>50.51</v>
      </c>
    </row>
    <row r="4252" customFormat="false" ht="13.8" hidden="false" customHeight="false" outlineLevel="0" collapsed="false">
      <c r="A4252" s="1" t="s">
        <v>6705</v>
      </c>
      <c r="B4252" s="2" t="n">
        <v>69.5</v>
      </c>
    </row>
    <row r="4253" customFormat="false" ht="13.8" hidden="false" customHeight="false" outlineLevel="0" collapsed="false">
      <c r="A4253" s="1" t="s">
        <v>6707</v>
      </c>
      <c r="B4253" s="2" t="n">
        <v>62.33</v>
      </c>
    </row>
    <row r="4254" customFormat="false" ht="13.8" hidden="false" customHeight="false" outlineLevel="0" collapsed="false">
      <c r="A4254" s="1" t="s">
        <v>6708</v>
      </c>
      <c r="B4254" s="2" t="n">
        <v>115.74</v>
      </c>
    </row>
    <row r="4255" customFormat="false" ht="13.8" hidden="false" customHeight="false" outlineLevel="0" collapsed="false">
      <c r="A4255" s="1" t="s">
        <v>6710</v>
      </c>
      <c r="B4255" s="2" t="n">
        <v>107.62</v>
      </c>
    </row>
    <row r="4256" customFormat="false" ht="13.8" hidden="false" customHeight="false" outlineLevel="0" collapsed="false">
      <c r="A4256" s="1" t="s">
        <v>6711</v>
      </c>
      <c r="B4256" s="2" t="n">
        <v>138.86</v>
      </c>
    </row>
    <row r="4257" customFormat="false" ht="13.8" hidden="false" customHeight="false" outlineLevel="0" collapsed="false">
      <c r="A4257" s="1" t="s">
        <v>6713</v>
      </c>
      <c r="B4257" s="2" t="n">
        <v>129.14</v>
      </c>
    </row>
    <row r="4258" customFormat="false" ht="13.8" hidden="false" customHeight="false" outlineLevel="0" collapsed="false">
      <c r="A4258" s="1" t="s">
        <v>6714</v>
      </c>
      <c r="B4258" s="2" t="n">
        <v>167.81</v>
      </c>
    </row>
    <row r="4259" customFormat="false" ht="13.8" hidden="false" customHeight="false" outlineLevel="0" collapsed="false">
      <c r="A4259" s="1" t="s">
        <v>6716</v>
      </c>
      <c r="B4259" s="2" t="n">
        <v>156.2</v>
      </c>
    </row>
    <row r="4260" customFormat="false" ht="13.8" hidden="false" customHeight="false" outlineLevel="0" collapsed="false">
      <c r="A4260" s="1" t="s">
        <v>6717</v>
      </c>
      <c r="B4260" s="2" t="n">
        <v>196.99</v>
      </c>
    </row>
    <row r="4261" customFormat="false" ht="13.8" hidden="false" customHeight="false" outlineLevel="0" collapsed="false">
      <c r="A4261" s="1" t="s">
        <v>6719</v>
      </c>
      <c r="B4261" s="2" t="n">
        <v>183.44</v>
      </c>
    </row>
    <row r="4262" customFormat="false" ht="13.8" hidden="false" customHeight="false" outlineLevel="0" collapsed="false">
      <c r="A4262" s="1" t="s">
        <v>6720</v>
      </c>
      <c r="B4262" s="2" t="n">
        <v>246.15</v>
      </c>
    </row>
    <row r="4263" customFormat="false" ht="13.8" hidden="false" customHeight="false" outlineLevel="0" collapsed="false">
      <c r="A4263" s="1" t="s">
        <v>6722</v>
      </c>
      <c r="B4263" s="2" t="n">
        <v>229.16</v>
      </c>
    </row>
    <row r="4264" customFormat="false" ht="13.8" hidden="false" customHeight="false" outlineLevel="0" collapsed="false">
      <c r="A4264" s="1" t="s">
        <v>6723</v>
      </c>
      <c r="B4264" s="2" t="n">
        <v>11.58</v>
      </c>
    </row>
    <row r="4265" customFormat="false" ht="13.8" hidden="false" customHeight="false" outlineLevel="0" collapsed="false">
      <c r="A4265" s="1" t="s">
        <v>6725</v>
      </c>
      <c r="B4265" s="2" t="n">
        <v>10.1</v>
      </c>
    </row>
    <row r="4266" customFormat="false" ht="13.8" hidden="false" customHeight="false" outlineLevel="0" collapsed="false">
      <c r="A4266" s="1" t="s">
        <v>6726</v>
      </c>
      <c r="B4266" s="2" t="n">
        <v>19.09</v>
      </c>
    </row>
    <row r="4267" customFormat="false" ht="13.8" hidden="false" customHeight="false" outlineLevel="0" collapsed="false">
      <c r="A4267" s="1" t="s">
        <v>6728</v>
      </c>
      <c r="B4267" s="2" t="n">
        <v>16.65</v>
      </c>
    </row>
    <row r="4268" customFormat="false" ht="13.8" hidden="false" customHeight="false" outlineLevel="0" collapsed="false">
      <c r="A4268" s="1" t="s">
        <v>6729</v>
      </c>
      <c r="B4268" s="2" t="n">
        <v>28.7</v>
      </c>
    </row>
    <row r="4269" customFormat="false" ht="13.8" hidden="false" customHeight="false" outlineLevel="0" collapsed="false">
      <c r="A4269" s="1" t="s">
        <v>6731</v>
      </c>
      <c r="B4269" s="2" t="n">
        <v>25.02</v>
      </c>
    </row>
    <row r="4270" customFormat="false" ht="13.8" hidden="false" customHeight="false" outlineLevel="0" collapsed="false">
      <c r="A4270" s="1" t="s">
        <v>6732</v>
      </c>
      <c r="B4270" s="2" t="n">
        <v>37.43</v>
      </c>
    </row>
    <row r="4271" customFormat="false" ht="13.8" hidden="false" customHeight="false" outlineLevel="0" collapsed="false">
      <c r="A4271" s="1" t="s">
        <v>6734</v>
      </c>
      <c r="B4271" s="2" t="n">
        <v>32.63</v>
      </c>
    </row>
    <row r="4272" customFormat="false" ht="13.8" hidden="false" customHeight="false" outlineLevel="0" collapsed="false">
      <c r="A4272" s="1" t="s">
        <v>6735</v>
      </c>
      <c r="B4272" s="2" t="n">
        <v>41.82</v>
      </c>
    </row>
    <row r="4273" customFormat="false" ht="13.8" hidden="false" customHeight="false" outlineLevel="0" collapsed="false">
      <c r="A4273" s="1" t="s">
        <v>6737</v>
      </c>
      <c r="B4273" s="2" t="n">
        <v>37.1</v>
      </c>
    </row>
    <row r="4274" customFormat="false" ht="13.8" hidden="false" customHeight="false" outlineLevel="0" collapsed="false">
      <c r="A4274" s="1" t="s">
        <v>6738</v>
      </c>
      <c r="B4274" s="2" t="n">
        <v>9.48</v>
      </c>
    </row>
    <row r="4275" customFormat="false" ht="13.8" hidden="false" customHeight="false" outlineLevel="0" collapsed="false">
      <c r="A4275" s="1" t="s">
        <v>6740</v>
      </c>
      <c r="B4275" s="2" t="n">
        <v>8.22</v>
      </c>
    </row>
    <row r="4276" customFormat="false" ht="13.8" hidden="false" customHeight="false" outlineLevel="0" collapsed="false">
      <c r="A4276" s="1" t="s">
        <v>6741</v>
      </c>
      <c r="B4276" s="2" t="n">
        <v>14.23</v>
      </c>
    </row>
    <row r="4277" customFormat="false" ht="13.8" hidden="false" customHeight="false" outlineLevel="0" collapsed="false">
      <c r="A4277" s="1" t="s">
        <v>6743</v>
      </c>
      <c r="B4277" s="2" t="n">
        <v>12.33</v>
      </c>
    </row>
    <row r="4278" customFormat="false" ht="13.8" hidden="false" customHeight="false" outlineLevel="0" collapsed="false">
      <c r="A4278" s="1" t="s">
        <v>6744</v>
      </c>
      <c r="B4278" s="2" t="n">
        <v>18.97</v>
      </c>
    </row>
    <row r="4279" customFormat="false" ht="13.8" hidden="false" customHeight="false" outlineLevel="0" collapsed="false">
      <c r="A4279" s="1" t="s">
        <v>6746</v>
      </c>
      <c r="B4279" s="2" t="n">
        <v>16.44</v>
      </c>
    </row>
    <row r="4280" customFormat="false" ht="13.8" hidden="false" customHeight="false" outlineLevel="0" collapsed="false">
      <c r="A4280" s="1" t="s">
        <v>6747</v>
      </c>
      <c r="B4280" s="2" t="n">
        <v>23.72</v>
      </c>
    </row>
    <row r="4281" customFormat="false" ht="13.8" hidden="false" customHeight="false" outlineLevel="0" collapsed="false">
      <c r="A4281" s="1" t="s">
        <v>6749</v>
      </c>
      <c r="B4281" s="2" t="n">
        <v>20.55</v>
      </c>
    </row>
    <row r="4282" customFormat="false" ht="13.8" hidden="false" customHeight="false" outlineLevel="0" collapsed="false">
      <c r="A4282" s="1" t="s">
        <v>6750</v>
      </c>
      <c r="B4282" s="2" t="n">
        <v>28.46</v>
      </c>
    </row>
    <row r="4283" customFormat="false" ht="13.8" hidden="false" customHeight="false" outlineLevel="0" collapsed="false">
      <c r="A4283" s="1" t="s">
        <v>6752</v>
      </c>
      <c r="B4283" s="2" t="n">
        <v>24.66</v>
      </c>
    </row>
    <row r="4284" customFormat="false" ht="13.8" hidden="false" customHeight="false" outlineLevel="0" collapsed="false">
      <c r="A4284" s="1" t="s">
        <v>6753</v>
      </c>
      <c r="B4284" s="2" t="n">
        <v>33.2</v>
      </c>
    </row>
    <row r="4285" customFormat="false" ht="13.8" hidden="false" customHeight="false" outlineLevel="0" collapsed="false">
      <c r="A4285" s="1" t="s">
        <v>6755</v>
      </c>
      <c r="B4285" s="2" t="n">
        <v>28.77</v>
      </c>
    </row>
    <row r="4286" customFormat="false" ht="13.8" hidden="false" customHeight="false" outlineLevel="0" collapsed="false">
      <c r="A4286" s="1" t="s">
        <v>6756</v>
      </c>
      <c r="B4286" s="2" t="n">
        <v>37.95</v>
      </c>
    </row>
    <row r="4287" customFormat="false" ht="13.8" hidden="false" customHeight="false" outlineLevel="0" collapsed="false">
      <c r="A4287" s="1" t="s">
        <v>6758</v>
      </c>
      <c r="B4287" s="2" t="n">
        <v>32.88</v>
      </c>
    </row>
    <row r="4288" customFormat="false" ht="13.8" hidden="false" customHeight="false" outlineLevel="0" collapsed="false">
      <c r="A4288" s="1" t="s">
        <v>6759</v>
      </c>
      <c r="B4288" s="2" t="n">
        <v>42.69</v>
      </c>
    </row>
    <row r="4289" customFormat="false" ht="13.8" hidden="false" customHeight="false" outlineLevel="0" collapsed="false">
      <c r="A4289" s="1" t="s">
        <v>6761</v>
      </c>
      <c r="B4289" s="2" t="n">
        <v>36.99</v>
      </c>
    </row>
    <row r="4290" customFormat="false" ht="13.8" hidden="false" customHeight="false" outlineLevel="0" collapsed="false">
      <c r="A4290" s="1" t="s">
        <v>6762</v>
      </c>
      <c r="B4290" s="2" t="n">
        <v>47.44</v>
      </c>
    </row>
    <row r="4291" customFormat="false" ht="13.8" hidden="false" customHeight="false" outlineLevel="0" collapsed="false">
      <c r="A4291" s="1" t="s">
        <v>6764</v>
      </c>
      <c r="B4291" s="2" t="n">
        <v>41.1</v>
      </c>
    </row>
    <row r="4292" customFormat="false" ht="13.8" hidden="false" customHeight="false" outlineLevel="0" collapsed="false">
      <c r="A4292" s="1" t="s">
        <v>6765</v>
      </c>
      <c r="B4292" s="2" t="n">
        <v>52.18</v>
      </c>
    </row>
    <row r="4293" customFormat="false" ht="13.8" hidden="false" customHeight="false" outlineLevel="0" collapsed="false">
      <c r="A4293" s="1" t="s">
        <v>6767</v>
      </c>
      <c r="B4293" s="2" t="n">
        <v>45.21</v>
      </c>
    </row>
    <row r="4294" customFormat="false" ht="13.8" hidden="false" customHeight="false" outlineLevel="0" collapsed="false">
      <c r="A4294" s="1" t="s">
        <v>6768</v>
      </c>
      <c r="B4294" s="2" t="n">
        <v>56.93</v>
      </c>
    </row>
    <row r="4295" customFormat="false" ht="13.8" hidden="false" customHeight="false" outlineLevel="0" collapsed="false">
      <c r="A4295" s="1" t="s">
        <v>6770</v>
      </c>
      <c r="B4295" s="2" t="n">
        <v>49.32</v>
      </c>
    </row>
    <row r="4296" customFormat="false" ht="13.8" hidden="false" customHeight="false" outlineLevel="0" collapsed="false">
      <c r="A4296" s="1" t="s">
        <v>6771</v>
      </c>
      <c r="B4296" s="2" t="n">
        <v>61.67</v>
      </c>
    </row>
    <row r="4297" customFormat="false" ht="13.8" hidden="false" customHeight="false" outlineLevel="0" collapsed="false">
      <c r="A4297" s="1" t="s">
        <v>6773</v>
      </c>
      <c r="B4297" s="2" t="n">
        <v>53.43</v>
      </c>
    </row>
    <row r="4298" customFormat="false" ht="13.8" hidden="false" customHeight="false" outlineLevel="0" collapsed="false">
      <c r="A4298" s="1" t="s">
        <v>6774</v>
      </c>
      <c r="B4298" s="2" t="n">
        <v>66.41</v>
      </c>
    </row>
    <row r="4299" customFormat="false" ht="13.8" hidden="false" customHeight="false" outlineLevel="0" collapsed="false">
      <c r="A4299" s="1" t="s">
        <v>6776</v>
      </c>
      <c r="B4299" s="2" t="n">
        <v>57.55</v>
      </c>
    </row>
    <row r="4300" customFormat="false" ht="13.8" hidden="false" customHeight="false" outlineLevel="0" collapsed="false">
      <c r="A4300" s="1" t="s">
        <v>6777</v>
      </c>
      <c r="B4300" s="2" t="n">
        <v>71.16</v>
      </c>
    </row>
    <row r="4301" customFormat="false" ht="13.8" hidden="false" customHeight="false" outlineLevel="0" collapsed="false">
      <c r="A4301" s="1" t="s">
        <v>6779</v>
      </c>
      <c r="B4301" s="2" t="n">
        <v>61.66</v>
      </c>
    </row>
    <row r="4302" customFormat="false" ht="13.8" hidden="false" customHeight="false" outlineLevel="0" collapsed="false">
      <c r="A4302" s="1" t="s">
        <v>6780</v>
      </c>
      <c r="B4302" s="2" t="n">
        <v>75.9</v>
      </c>
    </row>
    <row r="4303" customFormat="false" ht="13.8" hidden="false" customHeight="false" outlineLevel="0" collapsed="false">
      <c r="A4303" s="1" t="s">
        <v>6782</v>
      </c>
      <c r="B4303" s="2" t="n">
        <v>65.77</v>
      </c>
    </row>
    <row r="4304" customFormat="false" ht="13.8" hidden="false" customHeight="false" outlineLevel="0" collapsed="false">
      <c r="A4304" s="1" t="s">
        <v>6783</v>
      </c>
      <c r="B4304" s="2" t="n">
        <v>80.65</v>
      </c>
    </row>
    <row r="4305" customFormat="false" ht="13.8" hidden="false" customHeight="false" outlineLevel="0" collapsed="false">
      <c r="A4305" s="1" t="s">
        <v>6785</v>
      </c>
      <c r="B4305" s="2" t="n">
        <v>69.88</v>
      </c>
    </row>
    <row r="4306" customFormat="false" ht="13.8" hidden="false" customHeight="false" outlineLevel="0" collapsed="false">
      <c r="A4306" s="1" t="s">
        <v>6786</v>
      </c>
      <c r="B4306" s="2" t="n">
        <v>90.13</v>
      </c>
    </row>
    <row r="4307" customFormat="false" ht="13.8" hidden="false" customHeight="false" outlineLevel="0" collapsed="false">
      <c r="A4307" s="1" t="s">
        <v>6788</v>
      </c>
      <c r="B4307" s="2" t="n">
        <v>78.1</v>
      </c>
    </row>
    <row r="4308" customFormat="false" ht="13.8" hidden="false" customHeight="false" outlineLevel="0" collapsed="false">
      <c r="A4308" s="1" t="s">
        <v>6789</v>
      </c>
      <c r="B4308" s="2" t="n">
        <v>23.72</v>
      </c>
    </row>
    <row r="4309" customFormat="false" ht="13.8" hidden="false" customHeight="false" outlineLevel="0" collapsed="false">
      <c r="A4309" s="1" t="s">
        <v>6791</v>
      </c>
      <c r="B4309" s="2" t="n">
        <v>20.55</v>
      </c>
    </row>
    <row r="4310" customFormat="false" ht="13.8" hidden="false" customHeight="false" outlineLevel="0" collapsed="false">
      <c r="A4310" s="1" t="s">
        <v>6792</v>
      </c>
      <c r="B4310" s="2" t="n">
        <v>35.1</v>
      </c>
    </row>
    <row r="4311" customFormat="false" ht="13.8" hidden="false" customHeight="false" outlineLevel="0" collapsed="false">
      <c r="A4311" s="1" t="s">
        <v>6794</v>
      </c>
      <c r="B4311" s="2" t="n">
        <v>30.41</v>
      </c>
    </row>
    <row r="4312" customFormat="false" ht="13.8" hidden="false" customHeight="false" outlineLevel="0" collapsed="false">
      <c r="A4312" s="1" t="s">
        <v>6795</v>
      </c>
      <c r="B4312" s="2" t="n">
        <v>46.01</v>
      </c>
    </row>
    <row r="4313" customFormat="false" ht="13.8" hidden="false" customHeight="false" outlineLevel="0" collapsed="false">
      <c r="A4313" s="1" t="s">
        <v>6797</v>
      </c>
      <c r="B4313" s="2" t="n">
        <v>39.87</v>
      </c>
    </row>
    <row r="4314" customFormat="false" ht="13.8" hidden="false" customHeight="false" outlineLevel="0" collapsed="false">
      <c r="A4314" s="1" t="s">
        <v>6798</v>
      </c>
      <c r="B4314" s="2" t="n">
        <v>68.31</v>
      </c>
    </row>
    <row r="4315" customFormat="false" ht="13.8" hidden="false" customHeight="false" outlineLevel="0" collapsed="false">
      <c r="A4315" s="1" t="s">
        <v>6800</v>
      </c>
      <c r="B4315" s="2" t="n">
        <v>59.19</v>
      </c>
    </row>
    <row r="4316" customFormat="false" ht="13.8" hidden="false" customHeight="false" outlineLevel="0" collapsed="false">
      <c r="A4316" s="1" t="s">
        <v>6801</v>
      </c>
      <c r="B4316" s="2" t="n">
        <v>88.71</v>
      </c>
    </row>
    <row r="4317" customFormat="false" ht="13.8" hidden="false" customHeight="false" outlineLevel="0" collapsed="false">
      <c r="A4317" s="1" t="s">
        <v>6803</v>
      </c>
      <c r="B4317" s="2" t="n">
        <v>76.87</v>
      </c>
    </row>
    <row r="4318" customFormat="false" ht="13.8" hidden="false" customHeight="false" outlineLevel="0" collapsed="false">
      <c r="A4318" s="1" t="s">
        <v>6804</v>
      </c>
      <c r="B4318" s="2" t="n">
        <v>108.64</v>
      </c>
    </row>
    <row r="4319" customFormat="false" ht="13.8" hidden="false" customHeight="false" outlineLevel="0" collapsed="false">
      <c r="A4319" s="1" t="s">
        <v>6806</v>
      </c>
      <c r="B4319" s="2" t="n">
        <v>94.13</v>
      </c>
    </row>
    <row r="4320" customFormat="false" ht="13.8" hidden="false" customHeight="false" outlineLevel="0" collapsed="false">
      <c r="A4320" s="1" t="s">
        <v>6807</v>
      </c>
      <c r="B4320" s="2" t="n">
        <v>127.61</v>
      </c>
    </row>
    <row r="4321" customFormat="false" ht="13.8" hidden="false" customHeight="false" outlineLevel="0" collapsed="false">
      <c r="A4321" s="1" t="s">
        <v>6809</v>
      </c>
      <c r="B4321" s="2" t="n">
        <v>110.57</v>
      </c>
    </row>
    <row r="4322" customFormat="false" ht="13.8" hidden="false" customHeight="false" outlineLevel="0" collapsed="false">
      <c r="A4322" s="1" t="s">
        <v>6810</v>
      </c>
      <c r="B4322" s="2" t="n">
        <v>145.17</v>
      </c>
    </row>
    <row r="4323" customFormat="false" ht="13.8" hidden="false" customHeight="false" outlineLevel="0" collapsed="false">
      <c r="A4323" s="1" t="s">
        <v>6812</v>
      </c>
      <c r="B4323" s="2" t="n">
        <v>125.78</v>
      </c>
    </row>
    <row r="4324" customFormat="false" ht="13.8" hidden="false" customHeight="false" outlineLevel="0" collapsed="false">
      <c r="A4324" s="1" t="s">
        <v>6813</v>
      </c>
      <c r="B4324" s="2" t="n">
        <v>161.77</v>
      </c>
    </row>
    <row r="4325" customFormat="false" ht="13.8" hidden="false" customHeight="false" outlineLevel="0" collapsed="false">
      <c r="A4325" s="1" t="s">
        <v>6815</v>
      </c>
      <c r="B4325" s="2" t="n">
        <v>140.17</v>
      </c>
    </row>
    <row r="4326" customFormat="false" ht="13.8" hidden="false" customHeight="false" outlineLevel="0" collapsed="false">
      <c r="A4326" s="1" t="s">
        <v>6816</v>
      </c>
      <c r="B4326" s="2" t="n">
        <v>177.9</v>
      </c>
    </row>
    <row r="4327" customFormat="false" ht="13.8" hidden="false" customHeight="false" outlineLevel="0" collapsed="false">
      <c r="A4327" s="1" t="s">
        <v>6818</v>
      </c>
      <c r="B4327" s="2" t="n">
        <v>154.15</v>
      </c>
    </row>
    <row r="4328" customFormat="false" ht="13.8" hidden="false" customHeight="false" outlineLevel="0" collapsed="false">
      <c r="A4328" s="1" t="s">
        <v>6819</v>
      </c>
      <c r="B4328" s="2" t="n">
        <v>192.61</v>
      </c>
    </row>
    <row r="4329" customFormat="false" ht="13.8" hidden="false" customHeight="false" outlineLevel="0" collapsed="false">
      <c r="A4329" s="1" t="s">
        <v>6821</v>
      </c>
      <c r="B4329" s="2" t="n">
        <v>166.89</v>
      </c>
    </row>
    <row r="4330" customFormat="false" ht="13.8" hidden="false" customHeight="false" outlineLevel="0" collapsed="false">
      <c r="A4330" s="1" t="s">
        <v>6822</v>
      </c>
      <c r="B4330" s="2" t="n">
        <v>219.65</v>
      </c>
    </row>
    <row r="4331" customFormat="false" ht="13.8" hidden="false" customHeight="false" outlineLevel="0" collapsed="false">
      <c r="A4331" s="1" t="s">
        <v>6824</v>
      </c>
      <c r="B4331" s="2" t="n">
        <v>190.32</v>
      </c>
    </row>
    <row r="4332" customFormat="false" ht="13.8" hidden="false" customHeight="false" outlineLevel="0" collapsed="false">
      <c r="A4332" s="1" t="s">
        <v>6825</v>
      </c>
      <c r="B4332" s="2" t="n">
        <v>242.42</v>
      </c>
    </row>
    <row r="4333" customFormat="false" ht="13.8" hidden="false" customHeight="false" outlineLevel="0" collapsed="false">
      <c r="A4333" s="1" t="s">
        <v>6827</v>
      </c>
      <c r="B4333" s="2" t="n">
        <v>210.05</v>
      </c>
    </row>
    <row r="4334" customFormat="false" ht="13.8" hidden="false" customHeight="false" outlineLevel="0" collapsed="false">
      <c r="A4334" s="1" t="s">
        <v>6828</v>
      </c>
      <c r="B4334" s="2" t="n">
        <v>253.33</v>
      </c>
    </row>
    <row r="4335" customFormat="false" ht="13.8" hidden="false" customHeight="false" outlineLevel="0" collapsed="false">
      <c r="A4335" s="1" t="s">
        <v>6830</v>
      </c>
      <c r="B4335" s="2" t="n">
        <v>219.51</v>
      </c>
    </row>
    <row r="4336" customFormat="false" ht="13.8" hidden="false" customHeight="false" outlineLevel="0" collapsed="false">
      <c r="A4336" s="1" t="s">
        <v>6831</v>
      </c>
      <c r="B4336" s="2" t="n">
        <v>261.4</v>
      </c>
    </row>
    <row r="4337" customFormat="false" ht="13.8" hidden="false" customHeight="false" outlineLevel="0" collapsed="false">
      <c r="A4337" s="1" t="s">
        <v>6833</v>
      </c>
      <c r="B4337" s="2" t="n">
        <v>226.5</v>
      </c>
    </row>
    <row r="4338" customFormat="false" ht="13.8" hidden="false" customHeight="false" outlineLevel="0" collapsed="false">
      <c r="A4338" s="1" t="s">
        <v>6834</v>
      </c>
      <c r="B4338" s="2" t="n">
        <v>287.02</v>
      </c>
    </row>
    <row r="4339" customFormat="false" ht="13.8" hidden="false" customHeight="false" outlineLevel="0" collapsed="false">
      <c r="A4339" s="1" t="s">
        <v>6836</v>
      </c>
      <c r="B4339" s="2" t="n">
        <v>248.69</v>
      </c>
    </row>
    <row r="4340" customFormat="false" ht="13.8" hidden="false" customHeight="false" outlineLevel="0" collapsed="false">
      <c r="A4340" s="1" t="s">
        <v>6837</v>
      </c>
      <c r="B4340" s="2" t="n">
        <v>297.46</v>
      </c>
    </row>
    <row r="4341" customFormat="false" ht="13.8" hidden="false" customHeight="false" outlineLevel="0" collapsed="false">
      <c r="A4341" s="1" t="s">
        <v>6839</v>
      </c>
      <c r="B4341" s="2" t="n">
        <v>257.74</v>
      </c>
    </row>
    <row r="4342" customFormat="false" ht="13.8" hidden="false" customHeight="false" outlineLevel="0" collapsed="false">
      <c r="A4342" s="1" t="s">
        <v>6840</v>
      </c>
      <c r="B4342" s="2" t="n">
        <v>29.67</v>
      </c>
    </row>
    <row r="4343" customFormat="false" ht="13.8" hidden="false" customHeight="false" outlineLevel="0" collapsed="false">
      <c r="A4343" s="1" t="s">
        <v>6842</v>
      </c>
      <c r="B4343" s="2" t="n">
        <v>25.7</v>
      </c>
    </row>
    <row r="4344" customFormat="false" ht="13.8" hidden="false" customHeight="false" outlineLevel="0" collapsed="false">
      <c r="A4344" s="1" t="s">
        <v>6843</v>
      </c>
      <c r="B4344" s="2" t="n">
        <v>42.86</v>
      </c>
    </row>
    <row r="4345" customFormat="false" ht="13.8" hidden="false" customHeight="false" outlineLevel="0" collapsed="false">
      <c r="A4345" s="1" t="s">
        <v>6845</v>
      </c>
      <c r="B4345" s="2" t="n">
        <v>37.14</v>
      </c>
    </row>
    <row r="4346" customFormat="false" ht="13.8" hidden="false" customHeight="false" outlineLevel="0" collapsed="false">
      <c r="A4346" s="1" t="s">
        <v>6846</v>
      </c>
      <c r="B4346" s="2" t="n">
        <v>172.65</v>
      </c>
    </row>
    <row r="4347" customFormat="false" ht="13.8" hidden="false" customHeight="false" outlineLevel="0" collapsed="false">
      <c r="A4347" s="1" t="s">
        <v>6848</v>
      </c>
      <c r="B4347" s="2" t="n">
        <v>164.25</v>
      </c>
    </row>
    <row r="4348" customFormat="false" ht="13.8" hidden="false" customHeight="false" outlineLevel="0" collapsed="false">
      <c r="A4348" s="1" t="s">
        <v>6849</v>
      </c>
      <c r="B4348" s="2" t="n">
        <v>22.58</v>
      </c>
    </row>
    <row r="4349" customFormat="false" ht="13.8" hidden="false" customHeight="false" outlineLevel="0" collapsed="false">
      <c r="A4349" s="1" t="s">
        <v>6851</v>
      </c>
      <c r="B4349" s="2" t="n">
        <v>19.57</v>
      </c>
    </row>
    <row r="4350" customFormat="false" ht="13.8" hidden="false" customHeight="false" outlineLevel="0" collapsed="false">
      <c r="A4350" s="1" t="s">
        <v>6852</v>
      </c>
      <c r="B4350" s="2" t="n">
        <v>27.93</v>
      </c>
    </row>
    <row r="4351" customFormat="false" ht="13.8" hidden="false" customHeight="false" outlineLevel="0" collapsed="false">
      <c r="A4351" s="1" t="s">
        <v>6854</v>
      </c>
      <c r="B4351" s="2" t="n">
        <v>24.2</v>
      </c>
    </row>
    <row r="4352" customFormat="false" ht="13.8" hidden="false" customHeight="false" outlineLevel="0" collapsed="false">
      <c r="A4352" s="1" t="s">
        <v>6855</v>
      </c>
      <c r="B4352" s="2" t="n">
        <v>31.4</v>
      </c>
    </row>
    <row r="4353" customFormat="false" ht="13.8" hidden="false" customHeight="false" outlineLevel="0" collapsed="false">
      <c r="A4353" s="1" t="s">
        <v>6857</v>
      </c>
      <c r="B4353" s="2" t="n">
        <v>27.21</v>
      </c>
    </row>
    <row r="4354" customFormat="false" ht="13.8" hidden="false" customHeight="false" outlineLevel="0" collapsed="false">
      <c r="A4354" s="1" t="s">
        <v>6858</v>
      </c>
      <c r="B4354" s="2" t="n">
        <v>36.54</v>
      </c>
    </row>
    <row r="4355" customFormat="false" ht="13.8" hidden="false" customHeight="false" outlineLevel="0" collapsed="false">
      <c r="A4355" s="1" t="s">
        <v>6860</v>
      </c>
      <c r="B4355" s="2" t="n">
        <v>31.66</v>
      </c>
    </row>
    <row r="4356" customFormat="false" ht="13.8" hidden="false" customHeight="false" outlineLevel="0" collapsed="false">
      <c r="A4356" s="1" t="s">
        <v>6861</v>
      </c>
      <c r="B4356" s="2" t="n">
        <v>39.92</v>
      </c>
    </row>
    <row r="4357" customFormat="false" ht="13.8" hidden="false" customHeight="false" outlineLevel="0" collapsed="false">
      <c r="A4357" s="1" t="s">
        <v>6863</v>
      </c>
      <c r="B4357" s="2" t="n">
        <v>34.59</v>
      </c>
    </row>
    <row r="4358" customFormat="false" ht="13.8" hidden="false" customHeight="false" outlineLevel="0" collapsed="false">
      <c r="A4358" s="1" t="s">
        <v>6864</v>
      </c>
      <c r="B4358" s="2" t="n">
        <v>84.12</v>
      </c>
    </row>
    <row r="4359" customFormat="false" ht="13.8" hidden="false" customHeight="false" outlineLevel="0" collapsed="false">
      <c r="A4359" s="1" t="s">
        <v>6866</v>
      </c>
      <c r="B4359" s="2" t="n">
        <v>75.29</v>
      </c>
    </row>
    <row r="4360" customFormat="false" ht="13.8" hidden="false" customHeight="false" outlineLevel="0" collapsed="false">
      <c r="A4360" s="1" t="s">
        <v>6867</v>
      </c>
      <c r="B4360" s="2" t="n">
        <v>116.96</v>
      </c>
    </row>
    <row r="4361" customFormat="false" ht="13.8" hidden="false" customHeight="false" outlineLevel="0" collapsed="false">
      <c r="A4361" s="1" t="s">
        <v>6869</v>
      </c>
      <c r="B4361" s="2" t="n">
        <v>105.62</v>
      </c>
    </row>
    <row r="4362" customFormat="false" ht="13.8" hidden="false" customHeight="false" outlineLevel="0" collapsed="false">
      <c r="A4362" s="1" t="s">
        <v>6870</v>
      </c>
      <c r="B4362" s="2" t="n">
        <v>117.1</v>
      </c>
    </row>
    <row r="4363" customFormat="false" ht="13.8" hidden="false" customHeight="false" outlineLevel="0" collapsed="false">
      <c r="A4363" s="1" t="s">
        <v>6872</v>
      </c>
      <c r="B4363" s="2" t="n">
        <v>105.74</v>
      </c>
    </row>
    <row r="4364" customFormat="false" ht="13.8" hidden="false" customHeight="false" outlineLevel="0" collapsed="false">
      <c r="A4364" s="1" t="s">
        <v>6873</v>
      </c>
      <c r="B4364" s="2" t="n">
        <v>293.95</v>
      </c>
    </row>
    <row r="4365" customFormat="false" ht="13.8" hidden="false" customHeight="false" outlineLevel="0" collapsed="false">
      <c r="A4365" s="1" t="s">
        <v>6875</v>
      </c>
      <c r="B4365" s="2" t="n">
        <v>277.19</v>
      </c>
    </row>
    <row r="4366" customFormat="false" ht="13.8" hidden="false" customHeight="false" outlineLevel="0" collapsed="false">
      <c r="A4366" s="1" t="s">
        <v>6876</v>
      </c>
      <c r="B4366" s="2" t="n">
        <v>305.19</v>
      </c>
    </row>
    <row r="4367" customFormat="false" ht="13.8" hidden="false" customHeight="false" outlineLevel="0" collapsed="false">
      <c r="A4367" s="1" t="s">
        <v>6878</v>
      </c>
      <c r="B4367" s="2" t="n">
        <v>288.38</v>
      </c>
    </row>
    <row r="4368" customFormat="false" ht="13.8" hidden="false" customHeight="false" outlineLevel="0" collapsed="false">
      <c r="A4368" s="1" t="s">
        <v>6879</v>
      </c>
      <c r="B4368" s="2" t="n">
        <v>373.67</v>
      </c>
    </row>
    <row r="4369" customFormat="false" ht="13.8" hidden="false" customHeight="false" outlineLevel="0" collapsed="false">
      <c r="A4369" s="1" t="s">
        <v>6881</v>
      </c>
      <c r="B4369" s="2" t="n">
        <v>353.45</v>
      </c>
    </row>
    <row r="4370" customFormat="false" ht="13.8" hidden="false" customHeight="false" outlineLevel="0" collapsed="false">
      <c r="A4370" s="1" t="s">
        <v>6882</v>
      </c>
      <c r="B4370" s="2" t="n">
        <v>403.79</v>
      </c>
    </row>
    <row r="4371" customFormat="false" ht="13.8" hidden="false" customHeight="false" outlineLevel="0" collapsed="false">
      <c r="A4371" s="1" t="s">
        <v>6884</v>
      </c>
      <c r="B4371" s="2" t="n">
        <v>381.13</v>
      </c>
    </row>
    <row r="4372" customFormat="false" ht="13.8" hidden="false" customHeight="false" outlineLevel="0" collapsed="false">
      <c r="A4372" s="1" t="s">
        <v>6885</v>
      </c>
      <c r="B4372" s="2" t="n">
        <v>407.32</v>
      </c>
    </row>
    <row r="4373" customFormat="false" ht="13.8" hidden="false" customHeight="false" outlineLevel="0" collapsed="false">
      <c r="A4373" s="1" t="s">
        <v>6887</v>
      </c>
      <c r="B4373" s="2" t="n">
        <v>384.62</v>
      </c>
    </row>
    <row r="4374" customFormat="false" ht="13.8" hidden="false" customHeight="false" outlineLevel="0" collapsed="false">
      <c r="A4374" s="1" t="s">
        <v>6888</v>
      </c>
      <c r="B4374" s="2" t="n">
        <v>440.66</v>
      </c>
    </row>
    <row r="4375" customFormat="false" ht="13.8" hidden="false" customHeight="false" outlineLevel="0" collapsed="false">
      <c r="A4375" s="1" t="s">
        <v>6890</v>
      </c>
      <c r="B4375" s="2" t="n">
        <v>413.96</v>
      </c>
    </row>
    <row r="4376" customFormat="false" ht="13.8" hidden="false" customHeight="false" outlineLevel="0" collapsed="false">
      <c r="A4376" s="1" t="s">
        <v>6891</v>
      </c>
      <c r="B4376" s="2" t="n">
        <v>478.41</v>
      </c>
    </row>
    <row r="4377" customFormat="false" ht="13.8" hidden="false" customHeight="false" outlineLevel="0" collapsed="false">
      <c r="A4377" s="1" t="s">
        <v>6893</v>
      </c>
      <c r="B4377" s="2" t="n">
        <v>449.38</v>
      </c>
    </row>
    <row r="4378" customFormat="false" ht="13.8" hidden="false" customHeight="false" outlineLevel="0" collapsed="false">
      <c r="A4378" s="1" t="s">
        <v>6894</v>
      </c>
      <c r="B4378" s="2" t="n">
        <v>517.39</v>
      </c>
    </row>
    <row r="4379" customFormat="false" ht="13.8" hidden="false" customHeight="false" outlineLevel="0" collapsed="false">
      <c r="A4379" s="1" t="s">
        <v>6896</v>
      </c>
      <c r="B4379" s="2" t="n">
        <v>483.83</v>
      </c>
    </row>
    <row r="4380" customFormat="false" ht="13.8" hidden="false" customHeight="false" outlineLevel="0" collapsed="false">
      <c r="A4380" s="1" t="s">
        <v>6897</v>
      </c>
      <c r="B4380" s="2" t="n">
        <v>572.37</v>
      </c>
    </row>
    <row r="4381" customFormat="false" ht="13.8" hidden="false" customHeight="false" outlineLevel="0" collapsed="false">
      <c r="A4381" s="1" t="s">
        <v>6899</v>
      </c>
      <c r="B4381" s="2" t="n">
        <v>535.94</v>
      </c>
    </row>
    <row r="4382" customFormat="false" ht="13.8" hidden="false" customHeight="false" outlineLevel="0" collapsed="false">
      <c r="A4382" s="1" t="s">
        <v>6900</v>
      </c>
      <c r="B4382" s="2" t="n">
        <v>627.79</v>
      </c>
    </row>
    <row r="4383" customFormat="false" ht="13.8" hidden="false" customHeight="false" outlineLevel="0" collapsed="false">
      <c r="A4383" s="1" t="s">
        <v>6902</v>
      </c>
      <c r="B4383" s="2" t="n">
        <v>586.38</v>
      </c>
    </row>
    <row r="4384" customFormat="false" ht="13.8" hidden="false" customHeight="false" outlineLevel="0" collapsed="false">
      <c r="A4384" s="1" t="s">
        <v>6903</v>
      </c>
      <c r="B4384" s="2" t="n">
        <v>690.15</v>
      </c>
    </row>
    <row r="4385" customFormat="false" ht="13.8" hidden="false" customHeight="false" outlineLevel="0" collapsed="false">
      <c r="A4385" s="1" t="s">
        <v>6905</v>
      </c>
      <c r="B4385" s="2" t="n">
        <v>645.46</v>
      </c>
    </row>
    <row r="4386" customFormat="false" ht="13.8" hidden="false" customHeight="false" outlineLevel="0" collapsed="false">
      <c r="A4386" s="1" t="s">
        <v>6906</v>
      </c>
      <c r="B4386" s="2" t="n">
        <v>795.39</v>
      </c>
    </row>
    <row r="4387" customFormat="false" ht="13.8" hidden="false" customHeight="false" outlineLevel="0" collapsed="false">
      <c r="A4387" s="1" t="s">
        <v>6908</v>
      </c>
      <c r="B4387" s="2" t="n">
        <v>741.28</v>
      </c>
    </row>
    <row r="4388" customFormat="false" ht="13.8" hidden="false" customHeight="false" outlineLevel="0" collapsed="false">
      <c r="A4388" s="1" t="s">
        <v>6909</v>
      </c>
      <c r="B4388" s="2" t="n">
        <v>898.13</v>
      </c>
    </row>
    <row r="4389" customFormat="false" ht="13.8" hidden="false" customHeight="false" outlineLevel="0" collapsed="false">
      <c r="A4389" s="1" t="s">
        <v>6911</v>
      </c>
      <c r="B4389" s="2" t="n">
        <v>835.38</v>
      </c>
    </row>
    <row r="4390" customFormat="false" ht="13.8" hidden="false" customHeight="false" outlineLevel="0" collapsed="false">
      <c r="A4390" s="1" t="s">
        <v>6912</v>
      </c>
      <c r="B4390" s="2" t="n">
        <v>958.31</v>
      </c>
    </row>
    <row r="4391" customFormat="false" ht="13.8" hidden="false" customHeight="false" outlineLevel="0" collapsed="false">
      <c r="A4391" s="1" t="s">
        <v>6914</v>
      </c>
      <c r="B4391" s="2" t="n">
        <v>893.56</v>
      </c>
    </row>
    <row r="4392" customFormat="false" ht="13.8" hidden="false" customHeight="false" outlineLevel="0" collapsed="false">
      <c r="A4392" s="1" t="s">
        <v>6915</v>
      </c>
      <c r="B4392" s="2" t="n">
        <v>34.82</v>
      </c>
    </row>
    <row r="4393" customFormat="false" ht="13.8" hidden="false" customHeight="false" outlineLevel="0" collapsed="false">
      <c r="A4393" s="1" t="s">
        <v>6917</v>
      </c>
      <c r="B4393" s="2" t="n">
        <v>30.17</v>
      </c>
    </row>
    <row r="4394" customFormat="false" ht="13.8" hidden="false" customHeight="false" outlineLevel="0" collapsed="false">
      <c r="A4394" s="1" t="s">
        <v>6918</v>
      </c>
      <c r="B4394" s="2" t="n">
        <v>34.87</v>
      </c>
    </row>
    <row r="4395" customFormat="false" ht="13.8" hidden="false" customHeight="false" outlineLevel="0" collapsed="false">
      <c r="A4395" s="1" t="s">
        <v>6920</v>
      </c>
      <c r="B4395" s="2" t="n">
        <v>30.21</v>
      </c>
    </row>
    <row r="4396" customFormat="false" ht="13.8" hidden="false" customHeight="false" outlineLevel="0" collapsed="false">
      <c r="A4396" s="1" t="s">
        <v>6921</v>
      </c>
      <c r="B4396" s="2" t="n">
        <v>38.33</v>
      </c>
    </row>
    <row r="4397" customFormat="false" ht="13.8" hidden="false" customHeight="false" outlineLevel="0" collapsed="false">
      <c r="A4397" s="1" t="s">
        <v>6923</v>
      </c>
      <c r="B4397" s="2" t="n">
        <v>33.22</v>
      </c>
    </row>
    <row r="4398" customFormat="false" ht="13.8" hidden="false" customHeight="false" outlineLevel="0" collapsed="false">
      <c r="A4398" s="1" t="s">
        <v>6924</v>
      </c>
      <c r="B4398" s="2" t="n">
        <v>38.38</v>
      </c>
    </row>
    <row r="4399" customFormat="false" ht="13.8" hidden="false" customHeight="false" outlineLevel="0" collapsed="false">
      <c r="A4399" s="1" t="s">
        <v>6926</v>
      </c>
      <c r="B4399" s="2" t="n">
        <v>33.26</v>
      </c>
    </row>
    <row r="4400" customFormat="false" ht="13.8" hidden="false" customHeight="false" outlineLevel="0" collapsed="false">
      <c r="A4400" s="1" t="s">
        <v>6927</v>
      </c>
      <c r="B4400" s="2" t="n">
        <v>38.38</v>
      </c>
    </row>
    <row r="4401" customFormat="false" ht="13.8" hidden="false" customHeight="false" outlineLevel="0" collapsed="false">
      <c r="A4401" s="1" t="s">
        <v>6929</v>
      </c>
      <c r="B4401" s="2" t="n">
        <v>33.26</v>
      </c>
    </row>
    <row r="4402" customFormat="false" ht="13.8" hidden="false" customHeight="false" outlineLevel="0" collapsed="false">
      <c r="A4402" s="1" t="s">
        <v>6930</v>
      </c>
      <c r="B4402" s="2" t="n">
        <v>51.77</v>
      </c>
    </row>
    <row r="4403" customFormat="false" ht="13.8" hidden="false" customHeight="false" outlineLevel="0" collapsed="false">
      <c r="A4403" s="1" t="s">
        <v>6932</v>
      </c>
      <c r="B4403" s="2" t="n">
        <v>44.86</v>
      </c>
    </row>
    <row r="4404" customFormat="false" ht="13.8" hidden="false" customHeight="false" outlineLevel="0" collapsed="false">
      <c r="A4404" s="1" t="s">
        <v>6933</v>
      </c>
      <c r="B4404" s="2" t="n">
        <v>51.77</v>
      </c>
    </row>
    <row r="4405" customFormat="false" ht="13.8" hidden="false" customHeight="false" outlineLevel="0" collapsed="false">
      <c r="A4405" s="1" t="s">
        <v>6935</v>
      </c>
      <c r="B4405" s="2" t="n">
        <v>44.86</v>
      </c>
    </row>
    <row r="4406" customFormat="false" ht="13.8" hidden="false" customHeight="false" outlineLevel="0" collapsed="false">
      <c r="A4406" s="1" t="s">
        <v>6936</v>
      </c>
      <c r="B4406" s="2" t="n">
        <v>55.31</v>
      </c>
    </row>
    <row r="4407" customFormat="false" ht="13.8" hidden="false" customHeight="false" outlineLevel="0" collapsed="false">
      <c r="A4407" s="1" t="s">
        <v>6938</v>
      </c>
      <c r="B4407" s="2" t="n">
        <v>47.93</v>
      </c>
    </row>
    <row r="4408" customFormat="false" ht="13.8" hidden="false" customHeight="false" outlineLevel="0" collapsed="false">
      <c r="A4408" s="1" t="s">
        <v>6939</v>
      </c>
      <c r="B4408" s="2" t="n">
        <v>58.85</v>
      </c>
    </row>
    <row r="4409" customFormat="false" ht="13.8" hidden="false" customHeight="false" outlineLevel="0" collapsed="false">
      <c r="A4409" s="1" t="s">
        <v>6941</v>
      </c>
      <c r="B4409" s="2" t="n">
        <v>50.99</v>
      </c>
    </row>
    <row r="4410" customFormat="false" ht="13.8" hidden="false" customHeight="false" outlineLevel="0" collapsed="false">
      <c r="A4410" s="1" t="s">
        <v>6942</v>
      </c>
      <c r="B4410" s="2" t="n">
        <v>58.92</v>
      </c>
    </row>
    <row r="4411" customFormat="false" ht="13.8" hidden="false" customHeight="false" outlineLevel="0" collapsed="false">
      <c r="A4411" s="1" t="s">
        <v>6944</v>
      </c>
      <c r="B4411" s="2" t="n">
        <v>51.05</v>
      </c>
    </row>
    <row r="4412" customFormat="false" ht="13.8" hidden="false" customHeight="false" outlineLevel="0" collapsed="false">
      <c r="A4412" s="1" t="s">
        <v>6945</v>
      </c>
      <c r="B4412" s="2" t="n">
        <v>185.9</v>
      </c>
    </row>
    <row r="4413" customFormat="false" ht="13.8" hidden="false" customHeight="false" outlineLevel="0" collapsed="false">
      <c r="A4413" s="1" t="s">
        <v>6947</v>
      </c>
      <c r="B4413" s="2" t="n">
        <v>175.56</v>
      </c>
    </row>
    <row r="4414" customFormat="false" ht="13.8" hidden="false" customHeight="false" outlineLevel="0" collapsed="false">
      <c r="A4414" s="1" t="s">
        <v>6948</v>
      </c>
      <c r="B4414" s="2" t="n">
        <v>189.65</v>
      </c>
    </row>
    <row r="4415" customFormat="false" ht="13.8" hidden="false" customHeight="false" outlineLevel="0" collapsed="false">
      <c r="A4415" s="1" t="s">
        <v>6950</v>
      </c>
      <c r="B4415" s="2" t="n">
        <v>178.83</v>
      </c>
    </row>
    <row r="4416" customFormat="false" ht="13.8" hidden="false" customHeight="false" outlineLevel="0" collapsed="false">
      <c r="A4416" s="1" t="s">
        <v>6951</v>
      </c>
      <c r="B4416" s="2" t="n">
        <v>192.81</v>
      </c>
    </row>
    <row r="4417" customFormat="false" ht="13.8" hidden="false" customHeight="false" outlineLevel="0" collapsed="false">
      <c r="A4417" s="1" t="s">
        <v>6953</v>
      </c>
      <c r="B4417" s="2" t="n">
        <v>181.86</v>
      </c>
    </row>
    <row r="4418" customFormat="false" ht="13.8" hidden="false" customHeight="false" outlineLevel="0" collapsed="false">
      <c r="A4418" s="1" t="s">
        <v>6954</v>
      </c>
      <c r="B4418" s="2" t="n">
        <v>200.43</v>
      </c>
    </row>
    <row r="4419" customFormat="false" ht="13.8" hidden="false" customHeight="false" outlineLevel="0" collapsed="false">
      <c r="A4419" s="1" t="s">
        <v>6956</v>
      </c>
      <c r="B4419" s="2" t="n">
        <v>188.53</v>
      </c>
    </row>
    <row r="4420" customFormat="false" ht="13.8" hidden="false" customHeight="false" outlineLevel="0" collapsed="false">
      <c r="A4420" s="1" t="s">
        <v>6957</v>
      </c>
      <c r="B4420" s="2" t="n">
        <v>204.86</v>
      </c>
    </row>
    <row r="4421" customFormat="false" ht="13.8" hidden="false" customHeight="false" outlineLevel="0" collapsed="false">
      <c r="A4421" s="1" t="s">
        <v>6959</v>
      </c>
      <c r="B4421" s="2" t="n">
        <v>192.45</v>
      </c>
    </row>
    <row r="4422" customFormat="false" ht="13.8" hidden="false" customHeight="false" outlineLevel="0" collapsed="false">
      <c r="A4422" s="1" t="s">
        <v>6960</v>
      </c>
      <c r="B4422" s="2" t="n">
        <v>210.25</v>
      </c>
    </row>
    <row r="4423" customFormat="false" ht="13.8" hidden="false" customHeight="false" outlineLevel="0" collapsed="false">
      <c r="A4423" s="1" t="s">
        <v>6962</v>
      </c>
      <c r="B4423" s="2" t="n">
        <v>197.3</v>
      </c>
    </row>
    <row r="4424" customFormat="false" ht="13.8" hidden="false" customHeight="false" outlineLevel="0" collapsed="false">
      <c r="A4424" s="1" t="s">
        <v>6963</v>
      </c>
      <c r="B4424" s="2" t="n">
        <v>227.28</v>
      </c>
    </row>
    <row r="4425" customFormat="false" ht="13.8" hidden="false" customHeight="false" outlineLevel="0" collapsed="false">
      <c r="A4425" s="1" t="s">
        <v>6965</v>
      </c>
      <c r="B4425" s="2" t="n">
        <v>212.35</v>
      </c>
    </row>
    <row r="4426" customFormat="false" ht="13.8" hidden="false" customHeight="false" outlineLevel="0" collapsed="false">
      <c r="A4426" s="1" t="s">
        <v>6966</v>
      </c>
      <c r="B4426" s="2" t="n">
        <v>233.92</v>
      </c>
    </row>
    <row r="4427" customFormat="false" ht="13.8" hidden="false" customHeight="false" outlineLevel="0" collapsed="false">
      <c r="A4427" s="1" t="s">
        <v>6968</v>
      </c>
      <c r="B4427" s="2" t="n">
        <v>218.39</v>
      </c>
    </row>
    <row r="4428" customFormat="false" ht="13.8" hidden="false" customHeight="false" outlineLevel="0" collapsed="false">
      <c r="A4428" s="1" t="s">
        <v>6969</v>
      </c>
      <c r="B4428" s="2" t="n">
        <v>31.48</v>
      </c>
    </row>
    <row r="4429" customFormat="false" ht="13.8" hidden="false" customHeight="false" outlineLevel="0" collapsed="false">
      <c r="A4429" s="1" t="s">
        <v>6971</v>
      </c>
      <c r="B4429" s="2" t="n">
        <v>28.09</v>
      </c>
    </row>
    <row r="4430" customFormat="false" ht="13.8" hidden="false" customHeight="false" outlineLevel="0" collapsed="false">
      <c r="A4430" s="1" t="s">
        <v>6972</v>
      </c>
      <c r="B4430" s="2" t="n">
        <v>32.15</v>
      </c>
    </row>
    <row r="4431" customFormat="false" ht="13.8" hidden="false" customHeight="false" outlineLevel="0" collapsed="false">
      <c r="A4431" s="1" t="s">
        <v>6974</v>
      </c>
      <c r="B4431" s="2" t="n">
        <v>28.68</v>
      </c>
    </row>
    <row r="4432" customFormat="false" ht="13.8" hidden="false" customHeight="false" outlineLevel="0" collapsed="false">
      <c r="A4432" s="1" t="s">
        <v>6975</v>
      </c>
      <c r="B4432" s="2" t="n">
        <v>33.12</v>
      </c>
    </row>
    <row r="4433" customFormat="false" ht="13.8" hidden="false" customHeight="false" outlineLevel="0" collapsed="false">
      <c r="A4433" s="1" t="s">
        <v>6977</v>
      </c>
      <c r="B4433" s="2" t="n">
        <v>29.55</v>
      </c>
    </row>
    <row r="4434" customFormat="false" ht="13.8" hidden="false" customHeight="false" outlineLevel="0" collapsed="false">
      <c r="A4434" s="1" t="s">
        <v>6978</v>
      </c>
      <c r="B4434" s="2" t="n">
        <v>34.09</v>
      </c>
    </row>
    <row r="4435" customFormat="false" ht="13.8" hidden="false" customHeight="false" outlineLevel="0" collapsed="false">
      <c r="A4435" s="1" t="s">
        <v>6980</v>
      </c>
      <c r="B4435" s="2" t="n">
        <v>30.42</v>
      </c>
    </row>
    <row r="4436" customFormat="false" ht="13.8" hidden="false" customHeight="false" outlineLevel="0" collapsed="false">
      <c r="A4436" s="1" t="s">
        <v>6981</v>
      </c>
      <c r="B4436" s="2" t="n">
        <v>35.06</v>
      </c>
    </row>
    <row r="4437" customFormat="false" ht="13.8" hidden="false" customHeight="false" outlineLevel="0" collapsed="false">
      <c r="A4437" s="1" t="s">
        <v>6983</v>
      </c>
      <c r="B4437" s="2" t="n">
        <v>31.3</v>
      </c>
    </row>
    <row r="4438" customFormat="false" ht="13.8" hidden="false" customHeight="false" outlineLevel="0" collapsed="false">
      <c r="A4438" s="1" t="s">
        <v>6984</v>
      </c>
      <c r="B4438" s="2" t="n">
        <v>36.03</v>
      </c>
    </row>
    <row r="4439" customFormat="false" ht="13.8" hidden="false" customHeight="false" outlineLevel="0" collapsed="false">
      <c r="A4439" s="1" t="s">
        <v>6986</v>
      </c>
      <c r="B4439" s="2" t="n">
        <v>32.17</v>
      </c>
    </row>
    <row r="4440" customFormat="false" ht="13.8" hidden="false" customHeight="false" outlineLevel="0" collapsed="false">
      <c r="A4440" s="1" t="s">
        <v>6987</v>
      </c>
      <c r="B4440" s="2" t="n">
        <v>37.01</v>
      </c>
    </row>
    <row r="4441" customFormat="false" ht="13.8" hidden="false" customHeight="false" outlineLevel="0" collapsed="false">
      <c r="A4441" s="1" t="s">
        <v>6989</v>
      </c>
      <c r="B4441" s="2" t="n">
        <v>33.04</v>
      </c>
    </row>
    <row r="4442" customFormat="false" ht="13.8" hidden="false" customHeight="false" outlineLevel="0" collapsed="false">
      <c r="A4442" s="1" t="s">
        <v>6990</v>
      </c>
      <c r="B4442" s="2" t="n">
        <v>37.98</v>
      </c>
    </row>
    <row r="4443" customFormat="false" ht="13.8" hidden="false" customHeight="false" outlineLevel="0" collapsed="false">
      <c r="A4443" s="1" t="s">
        <v>6992</v>
      </c>
      <c r="B4443" s="2" t="n">
        <v>33.92</v>
      </c>
    </row>
    <row r="4444" customFormat="false" ht="13.8" hidden="false" customHeight="false" outlineLevel="0" collapsed="false">
      <c r="A4444" s="1" t="s">
        <v>6993</v>
      </c>
      <c r="B4444" s="2" t="n">
        <v>46.32</v>
      </c>
    </row>
    <row r="4445" customFormat="false" ht="13.8" hidden="false" customHeight="false" outlineLevel="0" collapsed="false">
      <c r="A4445" s="1" t="s">
        <v>6995</v>
      </c>
      <c r="B4445" s="2" t="n">
        <v>41.72</v>
      </c>
    </row>
    <row r="4446" customFormat="false" ht="13.8" hidden="false" customHeight="false" outlineLevel="0" collapsed="false">
      <c r="A4446" s="1" t="s">
        <v>6996</v>
      </c>
      <c r="B4446" s="2" t="n">
        <v>61.79</v>
      </c>
    </row>
    <row r="4447" customFormat="false" ht="13.8" hidden="false" customHeight="false" outlineLevel="0" collapsed="false">
      <c r="A4447" s="1" t="s">
        <v>6998</v>
      </c>
      <c r="B4447" s="2" t="n">
        <v>56.31</v>
      </c>
    </row>
    <row r="4448" customFormat="false" ht="13.8" hidden="false" customHeight="false" outlineLevel="0" collapsed="false">
      <c r="A4448" s="1" t="s">
        <v>6999</v>
      </c>
      <c r="B4448" s="2" t="n">
        <v>75.09</v>
      </c>
    </row>
    <row r="4449" customFormat="false" ht="13.8" hidden="false" customHeight="false" outlineLevel="0" collapsed="false">
      <c r="A4449" s="1" t="s">
        <v>7001</v>
      </c>
      <c r="B4449" s="2" t="n">
        <v>69.49</v>
      </c>
    </row>
    <row r="4450" customFormat="false" ht="13.8" hidden="false" customHeight="false" outlineLevel="0" collapsed="false">
      <c r="A4450" s="1" t="s">
        <v>7002</v>
      </c>
      <c r="B4450" s="2" t="n">
        <v>103.62</v>
      </c>
    </row>
    <row r="4451" customFormat="false" ht="13.8" hidden="false" customHeight="false" outlineLevel="0" collapsed="false">
      <c r="A4451" s="1" t="s">
        <v>7004</v>
      </c>
      <c r="B4451" s="2" t="n">
        <v>96.86</v>
      </c>
    </row>
    <row r="4452" customFormat="false" ht="13.8" hidden="false" customHeight="false" outlineLevel="0" collapsed="false">
      <c r="A4452" s="1" t="s">
        <v>7005</v>
      </c>
      <c r="B4452" s="2" t="n">
        <v>335.83</v>
      </c>
    </row>
    <row r="4453" customFormat="false" ht="13.8" hidden="false" customHeight="false" outlineLevel="0" collapsed="false">
      <c r="A4453" s="1" t="s">
        <v>7007</v>
      </c>
      <c r="B4453" s="2" t="n">
        <v>328.22</v>
      </c>
    </row>
    <row r="4454" customFormat="false" ht="13.8" hidden="false" customHeight="false" outlineLevel="0" collapsed="false">
      <c r="A4454" s="1" t="s">
        <v>7008</v>
      </c>
      <c r="B4454" s="2" t="n">
        <v>465.53</v>
      </c>
    </row>
    <row r="4455" customFormat="false" ht="13.8" hidden="false" customHeight="false" outlineLevel="0" collapsed="false">
      <c r="A4455" s="1" t="s">
        <v>7010</v>
      </c>
      <c r="B4455" s="2" t="n">
        <v>457.78</v>
      </c>
    </row>
    <row r="4456" customFormat="false" ht="13.8" hidden="false" customHeight="false" outlineLevel="0" collapsed="false">
      <c r="A4456" s="1" t="s">
        <v>7011</v>
      </c>
      <c r="B4456" s="2" t="n">
        <v>544.07</v>
      </c>
    </row>
    <row r="4457" customFormat="false" ht="13.8" hidden="false" customHeight="false" outlineLevel="0" collapsed="false">
      <c r="A4457" s="1" t="s">
        <v>7013</v>
      </c>
      <c r="B4457" s="2" t="n">
        <v>534.79</v>
      </c>
    </row>
    <row r="4458" customFormat="false" ht="13.8" hidden="false" customHeight="false" outlineLevel="0" collapsed="false">
      <c r="A4458" s="1" t="s">
        <v>7014</v>
      </c>
      <c r="B4458" s="2" t="n">
        <v>652.42</v>
      </c>
    </row>
    <row r="4459" customFormat="false" ht="13.8" hidden="false" customHeight="false" outlineLevel="0" collapsed="false">
      <c r="A4459" s="1" t="s">
        <v>7016</v>
      </c>
      <c r="B4459" s="2" t="n">
        <v>641.39</v>
      </c>
    </row>
    <row r="4460" customFormat="false" ht="13.8" hidden="false" customHeight="false" outlineLevel="0" collapsed="false">
      <c r="A4460" s="1" t="s">
        <v>7017</v>
      </c>
      <c r="B4460" s="2" t="n">
        <v>848.64</v>
      </c>
    </row>
    <row r="4461" customFormat="false" ht="13.8" hidden="false" customHeight="false" outlineLevel="0" collapsed="false">
      <c r="A4461" s="1" t="s">
        <v>7019</v>
      </c>
      <c r="B4461" s="2" t="n">
        <v>835.19</v>
      </c>
    </row>
    <row r="4462" customFormat="false" ht="13.8" hidden="false" customHeight="false" outlineLevel="0" collapsed="false">
      <c r="A4462" s="1" t="s">
        <v>7020</v>
      </c>
      <c r="B4462" s="2" t="n">
        <v>1081.73</v>
      </c>
    </row>
    <row r="4463" customFormat="false" ht="13.8" hidden="false" customHeight="false" outlineLevel="0" collapsed="false">
      <c r="A4463" s="1" t="s">
        <v>7022</v>
      </c>
      <c r="B4463" s="2" t="n">
        <v>1066.08</v>
      </c>
    </row>
    <row r="4464" customFormat="false" ht="13.8" hidden="false" customHeight="false" outlineLevel="0" collapsed="false">
      <c r="A4464" s="1" t="s">
        <v>7023</v>
      </c>
      <c r="B4464" s="2" t="n">
        <v>1364.26</v>
      </c>
    </row>
    <row r="4465" customFormat="false" ht="13.8" hidden="false" customHeight="false" outlineLevel="0" collapsed="false">
      <c r="A4465" s="1" t="s">
        <v>7025</v>
      </c>
      <c r="B4465" s="2" t="n">
        <v>1346.81</v>
      </c>
    </row>
    <row r="4466" customFormat="false" ht="13.8" hidden="false" customHeight="false" outlineLevel="0" collapsed="false">
      <c r="A4466" s="1" t="s">
        <v>7026</v>
      </c>
      <c r="B4466" s="2" t="n">
        <v>1929.21</v>
      </c>
    </row>
    <row r="4467" customFormat="false" ht="13.8" hidden="false" customHeight="false" outlineLevel="0" collapsed="false">
      <c r="A4467" s="1" t="s">
        <v>7028</v>
      </c>
      <c r="B4467" s="2" t="n">
        <v>1907.63</v>
      </c>
    </row>
    <row r="4468" customFormat="false" ht="13.8" hidden="false" customHeight="false" outlineLevel="0" collapsed="false">
      <c r="A4468" s="1" t="s">
        <v>7029</v>
      </c>
      <c r="B4468" s="2" t="n">
        <v>2345.85</v>
      </c>
    </row>
    <row r="4469" customFormat="false" ht="13.8" hidden="false" customHeight="false" outlineLevel="0" collapsed="false">
      <c r="A4469" s="1" t="s">
        <v>7031</v>
      </c>
      <c r="B4469" s="2" t="n">
        <v>2319.05</v>
      </c>
    </row>
    <row r="4470" customFormat="false" ht="13.8" hidden="false" customHeight="false" outlineLevel="0" collapsed="false">
      <c r="A4470" s="1" t="s">
        <v>7038</v>
      </c>
      <c r="B4470" s="2" t="n">
        <v>365.17</v>
      </c>
    </row>
    <row r="4471" customFormat="false" ht="13.8" hidden="false" customHeight="false" outlineLevel="0" collapsed="false">
      <c r="A4471" s="1" t="s">
        <v>7040</v>
      </c>
      <c r="B4471" s="2" t="n">
        <v>359.54</v>
      </c>
    </row>
    <row r="4472" customFormat="false" ht="13.8" hidden="false" customHeight="false" outlineLevel="0" collapsed="false">
      <c r="A4472" s="1" t="s">
        <v>7041</v>
      </c>
      <c r="B4472" s="2" t="n">
        <v>503.03</v>
      </c>
    </row>
    <row r="4473" customFormat="false" ht="13.8" hidden="false" customHeight="false" outlineLevel="0" collapsed="false">
      <c r="A4473" s="1" t="s">
        <v>7043</v>
      </c>
      <c r="B4473" s="2" t="n">
        <v>495.28</v>
      </c>
    </row>
    <row r="4474" customFormat="false" ht="13.8" hidden="false" customHeight="false" outlineLevel="0" collapsed="false">
      <c r="A4474" s="1" t="s">
        <v>7044</v>
      </c>
      <c r="B4474" s="2" t="n">
        <v>615.07</v>
      </c>
    </row>
    <row r="4475" customFormat="false" ht="13.8" hidden="false" customHeight="false" outlineLevel="0" collapsed="false">
      <c r="A4475" s="1" t="s">
        <v>7046</v>
      </c>
      <c r="B4475" s="2" t="n">
        <v>605.79</v>
      </c>
    </row>
    <row r="4476" customFormat="false" ht="13.8" hidden="false" customHeight="false" outlineLevel="0" collapsed="false">
      <c r="A4476" s="1" t="s">
        <v>7047</v>
      </c>
      <c r="B4476" s="2" t="n">
        <v>897.42</v>
      </c>
    </row>
    <row r="4477" customFormat="false" ht="13.8" hidden="false" customHeight="false" outlineLevel="0" collapsed="false">
      <c r="A4477" s="1" t="s">
        <v>7049</v>
      </c>
      <c r="B4477" s="2" t="n">
        <v>886.39</v>
      </c>
    </row>
    <row r="4478" customFormat="false" ht="13.8" hidden="false" customHeight="false" outlineLevel="0" collapsed="false">
      <c r="A4478" s="1" t="s">
        <v>7050</v>
      </c>
      <c r="B4478" s="2" t="n">
        <v>976.21</v>
      </c>
    </row>
    <row r="4479" customFormat="false" ht="13.8" hidden="false" customHeight="false" outlineLevel="0" collapsed="false">
      <c r="A4479" s="1" t="s">
        <v>7052</v>
      </c>
      <c r="B4479" s="2" t="n">
        <v>962.76</v>
      </c>
    </row>
    <row r="4480" customFormat="false" ht="13.8" hidden="false" customHeight="false" outlineLevel="0" collapsed="false">
      <c r="A4480" s="1" t="s">
        <v>7053</v>
      </c>
      <c r="B4480" s="2" t="n">
        <v>1340.73</v>
      </c>
    </row>
    <row r="4481" customFormat="false" ht="13.8" hidden="false" customHeight="false" outlineLevel="0" collapsed="false">
      <c r="A4481" s="1" t="s">
        <v>7055</v>
      </c>
      <c r="B4481" s="2" t="n">
        <v>1325.08</v>
      </c>
    </row>
    <row r="4482" customFormat="false" ht="13.8" hidden="false" customHeight="false" outlineLevel="0" collapsed="false">
      <c r="A4482" s="1" t="s">
        <v>7056</v>
      </c>
      <c r="B4482" s="2" t="n">
        <v>1479.26</v>
      </c>
    </row>
    <row r="4483" customFormat="false" ht="13.8" hidden="false" customHeight="false" outlineLevel="0" collapsed="false">
      <c r="A4483" s="1" t="s">
        <v>7058</v>
      </c>
      <c r="B4483" s="2" t="n">
        <v>1461.81</v>
      </c>
    </row>
    <row r="4484" customFormat="false" ht="13.8" hidden="false" customHeight="false" outlineLevel="0" collapsed="false">
      <c r="A4484" s="1" t="s">
        <v>7059</v>
      </c>
      <c r="B4484" s="2" t="n">
        <v>2095.21</v>
      </c>
    </row>
    <row r="4485" customFormat="false" ht="13.8" hidden="false" customHeight="false" outlineLevel="0" collapsed="false">
      <c r="A4485" s="1" t="s">
        <v>7061</v>
      </c>
      <c r="B4485" s="2" t="n">
        <v>2073.63</v>
      </c>
    </row>
    <row r="4486" customFormat="false" ht="13.8" hidden="false" customHeight="false" outlineLevel="0" collapsed="false">
      <c r="A4486" s="1" t="s">
        <v>7062</v>
      </c>
      <c r="B4486" s="2" t="n">
        <v>3037.85</v>
      </c>
    </row>
    <row r="4487" customFormat="false" ht="13.8" hidden="false" customHeight="false" outlineLevel="0" collapsed="false">
      <c r="A4487" s="1" t="s">
        <v>7064</v>
      </c>
      <c r="B4487" s="2" t="n">
        <v>3011.05</v>
      </c>
    </row>
    <row r="4488" customFormat="false" ht="13.8" hidden="false" customHeight="false" outlineLevel="0" collapsed="false">
      <c r="A4488" s="1" t="s">
        <v>7065</v>
      </c>
      <c r="B4488" s="2" t="n">
        <v>426.17</v>
      </c>
    </row>
    <row r="4489" customFormat="false" ht="13.8" hidden="false" customHeight="false" outlineLevel="0" collapsed="false">
      <c r="A4489" s="1" t="s">
        <v>7067</v>
      </c>
      <c r="B4489" s="2" t="n">
        <v>420.54</v>
      </c>
    </row>
    <row r="4490" customFormat="false" ht="13.8" hidden="false" customHeight="false" outlineLevel="0" collapsed="false">
      <c r="A4490" s="1" t="s">
        <v>7068</v>
      </c>
      <c r="B4490" s="2" t="n">
        <v>544.03</v>
      </c>
    </row>
    <row r="4491" customFormat="false" ht="13.8" hidden="false" customHeight="false" outlineLevel="0" collapsed="false">
      <c r="A4491" s="1" t="s">
        <v>7070</v>
      </c>
      <c r="B4491" s="2" t="n">
        <v>536.28</v>
      </c>
    </row>
    <row r="4492" customFormat="false" ht="13.8" hidden="false" customHeight="false" outlineLevel="0" collapsed="false">
      <c r="A4492" s="1" t="s">
        <v>7071</v>
      </c>
      <c r="B4492" s="2" t="n">
        <v>674.07</v>
      </c>
    </row>
    <row r="4493" customFormat="false" ht="13.8" hidden="false" customHeight="false" outlineLevel="0" collapsed="false">
      <c r="A4493" s="1" t="s">
        <v>7073</v>
      </c>
      <c r="B4493" s="2" t="n">
        <v>664.79</v>
      </c>
    </row>
    <row r="4494" customFormat="false" ht="13.8" hidden="false" customHeight="false" outlineLevel="0" collapsed="false">
      <c r="A4494" s="1" t="s">
        <v>7074</v>
      </c>
      <c r="B4494" s="2" t="n">
        <v>956.92</v>
      </c>
    </row>
    <row r="4495" customFormat="false" ht="13.8" hidden="false" customHeight="false" outlineLevel="0" collapsed="false">
      <c r="A4495" s="1" t="s">
        <v>7076</v>
      </c>
      <c r="B4495" s="2" t="n">
        <v>945.89</v>
      </c>
    </row>
    <row r="4496" customFormat="false" ht="13.8" hidden="false" customHeight="false" outlineLevel="0" collapsed="false">
      <c r="A4496" s="1" t="s">
        <v>7077</v>
      </c>
      <c r="B4496" s="2" t="n">
        <v>1055.21</v>
      </c>
    </row>
    <row r="4497" customFormat="false" ht="13.8" hidden="false" customHeight="false" outlineLevel="0" collapsed="false">
      <c r="A4497" s="1" t="s">
        <v>7079</v>
      </c>
      <c r="B4497" s="2" t="n">
        <v>1041.76</v>
      </c>
    </row>
    <row r="4498" customFormat="false" ht="13.8" hidden="false" customHeight="false" outlineLevel="0" collapsed="false">
      <c r="A4498" s="1" t="s">
        <v>7080</v>
      </c>
      <c r="B4498" s="2" t="n">
        <v>1460.73</v>
      </c>
    </row>
    <row r="4499" customFormat="false" ht="13.8" hidden="false" customHeight="false" outlineLevel="0" collapsed="false">
      <c r="A4499" s="1" t="s">
        <v>7082</v>
      </c>
      <c r="B4499" s="2" t="n">
        <v>1445.08</v>
      </c>
    </row>
    <row r="4500" customFormat="false" ht="13.8" hidden="false" customHeight="false" outlineLevel="0" collapsed="false">
      <c r="A4500" s="1" t="s">
        <v>7083</v>
      </c>
      <c r="B4500" s="2" t="n">
        <v>1603.26</v>
      </c>
    </row>
    <row r="4501" customFormat="false" ht="13.8" hidden="false" customHeight="false" outlineLevel="0" collapsed="false">
      <c r="A4501" s="1" t="s">
        <v>7085</v>
      </c>
      <c r="B4501" s="2" t="n">
        <v>1585.81</v>
      </c>
    </row>
    <row r="4502" customFormat="false" ht="13.8" hidden="false" customHeight="false" outlineLevel="0" collapsed="false">
      <c r="A4502" s="1" t="s">
        <v>7086</v>
      </c>
      <c r="B4502" s="2" t="n">
        <v>2216.71</v>
      </c>
    </row>
    <row r="4503" customFormat="false" ht="13.8" hidden="false" customHeight="false" outlineLevel="0" collapsed="false">
      <c r="A4503" s="1" t="s">
        <v>7088</v>
      </c>
      <c r="B4503" s="2" t="n">
        <v>2195.13</v>
      </c>
    </row>
    <row r="4504" customFormat="false" ht="13.8" hidden="false" customHeight="false" outlineLevel="0" collapsed="false">
      <c r="A4504" s="1" t="s">
        <v>7089</v>
      </c>
      <c r="B4504" s="2" t="n">
        <v>3277.85</v>
      </c>
    </row>
    <row r="4505" customFormat="false" ht="13.8" hidden="false" customHeight="false" outlineLevel="0" collapsed="false">
      <c r="A4505" s="1" t="s">
        <v>7091</v>
      </c>
      <c r="B4505" s="2" t="n">
        <v>3251.05</v>
      </c>
    </row>
    <row r="4506" customFormat="false" ht="13.8" hidden="false" customHeight="false" outlineLevel="0" collapsed="false">
      <c r="A4506" s="1" t="s">
        <v>7092</v>
      </c>
      <c r="B4506" s="2" t="n">
        <v>72.47</v>
      </c>
    </row>
    <row r="4507" customFormat="false" ht="13.8" hidden="false" customHeight="false" outlineLevel="0" collapsed="false">
      <c r="A4507" s="1" t="s">
        <v>7094</v>
      </c>
      <c r="B4507" s="2" t="n">
        <v>69.5</v>
      </c>
    </row>
    <row r="4508" customFormat="false" ht="13.8" hidden="false" customHeight="false" outlineLevel="0" collapsed="false">
      <c r="A4508" s="1" t="s">
        <v>7095</v>
      </c>
      <c r="B4508" s="2" t="n">
        <v>94.44</v>
      </c>
    </row>
    <row r="4509" customFormat="false" ht="13.8" hidden="false" customHeight="false" outlineLevel="0" collapsed="false">
      <c r="A4509" s="1" t="s">
        <v>7097</v>
      </c>
      <c r="B4509" s="2" t="n">
        <v>88.71</v>
      </c>
    </row>
    <row r="4510" customFormat="false" ht="13.8" hidden="false" customHeight="false" outlineLevel="0" collapsed="false">
      <c r="A4510" s="1" t="s">
        <v>7098</v>
      </c>
      <c r="B4510" s="2" t="n">
        <v>170.94</v>
      </c>
    </row>
    <row r="4511" customFormat="false" ht="13.8" hidden="false" customHeight="false" outlineLevel="0" collapsed="false">
      <c r="A4511" s="1" t="s">
        <v>7100</v>
      </c>
      <c r="B4511" s="2" t="n">
        <v>161.55</v>
      </c>
    </row>
    <row r="4512" customFormat="false" ht="13.8" hidden="false" customHeight="false" outlineLevel="0" collapsed="false">
      <c r="A4512" s="1" t="s">
        <v>7101</v>
      </c>
      <c r="B4512" s="2" t="n">
        <v>211.41</v>
      </c>
    </row>
    <row r="4513" customFormat="false" ht="13.8" hidden="false" customHeight="false" outlineLevel="0" collapsed="false">
      <c r="A4513" s="1" t="s">
        <v>7103</v>
      </c>
      <c r="B4513" s="2" t="n">
        <v>197.08</v>
      </c>
    </row>
    <row r="4514" customFormat="false" ht="13.8" hidden="false" customHeight="false" outlineLevel="0" collapsed="false">
      <c r="A4514" s="1" t="s">
        <v>7104</v>
      </c>
      <c r="B4514" s="2" t="n">
        <v>585.29</v>
      </c>
    </row>
    <row r="4515" customFormat="false" ht="13.8" hidden="false" customHeight="false" outlineLevel="0" collapsed="false">
      <c r="A4515" s="1" t="s">
        <v>7106</v>
      </c>
      <c r="B4515" s="2" t="n">
        <v>571.37</v>
      </c>
    </row>
    <row r="4516" customFormat="false" ht="13.8" hidden="false" customHeight="false" outlineLevel="0" collapsed="false">
      <c r="A4516" s="1" t="s">
        <v>7107</v>
      </c>
      <c r="B4516" s="2" t="n">
        <v>901.23</v>
      </c>
    </row>
    <row r="4517" customFormat="false" ht="13.8" hidden="false" customHeight="false" outlineLevel="0" collapsed="false">
      <c r="A4517" s="1" t="s">
        <v>7109</v>
      </c>
      <c r="B4517" s="2" t="n">
        <v>881.71</v>
      </c>
    </row>
    <row r="4518" customFormat="false" ht="13.8" hidden="false" customHeight="false" outlineLevel="0" collapsed="false">
      <c r="A4518" s="1" t="s">
        <v>7110</v>
      </c>
      <c r="B4518" s="2" t="n">
        <v>110.72</v>
      </c>
    </row>
    <row r="4519" customFormat="false" ht="13.8" hidden="false" customHeight="false" outlineLevel="0" collapsed="false">
      <c r="A4519" s="1" t="s">
        <v>7112</v>
      </c>
      <c r="B4519" s="2" t="n">
        <v>105.89</v>
      </c>
    </row>
    <row r="4520" customFormat="false" ht="13.8" hidden="false" customHeight="false" outlineLevel="0" collapsed="false">
      <c r="A4520" s="1" t="s">
        <v>7113</v>
      </c>
      <c r="B4520" s="2" t="n">
        <v>140.71</v>
      </c>
    </row>
    <row r="4521" customFormat="false" ht="13.8" hidden="false" customHeight="false" outlineLevel="0" collapsed="false">
      <c r="A4521" s="1" t="s">
        <v>7115</v>
      </c>
      <c r="B4521" s="2" t="n">
        <v>134.35</v>
      </c>
    </row>
    <row r="4522" customFormat="false" ht="13.8" hidden="false" customHeight="false" outlineLevel="0" collapsed="false">
      <c r="A4522" s="1" t="s">
        <v>7116</v>
      </c>
      <c r="B4522" s="2" t="n">
        <v>188.74</v>
      </c>
    </row>
    <row r="4523" customFormat="false" ht="13.8" hidden="false" customHeight="false" outlineLevel="0" collapsed="false">
      <c r="A4523" s="1" t="s">
        <v>7118</v>
      </c>
      <c r="B4523" s="2" t="n">
        <v>180.31</v>
      </c>
    </row>
    <row r="4524" customFormat="false" ht="13.8" hidden="false" customHeight="false" outlineLevel="0" collapsed="false">
      <c r="A4524" s="1" t="s">
        <v>7119</v>
      </c>
      <c r="B4524" s="2" t="n">
        <v>266.86</v>
      </c>
    </row>
    <row r="4525" customFormat="false" ht="13.8" hidden="false" customHeight="false" outlineLevel="0" collapsed="false">
      <c r="A4525" s="1" t="s">
        <v>7121</v>
      </c>
      <c r="B4525" s="2" t="n">
        <v>256.28</v>
      </c>
    </row>
    <row r="4526" customFormat="false" ht="13.8" hidden="false" customHeight="false" outlineLevel="0" collapsed="false">
      <c r="A4526" s="1" t="s">
        <v>7122</v>
      </c>
      <c r="B4526" s="2" t="n">
        <v>317.78</v>
      </c>
    </row>
    <row r="4527" customFormat="false" ht="13.8" hidden="false" customHeight="false" outlineLevel="0" collapsed="false">
      <c r="A4527" s="1" t="s">
        <v>7124</v>
      </c>
      <c r="B4527" s="2" t="n">
        <v>305.35</v>
      </c>
    </row>
    <row r="4528" customFormat="false" ht="13.8" hidden="false" customHeight="false" outlineLevel="0" collapsed="false">
      <c r="A4528" s="1" t="s">
        <v>7125</v>
      </c>
      <c r="B4528" s="2" t="n">
        <v>133.07</v>
      </c>
    </row>
    <row r="4529" customFormat="false" ht="13.8" hidden="false" customHeight="false" outlineLevel="0" collapsed="false">
      <c r="A4529" s="1" t="s">
        <v>7127</v>
      </c>
      <c r="B4529" s="2" t="n">
        <v>128.7</v>
      </c>
    </row>
    <row r="4530" customFormat="false" ht="13.8" hidden="false" customHeight="false" outlineLevel="0" collapsed="false">
      <c r="A4530" s="1" t="s">
        <v>7128</v>
      </c>
      <c r="B4530" s="2" t="n">
        <v>170.21</v>
      </c>
    </row>
    <row r="4531" customFormat="false" ht="13.8" hidden="false" customHeight="false" outlineLevel="0" collapsed="false">
      <c r="A4531" s="1" t="s">
        <v>7130</v>
      </c>
      <c r="B4531" s="2" t="n">
        <v>163.85</v>
      </c>
    </row>
    <row r="4532" customFormat="false" ht="13.8" hidden="false" customHeight="false" outlineLevel="0" collapsed="false">
      <c r="A4532" s="1" t="s">
        <v>7131</v>
      </c>
      <c r="B4532" s="2" t="n">
        <v>224.18</v>
      </c>
    </row>
    <row r="4533" customFormat="false" ht="13.8" hidden="false" customHeight="false" outlineLevel="0" collapsed="false">
      <c r="A4533" s="1" t="s">
        <v>7133</v>
      </c>
      <c r="B4533" s="2" t="n">
        <v>215.75</v>
      </c>
    </row>
    <row r="4534" customFormat="false" ht="13.8" hidden="false" customHeight="false" outlineLevel="0" collapsed="false">
      <c r="A4534" s="1" t="s">
        <v>7134</v>
      </c>
      <c r="B4534" s="2" t="n">
        <v>327.77</v>
      </c>
    </row>
    <row r="4535" customFormat="false" ht="13.8" hidden="false" customHeight="false" outlineLevel="0" collapsed="false">
      <c r="A4535" s="1" t="s">
        <v>7136</v>
      </c>
      <c r="B4535" s="2" t="n">
        <v>317.19</v>
      </c>
    </row>
    <row r="4536" customFormat="false" ht="13.8" hidden="false" customHeight="false" outlineLevel="0" collapsed="false">
      <c r="A4536" s="1" t="s">
        <v>7137</v>
      </c>
      <c r="B4536" s="2" t="n">
        <v>407.8</v>
      </c>
    </row>
    <row r="4537" customFormat="false" ht="13.8" hidden="false" customHeight="false" outlineLevel="0" collapsed="false">
      <c r="A4537" s="1" t="s">
        <v>7139</v>
      </c>
      <c r="B4537" s="2" t="n">
        <v>395.37</v>
      </c>
    </row>
    <row r="4538" customFormat="false" ht="13.8" hidden="false" customHeight="false" outlineLevel="0" collapsed="false">
      <c r="A4538" s="1" t="s">
        <v>7140</v>
      </c>
      <c r="B4538" s="2" t="n">
        <v>219.57</v>
      </c>
    </row>
    <row r="4539" customFormat="false" ht="13.8" hidden="false" customHeight="false" outlineLevel="0" collapsed="false">
      <c r="A4539" s="1" t="s">
        <v>7142</v>
      </c>
      <c r="B4539" s="2" t="n">
        <v>212.87</v>
      </c>
    </row>
    <row r="4540" customFormat="false" ht="13.8" hidden="false" customHeight="false" outlineLevel="0" collapsed="false">
      <c r="A4540" s="1" t="s">
        <v>7143</v>
      </c>
      <c r="B4540" s="2" t="n">
        <v>241.2</v>
      </c>
    </row>
    <row r="4541" customFormat="false" ht="13.8" hidden="false" customHeight="false" outlineLevel="0" collapsed="false">
      <c r="A4541" s="1" t="s">
        <v>7145</v>
      </c>
      <c r="B4541" s="2" t="n">
        <v>232.77</v>
      </c>
    </row>
    <row r="4542" customFormat="false" ht="13.8" hidden="false" customHeight="false" outlineLevel="0" collapsed="false">
      <c r="A4542" s="1" t="s">
        <v>7146</v>
      </c>
      <c r="B4542" s="2" t="n">
        <v>298.35</v>
      </c>
    </row>
    <row r="4543" customFormat="false" ht="13.8" hidden="false" customHeight="false" outlineLevel="0" collapsed="false">
      <c r="A4543" s="1" t="s">
        <v>7148</v>
      </c>
      <c r="B4543" s="2" t="n">
        <v>287.77</v>
      </c>
    </row>
    <row r="4544" customFormat="false" ht="13.8" hidden="false" customHeight="false" outlineLevel="0" collapsed="false">
      <c r="A4544" s="1" t="s">
        <v>7149</v>
      </c>
      <c r="B4544" s="2" t="n">
        <v>384.09</v>
      </c>
    </row>
    <row r="4545" customFormat="false" ht="13.8" hidden="false" customHeight="false" outlineLevel="0" collapsed="false">
      <c r="A4545" s="1" t="s">
        <v>7151</v>
      </c>
      <c r="B4545" s="2" t="n">
        <v>371.66</v>
      </c>
    </row>
    <row r="4546" customFormat="false" ht="13.8" hidden="false" customHeight="false" outlineLevel="0" collapsed="false">
      <c r="A4546" s="1" t="s">
        <v>7152</v>
      </c>
      <c r="B4546" s="2" t="n">
        <v>455.91</v>
      </c>
    </row>
    <row r="4547" customFormat="false" ht="13.8" hidden="false" customHeight="false" outlineLevel="0" collapsed="false">
      <c r="A4547" s="1" t="s">
        <v>7154</v>
      </c>
      <c r="B4547" s="2" t="n">
        <v>441.52</v>
      </c>
    </row>
    <row r="4548" customFormat="false" ht="13.8" hidden="false" customHeight="false" outlineLevel="0" collapsed="false">
      <c r="A4548" s="1" t="s">
        <v>7155</v>
      </c>
      <c r="B4548" s="2" t="n">
        <v>644.73</v>
      </c>
    </row>
    <row r="4549" customFormat="false" ht="13.8" hidden="false" customHeight="false" outlineLevel="0" collapsed="false">
      <c r="A4549" s="1" t="s">
        <v>7157</v>
      </c>
      <c r="B4549" s="2" t="n">
        <v>628.39</v>
      </c>
    </row>
    <row r="4550" customFormat="false" ht="13.8" hidden="false" customHeight="false" outlineLevel="0" collapsed="false">
      <c r="A4550" s="1" t="s">
        <v>7158</v>
      </c>
      <c r="B4550" s="2" t="n">
        <v>764.9</v>
      </c>
    </row>
    <row r="4551" customFormat="false" ht="13.8" hidden="false" customHeight="false" outlineLevel="0" collapsed="false">
      <c r="A4551" s="1" t="s">
        <v>7160</v>
      </c>
      <c r="B4551" s="2" t="n">
        <v>743.05</v>
      </c>
    </row>
    <row r="4552" customFormat="false" ht="13.8" hidden="false" customHeight="false" outlineLevel="0" collapsed="false">
      <c r="A4552" s="1" t="s">
        <v>7161</v>
      </c>
      <c r="B4552" s="2" t="n">
        <v>958.35</v>
      </c>
    </row>
    <row r="4553" customFormat="false" ht="13.8" hidden="false" customHeight="false" outlineLevel="0" collapsed="false">
      <c r="A4553" s="1" t="s">
        <v>7163</v>
      </c>
      <c r="B4553" s="2" t="n">
        <v>934.32</v>
      </c>
    </row>
    <row r="4554" customFormat="false" ht="13.8" hidden="false" customHeight="false" outlineLevel="0" collapsed="false">
      <c r="A4554" s="1" t="s">
        <v>7164</v>
      </c>
      <c r="B4554" s="2" t="n">
        <v>1125.98</v>
      </c>
    </row>
    <row r="4555" customFormat="false" ht="13.8" hidden="false" customHeight="false" outlineLevel="0" collapsed="false">
      <c r="A4555" s="1" t="s">
        <v>7166</v>
      </c>
      <c r="B4555" s="2" t="n">
        <v>1098.51</v>
      </c>
    </row>
    <row r="4556" customFormat="false" ht="13.8" hidden="false" customHeight="false" outlineLevel="0" collapsed="false">
      <c r="A4556" s="1" t="s">
        <v>7167</v>
      </c>
      <c r="B4556" s="2" t="n">
        <v>1202.03</v>
      </c>
    </row>
    <row r="4557" customFormat="false" ht="13.8" hidden="false" customHeight="false" outlineLevel="0" collapsed="false">
      <c r="A4557" s="1" t="s">
        <v>7169</v>
      </c>
      <c r="B4557" s="2" t="n">
        <v>1171.21</v>
      </c>
    </row>
    <row r="4558" customFormat="false" ht="13.8" hidden="false" customHeight="false" outlineLevel="0" collapsed="false">
      <c r="A4558" s="1" t="s">
        <v>7170</v>
      </c>
      <c r="B4558" s="2" t="n">
        <v>1829.03</v>
      </c>
    </row>
    <row r="4559" customFormat="false" ht="13.8" hidden="false" customHeight="false" outlineLevel="0" collapsed="false">
      <c r="A4559" s="1" t="s">
        <v>7172</v>
      </c>
      <c r="B4559" s="2" t="n">
        <v>1790.01</v>
      </c>
    </row>
    <row r="4560" customFormat="false" ht="13.8" hidden="false" customHeight="false" outlineLevel="0" collapsed="false">
      <c r="A4560" s="1" t="s">
        <v>7176</v>
      </c>
      <c r="B4560" s="2" t="n">
        <v>4092.6</v>
      </c>
    </row>
    <row r="4561" customFormat="false" ht="13.8" hidden="false" customHeight="false" outlineLevel="0" collapsed="false">
      <c r="A4561" s="1" t="s">
        <v>7178</v>
      </c>
      <c r="B4561" s="2" t="n">
        <v>4040.05</v>
      </c>
    </row>
    <row r="4562" customFormat="false" ht="13.8" hidden="false" customHeight="false" outlineLevel="0" collapsed="false">
      <c r="A4562" s="1" t="s">
        <v>7179</v>
      </c>
      <c r="B4562" s="2" t="n">
        <v>239.77</v>
      </c>
    </row>
    <row r="4563" customFormat="false" ht="13.8" hidden="false" customHeight="false" outlineLevel="0" collapsed="false">
      <c r="A4563" s="1" t="s">
        <v>7181</v>
      </c>
      <c r="B4563" s="2" t="n">
        <v>233.07</v>
      </c>
    </row>
    <row r="4564" customFormat="false" ht="13.8" hidden="false" customHeight="false" outlineLevel="0" collapsed="false">
      <c r="A4564" s="1" t="s">
        <v>7182</v>
      </c>
      <c r="B4564" s="2" t="n">
        <v>266.7</v>
      </c>
    </row>
    <row r="4565" customFormat="false" ht="13.8" hidden="false" customHeight="false" outlineLevel="0" collapsed="false">
      <c r="A4565" s="1" t="s">
        <v>7184</v>
      </c>
      <c r="B4565" s="2" t="n">
        <v>258.27</v>
      </c>
    </row>
    <row r="4566" customFormat="false" ht="13.8" hidden="false" customHeight="false" outlineLevel="0" collapsed="false">
      <c r="A4566" s="1" t="s">
        <v>7185</v>
      </c>
      <c r="B4566" s="2" t="n">
        <v>359.38</v>
      </c>
    </row>
    <row r="4567" customFormat="false" ht="13.8" hidden="false" customHeight="false" outlineLevel="0" collapsed="false">
      <c r="A4567" s="1" t="s">
        <v>7187</v>
      </c>
      <c r="B4567" s="2" t="n">
        <v>348.8</v>
      </c>
    </row>
    <row r="4568" customFormat="false" ht="13.8" hidden="false" customHeight="false" outlineLevel="0" collapsed="false">
      <c r="A4568" s="1" t="s">
        <v>7188</v>
      </c>
      <c r="B4568" s="2" t="n">
        <v>386.07</v>
      </c>
    </row>
    <row r="4569" customFormat="false" ht="13.8" hidden="false" customHeight="false" outlineLevel="0" collapsed="false">
      <c r="A4569" s="1" t="s">
        <v>7190</v>
      </c>
      <c r="B4569" s="2" t="n">
        <v>373.64</v>
      </c>
    </row>
    <row r="4570" customFormat="false" ht="13.8" hidden="false" customHeight="false" outlineLevel="0" collapsed="false">
      <c r="A4570" s="1" t="s">
        <v>7191</v>
      </c>
      <c r="B4570" s="2" t="n">
        <v>599.91</v>
      </c>
    </row>
    <row r="4571" customFormat="false" ht="13.8" hidden="false" customHeight="false" outlineLevel="0" collapsed="false">
      <c r="A4571" s="1" t="s">
        <v>7193</v>
      </c>
      <c r="B4571" s="2" t="n">
        <v>585.52</v>
      </c>
    </row>
    <row r="4572" customFormat="false" ht="13.8" hidden="false" customHeight="false" outlineLevel="0" collapsed="false">
      <c r="A4572" s="1" t="s">
        <v>7194</v>
      </c>
      <c r="B4572" s="2" t="n">
        <v>734.73</v>
      </c>
    </row>
    <row r="4573" customFormat="false" ht="13.8" hidden="false" customHeight="false" outlineLevel="0" collapsed="false">
      <c r="A4573" s="1" t="s">
        <v>7196</v>
      </c>
      <c r="B4573" s="2" t="n">
        <v>718.39</v>
      </c>
    </row>
    <row r="4574" customFormat="false" ht="13.8" hidden="false" customHeight="false" outlineLevel="0" collapsed="false">
      <c r="A4574" s="1" t="s">
        <v>7197</v>
      </c>
      <c r="B4574" s="2" t="n">
        <v>944.9</v>
      </c>
    </row>
    <row r="4575" customFormat="false" ht="13.8" hidden="false" customHeight="false" outlineLevel="0" collapsed="false">
      <c r="A4575" s="1" t="s">
        <v>7199</v>
      </c>
      <c r="B4575" s="2" t="n">
        <v>923.05</v>
      </c>
    </row>
    <row r="4576" customFormat="false" ht="13.8" hidden="false" customHeight="false" outlineLevel="0" collapsed="false">
      <c r="A4576" s="1" t="s">
        <v>7200</v>
      </c>
      <c r="B4576" s="2" t="n">
        <v>1148.35</v>
      </c>
    </row>
    <row r="4577" customFormat="false" ht="13.8" hidden="false" customHeight="false" outlineLevel="0" collapsed="false">
      <c r="A4577" s="1" t="s">
        <v>7202</v>
      </c>
      <c r="B4577" s="2" t="n">
        <v>1124.32</v>
      </c>
    </row>
    <row r="4578" customFormat="false" ht="13.8" hidden="false" customHeight="false" outlineLevel="0" collapsed="false">
      <c r="A4578" s="1" t="s">
        <v>7206</v>
      </c>
      <c r="B4578" s="2" t="n">
        <v>1383.45</v>
      </c>
    </row>
    <row r="4579" customFormat="false" ht="13.8" hidden="false" customHeight="false" outlineLevel="0" collapsed="false">
      <c r="A4579" s="1" t="s">
        <v>7208</v>
      </c>
      <c r="B4579" s="2" t="n">
        <v>1352.63</v>
      </c>
    </row>
    <row r="4580" customFormat="false" ht="13.8" hidden="false" customHeight="false" outlineLevel="0" collapsed="false">
      <c r="A4580" s="1" t="s">
        <v>7209</v>
      </c>
      <c r="B4580" s="2" t="n">
        <v>2038.03</v>
      </c>
    </row>
    <row r="4581" customFormat="false" ht="13.8" hidden="false" customHeight="false" outlineLevel="0" collapsed="false">
      <c r="A4581" s="1" t="s">
        <v>7211</v>
      </c>
      <c r="B4581" s="2" t="n">
        <v>1999.01</v>
      </c>
    </row>
    <row r="4582" customFormat="false" ht="13.8" hidden="false" customHeight="false" outlineLevel="0" collapsed="false">
      <c r="A4582" s="1" t="s">
        <v>7215</v>
      </c>
      <c r="B4582" s="2" t="n">
        <v>4102.6</v>
      </c>
    </row>
    <row r="4583" customFormat="false" ht="13.8" hidden="false" customHeight="false" outlineLevel="0" collapsed="false">
      <c r="A4583" s="1" t="s">
        <v>7217</v>
      </c>
      <c r="B4583" s="2" t="n">
        <v>4050.05</v>
      </c>
    </row>
    <row r="4584" customFormat="false" ht="13.8" hidden="false" customHeight="false" outlineLevel="0" collapsed="false">
      <c r="A4584" s="1" t="s">
        <v>7218</v>
      </c>
      <c r="B4584" s="2" t="n">
        <v>274.57</v>
      </c>
    </row>
    <row r="4585" customFormat="false" ht="13.8" hidden="false" customHeight="false" outlineLevel="0" collapsed="false">
      <c r="A4585" s="1" t="s">
        <v>7220</v>
      </c>
      <c r="B4585" s="2" t="n">
        <v>267.87</v>
      </c>
    </row>
    <row r="4586" customFormat="false" ht="13.8" hidden="false" customHeight="false" outlineLevel="0" collapsed="false">
      <c r="A4586" s="1" t="s">
        <v>7221</v>
      </c>
      <c r="B4586" s="2" t="n">
        <v>309.8</v>
      </c>
    </row>
    <row r="4587" customFormat="false" ht="13.8" hidden="false" customHeight="false" outlineLevel="0" collapsed="false">
      <c r="A4587" s="1" t="s">
        <v>7223</v>
      </c>
      <c r="B4587" s="2" t="n">
        <v>301.37</v>
      </c>
    </row>
    <row r="4588" customFormat="false" ht="13.8" hidden="false" customHeight="false" outlineLevel="0" collapsed="false">
      <c r="A4588" s="1" t="s">
        <v>7224</v>
      </c>
      <c r="B4588" s="2" t="n">
        <v>400.15</v>
      </c>
    </row>
    <row r="4589" customFormat="false" ht="13.8" hidden="false" customHeight="false" outlineLevel="0" collapsed="false">
      <c r="A4589" s="1" t="s">
        <v>7226</v>
      </c>
      <c r="B4589" s="2" t="n">
        <v>389.57</v>
      </c>
    </row>
    <row r="4590" customFormat="false" ht="13.8" hidden="false" customHeight="false" outlineLevel="0" collapsed="false">
      <c r="A4590" s="1" t="s">
        <v>7227</v>
      </c>
      <c r="B4590" s="2" t="n">
        <v>482.7</v>
      </c>
    </row>
    <row r="4591" customFormat="false" ht="13.8" hidden="false" customHeight="false" outlineLevel="0" collapsed="false">
      <c r="A4591" s="1" t="s">
        <v>7229</v>
      </c>
      <c r="B4591" s="2" t="n">
        <v>470.27</v>
      </c>
    </row>
    <row r="4592" customFormat="false" ht="13.8" hidden="false" customHeight="false" outlineLevel="0" collapsed="false">
      <c r="A4592" s="1" t="s">
        <v>7230</v>
      </c>
      <c r="B4592" s="2" t="n">
        <v>604.14</v>
      </c>
    </row>
    <row r="4593" customFormat="false" ht="13.8" hidden="false" customHeight="false" outlineLevel="0" collapsed="false">
      <c r="A4593" s="1" t="s">
        <v>7232</v>
      </c>
      <c r="B4593" s="2" t="n">
        <v>589.75</v>
      </c>
    </row>
    <row r="4594" customFormat="false" ht="13.8" hidden="false" customHeight="false" outlineLevel="0" collapsed="false">
      <c r="A4594" s="1" t="s">
        <v>7233</v>
      </c>
      <c r="B4594" s="2" t="n">
        <v>786.35</v>
      </c>
    </row>
    <row r="4595" customFormat="false" ht="13.8" hidden="false" customHeight="false" outlineLevel="0" collapsed="false">
      <c r="A4595" s="1" t="s">
        <v>7235</v>
      </c>
      <c r="B4595" s="2" t="n">
        <v>770.01</v>
      </c>
    </row>
    <row r="4596" customFormat="false" ht="13.8" hidden="false" customHeight="false" outlineLevel="0" collapsed="false">
      <c r="A4596" s="1" t="s">
        <v>7239</v>
      </c>
      <c r="B4596" s="2" t="n">
        <v>1176.35</v>
      </c>
    </row>
    <row r="4597" customFormat="false" ht="13.8" hidden="false" customHeight="false" outlineLevel="0" collapsed="false">
      <c r="A4597" s="1" t="s">
        <v>7241</v>
      </c>
      <c r="B4597" s="2" t="n">
        <v>1152.32</v>
      </c>
    </row>
    <row r="4598" customFormat="false" ht="13.8" hidden="false" customHeight="false" outlineLevel="0" collapsed="false">
      <c r="A4598" s="1" t="s">
        <v>7245</v>
      </c>
      <c r="B4598" s="2" t="n">
        <v>1636.03</v>
      </c>
    </row>
    <row r="4599" customFormat="false" ht="13.8" hidden="false" customHeight="false" outlineLevel="0" collapsed="false">
      <c r="A4599" s="1" t="s">
        <v>7247</v>
      </c>
      <c r="B4599" s="2" t="n">
        <v>1605.21</v>
      </c>
    </row>
    <row r="4600" customFormat="false" ht="13.8" hidden="false" customHeight="false" outlineLevel="0" collapsed="false">
      <c r="A4600" s="1" t="s">
        <v>7248</v>
      </c>
      <c r="B4600" s="2" t="n">
        <v>2381.03</v>
      </c>
    </row>
    <row r="4601" customFormat="false" ht="13.8" hidden="false" customHeight="false" outlineLevel="0" collapsed="false">
      <c r="A4601" s="1" t="s">
        <v>7250</v>
      </c>
      <c r="B4601" s="2" t="n">
        <v>2342.01</v>
      </c>
    </row>
    <row r="4602" customFormat="false" ht="13.8" hidden="false" customHeight="false" outlineLevel="0" collapsed="false">
      <c r="A4602" s="1" t="s">
        <v>7257</v>
      </c>
      <c r="B4602" s="2" t="n">
        <v>321.57</v>
      </c>
    </row>
    <row r="4603" customFormat="false" ht="13.8" hidden="false" customHeight="false" outlineLevel="0" collapsed="false">
      <c r="A4603" s="1" t="s">
        <v>7259</v>
      </c>
      <c r="B4603" s="2" t="n">
        <v>314.87</v>
      </c>
    </row>
    <row r="4604" customFormat="false" ht="13.8" hidden="false" customHeight="false" outlineLevel="0" collapsed="false">
      <c r="A4604" s="1" t="s">
        <v>7260</v>
      </c>
      <c r="B4604" s="2" t="n">
        <v>368.25</v>
      </c>
    </row>
    <row r="4605" customFormat="false" ht="13.8" hidden="false" customHeight="false" outlineLevel="0" collapsed="false">
      <c r="A4605" s="1" t="s">
        <v>7262</v>
      </c>
      <c r="B4605" s="2" t="n">
        <v>359.28</v>
      </c>
    </row>
    <row r="4606" customFormat="false" ht="13.8" hidden="false" customHeight="false" outlineLevel="0" collapsed="false">
      <c r="A4606" s="1" t="s">
        <v>7263</v>
      </c>
      <c r="B4606" s="2" t="n">
        <v>429.43</v>
      </c>
    </row>
    <row r="4607" customFormat="false" ht="13.8" hidden="false" customHeight="false" outlineLevel="0" collapsed="false">
      <c r="A4607" s="1" t="s">
        <v>7265</v>
      </c>
      <c r="B4607" s="2" t="n">
        <v>418.48</v>
      </c>
    </row>
    <row r="4608" customFormat="false" ht="13.8" hidden="false" customHeight="false" outlineLevel="0" collapsed="false">
      <c r="A4608" s="1" t="s">
        <v>7266</v>
      </c>
      <c r="B4608" s="2" t="n">
        <v>568.91</v>
      </c>
    </row>
    <row r="4609" customFormat="false" ht="13.8" hidden="false" customHeight="false" outlineLevel="0" collapsed="false">
      <c r="A4609" s="1" t="s">
        <v>7268</v>
      </c>
      <c r="B4609" s="2" t="n">
        <v>555.21</v>
      </c>
    </row>
    <row r="4610" customFormat="false" ht="13.8" hidden="false" customHeight="false" outlineLevel="0" collapsed="false">
      <c r="A4610" s="1" t="s">
        <v>7269</v>
      </c>
      <c r="B4610" s="2" t="n">
        <v>702.72</v>
      </c>
    </row>
    <row r="4611" customFormat="false" ht="13.8" hidden="false" customHeight="false" outlineLevel="0" collapsed="false">
      <c r="A4611" s="1" t="s">
        <v>7271</v>
      </c>
      <c r="B4611" s="2" t="n">
        <v>686.94</v>
      </c>
    </row>
    <row r="4612" customFormat="false" ht="13.8" hidden="false" customHeight="false" outlineLevel="0" collapsed="false">
      <c r="A4612" s="1" t="s">
        <v>7272</v>
      </c>
      <c r="B4612" s="2" t="n">
        <v>829.34</v>
      </c>
    </row>
    <row r="4613" customFormat="false" ht="13.8" hidden="false" customHeight="false" outlineLevel="0" collapsed="false">
      <c r="A4613" s="1" t="s">
        <v>7274</v>
      </c>
      <c r="B4613" s="2" t="n">
        <v>809.89</v>
      </c>
    </row>
    <row r="4614" customFormat="false" ht="13.8" hidden="false" customHeight="false" outlineLevel="0" collapsed="false">
      <c r="A4614" s="1" t="s">
        <v>7275</v>
      </c>
      <c r="B4614" s="2" t="n">
        <v>990.4</v>
      </c>
    </row>
    <row r="4615" customFormat="false" ht="13.8" hidden="false" customHeight="false" outlineLevel="0" collapsed="false">
      <c r="A4615" s="1" t="s">
        <v>7277</v>
      </c>
      <c r="B4615" s="2" t="n">
        <v>968.02</v>
      </c>
    </row>
    <row r="4616" customFormat="false" ht="13.8" hidden="false" customHeight="false" outlineLevel="0" collapsed="false">
      <c r="A4616" s="1" t="s">
        <v>7278</v>
      </c>
      <c r="B4616" s="2" t="n">
        <v>1450.93</v>
      </c>
    </row>
    <row r="4617" customFormat="false" ht="13.8" hidden="false" customHeight="false" outlineLevel="0" collapsed="false">
      <c r="A4617" s="1" t="s">
        <v>7280</v>
      </c>
      <c r="B4617" s="2" t="n">
        <v>1425.35</v>
      </c>
    </row>
    <row r="4618" customFormat="false" ht="13.8" hidden="false" customHeight="false" outlineLevel="0" collapsed="false">
      <c r="A4618" s="1" t="s">
        <v>7281</v>
      </c>
      <c r="B4618" s="2" t="n">
        <v>1549.35</v>
      </c>
    </row>
    <row r="4619" customFormat="false" ht="13.8" hidden="false" customHeight="false" outlineLevel="0" collapsed="false">
      <c r="A4619" s="1" t="s">
        <v>7283</v>
      </c>
      <c r="B4619" s="2" t="n">
        <v>1521.42</v>
      </c>
    </row>
    <row r="4620" customFormat="false" ht="13.8" hidden="false" customHeight="false" outlineLevel="0" collapsed="false">
      <c r="A4620" s="1" t="s">
        <v>7284</v>
      </c>
      <c r="B4620" s="2" t="n">
        <v>2045.17</v>
      </c>
    </row>
    <row r="4621" customFormat="false" ht="13.8" hidden="false" customHeight="false" outlineLevel="0" collapsed="false">
      <c r="A4621" s="1" t="s">
        <v>7286</v>
      </c>
      <c r="B4621" s="2" t="n">
        <v>2013.7</v>
      </c>
    </row>
    <row r="4622" customFormat="false" ht="13.8" hidden="false" customHeight="false" outlineLevel="0" collapsed="false">
      <c r="A4622" s="1" t="s">
        <v>7287</v>
      </c>
      <c r="B4622" s="2" t="n">
        <v>2596.9</v>
      </c>
    </row>
    <row r="4623" customFormat="false" ht="13.8" hidden="false" customHeight="false" outlineLevel="0" collapsed="false">
      <c r="A4623" s="1" t="s">
        <v>7289</v>
      </c>
      <c r="B4623" s="2" t="n">
        <v>2557.43</v>
      </c>
    </row>
    <row r="4624" customFormat="false" ht="13.8" hidden="false" customHeight="false" outlineLevel="0" collapsed="false">
      <c r="A4624" s="1" t="s">
        <v>7296</v>
      </c>
      <c r="B4624" s="2" t="n">
        <v>933.78</v>
      </c>
    </row>
    <row r="4625" customFormat="false" ht="13.8" hidden="false" customHeight="false" outlineLevel="0" collapsed="false">
      <c r="A4625" s="1" t="s">
        <v>7298</v>
      </c>
      <c r="B4625" s="2" t="n">
        <v>868.29</v>
      </c>
    </row>
    <row r="4626" customFormat="false" ht="13.8" hidden="false" customHeight="false" outlineLevel="0" collapsed="false">
      <c r="A4626" s="1" t="s">
        <v>7299</v>
      </c>
      <c r="B4626" s="2" t="n">
        <v>1040.05</v>
      </c>
    </row>
    <row r="4627" customFormat="false" ht="13.8" hidden="false" customHeight="false" outlineLevel="0" collapsed="false">
      <c r="A4627" s="1" t="s">
        <v>7301</v>
      </c>
      <c r="B4627" s="2" t="n">
        <v>971.03</v>
      </c>
    </row>
    <row r="4628" customFormat="false" ht="13.8" hidden="false" customHeight="false" outlineLevel="0" collapsed="false">
      <c r="A4628" s="1" t="s">
        <v>7302</v>
      </c>
      <c r="B4628" s="2" t="n">
        <v>7101.59</v>
      </c>
    </row>
    <row r="4629" customFormat="false" ht="13.8" hidden="false" customHeight="false" outlineLevel="0" collapsed="false">
      <c r="A4629" s="1" t="s">
        <v>7304</v>
      </c>
      <c r="B4629" s="2" t="n">
        <v>6867.09</v>
      </c>
    </row>
    <row r="4630" customFormat="false" ht="13.8" hidden="false" customHeight="false" outlineLevel="0" collapsed="false">
      <c r="A4630" s="1" t="s">
        <v>7305</v>
      </c>
      <c r="B4630" s="2" t="n">
        <v>7394.16</v>
      </c>
    </row>
    <row r="4631" customFormat="false" ht="13.8" hidden="false" customHeight="false" outlineLevel="0" collapsed="false">
      <c r="A4631" s="1" t="s">
        <v>7307</v>
      </c>
      <c r="B4631" s="2" t="n">
        <v>7139.07</v>
      </c>
    </row>
    <row r="4632" customFormat="false" ht="13.8" hidden="false" customHeight="false" outlineLevel="0" collapsed="false">
      <c r="A4632" s="1" t="s">
        <v>7308</v>
      </c>
      <c r="B4632" s="2" t="n">
        <v>8228.03</v>
      </c>
    </row>
    <row r="4633" customFormat="false" ht="13.8" hidden="false" customHeight="false" outlineLevel="0" collapsed="false">
      <c r="A4633" s="1" t="s">
        <v>7310</v>
      </c>
      <c r="B4633" s="2" t="n">
        <v>7945.12</v>
      </c>
    </row>
    <row r="4634" customFormat="false" ht="13.8" hidden="false" customHeight="false" outlineLevel="0" collapsed="false">
      <c r="A4634" s="1" t="s">
        <v>7311</v>
      </c>
      <c r="B4634" s="2" t="n">
        <v>12590.5</v>
      </c>
    </row>
    <row r="4635" customFormat="false" ht="13.8" hidden="false" customHeight="false" outlineLevel="0" collapsed="false">
      <c r="A4635" s="1" t="s">
        <v>7313</v>
      </c>
      <c r="B4635" s="2" t="n">
        <v>12059.29</v>
      </c>
    </row>
    <row r="4636" customFormat="false" ht="13.8" hidden="false" customHeight="false" outlineLevel="0" collapsed="false">
      <c r="A4636" s="1" t="s">
        <v>7314</v>
      </c>
      <c r="B4636" s="2" t="n">
        <v>10718.13</v>
      </c>
    </row>
    <row r="4637" customFormat="false" ht="13.8" hidden="false" customHeight="false" outlineLevel="0" collapsed="false">
      <c r="A4637" s="1" t="s">
        <v>7316</v>
      </c>
      <c r="B4637" s="2" t="n">
        <v>10374.72</v>
      </c>
    </row>
    <row r="4638" customFormat="false" ht="13.8" hidden="false" customHeight="false" outlineLevel="0" collapsed="false">
      <c r="A4638" s="1" t="s">
        <v>7317</v>
      </c>
      <c r="B4638" s="2" t="n">
        <v>13500.68</v>
      </c>
    </row>
    <row r="4639" customFormat="false" ht="13.8" hidden="false" customHeight="false" outlineLevel="0" collapsed="false">
      <c r="A4639" s="1" t="s">
        <v>7319</v>
      </c>
      <c r="B4639" s="2" t="n">
        <v>13056.02</v>
      </c>
    </row>
    <row r="4640" customFormat="false" ht="13.8" hidden="false" customHeight="false" outlineLevel="0" collapsed="false">
      <c r="A4640" s="1" t="s">
        <v>7320</v>
      </c>
      <c r="B4640" s="2" t="n">
        <v>13408.35</v>
      </c>
    </row>
    <row r="4641" customFormat="false" ht="13.8" hidden="false" customHeight="false" outlineLevel="0" collapsed="false">
      <c r="A4641" s="1" t="s">
        <v>7322</v>
      </c>
      <c r="B4641" s="2" t="n">
        <v>12961.4</v>
      </c>
    </row>
    <row r="4642" customFormat="false" ht="13.8" hidden="false" customHeight="false" outlineLevel="0" collapsed="false">
      <c r="A4642" s="1" t="s">
        <v>7323</v>
      </c>
      <c r="B4642" s="2" t="n">
        <v>20079.33</v>
      </c>
    </row>
    <row r="4643" customFormat="false" ht="13.8" hidden="false" customHeight="false" outlineLevel="0" collapsed="false">
      <c r="A4643" s="1" t="s">
        <v>7325</v>
      </c>
      <c r="B4643" s="2" t="n">
        <v>19234.94</v>
      </c>
    </row>
    <row r="4644" customFormat="false" ht="13.8" hidden="false" customHeight="false" outlineLevel="0" collapsed="false">
      <c r="A4644" s="1" t="s">
        <v>7326</v>
      </c>
      <c r="B4644" s="2" t="n">
        <v>14871.89</v>
      </c>
    </row>
    <row r="4645" customFormat="false" ht="13.8" hidden="false" customHeight="false" outlineLevel="0" collapsed="false">
      <c r="A4645" s="1" t="s">
        <v>7328</v>
      </c>
      <c r="B4645" s="2" t="n">
        <v>14413.94</v>
      </c>
    </row>
    <row r="4646" customFormat="false" ht="13.8" hidden="false" customHeight="false" outlineLevel="0" collapsed="false">
      <c r="A4646" s="1" t="s">
        <v>7329</v>
      </c>
      <c r="B4646" s="2" t="n">
        <v>16634.71</v>
      </c>
    </row>
    <row r="4647" customFormat="false" ht="13.8" hidden="false" customHeight="false" outlineLevel="0" collapsed="false">
      <c r="A4647" s="1" t="s">
        <v>7331</v>
      </c>
      <c r="B4647" s="2" t="n">
        <v>16088.93</v>
      </c>
    </row>
    <row r="4648" customFormat="false" ht="13.8" hidden="false" customHeight="false" outlineLevel="0" collapsed="false">
      <c r="A4648" s="1" t="s">
        <v>7332</v>
      </c>
      <c r="B4648" s="2" t="n">
        <v>17616.33</v>
      </c>
    </row>
    <row r="4649" customFormat="false" ht="13.8" hidden="false" customHeight="false" outlineLevel="0" collapsed="false">
      <c r="A4649" s="1" t="s">
        <v>7334</v>
      </c>
      <c r="B4649" s="2" t="n">
        <v>17036.41</v>
      </c>
    </row>
    <row r="4650" customFormat="false" ht="13.8" hidden="false" customHeight="false" outlineLevel="0" collapsed="false">
      <c r="A4650" s="1" t="s">
        <v>7335</v>
      </c>
      <c r="B4650" s="2" t="n">
        <v>26449.64</v>
      </c>
    </row>
    <row r="4651" customFormat="false" ht="13.8" hidden="false" customHeight="false" outlineLevel="0" collapsed="false">
      <c r="A4651" s="1" t="s">
        <v>7337</v>
      </c>
      <c r="B4651" s="2" t="n">
        <v>25340.3</v>
      </c>
    </row>
    <row r="4652" customFormat="false" ht="13.8" hidden="false" customHeight="false" outlineLevel="0" collapsed="false">
      <c r="A4652" s="1" t="s">
        <v>7338</v>
      </c>
      <c r="B4652" s="2" t="n">
        <v>3841.41</v>
      </c>
    </row>
    <row r="4653" customFormat="false" ht="13.8" hidden="false" customHeight="false" outlineLevel="0" collapsed="false">
      <c r="A4653" s="1" t="s">
        <v>7340</v>
      </c>
      <c r="B4653" s="2" t="n">
        <v>3575.9</v>
      </c>
    </row>
    <row r="4654" customFormat="false" ht="13.8" hidden="false" customHeight="false" outlineLevel="0" collapsed="false">
      <c r="A4654" s="1" t="s">
        <v>7341</v>
      </c>
      <c r="B4654" s="2" t="n">
        <v>4828.33</v>
      </c>
    </row>
    <row r="4655" customFormat="false" ht="13.8" hidden="false" customHeight="false" outlineLevel="0" collapsed="false">
      <c r="A4655" s="1" t="s">
        <v>7343</v>
      </c>
      <c r="B4655" s="2" t="n">
        <v>4495.57</v>
      </c>
    </row>
    <row r="4656" customFormat="false" ht="13.8" hidden="false" customHeight="false" outlineLevel="0" collapsed="false">
      <c r="A4656" s="1" t="s">
        <v>7344</v>
      </c>
      <c r="B4656" s="2" t="n">
        <v>6188.77</v>
      </c>
    </row>
    <row r="4657" customFormat="false" ht="13.8" hidden="false" customHeight="false" outlineLevel="0" collapsed="false">
      <c r="A4657" s="1" t="s">
        <v>7346</v>
      </c>
      <c r="B4657" s="2" t="n">
        <v>5762.55</v>
      </c>
    </row>
    <row r="4658" customFormat="false" ht="13.8" hidden="false" customHeight="false" outlineLevel="0" collapsed="false">
      <c r="A4658" s="1" t="s">
        <v>7347</v>
      </c>
      <c r="B4658" s="2" t="n">
        <v>6749.04</v>
      </c>
    </row>
    <row r="4659" customFormat="false" ht="13.8" hidden="false" customHeight="false" outlineLevel="0" collapsed="false">
      <c r="A4659" s="1" t="s">
        <v>7349</v>
      </c>
      <c r="B4659" s="2" t="n">
        <v>6283.52</v>
      </c>
    </row>
    <row r="4660" customFormat="false" ht="13.8" hidden="false" customHeight="false" outlineLevel="0" collapsed="false">
      <c r="A4660" s="1" t="s">
        <v>7350</v>
      </c>
      <c r="B4660" s="2" t="n">
        <v>7735.96</v>
      </c>
    </row>
    <row r="4661" customFormat="false" ht="13.8" hidden="false" customHeight="false" outlineLevel="0" collapsed="false">
      <c r="A4661" s="1" t="s">
        <v>7352</v>
      </c>
      <c r="B4661" s="2" t="n">
        <v>7203.18</v>
      </c>
    </row>
    <row r="4662" customFormat="false" ht="13.8" hidden="false" customHeight="false" outlineLevel="0" collapsed="false">
      <c r="A4662" s="1" t="s">
        <v>7353</v>
      </c>
      <c r="B4662" s="2" t="n">
        <v>8669.75</v>
      </c>
    </row>
    <row r="4663" customFormat="false" ht="13.8" hidden="false" customHeight="false" outlineLevel="0" collapsed="false">
      <c r="A4663" s="1" t="s">
        <v>7355</v>
      </c>
      <c r="B4663" s="2" t="n">
        <v>8071.47</v>
      </c>
    </row>
    <row r="4664" customFormat="false" ht="13.8" hidden="false" customHeight="false" outlineLevel="0" collapsed="false">
      <c r="A4664" s="1" t="s">
        <v>7356</v>
      </c>
      <c r="B4664" s="2" t="n">
        <v>9656.67</v>
      </c>
    </row>
    <row r="4665" customFormat="false" ht="13.8" hidden="false" customHeight="false" outlineLevel="0" collapsed="false">
      <c r="A4665" s="1" t="s">
        <v>7358</v>
      </c>
      <c r="B4665" s="2" t="n">
        <v>8991.14</v>
      </c>
    </row>
    <row r="4666" customFormat="false" ht="13.8" hidden="false" customHeight="false" outlineLevel="0" collapsed="false">
      <c r="A4666" s="1" t="s">
        <v>7359</v>
      </c>
      <c r="B4666" s="2" t="n">
        <v>10643.59</v>
      </c>
    </row>
    <row r="4667" customFormat="false" ht="13.8" hidden="false" customHeight="false" outlineLevel="0" collapsed="false">
      <c r="A4667" s="1" t="s">
        <v>7361</v>
      </c>
      <c r="B4667" s="2" t="n">
        <v>9910.8</v>
      </c>
    </row>
    <row r="4668" customFormat="false" ht="13.8" hidden="false" customHeight="false" outlineLevel="0" collapsed="false">
      <c r="A4668" s="1" t="s">
        <v>7362</v>
      </c>
      <c r="B4668" s="2" t="n">
        <v>59.85</v>
      </c>
    </row>
    <row r="4669" customFormat="false" ht="13.8" hidden="false" customHeight="false" outlineLevel="0" collapsed="false">
      <c r="A4669" s="1" t="s">
        <v>7364</v>
      </c>
      <c r="B4669" s="2" t="n">
        <v>56.27</v>
      </c>
    </row>
    <row r="4670" customFormat="false" ht="13.8" hidden="false" customHeight="false" outlineLevel="0" collapsed="false">
      <c r="A4670" s="1" t="s">
        <v>7365</v>
      </c>
      <c r="B4670" s="2" t="n">
        <v>75.61</v>
      </c>
    </row>
    <row r="4671" customFormat="false" ht="13.8" hidden="false" customHeight="false" outlineLevel="0" collapsed="false">
      <c r="A4671" s="1" t="s">
        <v>7367</v>
      </c>
      <c r="B4671" s="2" t="n">
        <v>71.3</v>
      </c>
    </row>
    <row r="4672" customFormat="false" ht="13.8" hidden="false" customHeight="false" outlineLevel="0" collapsed="false">
      <c r="A4672" s="1" t="s">
        <v>7368</v>
      </c>
      <c r="B4672" s="2" t="n">
        <v>107.81</v>
      </c>
    </row>
    <row r="4673" customFormat="false" ht="13.8" hidden="false" customHeight="false" outlineLevel="0" collapsed="false">
      <c r="A4673" s="1" t="s">
        <v>7370</v>
      </c>
      <c r="B4673" s="2" t="n">
        <v>102.79</v>
      </c>
    </row>
    <row r="4674" customFormat="false" ht="13.8" hidden="false" customHeight="false" outlineLevel="0" collapsed="false">
      <c r="A4674" s="1" t="s">
        <v>7371</v>
      </c>
      <c r="B4674" s="2" t="n">
        <v>149.34</v>
      </c>
    </row>
    <row r="4675" customFormat="false" ht="13.8" hidden="false" customHeight="false" outlineLevel="0" collapsed="false">
      <c r="A4675" s="1" t="s">
        <v>7373</v>
      </c>
      <c r="B4675" s="2" t="n">
        <v>142.96</v>
      </c>
    </row>
    <row r="4676" customFormat="false" ht="13.8" hidden="false" customHeight="false" outlineLevel="0" collapsed="false">
      <c r="A4676" s="1" t="s">
        <v>7374</v>
      </c>
      <c r="B4676" s="2" t="n">
        <v>184.85</v>
      </c>
    </row>
    <row r="4677" customFormat="false" ht="13.8" hidden="false" customHeight="false" outlineLevel="0" collapsed="false">
      <c r="A4677" s="1" t="s">
        <v>7376</v>
      </c>
      <c r="B4677" s="2" t="n">
        <v>177.72</v>
      </c>
    </row>
    <row r="4678" customFormat="false" ht="13.8" hidden="false" customHeight="false" outlineLevel="0" collapsed="false">
      <c r="A4678" s="1" t="s">
        <v>7377</v>
      </c>
      <c r="B4678" s="2" t="n">
        <v>392.88</v>
      </c>
    </row>
    <row r="4679" customFormat="false" ht="13.8" hidden="false" customHeight="false" outlineLevel="0" collapsed="false">
      <c r="A4679" s="1" t="s">
        <v>7379</v>
      </c>
      <c r="B4679" s="2" t="n">
        <v>379.06</v>
      </c>
    </row>
    <row r="4680" customFormat="false" ht="13.8" hidden="false" customHeight="false" outlineLevel="0" collapsed="false">
      <c r="A4680" s="1" t="s">
        <v>7380</v>
      </c>
      <c r="B4680" s="2" t="n">
        <v>65.23</v>
      </c>
    </row>
    <row r="4681" customFormat="false" ht="13.8" hidden="false" customHeight="false" outlineLevel="0" collapsed="false">
      <c r="A4681" s="1" t="s">
        <v>7382</v>
      </c>
      <c r="B4681" s="2" t="n">
        <v>62.78</v>
      </c>
    </row>
    <row r="4682" customFormat="false" ht="13.8" hidden="false" customHeight="false" outlineLevel="0" collapsed="false">
      <c r="A4682" s="1" t="s">
        <v>7383</v>
      </c>
      <c r="B4682" s="2" t="n">
        <v>237.22</v>
      </c>
    </row>
    <row r="4683" customFormat="false" ht="13.8" hidden="false" customHeight="false" outlineLevel="0" collapsed="false">
      <c r="A4683" s="1" t="s">
        <v>7385</v>
      </c>
      <c r="B4683" s="2" t="n">
        <v>228.79</v>
      </c>
    </row>
    <row r="4684" customFormat="false" ht="13.8" hidden="false" customHeight="false" outlineLevel="0" collapsed="false">
      <c r="A4684" s="1" t="s">
        <v>7386</v>
      </c>
      <c r="B4684" s="2" t="n">
        <v>47.05</v>
      </c>
    </row>
    <row r="4685" customFormat="false" ht="13.8" hidden="false" customHeight="false" outlineLevel="0" collapsed="false">
      <c r="A4685" s="1" t="s">
        <v>7388</v>
      </c>
      <c r="B4685" s="2" t="n">
        <v>45.42</v>
      </c>
    </row>
    <row r="4686" customFormat="false" ht="13.8" hidden="false" customHeight="false" outlineLevel="0" collapsed="false">
      <c r="A4686" s="1" t="s">
        <v>7389</v>
      </c>
      <c r="B4686" s="2" t="n">
        <v>153.72</v>
      </c>
    </row>
    <row r="4687" customFormat="false" ht="13.8" hidden="false" customHeight="false" outlineLevel="0" collapsed="false">
      <c r="A4687" s="1" t="s">
        <v>7391</v>
      </c>
      <c r="B4687" s="2" t="n">
        <v>148.17</v>
      </c>
    </row>
    <row r="4688" customFormat="false" ht="13.8" hidden="false" customHeight="false" outlineLevel="0" collapsed="false">
      <c r="A4688" s="1" t="s">
        <v>7392</v>
      </c>
      <c r="B4688" s="2" t="n">
        <v>257.89</v>
      </c>
    </row>
    <row r="4689" customFormat="false" ht="13.8" hidden="false" customHeight="false" outlineLevel="0" collapsed="false">
      <c r="A4689" s="1" t="s">
        <v>7394</v>
      </c>
      <c r="B4689" s="2" t="n">
        <v>245.76</v>
      </c>
    </row>
    <row r="4690" customFormat="false" ht="13.8" hidden="false" customHeight="false" outlineLevel="0" collapsed="false">
      <c r="A4690" s="1" t="s">
        <v>7395</v>
      </c>
      <c r="B4690" s="2" t="n">
        <v>142.32</v>
      </c>
    </row>
    <row r="4691" customFormat="false" ht="13.8" hidden="false" customHeight="false" outlineLevel="0" collapsed="false">
      <c r="A4691" s="1" t="s">
        <v>7397</v>
      </c>
      <c r="B4691" s="2" t="n">
        <v>132.76</v>
      </c>
    </row>
    <row r="4692" customFormat="false" ht="13.8" hidden="false" customHeight="false" outlineLevel="0" collapsed="false">
      <c r="A4692" s="1" t="s">
        <v>7398</v>
      </c>
      <c r="B4692" s="2" t="n">
        <v>378.1</v>
      </c>
    </row>
    <row r="4693" customFormat="false" ht="13.8" hidden="false" customHeight="false" outlineLevel="0" collapsed="false">
      <c r="A4693" s="1" t="s">
        <v>7400</v>
      </c>
      <c r="B4693" s="2" t="n">
        <v>363.13</v>
      </c>
    </row>
    <row r="4694" customFormat="false" ht="13.8" hidden="false" customHeight="false" outlineLevel="0" collapsed="false">
      <c r="A4694" s="1" t="s">
        <v>7401</v>
      </c>
      <c r="B4694" s="2" t="n">
        <v>178.74</v>
      </c>
    </row>
    <row r="4695" customFormat="false" ht="13.8" hidden="false" customHeight="false" outlineLevel="0" collapsed="false">
      <c r="A4695" s="1" t="s">
        <v>7403</v>
      </c>
      <c r="B4695" s="2" t="n">
        <v>167.13</v>
      </c>
    </row>
    <row r="4696" customFormat="false" ht="13.8" hidden="false" customHeight="false" outlineLevel="0" collapsed="false">
      <c r="A4696" s="1" t="s">
        <v>7404</v>
      </c>
      <c r="B4696" s="2" t="n">
        <v>616.83</v>
      </c>
    </row>
    <row r="4697" customFormat="false" ht="13.8" hidden="false" customHeight="false" outlineLevel="0" collapsed="false">
      <c r="A4697" s="1" t="s">
        <v>7406</v>
      </c>
      <c r="B4697" s="2" t="n">
        <v>598.24</v>
      </c>
    </row>
    <row r="4698" customFormat="false" ht="13.8" hidden="false" customHeight="false" outlineLevel="0" collapsed="false">
      <c r="A4698" s="1" t="s">
        <v>7407</v>
      </c>
      <c r="B4698" s="2" t="n">
        <v>231.02</v>
      </c>
    </row>
    <row r="4699" customFormat="false" ht="13.8" hidden="false" customHeight="false" outlineLevel="0" collapsed="false">
      <c r="A4699" s="1" t="s">
        <v>7409</v>
      </c>
      <c r="B4699" s="2" t="n">
        <v>217.37</v>
      </c>
    </row>
    <row r="4700" customFormat="false" ht="13.8" hidden="false" customHeight="false" outlineLevel="0" collapsed="false">
      <c r="A4700" s="1" t="s">
        <v>7410</v>
      </c>
      <c r="B4700" s="2" t="n">
        <v>1192.21</v>
      </c>
    </row>
    <row r="4701" customFormat="false" ht="13.8" hidden="false" customHeight="false" outlineLevel="0" collapsed="false">
      <c r="A4701" s="1" t="s">
        <v>7412</v>
      </c>
      <c r="B4701" s="2" t="n">
        <v>1168.83</v>
      </c>
    </row>
    <row r="4702" customFormat="false" ht="13.8" hidden="false" customHeight="false" outlineLevel="0" collapsed="false">
      <c r="A4702" s="1" t="s">
        <v>7413</v>
      </c>
      <c r="B4702" s="2" t="n">
        <v>292.64</v>
      </c>
    </row>
    <row r="4703" customFormat="false" ht="13.8" hidden="false" customHeight="false" outlineLevel="0" collapsed="false">
      <c r="A4703" s="1" t="s">
        <v>7415</v>
      </c>
      <c r="B4703" s="2" t="n">
        <v>276.31</v>
      </c>
    </row>
    <row r="4704" customFormat="false" ht="13.8" hidden="false" customHeight="false" outlineLevel="0" collapsed="false">
      <c r="A4704" s="1" t="s">
        <v>7416</v>
      </c>
      <c r="B4704" s="2" t="n">
        <v>1649.37</v>
      </c>
    </row>
    <row r="4705" customFormat="false" ht="13.8" hidden="false" customHeight="false" outlineLevel="0" collapsed="false">
      <c r="A4705" s="1" t="s">
        <v>7418</v>
      </c>
      <c r="B4705" s="2" t="n">
        <v>1621.74</v>
      </c>
    </row>
    <row r="4706" customFormat="false" ht="13.8" hidden="false" customHeight="false" outlineLevel="0" collapsed="false">
      <c r="A4706" s="1" t="s">
        <v>7419</v>
      </c>
      <c r="B4706" s="2" t="n">
        <v>355.94</v>
      </c>
    </row>
    <row r="4707" customFormat="false" ht="13.8" hidden="false" customHeight="false" outlineLevel="0" collapsed="false">
      <c r="A4707" s="1" t="s">
        <v>7421</v>
      </c>
      <c r="B4707" s="2" t="n">
        <v>337.16</v>
      </c>
    </row>
    <row r="4708" customFormat="false" ht="13.8" hidden="false" customHeight="false" outlineLevel="0" collapsed="false">
      <c r="A4708" s="1" t="s">
        <v>7422</v>
      </c>
      <c r="B4708" s="2" t="n">
        <v>109.96</v>
      </c>
    </row>
    <row r="4709" customFormat="false" ht="13.8" hidden="false" customHeight="false" outlineLevel="0" collapsed="false">
      <c r="A4709" s="1" t="s">
        <v>7424</v>
      </c>
      <c r="B4709" s="2" t="n">
        <v>106.51</v>
      </c>
    </row>
    <row r="4710" customFormat="false" ht="13.8" hidden="false" customHeight="false" outlineLevel="0" collapsed="false">
      <c r="A4710" s="1" t="s">
        <v>7425</v>
      </c>
      <c r="B4710" s="2" t="n">
        <v>153.89</v>
      </c>
    </row>
    <row r="4711" customFormat="false" ht="13.8" hidden="false" customHeight="false" outlineLevel="0" collapsed="false">
      <c r="A4711" s="1" t="s">
        <v>7427</v>
      </c>
      <c r="B4711" s="2" t="n">
        <v>149.58</v>
      </c>
    </row>
    <row r="4712" customFormat="false" ht="13.8" hidden="false" customHeight="false" outlineLevel="0" collapsed="false">
      <c r="A4712" s="1" t="s">
        <v>7428</v>
      </c>
      <c r="B4712" s="2" t="n">
        <v>44.19</v>
      </c>
    </row>
    <row r="4713" customFormat="false" ht="13.8" hidden="false" customHeight="false" outlineLevel="0" collapsed="false">
      <c r="A4713" s="1" t="s">
        <v>7430</v>
      </c>
      <c r="B4713" s="2" t="n">
        <v>39.06</v>
      </c>
    </row>
    <row r="4714" customFormat="false" ht="13.8" hidden="false" customHeight="false" outlineLevel="0" collapsed="false">
      <c r="A4714" s="1" t="s">
        <v>7431</v>
      </c>
      <c r="B4714" s="2" t="n">
        <v>55.58</v>
      </c>
    </row>
    <row r="4715" customFormat="false" ht="13.8" hidden="false" customHeight="false" outlineLevel="0" collapsed="false">
      <c r="A4715" s="1" t="s">
        <v>7433</v>
      </c>
      <c r="B4715" s="2" t="n">
        <v>49.11</v>
      </c>
    </row>
    <row r="4716" customFormat="false" ht="13.8" hidden="false" customHeight="false" outlineLevel="0" collapsed="false">
      <c r="A4716" s="1" t="s">
        <v>7434</v>
      </c>
      <c r="B4716" s="2" t="n">
        <v>75.58</v>
      </c>
    </row>
    <row r="4717" customFormat="false" ht="13.8" hidden="false" customHeight="false" outlineLevel="0" collapsed="false">
      <c r="A4717" s="1" t="s">
        <v>7436</v>
      </c>
      <c r="B4717" s="2" t="n">
        <v>66.78</v>
      </c>
    </row>
    <row r="4718" customFormat="false" ht="13.8" hidden="false" customHeight="false" outlineLevel="0" collapsed="false">
      <c r="A4718" s="1" t="s">
        <v>7437</v>
      </c>
      <c r="B4718" s="2" t="n">
        <v>93.06</v>
      </c>
    </row>
    <row r="4719" customFormat="false" ht="13.8" hidden="false" customHeight="false" outlineLevel="0" collapsed="false">
      <c r="A4719" s="1" t="s">
        <v>7439</v>
      </c>
      <c r="B4719" s="2" t="n">
        <v>82.18</v>
      </c>
    </row>
    <row r="4720" customFormat="false" ht="13.8" hidden="false" customHeight="false" outlineLevel="0" collapsed="false">
      <c r="A4720" s="1" t="s">
        <v>7440</v>
      </c>
      <c r="B4720" s="2" t="n">
        <v>99.98</v>
      </c>
    </row>
    <row r="4721" customFormat="false" ht="13.8" hidden="false" customHeight="false" outlineLevel="0" collapsed="false">
      <c r="A4721" s="1" t="s">
        <v>7442</v>
      </c>
      <c r="B4721" s="2" t="n">
        <v>88.35</v>
      </c>
    </row>
    <row r="4722" customFormat="false" ht="13.8" hidden="false" customHeight="false" outlineLevel="0" collapsed="false">
      <c r="A4722" s="1" t="s">
        <v>7443</v>
      </c>
      <c r="B4722" s="2" t="n">
        <v>113.84</v>
      </c>
    </row>
    <row r="4723" customFormat="false" ht="13.8" hidden="false" customHeight="false" outlineLevel="0" collapsed="false">
      <c r="A4723" s="1" t="s">
        <v>7445</v>
      </c>
      <c r="B4723" s="2" t="n">
        <v>100.57</v>
      </c>
    </row>
    <row r="4724" customFormat="false" ht="13.8" hidden="false" customHeight="false" outlineLevel="0" collapsed="false">
      <c r="A4724" s="1" t="s">
        <v>7446</v>
      </c>
      <c r="B4724" s="2" t="n">
        <v>135.27</v>
      </c>
    </row>
    <row r="4725" customFormat="false" ht="13.8" hidden="false" customHeight="false" outlineLevel="0" collapsed="false">
      <c r="A4725" s="1" t="s">
        <v>7448</v>
      </c>
      <c r="B4725" s="2" t="n">
        <v>119.58</v>
      </c>
    </row>
    <row r="4726" customFormat="false" ht="13.8" hidden="false" customHeight="false" outlineLevel="0" collapsed="false">
      <c r="A4726" s="1" t="s">
        <v>7449</v>
      </c>
      <c r="B4726" s="2" t="n">
        <v>70.29</v>
      </c>
    </row>
    <row r="4727" customFormat="false" ht="13.8" hidden="false" customHeight="false" outlineLevel="0" collapsed="false">
      <c r="A4727" s="1" t="s">
        <v>7451</v>
      </c>
      <c r="B4727" s="2" t="n">
        <v>63.7</v>
      </c>
    </row>
    <row r="4728" customFormat="false" ht="13.8" hidden="false" customHeight="false" outlineLevel="0" collapsed="false">
      <c r="A4728" s="1" t="s">
        <v>7452</v>
      </c>
      <c r="B4728" s="2" t="n">
        <v>93.82</v>
      </c>
    </row>
    <row r="4729" customFormat="false" ht="13.8" hidden="false" customHeight="false" outlineLevel="0" collapsed="false">
      <c r="A4729" s="1" t="s">
        <v>7454</v>
      </c>
      <c r="B4729" s="2" t="n">
        <v>84.95</v>
      </c>
    </row>
    <row r="4730" customFormat="false" ht="13.8" hidden="false" customHeight="false" outlineLevel="0" collapsed="false">
      <c r="A4730" s="1" t="s">
        <v>7455</v>
      </c>
      <c r="B4730" s="2" t="n">
        <v>144.76</v>
      </c>
    </row>
    <row r="4731" customFormat="false" ht="13.8" hidden="false" customHeight="false" outlineLevel="0" collapsed="false">
      <c r="A4731" s="1" t="s">
        <v>7457</v>
      </c>
      <c r="B4731" s="2" t="n">
        <v>131.46</v>
      </c>
    </row>
    <row r="4732" customFormat="false" ht="13.8" hidden="false" customHeight="false" outlineLevel="0" collapsed="false">
      <c r="A4732" s="1" t="s">
        <v>7458</v>
      </c>
      <c r="B4732" s="2" t="n">
        <v>225.42</v>
      </c>
    </row>
    <row r="4733" customFormat="false" ht="13.8" hidden="false" customHeight="false" outlineLevel="0" collapsed="false">
      <c r="A4733" s="1" t="s">
        <v>7460</v>
      </c>
      <c r="B4733" s="2" t="n">
        <v>204.15</v>
      </c>
    </row>
    <row r="4734" customFormat="false" ht="13.8" hidden="false" customHeight="false" outlineLevel="0" collapsed="false">
      <c r="A4734" s="1" t="s">
        <v>7461</v>
      </c>
      <c r="B4734" s="2" t="n">
        <v>292.06</v>
      </c>
    </row>
    <row r="4735" customFormat="false" ht="13.8" hidden="false" customHeight="false" outlineLevel="0" collapsed="false">
      <c r="A4735" s="1" t="s">
        <v>7463</v>
      </c>
      <c r="B4735" s="2" t="n">
        <v>264.47</v>
      </c>
    </row>
    <row r="4736" customFormat="false" ht="13.8" hidden="false" customHeight="false" outlineLevel="0" collapsed="false">
      <c r="A4736" s="1" t="s">
        <v>7464</v>
      </c>
      <c r="B4736" s="2" t="n">
        <v>358.93</v>
      </c>
    </row>
    <row r="4737" customFormat="false" ht="13.8" hidden="false" customHeight="false" outlineLevel="0" collapsed="false">
      <c r="A4737" s="1" t="s">
        <v>7466</v>
      </c>
      <c r="B4737" s="2" t="n">
        <v>325.21</v>
      </c>
    </row>
    <row r="4738" customFormat="false" ht="13.8" hidden="false" customHeight="false" outlineLevel="0" collapsed="false">
      <c r="A4738" s="1" t="s">
        <v>7467</v>
      </c>
      <c r="B4738" s="2" t="n">
        <v>141.53</v>
      </c>
    </row>
    <row r="4739" customFormat="false" ht="13.8" hidden="false" customHeight="false" outlineLevel="0" collapsed="false">
      <c r="A4739" s="1" t="s">
        <v>7469</v>
      </c>
      <c r="B4739" s="2" t="n">
        <v>128.23</v>
      </c>
    </row>
    <row r="4740" customFormat="false" ht="13.8" hidden="false" customHeight="false" outlineLevel="0" collapsed="false">
      <c r="A4740" s="1" t="s">
        <v>7470</v>
      </c>
      <c r="B4740" s="2" t="n">
        <v>184.51</v>
      </c>
    </row>
    <row r="4741" customFormat="false" ht="13.8" hidden="false" customHeight="false" outlineLevel="0" collapsed="false">
      <c r="A4741" s="1" t="s">
        <v>7472</v>
      </c>
      <c r="B4741" s="2" t="n">
        <v>167.4</v>
      </c>
    </row>
    <row r="4742" customFormat="false" ht="13.8" hidden="false" customHeight="false" outlineLevel="0" collapsed="false">
      <c r="A4742" s="1" t="s">
        <v>7473</v>
      </c>
      <c r="B4742" s="2" t="n">
        <v>288.76</v>
      </c>
    </row>
    <row r="4743" customFormat="false" ht="13.8" hidden="false" customHeight="false" outlineLevel="0" collapsed="false">
      <c r="A4743" s="1" t="s">
        <v>7475</v>
      </c>
      <c r="B4743" s="2" t="n">
        <v>262.47</v>
      </c>
    </row>
    <row r="4744" customFormat="false" ht="13.8" hidden="false" customHeight="false" outlineLevel="0" collapsed="false">
      <c r="A4744" s="1" t="s">
        <v>7476</v>
      </c>
      <c r="B4744" s="2" t="n">
        <v>450.85</v>
      </c>
    </row>
    <row r="4745" customFormat="false" ht="13.8" hidden="false" customHeight="false" outlineLevel="0" collapsed="false">
      <c r="A4745" s="1" t="s">
        <v>7478</v>
      </c>
      <c r="B4745" s="2" t="n">
        <v>408.3</v>
      </c>
    </row>
    <row r="4746" customFormat="false" ht="13.8" hidden="false" customHeight="false" outlineLevel="0" collapsed="false">
      <c r="A4746" s="1" t="s">
        <v>7479</v>
      </c>
      <c r="B4746" s="2" t="n">
        <v>585.74</v>
      </c>
    </row>
    <row r="4747" customFormat="false" ht="13.8" hidden="false" customHeight="false" outlineLevel="0" collapsed="false">
      <c r="A4747" s="1" t="s">
        <v>7481</v>
      </c>
      <c r="B4747" s="2" t="n">
        <v>530.56</v>
      </c>
    </row>
    <row r="4748" customFormat="false" ht="13.8" hidden="false" customHeight="false" outlineLevel="0" collapsed="false">
      <c r="A4748" s="1" t="s">
        <v>7482</v>
      </c>
      <c r="B4748" s="2" t="n">
        <v>716.26</v>
      </c>
    </row>
    <row r="4749" customFormat="false" ht="13.8" hidden="false" customHeight="false" outlineLevel="0" collapsed="false">
      <c r="A4749" s="1" t="s">
        <v>7484</v>
      </c>
      <c r="B4749" s="2" t="n">
        <v>648.82</v>
      </c>
    </row>
    <row r="4750" customFormat="false" ht="13.8" hidden="false" customHeight="false" outlineLevel="0" collapsed="false">
      <c r="A4750" s="1" t="s">
        <v>7485</v>
      </c>
      <c r="B4750" s="2" t="n">
        <v>141.53</v>
      </c>
    </row>
    <row r="4751" customFormat="false" ht="13.8" hidden="false" customHeight="false" outlineLevel="0" collapsed="false">
      <c r="A4751" s="1" t="s">
        <v>7487</v>
      </c>
      <c r="B4751" s="2" t="n">
        <v>128.23</v>
      </c>
    </row>
    <row r="4752" customFormat="false" ht="13.8" hidden="false" customHeight="false" outlineLevel="0" collapsed="false">
      <c r="A4752" s="1" t="s">
        <v>7488</v>
      </c>
      <c r="B4752" s="2" t="n">
        <v>186.12</v>
      </c>
    </row>
    <row r="4753" customFormat="false" ht="13.8" hidden="false" customHeight="false" outlineLevel="0" collapsed="false">
      <c r="A4753" s="1" t="s">
        <v>7490</v>
      </c>
      <c r="B4753" s="2" t="n">
        <v>169.02</v>
      </c>
    </row>
    <row r="4754" customFormat="false" ht="13.8" hidden="false" customHeight="false" outlineLevel="0" collapsed="false">
      <c r="A4754" s="1" t="s">
        <v>7491</v>
      </c>
      <c r="B4754" s="2" t="n">
        <v>286.39</v>
      </c>
    </row>
    <row r="4755" customFormat="false" ht="13.8" hidden="false" customHeight="false" outlineLevel="0" collapsed="false">
      <c r="A4755" s="1" t="s">
        <v>7493</v>
      </c>
      <c r="B4755" s="2" t="n">
        <v>260.42</v>
      </c>
    </row>
    <row r="4756" customFormat="false" ht="13.8" hidden="false" customHeight="false" outlineLevel="0" collapsed="false">
      <c r="A4756" s="1" t="s">
        <v>7494</v>
      </c>
      <c r="B4756" s="2" t="n">
        <v>197.5</v>
      </c>
    </row>
    <row r="4757" customFormat="false" ht="13.8" hidden="false" customHeight="false" outlineLevel="0" collapsed="false">
      <c r="A4757" s="1" t="s">
        <v>7496</v>
      </c>
      <c r="B4757" s="2" t="n">
        <v>181.03</v>
      </c>
    </row>
    <row r="4758" customFormat="false" ht="13.8" hidden="false" customHeight="false" outlineLevel="0" collapsed="false">
      <c r="A4758" s="1" t="s">
        <v>7497</v>
      </c>
      <c r="B4758" s="2" t="n">
        <v>251.39</v>
      </c>
    </row>
    <row r="4759" customFormat="false" ht="13.8" hidden="false" customHeight="false" outlineLevel="0" collapsed="false">
      <c r="A4759" s="1" t="s">
        <v>7499</v>
      </c>
      <c r="B4759" s="2" t="n">
        <v>228.58</v>
      </c>
    </row>
    <row r="4760" customFormat="false" ht="13.8" hidden="false" customHeight="false" outlineLevel="0" collapsed="false">
      <c r="A4760" s="1" t="s">
        <v>7500</v>
      </c>
      <c r="B4760" s="2" t="n">
        <v>427.05</v>
      </c>
    </row>
    <row r="4761" customFormat="false" ht="13.8" hidden="false" customHeight="false" outlineLevel="0" collapsed="false">
      <c r="A4761" s="1" t="s">
        <v>7502</v>
      </c>
      <c r="B4761" s="2" t="n">
        <v>392.85</v>
      </c>
    </row>
    <row r="4762" customFormat="false" ht="13.8" hidden="false" customHeight="false" outlineLevel="0" collapsed="false">
      <c r="A4762" s="1" t="s">
        <v>7503</v>
      </c>
      <c r="B4762" s="2" t="n">
        <v>703.41</v>
      </c>
    </row>
    <row r="4763" customFormat="false" ht="13.8" hidden="false" customHeight="false" outlineLevel="0" collapsed="false">
      <c r="A4763" s="1" t="s">
        <v>7505</v>
      </c>
      <c r="B4763" s="2" t="n">
        <v>648.24</v>
      </c>
    </row>
    <row r="4764" customFormat="false" ht="13.8" hidden="false" customHeight="false" outlineLevel="0" collapsed="false">
      <c r="A4764" s="1" t="s">
        <v>7506</v>
      </c>
      <c r="B4764" s="2" t="n">
        <v>976</v>
      </c>
    </row>
    <row r="4765" customFormat="false" ht="13.8" hidden="false" customHeight="false" outlineLevel="0" collapsed="false">
      <c r="A4765" s="1" t="s">
        <v>7508</v>
      </c>
      <c r="B4765" s="2" t="n">
        <v>904.23</v>
      </c>
    </row>
    <row r="4766" customFormat="false" ht="13.8" hidden="false" customHeight="false" outlineLevel="0" collapsed="false">
      <c r="A4766" s="1" t="s">
        <v>7509</v>
      </c>
      <c r="B4766" s="2" t="n">
        <v>1165.23</v>
      </c>
    </row>
    <row r="4767" customFormat="false" ht="13.8" hidden="false" customHeight="false" outlineLevel="0" collapsed="false">
      <c r="A4767" s="1" t="s">
        <v>7511</v>
      </c>
      <c r="B4767" s="2" t="n">
        <v>1077.24</v>
      </c>
    </row>
    <row r="4768" customFormat="false" ht="13.8" hidden="false" customHeight="false" outlineLevel="0" collapsed="false">
      <c r="A4768" s="1" t="s">
        <v>7512</v>
      </c>
      <c r="B4768" s="2" t="n">
        <v>218.7</v>
      </c>
    </row>
    <row r="4769" customFormat="false" ht="13.8" hidden="false" customHeight="false" outlineLevel="0" collapsed="false">
      <c r="A4769" s="1" t="s">
        <v>7514</v>
      </c>
      <c r="B4769" s="2" t="n">
        <v>216.85</v>
      </c>
    </row>
    <row r="4770" customFormat="false" ht="13.8" hidden="false" customHeight="false" outlineLevel="0" collapsed="false">
      <c r="A4770" s="1" t="s">
        <v>7515</v>
      </c>
      <c r="B4770" s="2" t="n">
        <v>265.91</v>
      </c>
    </row>
    <row r="4771" customFormat="false" ht="13.8" hidden="false" customHeight="false" outlineLevel="0" collapsed="false">
      <c r="A4771" s="1" t="s">
        <v>7517</v>
      </c>
      <c r="B4771" s="2" t="n">
        <v>263.42</v>
      </c>
    </row>
    <row r="4772" customFormat="false" ht="13.8" hidden="false" customHeight="false" outlineLevel="0" collapsed="false">
      <c r="A4772" s="1" t="s">
        <v>7518</v>
      </c>
      <c r="B4772" s="2" t="n">
        <v>303.81</v>
      </c>
    </row>
    <row r="4773" customFormat="false" ht="13.8" hidden="false" customHeight="false" outlineLevel="0" collapsed="false">
      <c r="A4773" s="1" t="s">
        <v>7520</v>
      </c>
      <c r="B4773" s="2" t="n">
        <v>300.7</v>
      </c>
    </row>
    <row r="4774" customFormat="false" ht="13.8" hidden="false" customHeight="false" outlineLevel="0" collapsed="false">
      <c r="A4774" s="1" t="s">
        <v>7521</v>
      </c>
      <c r="B4774" s="2" t="n">
        <v>409.6</v>
      </c>
    </row>
    <row r="4775" customFormat="false" ht="13.8" hidden="false" customHeight="false" outlineLevel="0" collapsed="false">
      <c r="A4775" s="1" t="s">
        <v>7523</v>
      </c>
      <c r="B4775" s="2" t="n">
        <v>406.17</v>
      </c>
    </row>
    <row r="4776" customFormat="false" ht="13.8" hidden="false" customHeight="false" outlineLevel="0" collapsed="false">
      <c r="A4776" s="1" t="s">
        <v>7524</v>
      </c>
      <c r="B4776" s="2" t="n">
        <v>442.01</v>
      </c>
    </row>
    <row r="4777" customFormat="false" ht="13.8" hidden="false" customHeight="false" outlineLevel="0" collapsed="false">
      <c r="A4777" s="1" t="s">
        <v>7526</v>
      </c>
      <c r="B4777" s="2" t="n">
        <v>438.26</v>
      </c>
    </row>
    <row r="4778" customFormat="false" ht="13.8" hidden="false" customHeight="false" outlineLevel="0" collapsed="false">
      <c r="A4778" s="1" t="s">
        <v>7527</v>
      </c>
      <c r="B4778" s="2" t="n">
        <v>794.14</v>
      </c>
    </row>
    <row r="4779" customFormat="false" ht="13.8" hidden="false" customHeight="false" outlineLevel="0" collapsed="false">
      <c r="A4779" s="1" t="s">
        <v>7529</v>
      </c>
      <c r="B4779" s="2" t="n">
        <v>789.76</v>
      </c>
    </row>
    <row r="4780" customFormat="false" ht="13.8" hidden="false" customHeight="false" outlineLevel="0" collapsed="false">
      <c r="A4780" s="1" t="s">
        <v>7530</v>
      </c>
      <c r="B4780" s="2" t="n">
        <v>1319.02</v>
      </c>
    </row>
    <row r="4781" customFormat="false" ht="13.8" hidden="false" customHeight="false" outlineLevel="0" collapsed="false">
      <c r="A4781" s="1" t="s">
        <v>7532</v>
      </c>
      <c r="B4781" s="2" t="n">
        <v>1314</v>
      </c>
    </row>
    <row r="4782" customFormat="false" ht="13.8" hidden="false" customHeight="false" outlineLevel="0" collapsed="false">
      <c r="A4782" s="1" t="s">
        <v>7533</v>
      </c>
      <c r="B4782" s="2" t="n">
        <v>1890.5</v>
      </c>
    </row>
    <row r="4783" customFormat="false" ht="13.8" hidden="false" customHeight="false" outlineLevel="0" collapsed="false">
      <c r="A4783" s="1" t="s">
        <v>7535</v>
      </c>
      <c r="B4783" s="2" t="n">
        <v>1884.85</v>
      </c>
    </row>
    <row r="4784" customFormat="false" ht="13.8" hidden="false" customHeight="false" outlineLevel="0" collapsed="false">
      <c r="A4784" s="1" t="s">
        <v>7536</v>
      </c>
      <c r="B4784" s="2" t="n">
        <v>5845.78</v>
      </c>
    </row>
    <row r="4785" customFormat="false" ht="13.8" hidden="false" customHeight="false" outlineLevel="0" collapsed="false">
      <c r="A4785" s="1" t="s">
        <v>7538</v>
      </c>
      <c r="B4785" s="2" t="n">
        <v>5839.5</v>
      </c>
    </row>
    <row r="4786" customFormat="false" ht="13.8" hidden="false" customHeight="false" outlineLevel="0" collapsed="false">
      <c r="A4786" s="1" t="s">
        <v>7539</v>
      </c>
      <c r="B4786" s="2" t="n">
        <v>7106.92</v>
      </c>
    </row>
    <row r="4787" customFormat="false" ht="13.8" hidden="false" customHeight="false" outlineLevel="0" collapsed="false">
      <c r="A4787" s="1" t="s">
        <v>7541</v>
      </c>
      <c r="B4787" s="2" t="n">
        <v>7100</v>
      </c>
    </row>
    <row r="4788" customFormat="false" ht="13.8" hidden="false" customHeight="false" outlineLevel="0" collapsed="false">
      <c r="A4788" s="1" t="s">
        <v>7542</v>
      </c>
      <c r="B4788" s="2" t="n">
        <v>9552.6</v>
      </c>
    </row>
    <row r="4789" customFormat="false" ht="13.8" hidden="false" customHeight="false" outlineLevel="0" collapsed="false">
      <c r="A4789" s="1" t="s">
        <v>7544</v>
      </c>
      <c r="B4789" s="2" t="n">
        <v>9545.05</v>
      </c>
    </row>
    <row r="4790" customFormat="false" ht="13.8" hidden="false" customHeight="false" outlineLevel="0" collapsed="false">
      <c r="A4790" s="1" t="s">
        <v>7545</v>
      </c>
      <c r="B4790" s="2" t="n">
        <v>332.01</v>
      </c>
    </row>
    <row r="4791" customFormat="false" ht="13.8" hidden="false" customHeight="false" outlineLevel="0" collapsed="false">
      <c r="A4791" s="1" t="s">
        <v>7547</v>
      </c>
      <c r="B4791" s="2" t="n">
        <v>328.89</v>
      </c>
    </row>
    <row r="4792" customFormat="false" ht="13.8" hidden="false" customHeight="false" outlineLevel="0" collapsed="false">
      <c r="A4792" s="1" t="s">
        <v>7548</v>
      </c>
      <c r="B4792" s="2" t="n">
        <v>514.47</v>
      </c>
    </row>
    <row r="4793" customFormat="false" ht="13.8" hidden="false" customHeight="false" outlineLevel="0" collapsed="false">
      <c r="A4793" s="1" t="s">
        <v>7550</v>
      </c>
      <c r="B4793" s="2" t="n">
        <v>510.72</v>
      </c>
    </row>
    <row r="4794" customFormat="false" ht="13.8" hidden="false" customHeight="false" outlineLevel="0" collapsed="false">
      <c r="A4794" s="1" t="s">
        <v>7551</v>
      </c>
      <c r="B4794" s="2" t="n">
        <v>248.19</v>
      </c>
    </row>
    <row r="4795" customFormat="false" ht="13.8" hidden="false" customHeight="false" outlineLevel="0" collapsed="false">
      <c r="A4795" s="1" t="s">
        <v>7553</v>
      </c>
      <c r="B4795" s="2" t="n">
        <v>247.49</v>
      </c>
    </row>
    <row r="4796" customFormat="false" ht="13.8" hidden="false" customHeight="false" outlineLevel="0" collapsed="false">
      <c r="A4796" s="1" t="s">
        <v>7554</v>
      </c>
      <c r="B4796" s="2" t="n">
        <v>350.14</v>
      </c>
    </row>
    <row r="4797" customFormat="false" ht="13.8" hidden="false" customHeight="false" outlineLevel="0" collapsed="false">
      <c r="A4797" s="1" t="s">
        <v>7556</v>
      </c>
      <c r="B4797" s="2" t="n">
        <v>349.16</v>
      </c>
    </row>
    <row r="4798" customFormat="false" ht="13.8" hidden="false" customHeight="false" outlineLevel="0" collapsed="false">
      <c r="A4798" s="1" t="s">
        <v>7557</v>
      </c>
      <c r="B4798" s="2" t="n">
        <v>481.88</v>
      </c>
    </row>
    <row r="4799" customFormat="false" ht="13.8" hidden="false" customHeight="false" outlineLevel="0" collapsed="false">
      <c r="A4799" s="1" t="s">
        <v>7559</v>
      </c>
      <c r="B4799" s="2" t="n">
        <v>480.76</v>
      </c>
    </row>
    <row r="4800" customFormat="false" ht="13.8" hidden="false" customHeight="false" outlineLevel="0" collapsed="false">
      <c r="A4800" s="1" t="s">
        <v>7560</v>
      </c>
      <c r="B4800" s="2" t="n">
        <v>584.92</v>
      </c>
    </row>
    <row r="4801" customFormat="false" ht="13.8" hidden="false" customHeight="false" outlineLevel="0" collapsed="false">
      <c r="A4801" s="1" t="s">
        <v>7562</v>
      </c>
      <c r="B4801" s="2" t="n">
        <v>583.91</v>
      </c>
    </row>
    <row r="4802" customFormat="false" ht="13.8" hidden="false" customHeight="false" outlineLevel="0" collapsed="false">
      <c r="A4802" s="1" t="s">
        <v>7563</v>
      </c>
      <c r="B4802" s="2" t="n">
        <v>575.67</v>
      </c>
    </row>
    <row r="4803" customFormat="false" ht="13.8" hidden="false" customHeight="false" outlineLevel="0" collapsed="false">
      <c r="A4803" s="1" t="s">
        <v>7565</v>
      </c>
      <c r="B4803" s="2" t="n">
        <v>574.19</v>
      </c>
    </row>
    <row r="4804" customFormat="false" ht="13.8" hidden="false" customHeight="false" outlineLevel="0" collapsed="false">
      <c r="A4804" s="1" t="s">
        <v>7566</v>
      </c>
      <c r="B4804" s="2" t="n">
        <v>689.61</v>
      </c>
    </row>
    <row r="4805" customFormat="false" ht="13.8" hidden="false" customHeight="false" outlineLevel="0" collapsed="false">
      <c r="A4805" s="1" t="s">
        <v>7568</v>
      </c>
      <c r="B4805" s="2" t="n">
        <v>687.16</v>
      </c>
    </row>
    <row r="4806" customFormat="false" ht="13.8" hidden="false" customHeight="false" outlineLevel="0" collapsed="false">
      <c r="A4806" s="1" t="s">
        <v>7569</v>
      </c>
      <c r="B4806" s="2" t="n">
        <v>844.83</v>
      </c>
    </row>
    <row r="4807" customFormat="false" ht="13.8" hidden="false" customHeight="false" outlineLevel="0" collapsed="false">
      <c r="A4807" s="1" t="s">
        <v>7571</v>
      </c>
      <c r="B4807" s="2" t="n">
        <v>841.14</v>
      </c>
    </row>
    <row r="4808" customFormat="false" ht="13.8" hidden="false" customHeight="false" outlineLevel="0" collapsed="false">
      <c r="A4808" s="1" t="s">
        <v>7572</v>
      </c>
      <c r="B4808" s="2" t="n">
        <v>1038.27</v>
      </c>
    </row>
    <row r="4809" customFormat="false" ht="13.8" hidden="false" customHeight="false" outlineLevel="0" collapsed="false">
      <c r="A4809" s="1" t="s">
        <v>7574</v>
      </c>
      <c r="B4809" s="2" t="n">
        <v>1033.46</v>
      </c>
    </row>
    <row r="4810" customFormat="false" ht="13.8" hidden="false" customHeight="false" outlineLevel="0" collapsed="false">
      <c r="A4810" s="1" t="s">
        <v>7575</v>
      </c>
      <c r="B4810" s="2" t="n">
        <v>1223.07</v>
      </c>
    </row>
    <row r="4811" customFormat="false" ht="13.8" hidden="false" customHeight="false" outlineLevel="0" collapsed="false">
      <c r="A4811" s="1" t="s">
        <v>7577</v>
      </c>
      <c r="B4811" s="2" t="n">
        <v>1218.34</v>
      </c>
    </row>
    <row r="4812" customFormat="false" ht="13.8" hidden="false" customHeight="false" outlineLevel="0" collapsed="false">
      <c r="A4812" s="1" t="s">
        <v>7578</v>
      </c>
      <c r="B4812" s="2" t="n">
        <v>1669.42</v>
      </c>
    </row>
    <row r="4813" customFormat="false" ht="13.8" hidden="false" customHeight="false" outlineLevel="0" collapsed="false">
      <c r="A4813" s="1" t="s">
        <v>7580</v>
      </c>
      <c r="B4813" s="2" t="n">
        <v>1663.02</v>
      </c>
    </row>
    <row r="4814" customFormat="false" ht="13.8" hidden="false" customHeight="false" outlineLevel="0" collapsed="false">
      <c r="A4814" s="1" t="s">
        <v>7581</v>
      </c>
      <c r="B4814" s="2" t="n">
        <v>2147.17</v>
      </c>
    </row>
    <row r="4815" customFormat="false" ht="13.8" hidden="false" customHeight="false" outlineLevel="0" collapsed="false">
      <c r="A4815" s="1" t="s">
        <v>7583</v>
      </c>
      <c r="B4815" s="2" t="n">
        <v>2139.05</v>
      </c>
    </row>
    <row r="4816" customFormat="false" ht="13.8" hidden="false" customHeight="false" outlineLevel="0" collapsed="false">
      <c r="A4816" s="1" t="s">
        <v>7584</v>
      </c>
      <c r="B4816" s="2" t="n">
        <v>2779.83</v>
      </c>
    </row>
    <row r="4817" customFormat="false" ht="13.8" hidden="false" customHeight="false" outlineLevel="0" collapsed="false">
      <c r="A4817" s="1" t="s">
        <v>7586</v>
      </c>
      <c r="B4817" s="2" t="n">
        <v>2769.92</v>
      </c>
    </row>
    <row r="4818" customFormat="false" ht="13.8" hidden="false" customHeight="false" outlineLevel="0" collapsed="false">
      <c r="A4818" s="1" t="s">
        <v>7587</v>
      </c>
      <c r="B4818" s="2" t="n">
        <v>3894.15</v>
      </c>
    </row>
    <row r="4819" customFormat="false" ht="13.8" hidden="false" customHeight="false" outlineLevel="0" collapsed="false">
      <c r="A4819" s="1" t="s">
        <v>7589</v>
      </c>
      <c r="B4819" s="2" t="n">
        <v>3882.59</v>
      </c>
    </row>
    <row r="4820" customFormat="false" ht="13.8" hidden="false" customHeight="false" outlineLevel="0" collapsed="false">
      <c r="A4820" s="1" t="s">
        <v>7590</v>
      </c>
      <c r="B4820" s="2" t="n">
        <v>4657.24</v>
      </c>
    </row>
    <row r="4821" customFormat="false" ht="13.8" hidden="false" customHeight="false" outlineLevel="0" collapsed="false">
      <c r="A4821" s="1" t="s">
        <v>7592</v>
      </c>
      <c r="B4821" s="2" t="n">
        <v>4644.03</v>
      </c>
    </row>
    <row r="4822" customFormat="false" ht="13.8" hidden="false" customHeight="false" outlineLevel="0" collapsed="false">
      <c r="A4822" s="1" t="s">
        <v>7593</v>
      </c>
      <c r="B4822" s="2" t="n">
        <v>5445.8</v>
      </c>
    </row>
    <row r="4823" customFormat="false" ht="13.8" hidden="false" customHeight="false" outlineLevel="0" collapsed="false">
      <c r="A4823" s="1" t="s">
        <v>7595</v>
      </c>
      <c r="B4823" s="2" t="n">
        <v>5430.95</v>
      </c>
    </row>
    <row r="4824" customFormat="false" ht="13.8" hidden="false" customHeight="false" outlineLevel="0" collapsed="false">
      <c r="A4824" s="1" t="s">
        <v>7596</v>
      </c>
      <c r="B4824" s="2" t="n">
        <v>6345.24</v>
      </c>
    </row>
    <row r="4825" customFormat="false" ht="13.8" hidden="false" customHeight="false" outlineLevel="0" collapsed="false">
      <c r="A4825" s="1" t="s">
        <v>7598</v>
      </c>
      <c r="B4825" s="2" t="n">
        <v>6328.74</v>
      </c>
    </row>
    <row r="4826" customFormat="false" ht="13.8" hidden="false" customHeight="false" outlineLevel="0" collapsed="false">
      <c r="A4826" s="1" t="s">
        <v>7599</v>
      </c>
      <c r="B4826" s="2" t="n">
        <v>8282.64</v>
      </c>
    </row>
    <row r="4827" customFormat="false" ht="13.8" hidden="false" customHeight="false" outlineLevel="0" collapsed="false">
      <c r="A4827" s="1" t="s">
        <v>7601</v>
      </c>
      <c r="B4827" s="2" t="n">
        <v>8263.13</v>
      </c>
    </row>
    <row r="4828" customFormat="false" ht="13.8" hidden="false" customHeight="false" outlineLevel="0" collapsed="false">
      <c r="A4828" s="1" t="s">
        <v>7602</v>
      </c>
      <c r="B4828" s="2" t="n">
        <v>644.25</v>
      </c>
    </row>
    <row r="4829" customFormat="false" ht="13.8" hidden="false" customHeight="false" outlineLevel="0" collapsed="false">
      <c r="A4829" s="1" t="s">
        <v>7604</v>
      </c>
      <c r="B4829" s="2" t="n">
        <v>641.8</v>
      </c>
    </row>
    <row r="4830" customFormat="false" ht="13.8" hidden="false" customHeight="false" outlineLevel="0" collapsed="false">
      <c r="A4830" s="1" t="s">
        <v>7605</v>
      </c>
      <c r="B4830" s="2" t="n">
        <v>776.03</v>
      </c>
    </row>
    <row r="4831" customFormat="false" ht="13.8" hidden="false" customHeight="false" outlineLevel="0" collapsed="false">
      <c r="A4831" s="1" t="s">
        <v>7607</v>
      </c>
      <c r="B4831" s="2" t="n">
        <v>772.34</v>
      </c>
    </row>
    <row r="4832" customFormat="false" ht="13.8" hidden="false" customHeight="false" outlineLevel="0" collapsed="false">
      <c r="A4832" s="1" t="s">
        <v>7608</v>
      </c>
      <c r="B4832" s="2" t="n">
        <v>951.35</v>
      </c>
    </row>
    <row r="4833" customFormat="false" ht="13.8" hidden="false" customHeight="false" outlineLevel="0" collapsed="false">
      <c r="A4833" s="1" t="s">
        <v>7610</v>
      </c>
      <c r="B4833" s="2" t="n">
        <v>946.54</v>
      </c>
    </row>
    <row r="4834" customFormat="false" ht="13.8" hidden="false" customHeight="false" outlineLevel="0" collapsed="false">
      <c r="A4834" s="1" t="s">
        <v>7611</v>
      </c>
      <c r="B4834" s="2" t="n">
        <v>1084.48</v>
      </c>
    </row>
    <row r="4835" customFormat="false" ht="13.8" hidden="false" customHeight="false" outlineLevel="0" collapsed="false">
      <c r="A4835" s="1" t="s">
        <v>7613</v>
      </c>
      <c r="B4835" s="2" t="n">
        <v>1079.75</v>
      </c>
    </row>
    <row r="4836" customFormat="false" ht="13.8" hidden="false" customHeight="false" outlineLevel="0" collapsed="false">
      <c r="A4836" s="1" t="s">
        <v>7614</v>
      </c>
      <c r="B4836" s="2" t="n">
        <v>1524.51</v>
      </c>
    </row>
    <row r="4837" customFormat="false" ht="13.8" hidden="false" customHeight="false" outlineLevel="0" collapsed="false">
      <c r="A4837" s="1" t="s">
        <v>7616</v>
      </c>
      <c r="B4837" s="2" t="n">
        <v>1518.11</v>
      </c>
    </row>
    <row r="4838" customFormat="false" ht="13.8" hidden="false" customHeight="false" outlineLevel="0" collapsed="false">
      <c r="A4838" s="1" t="s">
        <v>7617</v>
      </c>
      <c r="B4838" s="2" t="n">
        <v>1902.55</v>
      </c>
    </row>
    <row r="4839" customFormat="false" ht="13.8" hidden="false" customHeight="false" outlineLevel="0" collapsed="false">
      <c r="A4839" s="1" t="s">
        <v>7619</v>
      </c>
      <c r="B4839" s="2" t="n">
        <v>1894.43</v>
      </c>
    </row>
    <row r="4840" customFormat="false" ht="13.8" hidden="false" customHeight="false" outlineLevel="0" collapsed="false">
      <c r="A4840" s="1" t="s">
        <v>7620</v>
      </c>
      <c r="B4840" s="2" t="n">
        <v>2442.4</v>
      </c>
    </row>
    <row r="4841" customFormat="false" ht="13.8" hidden="false" customHeight="false" outlineLevel="0" collapsed="false">
      <c r="A4841" s="1" t="s">
        <v>7622</v>
      </c>
      <c r="B4841" s="2" t="n">
        <v>2434.16</v>
      </c>
    </row>
    <row r="4842" customFormat="false" ht="13.8" hidden="false" customHeight="false" outlineLevel="0" collapsed="false">
      <c r="A4842" s="1" t="s">
        <v>7623</v>
      </c>
      <c r="B4842" s="2" t="n">
        <v>3452.68</v>
      </c>
    </row>
    <row r="4843" customFormat="false" ht="13.8" hidden="false" customHeight="false" outlineLevel="0" collapsed="false">
      <c r="A4843" s="1" t="s">
        <v>7625</v>
      </c>
      <c r="B4843" s="2" t="n">
        <v>3443.07</v>
      </c>
    </row>
    <row r="4844" customFormat="false" ht="13.8" hidden="false" customHeight="false" outlineLevel="0" collapsed="false">
      <c r="A4844" s="1" t="s">
        <v>7626</v>
      </c>
      <c r="B4844" s="2" t="n">
        <v>4005.97</v>
      </c>
    </row>
    <row r="4845" customFormat="false" ht="13.8" hidden="false" customHeight="false" outlineLevel="0" collapsed="false">
      <c r="A4845" s="1" t="s">
        <v>7628</v>
      </c>
      <c r="B4845" s="2" t="n">
        <v>3994.99</v>
      </c>
    </row>
    <row r="4846" customFormat="false" ht="13.8" hidden="false" customHeight="false" outlineLevel="0" collapsed="false">
      <c r="A4846" s="1" t="s">
        <v>7629</v>
      </c>
      <c r="B4846" s="2" t="n">
        <v>4624.56</v>
      </c>
    </row>
    <row r="4847" customFormat="false" ht="13.8" hidden="false" customHeight="false" outlineLevel="0" collapsed="false">
      <c r="A4847" s="1" t="s">
        <v>7631</v>
      </c>
      <c r="B4847" s="2" t="n">
        <v>4612.21</v>
      </c>
    </row>
    <row r="4848" customFormat="false" ht="13.8" hidden="false" customHeight="false" outlineLevel="0" collapsed="false">
      <c r="A4848" s="1" t="s">
        <v>7632</v>
      </c>
      <c r="B4848" s="2" t="n">
        <v>5429.15</v>
      </c>
    </row>
    <row r="4849" customFormat="false" ht="13.8" hidden="false" customHeight="false" outlineLevel="0" collapsed="false">
      <c r="A4849" s="1" t="s">
        <v>7634</v>
      </c>
      <c r="B4849" s="2" t="n">
        <v>5415.44</v>
      </c>
    </row>
    <row r="4850" customFormat="false" ht="13.8" hidden="false" customHeight="false" outlineLevel="0" collapsed="false">
      <c r="A4850" s="1" t="s">
        <v>7635</v>
      </c>
      <c r="B4850" s="2" t="n">
        <v>7207.36</v>
      </c>
    </row>
    <row r="4851" customFormat="false" ht="13.8" hidden="false" customHeight="false" outlineLevel="0" collapsed="false">
      <c r="A4851" s="1" t="s">
        <v>7637</v>
      </c>
      <c r="B4851" s="2" t="n">
        <v>7190.9</v>
      </c>
    </row>
    <row r="4852" customFormat="false" ht="13.8" hidden="false" customHeight="false" outlineLevel="0" collapsed="false">
      <c r="A4852" s="1" t="s">
        <v>7638</v>
      </c>
      <c r="B4852" s="2" t="n">
        <v>283.62</v>
      </c>
    </row>
    <row r="4853" customFormat="false" ht="13.8" hidden="false" customHeight="false" outlineLevel="0" collapsed="false">
      <c r="A4853" s="1" t="s">
        <v>7640</v>
      </c>
      <c r="B4853" s="2" t="n">
        <v>264.71</v>
      </c>
    </row>
    <row r="4854" customFormat="false" ht="13.8" hidden="false" customHeight="false" outlineLevel="0" collapsed="false">
      <c r="A4854" s="1" t="s">
        <v>7641</v>
      </c>
      <c r="B4854" s="2" t="n">
        <v>146.85</v>
      </c>
    </row>
    <row r="4855" customFormat="false" ht="13.8" hidden="false" customHeight="false" outlineLevel="0" collapsed="false">
      <c r="A4855" s="1" t="s">
        <v>7643</v>
      </c>
      <c r="B4855" s="2" t="n">
        <v>138.11</v>
      </c>
    </row>
    <row r="4856" customFormat="false" ht="13.8" hidden="false" customHeight="false" outlineLevel="0" collapsed="false">
      <c r="A4856" s="1" t="s">
        <v>7644</v>
      </c>
      <c r="B4856" s="2" t="n">
        <v>549.81</v>
      </c>
    </row>
    <row r="4857" customFormat="false" ht="13.8" hidden="false" customHeight="false" outlineLevel="0" collapsed="false">
      <c r="A4857" s="1" t="s">
        <v>7646</v>
      </c>
      <c r="B4857" s="2" t="n">
        <v>526.59</v>
      </c>
    </row>
    <row r="4858" customFormat="false" ht="13.8" hidden="false" customHeight="false" outlineLevel="0" collapsed="false">
      <c r="A4858" s="1" t="s">
        <v>7647</v>
      </c>
      <c r="B4858" s="2" t="n">
        <v>206.72</v>
      </c>
    </row>
    <row r="4859" customFormat="false" ht="13.8" hidden="false" customHeight="false" outlineLevel="0" collapsed="false">
      <c r="A4859" s="1" t="s">
        <v>7649</v>
      </c>
      <c r="B4859" s="2" t="n">
        <v>196.17</v>
      </c>
    </row>
    <row r="4860" customFormat="false" ht="13.8" hidden="false" customHeight="false" outlineLevel="0" collapsed="false">
      <c r="A4860" s="1" t="s">
        <v>7650</v>
      </c>
      <c r="B4860" s="2" t="n">
        <v>908.19</v>
      </c>
    </row>
    <row r="4861" customFormat="false" ht="13.8" hidden="false" customHeight="false" outlineLevel="0" collapsed="false">
      <c r="A4861" s="1" t="s">
        <v>7652</v>
      </c>
      <c r="B4861" s="2" t="n">
        <v>880.67</v>
      </c>
    </row>
    <row r="4862" customFormat="false" ht="13.8" hidden="false" customHeight="false" outlineLevel="0" collapsed="false">
      <c r="A4862" s="1" t="s">
        <v>7653</v>
      </c>
      <c r="B4862" s="2" t="n">
        <v>286.1</v>
      </c>
    </row>
    <row r="4863" customFormat="false" ht="13.8" hidden="false" customHeight="false" outlineLevel="0" collapsed="false">
      <c r="A4863" s="1" t="s">
        <v>7655</v>
      </c>
      <c r="B4863" s="2" t="n">
        <v>273.78</v>
      </c>
    </row>
    <row r="4864" customFormat="false" ht="13.8" hidden="false" customHeight="false" outlineLevel="0" collapsed="false">
      <c r="A4864" s="1" t="s">
        <v>7656</v>
      </c>
      <c r="B4864" s="2" t="n">
        <v>1727.47</v>
      </c>
    </row>
    <row r="4865" customFormat="false" ht="13.8" hidden="false" customHeight="false" outlineLevel="0" collapsed="false">
      <c r="A4865" s="1" t="s">
        <v>7658</v>
      </c>
      <c r="B4865" s="2" t="n">
        <v>1711.6</v>
      </c>
    </row>
    <row r="4866" customFormat="false" ht="13.8" hidden="false" customHeight="false" outlineLevel="0" collapsed="false">
      <c r="A4866" s="1" t="s">
        <v>7659</v>
      </c>
      <c r="B4866" s="2" t="n">
        <v>328.13</v>
      </c>
    </row>
    <row r="4867" customFormat="false" ht="13.8" hidden="false" customHeight="false" outlineLevel="0" collapsed="false">
      <c r="A4867" s="1" t="s">
        <v>7661</v>
      </c>
      <c r="B4867" s="2" t="n">
        <v>314.04</v>
      </c>
    </row>
    <row r="4868" customFormat="false" ht="13.8" hidden="false" customHeight="false" outlineLevel="0" collapsed="false">
      <c r="A4868" s="1" t="s">
        <v>7662</v>
      </c>
      <c r="B4868" s="2" t="n">
        <v>2810.17</v>
      </c>
    </row>
    <row r="4869" customFormat="false" ht="13.8" hidden="false" customHeight="false" outlineLevel="0" collapsed="false">
      <c r="A4869" s="1" t="s">
        <v>7664</v>
      </c>
      <c r="B4869" s="2" t="n">
        <v>2791.88</v>
      </c>
    </row>
    <row r="4870" customFormat="false" ht="13.8" hidden="false" customHeight="false" outlineLevel="0" collapsed="false">
      <c r="A4870" s="1" t="s">
        <v>7665</v>
      </c>
      <c r="B4870" s="2" t="n">
        <v>434.52</v>
      </c>
    </row>
    <row r="4871" customFormat="false" ht="13.8" hidden="false" customHeight="false" outlineLevel="0" collapsed="false">
      <c r="A4871" s="1" t="s">
        <v>7667</v>
      </c>
      <c r="B4871" s="2" t="n">
        <v>418.25</v>
      </c>
    </row>
    <row r="4872" customFormat="false" ht="13.8" hidden="false" customHeight="false" outlineLevel="0" collapsed="false">
      <c r="A4872" s="1" t="s">
        <v>7668</v>
      </c>
      <c r="B4872" s="2" t="n">
        <v>51.06</v>
      </c>
    </row>
    <row r="4873" customFormat="false" ht="13.8" hidden="false" customHeight="false" outlineLevel="0" collapsed="false">
      <c r="A4873" s="1" t="s">
        <v>7670</v>
      </c>
      <c r="B4873" s="2" t="n">
        <v>48.63</v>
      </c>
    </row>
    <row r="4874" customFormat="false" ht="13.8" hidden="false" customHeight="false" outlineLevel="0" collapsed="false">
      <c r="A4874" s="1" t="s">
        <v>7671</v>
      </c>
      <c r="B4874" s="2" t="n">
        <v>51.32</v>
      </c>
    </row>
    <row r="4875" customFormat="false" ht="13.8" hidden="false" customHeight="false" outlineLevel="0" collapsed="false">
      <c r="A4875" s="1" t="s">
        <v>7673</v>
      </c>
      <c r="B4875" s="2" t="n">
        <v>48.85</v>
      </c>
    </row>
    <row r="4876" customFormat="false" ht="13.8" hidden="false" customHeight="false" outlineLevel="0" collapsed="false">
      <c r="A4876" s="1" t="s">
        <v>7674</v>
      </c>
      <c r="B4876" s="2" t="n">
        <v>112.52</v>
      </c>
    </row>
    <row r="4877" customFormat="false" ht="13.8" hidden="false" customHeight="false" outlineLevel="0" collapsed="false">
      <c r="A4877" s="1" t="s">
        <v>7676</v>
      </c>
      <c r="B4877" s="2" t="n">
        <v>109.17</v>
      </c>
    </row>
    <row r="4878" customFormat="false" ht="13.8" hidden="false" customHeight="false" outlineLevel="0" collapsed="false">
      <c r="A4878" s="1" t="s">
        <v>7677</v>
      </c>
      <c r="B4878" s="2" t="n">
        <v>128.02</v>
      </c>
    </row>
    <row r="4879" customFormat="false" ht="13.8" hidden="false" customHeight="false" outlineLevel="0" collapsed="false">
      <c r="A4879" s="1" t="s">
        <v>7679</v>
      </c>
      <c r="B4879" s="2" t="n">
        <v>123.54</v>
      </c>
    </row>
    <row r="4880" customFormat="false" ht="13.8" hidden="false" customHeight="false" outlineLevel="0" collapsed="false">
      <c r="A4880" s="1" t="s">
        <v>7680</v>
      </c>
      <c r="B4880" s="2" t="n">
        <v>128.98</v>
      </c>
    </row>
    <row r="4881" customFormat="false" ht="13.8" hidden="false" customHeight="false" outlineLevel="0" collapsed="false">
      <c r="A4881" s="1" t="s">
        <v>7682</v>
      </c>
      <c r="B4881" s="2" t="n">
        <v>124.36</v>
      </c>
    </row>
    <row r="4882" customFormat="false" ht="13.8" hidden="false" customHeight="false" outlineLevel="0" collapsed="false">
      <c r="A4882" s="1" t="s">
        <v>7683</v>
      </c>
      <c r="B4882" s="2" t="n">
        <v>242.84</v>
      </c>
    </row>
    <row r="4883" customFormat="false" ht="13.8" hidden="false" customHeight="false" outlineLevel="0" collapsed="false">
      <c r="A4883" s="1" t="s">
        <v>7685</v>
      </c>
      <c r="B4883" s="2" t="n">
        <v>236.75</v>
      </c>
    </row>
    <row r="4884" customFormat="false" ht="13.8" hidden="false" customHeight="false" outlineLevel="0" collapsed="false">
      <c r="A4884" s="1" t="s">
        <v>7686</v>
      </c>
      <c r="B4884" s="2" t="n">
        <v>248.19</v>
      </c>
    </row>
    <row r="4885" customFormat="false" ht="13.8" hidden="false" customHeight="false" outlineLevel="0" collapsed="false">
      <c r="A4885" s="1" t="s">
        <v>7688</v>
      </c>
      <c r="B4885" s="2" t="n">
        <v>242.07</v>
      </c>
    </row>
    <row r="4886" customFormat="false" ht="13.8" hidden="false" customHeight="false" outlineLevel="0" collapsed="false">
      <c r="A4886" s="1" t="s">
        <v>7689</v>
      </c>
      <c r="B4886" s="2" t="n">
        <v>317.13</v>
      </c>
    </row>
    <row r="4887" customFormat="false" ht="13.8" hidden="false" customHeight="false" outlineLevel="0" collapsed="false">
      <c r="A4887" s="1" t="s">
        <v>7691</v>
      </c>
      <c r="B4887" s="2" t="n">
        <v>309.92</v>
      </c>
    </row>
    <row r="4888" customFormat="false" ht="13.8" hidden="false" customHeight="false" outlineLevel="0" collapsed="false">
      <c r="A4888" s="1" t="s">
        <v>7692</v>
      </c>
      <c r="B4888" s="2" t="n">
        <v>426.81</v>
      </c>
    </row>
    <row r="4889" customFormat="false" ht="13.8" hidden="false" customHeight="false" outlineLevel="0" collapsed="false">
      <c r="A4889" s="1" t="s">
        <v>7694</v>
      </c>
      <c r="B4889" s="2" t="n">
        <v>418.73</v>
      </c>
    </row>
    <row r="4890" customFormat="false" ht="13.8" hidden="false" customHeight="false" outlineLevel="0" collapsed="false">
      <c r="A4890" s="1" t="s">
        <v>7695</v>
      </c>
      <c r="B4890" s="2" t="n">
        <v>497.12</v>
      </c>
    </row>
    <row r="4891" customFormat="false" ht="13.8" hidden="false" customHeight="false" outlineLevel="0" collapsed="false">
      <c r="A4891" s="1" t="s">
        <v>7697</v>
      </c>
      <c r="B4891" s="2" t="n">
        <v>488.37</v>
      </c>
    </row>
    <row r="4892" customFormat="false" ht="13.8" hidden="false" customHeight="false" outlineLevel="0" collapsed="false">
      <c r="A4892" s="1" t="s">
        <v>7698</v>
      </c>
      <c r="B4892" s="2" t="n">
        <v>503.56</v>
      </c>
    </row>
    <row r="4893" customFormat="false" ht="13.8" hidden="false" customHeight="false" outlineLevel="0" collapsed="false">
      <c r="A4893" s="1" t="s">
        <v>7700</v>
      </c>
      <c r="B4893" s="2" t="n">
        <v>494.15</v>
      </c>
    </row>
    <row r="4894" customFormat="false" ht="13.8" hidden="false" customHeight="false" outlineLevel="0" collapsed="false">
      <c r="A4894" s="1" t="s">
        <v>7701</v>
      </c>
      <c r="B4894" s="2" t="n">
        <v>633.92</v>
      </c>
    </row>
    <row r="4895" customFormat="false" ht="13.8" hidden="false" customHeight="false" outlineLevel="0" collapsed="false">
      <c r="A4895" s="1" t="s">
        <v>7703</v>
      </c>
      <c r="B4895" s="2" t="n">
        <v>623.65</v>
      </c>
    </row>
    <row r="4896" customFormat="false" ht="13.8" hidden="false" customHeight="false" outlineLevel="0" collapsed="false">
      <c r="A4896" s="1" t="s">
        <v>7704</v>
      </c>
      <c r="B4896" s="2" t="n">
        <v>733.78</v>
      </c>
    </row>
    <row r="4897" customFormat="false" ht="13.8" hidden="false" customHeight="false" outlineLevel="0" collapsed="false">
      <c r="A4897" s="1" t="s">
        <v>7706</v>
      </c>
      <c r="B4897" s="2" t="n">
        <v>722.01</v>
      </c>
    </row>
    <row r="4898" customFormat="false" ht="13.8" hidden="false" customHeight="false" outlineLevel="0" collapsed="false">
      <c r="A4898" s="1" t="s">
        <v>7707</v>
      </c>
      <c r="B4898" s="2" t="n">
        <v>1412.6</v>
      </c>
    </row>
    <row r="4899" customFormat="false" ht="13.8" hidden="false" customHeight="false" outlineLevel="0" collapsed="false">
      <c r="A4899" s="1" t="s">
        <v>7709</v>
      </c>
      <c r="B4899" s="2" t="n">
        <v>1399.79</v>
      </c>
    </row>
    <row r="4900" customFormat="false" ht="13.8" hidden="false" customHeight="false" outlineLevel="0" collapsed="false">
      <c r="A4900" s="1" t="s">
        <v>7710</v>
      </c>
      <c r="B4900" s="2" t="n">
        <v>1629.48</v>
      </c>
    </row>
    <row r="4901" customFormat="false" ht="13.8" hidden="false" customHeight="false" outlineLevel="0" collapsed="false">
      <c r="A4901" s="1" t="s">
        <v>7712</v>
      </c>
      <c r="B4901" s="2" t="n">
        <v>1615.01</v>
      </c>
    </row>
    <row r="4902" customFormat="false" ht="13.8" hidden="false" customHeight="false" outlineLevel="0" collapsed="false">
      <c r="A4902" s="1" t="s">
        <v>7713</v>
      </c>
      <c r="B4902" s="2" t="n">
        <v>1883.57</v>
      </c>
    </row>
    <row r="4903" customFormat="false" ht="13.8" hidden="false" customHeight="false" outlineLevel="0" collapsed="false">
      <c r="A4903" s="1" t="s">
        <v>7715</v>
      </c>
      <c r="B4903" s="2" t="n">
        <v>1867.89</v>
      </c>
    </row>
    <row r="4904" customFormat="false" ht="13.8" hidden="false" customHeight="false" outlineLevel="0" collapsed="false">
      <c r="A4904" s="1" t="s">
        <v>7716</v>
      </c>
      <c r="B4904" s="2" t="n">
        <v>2667.89</v>
      </c>
    </row>
    <row r="4905" customFormat="false" ht="13.8" hidden="false" customHeight="false" outlineLevel="0" collapsed="false">
      <c r="A4905" s="1" t="s">
        <v>7718</v>
      </c>
      <c r="B4905" s="2" t="n">
        <v>2649</v>
      </c>
    </row>
    <row r="4906" customFormat="false" ht="13.8" hidden="false" customHeight="false" outlineLevel="0" collapsed="false">
      <c r="A4906" s="1" t="s">
        <v>7719</v>
      </c>
      <c r="B4906" s="2" t="n">
        <v>51.06</v>
      </c>
    </row>
    <row r="4907" customFormat="false" ht="13.8" hidden="false" customHeight="false" outlineLevel="0" collapsed="false">
      <c r="A4907" s="1" t="s">
        <v>7721</v>
      </c>
      <c r="B4907" s="2" t="n">
        <v>48.63</v>
      </c>
    </row>
    <row r="4908" customFormat="false" ht="13.8" hidden="false" customHeight="false" outlineLevel="0" collapsed="false">
      <c r="A4908" s="1" t="s">
        <v>7722</v>
      </c>
      <c r="B4908" s="2" t="n">
        <v>51.32</v>
      </c>
    </row>
    <row r="4909" customFormat="false" ht="13.8" hidden="false" customHeight="false" outlineLevel="0" collapsed="false">
      <c r="A4909" s="1" t="s">
        <v>7724</v>
      </c>
      <c r="B4909" s="2" t="n">
        <v>48.85</v>
      </c>
    </row>
    <row r="4910" customFormat="false" ht="13.8" hidden="false" customHeight="false" outlineLevel="0" collapsed="false">
      <c r="A4910" s="1" t="s">
        <v>7725</v>
      </c>
      <c r="B4910" s="2" t="n">
        <v>83.8</v>
      </c>
    </row>
    <row r="4911" customFormat="false" ht="13.8" hidden="false" customHeight="false" outlineLevel="0" collapsed="false">
      <c r="A4911" s="1" t="s">
        <v>7727</v>
      </c>
      <c r="B4911" s="2" t="n">
        <v>80.45</v>
      </c>
    </row>
    <row r="4912" customFormat="false" ht="13.8" hidden="false" customHeight="false" outlineLevel="0" collapsed="false">
      <c r="A4912" s="1" t="s">
        <v>7728</v>
      </c>
      <c r="B4912" s="2" t="n">
        <v>128.02</v>
      </c>
    </row>
    <row r="4913" customFormat="false" ht="13.8" hidden="false" customHeight="false" outlineLevel="0" collapsed="false">
      <c r="A4913" s="1" t="s">
        <v>7730</v>
      </c>
      <c r="B4913" s="2" t="n">
        <v>123.54</v>
      </c>
    </row>
    <row r="4914" customFormat="false" ht="13.8" hidden="false" customHeight="false" outlineLevel="0" collapsed="false">
      <c r="A4914" s="1" t="s">
        <v>7731</v>
      </c>
      <c r="B4914" s="2" t="n">
        <v>176.1</v>
      </c>
    </row>
    <row r="4915" customFormat="false" ht="13.8" hidden="false" customHeight="false" outlineLevel="0" collapsed="false">
      <c r="A4915" s="1" t="s">
        <v>7733</v>
      </c>
      <c r="B4915" s="2" t="n">
        <v>170.43</v>
      </c>
    </row>
    <row r="4916" customFormat="false" ht="13.8" hidden="false" customHeight="false" outlineLevel="0" collapsed="false">
      <c r="A4916" s="1" t="s">
        <v>7734</v>
      </c>
      <c r="B4916" s="2" t="n">
        <v>320.69</v>
      </c>
    </row>
    <row r="4917" customFormat="false" ht="13.8" hidden="false" customHeight="false" outlineLevel="0" collapsed="false">
      <c r="A4917" s="1" t="s">
        <v>7736</v>
      </c>
      <c r="B4917" s="2" t="n">
        <v>313.97</v>
      </c>
    </row>
    <row r="4918" customFormat="false" ht="13.8" hidden="false" customHeight="false" outlineLevel="0" collapsed="false">
      <c r="A4918" s="1" t="s">
        <v>7737</v>
      </c>
      <c r="B4918" s="2" t="n">
        <v>326.04</v>
      </c>
    </row>
    <row r="4919" customFormat="false" ht="13.8" hidden="false" customHeight="false" outlineLevel="0" collapsed="false">
      <c r="A4919" s="1" t="s">
        <v>7739</v>
      </c>
      <c r="B4919" s="2" t="n">
        <v>319.29</v>
      </c>
    </row>
    <row r="4920" customFormat="false" ht="13.8" hidden="false" customHeight="false" outlineLevel="0" collapsed="false">
      <c r="A4920" s="1" t="s">
        <v>7740</v>
      </c>
      <c r="B4920" s="2" t="n">
        <v>522.7</v>
      </c>
    </row>
    <row r="4921" customFormat="false" ht="13.8" hidden="false" customHeight="false" outlineLevel="0" collapsed="false">
      <c r="A4921" s="1" t="s">
        <v>7742</v>
      </c>
      <c r="B4921" s="2" t="n">
        <v>513.98</v>
      </c>
    </row>
    <row r="4922" customFormat="false" ht="13.8" hidden="false" customHeight="false" outlineLevel="0" collapsed="false">
      <c r="A4922" s="1" t="s">
        <v>7743</v>
      </c>
      <c r="B4922" s="2" t="n">
        <v>618.85</v>
      </c>
    </row>
    <row r="4923" customFormat="false" ht="13.8" hidden="false" customHeight="false" outlineLevel="0" collapsed="false">
      <c r="A4923" s="1" t="s">
        <v>7745</v>
      </c>
      <c r="B4923" s="2" t="n">
        <v>608.99</v>
      </c>
    </row>
    <row r="4924" customFormat="false" ht="13.8" hidden="false" customHeight="false" outlineLevel="0" collapsed="false">
      <c r="A4924" s="1" t="s">
        <v>7746</v>
      </c>
      <c r="B4924" s="2" t="n">
        <v>1175.23</v>
      </c>
    </row>
    <row r="4925" customFormat="false" ht="13.8" hidden="false" customHeight="false" outlineLevel="0" collapsed="false">
      <c r="A4925" s="1" t="s">
        <v>7748</v>
      </c>
      <c r="B4925" s="2" t="n">
        <v>1164.22</v>
      </c>
    </row>
    <row r="4926" customFormat="false" ht="13.8" hidden="false" customHeight="false" outlineLevel="0" collapsed="false">
      <c r="A4926" s="1" t="s">
        <v>7749</v>
      </c>
      <c r="B4926" s="2" t="n">
        <v>1192.25</v>
      </c>
    </row>
    <row r="4927" customFormat="false" ht="13.8" hidden="false" customHeight="false" outlineLevel="0" collapsed="false">
      <c r="A4927" s="1" t="s">
        <v>7751</v>
      </c>
      <c r="B4927" s="2" t="n">
        <v>1180.37</v>
      </c>
    </row>
    <row r="4928" customFormat="false" ht="13.8" hidden="false" customHeight="false" outlineLevel="0" collapsed="false">
      <c r="A4928" s="1" t="s">
        <v>7752</v>
      </c>
      <c r="B4928" s="2" t="n">
        <v>1597.29</v>
      </c>
    </row>
    <row r="4929" customFormat="false" ht="13.8" hidden="false" customHeight="false" outlineLevel="0" collapsed="false">
      <c r="A4929" s="1" t="s">
        <v>7754</v>
      </c>
      <c r="B4929" s="2" t="n">
        <v>1583.59</v>
      </c>
    </row>
    <row r="4930" customFormat="false" ht="13.8" hidden="false" customHeight="false" outlineLevel="0" collapsed="false">
      <c r="A4930" s="1" t="s">
        <v>7755</v>
      </c>
      <c r="B4930" s="2" t="n">
        <v>2008.74</v>
      </c>
    </row>
    <row r="4931" customFormat="false" ht="13.8" hidden="false" customHeight="false" outlineLevel="0" collapsed="false">
      <c r="A4931" s="1" t="s">
        <v>7757</v>
      </c>
      <c r="B4931" s="2" t="n">
        <v>1994.01</v>
      </c>
    </row>
    <row r="4932" customFormat="false" ht="13.8" hidden="false" customHeight="false" outlineLevel="0" collapsed="false">
      <c r="A4932" s="1" t="s">
        <v>7758</v>
      </c>
      <c r="B4932" s="2" t="n">
        <v>2325.39</v>
      </c>
    </row>
    <row r="4933" customFormat="false" ht="13.8" hidden="false" customHeight="false" outlineLevel="0" collapsed="false">
      <c r="A4933" s="1" t="s">
        <v>7760</v>
      </c>
      <c r="B4933" s="2" t="n">
        <v>2308.67</v>
      </c>
    </row>
    <row r="4934" customFormat="false" ht="13.8" hidden="false" customHeight="false" outlineLevel="0" collapsed="false">
      <c r="A4934" s="1" t="s">
        <v>7761</v>
      </c>
      <c r="B4934" s="2" t="n">
        <v>2805.89</v>
      </c>
    </row>
    <row r="4935" customFormat="false" ht="13.8" hidden="false" customHeight="false" outlineLevel="0" collapsed="false">
      <c r="A4935" s="1" t="s">
        <v>7763</v>
      </c>
      <c r="B4935" s="2" t="n">
        <v>2787.95</v>
      </c>
    </row>
    <row r="4936" customFormat="false" ht="13.8" hidden="false" customHeight="false" outlineLevel="0" collapsed="false">
      <c r="A4936" s="1" t="s">
        <v>7764</v>
      </c>
      <c r="B4936" s="2" t="n">
        <v>5291.32</v>
      </c>
    </row>
    <row r="4937" customFormat="false" ht="13.8" hidden="false" customHeight="false" outlineLevel="0" collapsed="false">
      <c r="A4937" s="1" t="s">
        <v>7766</v>
      </c>
      <c r="B4937" s="2" t="n">
        <v>5268.57</v>
      </c>
    </row>
    <row r="4938" customFormat="false" ht="13.8" hidden="false" customHeight="false" outlineLevel="0" collapsed="false">
      <c r="A4938" s="1" t="s">
        <v>7767</v>
      </c>
      <c r="B4938" s="2" t="n">
        <v>3.28</v>
      </c>
    </row>
    <row r="4939" customFormat="false" ht="13.8" hidden="false" customHeight="false" outlineLevel="0" collapsed="false">
      <c r="A4939" s="1" t="s">
        <v>7769</v>
      </c>
      <c r="B4939" s="2" t="n">
        <v>2.84</v>
      </c>
    </row>
    <row r="4940" customFormat="false" ht="13.8" hidden="false" customHeight="false" outlineLevel="0" collapsed="false">
      <c r="A4940" s="1" t="s">
        <v>7770</v>
      </c>
      <c r="B4940" s="2" t="n">
        <v>13.89</v>
      </c>
    </row>
    <row r="4941" customFormat="false" ht="13.8" hidden="false" customHeight="false" outlineLevel="0" collapsed="false">
      <c r="A4941" s="1" t="s">
        <v>7772</v>
      </c>
      <c r="B4941" s="2" t="n">
        <v>13.36</v>
      </c>
    </row>
    <row r="4942" customFormat="false" ht="13.8" hidden="false" customHeight="false" outlineLevel="0" collapsed="false">
      <c r="A4942" s="1" t="s">
        <v>7773</v>
      </c>
      <c r="B4942" s="2" t="n">
        <v>13.89</v>
      </c>
    </row>
    <row r="4943" customFormat="false" ht="13.8" hidden="false" customHeight="false" outlineLevel="0" collapsed="false">
      <c r="A4943" s="1" t="s">
        <v>7775</v>
      </c>
      <c r="B4943" s="2" t="n">
        <v>13.36</v>
      </c>
    </row>
    <row r="4944" customFormat="false" ht="13.8" hidden="false" customHeight="false" outlineLevel="0" collapsed="false">
      <c r="A4944" s="1" t="s">
        <v>7776</v>
      </c>
      <c r="B4944" s="2" t="n">
        <v>14.12</v>
      </c>
    </row>
    <row r="4945" customFormat="false" ht="13.8" hidden="false" customHeight="false" outlineLevel="0" collapsed="false">
      <c r="A4945" s="1" t="s">
        <v>7778</v>
      </c>
      <c r="B4945" s="2" t="n">
        <v>13.58</v>
      </c>
    </row>
    <row r="4946" customFormat="false" ht="13.8" hidden="false" customHeight="false" outlineLevel="0" collapsed="false">
      <c r="A4946" s="1" t="s">
        <v>7779</v>
      </c>
      <c r="B4946" s="2" t="n">
        <v>14.12</v>
      </c>
    </row>
    <row r="4947" customFormat="false" ht="13.8" hidden="false" customHeight="false" outlineLevel="0" collapsed="false">
      <c r="A4947" s="1" t="s">
        <v>7781</v>
      </c>
      <c r="B4947" s="2" t="n">
        <v>13.58</v>
      </c>
    </row>
    <row r="4948" customFormat="false" ht="13.8" hidden="false" customHeight="false" outlineLevel="0" collapsed="false">
      <c r="A4948" s="1" t="s">
        <v>7782</v>
      </c>
      <c r="B4948" s="2" t="n">
        <v>14.69</v>
      </c>
    </row>
    <row r="4949" customFormat="false" ht="13.8" hidden="false" customHeight="false" outlineLevel="0" collapsed="false">
      <c r="A4949" s="1" t="s">
        <v>7784</v>
      </c>
      <c r="B4949" s="2" t="n">
        <v>14.14</v>
      </c>
    </row>
    <row r="4950" customFormat="false" ht="13.8" hidden="false" customHeight="false" outlineLevel="0" collapsed="false">
      <c r="A4950" s="1" t="s">
        <v>7785</v>
      </c>
      <c r="B4950" s="2" t="n">
        <v>14.74</v>
      </c>
    </row>
    <row r="4951" customFormat="false" ht="13.8" hidden="false" customHeight="false" outlineLevel="0" collapsed="false">
      <c r="A4951" s="1" t="s">
        <v>7787</v>
      </c>
      <c r="B4951" s="2" t="n">
        <v>14.18</v>
      </c>
    </row>
    <row r="4952" customFormat="false" ht="13.8" hidden="false" customHeight="false" outlineLevel="0" collapsed="false">
      <c r="A4952" s="1" t="s">
        <v>7788</v>
      </c>
      <c r="B4952" s="2" t="n">
        <v>14.97</v>
      </c>
    </row>
    <row r="4953" customFormat="false" ht="13.8" hidden="false" customHeight="false" outlineLevel="0" collapsed="false">
      <c r="A4953" s="1" t="s">
        <v>7790</v>
      </c>
      <c r="B4953" s="2" t="n">
        <v>14.4</v>
      </c>
    </row>
    <row r="4954" customFormat="false" ht="13.8" hidden="false" customHeight="false" outlineLevel="0" collapsed="false">
      <c r="A4954" s="1" t="s">
        <v>7791</v>
      </c>
      <c r="B4954" s="2" t="n">
        <v>15.02</v>
      </c>
    </row>
    <row r="4955" customFormat="false" ht="13.8" hidden="false" customHeight="false" outlineLevel="0" collapsed="false">
      <c r="A4955" s="1" t="s">
        <v>7793</v>
      </c>
      <c r="B4955" s="2" t="n">
        <v>14.44</v>
      </c>
    </row>
    <row r="4956" customFormat="false" ht="13.8" hidden="false" customHeight="false" outlineLevel="0" collapsed="false">
      <c r="A4956" s="1" t="s">
        <v>7794</v>
      </c>
      <c r="B4956" s="2" t="n">
        <v>15.25</v>
      </c>
    </row>
    <row r="4957" customFormat="false" ht="13.8" hidden="false" customHeight="false" outlineLevel="0" collapsed="false">
      <c r="A4957" s="1" t="s">
        <v>7796</v>
      </c>
      <c r="B4957" s="2" t="n">
        <v>14.66</v>
      </c>
    </row>
    <row r="4958" customFormat="false" ht="13.8" hidden="false" customHeight="false" outlineLevel="0" collapsed="false">
      <c r="A4958" s="1" t="s">
        <v>7797</v>
      </c>
      <c r="B4958" s="2" t="n">
        <v>15.82</v>
      </c>
    </row>
    <row r="4959" customFormat="false" ht="13.8" hidden="false" customHeight="false" outlineLevel="0" collapsed="false">
      <c r="A4959" s="1" t="s">
        <v>7799</v>
      </c>
      <c r="B4959" s="2" t="n">
        <v>15.22</v>
      </c>
    </row>
    <row r="4960" customFormat="false" ht="13.8" hidden="false" customHeight="false" outlineLevel="0" collapsed="false">
      <c r="A4960" s="1" t="s">
        <v>7800</v>
      </c>
      <c r="B4960" s="2" t="n">
        <v>16.44</v>
      </c>
    </row>
    <row r="4961" customFormat="false" ht="13.8" hidden="false" customHeight="false" outlineLevel="0" collapsed="false">
      <c r="A4961" s="1" t="s">
        <v>7802</v>
      </c>
      <c r="B4961" s="2" t="n">
        <v>15.82</v>
      </c>
    </row>
    <row r="4962" customFormat="false" ht="13.8" hidden="false" customHeight="false" outlineLevel="0" collapsed="false">
      <c r="A4962" s="1" t="s">
        <v>7803</v>
      </c>
      <c r="B4962" s="2" t="n">
        <v>17.29</v>
      </c>
    </row>
    <row r="4963" customFormat="false" ht="13.8" hidden="false" customHeight="false" outlineLevel="0" collapsed="false">
      <c r="A4963" s="1" t="s">
        <v>7805</v>
      </c>
      <c r="B4963" s="2" t="n">
        <v>16.63</v>
      </c>
    </row>
    <row r="4964" customFormat="false" ht="13.8" hidden="false" customHeight="false" outlineLevel="0" collapsed="false">
      <c r="A4964" s="1" t="s">
        <v>7806</v>
      </c>
      <c r="B4964" s="2" t="n">
        <v>17.8</v>
      </c>
    </row>
    <row r="4965" customFormat="false" ht="13.8" hidden="false" customHeight="false" outlineLevel="0" collapsed="false">
      <c r="A4965" s="1" t="s">
        <v>7808</v>
      </c>
      <c r="B4965" s="2" t="n">
        <v>17.12</v>
      </c>
    </row>
    <row r="4966" customFormat="false" ht="13.8" hidden="false" customHeight="false" outlineLevel="0" collapsed="false">
      <c r="A4966" s="1" t="s">
        <v>7809</v>
      </c>
      <c r="B4966" s="2" t="n">
        <v>18.83</v>
      </c>
    </row>
    <row r="4967" customFormat="false" ht="13.8" hidden="false" customHeight="false" outlineLevel="0" collapsed="false">
      <c r="A4967" s="1" t="s">
        <v>7811</v>
      </c>
      <c r="B4967" s="2" t="n">
        <v>18.11</v>
      </c>
    </row>
    <row r="4968" customFormat="false" ht="13.8" hidden="false" customHeight="false" outlineLevel="0" collapsed="false">
      <c r="A4968" s="1" t="s">
        <v>7812</v>
      </c>
      <c r="B4968" s="2" t="n">
        <v>19.68</v>
      </c>
    </row>
    <row r="4969" customFormat="false" ht="13.8" hidden="false" customHeight="false" outlineLevel="0" collapsed="false">
      <c r="A4969" s="1" t="s">
        <v>7814</v>
      </c>
      <c r="B4969" s="2" t="n">
        <v>18.93</v>
      </c>
    </row>
    <row r="4970" customFormat="false" ht="13.8" hidden="false" customHeight="false" outlineLevel="0" collapsed="false">
      <c r="A4970" s="1" t="s">
        <v>7815</v>
      </c>
      <c r="B4970" s="2" t="n">
        <v>22.18</v>
      </c>
    </row>
    <row r="4971" customFormat="false" ht="13.8" hidden="false" customHeight="false" outlineLevel="0" collapsed="false">
      <c r="A4971" s="1" t="s">
        <v>7817</v>
      </c>
      <c r="B4971" s="2" t="n">
        <v>21.34</v>
      </c>
    </row>
    <row r="4972" customFormat="false" ht="13.8" hidden="false" customHeight="false" outlineLevel="0" collapsed="false">
      <c r="A4972" s="1" t="s">
        <v>7818</v>
      </c>
      <c r="B4972" s="2" t="n">
        <v>51.01</v>
      </c>
    </row>
    <row r="4973" customFormat="false" ht="13.8" hidden="false" customHeight="false" outlineLevel="0" collapsed="false">
      <c r="A4973" s="1" t="s">
        <v>7820</v>
      </c>
      <c r="B4973" s="2" t="n">
        <v>48.58</v>
      </c>
    </row>
    <row r="4974" customFormat="false" ht="13.8" hidden="false" customHeight="false" outlineLevel="0" collapsed="false">
      <c r="A4974" s="1" t="s">
        <v>7821</v>
      </c>
      <c r="B4974" s="2" t="n">
        <v>51.46</v>
      </c>
    </row>
    <row r="4975" customFormat="false" ht="13.8" hidden="false" customHeight="false" outlineLevel="0" collapsed="false">
      <c r="A4975" s="1" t="s">
        <v>7823</v>
      </c>
      <c r="B4975" s="2" t="n">
        <v>48.98</v>
      </c>
    </row>
    <row r="4976" customFormat="false" ht="13.8" hidden="false" customHeight="false" outlineLevel="0" collapsed="false">
      <c r="A4976" s="1" t="s">
        <v>7824</v>
      </c>
      <c r="B4976" s="2" t="n">
        <v>88.53</v>
      </c>
    </row>
    <row r="4977" customFormat="false" ht="13.8" hidden="false" customHeight="false" outlineLevel="0" collapsed="false">
      <c r="A4977" s="1" t="s">
        <v>7826</v>
      </c>
      <c r="B4977" s="2" t="n">
        <v>84.54</v>
      </c>
    </row>
    <row r="4978" customFormat="false" ht="13.8" hidden="false" customHeight="false" outlineLevel="0" collapsed="false">
      <c r="A4978" s="1" t="s">
        <v>7827</v>
      </c>
      <c r="B4978" s="2" t="n">
        <v>128.63</v>
      </c>
    </row>
    <row r="4979" customFormat="false" ht="13.8" hidden="false" customHeight="false" outlineLevel="0" collapsed="false">
      <c r="A4979" s="1" t="s">
        <v>7829</v>
      </c>
      <c r="B4979" s="2" t="n">
        <v>124.06</v>
      </c>
    </row>
    <row r="4980" customFormat="false" ht="13.8" hidden="false" customHeight="false" outlineLevel="0" collapsed="false">
      <c r="A4980" s="1" t="s">
        <v>7830</v>
      </c>
      <c r="B4980" s="2" t="n">
        <v>181.81</v>
      </c>
    </row>
    <row r="4981" customFormat="false" ht="13.8" hidden="false" customHeight="false" outlineLevel="0" collapsed="false">
      <c r="A4981" s="1" t="s">
        <v>7832</v>
      </c>
      <c r="B4981" s="2" t="n">
        <v>176.78</v>
      </c>
    </row>
    <row r="4982" customFormat="false" ht="13.8" hidden="false" customHeight="false" outlineLevel="0" collapsed="false">
      <c r="A4982" s="1" t="s">
        <v>7833</v>
      </c>
      <c r="B4982" s="2" t="n">
        <v>243.3</v>
      </c>
    </row>
    <row r="4983" customFormat="false" ht="13.8" hidden="false" customHeight="false" outlineLevel="0" collapsed="false">
      <c r="A4983" s="1" t="s">
        <v>7835</v>
      </c>
      <c r="B4983" s="2" t="n">
        <v>237.19</v>
      </c>
    </row>
    <row r="4984" customFormat="false" ht="13.8" hidden="false" customHeight="false" outlineLevel="0" collapsed="false">
      <c r="A4984" s="1" t="s">
        <v>7836</v>
      </c>
      <c r="B4984" s="2" t="n">
        <v>249.61</v>
      </c>
    </row>
    <row r="4985" customFormat="false" ht="13.8" hidden="false" customHeight="false" outlineLevel="0" collapsed="false">
      <c r="A4985" s="1" t="s">
        <v>7838</v>
      </c>
      <c r="B4985" s="2" t="n">
        <v>243.44</v>
      </c>
    </row>
    <row r="4986" customFormat="false" ht="13.8" hidden="false" customHeight="false" outlineLevel="0" collapsed="false">
      <c r="A4986" s="1" t="s">
        <v>7839</v>
      </c>
      <c r="B4986" s="2" t="n">
        <v>320.16</v>
      </c>
    </row>
    <row r="4987" customFormat="false" ht="13.8" hidden="false" customHeight="false" outlineLevel="0" collapsed="false">
      <c r="A4987" s="1" t="s">
        <v>7841</v>
      </c>
      <c r="B4987" s="2" t="n">
        <v>312.83</v>
      </c>
    </row>
    <row r="4988" customFormat="false" ht="13.8" hidden="false" customHeight="false" outlineLevel="0" collapsed="false">
      <c r="A4988" s="1" t="s">
        <v>7842</v>
      </c>
      <c r="B4988" s="2" t="n">
        <v>430.46</v>
      </c>
    </row>
    <row r="4989" customFormat="false" ht="13.8" hidden="false" customHeight="false" outlineLevel="0" collapsed="false">
      <c r="A4989" s="1" t="s">
        <v>7844</v>
      </c>
      <c r="B4989" s="2" t="n">
        <v>422.24</v>
      </c>
    </row>
    <row r="4990" customFormat="false" ht="13.8" hidden="false" customHeight="false" outlineLevel="0" collapsed="false">
      <c r="A4990" s="1" t="s">
        <v>7845</v>
      </c>
      <c r="B4990" s="2" t="n">
        <v>502.71</v>
      </c>
    </row>
    <row r="4991" customFormat="false" ht="13.8" hidden="false" customHeight="false" outlineLevel="0" collapsed="false">
      <c r="A4991" s="1" t="s">
        <v>7847</v>
      </c>
      <c r="B4991" s="2" t="n">
        <v>493.75</v>
      </c>
    </row>
    <row r="4992" customFormat="false" ht="13.8" hidden="false" customHeight="false" outlineLevel="0" collapsed="false">
      <c r="A4992" s="1" t="s">
        <v>7848</v>
      </c>
      <c r="B4992" s="2" t="n">
        <v>511.65</v>
      </c>
    </row>
    <row r="4993" customFormat="false" ht="13.8" hidden="false" customHeight="false" outlineLevel="0" collapsed="false">
      <c r="A4993" s="1" t="s">
        <v>7850</v>
      </c>
      <c r="B4993" s="2" t="n">
        <v>501.93</v>
      </c>
    </row>
    <row r="4994" customFormat="false" ht="13.8" hidden="false" customHeight="false" outlineLevel="0" collapsed="false">
      <c r="A4994" s="1" t="s">
        <v>7851</v>
      </c>
      <c r="B4994" s="2" t="n">
        <v>646.14</v>
      </c>
    </row>
    <row r="4995" customFormat="false" ht="13.8" hidden="false" customHeight="false" outlineLevel="0" collapsed="false">
      <c r="A4995" s="1" t="s">
        <v>7853</v>
      </c>
      <c r="B4995" s="2" t="n">
        <v>635.4</v>
      </c>
    </row>
    <row r="4996" customFormat="false" ht="13.8" hidden="false" customHeight="false" outlineLevel="0" collapsed="false">
      <c r="A4996" s="1" t="s">
        <v>7854</v>
      </c>
      <c r="B4996" s="2" t="n">
        <v>754.08</v>
      </c>
    </row>
    <row r="4997" customFormat="false" ht="13.8" hidden="false" customHeight="false" outlineLevel="0" collapsed="false">
      <c r="A4997" s="1" t="s">
        <v>7856</v>
      </c>
      <c r="B4997" s="2" t="n">
        <v>741.54</v>
      </c>
    </row>
    <row r="4998" customFormat="false" ht="13.8" hidden="false" customHeight="false" outlineLevel="0" collapsed="false">
      <c r="A4998" s="1" t="s">
        <v>7857</v>
      </c>
      <c r="B4998" s="2" t="n">
        <v>1435.72</v>
      </c>
    </row>
    <row r="4999" customFormat="false" ht="13.8" hidden="false" customHeight="false" outlineLevel="0" collapsed="false">
      <c r="A4999" s="1" t="s">
        <v>7859</v>
      </c>
      <c r="B4999" s="2" t="n">
        <v>1422</v>
      </c>
    </row>
    <row r="5000" customFormat="false" ht="13.8" hidden="false" customHeight="false" outlineLevel="0" collapsed="false">
      <c r="A5000" s="1" t="s">
        <v>7860</v>
      </c>
      <c r="B5000" s="2" t="n">
        <v>1663.8</v>
      </c>
    </row>
    <row r="5001" customFormat="false" ht="13.8" hidden="false" customHeight="false" outlineLevel="0" collapsed="false">
      <c r="A5001" s="1" t="s">
        <v>7862</v>
      </c>
      <c r="B5001" s="2" t="n">
        <v>1648.02</v>
      </c>
    </row>
    <row r="5002" customFormat="false" ht="13.8" hidden="false" customHeight="false" outlineLevel="0" collapsed="false">
      <c r="A5002" s="1" t="s">
        <v>7863</v>
      </c>
      <c r="B5002" s="2" t="n">
        <v>1961.1</v>
      </c>
    </row>
    <row r="5003" customFormat="false" ht="13.8" hidden="false" customHeight="false" outlineLevel="0" collapsed="false">
      <c r="A5003" s="1" t="s">
        <v>7865</v>
      </c>
      <c r="B5003" s="2" t="n">
        <v>1942.77</v>
      </c>
    </row>
    <row r="5004" customFormat="false" ht="13.8" hidden="false" customHeight="false" outlineLevel="0" collapsed="false">
      <c r="A5004" s="1" t="s">
        <v>7866</v>
      </c>
      <c r="B5004" s="2" t="n">
        <v>2772.67</v>
      </c>
    </row>
    <row r="5005" customFormat="false" ht="13.8" hidden="false" customHeight="false" outlineLevel="0" collapsed="false">
      <c r="A5005" s="1" t="s">
        <v>7868</v>
      </c>
      <c r="B5005" s="2" t="n">
        <v>2750.14</v>
      </c>
    </row>
    <row r="5006" customFormat="false" ht="13.8" hidden="false" customHeight="false" outlineLevel="0" collapsed="false">
      <c r="A5006" s="1" t="s">
        <v>7869</v>
      </c>
      <c r="B5006" s="2" t="n">
        <v>51.01</v>
      </c>
    </row>
    <row r="5007" customFormat="false" ht="13.8" hidden="false" customHeight="false" outlineLevel="0" collapsed="false">
      <c r="A5007" s="1" t="s">
        <v>7871</v>
      </c>
      <c r="B5007" s="2" t="n">
        <v>48.58</v>
      </c>
    </row>
    <row r="5008" customFormat="false" ht="13.8" hidden="false" customHeight="false" outlineLevel="0" collapsed="false">
      <c r="A5008" s="1" t="s">
        <v>7872</v>
      </c>
      <c r="B5008" s="2" t="n">
        <v>51.46</v>
      </c>
    </row>
    <row r="5009" customFormat="false" ht="13.8" hidden="false" customHeight="false" outlineLevel="0" collapsed="false">
      <c r="A5009" s="1" t="s">
        <v>7874</v>
      </c>
      <c r="B5009" s="2" t="n">
        <v>48.98</v>
      </c>
    </row>
    <row r="5010" customFormat="false" ht="13.8" hidden="false" customHeight="false" outlineLevel="0" collapsed="false">
      <c r="A5010" s="1" t="s">
        <v>7875</v>
      </c>
      <c r="B5010" s="2" t="n">
        <v>88.53</v>
      </c>
    </row>
    <row r="5011" customFormat="false" ht="13.8" hidden="false" customHeight="false" outlineLevel="0" collapsed="false">
      <c r="A5011" s="1" t="s">
        <v>7877</v>
      </c>
      <c r="B5011" s="2" t="n">
        <v>84.54</v>
      </c>
    </row>
    <row r="5012" customFormat="false" ht="13.8" hidden="false" customHeight="false" outlineLevel="0" collapsed="false">
      <c r="A5012" s="1" t="s">
        <v>7878</v>
      </c>
      <c r="B5012" s="2" t="n">
        <v>128.63</v>
      </c>
    </row>
    <row r="5013" customFormat="false" ht="13.8" hidden="false" customHeight="false" outlineLevel="0" collapsed="false">
      <c r="A5013" s="1" t="s">
        <v>7880</v>
      </c>
      <c r="B5013" s="2" t="n">
        <v>124.06</v>
      </c>
    </row>
    <row r="5014" customFormat="false" ht="13.8" hidden="false" customHeight="false" outlineLevel="0" collapsed="false">
      <c r="A5014" s="1" t="s">
        <v>7881</v>
      </c>
      <c r="B5014" s="2" t="n">
        <v>228.84</v>
      </c>
    </row>
    <row r="5015" customFormat="false" ht="13.8" hidden="false" customHeight="false" outlineLevel="0" collapsed="false">
      <c r="A5015" s="1" t="s">
        <v>7883</v>
      </c>
      <c r="B5015" s="2" t="n">
        <v>222.65</v>
      </c>
    </row>
    <row r="5016" customFormat="false" ht="13.8" hidden="false" customHeight="false" outlineLevel="0" collapsed="false">
      <c r="A5016" s="1" t="s">
        <v>7884</v>
      </c>
      <c r="B5016" s="2" t="n">
        <v>321.49</v>
      </c>
    </row>
    <row r="5017" customFormat="false" ht="13.8" hidden="false" customHeight="false" outlineLevel="0" collapsed="false">
      <c r="A5017" s="1" t="s">
        <v>7886</v>
      </c>
      <c r="B5017" s="2" t="n">
        <v>314.74</v>
      </c>
    </row>
    <row r="5018" customFormat="false" ht="13.8" hidden="false" customHeight="false" outlineLevel="0" collapsed="false">
      <c r="A5018" s="1" t="s">
        <v>7887</v>
      </c>
      <c r="B5018" s="2" t="n">
        <v>322.89</v>
      </c>
    </row>
    <row r="5019" customFormat="false" ht="13.8" hidden="false" customHeight="false" outlineLevel="0" collapsed="false">
      <c r="A5019" s="1" t="s">
        <v>7889</v>
      </c>
      <c r="B5019" s="2" t="n">
        <v>316.17</v>
      </c>
    </row>
    <row r="5020" customFormat="false" ht="13.8" hidden="false" customHeight="false" outlineLevel="0" collapsed="false">
      <c r="A5020" s="1" t="s">
        <v>7890</v>
      </c>
      <c r="B5020" s="2" t="n">
        <v>418.91</v>
      </c>
    </row>
    <row r="5021" customFormat="false" ht="13.8" hidden="false" customHeight="false" outlineLevel="0" collapsed="false">
      <c r="A5021" s="1" t="s">
        <v>7892</v>
      </c>
      <c r="B5021" s="2" t="n">
        <v>411.11</v>
      </c>
    </row>
    <row r="5022" customFormat="false" ht="13.8" hidden="false" customHeight="false" outlineLevel="0" collapsed="false">
      <c r="A5022" s="1" t="s">
        <v>7893</v>
      </c>
      <c r="B5022" s="2" t="n">
        <v>527.41</v>
      </c>
    </row>
    <row r="5023" customFormat="false" ht="13.8" hidden="false" customHeight="false" outlineLevel="0" collapsed="false">
      <c r="A5023" s="1" t="s">
        <v>7895</v>
      </c>
      <c r="B5023" s="2" t="n">
        <v>518.51</v>
      </c>
    </row>
    <row r="5024" customFormat="false" ht="13.8" hidden="false" customHeight="false" outlineLevel="0" collapsed="false">
      <c r="A5024" s="1" t="s">
        <v>7896</v>
      </c>
      <c r="B5024" s="2" t="n">
        <v>625.41</v>
      </c>
    </row>
    <row r="5025" customFormat="false" ht="13.8" hidden="false" customHeight="false" outlineLevel="0" collapsed="false">
      <c r="A5025" s="1" t="s">
        <v>7898</v>
      </c>
      <c r="B5025" s="2" t="n">
        <v>615.31</v>
      </c>
    </row>
    <row r="5026" customFormat="false" ht="13.8" hidden="false" customHeight="false" outlineLevel="0" collapsed="false">
      <c r="A5026" s="1" t="s">
        <v>7899</v>
      </c>
      <c r="B5026" s="2" t="n">
        <v>1183.31</v>
      </c>
    </row>
    <row r="5027" customFormat="false" ht="13.8" hidden="false" customHeight="false" outlineLevel="0" collapsed="false">
      <c r="A5027" s="1" t="s">
        <v>7901</v>
      </c>
      <c r="B5027" s="2" t="n">
        <v>1171.99</v>
      </c>
    </row>
    <row r="5028" customFormat="false" ht="13.8" hidden="false" customHeight="false" outlineLevel="0" collapsed="false">
      <c r="A5028" s="1" t="s">
        <v>7902</v>
      </c>
      <c r="B5028" s="2" t="n">
        <v>1354.07</v>
      </c>
    </row>
    <row r="5029" customFormat="false" ht="13.8" hidden="false" customHeight="false" outlineLevel="0" collapsed="false">
      <c r="A5029" s="1" t="s">
        <v>7904</v>
      </c>
      <c r="B5029" s="2" t="n">
        <v>1343.31</v>
      </c>
    </row>
    <row r="5030" customFormat="false" ht="13.8" hidden="false" customHeight="false" outlineLevel="0" collapsed="false">
      <c r="A5030" s="1" t="s">
        <v>7905</v>
      </c>
      <c r="B5030" s="2" t="n">
        <v>1617.21</v>
      </c>
    </row>
    <row r="5031" customFormat="false" ht="13.8" hidden="false" customHeight="false" outlineLevel="0" collapsed="false">
      <c r="A5031" s="1" t="s">
        <v>7907</v>
      </c>
      <c r="B5031" s="2" t="n">
        <v>1602.75</v>
      </c>
    </row>
    <row r="5032" customFormat="false" ht="13.8" hidden="false" customHeight="false" outlineLevel="0" collapsed="false">
      <c r="A5032" s="1" t="s">
        <v>7908</v>
      </c>
      <c r="B5032" s="2" t="n">
        <v>2032.97</v>
      </c>
    </row>
    <row r="5033" customFormat="false" ht="13.8" hidden="false" customHeight="false" outlineLevel="0" collapsed="false">
      <c r="A5033" s="1" t="s">
        <v>7910</v>
      </c>
      <c r="B5033" s="2" t="n">
        <v>2017.39</v>
      </c>
    </row>
    <row r="5034" customFormat="false" ht="13.8" hidden="false" customHeight="false" outlineLevel="0" collapsed="false">
      <c r="A5034" s="1" t="s">
        <v>7911</v>
      </c>
      <c r="B5034" s="2" t="n">
        <v>2359.81</v>
      </c>
    </row>
    <row r="5035" customFormat="false" ht="13.8" hidden="false" customHeight="false" outlineLevel="0" collapsed="false">
      <c r="A5035" s="1" t="s">
        <v>7913</v>
      </c>
      <c r="B5035" s="2" t="n">
        <v>2341.77</v>
      </c>
    </row>
    <row r="5036" customFormat="false" ht="13.8" hidden="false" customHeight="false" outlineLevel="0" collapsed="false">
      <c r="A5036" s="1" t="s">
        <v>7914</v>
      </c>
      <c r="B5036" s="2" t="n">
        <v>2846.12</v>
      </c>
    </row>
    <row r="5037" customFormat="false" ht="13.8" hidden="false" customHeight="false" outlineLevel="0" collapsed="false">
      <c r="A5037" s="1" t="s">
        <v>7916</v>
      </c>
      <c r="B5037" s="2" t="n">
        <v>2826.64</v>
      </c>
    </row>
    <row r="5038" customFormat="false" ht="13.8" hidden="false" customHeight="false" outlineLevel="0" collapsed="false">
      <c r="A5038" s="1" t="s">
        <v>7917</v>
      </c>
      <c r="B5038" s="2" t="n">
        <v>5368.78</v>
      </c>
    </row>
    <row r="5039" customFormat="false" ht="13.8" hidden="false" customHeight="false" outlineLevel="0" collapsed="false">
      <c r="A5039" s="1" t="s">
        <v>7919</v>
      </c>
      <c r="B5039" s="2" t="n">
        <v>5342.96</v>
      </c>
    </row>
    <row r="5040" customFormat="false" ht="13.8" hidden="false" customHeight="false" outlineLevel="0" collapsed="false">
      <c r="A5040" s="1" t="s">
        <v>7920</v>
      </c>
      <c r="B5040" s="2" t="n">
        <v>51.76</v>
      </c>
    </row>
    <row r="5041" customFormat="false" ht="13.8" hidden="false" customHeight="false" outlineLevel="0" collapsed="false">
      <c r="A5041" s="1" t="s">
        <v>7922</v>
      </c>
      <c r="B5041" s="2" t="n">
        <v>49.23</v>
      </c>
    </row>
    <row r="5042" customFormat="false" ht="13.8" hidden="false" customHeight="false" outlineLevel="0" collapsed="false">
      <c r="A5042" s="1" t="s">
        <v>7923</v>
      </c>
      <c r="B5042" s="2" t="n">
        <v>88.79</v>
      </c>
    </row>
    <row r="5043" customFormat="false" ht="13.8" hidden="false" customHeight="false" outlineLevel="0" collapsed="false">
      <c r="A5043" s="1" t="s">
        <v>7925</v>
      </c>
      <c r="B5043" s="2" t="n">
        <v>84.77</v>
      </c>
    </row>
    <row r="5044" customFormat="false" ht="13.8" hidden="false" customHeight="false" outlineLevel="0" collapsed="false">
      <c r="A5044" s="1" t="s">
        <v>7926</v>
      </c>
      <c r="B5044" s="2" t="n">
        <v>128.37</v>
      </c>
    </row>
    <row r="5045" customFormat="false" ht="13.8" hidden="false" customHeight="false" outlineLevel="0" collapsed="false">
      <c r="A5045" s="1" t="s">
        <v>7928</v>
      </c>
      <c r="B5045" s="2" t="n">
        <v>123.84</v>
      </c>
    </row>
    <row r="5046" customFormat="false" ht="13.8" hidden="false" customHeight="false" outlineLevel="0" collapsed="false">
      <c r="A5046" s="1" t="s">
        <v>7929</v>
      </c>
      <c r="B5046" s="2" t="n">
        <v>181.58</v>
      </c>
    </row>
    <row r="5047" customFormat="false" ht="13.8" hidden="false" customHeight="false" outlineLevel="0" collapsed="false">
      <c r="A5047" s="1" t="s">
        <v>7931</v>
      </c>
      <c r="B5047" s="2" t="n">
        <v>176.56</v>
      </c>
    </row>
    <row r="5048" customFormat="false" ht="13.8" hidden="false" customHeight="false" outlineLevel="0" collapsed="false">
      <c r="A5048" s="1" t="s">
        <v>7932</v>
      </c>
      <c r="B5048" s="2" t="n">
        <v>243.02</v>
      </c>
    </row>
    <row r="5049" customFormat="false" ht="13.8" hidden="false" customHeight="false" outlineLevel="0" collapsed="false">
      <c r="A5049" s="1" t="s">
        <v>7934</v>
      </c>
      <c r="B5049" s="2" t="n">
        <v>236.92</v>
      </c>
    </row>
    <row r="5050" customFormat="false" ht="13.8" hidden="false" customHeight="false" outlineLevel="0" collapsed="false">
      <c r="A5050" s="1" t="s">
        <v>7935</v>
      </c>
      <c r="B5050" s="2" t="n">
        <v>248.76</v>
      </c>
    </row>
    <row r="5051" customFormat="false" ht="13.8" hidden="false" customHeight="false" outlineLevel="0" collapsed="false">
      <c r="A5051" s="1" t="s">
        <v>7937</v>
      </c>
      <c r="B5051" s="2" t="n">
        <v>242.62</v>
      </c>
    </row>
    <row r="5052" customFormat="false" ht="13.8" hidden="false" customHeight="false" outlineLevel="0" collapsed="false">
      <c r="A5052" s="1" t="s">
        <v>7938</v>
      </c>
      <c r="B5052" s="2" t="n">
        <v>317.36</v>
      </c>
    </row>
    <row r="5053" customFormat="false" ht="13.8" hidden="false" customHeight="false" outlineLevel="0" collapsed="false">
      <c r="A5053" s="1" t="s">
        <v>7940</v>
      </c>
      <c r="B5053" s="2" t="n">
        <v>310.14</v>
      </c>
    </row>
    <row r="5054" customFormat="false" ht="13.8" hidden="false" customHeight="false" outlineLevel="0" collapsed="false">
      <c r="A5054" s="1" t="s">
        <v>7941</v>
      </c>
      <c r="B5054" s="2" t="n">
        <v>427.38</v>
      </c>
    </row>
    <row r="5055" customFormat="false" ht="13.8" hidden="false" customHeight="false" outlineLevel="0" collapsed="false">
      <c r="A5055" s="1" t="s">
        <v>7943</v>
      </c>
      <c r="B5055" s="2" t="n">
        <v>419.28</v>
      </c>
    </row>
    <row r="5056" customFormat="false" ht="13.8" hidden="false" customHeight="false" outlineLevel="0" collapsed="false">
      <c r="A5056" s="1" t="s">
        <v>7944</v>
      </c>
      <c r="B5056" s="2" t="n">
        <v>497.38</v>
      </c>
    </row>
    <row r="5057" customFormat="false" ht="13.8" hidden="false" customHeight="false" outlineLevel="0" collapsed="false">
      <c r="A5057" s="1" t="s">
        <v>7946</v>
      </c>
      <c r="B5057" s="2" t="n">
        <v>488.62</v>
      </c>
    </row>
    <row r="5058" customFormat="false" ht="13.8" hidden="false" customHeight="false" outlineLevel="0" collapsed="false">
      <c r="A5058" s="1" t="s">
        <v>7947</v>
      </c>
      <c r="B5058" s="2" t="n">
        <v>504.44</v>
      </c>
    </row>
    <row r="5059" customFormat="false" ht="13.8" hidden="false" customHeight="false" outlineLevel="0" collapsed="false">
      <c r="A5059" s="1" t="s">
        <v>7949</v>
      </c>
      <c r="B5059" s="2" t="n">
        <v>494.99</v>
      </c>
    </row>
    <row r="5060" customFormat="false" ht="13.8" hidden="false" customHeight="false" outlineLevel="0" collapsed="false">
      <c r="A5060" s="1" t="s">
        <v>7950</v>
      </c>
      <c r="B5060" s="2" t="n">
        <v>635.82</v>
      </c>
    </row>
    <row r="5061" customFormat="false" ht="13.8" hidden="false" customHeight="false" outlineLevel="0" collapsed="false">
      <c r="A5061" s="1" t="s">
        <v>7952</v>
      </c>
      <c r="B5061" s="2" t="n">
        <v>625.48</v>
      </c>
    </row>
    <row r="5062" customFormat="false" ht="13.8" hidden="false" customHeight="false" outlineLevel="0" collapsed="false">
      <c r="A5062" s="1" t="s">
        <v>7953</v>
      </c>
      <c r="B5062" s="2" t="n">
        <v>735.76</v>
      </c>
    </row>
    <row r="5063" customFormat="false" ht="13.8" hidden="false" customHeight="false" outlineLevel="0" collapsed="false">
      <c r="A5063" s="1" t="s">
        <v>7955</v>
      </c>
      <c r="B5063" s="2" t="n">
        <v>723.91</v>
      </c>
    </row>
    <row r="5064" customFormat="false" ht="13.8" hidden="false" customHeight="false" outlineLevel="0" collapsed="false">
      <c r="A5064" s="1" t="s">
        <v>7956</v>
      </c>
      <c r="B5064" s="2" t="n">
        <v>1419.21</v>
      </c>
    </row>
    <row r="5065" customFormat="false" ht="13.8" hidden="false" customHeight="false" outlineLevel="0" collapsed="false">
      <c r="A5065" s="1" t="s">
        <v>7958</v>
      </c>
      <c r="B5065" s="2" t="n">
        <v>1406.15</v>
      </c>
    </row>
    <row r="5066" customFormat="false" ht="13.8" hidden="false" customHeight="false" outlineLevel="0" collapsed="false">
      <c r="A5066" s="1" t="s">
        <v>7959</v>
      </c>
      <c r="B5066" s="2" t="n">
        <v>1636.87</v>
      </c>
    </row>
    <row r="5067" customFormat="false" ht="13.8" hidden="false" customHeight="false" outlineLevel="0" collapsed="false">
      <c r="A5067" s="1" t="s">
        <v>7961</v>
      </c>
      <c r="B5067" s="2" t="n">
        <v>1622.12</v>
      </c>
    </row>
    <row r="5068" customFormat="false" ht="13.8" hidden="false" customHeight="false" outlineLevel="0" collapsed="false">
      <c r="A5068" s="1" t="s">
        <v>7962</v>
      </c>
      <c r="B5068" s="2" t="n">
        <v>1891.34</v>
      </c>
    </row>
    <row r="5069" customFormat="false" ht="13.8" hidden="false" customHeight="false" outlineLevel="0" collapsed="false">
      <c r="A5069" s="1" t="s">
        <v>7964</v>
      </c>
      <c r="B5069" s="2" t="n">
        <v>1875.36</v>
      </c>
    </row>
    <row r="5070" customFormat="false" ht="13.8" hidden="false" customHeight="false" outlineLevel="0" collapsed="false">
      <c r="A5070" s="1" t="s">
        <v>7965</v>
      </c>
      <c r="B5070" s="2" t="n">
        <v>2683.74</v>
      </c>
    </row>
    <row r="5071" customFormat="false" ht="13.8" hidden="false" customHeight="false" outlineLevel="0" collapsed="false">
      <c r="A5071" s="1" t="s">
        <v>7967</v>
      </c>
      <c r="B5071" s="2" t="n">
        <v>2664.24</v>
      </c>
    </row>
    <row r="5072" customFormat="false" ht="13.8" hidden="false" customHeight="false" outlineLevel="0" collapsed="false">
      <c r="A5072" s="1" t="s">
        <v>7968</v>
      </c>
      <c r="B5072" s="2" t="n">
        <v>56.36</v>
      </c>
    </row>
    <row r="5073" customFormat="false" ht="13.8" hidden="false" customHeight="false" outlineLevel="0" collapsed="false">
      <c r="A5073" s="1" t="s">
        <v>7970</v>
      </c>
      <c r="B5073" s="2" t="n">
        <v>53.22</v>
      </c>
    </row>
    <row r="5074" customFormat="false" ht="13.8" hidden="false" customHeight="false" outlineLevel="0" collapsed="false">
      <c r="A5074" s="1" t="s">
        <v>7971</v>
      </c>
      <c r="B5074" s="2" t="n">
        <v>88.93</v>
      </c>
    </row>
    <row r="5075" customFormat="false" ht="13.8" hidden="false" customHeight="false" outlineLevel="0" collapsed="false">
      <c r="A5075" s="1" t="s">
        <v>7973</v>
      </c>
      <c r="B5075" s="2" t="n">
        <v>84.89</v>
      </c>
    </row>
    <row r="5076" customFormat="false" ht="13.8" hidden="false" customHeight="false" outlineLevel="0" collapsed="false">
      <c r="A5076" s="1" t="s">
        <v>7974</v>
      </c>
      <c r="B5076" s="2" t="n">
        <v>128.16</v>
      </c>
    </row>
    <row r="5077" customFormat="false" ht="13.8" hidden="false" customHeight="false" outlineLevel="0" collapsed="false">
      <c r="A5077" s="1" t="s">
        <v>7976</v>
      </c>
      <c r="B5077" s="2" t="n">
        <v>123.66</v>
      </c>
    </row>
    <row r="5078" customFormat="false" ht="13.8" hidden="false" customHeight="false" outlineLevel="0" collapsed="false">
      <c r="A5078" s="1" t="s">
        <v>7977</v>
      </c>
      <c r="B5078" s="2" t="n">
        <v>228.93</v>
      </c>
    </row>
    <row r="5079" customFormat="false" ht="13.8" hidden="false" customHeight="false" outlineLevel="0" collapsed="false">
      <c r="A5079" s="1" t="s">
        <v>7979</v>
      </c>
      <c r="B5079" s="2" t="n">
        <v>222.85</v>
      </c>
    </row>
    <row r="5080" customFormat="false" ht="13.8" hidden="false" customHeight="false" outlineLevel="0" collapsed="false">
      <c r="A5080" s="1" t="s">
        <v>7980</v>
      </c>
      <c r="B5080" s="2" t="n">
        <v>321.47</v>
      </c>
    </row>
    <row r="5081" customFormat="false" ht="13.8" hidden="false" customHeight="false" outlineLevel="0" collapsed="false">
      <c r="A5081" s="1" t="s">
        <v>7982</v>
      </c>
      <c r="B5081" s="2" t="n">
        <v>314.72</v>
      </c>
    </row>
    <row r="5082" customFormat="false" ht="13.8" hidden="false" customHeight="false" outlineLevel="0" collapsed="false">
      <c r="A5082" s="1" t="s">
        <v>7983</v>
      </c>
      <c r="B5082" s="2" t="n">
        <v>326.3</v>
      </c>
    </row>
    <row r="5083" customFormat="false" ht="13.8" hidden="false" customHeight="false" outlineLevel="0" collapsed="false">
      <c r="A5083" s="1" t="s">
        <v>7985</v>
      </c>
      <c r="B5083" s="2" t="n">
        <v>319.53</v>
      </c>
    </row>
    <row r="5084" customFormat="false" ht="13.8" hidden="false" customHeight="false" outlineLevel="0" collapsed="false">
      <c r="A5084" s="1" t="s">
        <v>7986</v>
      </c>
      <c r="B5084" s="2" t="n">
        <v>418.66</v>
      </c>
    </row>
    <row r="5085" customFormat="false" ht="13.8" hidden="false" customHeight="false" outlineLevel="0" collapsed="false">
      <c r="A5085" s="1" t="s">
        <v>7988</v>
      </c>
      <c r="B5085" s="2" t="n">
        <v>410.91</v>
      </c>
    </row>
    <row r="5086" customFormat="false" ht="13.8" hidden="false" customHeight="false" outlineLevel="0" collapsed="false">
      <c r="A5086" s="1" t="s">
        <v>7989</v>
      </c>
      <c r="B5086" s="2" t="n">
        <v>523.3</v>
      </c>
    </row>
    <row r="5087" customFormat="false" ht="13.8" hidden="false" customHeight="false" outlineLevel="0" collapsed="false">
      <c r="A5087" s="1" t="s">
        <v>7991</v>
      </c>
      <c r="B5087" s="2" t="n">
        <v>514.56</v>
      </c>
    </row>
    <row r="5088" customFormat="false" ht="13.8" hidden="false" customHeight="false" outlineLevel="0" collapsed="false">
      <c r="A5088" s="1" t="s">
        <v>7992</v>
      </c>
      <c r="B5088" s="2" t="n">
        <v>620.22</v>
      </c>
    </row>
    <row r="5089" customFormat="false" ht="13.8" hidden="false" customHeight="false" outlineLevel="0" collapsed="false">
      <c r="A5089" s="1" t="s">
        <v>7994</v>
      </c>
      <c r="B5089" s="2" t="n">
        <v>610.32</v>
      </c>
    </row>
    <row r="5090" customFormat="false" ht="13.8" hidden="false" customHeight="false" outlineLevel="0" collapsed="false">
      <c r="A5090" s="1" t="s">
        <v>7995</v>
      </c>
      <c r="B5090" s="2" t="n">
        <v>1176.67</v>
      </c>
    </row>
    <row r="5091" customFormat="false" ht="13.8" hidden="false" customHeight="false" outlineLevel="0" collapsed="false">
      <c r="A5091" s="1" t="s">
        <v>7997</v>
      </c>
      <c r="B5091" s="2" t="n">
        <v>1165.61</v>
      </c>
    </row>
    <row r="5092" customFormat="false" ht="13.8" hidden="false" customHeight="false" outlineLevel="0" collapsed="false">
      <c r="A5092" s="1" t="s">
        <v>7998</v>
      </c>
      <c r="B5092" s="2" t="n">
        <v>1354.97</v>
      </c>
    </row>
    <row r="5093" customFormat="false" ht="13.8" hidden="false" customHeight="false" outlineLevel="0" collapsed="false">
      <c r="A5093" s="1" t="s">
        <v>8000</v>
      </c>
      <c r="B5093" s="2" t="n">
        <v>1343.03</v>
      </c>
    </row>
    <row r="5094" customFormat="false" ht="13.8" hidden="false" customHeight="false" outlineLevel="0" collapsed="false">
      <c r="A5094" s="1" t="s">
        <v>8001</v>
      </c>
      <c r="B5094" s="2" t="n">
        <v>1600.17</v>
      </c>
    </row>
    <row r="5095" customFormat="false" ht="13.8" hidden="false" customHeight="false" outlineLevel="0" collapsed="false">
      <c r="A5095" s="1" t="s">
        <v>8003</v>
      </c>
      <c r="B5095" s="2" t="n">
        <v>1586.37</v>
      </c>
    </row>
    <row r="5096" customFormat="false" ht="13.8" hidden="false" customHeight="false" outlineLevel="0" collapsed="false">
      <c r="A5096" s="1" t="s">
        <v>8004</v>
      </c>
      <c r="B5096" s="2" t="n">
        <v>2016.18</v>
      </c>
    </row>
    <row r="5097" customFormat="false" ht="13.8" hidden="false" customHeight="false" outlineLevel="0" collapsed="false">
      <c r="A5097" s="1" t="s">
        <v>8006</v>
      </c>
      <c r="B5097" s="2" t="n">
        <v>2001.17</v>
      </c>
    </row>
    <row r="5098" customFormat="false" ht="13.8" hidden="false" customHeight="false" outlineLevel="0" collapsed="false">
      <c r="A5098" s="1" t="s">
        <v>8007</v>
      </c>
      <c r="B5098" s="2" t="n">
        <v>2336.41</v>
      </c>
    </row>
    <row r="5099" customFormat="false" ht="13.8" hidden="false" customHeight="false" outlineLevel="0" collapsed="false">
      <c r="A5099" s="1" t="s">
        <v>8009</v>
      </c>
      <c r="B5099" s="2" t="n">
        <v>2319.32</v>
      </c>
    </row>
    <row r="5100" customFormat="false" ht="13.8" hidden="false" customHeight="false" outlineLevel="0" collapsed="false">
      <c r="A5100" s="1" t="s">
        <v>8010</v>
      </c>
      <c r="B5100" s="2" t="n">
        <v>2814.51</v>
      </c>
    </row>
    <row r="5101" customFormat="false" ht="13.8" hidden="false" customHeight="false" outlineLevel="0" collapsed="false">
      <c r="A5101" s="1" t="s">
        <v>8012</v>
      </c>
      <c r="B5101" s="2" t="n">
        <v>2796.24</v>
      </c>
    </row>
    <row r="5102" customFormat="false" ht="13.8" hidden="false" customHeight="false" outlineLevel="0" collapsed="false">
      <c r="A5102" s="1" t="s">
        <v>8013</v>
      </c>
      <c r="B5102" s="2" t="n">
        <v>5308.65</v>
      </c>
    </row>
    <row r="5103" customFormat="false" ht="13.8" hidden="false" customHeight="false" outlineLevel="0" collapsed="false">
      <c r="A5103" s="1" t="s">
        <v>8015</v>
      </c>
      <c r="B5103" s="2" t="n">
        <v>5285.23</v>
      </c>
    </row>
    <row r="5104" customFormat="false" ht="13.8" hidden="false" customHeight="false" outlineLevel="0" collapsed="false">
      <c r="A5104" s="1" t="s">
        <v>8016</v>
      </c>
      <c r="B5104" s="2" t="n">
        <v>153.43</v>
      </c>
    </row>
    <row r="5105" customFormat="false" ht="13.8" hidden="false" customHeight="false" outlineLevel="0" collapsed="false">
      <c r="A5105" s="1" t="s">
        <v>8018</v>
      </c>
      <c r="B5105" s="2" t="n">
        <v>149.24</v>
      </c>
    </row>
    <row r="5106" customFormat="false" ht="13.8" hidden="false" customHeight="false" outlineLevel="0" collapsed="false">
      <c r="A5106" s="1" t="s">
        <v>8019</v>
      </c>
      <c r="B5106" s="2" t="n">
        <v>284.44</v>
      </c>
    </row>
    <row r="5107" customFormat="false" ht="13.8" hidden="false" customHeight="false" outlineLevel="0" collapsed="false">
      <c r="A5107" s="1" t="s">
        <v>8021</v>
      </c>
      <c r="B5107" s="2" t="n">
        <v>279.33</v>
      </c>
    </row>
    <row r="5108" customFormat="false" ht="13.8" hidden="false" customHeight="false" outlineLevel="0" collapsed="false">
      <c r="A5108" s="1" t="s">
        <v>8022</v>
      </c>
      <c r="B5108" s="2" t="n">
        <v>408.39</v>
      </c>
    </row>
    <row r="5109" customFormat="false" ht="13.8" hidden="false" customHeight="false" outlineLevel="0" collapsed="false">
      <c r="A5109" s="1" t="s">
        <v>8024</v>
      </c>
      <c r="B5109" s="2" t="n">
        <v>402.87</v>
      </c>
    </row>
    <row r="5110" customFormat="false" ht="13.8" hidden="false" customHeight="false" outlineLevel="0" collapsed="false">
      <c r="A5110" s="1" t="s">
        <v>8025</v>
      </c>
      <c r="B5110" s="2" t="n">
        <v>646.33</v>
      </c>
    </row>
    <row r="5111" customFormat="false" ht="13.8" hidden="false" customHeight="false" outlineLevel="0" collapsed="false">
      <c r="A5111" s="1" t="s">
        <v>8027</v>
      </c>
      <c r="B5111" s="2" t="n">
        <v>638.35</v>
      </c>
    </row>
    <row r="5112" customFormat="false" ht="13.8" hidden="false" customHeight="false" outlineLevel="0" collapsed="false">
      <c r="A5112" s="1" t="s">
        <v>8028</v>
      </c>
      <c r="B5112" s="2" t="n">
        <v>823.44</v>
      </c>
    </row>
    <row r="5113" customFormat="false" ht="13.8" hidden="false" customHeight="false" outlineLevel="0" collapsed="false">
      <c r="A5113" s="1" t="s">
        <v>8030</v>
      </c>
      <c r="B5113" s="2" t="n">
        <v>813.43</v>
      </c>
    </row>
    <row r="5114" customFormat="false" ht="13.8" hidden="false" customHeight="false" outlineLevel="0" collapsed="false">
      <c r="A5114" s="1" t="s">
        <v>8031</v>
      </c>
      <c r="B5114" s="2" t="n">
        <v>1068.11</v>
      </c>
    </row>
    <row r="5115" customFormat="false" ht="13.8" hidden="false" customHeight="false" outlineLevel="0" collapsed="false">
      <c r="A5115" s="1" t="s">
        <v>8033</v>
      </c>
      <c r="B5115" s="2" t="n">
        <v>1056.93</v>
      </c>
    </row>
    <row r="5116" customFormat="false" ht="13.8" hidden="false" customHeight="false" outlineLevel="0" collapsed="false">
      <c r="A5116" s="1" t="s">
        <v>8034</v>
      </c>
      <c r="B5116" s="2" t="n">
        <v>2054.92</v>
      </c>
    </row>
    <row r="5117" customFormat="false" ht="13.8" hidden="false" customHeight="false" outlineLevel="0" collapsed="false">
      <c r="A5117" s="1" t="s">
        <v>8036</v>
      </c>
      <c r="B5117" s="2" t="n">
        <v>2042.91</v>
      </c>
    </row>
    <row r="5118" customFormat="false" ht="13.8" hidden="false" customHeight="false" outlineLevel="0" collapsed="false">
      <c r="A5118" s="1" t="s">
        <v>8037</v>
      </c>
      <c r="B5118" s="2" t="n">
        <v>2582.64</v>
      </c>
    </row>
    <row r="5119" customFormat="false" ht="13.8" hidden="false" customHeight="false" outlineLevel="0" collapsed="false">
      <c r="A5119" s="1" t="s">
        <v>8039</v>
      </c>
      <c r="B5119" s="2" t="n">
        <v>2569.23</v>
      </c>
    </row>
    <row r="5120" customFormat="false" ht="13.8" hidden="false" customHeight="false" outlineLevel="0" collapsed="false">
      <c r="A5120" s="1" t="s">
        <v>8040</v>
      </c>
      <c r="B5120" s="2" t="n">
        <v>4126.8</v>
      </c>
    </row>
    <row r="5121" customFormat="false" ht="13.8" hidden="false" customHeight="false" outlineLevel="0" collapsed="false">
      <c r="A5121" s="1" t="s">
        <v>8042</v>
      </c>
      <c r="B5121" s="2" t="n">
        <v>4112.55</v>
      </c>
    </row>
    <row r="5122" customFormat="false" ht="13.8" hidden="false" customHeight="false" outlineLevel="0" collapsed="false">
      <c r="A5122" s="1" t="s">
        <v>8043</v>
      </c>
      <c r="B5122" s="2" t="n">
        <v>4899.18</v>
      </c>
    </row>
    <row r="5123" customFormat="false" ht="13.8" hidden="false" customHeight="false" outlineLevel="0" collapsed="false">
      <c r="A5123" s="1" t="s">
        <v>8045</v>
      </c>
      <c r="B5123" s="2" t="n">
        <v>4883.26</v>
      </c>
    </row>
    <row r="5124" customFormat="false" ht="13.8" hidden="false" customHeight="false" outlineLevel="0" collapsed="false">
      <c r="A5124" s="1" t="s">
        <v>8046</v>
      </c>
      <c r="B5124" s="2" t="n">
        <v>6854.22</v>
      </c>
    </row>
    <row r="5125" customFormat="false" ht="13.8" hidden="false" customHeight="false" outlineLevel="0" collapsed="false">
      <c r="A5125" s="1" t="s">
        <v>8048</v>
      </c>
      <c r="B5125" s="2" t="n">
        <v>6837.08</v>
      </c>
    </row>
    <row r="5126" customFormat="false" ht="13.8" hidden="false" customHeight="false" outlineLevel="0" collapsed="false">
      <c r="A5126" s="1" t="s">
        <v>8049</v>
      </c>
      <c r="B5126" s="2" t="n">
        <v>8209.49</v>
      </c>
    </row>
    <row r="5127" customFormat="false" ht="13.8" hidden="false" customHeight="false" outlineLevel="0" collapsed="false">
      <c r="A5127" s="1" t="s">
        <v>8051</v>
      </c>
      <c r="B5127" s="2" t="n">
        <v>8190.58</v>
      </c>
    </row>
    <row r="5128" customFormat="false" ht="13.8" hidden="false" customHeight="false" outlineLevel="0" collapsed="false">
      <c r="A5128" s="1" t="s">
        <v>8052</v>
      </c>
      <c r="B5128" s="2" t="n">
        <v>14783.94</v>
      </c>
    </row>
    <row r="5129" customFormat="false" ht="13.8" hidden="false" customHeight="false" outlineLevel="0" collapsed="false">
      <c r="A5129" s="1" t="s">
        <v>8054</v>
      </c>
      <c r="B5129" s="2" t="n">
        <v>14763.61</v>
      </c>
    </row>
    <row r="5130" customFormat="false" ht="13.8" hidden="false" customHeight="false" outlineLevel="0" collapsed="false">
      <c r="A5130" s="1" t="s">
        <v>8055</v>
      </c>
      <c r="B5130" s="2" t="n">
        <v>16893.85</v>
      </c>
    </row>
    <row r="5131" customFormat="false" ht="13.8" hidden="false" customHeight="false" outlineLevel="0" collapsed="false">
      <c r="A5131" s="1" t="s">
        <v>8057</v>
      </c>
      <c r="B5131" s="2" t="n">
        <v>16869.67</v>
      </c>
    </row>
    <row r="5132" customFormat="false" ht="13.8" hidden="false" customHeight="false" outlineLevel="0" collapsed="false">
      <c r="A5132" s="1" t="s">
        <v>8058</v>
      </c>
      <c r="B5132" s="2" t="n">
        <v>153.43</v>
      </c>
    </row>
    <row r="5133" customFormat="false" ht="13.8" hidden="false" customHeight="false" outlineLevel="0" collapsed="false">
      <c r="A5133" s="1" t="s">
        <v>8060</v>
      </c>
      <c r="B5133" s="2" t="n">
        <v>149.24</v>
      </c>
    </row>
    <row r="5134" customFormat="false" ht="13.8" hidden="false" customHeight="false" outlineLevel="0" collapsed="false">
      <c r="A5134" s="1" t="s">
        <v>8061</v>
      </c>
      <c r="B5134" s="2" t="n">
        <v>275.44</v>
      </c>
    </row>
    <row r="5135" customFormat="false" ht="13.8" hidden="false" customHeight="false" outlineLevel="0" collapsed="false">
      <c r="A5135" s="1" t="s">
        <v>8063</v>
      </c>
      <c r="B5135" s="2" t="n">
        <v>270.33</v>
      </c>
    </row>
    <row r="5136" customFormat="false" ht="13.8" hidden="false" customHeight="false" outlineLevel="0" collapsed="false">
      <c r="A5136" s="1" t="s">
        <v>8064</v>
      </c>
      <c r="B5136" s="2" t="n">
        <v>408.35</v>
      </c>
    </row>
    <row r="5137" customFormat="false" ht="13.8" hidden="false" customHeight="false" outlineLevel="0" collapsed="false">
      <c r="A5137" s="1" t="s">
        <v>8066</v>
      </c>
      <c r="B5137" s="2" t="n">
        <v>402.83</v>
      </c>
    </row>
    <row r="5138" customFormat="false" ht="13.8" hidden="false" customHeight="false" outlineLevel="0" collapsed="false">
      <c r="A5138" s="1" t="s">
        <v>8067</v>
      </c>
      <c r="B5138" s="2" t="n">
        <v>592.34</v>
      </c>
    </row>
    <row r="5139" customFormat="false" ht="13.8" hidden="false" customHeight="false" outlineLevel="0" collapsed="false">
      <c r="A5139" s="1" t="s">
        <v>8069</v>
      </c>
      <c r="B5139" s="2" t="n">
        <v>585.69</v>
      </c>
    </row>
    <row r="5140" customFormat="false" ht="13.8" hidden="false" customHeight="false" outlineLevel="0" collapsed="false">
      <c r="A5140" s="1" t="s">
        <v>8070</v>
      </c>
      <c r="B5140" s="2" t="n">
        <v>1050.12</v>
      </c>
    </row>
    <row r="5141" customFormat="false" ht="13.8" hidden="false" customHeight="false" outlineLevel="0" collapsed="false">
      <c r="A5141" s="1" t="s">
        <v>8072</v>
      </c>
      <c r="B5141" s="2" t="n">
        <v>1041.54</v>
      </c>
    </row>
    <row r="5142" customFormat="false" ht="13.8" hidden="false" customHeight="false" outlineLevel="0" collapsed="false">
      <c r="A5142" s="1" t="s">
        <v>8073</v>
      </c>
      <c r="B5142" s="2" t="n">
        <v>1477.38</v>
      </c>
    </row>
    <row r="5143" customFormat="false" ht="13.8" hidden="false" customHeight="false" outlineLevel="0" collapsed="false">
      <c r="A5143" s="1" t="s">
        <v>8075</v>
      </c>
      <c r="B5143" s="2" t="n">
        <v>1466.77</v>
      </c>
    </row>
    <row r="5144" customFormat="false" ht="13.8" hidden="false" customHeight="false" outlineLevel="0" collapsed="false">
      <c r="A5144" s="1" t="s">
        <v>8076</v>
      </c>
      <c r="B5144" s="2" t="n">
        <v>2103.33</v>
      </c>
    </row>
    <row r="5145" customFormat="false" ht="13.8" hidden="false" customHeight="false" outlineLevel="0" collapsed="false">
      <c r="A5145" s="1" t="s">
        <v>8078</v>
      </c>
      <c r="B5145" s="2" t="n">
        <v>2091.36</v>
      </c>
    </row>
    <row r="5146" customFormat="false" ht="13.8" hidden="false" customHeight="false" outlineLevel="0" collapsed="false">
      <c r="A5146" s="1" t="s">
        <v>8079</v>
      </c>
      <c r="B5146" s="2" t="n">
        <v>3221.8</v>
      </c>
    </row>
    <row r="5147" customFormat="false" ht="13.8" hidden="false" customHeight="false" outlineLevel="0" collapsed="false">
      <c r="A5147" s="1" t="s">
        <v>8081</v>
      </c>
      <c r="B5147" s="2" t="n">
        <v>3209.19</v>
      </c>
    </row>
    <row r="5148" customFormat="false" ht="13.8" hidden="false" customHeight="false" outlineLevel="0" collapsed="false">
      <c r="A5148" s="1" t="s">
        <v>8082</v>
      </c>
      <c r="B5148" s="2" t="n">
        <v>5619.28</v>
      </c>
    </row>
    <row r="5149" customFormat="false" ht="13.8" hidden="false" customHeight="false" outlineLevel="0" collapsed="false">
      <c r="A5149" s="1" t="s">
        <v>8084</v>
      </c>
      <c r="B5149" s="2" t="n">
        <v>5604.38</v>
      </c>
    </row>
    <row r="5150" customFormat="false" ht="13.8" hidden="false" customHeight="false" outlineLevel="0" collapsed="false">
      <c r="A5150" s="1" t="s">
        <v>8085</v>
      </c>
      <c r="B5150" s="2" t="n">
        <v>6417.19</v>
      </c>
    </row>
    <row r="5151" customFormat="false" ht="13.8" hidden="false" customHeight="false" outlineLevel="0" collapsed="false">
      <c r="A5151" s="1" t="s">
        <v>8087</v>
      </c>
      <c r="B5151" s="2" t="n">
        <v>6401.45</v>
      </c>
    </row>
    <row r="5152" customFormat="false" ht="13.8" hidden="false" customHeight="false" outlineLevel="0" collapsed="false">
      <c r="A5152" s="1" t="s">
        <v>8088</v>
      </c>
      <c r="B5152" s="2" t="n">
        <v>7772.39</v>
      </c>
    </row>
    <row r="5153" customFormat="false" ht="13.8" hidden="false" customHeight="false" outlineLevel="0" collapsed="false">
      <c r="A5153" s="1" t="s">
        <v>8090</v>
      </c>
      <c r="B5153" s="2" t="n">
        <v>7754.69</v>
      </c>
    </row>
    <row r="5154" customFormat="false" ht="13.8" hidden="false" customHeight="false" outlineLevel="0" collapsed="false">
      <c r="A5154" s="1" t="s">
        <v>8091</v>
      </c>
      <c r="B5154" s="2" t="n">
        <v>12585.09</v>
      </c>
    </row>
    <row r="5155" customFormat="false" ht="13.8" hidden="false" customHeight="false" outlineLevel="0" collapsed="false">
      <c r="A5155" s="1" t="s">
        <v>8093</v>
      </c>
      <c r="B5155" s="2" t="n">
        <v>12566.16</v>
      </c>
    </row>
    <row r="5156" customFormat="false" ht="13.8" hidden="false" customHeight="false" outlineLevel="0" collapsed="false">
      <c r="A5156" s="1" t="s">
        <v>8094</v>
      </c>
      <c r="B5156" s="2" t="n">
        <v>14651.1</v>
      </c>
    </row>
    <row r="5157" customFormat="false" ht="13.8" hidden="false" customHeight="false" outlineLevel="0" collapsed="false">
      <c r="A5157" s="1" t="s">
        <v>8096</v>
      </c>
      <c r="B5157" s="2" t="n">
        <v>14630.11</v>
      </c>
    </row>
    <row r="5158" customFormat="false" ht="13.8" hidden="false" customHeight="false" outlineLevel="0" collapsed="false">
      <c r="A5158" s="1" t="s">
        <v>8097</v>
      </c>
      <c r="B5158" s="2" t="n">
        <v>17711.09</v>
      </c>
    </row>
    <row r="5159" customFormat="false" ht="13.8" hidden="false" customHeight="false" outlineLevel="0" collapsed="false">
      <c r="A5159" s="1" t="s">
        <v>8099</v>
      </c>
      <c r="B5159" s="2" t="n">
        <v>17688.68</v>
      </c>
    </row>
    <row r="5160" customFormat="false" ht="13.8" hidden="false" customHeight="false" outlineLevel="0" collapsed="false">
      <c r="A5160" s="1" t="s">
        <v>8100</v>
      </c>
      <c r="B5160" s="2" t="n">
        <v>30167.96</v>
      </c>
    </row>
    <row r="5161" customFormat="false" ht="13.8" hidden="false" customHeight="false" outlineLevel="0" collapsed="false">
      <c r="A5161" s="1" t="s">
        <v>8102</v>
      </c>
      <c r="B5161" s="2" t="n">
        <v>30140.2</v>
      </c>
    </row>
    <row r="5162" customFormat="false" ht="13.8" hidden="false" customHeight="false" outlineLevel="0" collapsed="false">
      <c r="A5162" s="1" t="s">
        <v>8103</v>
      </c>
      <c r="B5162" s="2" t="n">
        <v>74.17</v>
      </c>
    </row>
    <row r="5163" customFormat="false" ht="13.8" hidden="false" customHeight="false" outlineLevel="0" collapsed="false">
      <c r="A5163" s="1" t="s">
        <v>8105</v>
      </c>
      <c r="B5163" s="2" t="n">
        <v>71.61</v>
      </c>
    </row>
    <row r="5164" customFormat="false" ht="13.8" hidden="false" customHeight="false" outlineLevel="0" collapsed="false">
      <c r="A5164" s="1" t="s">
        <v>8106</v>
      </c>
      <c r="B5164" s="2" t="n">
        <v>73.44</v>
      </c>
    </row>
    <row r="5165" customFormat="false" ht="13.8" hidden="false" customHeight="false" outlineLevel="0" collapsed="false">
      <c r="A5165" s="1" t="s">
        <v>8108</v>
      </c>
      <c r="B5165" s="2" t="n">
        <v>70.97</v>
      </c>
    </row>
    <row r="5166" customFormat="false" ht="13.8" hidden="false" customHeight="false" outlineLevel="0" collapsed="false">
      <c r="A5166" s="1" t="s">
        <v>8109</v>
      </c>
      <c r="B5166" s="2" t="n">
        <v>220.2</v>
      </c>
    </row>
    <row r="5167" customFormat="false" ht="13.8" hidden="false" customHeight="false" outlineLevel="0" collapsed="false">
      <c r="A5167" s="1" t="s">
        <v>8111</v>
      </c>
      <c r="B5167" s="2" t="n">
        <v>216.85</v>
      </c>
    </row>
    <row r="5168" customFormat="false" ht="13.8" hidden="false" customHeight="false" outlineLevel="0" collapsed="false">
      <c r="A5168" s="1" t="s">
        <v>8112</v>
      </c>
      <c r="B5168" s="2" t="n">
        <v>235.7</v>
      </c>
    </row>
    <row r="5169" customFormat="false" ht="13.8" hidden="false" customHeight="false" outlineLevel="0" collapsed="false">
      <c r="A5169" s="1" t="s">
        <v>8114</v>
      </c>
      <c r="B5169" s="2" t="n">
        <v>231.22</v>
      </c>
    </row>
    <row r="5170" customFormat="false" ht="13.8" hidden="false" customHeight="false" outlineLevel="0" collapsed="false">
      <c r="A5170" s="1" t="s">
        <v>8115</v>
      </c>
      <c r="B5170" s="2" t="n">
        <v>236.66</v>
      </c>
    </row>
    <row r="5171" customFormat="false" ht="13.8" hidden="false" customHeight="false" outlineLevel="0" collapsed="false">
      <c r="A5171" s="1" t="s">
        <v>8117</v>
      </c>
      <c r="B5171" s="2" t="n">
        <v>232.04</v>
      </c>
    </row>
    <row r="5172" customFormat="false" ht="13.8" hidden="false" customHeight="false" outlineLevel="0" collapsed="false">
      <c r="A5172" s="1" t="s">
        <v>8118</v>
      </c>
      <c r="B5172" s="2" t="n">
        <v>404.36</v>
      </c>
    </row>
    <row r="5173" customFormat="false" ht="13.8" hidden="false" customHeight="false" outlineLevel="0" collapsed="false">
      <c r="A5173" s="1" t="s">
        <v>8120</v>
      </c>
      <c r="B5173" s="2" t="n">
        <v>398.27</v>
      </c>
    </row>
    <row r="5174" customFormat="false" ht="13.8" hidden="false" customHeight="false" outlineLevel="0" collapsed="false">
      <c r="A5174" s="1" t="s">
        <v>8121</v>
      </c>
      <c r="B5174" s="2" t="n">
        <v>409.71</v>
      </c>
    </row>
    <row r="5175" customFormat="false" ht="13.8" hidden="false" customHeight="false" outlineLevel="0" collapsed="false">
      <c r="A5175" s="1" t="s">
        <v>8123</v>
      </c>
      <c r="B5175" s="2" t="n">
        <v>403.59</v>
      </c>
    </row>
    <row r="5176" customFormat="false" ht="13.8" hidden="false" customHeight="false" outlineLevel="0" collapsed="false">
      <c r="A5176" s="1" t="s">
        <v>8124</v>
      </c>
      <c r="B5176" s="2" t="n">
        <v>532.49</v>
      </c>
    </row>
    <row r="5177" customFormat="false" ht="13.8" hidden="false" customHeight="false" outlineLevel="0" collapsed="false">
      <c r="A5177" s="1" t="s">
        <v>8126</v>
      </c>
      <c r="B5177" s="2" t="n">
        <v>525.28</v>
      </c>
    </row>
    <row r="5178" customFormat="false" ht="13.8" hidden="false" customHeight="false" outlineLevel="0" collapsed="false">
      <c r="A5178" s="1" t="s">
        <v>8127</v>
      </c>
      <c r="B5178" s="2" t="n">
        <v>953.36</v>
      </c>
    </row>
    <row r="5179" customFormat="false" ht="13.8" hidden="false" customHeight="false" outlineLevel="0" collapsed="false">
      <c r="A5179" s="1" t="s">
        <v>8129</v>
      </c>
      <c r="B5179" s="2" t="n">
        <v>945.28</v>
      </c>
    </row>
    <row r="5180" customFormat="false" ht="13.8" hidden="false" customHeight="false" outlineLevel="0" collapsed="false">
      <c r="A5180" s="1" t="s">
        <v>8130</v>
      </c>
      <c r="B5180" s="2" t="n">
        <v>1156.64</v>
      </c>
    </row>
    <row r="5181" customFormat="false" ht="13.8" hidden="false" customHeight="false" outlineLevel="0" collapsed="false">
      <c r="A5181" s="1" t="s">
        <v>8132</v>
      </c>
      <c r="B5181" s="2" t="n">
        <v>1147.67</v>
      </c>
    </row>
    <row r="5182" customFormat="false" ht="13.8" hidden="false" customHeight="false" outlineLevel="0" collapsed="false">
      <c r="A5182" s="1" t="s">
        <v>8133</v>
      </c>
      <c r="B5182" s="2" t="n">
        <v>1161.75</v>
      </c>
    </row>
    <row r="5183" customFormat="false" ht="13.8" hidden="false" customHeight="false" outlineLevel="0" collapsed="false">
      <c r="A5183" s="1" t="s">
        <v>8135</v>
      </c>
      <c r="B5183" s="2" t="n">
        <v>1152.34</v>
      </c>
    </row>
    <row r="5184" customFormat="false" ht="13.8" hidden="false" customHeight="false" outlineLevel="0" collapsed="false">
      <c r="A5184" s="1" t="s">
        <v>8136</v>
      </c>
      <c r="B5184" s="2" t="n">
        <v>3757.98</v>
      </c>
    </row>
    <row r="5185" customFormat="false" ht="13.8" hidden="false" customHeight="false" outlineLevel="0" collapsed="false">
      <c r="A5185" s="1" t="s">
        <v>8138</v>
      </c>
      <c r="B5185" s="2" t="n">
        <v>3747.71</v>
      </c>
    </row>
    <row r="5186" customFormat="false" ht="13.8" hidden="false" customHeight="false" outlineLevel="0" collapsed="false">
      <c r="A5186" s="1" t="s">
        <v>8139</v>
      </c>
      <c r="B5186" s="2" t="n">
        <v>4482.66</v>
      </c>
    </row>
    <row r="5187" customFormat="false" ht="13.8" hidden="false" customHeight="false" outlineLevel="0" collapsed="false">
      <c r="A5187" s="1" t="s">
        <v>8141</v>
      </c>
      <c r="B5187" s="2" t="n">
        <v>4470.89</v>
      </c>
    </row>
    <row r="5188" customFormat="false" ht="13.8" hidden="false" customHeight="false" outlineLevel="0" collapsed="false">
      <c r="A5188" s="1" t="s">
        <v>8142</v>
      </c>
      <c r="B5188" s="2" t="n">
        <v>4840.81</v>
      </c>
    </row>
    <row r="5189" customFormat="false" ht="13.8" hidden="false" customHeight="false" outlineLevel="0" collapsed="false">
      <c r="A5189" s="1" t="s">
        <v>8144</v>
      </c>
      <c r="B5189" s="2" t="n">
        <v>4828</v>
      </c>
    </row>
    <row r="5190" customFormat="false" ht="13.8" hidden="false" customHeight="false" outlineLevel="0" collapsed="false">
      <c r="A5190" s="1" t="s">
        <v>8145</v>
      </c>
      <c r="B5190" s="2" t="n">
        <v>5629.06</v>
      </c>
    </row>
    <row r="5191" customFormat="false" ht="13.8" hidden="false" customHeight="false" outlineLevel="0" collapsed="false">
      <c r="A5191" s="1" t="s">
        <v>8147</v>
      </c>
      <c r="B5191" s="2" t="n">
        <v>5614.6</v>
      </c>
    </row>
    <row r="5192" customFormat="false" ht="13.8" hidden="false" customHeight="false" outlineLevel="0" collapsed="false">
      <c r="A5192" s="1" t="s">
        <v>8148</v>
      </c>
      <c r="B5192" s="2" t="n">
        <v>7414.81</v>
      </c>
    </row>
    <row r="5193" customFormat="false" ht="13.8" hidden="false" customHeight="false" outlineLevel="0" collapsed="false">
      <c r="A5193" s="1" t="s">
        <v>8150</v>
      </c>
      <c r="B5193" s="2" t="n">
        <v>7399.13</v>
      </c>
    </row>
    <row r="5194" customFormat="false" ht="13.8" hidden="false" customHeight="false" outlineLevel="0" collapsed="false">
      <c r="A5194" s="1" t="s">
        <v>8151</v>
      </c>
      <c r="B5194" s="2" t="n">
        <v>9771.19</v>
      </c>
    </row>
    <row r="5195" customFormat="false" ht="13.8" hidden="false" customHeight="false" outlineLevel="0" collapsed="false">
      <c r="A5195" s="1" t="s">
        <v>8153</v>
      </c>
      <c r="B5195" s="2" t="n">
        <v>9752.3</v>
      </c>
    </row>
    <row r="5196" customFormat="false" ht="13.8" hidden="false" customHeight="false" outlineLevel="0" collapsed="false">
      <c r="A5196" s="1" t="s">
        <v>8154</v>
      </c>
      <c r="B5196" s="2" t="n">
        <v>73.13</v>
      </c>
    </row>
    <row r="5197" customFormat="false" ht="13.8" hidden="false" customHeight="false" outlineLevel="0" collapsed="false">
      <c r="A5197" s="1" t="s">
        <v>8156</v>
      </c>
      <c r="B5197" s="2" t="n">
        <v>70.7</v>
      </c>
    </row>
    <row r="5198" customFormat="false" ht="13.8" hidden="false" customHeight="false" outlineLevel="0" collapsed="false">
      <c r="A5198" s="1" t="s">
        <v>8157</v>
      </c>
      <c r="B5198" s="2" t="n">
        <v>73.58</v>
      </c>
    </row>
    <row r="5199" customFormat="false" ht="13.8" hidden="false" customHeight="false" outlineLevel="0" collapsed="false">
      <c r="A5199" s="1" t="s">
        <v>8159</v>
      </c>
      <c r="B5199" s="2" t="n">
        <v>71.1</v>
      </c>
    </row>
    <row r="5200" customFormat="false" ht="13.8" hidden="false" customHeight="false" outlineLevel="0" collapsed="false">
      <c r="A5200" s="1" t="s">
        <v>8160</v>
      </c>
      <c r="B5200" s="2" t="n">
        <v>132.77</v>
      </c>
    </row>
    <row r="5201" customFormat="false" ht="13.8" hidden="false" customHeight="false" outlineLevel="0" collapsed="false">
      <c r="A5201" s="1" t="s">
        <v>8162</v>
      </c>
      <c r="B5201" s="2" t="n">
        <v>128.78</v>
      </c>
    </row>
    <row r="5202" customFormat="false" ht="13.8" hidden="false" customHeight="false" outlineLevel="0" collapsed="false">
      <c r="A5202" s="1" t="s">
        <v>8163</v>
      </c>
      <c r="B5202" s="2" t="n">
        <v>236.31</v>
      </c>
    </row>
    <row r="5203" customFormat="false" ht="13.8" hidden="false" customHeight="false" outlineLevel="0" collapsed="false">
      <c r="A5203" s="1" t="s">
        <v>8165</v>
      </c>
      <c r="B5203" s="2" t="n">
        <v>231.74</v>
      </c>
    </row>
    <row r="5204" customFormat="false" ht="13.8" hidden="false" customHeight="false" outlineLevel="0" collapsed="false">
      <c r="A5204" s="1" t="s">
        <v>8166</v>
      </c>
      <c r="B5204" s="2" t="n">
        <v>289.49</v>
      </c>
    </row>
    <row r="5205" customFormat="false" ht="13.8" hidden="false" customHeight="false" outlineLevel="0" collapsed="false">
      <c r="A5205" s="1" t="s">
        <v>8168</v>
      </c>
      <c r="B5205" s="2" t="n">
        <v>284.46</v>
      </c>
    </row>
    <row r="5206" customFormat="false" ht="13.8" hidden="false" customHeight="false" outlineLevel="0" collapsed="false">
      <c r="A5206" s="1" t="s">
        <v>8169</v>
      </c>
      <c r="B5206" s="2" t="n">
        <v>404.82</v>
      </c>
    </row>
    <row r="5207" customFormat="false" ht="13.8" hidden="false" customHeight="false" outlineLevel="0" collapsed="false">
      <c r="A5207" s="1" t="s">
        <v>8171</v>
      </c>
      <c r="B5207" s="2" t="n">
        <v>398.71</v>
      </c>
    </row>
    <row r="5208" customFormat="false" ht="13.8" hidden="false" customHeight="false" outlineLevel="0" collapsed="false">
      <c r="A5208" s="1" t="s">
        <v>8172</v>
      </c>
      <c r="B5208" s="2" t="n">
        <v>411.13</v>
      </c>
    </row>
    <row r="5209" customFormat="false" ht="13.8" hidden="false" customHeight="false" outlineLevel="0" collapsed="false">
      <c r="A5209" s="1" t="s">
        <v>8174</v>
      </c>
      <c r="B5209" s="2" t="n">
        <v>404.96</v>
      </c>
    </row>
    <row r="5210" customFormat="false" ht="13.8" hidden="false" customHeight="false" outlineLevel="0" collapsed="false">
      <c r="A5210" s="1" t="s">
        <v>8175</v>
      </c>
      <c r="B5210" s="2" t="n">
        <v>535.52</v>
      </c>
    </row>
    <row r="5211" customFormat="false" ht="13.8" hidden="false" customHeight="false" outlineLevel="0" collapsed="false">
      <c r="A5211" s="1" t="s">
        <v>8177</v>
      </c>
      <c r="B5211" s="2" t="n">
        <v>528.19</v>
      </c>
    </row>
    <row r="5212" customFormat="false" ht="13.8" hidden="false" customHeight="false" outlineLevel="0" collapsed="false">
      <c r="A5212" s="1" t="s">
        <v>8178</v>
      </c>
      <c r="B5212" s="2" t="n">
        <v>957.01</v>
      </c>
    </row>
    <row r="5213" customFormat="false" ht="13.8" hidden="false" customHeight="false" outlineLevel="0" collapsed="false">
      <c r="A5213" s="1" t="s">
        <v>8180</v>
      </c>
      <c r="B5213" s="2" t="n">
        <v>948.79</v>
      </c>
    </row>
    <row r="5214" customFormat="false" ht="13.8" hidden="false" customHeight="false" outlineLevel="0" collapsed="false">
      <c r="A5214" s="1" t="s">
        <v>8181</v>
      </c>
      <c r="B5214" s="2" t="n">
        <v>1161.21</v>
      </c>
    </row>
    <row r="5215" customFormat="false" ht="13.8" hidden="false" customHeight="false" outlineLevel="0" collapsed="false">
      <c r="A5215" s="1" t="s">
        <v>8183</v>
      </c>
      <c r="B5215" s="2" t="n">
        <v>1152.08</v>
      </c>
    </row>
    <row r="5216" customFormat="false" ht="13.8" hidden="false" customHeight="false" outlineLevel="0" collapsed="false">
      <c r="A5216" s="1" t="s">
        <v>8184</v>
      </c>
      <c r="B5216" s="2" t="n">
        <v>1169.84</v>
      </c>
    </row>
    <row r="5217" customFormat="false" ht="13.8" hidden="false" customHeight="false" outlineLevel="0" collapsed="false">
      <c r="A5217" s="1" t="s">
        <v>8186</v>
      </c>
      <c r="B5217" s="2" t="n">
        <v>1160.12</v>
      </c>
    </row>
    <row r="5218" customFormat="false" ht="13.8" hidden="false" customHeight="false" outlineLevel="0" collapsed="false">
      <c r="A5218" s="1" t="s">
        <v>8187</v>
      </c>
      <c r="B5218" s="2" t="n">
        <v>3770.2</v>
      </c>
    </row>
    <row r="5219" customFormat="false" ht="13.8" hidden="false" customHeight="false" outlineLevel="0" collapsed="false">
      <c r="A5219" s="1" t="s">
        <v>8189</v>
      </c>
      <c r="B5219" s="2" t="n">
        <v>3759.46</v>
      </c>
    </row>
    <row r="5220" customFormat="false" ht="13.8" hidden="false" customHeight="false" outlineLevel="0" collapsed="false">
      <c r="A5220" s="1" t="s">
        <v>8190</v>
      </c>
      <c r="B5220" s="2" t="n">
        <v>4502.96</v>
      </c>
    </row>
    <row r="5221" customFormat="false" ht="13.8" hidden="false" customHeight="false" outlineLevel="0" collapsed="false">
      <c r="A5221" s="1" t="s">
        <v>8192</v>
      </c>
      <c r="B5221" s="2" t="n">
        <v>4490.42</v>
      </c>
    </row>
    <row r="5222" customFormat="false" ht="13.8" hidden="false" customHeight="false" outlineLevel="0" collapsed="false">
      <c r="A5222" s="1" t="s">
        <v>8193</v>
      </c>
      <c r="B5222" s="2" t="n">
        <v>4863.93</v>
      </c>
    </row>
    <row r="5223" customFormat="false" ht="13.8" hidden="false" customHeight="false" outlineLevel="0" collapsed="false">
      <c r="A5223" s="1" t="s">
        <v>8195</v>
      </c>
      <c r="B5223" s="2" t="n">
        <v>4850.22</v>
      </c>
    </row>
    <row r="5224" customFormat="false" ht="13.8" hidden="false" customHeight="false" outlineLevel="0" collapsed="false">
      <c r="A5224" s="1" t="s">
        <v>8196</v>
      </c>
      <c r="B5224" s="2" t="n">
        <v>5663.38</v>
      </c>
    </row>
    <row r="5225" customFormat="false" ht="13.8" hidden="false" customHeight="false" outlineLevel="0" collapsed="false">
      <c r="A5225" s="1" t="s">
        <v>8198</v>
      </c>
      <c r="B5225" s="2" t="n">
        <v>5647.6</v>
      </c>
    </row>
    <row r="5226" customFormat="false" ht="13.8" hidden="false" customHeight="false" outlineLevel="0" collapsed="false">
      <c r="A5226" s="1" t="s">
        <v>8199</v>
      </c>
      <c r="B5226" s="2" t="n">
        <v>7492.34</v>
      </c>
    </row>
    <row r="5227" customFormat="false" ht="13.8" hidden="false" customHeight="false" outlineLevel="0" collapsed="false">
      <c r="A5227" s="1" t="s">
        <v>8201</v>
      </c>
      <c r="B5227" s="2" t="n">
        <v>7474.01</v>
      </c>
    </row>
    <row r="5228" customFormat="false" ht="13.8" hidden="false" customHeight="false" outlineLevel="0" collapsed="false">
      <c r="A5228" s="1" t="s">
        <v>8202</v>
      </c>
      <c r="B5228" s="2" t="n">
        <v>9875.96</v>
      </c>
    </row>
    <row r="5229" customFormat="false" ht="13.8" hidden="false" customHeight="false" outlineLevel="0" collapsed="false">
      <c r="A5229" s="1" t="s">
        <v>8204</v>
      </c>
      <c r="B5229" s="2" t="n">
        <v>9853.43</v>
      </c>
    </row>
    <row r="5230" customFormat="false" ht="13.8" hidden="false" customHeight="false" outlineLevel="0" collapsed="false">
      <c r="A5230" s="1" t="s">
        <v>8205</v>
      </c>
      <c r="B5230" s="2" t="n">
        <v>3753.37</v>
      </c>
    </row>
    <row r="5231" customFormat="false" ht="13.8" hidden="false" customHeight="false" outlineLevel="0" collapsed="false">
      <c r="A5231" s="1" t="s">
        <v>8207</v>
      </c>
      <c r="B5231" s="2" t="n">
        <v>3542.94</v>
      </c>
    </row>
    <row r="5232" customFormat="false" ht="13.8" hidden="false" customHeight="false" outlineLevel="0" collapsed="false">
      <c r="A5232" s="1" t="s">
        <v>8208</v>
      </c>
      <c r="B5232" s="2" t="n">
        <v>3936.03</v>
      </c>
    </row>
    <row r="5233" customFormat="false" ht="13.8" hidden="false" customHeight="false" outlineLevel="0" collapsed="false">
      <c r="A5233" s="1" t="s">
        <v>8210</v>
      </c>
      <c r="B5233" s="2" t="n">
        <v>3714.12</v>
      </c>
    </row>
    <row r="5234" customFormat="false" ht="13.8" hidden="false" customHeight="false" outlineLevel="0" collapsed="false">
      <c r="A5234" s="1" t="s">
        <v>8211</v>
      </c>
      <c r="B5234" s="2" t="n">
        <v>4405.87</v>
      </c>
    </row>
    <row r="5235" customFormat="false" ht="13.8" hidden="false" customHeight="false" outlineLevel="0" collapsed="false">
      <c r="A5235" s="1" t="s">
        <v>8213</v>
      </c>
      <c r="B5235" s="2" t="n">
        <v>4161.61</v>
      </c>
    </row>
    <row r="5236" customFormat="false" ht="13.8" hidden="false" customHeight="false" outlineLevel="0" collapsed="false">
      <c r="A5236" s="1" t="s">
        <v>8214</v>
      </c>
      <c r="B5236" s="2" t="n">
        <v>4907.6</v>
      </c>
    </row>
    <row r="5237" customFormat="false" ht="13.8" hidden="false" customHeight="false" outlineLevel="0" collapsed="false">
      <c r="A5237" s="1" t="s">
        <v>8216</v>
      </c>
      <c r="B5237" s="2" t="n">
        <v>4633.05</v>
      </c>
    </row>
    <row r="5238" customFormat="false" ht="13.8" hidden="false" customHeight="false" outlineLevel="0" collapsed="false">
      <c r="A5238" s="1" t="s">
        <v>8217</v>
      </c>
      <c r="B5238" s="2" t="n">
        <v>5331.2</v>
      </c>
    </row>
    <row r="5239" customFormat="false" ht="13.8" hidden="false" customHeight="false" outlineLevel="0" collapsed="false">
      <c r="A5239" s="1" t="s">
        <v>8219</v>
      </c>
      <c r="B5239" s="2" t="n">
        <v>5030.62</v>
      </c>
    </row>
    <row r="5240" customFormat="false" ht="13.8" hidden="false" customHeight="false" outlineLevel="0" collapsed="false">
      <c r="A5240" s="1" t="s">
        <v>8220</v>
      </c>
      <c r="B5240" s="2" t="n">
        <v>6115.49</v>
      </c>
    </row>
    <row r="5241" customFormat="false" ht="13.8" hidden="false" customHeight="false" outlineLevel="0" collapsed="false">
      <c r="A5241" s="1" t="s">
        <v>8222</v>
      </c>
      <c r="B5241" s="2" t="n">
        <v>5768.99</v>
      </c>
    </row>
    <row r="5242" customFormat="false" ht="13.8" hidden="false" customHeight="false" outlineLevel="0" collapsed="false">
      <c r="A5242" s="1" t="s">
        <v>8223</v>
      </c>
      <c r="B5242" s="2" t="n">
        <v>6777.69</v>
      </c>
    </row>
    <row r="5243" customFormat="false" ht="13.8" hidden="false" customHeight="false" outlineLevel="0" collapsed="false">
      <c r="A5243" s="1" t="s">
        <v>8225</v>
      </c>
      <c r="B5243" s="2" t="n">
        <v>6395.04</v>
      </c>
    </row>
    <row r="5244" customFormat="false" ht="13.8" hidden="false" customHeight="false" outlineLevel="0" collapsed="false">
      <c r="A5244" s="1" t="s">
        <v>8226</v>
      </c>
      <c r="B5244" s="2" t="n">
        <v>7453.1</v>
      </c>
    </row>
    <row r="5245" customFormat="false" ht="13.8" hidden="false" customHeight="false" outlineLevel="0" collapsed="false">
      <c r="A5245" s="1" t="s">
        <v>8228</v>
      </c>
      <c r="B5245" s="2" t="n">
        <v>7034.25</v>
      </c>
    </row>
    <row r="5246" customFormat="false" ht="13.8" hidden="false" customHeight="false" outlineLevel="0" collapsed="false">
      <c r="A5246" s="1" t="s">
        <v>8229</v>
      </c>
      <c r="B5246" s="2" t="n">
        <v>8311.96</v>
      </c>
    </row>
    <row r="5247" customFormat="false" ht="13.8" hidden="false" customHeight="false" outlineLevel="0" collapsed="false">
      <c r="A5247" s="1" t="s">
        <v>8231</v>
      </c>
      <c r="B5247" s="2" t="n">
        <v>7845.55</v>
      </c>
    </row>
    <row r="5248" customFormat="false" ht="13.8" hidden="false" customHeight="false" outlineLevel="0" collapsed="false">
      <c r="A5248" s="1" t="s">
        <v>8232</v>
      </c>
      <c r="B5248" s="2" t="n">
        <v>2750.41</v>
      </c>
    </row>
    <row r="5249" customFormat="false" ht="13.8" hidden="false" customHeight="false" outlineLevel="0" collapsed="false">
      <c r="A5249" s="1" t="s">
        <v>8234</v>
      </c>
      <c r="B5249" s="2" t="n">
        <v>2594.34</v>
      </c>
    </row>
    <row r="5250" customFormat="false" ht="13.8" hidden="false" customHeight="false" outlineLevel="0" collapsed="false">
      <c r="A5250" s="1" t="s">
        <v>8235</v>
      </c>
      <c r="B5250" s="2" t="n">
        <v>3159.51</v>
      </c>
    </row>
    <row r="5251" customFormat="false" ht="13.8" hidden="false" customHeight="false" outlineLevel="0" collapsed="false">
      <c r="A5251" s="1" t="s">
        <v>8237</v>
      </c>
      <c r="B5251" s="2" t="n">
        <v>2982.95</v>
      </c>
    </row>
    <row r="5252" customFormat="false" ht="13.8" hidden="false" customHeight="false" outlineLevel="0" collapsed="false">
      <c r="A5252" s="1" t="s">
        <v>8238</v>
      </c>
      <c r="B5252" s="2" t="n">
        <v>3423.94</v>
      </c>
    </row>
    <row r="5253" customFormat="false" ht="13.8" hidden="false" customHeight="false" outlineLevel="0" collapsed="false">
      <c r="A5253" s="1" t="s">
        <v>8240</v>
      </c>
      <c r="B5253" s="2" t="n">
        <v>3231.98</v>
      </c>
    </row>
    <row r="5254" customFormat="false" ht="13.8" hidden="false" customHeight="false" outlineLevel="0" collapsed="false">
      <c r="A5254" s="1" t="s">
        <v>8241</v>
      </c>
      <c r="B5254" s="2" t="n">
        <v>3862.36</v>
      </c>
    </row>
    <row r="5255" customFormat="false" ht="13.8" hidden="false" customHeight="false" outlineLevel="0" collapsed="false">
      <c r="A5255" s="1" t="s">
        <v>8243</v>
      </c>
      <c r="B5255" s="2" t="n">
        <v>3642.58</v>
      </c>
    </row>
    <row r="5256" customFormat="false" ht="13.8" hidden="false" customHeight="false" outlineLevel="0" collapsed="false">
      <c r="A5256" s="1" t="s">
        <v>8244</v>
      </c>
      <c r="B5256" s="2" t="n">
        <v>4522.98</v>
      </c>
    </row>
    <row r="5257" customFormat="false" ht="13.8" hidden="false" customHeight="false" outlineLevel="0" collapsed="false">
      <c r="A5257" s="1" t="s">
        <v>8246</v>
      </c>
      <c r="B5257" s="2" t="n">
        <v>4268.34</v>
      </c>
    </row>
    <row r="5258" customFormat="false" ht="13.8" hidden="false" customHeight="false" outlineLevel="0" collapsed="false">
      <c r="A5258" s="1" t="s">
        <v>8247</v>
      </c>
      <c r="B5258" s="2" t="n">
        <v>4995.55</v>
      </c>
    </row>
    <row r="5259" customFormat="false" ht="13.8" hidden="false" customHeight="false" outlineLevel="0" collapsed="false">
      <c r="A5259" s="1" t="s">
        <v>8249</v>
      </c>
      <c r="B5259" s="2" t="n">
        <v>4709.75</v>
      </c>
    </row>
    <row r="5260" customFormat="false" ht="13.8" hidden="false" customHeight="false" outlineLevel="0" collapsed="false">
      <c r="A5260" s="1" t="s">
        <v>8250</v>
      </c>
      <c r="B5260" s="2" t="n">
        <v>5418.19</v>
      </c>
    </row>
    <row r="5261" customFormat="false" ht="13.8" hidden="false" customHeight="false" outlineLevel="0" collapsed="false">
      <c r="A5261" s="1" t="s">
        <v>8252</v>
      </c>
      <c r="B5261" s="2" t="n">
        <v>5109.11</v>
      </c>
    </row>
    <row r="5262" customFormat="false" ht="13.8" hidden="false" customHeight="false" outlineLevel="0" collapsed="false">
      <c r="A5262" s="1" t="s">
        <v>8253</v>
      </c>
      <c r="B5262" s="2" t="n">
        <v>5848.58</v>
      </c>
    </row>
    <row r="5263" customFormat="false" ht="13.8" hidden="false" customHeight="false" outlineLevel="0" collapsed="false">
      <c r="A5263" s="1" t="s">
        <v>8255</v>
      </c>
      <c r="B5263" s="2" t="n">
        <v>5516.8</v>
      </c>
    </row>
    <row r="5264" customFormat="false" ht="13.8" hidden="false" customHeight="false" outlineLevel="0" collapsed="false">
      <c r="A5264" s="1" t="s">
        <v>8256</v>
      </c>
      <c r="B5264" s="2" t="n">
        <v>2622.54</v>
      </c>
    </row>
    <row r="5265" customFormat="false" ht="13.8" hidden="false" customHeight="false" outlineLevel="0" collapsed="false">
      <c r="A5265" s="1" t="s">
        <v>8258</v>
      </c>
      <c r="B5265" s="2" t="n">
        <v>2459.66</v>
      </c>
    </row>
    <row r="5266" customFormat="false" ht="13.8" hidden="false" customHeight="false" outlineLevel="0" collapsed="false">
      <c r="A5266" s="1" t="s">
        <v>8259</v>
      </c>
      <c r="B5266" s="2" t="n">
        <v>2397.57</v>
      </c>
    </row>
    <row r="5267" customFormat="false" ht="13.8" hidden="false" customHeight="false" outlineLevel="0" collapsed="false">
      <c r="A5267" s="1" t="s">
        <v>8261</v>
      </c>
      <c r="B5267" s="2" t="n">
        <v>2249.43</v>
      </c>
    </row>
    <row r="5268" customFormat="false" ht="13.8" hidden="false" customHeight="false" outlineLevel="0" collapsed="false">
      <c r="A5268" s="1" t="s">
        <v>8262</v>
      </c>
      <c r="B5268" s="2" t="n">
        <v>2273.51</v>
      </c>
    </row>
    <row r="5269" customFormat="false" ht="13.8" hidden="false" customHeight="false" outlineLevel="0" collapsed="false">
      <c r="A5269" s="1" t="s">
        <v>8264</v>
      </c>
      <c r="B5269" s="2" t="n">
        <v>2131.66</v>
      </c>
    </row>
    <row r="5270" customFormat="false" ht="13.8" hidden="false" customHeight="false" outlineLevel="0" collapsed="false">
      <c r="A5270" s="1" t="s">
        <v>8265</v>
      </c>
      <c r="B5270" s="2" t="n">
        <v>1998.53</v>
      </c>
    </row>
    <row r="5271" customFormat="false" ht="13.8" hidden="false" customHeight="false" outlineLevel="0" collapsed="false">
      <c r="A5271" s="1" t="s">
        <v>8267</v>
      </c>
      <c r="B5271" s="2" t="n">
        <v>1876.12</v>
      </c>
    </row>
    <row r="5272" customFormat="false" ht="13.8" hidden="false" customHeight="false" outlineLevel="0" collapsed="false">
      <c r="A5272" s="1" t="s">
        <v>8268</v>
      </c>
      <c r="B5272" s="2" t="n">
        <v>1915.47</v>
      </c>
    </row>
    <row r="5273" customFormat="false" ht="13.8" hidden="false" customHeight="false" outlineLevel="0" collapsed="false">
      <c r="A5273" s="1" t="s">
        <v>8270</v>
      </c>
      <c r="B5273" s="2" t="n">
        <v>1797.27</v>
      </c>
    </row>
    <row r="5274" customFormat="false" ht="13.8" hidden="false" customHeight="false" outlineLevel="0" collapsed="false">
      <c r="A5274" s="1" t="s">
        <v>8271</v>
      </c>
      <c r="B5274" s="2" t="n">
        <v>5834.17</v>
      </c>
    </row>
    <row r="5275" customFormat="false" ht="13.8" hidden="false" customHeight="false" outlineLevel="0" collapsed="false">
      <c r="A5275" s="1" t="s">
        <v>8273</v>
      </c>
      <c r="B5275" s="2" t="n">
        <v>5345.8</v>
      </c>
    </row>
    <row r="5276" customFormat="false" ht="13.8" hidden="false" customHeight="false" outlineLevel="0" collapsed="false">
      <c r="A5276" s="1" t="s">
        <v>8274</v>
      </c>
      <c r="B5276" s="2" t="n">
        <v>6395.2</v>
      </c>
    </row>
    <row r="5277" customFormat="false" ht="13.8" hidden="false" customHeight="false" outlineLevel="0" collapsed="false">
      <c r="A5277" s="1" t="s">
        <v>8276</v>
      </c>
      <c r="B5277" s="2" t="n">
        <v>5859.36</v>
      </c>
    </row>
    <row r="5278" customFormat="false" ht="13.8" hidden="false" customHeight="false" outlineLevel="0" collapsed="false">
      <c r="A5278" s="1" t="s">
        <v>8277</v>
      </c>
      <c r="B5278" s="2" t="n">
        <v>7017.55</v>
      </c>
    </row>
    <row r="5279" customFormat="false" ht="13.8" hidden="false" customHeight="false" outlineLevel="0" collapsed="false">
      <c r="A5279" s="1" t="s">
        <v>8279</v>
      </c>
      <c r="B5279" s="2" t="n">
        <v>6434.57</v>
      </c>
    </row>
    <row r="5280" customFormat="false" ht="13.8" hidden="false" customHeight="false" outlineLevel="0" collapsed="false">
      <c r="A5280" s="1" t="s">
        <v>8280</v>
      </c>
      <c r="B5280" s="2" t="n">
        <v>7661.06</v>
      </c>
    </row>
    <row r="5281" customFormat="false" ht="13.8" hidden="false" customHeight="false" outlineLevel="0" collapsed="false">
      <c r="A5281" s="1" t="s">
        <v>8282</v>
      </c>
      <c r="B5281" s="2" t="n">
        <v>7029.25</v>
      </c>
    </row>
    <row r="5282" customFormat="false" ht="13.8" hidden="false" customHeight="false" outlineLevel="0" collapsed="false">
      <c r="A5282" s="1" t="s">
        <v>8283</v>
      </c>
      <c r="B5282" s="2" t="n">
        <v>8533.78</v>
      </c>
    </row>
    <row r="5283" customFormat="false" ht="13.8" hidden="false" customHeight="false" outlineLevel="0" collapsed="false">
      <c r="A5283" s="1" t="s">
        <v>8285</v>
      </c>
      <c r="B5283" s="2" t="n">
        <v>7828.71</v>
      </c>
    </row>
    <row r="5284" customFormat="false" ht="13.8" hidden="false" customHeight="false" outlineLevel="0" collapsed="false">
      <c r="A5284" s="1" t="s">
        <v>8286</v>
      </c>
      <c r="B5284" s="2" t="n">
        <v>9338.42</v>
      </c>
    </row>
    <row r="5285" customFormat="false" ht="13.8" hidden="false" customHeight="false" outlineLevel="0" collapsed="false">
      <c r="A5285" s="1" t="s">
        <v>8288</v>
      </c>
      <c r="B5285" s="2" t="n">
        <v>8560.42</v>
      </c>
    </row>
    <row r="5286" customFormat="false" ht="13.8" hidden="false" customHeight="false" outlineLevel="0" collapsed="false">
      <c r="A5286" s="1" t="s">
        <v>8289</v>
      </c>
      <c r="B5286" s="2" t="n">
        <v>9542.97</v>
      </c>
    </row>
    <row r="5287" customFormat="false" ht="13.8" hidden="false" customHeight="false" outlineLevel="0" collapsed="false">
      <c r="A5287" s="1" t="s">
        <v>8291</v>
      </c>
      <c r="B5287" s="2" t="n">
        <v>8758.37</v>
      </c>
    </row>
    <row r="5288" customFormat="false" ht="13.8" hidden="false" customHeight="false" outlineLevel="0" collapsed="false">
      <c r="A5288" s="1" t="s">
        <v>8292</v>
      </c>
      <c r="B5288" s="2" t="n">
        <v>9758.04</v>
      </c>
    </row>
    <row r="5289" customFormat="false" ht="13.8" hidden="false" customHeight="false" outlineLevel="0" collapsed="false">
      <c r="A5289" s="1" t="s">
        <v>8294</v>
      </c>
      <c r="B5289" s="2" t="n">
        <v>8965.51</v>
      </c>
    </row>
    <row r="5290" customFormat="false" ht="13.8" hidden="false" customHeight="false" outlineLevel="0" collapsed="false">
      <c r="A5290" s="1" t="s">
        <v>8295</v>
      </c>
      <c r="B5290" s="2" t="n">
        <v>10407.11</v>
      </c>
    </row>
    <row r="5291" customFormat="false" ht="13.8" hidden="false" customHeight="false" outlineLevel="0" collapsed="false">
      <c r="A5291" s="1" t="s">
        <v>8297</v>
      </c>
      <c r="B5291" s="2" t="n">
        <v>9594.93</v>
      </c>
    </row>
    <row r="5292" customFormat="false" ht="13.8" hidden="false" customHeight="false" outlineLevel="0" collapsed="false">
      <c r="A5292" s="1" t="s">
        <v>8298</v>
      </c>
      <c r="B5292" s="2" t="n">
        <v>10906.78</v>
      </c>
    </row>
    <row r="5293" customFormat="false" ht="13.8" hidden="false" customHeight="false" outlineLevel="0" collapsed="false">
      <c r="A5293" s="1" t="s">
        <v>8300</v>
      </c>
      <c r="B5293" s="2" t="n">
        <v>10054.73</v>
      </c>
    </row>
    <row r="5294" customFormat="false" ht="13.8" hidden="false" customHeight="false" outlineLevel="0" collapsed="false">
      <c r="A5294" s="1" t="s">
        <v>8301</v>
      </c>
      <c r="B5294" s="2" t="n">
        <v>11469.46</v>
      </c>
    </row>
    <row r="5295" customFormat="false" ht="13.8" hidden="false" customHeight="false" outlineLevel="0" collapsed="false">
      <c r="A5295" s="1" t="s">
        <v>8303</v>
      </c>
      <c r="B5295" s="2" t="n">
        <v>10577.81</v>
      </c>
    </row>
    <row r="5296" customFormat="false" ht="13.8" hidden="false" customHeight="false" outlineLevel="0" collapsed="false">
      <c r="A5296" s="1" t="s">
        <v>8304</v>
      </c>
      <c r="B5296" s="2" t="n">
        <v>12034.24</v>
      </c>
    </row>
    <row r="5297" customFormat="false" ht="13.8" hidden="false" customHeight="false" outlineLevel="0" collapsed="false">
      <c r="A5297" s="1" t="s">
        <v>8306</v>
      </c>
      <c r="B5297" s="2" t="n">
        <v>11102.73</v>
      </c>
    </row>
    <row r="5298" customFormat="false" ht="13.8" hidden="false" customHeight="false" outlineLevel="0" collapsed="false">
      <c r="A5298" s="1" t="s">
        <v>8307</v>
      </c>
      <c r="B5298" s="2" t="n">
        <v>12598.91</v>
      </c>
    </row>
    <row r="5299" customFormat="false" ht="13.8" hidden="false" customHeight="false" outlineLevel="0" collapsed="false">
      <c r="A5299" s="1" t="s">
        <v>8309</v>
      </c>
      <c r="B5299" s="2" t="n">
        <v>11627.53</v>
      </c>
    </row>
    <row r="5300" customFormat="false" ht="13.8" hidden="false" customHeight="false" outlineLevel="0" collapsed="false">
      <c r="A5300" s="1" t="s">
        <v>8310</v>
      </c>
      <c r="B5300" s="2" t="n">
        <v>13096.59</v>
      </c>
    </row>
    <row r="5301" customFormat="false" ht="13.8" hidden="false" customHeight="false" outlineLevel="0" collapsed="false">
      <c r="A5301" s="1" t="s">
        <v>8312</v>
      </c>
      <c r="B5301" s="2" t="n">
        <v>12085.61</v>
      </c>
    </row>
    <row r="5302" customFormat="false" ht="13.8" hidden="false" customHeight="false" outlineLevel="0" collapsed="false">
      <c r="A5302" s="1" t="s">
        <v>8313</v>
      </c>
      <c r="B5302" s="2" t="n">
        <v>13661.26</v>
      </c>
    </row>
    <row r="5303" customFormat="false" ht="13.8" hidden="false" customHeight="false" outlineLevel="0" collapsed="false">
      <c r="A5303" s="1" t="s">
        <v>8315</v>
      </c>
      <c r="B5303" s="2" t="n">
        <v>12610.41</v>
      </c>
    </row>
    <row r="5304" customFormat="false" ht="13.8" hidden="false" customHeight="false" outlineLevel="0" collapsed="false">
      <c r="A5304" s="1" t="s">
        <v>8316</v>
      </c>
      <c r="B5304" s="2" t="n">
        <v>14226.05</v>
      </c>
    </row>
    <row r="5305" customFormat="false" ht="13.8" hidden="false" customHeight="false" outlineLevel="0" collapsed="false">
      <c r="A5305" s="1" t="s">
        <v>8318</v>
      </c>
      <c r="B5305" s="2" t="n">
        <v>13135.33</v>
      </c>
    </row>
    <row r="5306" customFormat="false" ht="13.8" hidden="false" customHeight="false" outlineLevel="0" collapsed="false">
      <c r="A5306" s="1" t="s">
        <v>8319</v>
      </c>
      <c r="B5306" s="2" t="n">
        <v>14788.72</v>
      </c>
    </row>
    <row r="5307" customFormat="false" ht="13.8" hidden="false" customHeight="false" outlineLevel="0" collapsed="false">
      <c r="A5307" s="1" t="s">
        <v>8321</v>
      </c>
      <c r="B5307" s="2" t="n">
        <v>13658.41</v>
      </c>
    </row>
    <row r="5308" customFormat="false" ht="13.8" hidden="false" customHeight="false" outlineLevel="0" collapsed="false">
      <c r="A5308" s="1" t="s">
        <v>8322</v>
      </c>
      <c r="B5308" s="2" t="n">
        <v>7184.74</v>
      </c>
    </row>
    <row r="5309" customFormat="false" ht="13.8" hidden="false" customHeight="false" outlineLevel="0" collapsed="false">
      <c r="A5309" s="1" t="s">
        <v>8324</v>
      </c>
      <c r="B5309" s="2" t="n">
        <v>6583.96</v>
      </c>
    </row>
    <row r="5310" customFormat="false" ht="13.8" hidden="false" customHeight="false" outlineLevel="0" collapsed="false">
      <c r="A5310" s="1" t="s">
        <v>8325</v>
      </c>
      <c r="B5310" s="2" t="n">
        <v>7854.33</v>
      </c>
    </row>
    <row r="5311" customFormat="false" ht="13.8" hidden="false" customHeight="false" outlineLevel="0" collapsed="false">
      <c r="A5311" s="1" t="s">
        <v>8327</v>
      </c>
      <c r="B5311" s="2" t="n">
        <v>7202.53</v>
      </c>
    </row>
    <row r="5312" customFormat="false" ht="13.8" hidden="false" customHeight="false" outlineLevel="0" collapsed="false">
      <c r="A5312" s="1" t="s">
        <v>8328</v>
      </c>
      <c r="B5312" s="2" t="n">
        <v>8524.29</v>
      </c>
    </row>
    <row r="5313" customFormat="false" ht="13.8" hidden="false" customHeight="false" outlineLevel="0" collapsed="false">
      <c r="A5313" s="1" t="s">
        <v>8330</v>
      </c>
      <c r="B5313" s="2" t="n">
        <v>7821.48</v>
      </c>
    </row>
    <row r="5314" customFormat="false" ht="13.8" hidden="false" customHeight="false" outlineLevel="0" collapsed="false">
      <c r="A5314" s="1" t="s">
        <v>8331</v>
      </c>
      <c r="B5314" s="2" t="n">
        <v>9415.32</v>
      </c>
    </row>
    <row r="5315" customFormat="false" ht="13.8" hidden="false" customHeight="false" outlineLevel="0" collapsed="false">
      <c r="A5315" s="1" t="s">
        <v>8333</v>
      </c>
      <c r="B5315" s="2" t="n">
        <v>8633.58</v>
      </c>
    </row>
    <row r="5316" customFormat="false" ht="13.8" hidden="false" customHeight="false" outlineLevel="0" collapsed="false">
      <c r="A5316" s="1" t="s">
        <v>8334</v>
      </c>
      <c r="B5316" s="2" t="n">
        <v>10330.41</v>
      </c>
    </row>
    <row r="5317" customFormat="false" ht="13.8" hidden="false" customHeight="false" outlineLevel="0" collapsed="false">
      <c r="A5317" s="1" t="s">
        <v>8336</v>
      </c>
      <c r="B5317" s="2" t="n">
        <v>9469.7</v>
      </c>
    </row>
    <row r="5318" customFormat="false" ht="13.8" hidden="false" customHeight="false" outlineLevel="0" collapsed="false">
      <c r="A5318" s="1" t="s">
        <v>8337</v>
      </c>
      <c r="B5318" s="2" t="n">
        <v>10796.4</v>
      </c>
    </row>
    <row r="5319" customFormat="false" ht="13.8" hidden="false" customHeight="false" outlineLevel="0" collapsed="false">
      <c r="A5319" s="1" t="s">
        <v>8339</v>
      </c>
      <c r="B5319" s="2" t="n">
        <v>9910.11</v>
      </c>
    </row>
    <row r="5320" customFormat="false" ht="13.8" hidden="false" customHeight="false" outlineLevel="0" collapsed="false">
      <c r="A5320" s="1" t="s">
        <v>8340</v>
      </c>
      <c r="B5320" s="2" t="n">
        <v>11153.59</v>
      </c>
    </row>
    <row r="5321" customFormat="false" ht="13.8" hidden="false" customHeight="false" outlineLevel="0" collapsed="false">
      <c r="A5321" s="1" t="s">
        <v>8342</v>
      </c>
      <c r="B5321" s="2" t="n">
        <v>10237.78</v>
      </c>
    </row>
    <row r="5322" customFormat="false" ht="13.8" hidden="false" customHeight="false" outlineLevel="0" collapsed="false">
      <c r="A5322" s="1" t="s">
        <v>8343</v>
      </c>
      <c r="B5322" s="2" t="n">
        <v>11618.07</v>
      </c>
    </row>
    <row r="5323" customFormat="false" ht="13.8" hidden="false" customHeight="false" outlineLevel="0" collapsed="false">
      <c r="A5323" s="1" t="s">
        <v>8345</v>
      </c>
      <c r="B5323" s="2" t="n">
        <v>10664.12</v>
      </c>
    </row>
    <row r="5324" customFormat="false" ht="13.8" hidden="false" customHeight="false" outlineLevel="0" collapsed="false">
      <c r="A5324" s="1" t="s">
        <v>8346</v>
      </c>
      <c r="B5324" s="2" t="n">
        <v>11968.34</v>
      </c>
    </row>
    <row r="5325" customFormat="false" ht="13.8" hidden="false" customHeight="false" outlineLevel="0" collapsed="false">
      <c r="A5325" s="1" t="s">
        <v>8348</v>
      </c>
      <c r="B5325" s="2" t="n">
        <v>11025.04</v>
      </c>
    </row>
    <row r="5326" customFormat="false" ht="13.8" hidden="false" customHeight="false" outlineLevel="0" collapsed="false">
      <c r="A5326" s="1" t="s">
        <v>8349</v>
      </c>
      <c r="B5326" s="2" t="n">
        <v>12531.02</v>
      </c>
    </row>
    <row r="5327" customFormat="false" ht="13.8" hidden="false" customHeight="false" outlineLevel="0" collapsed="false">
      <c r="A5327" s="1" t="s">
        <v>8351</v>
      </c>
      <c r="B5327" s="2" t="n">
        <v>11548.12</v>
      </c>
    </row>
    <row r="5328" customFormat="false" ht="13.8" hidden="false" customHeight="false" outlineLevel="0" collapsed="false">
      <c r="A5328" s="1" t="s">
        <v>8352</v>
      </c>
      <c r="B5328" s="2" t="n">
        <v>13095.8</v>
      </c>
    </row>
    <row r="5329" customFormat="false" ht="13.8" hidden="false" customHeight="false" outlineLevel="0" collapsed="false">
      <c r="A5329" s="1" t="s">
        <v>8354</v>
      </c>
      <c r="B5329" s="2" t="n">
        <v>12073.04</v>
      </c>
    </row>
    <row r="5330" customFormat="false" ht="13.8" hidden="false" customHeight="false" outlineLevel="0" collapsed="false">
      <c r="A5330" s="1" t="s">
        <v>8355</v>
      </c>
      <c r="B5330" s="2" t="n">
        <v>13595.47</v>
      </c>
    </row>
    <row r="5331" customFormat="false" ht="13.8" hidden="false" customHeight="false" outlineLevel="0" collapsed="false">
      <c r="A5331" s="1" t="s">
        <v>8357</v>
      </c>
      <c r="B5331" s="2" t="n">
        <v>12532.84</v>
      </c>
    </row>
    <row r="5332" customFormat="false" ht="13.8" hidden="false" customHeight="false" outlineLevel="0" collapsed="false">
      <c r="A5332" s="1" t="s">
        <v>8358</v>
      </c>
      <c r="B5332" s="2" t="n">
        <v>14158.15</v>
      </c>
    </row>
    <row r="5333" customFormat="false" ht="13.8" hidden="false" customHeight="false" outlineLevel="0" collapsed="false">
      <c r="A5333" s="1" t="s">
        <v>8360</v>
      </c>
      <c r="B5333" s="2" t="n">
        <v>13055.91</v>
      </c>
    </row>
    <row r="5334" customFormat="false" ht="13.8" hidden="false" customHeight="false" outlineLevel="0" collapsed="false">
      <c r="A5334" s="1" t="s">
        <v>8361</v>
      </c>
      <c r="B5334" s="2" t="n">
        <v>14722.82</v>
      </c>
    </row>
    <row r="5335" customFormat="false" ht="13.8" hidden="false" customHeight="false" outlineLevel="0" collapsed="false">
      <c r="A5335" s="1" t="s">
        <v>8363</v>
      </c>
      <c r="B5335" s="2" t="n">
        <v>13580.72</v>
      </c>
    </row>
    <row r="5336" customFormat="false" ht="13.8" hidden="false" customHeight="false" outlineLevel="0" collapsed="false">
      <c r="A5336" s="1" t="s">
        <v>8364</v>
      </c>
      <c r="B5336" s="2" t="n">
        <v>15287.61</v>
      </c>
    </row>
    <row r="5337" customFormat="false" ht="13.8" hidden="false" customHeight="false" outlineLevel="0" collapsed="false">
      <c r="A5337" s="1" t="s">
        <v>8366</v>
      </c>
      <c r="B5337" s="2" t="n">
        <v>14105.64</v>
      </c>
    </row>
    <row r="5338" customFormat="false" ht="13.8" hidden="false" customHeight="false" outlineLevel="0" collapsed="false">
      <c r="A5338" s="1" t="s">
        <v>8367</v>
      </c>
      <c r="B5338" s="2" t="n">
        <v>15785.28</v>
      </c>
    </row>
    <row r="5339" customFormat="false" ht="13.8" hidden="false" customHeight="false" outlineLevel="0" collapsed="false">
      <c r="A5339" s="1" t="s">
        <v>8369</v>
      </c>
      <c r="B5339" s="2" t="n">
        <v>14563.71</v>
      </c>
    </row>
    <row r="5340" customFormat="false" ht="13.8" hidden="false" customHeight="false" outlineLevel="0" collapsed="false">
      <c r="A5340" s="1" t="s">
        <v>8370</v>
      </c>
      <c r="B5340" s="2" t="n">
        <v>8183.86</v>
      </c>
    </row>
    <row r="5341" customFormat="false" ht="13.8" hidden="false" customHeight="false" outlineLevel="0" collapsed="false">
      <c r="A5341" s="1" t="s">
        <v>8372</v>
      </c>
      <c r="B5341" s="2" t="n">
        <v>7498.59</v>
      </c>
    </row>
    <row r="5342" customFormat="false" ht="13.8" hidden="false" customHeight="false" outlineLevel="0" collapsed="false">
      <c r="A5342" s="1" t="s">
        <v>8373</v>
      </c>
      <c r="B5342" s="2" t="n">
        <v>8914.27</v>
      </c>
    </row>
    <row r="5343" customFormat="false" ht="13.8" hidden="false" customHeight="false" outlineLevel="0" collapsed="false">
      <c r="A5343" s="1" t="s">
        <v>8375</v>
      </c>
      <c r="B5343" s="2" t="n">
        <v>8172.2</v>
      </c>
    </row>
    <row r="5344" customFormat="false" ht="13.8" hidden="false" customHeight="false" outlineLevel="0" collapsed="false">
      <c r="A5344" s="1" t="s">
        <v>8376</v>
      </c>
      <c r="B5344" s="2" t="n">
        <v>9576.36</v>
      </c>
    </row>
    <row r="5345" customFormat="false" ht="13.8" hidden="false" customHeight="false" outlineLevel="0" collapsed="false">
      <c r="A5345" s="1" t="s">
        <v>8378</v>
      </c>
      <c r="B5345" s="2" t="n">
        <v>8778.35</v>
      </c>
    </row>
    <row r="5346" customFormat="false" ht="13.8" hidden="false" customHeight="false" outlineLevel="0" collapsed="false">
      <c r="A5346" s="1" t="s">
        <v>8379</v>
      </c>
      <c r="B5346" s="2" t="n">
        <v>10358.81</v>
      </c>
    </row>
    <row r="5347" customFormat="false" ht="13.8" hidden="false" customHeight="false" outlineLevel="0" collapsed="false">
      <c r="A5347" s="1" t="s">
        <v>8381</v>
      </c>
      <c r="B5347" s="2" t="n">
        <v>9497.52</v>
      </c>
    </row>
    <row r="5348" customFormat="false" ht="13.8" hidden="false" customHeight="false" outlineLevel="0" collapsed="false">
      <c r="A5348" s="1" t="s">
        <v>8382</v>
      </c>
      <c r="B5348" s="2" t="n">
        <v>11357.29</v>
      </c>
    </row>
    <row r="5349" customFormat="false" ht="13.8" hidden="false" customHeight="false" outlineLevel="0" collapsed="false">
      <c r="A5349" s="1" t="s">
        <v>8384</v>
      </c>
      <c r="B5349" s="2" t="n">
        <v>10411.28</v>
      </c>
    </row>
    <row r="5350" customFormat="false" ht="13.8" hidden="false" customHeight="false" outlineLevel="0" collapsed="false">
      <c r="A5350" s="1" t="s">
        <v>8385</v>
      </c>
      <c r="B5350" s="2" t="n">
        <v>12080.62</v>
      </c>
    </row>
    <row r="5351" customFormat="false" ht="13.8" hidden="false" customHeight="false" outlineLevel="0" collapsed="false">
      <c r="A5351" s="1" t="s">
        <v>8387</v>
      </c>
      <c r="B5351" s="2" t="n">
        <v>11092.34</v>
      </c>
    </row>
    <row r="5352" customFormat="false" ht="13.8" hidden="false" customHeight="false" outlineLevel="0" collapsed="false">
      <c r="A5352" s="1" t="s">
        <v>8388</v>
      </c>
      <c r="B5352" s="2" t="n">
        <v>12351.52</v>
      </c>
    </row>
    <row r="5353" customFormat="false" ht="13.8" hidden="false" customHeight="false" outlineLevel="0" collapsed="false">
      <c r="A5353" s="1" t="s">
        <v>8390</v>
      </c>
      <c r="B5353" s="2" t="n">
        <v>11329.67</v>
      </c>
    </row>
    <row r="5354" customFormat="false" ht="13.8" hidden="false" customHeight="false" outlineLevel="0" collapsed="false">
      <c r="A5354" s="1" t="s">
        <v>8391</v>
      </c>
      <c r="B5354" s="2" t="n">
        <v>12709.07</v>
      </c>
    </row>
    <row r="5355" customFormat="false" ht="13.8" hidden="false" customHeight="false" outlineLevel="0" collapsed="false">
      <c r="A5355" s="1" t="s">
        <v>8393</v>
      </c>
      <c r="B5355" s="2" t="n">
        <v>11664.05</v>
      </c>
    </row>
    <row r="5356" customFormat="false" ht="13.8" hidden="false" customHeight="false" outlineLevel="0" collapsed="false">
      <c r="A5356" s="1" t="s">
        <v>8394</v>
      </c>
      <c r="B5356" s="2" t="n">
        <v>13360.44</v>
      </c>
    </row>
    <row r="5357" customFormat="false" ht="13.8" hidden="false" customHeight="false" outlineLevel="0" collapsed="false">
      <c r="A5357" s="1" t="s">
        <v>8396</v>
      </c>
      <c r="B5357" s="2" t="n">
        <v>12295.54</v>
      </c>
    </row>
    <row r="5358" customFormat="false" ht="13.8" hidden="false" customHeight="false" outlineLevel="0" collapsed="false">
      <c r="A5358" s="1" t="s">
        <v>8397</v>
      </c>
      <c r="B5358" s="2" t="n">
        <v>13923.15</v>
      </c>
    </row>
    <row r="5359" customFormat="false" ht="13.8" hidden="false" customHeight="false" outlineLevel="0" collapsed="false">
      <c r="A5359" s="1" t="s">
        <v>8399</v>
      </c>
      <c r="B5359" s="2" t="n">
        <v>12818.64</v>
      </c>
    </row>
    <row r="5360" customFormat="false" ht="13.8" hidden="false" customHeight="false" outlineLevel="0" collapsed="false">
      <c r="A5360" s="1" t="s">
        <v>8400</v>
      </c>
      <c r="B5360" s="2" t="n">
        <v>14422.94</v>
      </c>
    </row>
    <row r="5361" customFormat="false" ht="13.8" hidden="false" customHeight="false" outlineLevel="0" collapsed="false">
      <c r="A5361" s="1" t="s">
        <v>8402</v>
      </c>
      <c r="B5361" s="2" t="n">
        <v>13278.56</v>
      </c>
    </row>
    <row r="5362" customFormat="false" ht="13.8" hidden="false" customHeight="false" outlineLevel="0" collapsed="false">
      <c r="A5362" s="1" t="s">
        <v>8403</v>
      </c>
      <c r="B5362" s="2" t="n">
        <v>14984.95</v>
      </c>
    </row>
    <row r="5363" customFormat="false" ht="13.8" hidden="false" customHeight="false" outlineLevel="0" collapsed="false">
      <c r="A5363" s="1" t="s">
        <v>8405</v>
      </c>
      <c r="B5363" s="2" t="n">
        <v>13800.71</v>
      </c>
    </row>
    <row r="5364" customFormat="false" ht="13.8" hidden="false" customHeight="false" outlineLevel="0" collapsed="false">
      <c r="A5364" s="1" t="s">
        <v>8406</v>
      </c>
      <c r="B5364" s="2" t="n">
        <v>15550.29</v>
      </c>
    </row>
    <row r="5365" customFormat="false" ht="13.8" hidden="false" customHeight="false" outlineLevel="0" collapsed="false">
      <c r="A5365" s="1" t="s">
        <v>8408</v>
      </c>
      <c r="B5365" s="2" t="n">
        <v>14326.44</v>
      </c>
    </row>
    <row r="5366" customFormat="false" ht="13.8" hidden="false" customHeight="false" outlineLevel="0" collapsed="false">
      <c r="A5366" s="1" t="s">
        <v>8409</v>
      </c>
      <c r="B5366" s="2" t="n">
        <v>16114.95</v>
      </c>
    </row>
    <row r="5367" customFormat="false" ht="13.8" hidden="false" customHeight="false" outlineLevel="0" collapsed="false">
      <c r="A5367" s="1" t="s">
        <v>8411</v>
      </c>
      <c r="B5367" s="2" t="n">
        <v>14851.24</v>
      </c>
    </row>
    <row r="5368" customFormat="false" ht="13.8" hidden="false" customHeight="false" outlineLevel="0" collapsed="false">
      <c r="A5368" s="1" t="s">
        <v>8412</v>
      </c>
      <c r="B5368" s="2" t="n">
        <v>16613.62</v>
      </c>
    </row>
    <row r="5369" customFormat="false" ht="13.8" hidden="false" customHeight="false" outlineLevel="0" collapsed="false">
      <c r="A5369" s="1" t="s">
        <v>8414</v>
      </c>
      <c r="B5369" s="2" t="n">
        <v>15310.04</v>
      </c>
    </row>
    <row r="5370" customFormat="false" ht="13.8" hidden="false" customHeight="false" outlineLevel="0" collapsed="false">
      <c r="A5370" s="1" t="s">
        <v>8415</v>
      </c>
      <c r="B5370" s="2" t="n">
        <v>17177.6</v>
      </c>
    </row>
    <row r="5371" customFormat="false" ht="13.8" hidden="false" customHeight="false" outlineLevel="0" collapsed="false">
      <c r="A5371" s="1" t="s">
        <v>8417</v>
      </c>
      <c r="B5371" s="2" t="n">
        <v>15834.42</v>
      </c>
    </row>
    <row r="5372" customFormat="false" ht="13.8" hidden="false" customHeight="false" outlineLevel="0" collapsed="false">
      <c r="A5372" s="1" t="s">
        <v>8418</v>
      </c>
      <c r="B5372" s="2" t="n">
        <v>9775.33</v>
      </c>
    </row>
    <row r="5373" customFormat="false" ht="13.8" hidden="false" customHeight="false" outlineLevel="0" collapsed="false">
      <c r="A5373" s="1" t="s">
        <v>8420</v>
      </c>
      <c r="B5373" s="2" t="n">
        <v>8955.34</v>
      </c>
    </row>
    <row r="5374" customFormat="false" ht="13.8" hidden="false" customHeight="false" outlineLevel="0" collapsed="false">
      <c r="A5374" s="1" t="s">
        <v>8421</v>
      </c>
      <c r="B5374" s="2" t="n">
        <v>10558.8</v>
      </c>
    </row>
    <row r="5375" customFormat="false" ht="13.8" hidden="false" customHeight="false" outlineLevel="0" collapsed="false">
      <c r="A5375" s="1" t="s">
        <v>8423</v>
      </c>
      <c r="B5375" s="2" t="n">
        <v>9678.18</v>
      </c>
    </row>
    <row r="5376" customFormat="false" ht="13.8" hidden="false" customHeight="false" outlineLevel="0" collapsed="false">
      <c r="A5376" s="1" t="s">
        <v>8424</v>
      </c>
      <c r="B5376" s="2" t="n">
        <v>11342.2</v>
      </c>
    </row>
    <row r="5377" customFormat="false" ht="13.8" hidden="false" customHeight="false" outlineLevel="0" collapsed="false">
      <c r="A5377" s="1" t="s">
        <v>8426</v>
      </c>
      <c r="B5377" s="2" t="n">
        <v>10400.94</v>
      </c>
    </row>
    <row r="5378" customFormat="false" ht="13.8" hidden="false" customHeight="false" outlineLevel="0" collapsed="false">
      <c r="A5378" s="1" t="s">
        <v>8427</v>
      </c>
      <c r="B5378" s="2" t="n">
        <v>12405.09</v>
      </c>
    </row>
    <row r="5379" customFormat="false" ht="13.8" hidden="false" customHeight="false" outlineLevel="0" collapsed="false">
      <c r="A5379" s="1" t="s">
        <v>8429</v>
      </c>
      <c r="B5379" s="2" t="n">
        <v>11373.37</v>
      </c>
    </row>
    <row r="5380" customFormat="false" ht="13.8" hidden="false" customHeight="false" outlineLevel="0" collapsed="false">
      <c r="A5380" s="1" t="s">
        <v>8430</v>
      </c>
      <c r="B5380" s="2" t="n">
        <v>13488.42</v>
      </c>
    </row>
    <row r="5381" customFormat="false" ht="13.8" hidden="false" customHeight="false" outlineLevel="0" collapsed="false">
      <c r="A5381" s="1" t="s">
        <v>8432</v>
      </c>
      <c r="B5381" s="2" t="n">
        <v>12366.5</v>
      </c>
    </row>
    <row r="5382" customFormat="false" ht="13.8" hidden="false" customHeight="false" outlineLevel="0" collapsed="false">
      <c r="A5382" s="1" t="s">
        <v>8433</v>
      </c>
      <c r="B5382" s="2" t="n">
        <v>13721.06</v>
      </c>
    </row>
    <row r="5383" customFormat="false" ht="13.8" hidden="false" customHeight="false" outlineLevel="0" collapsed="false">
      <c r="A5383" s="1" t="s">
        <v>8435</v>
      </c>
      <c r="B5383" s="2" t="n">
        <v>12588.87</v>
      </c>
    </row>
    <row r="5384" customFormat="false" ht="13.8" hidden="false" customHeight="false" outlineLevel="0" collapsed="false">
      <c r="A5384" s="1" t="s">
        <v>8436</v>
      </c>
      <c r="B5384" s="2" t="n">
        <v>13819.46</v>
      </c>
    </row>
    <row r="5385" customFormat="false" ht="13.8" hidden="false" customHeight="false" outlineLevel="0" collapsed="false">
      <c r="A5385" s="1" t="s">
        <v>8438</v>
      </c>
      <c r="B5385" s="2" t="n">
        <v>12683.01</v>
      </c>
    </row>
    <row r="5386" customFormat="false" ht="13.8" hidden="false" customHeight="false" outlineLevel="0" collapsed="false">
      <c r="A5386" s="1" t="s">
        <v>8439</v>
      </c>
      <c r="B5386" s="2" t="n">
        <v>14469.73</v>
      </c>
    </row>
    <row r="5387" customFormat="false" ht="13.8" hidden="false" customHeight="false" outlineLevel="0" collapsed="false">
      <c r="A5387" s="1" t="s">
        <v>8441</v>
      </c>
      <c r="B5387" s="2" t="n">
        <v>13313.59</v>
      </c>
    </row>
    <row r="5388" customFormat="false" ht="13.8" hidden="false" customHeight="false" outlineLevel="0" collapsed="false">
      <c r="A5388" s="1" t="s">
        <v>8442</v>
      </c>
      <c r="B5388" s="2" t="n">
        <v>14969.4</v>
      </c>
    </row>
    <row r="5389" customFormat="false" ht="13.8" hidden="false" customHeight="false" outlineLevel="0" collapsed="false">
      <c r="A5389" s="1" t="s">
        <v>8444</v>
      </c>
      <c r="B5389" s="2" t="n">
        <v>13773.39</v>
      </c>
    </row>
    <row r="5390" customFormat="false" ht="13.8" hidden="false" customHeight="false" outlineLevel="0" collapsed="false">
      <c r="A5390" s="1" t="s">
        <v>8445</v>
      </c>
      <c r="B5390" s="2" t="n">
        <v>15534.06</v>
      </c>
    </row>
    <row r="5391" customFormat="false" ht="13.8" hidden="false" customHeight="false" outlineLevel="0" collapsed="false">
      <c r="A5391" s="1" t="s">
        <v>8447</v>
      </c>
      <c r="B5391" s="2" t="n">
        <v>14298.2</v>
      </c>
    </row>
    <row r="5392" customFormat="false" ht="13.8" hidden="false" customHeight="false" outlineLevel="0" collapsed="false">
      <c r="A5392" s="1" t="s">
        <v>8448</v>
      </c>
      <c r="B5392" s="2" t="n">
        <v>16096.86</v>
      </c>
    </row>
    <row r="5393" customFormat="false" ht="13.8" hidden="false" customHeight="false" outlineLevel="0" collapsed="false">
      <c r="A5393" s="1" t="s">
        <v>8450</v>
      </c>
      <c r="B5393" s="2" t="n">
        <v>14821.39</v>
      </c>
    </row>
    <row r="5394" customFormat="false" ht="13.8" hidden="false" customHeight="false" outlineLevel="0" collapsed="false">
      <c r="A5394" s="1" t="s">
        <v>8451</v>
      </c>
      <c r="B5394" s="2" t="n">
        <v>16661.53</v>
      </c>
    </row>
    <row r="5395" customFormat="false" ht="13.8" hidden="false" customHeight="false" outlineLevel="0" collapsed="false">
      <c r="A5395" s="1" t="s">
        <v>8453</v>
      </c>
      <c r="B5395" s="2" t="n">
        <v>15346.19</v>
      </c>
    </row>
    <row r="5396" customFormat="false" ht="13.8" hidden="false" customHeight="false" outlineLevel="0" collapsed="false">
      <c r="A5396" s="1" t="s">
        <v>8454</v>
      </c>
      <c r="B5396" s="2" t="n">
        <v>17161.2</v>
      </c>
    </row>
    <row r="5397" customFormat="false" ht="13.8" hidden="false" customHeight="false" outlineLevel="0" collapsed="false">
      <c r="A5397" s="1" t="s">
        <v>8456</v>
      </c>
      <c r="B5397" s="2" t="n">
        <v>15805.99</v>
      </c>
    </row>
    <row r="5398" customFormat="false" ht="13.8" hidden="false" customHeight="false" outlineLevel="0" collapsed="false">
      <c r="A5398" s="1" t="s">
        <v>8457</v>
      </c>
      <c r="B5398" s="2" t="n">
        <v>17723.88</v>
      </c>
    </row>
    <row r="5399" customFormat="false" ht="13.8" hidden="false" customHeight="false" outlineLevel="0" collapsed="false">
      <c r="A5399" s="1" t="s">
        <v>8459</v>
      </c>
      <c r="B5399" s="2" t="n">
        <v>16329.07</v>
      </c>
    </row>
    <row r="5400" customFormat="false" ht="13.8" hidden="false" customHeight="false" outlineLevel="0" collapsed="false">
      <c r="A5400" s="1" t="s">
        <v>8460</v>
      </c>
      <c r="B5400" s="2" t="n">
        <v>18288.66</v>
      </c>
    </row>
    <row r="5401" customFormat="false" ht="13.8" hidden="false" customHeight="false" outlineLevel="0" collapsed="false">
      <c r="A5401" s="1" t="s">
        <v>8462</v>
      </c>
      <c r="B5401" s="2" t="n">
        <v>16853.99</v>
      </c>
    </row>
    <row r="5402" customFormat="false" ht="13.8" hidden="false" customHeight="false" outlineLevel="0" collapsed="false">
      <c r="A5402" s="1" t="s">
        <v>8463</v>
      </c>
      <c r="B5402" s="2" t="n">
        <v>10998.46</v>
      </c>
    </row>
    <row r="5403" customFormat="false" ht="13.8" hidden="false" customHeight="false" outlineLevel="0" collapsed="false">
      <c r="A5403" s="1" t="s">
        <v>8465</v>
      </c>
      <c r="B5403" s="2" t="n">
        <v>10072.19</v>
      </c>
    </row>
    <row r="5404" customFormat="false" ht="13.8" hidden="false" customHeight="false" outlineLevel="0" collapsed="false">
      <c r="A5404" s="1" t="s">
        <v>8466</v>
      </c>
      <c r="B5404" s="2" t="n">
        <v>11824.15</v>
      </c>
    </row>
    <row r="5405" customFormat="false" ht="13.8" hidden="false" customHeight="false" outlineLevel="0" collapsed="false">
      <c r="A5405" s="1" t="s">
        <v>8468</v>
      </c>
      <c r="B5405" s="2" t="n">
        <v>10833.15</v>
      </c>
    </row>
    <row r="5406" customFormat="false" ht="13.8" hidden="false" customHeight="false" outlineLevel="0" collapsed="false">
      <c r="A5406" s="1" t="s">
        <v>8469</v>
      </c>
      <c r="B5406" s="2" t="n">
        <v>12663.6</v>
      </c>
    </row>
    <row r="5407" customFormat="false" ht="13.8" hidden="false" customHeight="false" outlineLevel="0" collapsed="false">
      <c r="A5407" s="1" t="s">
        <v>8471</v>
      </c>
      <c r="B5407" s="2" t="n">
        <v>11606.93</v>
      </c>
    </row>
    <row r="5408" customFormat="false" ht="13.8" hidden="false" customHeight="false" outlineLevel="0" collapsed="false">
      <c r="A5408" s="1" t="s">
        <v>8472</v>
      </c>
      <c r="B5408" s="2" t="n">
        <v>13443.19</v>
      </c>
    </row>
    <row r="5409" customFormat="false" ht="13.8" hidden="false" customHeight="false" outlineLevel="0" collapsed="false">
      <c r="A5409" s="1" t="s">
        <v>8474</v>
      </c>
      <c r="B5409" s="2" t="n">
        <v>12320.52</v>
      </c>
    </row>
    <row r="5410" customFormat="false" ht="13.8" hidden="false" customHeight="false" outlineLevel="0" collapsed="false">
      <c r="A5410" s="1" t="s">
        <v>8475</v>
      </c>
      <c r="B5410" s="2" t="n">
        <v>14651.17</v>
      </c>
    </row>
    <row r="5411" customFormat="false" ht="13.8" hidden="false" customHeight="false" outlineLevel="0" collapsed="false">
      <c r="A5411" s="1" t="s">
        <v>8477</v>
      </c>
      <c r="B5411" s="2" t="n">
        <v>13432.25</v>
      </c>
    </row>
    <row r="5412" customFormat="false" ht="13.8" hidden="false" customHeight="false" outlineLevel="0" collapsed="false">
      <c r="A5412" s="1" t="s">
        <v>8478</v>
      </c>
      <c r="B5412" s="2" t="n">
        <v>15220.31</v>
      </c>
    </row>
    <row r="5413" customFormat="false" ht="13.8" hidden="false" customHeight="false" outlineLevel="0" collapsed="false">
      <c r="A5413" s="1" t="s">
        <v>8480</v>
      </c>
      <c r="B5413" s="2" t="n">
        <v>13967.92</v>
      </c>
    </row>
    <row r="5414" customFormat="false" ht="13.8" hidden="false" customHeight="false" outlineLevel="0" collapsed="false">
      <c r="A5414" s="1" t="s">
        <v>8481</v>
      </c>
      <c r="B5414" s="2" t="n">
        <v>15490.15</v>
      </c>
    </row>
    <row r="5415" customFormat="false" ht="13.8" hidden="false" customHeight="false" outlineLevel="0" collapsed="false">
      <c r="A5415" s="1" t="s">
        <v>8483</v>
      </c>
      <c r="B5415" s="2" t="n">
        <v>14207.26</v>
      </c>
    </row>
    <row r="5416" customFormat="false" ht="13.8" hidden="false" customHeight="false" outlineLevel="0" collapsed="false">
      <c r="A5416" s="1" t="s">
        <v>8484</v>
      </c>
      <c r="B5416" s="2" t="n">
        <v>16055.91</v>
      </c>
    </row>
    <row r="5417" customFormat="false" ht="13.8" hidden="false" customHeight="false" outlineLevel="0" collapsed="false">
      <c r="A5417" s="1" t="s">
        <v>8486</v>
      </c>
      <c r="B5417" s="2" t="n">
        <v>14725.33</v>
      </c>
    </row>
    <row r="5418" customFormat="false" ht="13.8" hidden="false" customHeight="false" outlineLevel="0" collapsed="false">
      <c r="A5418" s="1" t="s">
        <v>8487</v>
      </c>
      <c r="B5418" s="2" t="n">
        <v>16323.14</v>
      </c>
    </row>
    <row r="5419" customFormat="false" ht="13.8" hidden="false" customHeight="false" outlineLevel="0" collapsed="false">
      <c r="A5419" s="1" t="s">
        <v>8489</v>
      </c>
      <c r="B5419" s="2" t="n">
        <v>15011.08</v>
      </c>
    </row>
    <row r="5420" customFormat="false" ht="13.8" hidden="false" customHeight="false" outlineLevel="0" collapsed="false">
      <c r="A5420" s="1" t="s">
        <v>8490</v>
      </c>
      <c r="B5420" s="2" t="n">
        <v>16886.38</v>
      </c>
    </row>
    <row r="5421" customFormat="false" ht="13.8" hidden="false" customHeight="false" outlineLevel="0" collapsed="false">
      <c r="A5421" s="1" t="s">
        <v>8492</v>
      </c>
      <c r="B5421" s="2" t="n">
        <v>15534.72</v>
      </c>
    </row>
    <row r="5422" customFormat="false" ht="13.8" hidden="false" customHeight="false" outlineLevel="0" collapsed="false">
      <c r="A5422" s="1" t="s">
        <v>8493</v>
      </c>
      <c r="B5422" s="2" t="n">
        <v>17451.05</v>
      </c>
    </row>
    <row r="5423" customFormat="false" ht="13.8" hidden="false" customHeight="false" outlineLevel="0" collapsed="false">
      <c r="A5423" s="1" t="s">
        <v>8495</v>
      </c>
      <c r="B5423" s="2" t="n">
        <v>16059.52</v>
      </c>
    </row>
    <row r="5424" customFormat="false" ht="13.8" hidden="false" customHeight="false" outlineLevel="0" collapsed="false">
      <c r="A5424" s="1" t="s">
        <v>8496</v>
      </c>
      <c r="B5424" s="2" t="n">
        <v>17950.72</v>
      </c>
    </row>
    <row r="5425" customFormat="false" ht="13.8" hidden="false" customHeight="false" outlineLevel="0" collapsed="false">
      <c r="A5425" s="1" t="s">
        <v>8498</v>
      </c>
      <c r="B5425" s="2" t="n">
        <v>16519.32</v>
      </c>
    </row>
    <row r="5426" customFormat="false" ht="13.8" hidden="false" customHeight="false" outlineLevel="0" collapsed="false">
      <c r="A5426" s="1" t="s">
        <v>8499</v>
      </c>
      <c r="B5426" s="2" t="n">
        <v>18513.52</v>
      </c>
    </row>
    <row r="5427" customFormat="false" ht="13.8" hidden="false" customHeight="false" outlineLevel="0" collapsed="false">
      <c r="A5427" s="1" t="s">
        <v>8501</v>
      </c>
      <c r="B5427" s="2" t="n">
        <v>17042.51</v>
      </c>
    </row>
    <row r="5428" customFormat="false" ht="13.8" hidden="false" customHeight="false" outlineLevel="0" collapsed="false">
      <c r="A5428" s="1" t="s">
        <v>8502</v>
      </c>
      <c r="B5428" s="2" t="n">
        <v>19078.18</v>
      </c>
    </row>
    <row r="5429" customFormat="false" ht="13.8" hidden="false" customHeight="false" outlineLevel="0" collapsed="false">
      <c r="A5429" s="1" t="s">
        <v>8504</v>
      </c>
      <c r="B5429" s="2" t="n">
        <v>17567.32</v>
      </c>
    </row>
    <row r="5430" customFormat="false" ht="13.8" hidden="false" customHeight="false" outlineLevel="0" collapsed="false">
      <c r="A5430" s="1" t="s">
        <v>8505</v>
      </c>
      <c r="B5430" s="2" t="n">
        <v>19642.85</v>
      </c>
    </row>
    <row r="5431" customFormat="false" ht="13.8" hidden="false" customHeight="false" outlineLevel="0" collapsed="false">
      <c r="A5431" s="1" t="s">
        <v>8507</v>
      </c>
      <c r="B5431" s="2" t="n">
        <v>18092.12</v>
      </c>
    </row>
    <row r="5432" customFormat="false" ht="13.8" hidden="false" customHeight="false" outlineLevel="0" collapsed="false">
      <c r="A5432" s="1" t="s">
        <v>8508</v>
      </c>
      <c r="B5432" s="2" t="n">
        <v>13112.52</v>
      </c>
    </row>
    <row r="5433" customFormat="false" ht="13.8" hidden="false" customHeight="false" outlineLevel="0" collapsed="false">
      <c r="A5433" s="1" t="s">
        <v>8510</v>
      </c>
      <c r="B5433" s="2" t="n">
        <v>11953.79</v>
      </c>
    </row>
    <row r="5434" customFormat="false" ht="13.8" hidden="false" customHeight="false" outlineLevel="0" collapsed="false">
      <c r="A5434" s="1" t="s">
        <v>8511</v>
      </c>
      <c r="B5434" s="2" t="n">
        <v>13415.95</v>
      </c>
    </row>
    <row r="5435" customFormat="false" ht="13.8" hidden="false" customHeight="false" outlineLevel="0" collapsed="false">
      <c r="A5435" s="1" t="s">
        <v>8513</v>
      </c>
      <c r="B5435" s="2" t="n">
        <v>12243.82</v>
      </c>
    </row>
    <row r="5436" customFormat="false" ht="13.8" hidden="false" customHeight="false" outlineLevel="0" collapsed="false">
      <c r="A5436" s="1" t="s">
        <v>8514</v>
      </c>
      <c r="B5436" s="2" t="n">
        <v>14384.71</v>
      </c>
    </row>
    <row r="5437" customFormat="false" ht="13.8" hidden="false" customHeight="false" outlineLevel="0" collapsed="false">
      <c r="A5437" s="1" t="s">
        <v>8516</v>
      </c>
      <c r="B5437" s="2" t="n">
        <v>13102.42</v>
      </c>
    </row>
    <row r="5438" customFormat="false" ht="13.8" hidden="false" customHeight="false" outlineLevel="0" collapsed="false">
      <c r="A5438" s="1" t="s">
        <v>8517</v>
      </c>
      <c r="B5438" s="2" t="n">
        <v>14599.54</v>
      </c>
    </row>
    <row r="5439" customFormat="false" ht="13.8" hidden="false" customHeight="false" outlineLevel="0" collapsed="false">
      <c r="A5439" s="1" t="s">
        <v>8519</v>
      </c>
      <c r="B5439" s="2" t="n">
        <v>13382.54</v>
      </c>
    </row>
    <row r="5440" customFormat="false" ht="13.8" hidden="false" customHeight="false" outlineLevel="0" collapsed="false">
      <c r="A5440" s="1" t="s">
        <v>8520</v>
      </c>
      <c r="B5440" s="2" t="n">
        <v>15873.76</v>
      </c>
    </row>
    <row r="5441" customFormat="false" ht="13.8" hidden="false" customHeight="false" outlineLevel="0" collapsed="false">
      <c r="A5441" s="1" t="s">
        <v>8522</v>
      </c>
      <c r="B5441" s="2" t="n">
        <v>14554.82</v>
      </c>
    </row>
    <row r="5442" customFormat="false" ht="13.8" hidden="false" customHeight="false" outlineLevel="0" collapsed="false">
      <c r="A5442" s="1" t="s">
        <v>8523</v>
      </c>
      <c r="B5442" s="2" t="n">
        <v>16831.23</v>
      </c>
    </row>
    <row r="5443" customFormat="false" ht="13.8" hidden="false" customHeight="false" outlineLevel="0" collapsed="false">
      <c r="A5443" s="1" t="s">
        <v>8525</v>
      </c>
      <c r="B5443" s="2" t="n">
        <v>15441.49</v>
      </c>
    </row>
    <row r="5444" customFormat="false" ht="13.8" hidden="false" customHeight="false" outlineLevel="0" collapsed="false">
      <c r="A5444" s="1" t="s">
        <v>8526</v>
      </c>
      <c r="B5444" s="2" t="n">
        <v>16938.01</v>
      </c>
    </row>
    <row r="5445" customFormat="false" ht="13.8" hidden="false" customHeight="false" outlineLevel="0" collapsed="false">
      <c r="A5445" s="1" t="s">
        <v>8528</v>
      </c>
      <c r="B5445" s="2" t="n">
        <v>15529.85</v>
      </c>
    </row>
    <row r="5446" customFormat="false" ht="13.8" hidden="false" customHeight="false" outlineLevel="0" collapsed="false">
      <c r="A5446" s="1" t="s">
        <v>8529</v>
      </c>
      <c r="B5446" s="2" t="n">
        <v>17400.89</v>
      </c>
    </row>
    <row r="5447" customFormat="false" ht="13.8" hidden="false" customHeight="false" outlineLevel="0" collapsed="false">
      <c r="A5447" s="1" t="s">
        <v>8531</v>
      </c>
      <c r="B5447" s="2" t="n">
        <v>15964.93</v>
      </c>
    </row>
    <row r="5448" customFormat="false" ht="13.8" hidden="false" customHeight="false" outlineLevel="0" collapsed="false">
      <c r="A5448" s="1" t="s">
        <v>8532</v>
      </c>
      <c r="B5448" s="2" t="n">
        <v>17813.78</v>
      </c>
    </row>
    <row r="5449" customFormat="false" ht="13.8" hidden="false" customHeight="false" outlineLevel="0" collapsed="false">
      <c r="A5449" s="1" t="s">
        <v>8534</v>
      </c>
      <c r="B5449" s="2" t="n">
        <v>16377.25</v>
      </c>
    </row>
    <row r="5450" customFormat="false" ht="13.8" hidden="false" customHeight="false" outlineLevel="0" collapsed="false">
      <c r="A5450" s="1" t="s">
        <v>8535</v>
      </c>
      <c r="B5450" s="2" t="n">
        <v>18179.72</v>
      </c>
    </row>
    <row r="5451" customFormat="false" ht="13.8" hidden="false" customHeight="false" outlineLevel="0" collapsed="false">
      <c r="A5451" s="1" t="s">
        <v>8537</v>
      </c>
      <c r="B5451" s="2" t="n">
        <v>16703.45</v>
      </c>
    </row>
    <row r="5452" customFormat="false" ht="13.8" hidden="false" customHeight="false" outlineLevel="0" collapsed="false">
      <c r="A5452" s="1" t="s">
        <v>8538</v>
      </c>
      <c r="B5452" s="2" t="n">
        <v>18840.22</v>
      </c>
    </row>
    <row r="5453" customFormat="false" ht="13.8" hidden="false" customHeight="false" outlineLevel="0" collapsed="false">
      <c r="A5453" s="1" t="s">
        <v>8540</v>
      </c>
      <c r="B5453" s="2" t="n">
        <v>17329.05</v>
      </c>
    </row>
    <row r="5454" customFormat="false" ht="13.8" hidden="false" customHeight="false" outlineLevel="0" collapsed="false">
      <c r="A5454" s="1" t="s">
        <v>8541</v>
      </c>
      <c r="B5454" s="2" t="n">
        <v>19359.52</v>
      </c>
    </row>
    <row r="5455" customFormat="false" ht="13.8" hidden="false" customHeight="false" outlineLevel="0" collapsed="false">
      <c r="A5455" s="1" t="s">
        <v>8543</v>
      </c>
      <c r="B5455" s="2" t="n">
        <v>17814.55</v>
      </c>
    </row>
    <row r="5456" customFormat="false" ht="13.8" hidden="false" customHeight="false" outlineLevel="0" collapsed="false">
      <c r="A5456" s="1" t="s">
        <v>8544</v>
      </c>
      <c r="B5456" s="2" t="n">
        <v>20004.86</v>
      </c>
    </row>
    <row r="5457" customFormat="false" ht="13.8" hidden="false" customHeight="false" outlineLevel="0" collapsed="false">
      <c r="A5457" s="1" t="s">
        <v>8546</v>
      </c>
      <c r="B5457" s="2" t="n">
        <v>18409.25</v>
      </c>
    </row>
    <row r="5458" customFormat="false" ht="13.8" hidden="false" customHeight="false" outlineLevel="0" collapsed="false">
      <c r="A5458" s="1" t="s">
        <v>8547</v>
      </c>
      <c r="B5458" s="2" t="n">
        <v>20569.53</v>
      </c>
    </row>
    <row r="5459" customFormat="false" ht="13.8" hidden="false" customHeight="false" outlineLevel="0" collapsed="false">
      <c r="A5459" s="1" t="s">
        <v>8549</v>
      </c>
      <c r="B5459" s="2" t="n">
        <v>18934.05</v>
      </c>
    </row>
    <row r="5460" customFormat="false" ht="13.8" hidden="false" customHeight="false" outlineLevel="0" collapsed="false">
      <c r="A5460" s="1" t="s">
        <v>8550</v>
      </c>
      <c r="B5460" s="2" t="n">
        <v>21086.54</v>
      </c>
    </row>
    <row r="5461" customFormat="false" ht="13.8" hidden="false" customHeight="false" outlineLevel="0" collapsed="false">
      <c r="A5461" s="1" t="s">
        <v>8552</v>
      </c>
      <c r="B5461" s="2" t="n">
        <v>19408.88</v>
      </c>
    </row>
    <row r="5462" customFormat="false" ht="13.8" hidden="false" customHeight="false" outlineLevel="0" collapsed="false">
      <c r="A5462" s="1" t="s">
        <v>8553</v>
      </c>
      <c r="B5462" s="2" t="n">
        <v>14671.4</v>
      </c>
    </row>
    <row r="5463" customFormat="false" ht="13.8" hidden="false" customHeight="false" outlineLevel="0" collapsed="false">
      <c r="A5463" s="1" t="s">
        <v>8555</v>
      </c>
      <c r="B5463" s="2" t="n">
        <v>13353.85</v>
      </c>
    </row>
    <row r="5464" customFormat="false" ht="13.8" hidden="false" customHeight="false" outlineLevel="0" collapsed="false">
      <c r="A5464" s="1" t="s">
        <v>8556</v>
      </c>
      <c r="B5464" s="2" t="n">
        <v>14944.76</v>
      </c>
    </row>
    <row r="5465" customFormat="false" ht="13.8" hidden="false" customHeight="false" outlineLevel="0" collapsed="false">
      <c r="A5465" s="1" t="s">
        <v>8558</v>
      </c>
      <c r="B5465" s="2" t="n">
        <v>13591.5</v>
      </c>
    </row>
    <row r="5466" customFormat="false" ht="13.8" hidden="false" customHeight="false" outlineLevel="0" collapsed="false">
      <c r="A5466" s="1" t="s">
        <v>8559</v>
      </c>
      <c r="B5466" s="2" t="n">
        <v>15160.44</v>
      </c>
    </row>
    <row r="5467" customFormat="false" ht="13.8" hidden="false" customHeight="false" outlineLevel="0" collapsed="false">
      <c r="A5467" s="1" t="s">
        <v>8561</v>
      </c>
      <c r="B5467" s="2" t="n">
        <v>13787.42</v>
      </c>
    </row>
    <row r="5468" customFormat="false" ht="13.8" hidden="false" customHeight="false" outlineLevel="0" collapsed="false">
      <c r="A5468" s="1" t="s">
        <v>8562</v>
      </c>
      <c r="B5468" s="2" t="n">
        <v>16026.67</v>
      </c>
    </row>
    <row r="5469" customFormat="false" ht="13.8" hidden="false" customHeight="false" outlineLevel="0" collapsed="false">
      <c r="A5469" s="1" t="s">
        <v>8564</v>
      </c>
      <c r="B5469" s="2" t="n">
        <v>14679.19</v>
      </c>
    </row>
    <row r="5470" customFormat="false" ht="13.8" hidden="false" customHeight="false" outlineLevel="0" collapsed="false">
      <c r="A5470" s="1" t="s">
        <v>8565</v>
      </c>
      <c r="B5470" s="2" t="n">
        <v>17096.36</v>
      </c>
    </row>
    <row r="5471" customFormat="false" ht="13.8" hidden="false" customHeight="false" outlineLevel="0" collapsed="false">
      <c r="A5471" s="1" t="s">
        <v>8567</v>
      </c>
      <c r="B5471" s="2" t="n">
        <v>15677.39</v>
      </c>
    </row>
    <row r="5472" customFormat="false" ht="13.8" hidden="false" customHeight="false" outlineLevel="0" collapsed="false">
      <c r="A5472" s="1" t="s">
        <v>8568</v>
      </c>
      <c r="B5472" s="2" t="n">
        <v>18375.97</v>
      </c>
    </row>
    <row r="5473" customFormat="false" ht="13.8" hidden="false" customHeight="false" outlineLevel="0" collapsed="false">
      <c r="A5473" s="1" t="s">
        <v>8570</v>
      </c>
      <c r="B5473" s="2" t="n">
        <v>16848.88</v>
      </c>
    </row>
    <row r="5474" customFormat="false" ht="13.8" hidden="false" customHeight="false" outlineLevel="0" collapsed="false">
      <c r="A5474" s="1" t="s">
        <v>8571</v>
      </c>
      <c r="B5474" s="2" t="n">
        <v>18489.95</v>
      </c>
    </row>
    <row r="5475" customFormat="false" ht="13.8" hidden="false" customHeight="false" outlineLevel="0" collapsed="false">
      <c r="A5475" s="1" t="s">
        <v>8573</v>
      </c>
      <c r="B5475" s="2" t="n">
        <v>16956.53</v>
      </c>
    </row>
    <row r="5476" customFormat="false" ht="13.8" hidden="false" customHeight="false" outlineLevel="0" collapsed="false">
      <c r="A5476" s="1" t="s">
        <v>8574</v>
      </c>
      <c r="B5476" s="2" t="n">
        <v>18615.88</v>
      </c>
    </row>
    <row r="5477" customFormat="false" ht="13.8" hidden="false" customHeight="false" outlineLevel="0" collapsed="false">
      <c r="A5477" s="1" t="s">
        <v>8576</v>
      </c>
      <c r="B5477" s="2" t="n">
        <v>17074.53</v>
      </c>
    </row>
    <row r="5478" customFormat="false" ht="13.8" hidden="false" customHeight="false" outlineLevel="0" collapsed="false">
      <c r="A5478" s="1" t="s">
        <v>8577</v>
      </c>
      <c r="B5478" s="2" t="n">
        <v>19265.35</v>
      </c>
    </row>
    <row r="5479" customFormat="false" ht="13.8" hidden="false" customHeight="false" outlineLevel="0" collapsed="false">
      <c r="A5479" s="1" t="s">
        <v>8579</v>
      </c>
      <c r="B5479" s="2" t="n">
        <v>17704.34</v>
      </c>
    </row>
    <row r="5480" customFormat="false" ht="13.8" hidden="false" customHeight="false" outlineLevel="0" collapsed="false">
      <c r="A5480" s="1" t="s">
        <v>8580</v>
      </c>
      <c r="B5480" s="2" t="n">
        <v>19765.01</v>
      </c>
    </row>
    <row r="5481" customFormat="false" ht="13.8" hidden="false" customHeight="false" outlineLevel="0" collapsed="false">
      <c r="A5481" s="1" t="s">
        <v>8582</v>
      </c>
      <c r="B5481" s="2" t="n">
        <v>18164.14</v>
      </c>
    </row>
    <row r="5482" customFormat="false" ht="13.8" hidden="false" customHeight="false" outlineLevel="0" collapsed="false">
      <c r="A5482" s="1" t="s">
        <v>8583</v>
      </c>
      <c r="B5482" s="2" t="n">
        <v>20255.35</v>
      </c>
    </row>
    <row r="5483" customFormat="false" ht="13.8" hidden="false" customHeight="false" outlineLevel="0" collapsed="false">
      <c r="A5483" s="1" t="s">
        <v>8585</v>
      </c>
      <c r="B5483" s="2" t="n">
        <v>18624.54</v>
      </c>
    </row>
    <row r="5484" customFormat="false" ht="13.8" hidden="false" customHeight="false" outlineLevel="0" collapsed="false">
      <c r="A5484" s="1" t="s">
        <v>8586</v>
      </c>
      <c r="B5484" s="2" t="n">
        <v>20894.47</v>
      </c>
    </row>
    <row r="5485" customFormat="false" ht="13.8" hidden="false" customHeight="false" outlineLevel="0" collapsed="false">
      <c r="A5485" s="1" t="s">
        <v>8588</v>
      </c>
      <c r="B5485" s="2" t="n">
        <v>19213.86</v>
      </c>
    </row>
    <row r="5486" customFormat="false" ht="13.8" hidden="false" customHeight="false" outlineLevel="0" collapsed="false">
      <c r="A5486" s="1" t="s">
        <v>8589</v>
      </c>
      <c r="B5486" s="2" t="n">
        <v>21457.15</v>
      </c>
    </row>
    <row r="5487" customFormat="false" ht="13.8" hidden="false" customHeight="false" outlineLevel="0" collapsed="false">
      <c r="A5487" s="1" t="s">
        <v>8591</v>
      </c>
      <c r="B5487" s="2" t="n">
        <v>19736.94</v>
      </c>
    </row>
    <row r="5488" customFormat="false" ht="13.8" hidden="false" customHeight="false" outlineLevel="0" collapsed="false">
      <c r="A5488" s="1" t="s">
        <v>8592</v>
      </c>
      <c r="B5488" s="2" t="n">
        <v>21956.82</v>
      </c>
    </row>
    <row r="5489" customFormat="false" ht="13.8" hidden="false" customHeight="false" outlineLevel="0" collapsed="false">
      <c r="A5489" s="1" t="s">
        <v>8594</v>
      </c>
      <c r="B5489" s="2" t="n">
        <v>20196.74</v>
      </c>
    </row>
    <row r="5490" customFormat="false" ht="13.8" hidden="false" customHeight="false" outlineLevel="0" collapsed="false">
      <c r="A5490" s="1" t="s">
        <v>8595</v>
      </c>
      <c r="B5490" s="2" t="n">
        <v>22520.94</v>
      </c>
    </row>
    <row r="5491" customFormat="false" ht="13.8" hidden="false" customHeight="false" outlineLevel="0" collapsed="false">
      <c r="A5491" s="1" t="s">
        <v>8597</v>
      </c>
      <c r="B5491" s="2" t="n">
        <v>20721.07</v>
      </c>
    </row>
    <row r="5492" customFormat="false" ht="13.8" hidden="false" customHeight="false" outlineLevel="0" collapsed="false">
      <c r="A5492" s="1" t="s">
        <v>8598</v>
      </c>
      <c r="B5492" s="2" t="n">
        <v>19513.6</v>
      </c>
    </row>
    <row r="5493" customFormat="false" ht="13.8" hidden="false" customHeight="false" outlineLevel="0" collapsed="false">
      <c r="A5493" s="1" t="s">
        <v>8600</v>
      </c>
      <c r="B5493" s="2" t="n">
        <v>17857.15</v>
      </c>
    </row>
    <row r="5494" customFormat="false" ht="13.8" hidden="false" customHeight="false" outlineLevel="0" collapsed="false">
      <c r="A5494" s="1" t="s">
        <v>8601</v>
      </c>
      <c r="B5494" s="2" t="n">
        <v>21665.01</v>
      </c>
    </row>
    <row r="5495" customFormat="false" ht="13.8" hidden="false" customHeight="false" outlineLevel="0" collapsed="false">
      <c r="A5495" s="1" t="s">
        <v>8603</v>
      </c>
      <c r="B5495" s="2" t="n">
        <v>19850.19</v>
      </c>
    </row>
    <row r="5496" customFormat="false" ht="13.8" hidden="false" customHeight="false" outlineLevel="0" collapsed="false">
      <c r="A5496" s="1" t="s">
        <v>8604</v>
      </c>
      <c r="B5496" s="2" t="n">
        <v>23775.52</v>
      </c>
    </row>
    <row r="5497" customFormat="false" ht="13.8" hidden="false" customHeight="false" outlineLevel="0" collapsed="false">
      <c r="A5497" s="1" t="s">
        <v>8606</v>
      </c>
      <c r="B5497" s="2" t="n">
        <v>21785.12</v>
      </c>
    </row>
    <row r="5498" customFormat="false" ht="13.8" hidden="false" customHeight="false" outlineLevel="0" collapsed="false">
      <c r="A5498" s="1" t="s">
        <v>8607</v>
      </c>
      <c r="B5498" s="2" t="n">
        <v>26760.63</v>
      </c>
    </row>
    <row r="5499" customFormat="false" ht="13.8" hidden="false" customHeight="false" outlineLevel="0" collapsed="false">
      <c r="A5499" s="1" t="s">
        <v>8609</v>
      </c>
      <c r="B5499" s="2" t="n">
        <v>24519.74</v>
      </c>
    </row>
    <row r="5500" customFormat="false" ht="13.8" hidden="false" customHeight="false" outlineLevel="0" collapsed="false">
      <c r="A5500" s="1" t="s">
        <v>8610</v>
      </c>
      <c r="B5500" s="2" t="n">
        <v>27332.03</v>
      </c>
    </row>
    <row r="5501" customFormat="false" ht="13.8" hidden="false" customHeight="false" outlineLevel="0" collapsed="false">
      <c r="A5501" s="1" t="s">
        <v>8612</v>
      </c>
      <c r="B5501" s="2" t="n">
        <v>25087.77</v>
      </c>
    </row>
    <row r="5502" customFormat="false" ht="13.8" hidden="false" customHeight="false" outlineLevel="0" collapsed="false">
      <c r="A5502" s="1" t="s">
        <v>8613</v>
      </c>
      <c r="B5502" s="2" t="n">
        <v>27473.46</v>
      </c>
    </row>
    <row r="5503" customFormat="false" ht="13.8" hidden="false" customHeight="false" outlineLevel="0" collapsed="false">
      <c r="A5503" s="1" t="s">
        <v>8615</v>
      </c>
      <c r="B5503" s="2" t="n">
        <v>25219.3</v>
      </c>
    </row>
    <row r="5504" customFormat="false" ht="13.8" hidden="false" customHeight="false" outlineLevel="0" collapsed="false">
      <c r="A5504" s="1" t="s">
        <v>8616</v>
      </c>
      <c r="B5504" s="2" t="n">
        <v>27801.21</v>
      </c>
    </row>
    <row r="5505" customFormat="false" ht="13.8" hidden="false" customHeight="false" outlineLevel="0" collapsed="false">
      <c r="A5505" s="1" t="s">
        <v>8618</v>
      </c>
      <c r="B5505" s="2" t="n">
        <v>25490.33</v>
      </c>
    </row>
    <row r="5506" customFormat="false" ht="13.8" hidden="false" customHeight="false" outlineLevel="0" collapsed="false">
      <c r="A5506" s="1" t="s">
        <v>8619</v>
      </c>
      <c r="B5506" s="2" t="n">
        <v>28502.03</v>
      </c>
    </row>
    <row r="5507" customFormat="false" ht="13.8" hidden="false" customHeight="false" outlineLevel="0" collapsed="false">
      <c r="A5507" s="1" t="s">
        <v>8621</v>
      </c>
      <c r="B5507" s="2" t="n">
        <v>26133.29</v>
      </c>
    </row>
    <row r="5508" customFormat="false" ht="13.8" hidden="false" customHeight="false" outlineLevel="0" collapsed="false">
      <c r="A5508" s="1" t="s">
        <v>8622</v>
      </c>
      <c r="B5508" s="2" t="n">
        <v>29030.84</v>
      </c>
    </row>
    <row r="5509" customFormat="false" ht="13.8" hidden="false" customHeight="false" outlineLevel="0" collapsed="false">
      <c r="A5509" s="1" t="s">
        <v>8624</v>
      </c>
      <c r="B5509" s="2" t="n">
        <v>26618.53</v>
      </c>
    </row>
    <row r="5510" customFormat="false" ht="13.8" hidden="false" customHeight="false" outlineLevel="0" collapsed="false">
      <c r="A5510" s="1" t="s">
        <v>8625</v>
      </c>
      <c r="B5510" s="2" t="n">
        <v>29838.82</v>
      </c>
    </row>
    <row r="5511" customFormat="false" ht="13.8" hidden="false" customHeight="false" outlineLevel="0" collapsed="false">
      <c r="A5511" s="1" t="s">
        <v>8627</v>
      </c>
      <c r="B5511" s="2" t="n">
        <v>27354.36</v>
      </c>
    </row>
    <row r="5512" customFormat="false" ht="13.8" hidden="false" customHeight="false" outlineLevel="0" collapsed="false">
      <c r="A5512" s="1" t="s">
        <v>8628</v>
      </c>
      <c r="B5512" s="2" t="n">
        <v>30543.96</v>
      </c>
    </row>
    <row r="5513" customFormat="false" ht="13.8" hidden="false" customHeight="false" outlineLevel="0" collapsed="false">
      <c r="A5513" s="1" t="s">
        <v>8630</v>
      </c>
      <c r="B5513" s="2" t="n">
        <v>28002.04</v>
      </c>
    </row>
    <row r="5514" customFormat="false" ht="13.8" hidden="false" customHeight="false" outlineLevel="0" collapsed="false">
      <c r="A5514" s="1" t="s">
        <v>8631</v>
      </c>
      <c r="B5514" s="2" t="n">
        <v>31287.92</v>
      </c>
    </row>
    <row r="5515" customFormat="false" ht="13.8" hidden="false" customHeight="false" outlineLevel="0" collapsed="false">
      <c r="A5515" s="1" t="s">
        <v>8633</v>
      </c>
      <c r="B5515" s="2" t="n">
        <v>28681.42</v>
      </c>
    </row>
    <row r="5516" customFormat="false" ht="13.8" hidden="false" customHeight="false" outlineLevel="0" collapsed="false">
      <c r="A5516" s="1" t="s">
        <v>8634</v>
      </c>
      <c r="B5516" s="2" t="n">
        <v>31924</v>
      </c>
    </row>
    <row r="5517" customFormat="false" ht="13.8" hidden="false" customHeight="false" outlineLevel="0" collapsed="false">
      <c r="A5517" s="1" t="s">
        <v>8636</v>
      </c>
      <c r="B5517" s="2" t="n">
        <v>29259.6</v>
      </c>
    </row>
    <row r="5518" customFormat="false" ht="13.8" hidden="false" customHeight="false" outlineLevel="0" collapsed="false">
      <c r="A5518" s="1" t="s">
        <v>8637</v>
      </c>
      <c r="B5518" s="2" t="n">
        <v>3756.12</v>
      </c>
    </row>
    <row r="5519" customFormat="false" ht="13.8" hidden="false" customHeight="false" outlineLevel="0" collapsed="false">
      <c r="A5519" s="1" t="s">
        <v>8639</v>
      </c>
      <c r="B5519" s="2" t="n">
        <v>3571.66</v>
      </c>
    </row>
    <row r="5520" customFormat="false" ht="13.8" hidden="false" customHeight="false" outlineLevel="0" collapsed="false">
      <c r="A5520" s="1" t="s">
        <v>8640</v>
      </c>
      <c r="B5520" s="2" t="n">
        <v>3948.1</v>
      </c>
    </row>
    <row r="5521" customFormat="false" ht="13.8" hidden="false" customHeight="false" outlineLevel="0" collapsed="false">
      <c r="A5521" s="1" t="s">
        <v>8642</v>
      </c>
      <c r="B5521" s="2" t="n">
        <v>3747.96</v>
      </c>
    </row>
    <row r="5522" customFormat="false" ht="13.8" hidden="false" customHeight="false" outlineLevel="0" collapsed="false">
      <c r="A5522" s="1" t="s">
        <v>8643</v>
      </c>
      <c r="B5522" s="2" t="n">
        <v>4318.25</v>
      </c>
    </row>
    <row r="5523" customFormat="false" ht="13.8" hidden="false" customHeight="false" outlineLevel="0" collapsed="false">
      <c r="A5523" s="1" t="s">
        <v>8645</v>
      </c>
      <c r="B5523" s="2" t="n">
        <v>4105.91</v>
      </c>
    </row>
    <row r="5524" customFormat="false" ht="13.8" hidden="false" customHeight="false" outlineLevel="0" collapsed="false">
      <c r="A5524" s="1" t="s">
        <v>8646</v>
      </c>
      <c r="B5524" s="2" t="n">
        <v>4823.7</v>
      </c>
    </row>
    <row r="5525" customFormat="false" ht="13.8" hidden="false" customHeight="false" outlineLevel="0" collapsed="false">
      <c r="A5525" s="1" t="s">
        <v>8648</v>
      </c>
      <c r="B5525" s="2" t="n">
        <v>4580.27</v>
      </c>
    </row>
    <row r="5526" customFormat="false" ht="13.8" hidden="false" customHeight="false" outlineLevel="0" collapsed="false">
      <c r="A5526" s="1" t="s">
        <v>8649</v>
      </c>
      <c r="B5526" s="2" t="n">
        <v>5392.55</v>
      </c>
    </row>
    <row r="5527" customFormat="false" ht="13.8" hidden="false" customHeight="false" outlineLevel="0" collapsed="false">
      <c r="A5527" s="1" t="s">
        <v>8651</v>
      </c>
      <c r="B5527" s="2" t="n">
        <v>5113.46</v>
      </c>
    </row>
    <row r="5528" customFormat="false" ht="13.8" hidden="false" customHeight="false" outlineLevel="0" collapsed="false">
      <c r="A5528" s="1" t="s">
        <v>8652</v>
      </c>
      <c r="B5528" s="2" t="n">
        <v>656.75</v>
      </c>
    </row>
    <row r="5529" customFormat="false" ht="13.8" hidden="false" customHeight="false" outlineLevel="0" collapsed="false">
      <c r="A5529" s="1" t="s">
        <v>8654</v>
      </c>
      <c r="B5529" s="2" t="n">
        <v>616.99</v>
      </c>
    </row>
    <row r="5530" customFormat="false" ht="13.8" hidden="false" customHeight="false" outlineLevel="0" collapsed="false">
      <c r="A5530" s="1" t="s">
        <v>8655</v>
      </c>
      <c r="B5530" s="2" t="n">
        <v>787.95</v>
      </c>
    </row>
    <row r="5531" customFormat="false" ht="13.8" hidden="false" customHeight="false" outlineLevel="0" collapsed="false">
      <c r="A5531" s="1" t="s">
        <v>8657</v>
      </c>
      <c r="B5531" s="2" t="n">
        <v>738.91</v>
      </c>
    </row>
    <row r="5532" customFormat="false" ht="13.8" hidden="false" customHeight="false" outlineLevel="0" collapsed="false">
      <c r="A5532" s="1" t="s">
        <v>8658</v>
      </c>
      <c r="B5532" s="2" t="n">
        <v>1152.85</v>
      </c>
    </row>
    <row r="5533" customFormat="false" ht="13.8" hidden="false" customHeight="false" outlineLevel="0" collapsed="false">
      <c r="A5533" s="1" t="s">
        <v>8660</v>
      </c>
      <c r="B5533" s="2" t="n">
        <v>1082.6</v>
      </c>
    </row>
    <row r="5534" customFormat="false" ht="13.8" hidden="false" customHeight="false" outlineLevel="0" collapsed="false">
      <c r="A5534" s="1" t="s">
        <v>8661</v>
      </c>
      <c r="B5534" s="2" t="n">
        <v>1512.04</v>
      </c>
    </row>
    <row r="5535" customFormat="false" ht="13.8" hidden="false" customHeight="false" outlineLevel="0" collapsed="false">
      <c r="A5535" s="1" t="s">
        <v>8663</v>
      </c>
      <c r="B5535" s="2" t="n">
        <v>1418.08</v>
      </c>
    </row>
    <row r="5536" customFormat="false" ht="13.8" hidden="false" customHeight="false" outlineLevel="0" collapsed="false">
      <c r="A5536" s="1" t="s">
        <v>8664</v>
      </c>
      <c r="B5536" s="2" t="n">
        <v>2376.92</v>
      </c>
    </row>
    <row r="5537" customFormat="false" ht="13.8" hidden="false" customHeight="false" outlineLevel="0" collapsed="false">
      <c r="A5537" s="1" t="s">
        <v>8666</v>
      </c>
      <c r="B5537" s="2" t="n">
        <v>2225.29</v>
      </c>
    </row>
    <row r="5538" customFormat="false" ht="13.8" hidden="false" customHeight="false" outlineLevel="0" collapsed="false">
      <c r="A5538" s="1" t="s">
        <v>8667</v>
      </c>
      <c r="B5538" s="2" t="n">
        <v>775.1</v>
      </c>
    </row>
    <row r="5539" customFormat="false" ht="13.8" hidden="false" customHeight="false" outlineLevel="0" collapsed="false">
      <c r="A5539" s="1" t="s">
        <v>8669</v>
      </c>
      <c r="B5539" s="2" t="n">
        <v>729.74</v>
      </c>
    </row>
    <row r="5540" customFormat="false" ht="13.8" hidden="false" customHeight="false" outlineLevel="0" collapsed="false">
      <c r="A5540" s="1" t="s">
        <v>8670</v>
      </c>
      <c r="B5540" s="2" t="n">
        <v>944.87</v>
      </c>
    </row>
    <row r="5541" customFormat="false" ht="13.8" hidden="false" customHeight="false" outlineLevel="0" collapsed="false">
      <c r="A5541" s="1" t="s">
        <v>8672</v>
      </c>
      <c r="B5541" s="2" t="n">
        <v>887.32</v>
      </c>
    </row>
    <row r="5542" customFormat="false" ht="13.8" hidden="false" customHeight="false" outlineLevel="0" collapsed="false">
      <c r="A5542" s="1" t="s">
        <v>8673</v>
      </c>
      <c r="B5542" s="2" t="n">
        <v>1324.67</v>
      </c>
    </row>
    <row r="5543" customFormat="false" ht="13.8" hidden="false" customHeight="false" outlineLevel="0" collapsed="false">
      <c r="A5543" s="1" t="s">
        <v>8675</v>
      </c>
      <c r="B5543" s="2" t="n">
        <v>1246.19</v>
      </c>
    </row>
    <row r="5544" customFormat="false" ht="13.8" hidden="false" customHeight="false" outlineLevel="0" collapsed="false">
      <c r="A5544" s="1" t="s">
        <v>8676</v>
      </c>
      <c r="B5544" s="2" t="n">
        <v>1683.87</v>
      </c>
    </row>
    <row r="5545" customFormat="false" ht="13.8" hidden="false" customHeight="false" outlineLevel="0" collapsed="false">
      <c r="A5545" s="1" t="s">
        <v>8678</v>
      </c>
      <c r="B5545" s="2" t="n">
        <v>1581.68</v>
      </c>
    </row>
    <row r="5546" customFormat="false" ht="13.8" hidden="false" customHeight="false" outlineLevel="0" collapsed="false">
      <c r="A5546" s="1" t="s">
        <v>8679</v>
      </c>
      <c r="B5546" s="2" t="n">
        <v>2703.27</v>
      </c>
    </row>
    <row r="5547" customFormat="false" ht="13.8" hidden="false" customHeight="false" outlineLevel="0" collapsed="false">
      <c r="A5547" s="1" t="s">
        <v>8681</v>
      </c>
      <c r="B5547" s="2" t="n">
        <v>2538.03</v>
      </c>
    </row>
    <row r="5548" customFormat="false" ht="13.8" hidden="false" customHeight="false" outlineLevel="0" collapsed="false">
      <c r="A5548" s="1" t="s">
        <v>8682</v>
      </c>
      <c r="B5548" s="2" t="n">
        <v>2795.64</v>
      </c>
    </row>
    <row r="5549" customFormat="false" ht="13.8" hidden="false" customHeight="false" outlineLevel="0" collapsed="false">
      <c r="A5549" s="1" t="s">
        <v>8684</v>
      </c>
      <c r="B5549" s="2" t="n">
        <v>2668.41</v>
      </c>
    </row>
    <row r="5550" customFormat="false" ht="13.8" hidden="false" customHeight="false" outlineLevel="0" collapsed="false">
      <c r="A5550" s="1" t="s">
        <v>8685</v>
      </c>
      <c r="B5550" s="2" t="n">
        <v>1905.11</v>
      </c>
    </row>
    <row r="5551" customFormat="false" ht="13.8" hidden="false" customHeight="false" outlineLevel="0" collapsed="false">
      <c r="A5551" s="1" t="s">
        <v>8687</v>
      </c>
      <c r="B5551" s="2" t="n">
        <v>1821.28</v>
      </c>
    </row>
    <row r="5552" customFormat="false" ht="13.8" hidden="false" customHeight="false" outlineLevel="0" collapsed="false">
      <c r="A5552" s="1" t="s">
        <v>34171</v>
      </c>
      <c r="B5552" s="2" t="n">
        <v>2019.5</v>
      </c>
    </row>
    <row r="5553" customFormat="false" ht="13.8" hidden="false" customHeight="false" outlineLevel="0" collapsed="false">
      <c r="A5553" s="1" t="s">
        <v>34172</v>
      </c>
      <c r="B5553" s="2" t="n">
        <v>1929.34</v>
      </c>
    </row>
    <row r="5554" customFormat="false" ht="13.8" hidden="false" customHeight="false" outlineLevel="0" collapsed="false">
      <c r="A5554" s="1" t="s">
        <v>8691</v>
      </c>
      <c r="B5554" s="2" t="n">
        <v>1994.71</v>
      </c>
    </row>
    <row r="5555" customFormat="false" ht="13.8" hidden="false" customHeight="false" outlineLevel="0" collapsed="false">
      <c r="A5555" s="1" t="s">
        <v>8693</v>
      </c>
      <c r="B5555" s="2" t="n">
        <v>1898.92</v>
      </c>
    </row>
    <row r="5556" customFormat="false" ht="13.8" hidden="false" customHeight="false" outlineLevel="0" collapsed="false">
      <c r="A5556" s="1" t="s">
        <v>8694</v>
      </c>
      <c r="B5556" s="2" t="n">
        <v>462.82</v>
      </c>
    </row>
    <row r="5557" customFormat="false" ht="13.8" hidden="false" customHeight="false" outlineLevel="0" collapsed="false">
      <c r="A5557" s="1" t="s">
        <v>8696</v>
      </c>
      <c r="B5557" s="2" t="n">
        <v>434.81</v>
      </c>
    </row>
    <row r="5558" customFormat="false" ht="13.8" hidden="false" customHeight="false" outlineLevel="0" collapsed="false">
      <c r="A5558" s="1" t="s">
        <v>8697</v>
      </c>
      <c r="B5558" s="2" t="n">
        <v>888.67</v>
      </c>
    </row>
    <row r="5559" customFormat="false" ht="13.8" hidden="false" customHeight="false" outlineLevel="0" collapsed="false">
      <c r="A5559" s="1" t="s">
        <v>8699</v>
      </c>
      <c r="B5559" s="2" t="n">
        <v>839.74</v>
      </c>
    </row>
    <row r="5560" customFormat="false" ht="13.8" hidden="false" customHeight="false" outlineLevel="0" collapsed="false">
      <c r="A5560" s="1" t="s">
        <v>8700</v>
      </c>
      <c r="B5560" s="2" t="n">
        <v>1056.33</v>
      </c>
    </row>
    <row r="5561" customFormat="false" ht="13.8" hidden="false" customHeight="false" outlineLevel="0" collapsed="false">
      <c r="A5561" s="1" t="s">
        <v>8702</v>
      </c>
      <c r="B5561" s="2" t="n">
        <v>998.75</v>
      </c>
    </row>
    <row r="5562" customFormat="false" ht="13.8" hidden="false" customHeight="false" outlineLevel="0" collapsed="false">
      <c r="A5562" s="1" t="s">
        <v>8703</v>
      </c>
      <c r="B5562" s="2" t="n">
        <v>446.98</v>
      </c>
    </row>
    <row r="5563" customFormat="false" ht="13.8" hidden="false" customHeight="false" outlineLevel="0" collapsed="false">
      <c r="A5563" s="1" t="s">
        <v>8705</v>
      </c>
      <c r="B5563" s="2" t="n">
        <v>423.93</v>
      </c>
    </row>
    <row r="5564" customFormat="false" ht="13.8" hidden="false" customHeight="false" outlineLevel="0" collapsed="false">
      <c r="A5564" s="1" t="s">
        <v>8706</v>
      </c>
      <c r="B5564" s="2" t="n">
        <v>614.64</v>
      </c>
    </row>
    <row r="5565" customFormat="false" ht="13.8" hidden="false" customHeight="false" outlineLevel="0" collapsed="false">
      <c r="A5565" s="1" t="s">
        <v>8708</v>
      </c>
      <c r="B5565" s="2" t="n">
        <v>582.95</v>
      </c>
    </row>
    <row r="5566" customFormat="false" ht="13.8" hidden="false" customHeight="false" outlineLevel="0" collapsed="false">
      <c r="A5566" s="1" t="s">
        <v>8709</v>
      </c>
      <c r="B5566" s="2" t="n">
        <v>781.97</v>
      </c>
    </row>
    <row r="5567" customFormat="false" ht="13.8" hidden="false" customHeight="false" outlineLevel="0" collapsed="false">
      <c r="A5567" s="1" t="s">
        <v>8711</v>
      </c>
      <c r="B5567" s="2" t="n">
        <v>741.66</v>
      </c>
    </row>
    <row r="5568" customFormat="false" ht="13.8" hidden="false" customHeight="false" outlineLevel="0" collapsed="false">
      <c r="A5568" s="1" t="s">
        <v>8712</v>
      </c>
      <c r="B5568" s="2" t="n">
        <v>294.47</v>
      </c>
    </row>
    <row r="5569" customFormat="false" ht="13.8" hidden="false" customHeight="false" outlineLevel="0" collapsed="false">
      <c r="A5569" s="1" t="s">
        <v>8714</v>
      </c>
      <c r="B5569" s="2" t="n">
        <v>275.55</v>
      </c>
    </row>
    <row r="5570" customFormat="false" ht="13.8" hidden="false" customHeight="false" outlineLevel="0" collapsed="false">
      <c r="A5570" s="1" t="s">
        <v>8715</v>
      </c>
      <c r="B5570" s="2" t="n">
        <v>416.53</v>
      </c>
    </row>
    <row r="5571" customFormat="false" ht="13.8" hidden="false" customHeight="false" outlineLevel="0" collapsed="false">
      <c r="A5571" s="1" t="s">
        <v>8717</v>
      </c>
      <c r="B5571" s="2" t="n">
        <v>391.16</v>
      </c>
    </row>
    <row r="5572" customFormat="false" ht="13.8" hidden="false" customHeight="false" outlineLevel="0" collapsed="false">
      <c r="A5572" s="1" t="s">
        <v>8718</v>
      </c>
      <c r="B5572" s="2" t="n">
        <v>532.88</v>
      </c>
    </row>
    <row r="5573" customFormat="false" ht="13.8" hidden="false" customHeight="false" outlineLevel="0" collapsed="false">
      <c r="A5573" s="1" t="s">
        <v>8720</v>
      </c>
      <c r="B5573" s="2" t="n">
        <v>501.65</v>
      </c>
    </row>
    <row r="5574" customFormat="false" ht="13.8" hidden="false" customHeight="false" outlineLevel="0" collapsed="false">
      <c r="A5574" s="1" t="s">
        <v>8721</v>
      </c>
      <c r="B5574" s="2" t="n">
        <v>210.55</v>
      </c>
    </row>
    <row r="5575" customFormat="false" ht="13.8" hidden="false" customHeight="false" outlineLevel="0" collapsed="false">
      <c r="A5575" s="1" t="s">
        <v>8723</v>
      </c>
      <c r="B5575" s="2" t="n">
        <v>201.05</v>
      </c>
    </row>
    <row r="5576" customFormat="false" ht="13.8" hidden="false" customHeight="false" outlineLevel="0" collapsed="false">
      <c r="A5576" s="1" t="s">
        <v>8724</v>
      </c>
      <c r="B5576" s="2" t="n">
        <v>349.38</v>
      </c>
    </row>
    <row r="5577" customFormat="false" ht="13.8" hidden="false" customHeight="false" outlineLevel="0" collapsed="false">
      <c r="A5577" s="1" t="s">
        <v>8726</v>
      </c>
      <c r="B5577" s="2" t="n">
        <v>331.75</v>
      </c>
    </row>
    <row r="5578" customFormat="false" ht="13.8" hidden="false" customHeight="false" outlineLevel="0" collapsed="false">
      <c r="A5578" s="1" t="s">
        <v>8727</v>
      </c>
      <c r="B5578" s="2" t="n">
        <v>466.06</v>
      </c>
    </row>
    <row r="5579" customFormat="false" ht="13.8" hidden="false" customHeight="false" outlineLevel="0" collapsed="false">
      <c r="A5579" s="1" t="s">
        <v>8729</v>
      </c>
      <c r="B5579" s="2" t="n">
        <v>442.54</v>
      </c>
    </row>
    <row r="5580" customFormat="false" ht="13.8" hidden="false" customHeight="false" outlineLevel="0" collapsed="false">
      <c r="A5580" s="1" t="s">
        <v>8730</v>
      </c>
      <c r="B5580" s="2" t="n">
        <v>2781.07</v>
      </c>
    </row>
    <row r="5581" customFormat="false" ht="13.8" hidden="false" customHeight="false" outlineLevel="0" collapsed="false">
      <c r="A5581" s="1" t="s">
        <v>8732</v>
      </c>
      <c r="B5581" s="2" t="n">
        <v>2652.7</v>
      </c>
    </row>
    <row r="5582" customFormat="false" ht="13.8" hidden="false" customHeight="false" outlineLevel="0" collapsed="false">
      <c r="A5582" s="1" t="s">
        <v>8733</v>
      </c>
      <c r="B5582" s="2" t="n">
        <v>2915.98</v>
      </c>
    </row>
    <row r="5583" customFormat="false" ht="13.8" hidden="false" customHeight="false" outlineLevel="0" collapsed="false">
      <c r="A5583" s="1" t="s">
        <v>8735</v>
      </c>
      <c r="B5583" s="2" t="n">
        <v>2783.01</v>
      </c>
    </row>
    <row r="5584" customFormat="false" ht="13.8" hidden="false" customHeight="false" outlineLevel="0" collapsed="false">
      <c r="A5584" s="1" t="s">
        <v>8736</v>
      </c>
      <c r="B5584" s="2" t="n">
        <v>3322.08</v>
      </c>
    </row>
    <row r="5585" customFormat="false" ht="13.8" hidden="false" customHeight="false" outlineLevel="0" collapsed="false">
      <c r="A5585" s="1" t="s">
        <v>8738</v>
      </c>
      <c r="B5585" s="2" t="n">
        <v>3172.1</v>
      </c>
    </row>
    <row r="5586" customFormat="false" ht="13.8" hidden="false" customHeight="false" outlineLevel="0" collapsed="false">
      <c r="A5586" s="1" t="s">
        <v>8739</v>
      </c>
      <c r="B5586" s="2" t="n">
        <v>3658.46</v>
      </c>
    </row>
    <row r="5587" customFormat="false" ht="13.8" hidden="false" customHeight="false" outlineLevel="0" collapsed="false">
      <c r="A5587" s="1" t="s">
        <v>8741</v>
      </c>
      <c r="B5587" s="2" t="n">
        <v>3491.75</v>
      </c>
    </row>
    <row r="5588" customFormat="false" ht="13.8" hidden="false" customHeight="false" outlineLevel="0" collapsed="false">
      <c r="A5588" s="1" t="s">
        <v>8742</v>
      </c>
      <c r="B5588" s="2" t="n">
        <v>4121.74</v>
      </c>
    </row>
    <row r="5589" customFormat="false" ht="13.8" hidden="false" customHeight="false" outlineLevel="0" collapsed="false">
      <c r="A5589" s="1" t="s">
        <v>8744</v>
      </c>
      <c r="B5589" s="2" t="n">
        <v>3923.65</v>
      </c>
    </row>
    <row r="5590" customFormat="false" ht="13.8" hidden="false" customHeight="false" outlineLevel="0" collapsed="false">
      <c r="A5590" s="1" t="s">
        <v>8745</v>
      </c>
      <c r="B5590" s="2" t="n">
        <v>4515.39</v>
      </c>
    </row>
    <row r="5591" customFormat="false" ht="13.8" hidden="false" customHeight="false" outlineLevel="0" collapsed="false">
      <c r="A5591" s="1" t="s">
        <v>8747</v>
      </c>
      <c r="B5591" s="2" t="n">
        <v>4296.72</v>
      </c>
    </row>
    <row r="5592" customFormat="false" ht="13.8" hidden="false" customHeight="false" outlineLevel="0" collapsed="false">
      <c r="A5592" s="1" t="s">
        <v>8748</v>
      </c>
      <c r="B5592" s="2" t="n">
        <v>5868.13</v>
      </c>
    </row>
    <row r="5593" customFormat="false" ht="13.8" hidden="false" customHeight="false" outlineLevel="0" collapsed="false">
      <c r="A5593" s="1" t="s">
        <v>8750</v>
      </c>
      <c r="B5593" s="2" t="n">
        <v>5581.89</v>
      </c>
    </row>
    <row r="5594" customFormat="false" ht="13.8" hidden="false" customHeight="false" outlineLevel="0" collapsed="false">
      <c r="A5594" s="1" t="s">
        <v>8751</v>
      </c>
      <c r="B5594" s="2" t="n">
        <v>1073.28</v>
      </c>
    </row>
    <row r="5595" customFormat="false" ht="13.8" hidden="false" customHeight="false" outlineLevel="0" collapsed="false">
      <c r="A5595" s="1" t="s">
        <v>8753</v>
      </c>
      <c r="B5595" s="2" t="n">
        <v>1039.9</v>
      </c>
    </row>
    <row r="5596" customFormat="false" ht="13.8" hidden="false" customHeight="false" outlineLevel="0" collapsed="false">
      <c r="A5596" s="1" t="s">
        <v>8754</v>
      </c>
      <c r="B5596" s="2" t="n">
        <v>3628.18</v>
      </c>
    </row>
    <row r="5597" customFormat="false" ht="13.8" hidden="false" customHeight="false" outlineLevel="0" collapsed="false">
      <c r="A5597" s="1" t="s">
        <v>8756</v>
      </c>
      <c r="B5597" s="2" t="n">
        <v>3499.17</v>
      </c>
    </row>
    <row r="5598" customFormat="false" ht="13.8" hidden="false" customHeight="false" outlineLevel="0" collapsed="false">
      <c r="A5598" s="1" t="s">
        <v>8757</v>
      </c>
      <c r="B5598" s="2" t="n">
        <v>586.08</v>
      </c>
    </row>
    <row r="5599" customFormat="false" ht="13.8" hidden="false" customHeight="false" outlineLevel="0" collapsed="false">
      <c r="A5599" s="1" t="s">
        <v>8759</v>
      </c>
      <c r="B5599" s="2" t="n">
        <v>534.05</v>
      </c>
    </row>
    <row r="5600" customFormat="false" ht="13.8" hidden="false" customHeight="false" outlineLevel="0" collapsed="false">
      <c r="A5600" s="1" t="s">
        <v>8760</v>
      </c>
      <c r="B5600" s="2" t="n">
        <v>435.27</v>
      </c>
    </row>
    <row r="5601" customFormat="false" ht="13.8" hidden="false" customHeight="false" outlineLevel="0" collapsed="false">
      <c r="A5601" s="1" t="s">
        <v>8762</v>
      </c>
      <c r="B5601" s="2" t="n">
        <v>402.25</v>
      </c>
    </row>
    <row r="5602" customFormat="false" ht="13.8" hidden="false" customHeight="false" outlineLevel="0" collapsed="false">
      <c r="A5602" s="1" t="s">
        <v>8763</v>
      </c>
      <c r="B5602" s="2" t="n">
        <v>445.72</v>
      </c>
    </row>
    <row r="5603" customFormat="false" ht="13.8" hidden="false" customHeight="false" outlineLevel="0" collapsed="false">
      <c r="A5603" s="1" t="s">
        <v>8765</v>
      </c>
      <c r="B5603" s="2" t="n">
        <v>406.68</v>
      </c>
    </row>
    <row r="5604" customFormat="false" ht="13.8" hidden="false" customHeight="false" outlineLevel="0" collapsed="false">
      <c r="A5604" s="1" t="s">
        <v>8778</v>
      </c>
      <c r="B5604" s="2" t="n">
        <v>446.26</v>
      </c>
    </row>
    <row r="5605" customFormat="false" ht="13.8" hidden="false" customHeight="false" outlineLevel="0" collapsed="false">
      <c r="A5605" s="1" t="s">
        <v>8780</v>
      </c>
      <c r="B5605" s="2" t="n">
        <v>433.54</v>
      </c>
    </row>
    <row r="5606" customFormat="false" ht="13.8" hidden="false" customHeight="false" outlineLevel="0" collapsed="false">
      <c r="A5606" s="1" t="s">
        <v>8781</v>
      </c>
      <c r="B5606" s="2" t="n">
        <v>606.09</v>
      </c>
    </row>
    <row r="5607" customFormat="false" ht="13.8" hidden="false" customHeight="false" outlineLevel="0" collapsed="false">
      <c r="A5607" s="1" t="s">
        <v>8783</v>
      </c>
      <c r="B5607" s="2" t="n">
        <v>593.37</v>
      </c>
    </row>
    <row r="5608" customFormat="false" ht="13.8" hidden="false" customHeight="false" outlineLevel="0" collapsed="false">
      <c r="A5608" s="1" t="s">
        <v>8784</v>
      </c>
      <c r="B5608" s="2" t="n">
        <v>107.76</v>
      </c>
    </row>
    <row r="5609" customFormat="false" ht="13.8" hidden="false" customHeight="false" outlineLevel="0" collapsed="false">
      <c r="A5609" s="1" t="s">
        <v>8786</v>
      </c>
      <c r="B5609" s="2" t="n">
        <v>101.4</v>
      </c>
    </row>
    <row r="5610" customFormat="false" ht="13.8" hidden="false" customHeight="false" outlineLevel="0" collapsed="false">
      <c r="A5610" s="1" t="s">
        <v>8787</v>
      </c>
      <c r="B5610" s="2" t="n">
        <v>286.99</v>
      </c>
    </row>
    <row r="5611" customFormat="false" ht="13.8" hidden="false" customHeight="false" outlineLevel="0" collapsed="false">
      <c r="A5611" s="1" t="s">
        <v>8789</v>
      </c>
      <c r="B5611" s="2" t="n">
        <v>280.62</v>
      </c>
    </row>
    <row r="5612" customFormat="false" ht="13.8" hidden="false" customHeight="false" outlineLevel="0" collapsed="false">
      <c r="A5612" s="1" t="s">
        <v>8790</v>
      </c>
      <c r="B5612" s="2" t="n">
        <v>606.88</v>
      </c>
    </row>
    <row r="5613" customFormat="false" ht="13.8" hidden="false" customHeight="false" outlineLevel="0" collapsed="false">
      <c r="A5613" s="1" t="s">
        <v>8792</v>
      </c>
      <c r="B5613" s="2" t="n">
        <v>590.34</v>
      </c>
    </row>
    <row r="5614" customFormat="false" ht="13.8" hidden="false" customHeight="false" outlineLevel="0" collapsed="false">
      <c r="A5614" s="1" t="s">
        <v>8793</v>
      </c>
      <c r="B5614" s="2" t="n">
        <v>536.88</v>
      </c>
    </row>
    <row r="5615" customFormat="false" ht="13.8" hidden="false" customHeight="false" outlineLevel="0" collapsed="false">
      <c r="A5615" s="1" t="s">
        <v>8795</v>
      </c>
      <c r="B5615" s="2" t="n">
        <v>520.34</v>
      </c>
    </row>
    <row r="5616" customFormat="false" ht="13.8" hidden="false" customHeight="false" outlineLevel="0" collapsed="false">
      <c r="A5616" s="1" t="s">
        <v>8802</v>
      </c>
      <c r="B5616" s="2" t="n">
        <v>5151.7</v>
      </c>
    </row>
    <row r="5617" customFormat="false" ht="13.8" hidden="false" customHeight="false" outlineLevel="0" collapsed="false">
      <c r="A5617" s="1" t="s">
        <v>8804</v>
      </c>
      <c r="B5617" s="2" t="n">
        <v>5111.01</v>
      </c>
    </row>
    <row r="5618" customFormat="false" ht="13.8" hidden="false" customHeight="false" outlineLevel="0" collapsed="false">
      <c r="A5618" s="1" t="s">
        <v>8805</v>
      </c>
      <c r="B5618" s="2" t="n">
        <v>268.37</v>
      </c>
    </row>
    <row r="5619" customFormat="false" ht="13.8" hidden="false" customHeight="false" outlineLevel="0" collapsed="false">
      <c r="A5619" s="1" t="s">
        <v>8807</v>
      </c>
      <c r="B5619" s="2" t="n">
        <v>258.82</v>
      </c>
    </row>
    <row r="5620" customFormat="false" ht="13.8" hidden="false" customHeight="false" outlineLevel="0" collapsed="false">
      <c r="A5620" s="1" t="s">
        <v>8808</v>
      </c>
      <c r="B5620" s="2" t="n">
        <v>633.74</v>
      </c>
    </row>
    <row r="5621" customFormat="false" ht="13.8" hidden="false" customHeight="false" outlineLevel="0" collapsed="false">
      <c r="A5621" s="1" t="s">
        <v>8810</v>
      </c>
      <c r="B5621" s="2" t="n">
        <v>622.91</v>
      </c>
    </row>
    <row r="5622" customFormat="false" ht="13.8" hidden="false" customHeight="false" outlineLevel="0" collapsed="false">
      <c r="A5622" s="1" t="s">
        <v>8811</v>
      </c>
      <c r="B5622" s="2" t="n">
        <v>865.86</v>
      </c>
    </row>
    <row r="5623" customFormat="false" ht="13.8" hidden="false" customHeight="false" outlineLevel="0" collapsed="false">
      <c r="A5623" s="1" t="s">
        <v>8813</v>
      </c>
      <c r="B5623" s="2" t="n">
        <v>846.78</v>
      </c>
    </row>
    <row r="5624" customFormat="false" ht="13.8" hidden="false" customHeight="false" outlineLevel="0" collapsed="false">
      <c r="A5624" s="1" t="s">
        <v>8820</v>
      </c>
      <c r="B5624" s="2" t="n">
        <v>83.52</v>
      </c>
    </row>
    <row r="5625" customFormat="false" ht="13.8" hidden="false" customHeight="false" outlineLevel="0" collapsed="false">
      <c r="A5625" s="1" t="s">
        <v>8822</v>
      </c>
      <c r="B5625" s="2" t="n">
        <v>83.1</v>
      </c>
    </row>
    <row r="5626" customFormat="false" ht="13.8" hidden="false" customHeight="false" outlineLevel="0" collapsed="false">
      <c r="A5626" s="1" t="s">
        <v>8823</v>
      </c>
      <c r="B5626" s="2" t="n">
        <v>165.92</v>
      </c>
    </row>
    <row r="5627" customFormat="false" ht="13.8" hidden="false" customHeight="false" outlineLevel="0" collapsed="false">
      <c r="A5627" s="1" t="s">
        <v>8825</v>
      </c>
      <c r="B5627" s="2" t="n">
        <v>165.5</v>
      </c>
    </row>
    <row r="5628" customFormat="false" ht="13.8" hidden="false" customHeight="false" outlineLevel="0" collapsed="false">
      <c r="A5628" s="1" t="s">
        <v>8826</v>
      </c>
      <c r="B5628" s="2" t="n">
        <v>142.18</v>
      </c>
    </row>
    <row r="5629" customFormat="false" ht="13.8" hidden="false" customHeight="false" outlineLevel="0" collapsed="false">
      <c r="A5629" s="1" t="s">
        <v>8828</v>
      </c>
      <c r="B5629" s="2" t="n">
        <v>141.76</v>
      </c>
    </row>
    <row r="5630" customFormat="false" ht="13.8" hidden="false" customHeight="false" outlineLevel="0" collapsed="false">
      <c r="A5630" s="1" t="s">
        <v>8829</v>
      </c>
      <c r="B5630" s="2" t="n">
        <v>252.18</v>
      </c>
    </row>
    <row r="5631" customFormat="false" ht="13.8" hidden="false" customHeight="false" outlineLevel="0" collapsed="false">
      <c r="A5631" s="1" t="s">
        <v>8831</v>
      </c>
      <c r="B5631" s="2" t="n">
        <v>251.76</v>
      </c>
    </row>
    <row r="5632" customFormat="false" ht="13.8" hidden="false" customHeight="false" outlineLevel="0" collapsed="false">
      <c r="A5632" s="1" t="s">
        <v>8832</v>
      </c>
      <c r="B5632" s="2" t="n">
        <v>343.37</v>
      </c>
    </row>
    <row r="5633" customFormat="false" ht="13.8" hidden="false" customHeight="false" outlineLevel="0" collapsed="false">
      <c r="A5633" s="1" t="s">
        <v>8834</v>
      </c>
      <c r="B5633" s="2" t="n">
        <v>333.82</v>
      </c>
    </row>
    <row r="5634" customFormat="false" ht="13.8" hidden="false" customHeight="false" outlineLevel="0" collapsed="false">
      <c r="A5634" s="1" t="s">
        <v>8835</v>
      </c>
      <c r="B5634" s="2" t="n">
        <v>896.51</v>
      </c>
    </row>
    <row r="5635" customFormat="false" ht="13.8" hidden="false" customHeight="false" outlineLevel="0" collapsed="false">
      <c r="A5635" s="1" t="s">
        <v>8837</v>
      </c>
      <c r="B5635" s="2" t="n">
        <v>886.95</v>
      </c>
    </row>
    <row r="5636" customFormat="false" ht="13.8" hidden="false" customHeight="false" outlineLevel="0" collapsed="false">
      <c r="A5636" s="1" t="s">
        <v>8838</v>
      </c>
      <c r="B5636" s="2" t="n">
        <v>131.78</v>
      </c>
    </row>
    <row r="5637" customFormat="false" ht="13.8" hidden="false" customHeight="false" outlineLevel="0" collapsed="false">
      <c r="A5637" s="1" t="s">
        <v>8840</v>
      </c>
      <c r="B5637" s="2" t="n">
        <v>122.89</v>
      </c>
    </row>
    <row r="5638" customFormat="false" ht="13.8" hidden="false" customHeight="false" outlineLevel="0" collapsed="false">
      <c r="A5638" s="1" t="s">
        <v>8841</v>
      </c>
      <c r="B5638" s="2" t="n">
        <v>565.09</v>
      </c>
    </row>
    <row r="5639" customFormat="false" ht="13.8" hidden="false" customHeight="false" outlineLevel="0" collapsed="false">
      <c r="A5639" s="1" t="s">
        <v>8843</v>
      </c>
      <c r="B5639" s="2" t="n">
        <v>552.37</v>
      </c>
    </row>
    <row r="5640" customFormat="false" ht="13.8" hidden="false" customHeight="false" outlineLevel="0" collapsed="false">
      <c r="A5640" s="1" t="s">
        <v>8844</v>
      </c>
      <c r="B5640" s="2" t="n">
        <v>348.93</v>
      </c>
    </row>
    <row r="5641" customFormat="false" ht="13.8" hidden="false" customHeight="false" outlineLevel="0" collapsed="false">
      <c r="A5641" s="1" t="s">
        <v>8846</v>
      </c>
      <c r="B5641" s="2" t="n">
        <v>339.39</v>
      </c>
    </row>
    <row r="5642" customFormat="false" ht="13.8" hidden="false" customHeight="false" outlineLevel="0" collapsed="false">
      <c r="A5642" s="1" t="s">
        <v>8847</v>
      </c>
      <c r="B5642" s="2" t="n">
        <v>355.37</v>
      </c>
    </row>
    <row r="5643" customFormat="false" ht="13.8" hidden="false" customHeight="false" outlineLevel="0" collapsed="false">
      <c r="A5643" s="1" t="s">
        <v>8849</v>
      </c>
      <c r="B5643" s="2" t="n">
        <v>345.39</v>
      </c>
    </row>
    <row r="5644" customFormat="false" ht="13.8" hidden="false" customHeight="false" outlineLevel="0" collapsed="false">
      <c r="A5644" s="1" t="s">
        <v>8850</v>
      </c>
      <c r="B5644" s="2" t="n">
        <v>599.41</v>
      </c>
    </row>
    <row r="5645" customFormat="false" ht="13.8" hidden="false" customHeight="false" outlineLevel="0" collapsed="false">
      <c r="A5645" s="1" t="s">
        <v>8852</v>
      </c>
      <c r="B5645" s="2" t="n">
        <v>586.83</v>
      </c>
    </row>
    <row r="5646" customFormat="false" ht="13.8" hidden="false" customHeight="false" outlineLevel="0" collapsed="false">
      <c r="A5646" s="1" t="s">
        <v>8853</v>
      </c>
      <c r="B5646" s="2" t="n">
        <v>725.05</v>
      </c>
    </row>
    <row r="5647" customFormat="false" ht="13.8" hidden="false" customHeight="false" outlineLevel="0" collapsed="false">
      <c r="A5647" s="1" t="s">
        <v>8855</v>
      </c>
      <c r="B5647" s="2" t="n">
        <v>710.68</v>
      </c>
    </row>
    <row r="5648" customFormat="false" ht="13.8" hidden="false" customHeight="false" outlineLevel="0" collapsed="false">
      <c r="A5648" s="1" t="s">
        <v>8856</v>
      </c>
      <c r="B5648" s="2" t="n">
        <v>1578.42</v>
      </c>
    </row>
    <row r="5649" customFormat="false" ht="13.8" hidden="false" customHeight="false" outlineLevel="0" collapsed="false">
      <c r="A5649" s="1" t="s">
        <v>8858</v>
      </c>
      <c r="B5649" s="2" t="n">
        <v>1561.39</v>
      </c>
    </row>
    <row r="5650" customFormat="false" ht="13.8" hidden="false" customHeight="false" outlineLevel="0" collapsed="false">
      <c r="A5650" s="1" t="s">
        <v>8859</v>
      </c>
      <c r="B5650" s="2" t="n">
        <v>1640.77</v>
      </c>
    </row>
    <row r="5651" customFormat="false" ht="13.8" hidden="false" customHeight="false" outlineLevel="0" collapsed="false">
      <c r="A5651" s="1" t="s">
        <v>8861</v>
      </c>
      <c r="B5651" s="2" t="n">
        <v>1622.11</v>
      </c>
    </row>
    <row r="5652" customFormat="false" ht="13.8" hidden="false" customHeight="false" outlineLevel="0" collapsed="false">
      <c r="A5652" s="1" t="s">
        <v>8862</v>
      </c>
      <c r="B5652" s="2" t="n">
        <v>1879.71</v>
      </c>
    </row>
    <row r="5653" customFormat="false" ht="13.8" hidden="false" customHeight="false" outlineLevel="0" collapsed="false">
      <c r="A5653" s="1" t="s">
        <v>8864</v>
      </c>
      <c r="B5653" s="2" t="n">
        <v>1858.49</v>
      </c>
    </row>
    <row r="5654" customFormat="false" ht="13.8" hidden="false" customHeight="false" outlineLevel="0" collapsed="false">
      <c r="A5654" s="1" t="s">
        <v>8865</v>
      </c>
      <c r="B5654" s="2" t="n">
        <v>1930.24</v>
      </c>
    </row>
    <row r="5655" customFormat="false" ht="13.8" hidden="false" customHeight="false" outlineLevel="0" collapsed="false">
      <c r="A5655" s="1" t="s">
        <v>8867</v>
      </c>
      <c r="B5655" s="2" t="n">
        <v>1908.15</v>
      </c>
    </row>
    <row r="5656" customFormat="false" ht="13.8" hidden="false" customHeight="false" outlineLevel="0" collapsed="false">
      <c r="A5656" s="1" t="s">
        <v>8868</v>
      </c>
      <c r="B5656" s="2" t="n">
        <v>1931.39</v>
      </c>
    </row>
    <row r="5657" customFormat="false" ht="13.8" hidden="false" customHeight="false" outlineLevel="0" collapsed="false">
      <c r="A5657" s="1" t="s">
        <v>8870</v>
      </c>
      <c r="B5657" s="2" t="n">
        <v>1908.49</v>
      </c>
    </row>
    <row r="5658" customFormat="false" ht="13.8" hidden="false" customHeight="false" outlineLevel="0" collapsed="false">
      <c r="A5658" s="1" t="s">
        <v>8871</v>
      </c>
      <c r="B5658" s="2" t="n">
        <v>2172.25</v>
      </c>
    </row>
    <row r="5659" customFormat="false" ht="13.8" hidden="false" customHeight="false" outlineLevel="0" collapsed="false">
      <c r="A5659" s="1" t="s">
        <v>8873</v>
      </c>
      <c r="B5659" s="2" t="n">
        <v>2147.58</v>
      </c>
    </row>
    <row r="5660" customFormat="false" ht="13.8" hidden="false" customHeight="false" outlineLevel="0" collapsed="false">
      <c r="A5660" s="1" t="s">
        <v>8874</v>
      </c>
      <c r="B5660" s="2" t="n">
        <v>2351.23</v>
      </c>
    </row>
    <row r="5661" customFormat="false" ht="13.8" hidden="false" customHeight="false" outlineLevel="0" collapsed="false">
      <c r="A5661" s="1" t="s">
        <v>8876</v>
      </c>
      <c r="B5661" s="2" t="n">
        <v>2323.17</v>
      </c>
    </row>
    <row r="5662" customFormat="false" ht="13.8" hidden="false" customHeight="false" outlineLevel="0" collapsed="false">
      <c r="A5662" s="1" t="s">
        <v>8877</v>
      </c>
      <c r="B5662" s="2" t="n">
        <v>2504.81</v>
      </c>
    </row>
    <row r="5663" customFormat="false" ht="13.8" hidden="false" customHeight="false" outlineLevel="0" collapsed="false">
      <c r="A5663" s="1" t="s">
        <v>8879</v>
      </c>
      <c r="B5663" s="2" t="n">
        <v>2476.75</v>
      </c>
    </row>
    <row r="5664" customFormat="false" ht="13.8" hidden="false" customHeight="false" outlineLevel="0" collapsed="false">
      <c r="A5664" s="1" t="s">
        <v>8880</v>
      </c>
      <c r="B5664" s="2" t="n">
        <v>2713.33</v>
      </c>
    </row>
    <row r="5665" customFormat="false" ht="13.8" hidden="false" customHeight="false" outlineLevel="0" collapsed="false">
      <c r="A5665" s="1" t="s">
        <v>8882</v>
      </c>
      <c r="B5665" s="2" t="n">
        <v>2678.43</v>
      </c>
    </row>
    <row r="5666" customFormat="false" ht="13.8" hidden="false" customHeight="false" outlineLevel="0" collapsed="false">
      <c r="A5666" s="1" t="s">
        <v>8883</v>
      </c>
      <c r="B5666" s="2" t="n">
        <v>3001.44</v>
      </c>
    </row>
    <row r="5667" customFormat="false" ht="13.8" hidden="false" customHeight="false" outlineLevel="0" collapsed="false">
      <c r="A5667" s="1" t="s">
        <v>8885</v>
      </c>
      <c r="B5667" s="2" t="n">
        <v>2963.19</v>
      </c>
    </row>
    <row r="5668" customFormat="false" ht="13.8" hidden="false" customHeight="false" outlineLevel="0" collapsed="false">
      <c r="A5668" s="1" t="s">
        <v>8886</v>
      </c>
      <c r="B5668" s="2" t="n">
        <v>3294.26</v>
      </c>
    </row>
    <row r="5669" customFormat="false" ht="13.8" hidden="false" customHeight="false" outlineLevel="0" collapsed="false">
      <c r="A5669" s="1" t="s">
        <v>8888</v>
      </c>
      <c r="B5669" s="2" t="n">
        <v>3252.52</v>
      </c>
    </row>
    <row r="5670" customFormat="false" ht="13.8" hidden="false" customHeight="false" outlineLevel="0" collapsed="false">
      <c r="A5670" s="1" t="s">
        <v>8889</v>
      </c>
      <c r="B5670" s="2" t="n">
        <v>3604.68</v>
      </c>
    </row>
    <row r="5671" customFormat="false" ht="13.8" hidden="false" customHeight="false" outlineLevel="0" collapsed="false">
      <c r="A5671" s="1" t="s">
        <v>8891</v>
      </c>
      <c r="B5671" s="2" t="n">
        <v>3556.61</v>
      </c>
    </row>
    <row r="5672" customFormat="false" ht="13.8" hidden="false" customHeight="false" outlineLevel="0" collapsed="false">
      <c r="A5672" s="1" t="s">
        <v>8892</v>
      </c>
      <c r="B5672" s="2" t="n">
        <v>3875.2</v>
      </c>
    </row>
    <row r="5673" customFormat="false" ht="13.8" hidden="false" customHeight="false" outlineLevel="0" collapsed="false">
      <c r="A5673" s="1" t="s">
        <v>8894</v>
      </c>
      <c r="B5673" s="2" t="n">
        <v>3826.62</v>
      </c>
    </row>
    <row r="5674" customFormat="false" ht="13.8" hidden="false" customHeight="false" outlineLevel="0" collapsed="false">
      <c r="A5674" s="1" t="s">
        <v>8895</v>
      </c>
      <c r="B5674" s="2" t="n">
        <v>4163.32</v>
      </c>
    </row>
    <row r="5675" customFormat="false" ht="13.8" hidden="false" customHeight="false" outlineLevel="0" collapsed="false">
      <c r="A5675" s="1" t="s">
        <v>8897</v>
      </c>
      <c r="B5675" s="2" t="n">
        <v>4111.39</v>
      </c>
    </row>
    <row r="5676" customFormat="false" ht="13.8" hidden="false" customHeight="false" outlineLevel="0" collapsed="false">
      <c r="A5676" s="1" t="s">
        <v>8898</v>
      </c>
      <c r="B5676" s="2" t="n">
        <v>4456.14</v>
      </c>
    </row>
    <row r="5677" customFormat="false" ht="13.8" hidden="false" customHeight="false" outlineLevel="0" collapsed="false">
      <c r="A5677" s="1" t="s">
        <v>8900</v>
      </c>
      <c r="B5677" s="2" t="n">
        <v>4400.72</v>
      </c>
    </row>
    <row r="5678" customFormat="false" ht="13.8" hidden="false" customHeight="false" outlineLevel="0" collapsed="false">
      <c r="A5678" s="1" t="s">
        <v>8901</v>
      </c>
      <c r="B5678" s="2" t="n">
        <v>4478.52</v>
      </c>
    </row>
    <row r="5679" customFormat="false" ht="13.8" hidden="false" customHeight="false" outlineLevel="0" collapsed="false">
      <c r="A5679" s="1" t="s">
        <v>8903</v>
      </c>
      <c r="B5679" s="2" t="n">
        <v>4419.74</v>
      </c>
    </row>
    <row r="5680" customFormat="false" ht="13.8" hidden="false" customHeight="false" outlineLevel="0" collapsed="false">
      <c r="A5680" s="1" t="s">
        <v>8904</v>
      </c>
      <c r="B5680" s="2" t="n">
        <v>5036.88</v>
      </c>
    </row>
    <row r="5681" customFormat="false" ht="13.8" hidden="false" customHeight="false" outlineLevel="0" collapsed="false">
      <c r="A5681" s="1" t="s">
        <v>8906</v>
      </c>
      <c r="B5681" s="2" t="n">
        <v>4974.64</v>
      </c>
    </row>
    <row r="5682" customFormat="false" ht="13.8" hidden="false" customHeight="false" outlineLevel="0" collapsed="false">
      <c r="A5682" s="1" t="s">
        <v>8907</v>
      </c>
      <c r="B5682" s="2" t="n">
        <v>5325.2</v>
      </c>
    </row>
    <row r="5683" customFormat="false" ht="13.8" hidden="false" customHeight="false" outlineLevel="0" collapsed="false">
      <c r="A5683" s="1" t="s">
        <v>8909</v>
      </c>
      <c r="B5683" s="2" t="n">
        <v>5259.58</v>
      </c>
    </row>
    <row r="5684" customFormat="false" ht="13.8" hidden="false" customHeight="false" outlineLevel="0" collapsed="false">
      <c r="A5684" s="1" t="s">
        <v>8910</v>
      </c>
      <c r="B5684" s="2" t="n">
        <v>5620.5</v>
      </c>
    </row>
    <row r="5685" customFormat="false" ht="13.8" hidden="false" customHeight="false" outlineLevel="0" collapsed="false">
      <c r="A5685" s="1" t="s">
        <v>8912</v>
      </c>
      <c r="B5685" s="2" t="n">
        <v>5551.06</v>
      </c>
    </row>
    <row r="5686" customFormat="false" ht="13.8" hidden="false" customHeight="false" outlineLevel="0" collapsed="false">
      <c r="A5686" s="1" t="s">
        <v>8913</v>
      </c>
      <c r="B5686" s="2" t="n">
        <v>5906.14</v>
      </c>
    </row>
    <row r="5687" customFormat="false" ht="13.8" hidden="false" customHeight="false" outlineLevel="0" collapsed="false">
      <c r="A5687" s="1" t="s">
        <v>8915</v>
      </c>
      <c r="B5687" s="2" t="n">
        <v>5833.68</v>
      </c>
    </row>
    <row r="5688" customFormat="false" ht="13.8" hidden="false" customHeight="false" outlineLevel="0" collapsed="false">
      <c r="A5688" s="1" t="s">
        <v>8916</v>
      </c>
      <c r="B5688" s="2" t="n">
        <v>6198.41</v>
      </c>
    </row>
    <row r="5689" customFormat="false" ht="13.8" hidden="false" customHeight="false" outlineLevel="0" collapsed="false">
      <c r="A5689" s="1" t="s">
        <v>8918</v>
      </c>
      <c r="B5689" s="2" t="n">
        <v>6122.54</v>
      </c>
    </row>
    <row r="5690" customFormat="false" ht="13.8" hidden="false" customHeight="false" outlineLevel="0" collapsed="false">
      <c r="A5690" s="1" t="s">
        <v>8919</v>
      </c>
      <c r="B5690" s="2" t="n">
        <v>6487.08</v>
      </c>
    </row>
    <row r="5691" customFormat="false" ht="13.8" hidden="false" customHeight="false" outlineLevel="0" collapsed="false">
      <c r="A5691" s="1" t="s">
        <v>8921</v>
      </c>
      <c r="B5691" s="2" t="n">
        <v>6407.78</v>
      </c>
    </row>
    <row r="5692" customFormat="false" ht="13.8" hidden="false" customHeight="false" outlineLevel="0" collapsed="false">
      <c r="A5692" s="1" t="s">
        <v>8922</v>
      </c>
      <c r="B5692" s="2" t="n">
        <v>6779.9</v>
      </c>
    </row>
    <row r="5693" customFormat="false" ht="13.8" hidden="false" customHeight="false" outlineLevel="0" collapsed="false">
      <c r="A5693" s="1" t="s">
        <v>8924</v>
      </c>
      <c r="B5693" s="2" t="n">
        <v>6697.11</v>
      </c>
    </row>
    <row r="5694" customFormat="false" ht="13.8" hidden="false" customHeight="false" outlineLevel="0" collapsed="false">
      <c r="A5694" s="1" t="s">
        <v>8925</v>
      </c>
      <c r="B5694" s="2" t="n">
        <v>7068.02</v>
      </c>
    </row>
    <row r="5695" customFormat="false" ht="13.8" hidden="false" customHeight="false" outlineLevel="0" collapsed="false">
      <c r="A5695" s="1" t="s">
        <v>8927</v>
      </c>
      <c r="B5695" s="2" t="n">
        <v>6981.88</v>
      </c>
    </row>
    <row r="5696" customFormat="false" ht="13.8" hidden="false" customHeight="false" outlineLevel="0" collapsed="false">
      <c r="A5696" s="1" t="s">
        <v>8928</v>
      </c>
      <c r="B5696" s="2" t="n">
        <v>124.6</v>
      </c>
    </row>
    <row r="5697" customFormat="false" ht="13.8" hidden="false" customHeight="false" outlineLevel="0" collapsed="false">
      <c r="A5697" s="1" t="s">
        <v>8930</v>
      </c>
      <c r="B5697" s="2" t="n">
        <v>121.43</v>
      </c>
    </row>
    <row r="5698" customFormat="false" ht="13.8" hidden="false" customHeight="false" outlineLevel="0" collapsed="false">
      <c r="A5698" s="1" t="s">
        <v>8931</v>
      </c>
      <c r="B5698" s="2" t="n">
        <v>655.53</v>
      </c>
    </row>
    <row r="5699" customFormat="false" ht="13.8" hidden="false" customHeight="false" outlineLevel="0" collapsed="false">
      <c r="A5699" s="1" t="s">
        <v>8933</v>
      </c>
      <c r="B5699" s="2" t="n">
        <v>649.71</v>
      </c>
    </row>
    <row r="5700" customFormat="false" ht="13.8" hidden="false" customHeight="false" outlineLevel="0" collapsed="false">
      <c r="A5700" s="1" t="s">
        <v>8934</v>
      </c>
      <c r="B5700" s="2" t="n">
        <v>778.09</v>
      </c>
    </row>
    <row r="5701" customFormat="false" ht="13.8" hidden="false" customHeight="false" outlineLevel="0" collapsed="false">
      <c r="A5701" s="1" t="s">
        <v>8936</v>
      </c>
      <c r="B5701" s="2" t="n">
        <v>767.01</v>
      </c>
    </row>
    <row r="5702" customFormat="false" ht="13.8" hidden="false" customHeight="false" outlineLevel="0" collapsed="false">
      <c r="A5702" s="1" t="s">
        <v>8937</v>
      </c>
      <c r="B5702" s="2" t="n">
        <v>1462.86</v>
      </c>
    </row>
    <row r="5703" customFormat="false" ht="13.8" hidden="false" customHeight="false" outlineLevel="0" collapsed="false">
      <c r="A5703" s="1" t="s">
        <v>8939</v>
      </c>
      <c r="B5703" s="2" t="n">
        <v>1448.6</v>
      </c>
    </row>
    <row r="5704" customFormat="false" ht="13.8" hidden="false" customHeight="false" outlineLevel="0" collapsed="false">
      <c r="A5704" s="1" t="s">
        <v>8940</v>
      </c>
      <c r="B5704" s="2" t="n">
        <v>409.65</v>
      </c>
    </row>
    <row r="5705" customFormat="false" ht="13.8" hidden="false" customHeight="false" outlineLevel="0" collapsed="false">
      <c r="A5705" s="1" t="s">
        <v>8942</v>
      </c>
      <c r="B5705" s="2" t="n">
        <v>398.3</v>
      </c>
    </row>
    <row r="5706" customFormat="false" ht="13.8" hidden="false" customHeight="false" outlineLevel="0" collapsed="false">
      <c r="A5706" s="1" t="s">
        <v>8943</v>
      </c>
      <c r="B5706" s="2" t="n">
        <v>821.09</v>
      </c>
    </row>
    <row r="5707" customFormat="false" ht="13.8" hidden="false" customHeight="false" outlineLevel="0" collapsed="false">
      <c r="A5707" s="1" t="s">
        <v>8945</v>
      </c>
      <c r="B5707" s="2" t="n">
        <v>800.34</v>
      </c>
    </row>
    <row r="5708" customFormat="false" ht="13.8" hidden="false" customHeight="false" outlineLevel="0" collapsed="false">
      <c r="A5708" s="1" t="s">
        <v>8946</v>
      </c>
      <c r="B5708" s="2" t="n">
        <v>1064.86</v>
      </c>
    </row>
    <row r="5709" customFormat="false" ht="13.8" hidden="false" customHeight="false" outlineLevel="0" collapsed="false">
      <c r="A5709" s="1" t="s">
        <v>8948</v>
      </c>
      <c r="B5709" s="2" t="n">
        <v>1036.11</v>
      </c>
    </row>
    <row r="5710" customFormat="false" ht="13.8" hidden="false" customHeight="false" outlineLevel="0" collapsed="false">
      <c r="A5710" s="1" t="s">
        <v>8949</v>
      </c>
      <c r="B5710" s="2" t="n">
        <v>1683.81</v>
      </c>
    </row>
    <row r="5711" customFormat="false" ht="13.8" hidden="false" customHeight="false" outlineLevel="0" collapsed="false">
      <c r="A5711" s="1" t="s">
        <v>8951</v>
      </c>
      <c r="B5711" s="2" t="n">
        <v>1645.85</v>
      </c>
    </row>
    <row r="5712" customFormat="false" ht="13.8" hidden="false" customHeight="false" outlineLevel="0" collapsed="false">
      <c r="A5712" s="1" t="s">
        <v>8952</v>
      </c>
      <c r="B5712" s="2" t="n">
        <v>626.1</v>
      </c>
    </row>
    <row r="5713" customFormat="false" ht="13.8" hidden="false" customHeight="false" outlineLevel="0" collapsed="false">
      <c r="A5713" s="1" t="s">
        <v>8954</v>
      </c>
      <c r="B5713" s="2" t="n">
        <v>614.75</v>
      </c>
    </row>
    <row r="5714" customFormat="false" ht="13.8" hidden="false" customHeight="false" outlineLevel="0" collapsed="false">
      <c r="A5714" s="1" t="s">
        <v>8955</v>
      </c>
      <c r="B5714" s="2" t="n">
        <v>1037.54</v>
      </c>
    </row>
    <row r="5715" customFormat="false" ht="13.8" hidden="false" customHeight="false" outlineLevel="0" collapsed="false">
      <c r="A5715" s="1" t="s">
        <v>8957</v>
      </c>
      <c r="B5715" s="2" t="n">
        <v>1016.79</v>
      </c>
    </row>
    <row r="5716" customFormat="false" ht="13.8" hidden="false" customHeight="false" outlineLevel="0" collapsed="false">
      <c r="A5716" s="1" t="s">
        <v>8958</v>
      </c>
      <c r="B5716" s="2" t="n">
        <v>1281.31</v>
      </c>
    </row>
    <row r="5717" customFormat="false" ht="13.8" hidden="false" customHeight="false" outlineLevel="0" collapsed="false">
      <c r="A5717" s="1" t="s">
        <v>8960</v>
      </c>
      <c r="B5717" s="2" t="n">
        <v>1252.56</v>
      </c>
    </row>
    <row r="5718" customFormat="false" ht="13.8" hidden="false" customHeight="false" outlineLevel="0" collapsed="false">
      <c r="A5718" s="1" t="s">
        <v>8961</v>
      </c>
      <c r="B5718" s="2" t="n">
        <v>1900.26</v>
      </c>
    </row>
    <row r="5719" customFormat="false" ht="13.8" hidden="false" customHeight="false" outlineLevel="0" collapsed="false">
      <c r="A5719" s="1" t="s">
        <v>8963</v>
      </c>
      <c r="B5719" s="2" t="n">
        <v>1862.3</v>
      </c>
    </row>
    <row r="5720" customFormat="false" ht="13.8" hidden="false" customHeight="false" outlineLevel="0" collapsed="false">
      <c r="A5720" s="1" t="s">
        <v>8964</v>
      </c>
      <c r="B5720" s="2" t="n">
        <v>326.5</v>
      </c>
    </row>
    <row r="5721" customFormat="false" ht="13.8" hidden="false" customHeight="false" outlineLevel="0" collapsed="false">
      <c r="A5721" s="1" t="s">
        <v>8966</v>
      </c>
      <c r="B5721" s="2" t="n">
        <v>315.32</v>
      </c>
    </row>
    <row r="5722" customFormat="false" ht="13.8" hidden="false" customHeight="false" outlineLevel="0" collapsed="false">
      <c r="A5722" s="1" t="s">
        <v>8967</v>
      </c>
      <c r="B5722" s="2" t="n">
        <v>321.27</v>
      </c>
    </row>
    <row r="5723" customFormat="false" ht="13.8" hidden="false" customHeight="false" outlineLevel="0" collapsed="false">
      <c r="A5723" s="1" t="s">
        <v>8969</v>
      </c>
      <c r="B5723" s="2" t="n">
        <v>314.81</v>
      </c>
    </row>
    <row r="5724" customFormat="false" ht="13.8" hidden="false" customHeight="false" outlineLevel="0" collapsed="false">
      <c r="A5724" s="1" t="s">
        <v>8970</v>
      </c>
      <c r="B5724" s="2" t="n">
        <v>181.72</v>
      </c>
    </row>
    <row r="5725" customFormat="false" ht="13.8" hidden="false" customHeight="false" outlineLevel="0" collapsed="false">
      <c r="A5725" s="1" t="s">
        <v>8972</v>
      </c>
      <c r="B5725" s="2" t="n">
        <v>178.46</v>
      </c>
    </row>
    <row r="5726" customFormat="false" ht="13.8" hidden="false" customHeight="false" outlineLevel="0" collapsed="false">
      <c r="A5726" s="1" t="s">
        <v>8973</v>
      </c>
      <c r="B5726" s="2" t="n">
        <v>2328.66</v>
      </c>
    </row>
    <row r="5727" customFormat="false" ht="13.8" hidden="false" customHeight="false" outlineLevel="0" collapsed="false">
      <c r="A5727" s="1" t="s">
        <v>8975</v>
      </c>
      <c r="B5727" s="2" t="n">
        <v>2146.07</v>
      </c>
    </row>
    <row r="5728" customFormat="false" ht="13.8" hidden="false" customHeight="false" outlineLevel="0" collapsed="false">
      <c r="A5728" s="1" t="s">
        <v>8976</v>
      </c>
      <c r="B5728" s="2" t="n">
        <v>1261.29</v>
      </c>
    </row>
    <row r="5729" customFormat="false" ht="13.8" hidden="false" customHeight="false" outlineLevel="0" collapsed="false">
      <c r="A5729" s="1" t="s">
        <v>8978</v>
      </c>
      <c r="B5729" s="2" t="n">
        <v>1160.07</v>
      </c>
    </row>
    <row r="5730" customFormat="false" ht="13.8" hidden="false" customHeight="false" outlineLevel="0" collapsed="false">
      <c r="A5730" s="1" t="s">
        <v>8979</v>
      </c>
      <c r="B5730" s="2" t="n">
        <v>1652.23</v>
      </c>
    </row>
    <row r="5731" customFormat="false" ht="13.8" hidden="false" customHeight="false" outlineLevel="0" collapsed="false">
      <c r="A5731" s="1" t="s">
        <v>8981</v>
      </c>
      <c r="B5731" s="2" t="n">
        <v>1520.9</v>
      </c>
    </row>
    <row r="5732" customFormat="false" ht="13.8" hidden="false" customHeight="false" outlineLevel="0" collapsed="false">
      <c r="A5732" s="1" t="s">
        <v>8982</v>
      </c>
      <c r="B5732" s="2" t="n">
        <v>3153.06</v>
      </c>
    </row>
    <row r="5733" customFormat="false" ht="13.8" hidden="false" customHeight="false" outlineLevel="0" collapsed="false">
      <c r="A5733" s="1" t="s">
        <v>8984</v>
      </c>
      <c r="B5733" s="2" t="n">
        <v>2910.86</v>
      </c>
    </row>
    <row r="5734" customFormat="false" ht="13.8" hidden="false" customHeight="false" outlineLevel="0" collapsed="false">
      <c r="A5734" s="1" t="s">
        <v>8985</v>
      </c>
      <c r="B5734" s="2" t="n">
        <v>4047.42</v>
      </c>
    </row>
    <row r="5735" customFormat="false" ht="13.8" hidden="false" customHeight="false" outlineLevel="0" collapsed="false">
      <c r="A5735" s="1" t="s">
        <v>8987</v>
      </c>
      <c r="B5735" s="2" t="n">
        <v>3740.18</v>
      </c>
    </row>
    <row r="5736" customFormat="false" ht="13.8" hidden="false" customHeight="false" outlineLevel="0" collapsed="false">
      <c r="A5736" s="1" t="s">
        <v>8988</v>
      </c>
      <c r="B5736" s="2" t="n">
        <v>24.41</v>
      </c>
    </row>
    <row r="5737" customFormat="false" ht="13.8" hidden="false" customHeight="false" outlineLevel="0" collapsed="false">
      <c r="A5737" s="1" t="s">
        <v>8990</v>
      </c>
      <c r="B5737" s="2" t="n">
        <v>21.26</v>
      </c>
    </row>
    <row r="5738" customFormat="false" ht="13.8" hidden="false" customHeight="false" outlineLevel="0" collapsed="false">
      <c r="A5738" s="1" t="s">
        <v>8991</v>
      </c>
      <c r="B5738" s="2" t="n">
        <v>37.61</v>
      </c>
    </row>
    <row r="5739" customFormat="false" ht="13.8" hidden="false" customHeight="false" outlineLevel="0" collapsed="false">
      <c r="A5739" s="1" t="s">
        <v>8993</v>
      </c>
      <c r="B5739" s="2" t="n">
        <v>32.81</v>
      </c>
    </row>
    <row r="5740" customFormat="false" ht="13.8" hidden="false" customHeight="false" outlineLevel="0" collapsed="false">
      <c r="A5740" s="1" t="s">
        <v>8994</v>
      </c>
      <c r="B5740" s="2" t="n">
        <v>45.41</v>
      </c>
    </row>
    <row r="5741" customFormat="false" ht="13.8" hidden="false" customHeight="false" outlineLevel="0" collapsed="false">
      <c r="A5741" s="1" t="s">
        <v>8996</v>
      </c>
      <c r="B5741" s="2" t="n">
        <v>39.69</v>
      </c>
    </row>
    <row r="5742" customFormat="false" ht="13.8" hidden="false" customHeight="false" outlineLevel="0" collapsed="false">
      <c r="A5742" s="1" t="s">
        <v>8997</v>
      </c>
      <c r="B5742" s="2" t="n">
        <v>44.96</v>
      </c>
    </row>
    <row r="5743" customFormat="false" ht="13.8" hidden="false" customHeight="false" outlineLevel="0" collapsed="false">
      <c r="A5743" s="1" t="s">
        <v>8999</v>
      </c>
      <c r="B5743" s="2" t="n">
        <v>42.56</v>
      </c>
    </row>
    <row r="5744" customFormat="false" ht="13.8" hidden="false" customHeight="false" outlineLevel="0" collapsed="false">
      <c r="A5744" s="1" t="s">
        <v>9000</v>
      </c>
      <c r="B5744" s="2" t="n">
        <v>49.83</v>
      </c>
    </row>
    <row r="5745" customFormat="false" ht="13.8" hidden="false" customHeight="false" outlineLevel="0" collapsed="false">
      <c r="A5745" s="1" t="s">
        <v>9002</v>
      </c>
      <c r="B5745" s="2" t="n">
        <v>47.12</v>
      </c>
    </row>
    <row r="5746" customFormat="false" ht="13.8" hidden="false" customHeight="false" outlineLevel="0" collapsed="false">
      <c r="A5746" s="1" t="s">
        <v>9003</v>
      </c>
      <c r="B5746" s="2" t="n">
        <v>52.87</v>
      </c>
    </row>
    <row r="5747" customFormat="false" ht="13.8" hidden="false" customHeight="false" outlineLevel="0" collapsed="false">
      <c r="A5747" s="1" t="s">
        <v>9005</v>
      </c>
      <c r="B5747" s="2" t="n">
        <v>49.94</v>
      </c>
    </row>
    <row r="5748" customFormat="false" ht="13.8" hidden="false" customHeight="false" outlineLevel="0" collapsed="false">
      <c r="A5748" s="1" t="s">
        <v>9006</v>
      </c>
      <c r="B5748" s="2" t="n">
        <v>57.77</v>
      </c>
    </row>
    <row r="5749" customFormat="false" ht="13.8" hidden="false" customHeight="false" outlineLevel="0" collapsed="false">
      <c r="A5749" s="1" t="s">
        <v>9008</v>
      </c>
      <c r="B5749" s="2" t="n">
        <v>54.54</v>
      </c>
    </row>
    <row r="5750" customFormat="false" ht="13.8" hidden="false" customHeight="false" outlineLevel="0" collapsed="false">
      <c r="A5750" s="1" t="s">
        <v>9009</v>
      </c>
      <c r="B5750" s="2" t="n">
        <v>60.35</v>
      </c>
    </row>
    <row r="5751" customFormat="false" ht="13.8" hidden="false" customHeight="false" outlineLevel="0" collapsed="false">
      <c r="A5751" s="1" t="s">
        <v>9011</v>
      </c>
      <c r="B5751" s="2" t="n">
        <v>56.97</v>
      </c>
    </row>
    <row r="5752" customFormat="false" ht="13.8" hidden="false" customHeight="false" outlineLevel="0" collapsed="false">
      <c r="A5752" s="1" t="s">
        <v>9012</v>
      </c>
      <c r="B5752" s="2" t="n">
        <v>66.93</v>
      </c>
    </row>
    <row r="5753" customFormat="false" ht="13.8" hidden="false" customHeight="false" outlineLevel="0" collapsed="false">
      <c r="A5753" s="1" t="s">
        <v>9014</v>
      </c>
      <c r="B5753" s="2" t="n">
        <v>63.08</v>
      </c>
    </row>
    <row r="5754" customFormat="false" ht="13.8" hidden="false" customHeight="false" outlineLevel="0" collapsed="false">
      <c r="A5754" s="1" t="s">
        <v>9015</v>
      </c>
      <c r="B5754" s="2" t="n">
        <v>70.09</v>
      </c>
    </row>
    <row r="5755" customFormat="false" ht="13.8" hidden="false" customHeight="false" outlineLevel="0" collapsed="false">
      <c r="A5755" s="1" t="s">
        <v>9017</v>
      </c>
      <c r="B5755" s="2" t="n">
        <v>66.01</v>
      </c>
    </row>
    <row r="5756" customFormat="false" ht="13.8" hidden="false" customHeight="false" outlineLevel="0" collapsed="false">
      <c r="A5756" s="1" t="s">
        <v>9018</v>
      </c>
      <c r="B5756" s="2" t="n">
        <v>75.08</v>
      </c>
    </row>
    <row r="5757" customFormat="false" ht="13.8" hidden="false" customHeight="false" outlineLevel="0" collapsed="false">
      <c r="A5757" s="1" t="s">
        <v>9020</v>
      </c>
      <c r="B5757" s="2" t="n">
        <v>70.69</v>
      </c>
    </row>
    <row r="5758" customFormat="false" ht="13.8" hidden="false" customHeight="false" outlineLevel="0" collapsed="false">
      <c r="A5758" s="1" t="s">
        <v>9021</v>
      </c>
      <c r="B5758" s="2" t="n">
        <v>47.39</v>
      </c>
    </row>
    <row r="5759" customFormat="false" ht="13.8" hidden="false" customHeight="false" outlineLevel="0" collapsed="false">
      <c r="A5759" s="1" t="s">
        <v>9023</v>
      </c>
      <c r="B5759" s="2" t="n">
        <v>44.82</v>
      </c>
    </row>
    <row r="5760" customFormat="false" ht="13.8" hidden="false" customHeight="false" outlineLevel="0" collapsed="false">
      <c r="A5760" s="1" t="s">
        <v>9024</v>
      </c>
      <c r="B5760" s="2" t="n">
        <v>53.02</v>
      </c>
    </row>
    <row r="5761" customFormat="false" ht="13.8" hidden="false" customHeight="false" outlineLevel="0" collapsed="false">
      <c r="A5761" s="1" t="s">
        <v>9026</v>
      </c>
      <c r="B5761" s="2" t="n">
        <v>50.08</v>
      </c>
    </row>
    <row r="5762" customFormat="false" ht="13.8" hidden="false" customHeight="false" outlineLevel="0" collapsed="false">
      <c r="A5762" s="1" t="s">
        <v>9027</v>
      </c>
      <c r="B5762" s="2" t="n">
        <v>56.82</v>
      </c>
    </row>
    <row r="5763" customFormat="false" ht="13.8" hidden="false" customHeight="false" outlineLevel="0" collapsed="false">
      <c r="A5763" s="1" t="s">
        <v>9029</v>
      </c>
      <c r="B5763" s="2" t="n">
        <v>53.6</v>
      </c>
    </row>
    <row r="5764" customFormat="false" ht="13.8" hidden="false" customHeight="false" outlineLevel="0" collapsed="false">
      <c r="A5764" s="1" t="s">
        <v>9030</v>
      </c>
      <c r="B5764" s="2" t="n">
        <v>62.54</v>
      </c>
    </row>
    <row r="5765" customFormat="false" ht="13.8" hidden="false" customHeight="false" outlineLevel="0" collapsed="false">
      <c r="A5765" s="1" t="s">
        <v>9032</v>
      </c>
      <c r="B5765" s="2" t="n">
        <v>58.96</v>
      </c>
    </row>
    <row r="5766" customFormat="false" ht="13.8" hidden="false" customHeight="false" outlineLevel="0" collapsed="false">
      <c r="A5766" s="1" t="s">
        <v>9033</v>
      </c>
      <c r="B5766" s="2" t="n">
        <v>66.48</v>
      </c>
    </row>
    <row r="5767" customFormat="false" ht="13.8" hidden="false" customHeight="false" outlineLevel="0" collapsed="false">
      <c r="A5767" s="1" t="s">
        <v>9035</v>
      </c>
      <c r="B5767" s="2" t="n">
        <v>62.63</v>
      </c>
    </row>
    <row r="5768" customFormat="false" ht="13.8" hidden="false" customHeight="false" outlineLevel="0" collapsed="false">
      <c r="A5768" s="1" t="s">
        <v>9036</v>
      </c>
      <c r="B5768" s="2" t="n">
        <v>73.31</v>
      </c>
    </row>
    <row r="5769" customFormat="false" ht="13.8" hidden="false" customHeight="false" outlineLevel="0" collapsed="false">
      <c r="A5769" s="1" t="s">
        <v>9038</v>
      </c>
      <c r="B5769" s="2" t="n">
        <v>69</v>
      </c>
    </row>
    <row r="5770" customFormat="false" ht="13.8" hidden="false" customHeight="false" outlineLevel="0" collapsed="false">
      <c r="A5770" s="1" t="s">
        <v>9039</v>
      </c>
      <c r="B5770" s="2" t="n">
        <v>76.96</v>
      </c>
    </row>
    <row r="5771" customFormat="false" ht="13.8" hidden="false" customHeight="false" outlineLevel="0" collapsed="false">
      <c r="A5771" s="1" t="s">
        <v>9041</v>
      </c>
      <c r="B5771" s="2" t="n">
        <v>72.38</v>
      </c>
    </row>
    <row r="5772" customFormat="false" ht="13.8" hidden="false" customHeight="false" outlineLevel="0" collapsed="false">
      <c r="A5772" s="1" t="s">
        <v>9042</v>
      </c>
      <c r="B5772" s="2" t="n">
        <v>83.49</v>
      </c>
    </row>
    <row r="5773" customFormat="false" ht="13.8" hidden="false" customHeight="false" outlineLevel="0" collapsed="false">
      <c r="A5773" s="1" t="s">
        <v>9044</v>
      </c>
      <c r="B5773" s="2" t="n">
        <v>78.49</v>
      </c>
    </row>
    <row r="5774" customFormat="false" ht="13.8" hidden="false" customHeight="false" outlineLevel="0" collapsed="false">
      <c r="A5774" s="1" t="s">
        <v>9045</v>
      </c>
      <c r="B5774" s="2" t="n">
        <v>90.93</v>
      </c>
    </row>
    <row r="5775" customFormat="false" ht="13.8" hidden="false" customHeight="false" outlineLevel="0" collapsed="false">
      <c r="A5775" s="1" t="s">
        <v>9047</v>
      </c>
      <c r="B5775" s="2" t="n">
        <v>85.39</v>
      </c>
    </row>
    <row r="5776" customFormat="false" ht="13.8" hidden="false" customHeight="false" outlineLevel="0" collapsed="false">
      <c r="A5776" s="1" t="s">
        <v>9048</v>
      </c>
      <c r="B5776" s="2" t="n">
        <v>176.87</v>
      </c>
    </row>
    <row r="5777" customFormat="false" ht="13.8" hidden="false" customHeight="false" outlineLevel="0" collapsed="false">
      <c r="A5777" s="1" t="s">
        <v>9050</v>
      </c>
      <c r="B5777" s="2" t="n">
        <v>161.82</v>
      </c>
    </row>
    <row r="5778" customFormat="false" ht="13.8" hidden="false" customHeight="false" outlineLevel="0" collapsed="false">
      <c r="A5778" s="1" t="s">
        <v>9051</v>
      </c>
      <c r="B5778" s="2" t="n">
        <v>184.77</v>
      </c>
    </row>
    <row r="5779" customFormat="false" ht="13.8" hidden="false" customHeight="false" outlineLevel="0" collapsed="false">
      <c r="A5779" s="1" t="s">
        <v>9053</v>
      </c>
      <c r="B5779" s="2" t="n">
        <v>169.15</v>
      </c>
    </row>
    <row r="5780" customFormat="false" ht="13.8" hidden="false" customHeight="false" outlineLevel="0" collapsed="false">
      <c r="A5780" s="1" t="s">
        <v>9054</v>
      </c>
      <c r="B5780" s="2" t="n">
        <v>103.32</v>
      </c>
    </row>
    <row r="5781" customFormat="false" ht="13.8" hidden="false" customHeight="false" outlineLevel="0" collapsed="false">
      <c r="A5781" s="1" t="s">
        <v>9056</v>
      </c>
      <c r="B5781" s="2" t="n">
        <v>95.47</v>
      </c>
    </row>
    <row r="5782" customFormat="false" ht="13.8" hidden="false" customHeight="false" outlineLevel="0" collapsed="false">
      <c r="A5782" s="1" t="s">
        <v>9057</v>
      </c>
      <c r="B5782" s="2" t="n">
        <v>106.59</v>
      </c>
    </row>
    <row r="5783" customFormat="false" ht="13.8" hidden="false" customHeight="false" outlineLevel="0" collapsed="false">
      <c r="A5783" s="1" t="s">
        <v>9059</v>
      </c>
      <c r="B5783" s="2" t="n">
        <v>98.42</v>
      </c>
    </row>
    <row r="5784" customFormat="false" ht="13.8" hidden="false" customHeight="false" outlineLevel="0" collapsed="false">
      <c r="A5784" s="1" t="s">
        <v>9060</v>
      </c>
      <c r="B5784" s="2" t="n">
        <v>115.78</v>
      </c>
    </row>
    <row r="5785" customFormat="false" ht="13.8" hidden="false" customHeight="false" outlineLevel="0" collapsed="false">
      <c r="A5785" s="1" t="s">
        <v>9062</v>
      </c>
      <c r="B5785" s="2" t="n">
        <v>106.94</v>
      </c>
    </row>
    <row r="5786" customFormat="false" ht="13.8" hidden="false" customHeight="false" outlineLevel="0" collapsed="false">
      <c r="A5786" s="1" t="s">
        <v>9063</v>
      </c>
      <c r="B5786" s="2" t="n">
        <v>120.7</v>
      </c>
    </row>
    <row r="5787" customFormat="false" ht="13.8" hidden="false" customHeight="false" outlineLevel="0" collapsed="false">
      <c r="A5787" s="1" t="s">
        <v>9065</v>
      </c>
      <c r="B5787" s="2" t="n">
        <v>111.51</v>
      </c>
    </row>
    <row r="5788" customFormat="false" ht="13.8" hidden="false" customHeight="false" outlineLevel="0" collapsed="false">
      <c r="A5788" s="1" t="s">
        <v>9066</v>
      </c>
      <c r="B5788" s="2" t="n">
        <v>150.51</v>
      </c>
    </row>
    <row r="5789" customFormat="false" ht="13.8" hidden="false" customHeight="false" outlineLevel="0" collapsed="false">
      <c r="A5789" s="1" t="s">
        <v>9068</v>
      </c>
      <c r="B5789" s="2" t="n">
        <v>138.34</v>
      </c>
    </row>
    <row r="5790" customFormat="false" ht="13.8" hidden="false" customHeight="false" outlineLevel="0" collapsed="false">
      <c r="A5790" s="1" t="s">
        <v>9069</v>
      </c>
      <c r="B5790" s="2" t="n">
        <v>185.53</v>
      </c>
    </row>
    <row r="5791" customFormat="false" ht="13.8" hidden="false" customHeight="false" outlineLevel="0" collapsed="false">
      <c r="A5791" s="1" t="s">
        <v>9071</v>
      </c>
      <c r="B5791" s="2" t="n">
        <v>169.91</v>
      </c>
    </row>
    <row r="5792" customFormat="false" ht="13.8" hidden="false" customHeight="false" outlineLevel="0" collapsed="false">
      <c r="A5792" s="1" t="s">
        <v>9072</v>
      </c>
      <c r="B5792" s="2" t="n">
        <v>197.01</v>
      </c>
    </row>
    <row r="5793" customFormat="false" ht="13.8" hidden="false" customHeight="false" outlineLevel="0" collapsed="false">
      <c r="A5793" s="1" t="s">
        <v>9074</v>
      </c>
      <c r="B5793" s="2" t="n">
        <v>180.58</v>
      </c>
    </row>
    <row r="5794" customFormat="false" ht="13.8" hidden="false" customHeight="false" outlineLevel="0" collapsed="false">
      <c r="A5794" s="1" t="s">
        <v>9075</v>
      </c>
      <c r="B5794" s="2" t="n">
        <v>206.93</v>
      </c>
    </row>
    <row r="5795" customFormat="false" ht="13.8" hidden="false" customHeight="false" outlineLevel="0" collapsed="false">
      <c r="A5795" s="1" t="s">
        <v>9077</v>
      </c>
      <c r="B5795" s="2" t="n">
        <v>189.78</v>
      </c>
    </row>
    <row r="5796" customFormat="false" ht="13.8" hidden="false" customHeight="false" outlineLevel="0" collapsed="false">
      <c r="A5796" s="1" t="s">
        <v>9078</v>
      </c>
      <c r="B5796" s="2" t="n">
        <v>228.37</v>
      </c>
    </row>
    <row r="5797" customFormat="false" ht="13.8" hidden="false" customHeight="false" outlineLevel="0" collapsed="false">
      <c r="A5797" s="1" t="s">
        <v>9080</v>
      </c>
      <c r="B5797" s="2" t="n">
        <v>209.47</v>
      </c>
    </row>
    <row r="5798" customFormat="false" ht="13.8" hidden="false" customHeight="false" outlineLevel="0" collapsed="false">
      <c r="A5798" s="1" t="s">
        <v>9081</v>
      </c>
      <c r="B5798" s="2" t="n">
        <v>250.01</v>
      </c>
    </row>
    <row r="5799" customFormat="false" ht="13.8" hidden="false" customHeight="false" outlineLevel="0" collapsed="false">
      <c r="A5799" s="1" t="s">
        <v>9083</v>
      </c>
      <c r="B5799" s="2" t="n">
        <v>229.35</v>
      </c>
    </row>
    <row r="5800" customFormat="false" ht="13.8" hidden="false" customHeight="false" outlineLevel="0" collapsed="false">
      <c r="A5800" s="1" t="s">
        <v>9084</v>
      </c>
      <c r="B5800" s="2" t="n">
        <v>291.06</v>
      </c>
    </row>
    <row r="5801" customFormat="false" ht="13.8" hidden="false" customHeight="false" outlineLevel="0" collapsed="false">
      <c r="A5801" s="1" t="s">
        <v>9086</v>
      </c>
      <c r="B5801" s="2" t="n">
        <v>267.16</v>
      </c>
    </row>
    <row r="5802" customFormat="false" ht="13.8" hidden="false" customHeight="false" outlineLevel="0" collapsed="false">
      <c r="A5802" s="1" t="s">
        <v>9087</v>
      </c>
      <c r="B5802" s="2" t="n">
        <v>121.68</v>
      </c>
    </row>
    <row r="5803" customFormat="false" ht="13.8" hidden="false" customHeight="false" outlineLevel="0" collapsed="false">
      <c r="A5803" s="1" t="s">
        <v>9089</v>
      </c>
      <c r="B5803" s="2" t="n">
        <v>112.27</v>
      </c>
    </row>
    <row r="5804" customFormat="false" ht="13.8" hidden="false" customHeight="false" outlineLevel="0" collapsed="false">
      <c r="A5804" s="1" t="s">
        <v>9090</v>
      </c>
      <c r="B5804" s="2" t="n">
        <v>132.05</v>
      </c>
    </row>
    <row r="5805" customFormat="false" ht="13.8" hidden="false" customHeight="false" outlineLevel="0" collapsed="false">
      <c r="A5805" s="1" t="s">
        <v>9092</v>
      </c>
      <c r="B5805" s="2" t="n">
        <v>121.87</v>
      </c>
    </row>
    <row r="5806" customFormat="false" ht="13.8" hidden="false" customHeight="false" outlineLevel="0" collapsed="false">
      <c r="A5806" s="1" t="s">
        <v>9093</v>
      </c>
      <c r="B5806" s="2" t="n">
        <v>145</v>
      </c>
    </row>
    <row r="5807" customFormat="false" ht="13.8" hidden="false" customHeight="false" outlineLevel="0" collapsed="false">
      <c r="A5807" s="1" t="s">
        <v>9095</v>
      </c>
      <c r="B5807" s="2" t="n">
        <v>133.85</v>
      </c>
    </row>
    <row r="5808" customFormat="false" ht="13.8" hidden="false" customHeight="false" outlineLevel="0" collapsed="false">
      <c r="A5808" s="1" t="s">
        <v>9096</v>
      </c>
      <c r="B5808" s="2" t="n">
        <v>158.6</v>
      </c>
    </row>
    <row r="5809" customFormat="false" ht="13.8" hidden="false" customHeight="false" outlineLevel="0" collapsed="false">
      <c r="A5809" s="1" t="s">
        <v>9098</v>
      </c>
      <c r="B5809" s="2" t="n">
        <v>146.44</v>
      </c>
    </row>
    <row r="5810" customFormat="false" ht="13.8" hidden="false" customHeight="false" outlineLevel="0" collapsed="false">
      <c r="A5810" s="1" t="s">
        <v>9099</v>
      </c>
      <c r="B5810" s="2" t="n">
        <v>187.38</v>
      </c>
    </row>
    <row r="5811" customFormat="false" ht="13.8" hidden="false" customHeight="false" outlineLevel="0" collapsed="false">
      <c r="A5811" s="1" t="s">
        <v>9101</v>
      </c>
      <c r="B5811" s="2" t="n">
        <v>172.29</v>
      </c>
    </row>
    <row r="5812" customFormat="false" ht="13.8" hidden="false" customHeight="false" outlineLevel="0" collapsed="false">
      <c r="A5812" s="1" t="s">
        <v>9102</v>
      </c>
      <c r="B5812" s="2" t="n">
        <v>229.22</v>
      </c>
    </row>
    <row r="5813" customFormat="false" ht="13.8" hidden="false" customHeight="false" outlineLevel="0" collapsed="false">
      <c r="A5813" s="1" t="s">
        <v>9104</v>
      </c>
      <c r="B5813" s="2" t="n">
        <v>210.15</v>
      </c>
    </row>
    <row r="5814" customFormat="false" ht="13.8" hidden="false" customHeight="false" outlineLevel="0" collapsed="false">
      <c r="A5814" s="1" t="s">
        <v>9105</v>
      </c>
      <c r="B5814" s="2" t="n">
        <v>248.49</v>
      </c>
    </row>
    <row r="5815" customFormat="false" ht="13.8" hidden="false" customHeight="false" outlineLevel="0" collapsed="false">
      <c r="A5815" s="1" t="s">
        <v>9107</v>
      </c>
      <c r="B5815" s="2" t="n">
        <v>227.99</v>
      </c>
    </row>
    <row r="5816" customFormat="false" ht="13.8" hidden="false" customHeight="false" outlineLevel="0" collapsed="false">
      <c r="A5816" s="1" t="s">
        <v>9108</v>
      </c>
      <c r="B5816" s="2" t="n">
        <v>295.61</v>
      </c>
    </row>
    <row r="5817" customFormat="false" ht="13.8" hidden="false" customHeight="false" outlineLevel="0" collapsed="false">
      <c r="A5817" s="1" t="s">
        <v>9110</v>
      </c>
      <c r="B5817" s="2" t="n">
        <v>271.24</v>
      </c>
    </row>
    <row r="5818" customFormat="false" ht="13.8" hidden="false" customHeight="false" outlineLevel="0" collapsed="false">
      <c r="A5818" s="1" t="s">
        <v>9111</v>
      </c>
      <c r="B5818" s="2" t="n">
        <v>312.82</v>
      </c>
    </row>
    <row r="5819" customFormat="false" ht="13.8" hidden="false" customHeight="false" outlineLevel="0" collapsed="false">
      <c r="A5819" s="1" t="s">
        <v>9113</v>
      </c>
      <c r="B5819" s="2" t="n">
        <v>287.17</v>
      </c>
    </row>
    <row r="5820" customFormat="false" ht="13.8" hidden="false" customHeight="false" outlineLevel="0" collapsed="false">
      <c r="A5820" s="1" t="s">
        <v>9114</v>
      </c>
      <c r="B5820" s="2" t="n">
        <v>361.45</v>
      </c>
    </row>
    <row r="5821" customFormat="false" ht="13.8" hidden="false" customHeight="false" outlineLevel="0" collapsed="false">
      <c r="A5821" s="1" t="s">
        <v>9116</v>
      </c>
      <c r="B5821" s="2" t="n">
        <v>331.37</v>
      </c>
    </row>
    <row r="5822" customFormat="false" ht="13.8" hidden="false" customHeight="false" outlineLevel="0" collapsed="false">
      <c r="A5822" s="1" t="s">
        <v>9117</v>
      </c>
      <c r="B5822" s="2" t="n">
        <v>395.87</v>
      </c>
    </row>
    <row r="5823" customFormat="false" ht="13.8" hidden="false" customHeight="false" outlineLevel="0" collapsed="false">
      <c r="A5823" s="1" t="s">
        <v>9119</v>
      </c>
      <c r="B5823" s="2" t="n">
        <v>363.23</v>
      </c>
    </row>
    <row r="5824" customFormat="false" ht="13.8" hidden="false" customHeight="false" outlineLevel="0" collapsed="false">
      <c r="A5824" s="1" t="s">
        <v>9120</v>
      </c>
      <c r="B5824" s="2" t="n">
        <v>453.62</v>
      </c>
    </row>
    <row r="5825" customFormat="false" ht="13.8" hidden="false" customHeight="false" outlineLevel="0" collapsed="false">
      <c r="A5825" s="1" t="s">
        <v>9122</v>
      </c>
      <c r="B5825" s="2" t="n">
        <v>415.32</v>
      </c>
    </row>
    <row r="5826" customFormat="false" ht="13.8" hidden="false" customHeight="false" outlineLevel="0" collapsed="false">
      <c r="A5826" s="1" t="s">
        <v>9123</v>
      </c>
      <c r="B5826" s="2" t="n">
        <v>488.04</v>
      </c>
    </row>
    <row r="5827" customFormat="false" ht="13.8" hidden="false" customHeight="false" outlineLevel="0" collapsed="false">
      <c r="A5827" s="1" t="s">
        <v>9125</v>
      </c>
      <c r="B5827" s="2" t="n">
        <v>447.18</v>
      </c>
    </row>
    <row r="5828" customFormat="false" ht="13.8" hidden="false" customHeight="false" outlineLevel="0" collapsed="false">
      <c r="A5828" s="1" t="s">
        <v>9126</v>
      </c>
      <c r="B5828" s="2" t="n">
        <v>644.75</v>
      </c>
    </row>
    <row r="5829" customFormat="false" ht="13.8" hidden="false" customHeight="false" outlineLevel="0" collapsed="false">
      <c r="A5829" s="1" t="s">
        <v>9128</v>
      </c>
      <c r="B5829" s="2" t="n">
        <v>590.75</v>
      </c>
    </row>
    <row r="5830" customFormat="false" ht="13.8" hidden="false" customHeight="false" outlineLevel="0" collapsed="false">
      <c r="A5830" s="1" t="s">
        <v>9129</v>
      </c>
      <c r="B5830" s="2" t="n">
        <v>798.5</v>
      </c>
    </row>
    <row r="5831" customFormat="false" ht="13.8" hidden="false" customHeight="false" outlineLevel="0" collapsed="false">
      <c r="A5831" s="1" t="s">
        <v>9131</v>
      </c>
      <c r="B5831" s="2" t="n">
        <v>731.64</v>
      </c>
    </row>
    <row r="5832" customFormat="false" ht="13.8" hidden="false" customHeight="false" outlineLevel="0" collapsed="false">
      <c r="A5832" s="1" t="s">
        <v>9132</v>
      </c>
      <c r="B5832" s="2" t="n">
        <v>179.4</v>
      </c>
    </row>
    <row r="5833" customFormat="false" ht="13.8" hidden="false" customHeight="false" outlineLevel="0" collapsed="false">
      <c r="A5833" s="1" t="s">
        <v>9134</v>
      </c>
      <c r="B5833" s="2" t="n">
        <v>168.1</v>
      </c>
    </row>
    <row r="5834" customFormat="false" ht="13.8" hidden="false" customHeight="false" outlineLevel="0" collapsed="false">
      <c r="A5834" s="1" t="s">
        <v>9135</v>
      </c>
      <c r="B5834" s="2" t="n">
        <v>290.55</v>
      </c>
    </row>
    <row r="5835" customFormat="false" ht="13.8" hidden="false" customHeight="false" outlineLevel="0" collapsed="false">
      <c r="A5835" s="1" t="s">
        <v>9137</v>
      </c>
      <c r="B5835" s="2" t="n">
        <v>266.5</v>
      </c>
    </row>
    <row r="5836" customFormat="false" ht="13.8" hidden="false" customHeight="false" outlineLevel="0" collapsed="false">
      <c r="A5836" s="1" t="s">
        <v>9138</v>
      </c>
      <c r="B5836" s="2" t="n">
        <v>314.46</v>
      </c>
    </row>
    <row r="5837" customFormat="false" ht="13.8" hidden="false" customHeight="false" outlineLevel="0" collapsed="false">
      <c r="A5837" s="1" t="s">
        <v>9140</v>
      </c>
      <c r="B5837" s="2" t="n">
        <v>288.74</v>
      </c>
    </row>
    <row r="5838" customFormat="false" ht="13.8" hidden="false" customHeight="false" outlineLevel="0" collapsed="false">
      <c r="A5838" s="1" t="s">
        <v>9141</v>
      </c>
      <c r="B5838" s="2" t="n">
        <v>358.86</v>
      </c>
    </row>
    <row r="5839" customFormat="false" ht="13.8" hidden="false" customHeight="false" outlineLevel="0" collapsed="false">
      <c r="A5839" s="1" t="s">
        <v>9143</v>
      </c>
      <c r="B5839" s="2" t="n">
        <v>329.54</v>
      </c>
    </row>
    <row r="5840" customFormat="false" ht="13.8" hidden="false" customHeight="false" outlineLevel="0" collapsed="false">
      <c r="A5840" s="1" t="s">
        <v>9144</v>
      </c>
      <c r="B5840" s="2" t="n">
        <v>381.81</v>
      </c>
    </row>
    <row r="5841" customFormat="false" ht="13.8" hidden="false" customHeight="false" outlineLevel="0" collapsed="false">
      <c r="A5841" s="1" t="s">
        <v>9146</v>
      </c>
      <c r="B5841" s="2" t="n">
        <v>350.77</v>
      </c>
    </row>
    <row r="5842" customFormat="false" ht="13.8" hidden="false" customHeight="false" outlineLevel="0" collapsed="false">
      <c r="A5842" s="1" t="s">
        <v>9147</v>
      </c>
      <c r="B5842" s="2" t="n">
        <v>435.45</v>
      </c>
    </row>
    <row r="5843" customFormat="false" ht="13.8" hidden="false" customHeight="false" outlineLevel="0" collapsed="false">
      <c r="A5843" s="1" t="s">
        <v>9149</v>
      </c>
      <c r="B5843" s="2" t="n">
        <v>399.54</v>
      </c>
    </row>
    <row r="5844" customFormat="false" ht="13.8" hidden="false" customHeight="false" outlineLevel="0" collapsed="false">
      <c r="A5844" s="1" t="s">
        <v>9150</v>
      </c>
      <c r="B5844" s="2" t="n">
        <v>485.93</v>
      </c>
    </row>
    <row r="5845" customFormat="false" ht="13.8" hidden="false" customHeight="false" outlineLevel="0" collapsed="false">
      <c r="A5845" s="1" t="s">
        <v>9152</v>
      </c>
      <c r="B5845" s="2" t="n">
        <v>446.26</v>
      </c>
    </row>
    <row r="5846" customFormat="false" ht="13.8" hidden="false" customHeight="false" outlineLevel="0" collapsed="false">
      <c r="A5846" s="1" t="s">
        <v>9153</v>
      </c>
      <c r="B5846" s="2" t="n">
        <v>599.29</v>
      </c>
    </row>
    <row r="5847" customFormat="false" ht="13.8" hidden="false" customHeight="false" outlineLevel="0" collapsed="false">
      <c r="A5847" s="1" t="s">
        <v>9155</v>
      </c>
      <c r="B5847" s="2" t="n">
        <v>549.69</v>
      </c>
    </row>
    <row r="5848" customFormat="false" ht="13.8" hidden="false" customHeight="false" outlineLevel="0" collapsed="false">
      <c r="A5848" s="1" t="s">
        <v>9156</v>
      </c>
      <c r="B5848" s="2" t="n">
        <v>699.5</v>
      </c>
    </row>
    <row r="5849" customFormat="false" ht="13.8" hidden="false" customHeight="false" outlineLevel="0" collapsed="false">
      <c r="A5849" s="1" t="s">
        <v>9158</v>
      </c>
      <c r="B5849" s="2" t="n">
        <v>641.69</v>
      </c>
    </row>
    <row r="5850" customFormat="false" ht="13.8" hidden="false" customHeight="false" outlineLevel="0" collapsed="false">
      <c r="A5850" s="1" t="s">
        <v>9159</v>
      </c>
      <c r="B5850" s="2" t="n">
        <v>708.68</v>
      </c>
    </row>
    <row r="5851" customFormat="false" ht="13.8" hidden="false" customHeight="false" outlineLevel="0" collapsed="false">
      <c r="A5851" s="1" t="s">
        <v>9161</v>
      </c>
      <c r="B5851" s="2" t="n">
        <v>650.18</v>
      </c>
    </row>
    <row r="5852" customFormat="false" ht="13.8" hidden="false" customHeight="false" outlineLevel="0" collapsed="false">
      <c r="A5852" s="1" t="s">
        <v>9162</v>
      </c>
      <c r="B5852" s="2" t="n">
        <v>778.12</v>
      </c>
    </row>
    <row r="5853" customFormat="false" ht="13.8" hidden="false" customHeight="false" outlineLevel="0" collapsed="false">
      <c r="A5853" s="1" t="s">
        <v>9164</v>
      </c>
      <c r="B5853" s="2" t="n">
        <v>714.04</v>
      </c>
    </row>
    <row r="5854" customFormat="false" ht="13.8" hidden="false" customHeight="false" outlineLevel="0" collapsed="false">
      <c r="A5854" s="1" t="s">
        <v>9165</v>
      </c>
      <c r="B5854" s="2" t="n">
        <v>956.81</v>
      </c>
    </row>
    <row r="5855" customFormat="false" ht="13.8" hidden="false" customHeight="false" outlineLevel="0" collapsed="false">
      <c r="A5855" s="1" t="s">
        <v>9167</v>
      </c>
      <c r="B5855" s="2" t="n">
        <v>878.21</v>
      </c>
    </row>
    <row r="5856" customFormat="false" ht="13.8" hidden="false" customHeight="false" outlineLevel="0" collapsed="false">
      <c r="A5856" s="1" t="s">
        <v>9168</v>
      </c>
      <c r="B5856" s="2" t="n">
        <v>838.24</v>
      </c>
    </row>
    <row r="5857" customFormat="false" ht="13.8" hidden="false" customHeight="false" outlineLevel="0" collapsed="false">
      <c r="A5857" s="1" t="s">
        <v>9170</v>
      </c>
      <c r="B5857" s="2" t="n">
        <v>770.09</v>
      </c>
    </row>
    <row r="5858" customFormat="false" ht="13.8" hidden="false" customHeight="false" outlineLevel="0" collapsed="false">
      <c r="A5858" s="1" t="s">
        <v>9171</v>
      </c>
      <c r="B5858" s="2" t="n">
        <v>922.84</v>
      </c>
    </row>
    <row r="5859" customFormat="false" ht="13.8" hidden="false" customHeight="false" outlineLevel="0" collapsed="false">
      <c r="A5859" s="1" t="s">
        <v>9173</v>
      </c>
      <c r="B5859" s="2" t="n">
        <v>847.99</v>
      </c>
    </row>
    <row r="5860" customFormat="false" ht="13.8" hidden="false" customHeight="false" outlineLevel="0" collapsed="false">
      <c r="A5860" s="1" t="s">
        <v>9174</v>
      </c>
      <c r="B5860" s="2" t="n">
        <v>1137.36</v>
      </c>
    </row>
    <row r="5861" customFormat="false" ht="13.8" hidden="false" customHeight="false" outlineLevel="0" collapsed="false">
      <c r="A5861" s="1" t="s">
        <v>9176</v>
      </c>
      <c r="B5861" s="2" t="n">
        <v>1045.32</v>
      </c>
    </row>
    <row r="5862" customFormat="false" ht="13.8" hidden="false" customHeight="false" outlineLevel="0" collapsed="false">
      <c r="A5862" s="1" t="s">
        <v>9177</v>
      </c>
      <c r="B5862" s="2" t="n">
        <v>26.82</v>
      </c>
    </row>
    <row r="5863" customFormat="false" ht="13.8" hidden="false" customHeight="false" outlineLevel="0" collapsed="false">
      <c r="A5863" s="1" t="s">
        <v>9179</v>
      </c>
      <c r="B5863" s="2" t="n">
        <v>25.41</v>
      </c>
    </row>
    <row r="5864" customFormat="false" ht="13.8" hidden="false" customHeight="false" outlineLevel="0" collapsed="false">
      <c r="A5864" s="1" t="s">
        <v>9180</v>
      </c>
      <c r="B5864" s="2" t="n">
        <v>29.19</v>
      </c>
    </row>
    <row r="5865" customFormat="false" ht="13.8" hidden="false" customHeight="false" outlineLevel="0" collapsed="false">
      <c r="A5865" s="1" t="s">
        <v>9182</v>
      </c>
      <c r="B5865" s="2" t="n">
        <v>27.63</v>
      </c>
    </row>
    <row r="5866" customFormat="false" ht="13.8" hidden="false" customHeight="false" outlineLevel="0" collapsed="false">
      <c r="A5866" s="1" t="s">
        <v>9183</v>
      </c>
      <c r="B5866" s="2" t="n">
        <v>30.77</v>
      </c>
    </row>
    <row r="5867" customFormat="false" ht="13.8" hidden="false" customHeight="false" outlineLevel="0" collapsed="false">
      <c r="A5867" s="1" t="s">
        <v>9185</v>
      </c>
      <c r="B5867" s="2" t="n">
        <v>29.1</v>
      </c>
    </row>
    <row r="5868" customFormat="false" ht="13.8" hidden="false" customHeight="false" outlineLevel="0" collapsed="false">
      <c r="A5868" s="1" t="s">
        <v>9186</v>
      </c>
      <c r="B5868" s="2" t="n">
        <v>31.99</v>
      </c>
    </row>
    <row r="5869" customFormat="false" ht="13.8" hidden="false" customHeight="false" outlineLevel="0" collapsed="false">
      <c r="A5869" s="1" t="s">
        <v>9188</v>
      </c>
      <c r="B5869" s="2" t="n">
        <v>30.27</v>
      </c>
    </row>
    <row r="5870" customFormat="false" ht="13.8" hidden="false" customHeight="false" outlineLevel="0" collapsed="false">
      <c r="A5870" s="1" t="s">
        <v>9189</v>
      </c>
      <c r="B5870" s="2" t="n">
        <v>35.27</v>
      </c>
    </row>
    <row r="5871" customFormat="false" ht="13.8" hidden="false" customHeight="false" outlineLevel="0" collapsed="false">
      <c r="A5871" s="1" t="s">
        <v>9191</v>
      </c>
      <c r="B5871" s="2" t="n">
        <v>33.31</v>
      </c>
    </row>
    <row r="5872" customFormat="false" ht="13.8" hidden="false" customHeight="false" outlineLevel="0" collapsed="false">
      <c r="A5872" s="1" t="s">
        <v>9192</v>
      </c>
      <c r="B5872" s="2" t="n">
        <v>38.35</v>
      </c>
    </row>
    <row r="5873" customFormat="false" ht="13.8" hidden="false" customHeight="false" outlineLevel="0" collapsed="false">
      <c r="A5873" s="1" t="s">
        <v>9194</v>
      </c>
      <c r="B5873" s="2" t="n">
        <v>36.19</v>
      </c>
    </row>
    <row r="5874" customFormat="false" ht="13.8" hidden="false" customHeight="false" outlineLevel="0" collapsed="false">
      <c r="A5874" s="1" t="s">
        <v>9195</v>
      </c>
      <c r="B5874" s="2" t="n">
        <v>39.02</v>
      </c>
    </row>
    <row r="5875" customFormat="false" ht="13.8" hidden="false" customHeight="false" outlineLevel="0" collapsed="false">
      <c r="A5875" s="1" t="s">
        <v>9197</v>
      </c>
      <c r="B5875" s="2" t="n">
        <v>36.75</v>
      </c>
    </row>
    <row r="5876" customFormat="false" ht="13.8" hidden="false" customHeight="false" outlineLevel="0" collapsed="false">
      <c r="A5876" s="1" t="s">
        <v>9198</v>
      </c>
      <c r="B5876" s="2" t="n">
        <v>42.6</v>
      </c>
    </row>
    <row r="5877" customFormat="false" ht="13.8" hidden="false" customHeight="false" outlineLevel="0" collapsed="false">
      <c r="A5877" s="1" t="s">
        <v>9200</v>
      </c>
      <c r="B5877" s="2" t="n">
        <v>40.14</v>
      </c>
    </row>
    <row r="5878" customFormat="false" ht="13.8" hidden="false" customHeight="false" outlineLevel="0" collapsed="false">
      <c r="A5878" s="1" t="s">
        <v>9201</v>
      </c>
      <c r="B5878" s="2" t="n">
        <v>28.04</v>
      </c>
    </row>
    <row r="5879" customFormat="false" ht="13.8" hidden="false" customHeight="false" outlineLevel="0" collapsed="false">
      <c r="A5879" s="1" t="s">
        <v>9203</v>
      </c>
      <c r="B5879" s="2" t="n">
        <v>26.54</v>
      </c>
    </row>
    <row r="5880" customFormat="false" ht="13.8" hidden="false" customHeight="false" outlineLevel="0" collapsed="false">
      <c r="A5880" s="1" t="s">
        <v>9204</v>
      </c>
      <c r="B5880" s="2" t="n">
        <v>30.77</v>
      </c>
    </row>
    <row r="5881" customFormat="false" ht="13.8" hidden="false" customHeight="false" outlineLevel="0" collapsed="false">
      <c r="A5881" s="1" t="s">
        <v>9206</v>
      </c>
      <c r="B5881" s="2" t="n">
        <v>29.1</v>
      </c>
    </row>
    <row r="5882" customFormat="false" ht="13.8" hidden="false" customHeight="false" outlineLevel="0" collapsed="false">
      <c r="A5882" s="1" t="s">
        <v>9207</v>
      </c>
      <c r="B5882" s="2" t="n">
        <v>32.75</v>
      </c>
    </row>
    <row r="5883" customFormat="false" ht="13.8" hidden="false" customHeight="false" outlineLevel="0" collapsed="false">
      <c r="A5883" s="1" t="s">
        <v>9209</v>
      </c>
      <c r="B5883" s="2" t="n">
        <v>30.93</v>
      </c>
    </row>
    <row r="5884" customFormat="false" ht="13.8" hidden="false" customHeight="false" outlineLevel="0" collapsed="false">
      <c r="A5884" s="1" t="s">
        <v>9210</v>
      </c>
      <c r="B5884" s="2" t="n">
        <v>33.96</v>
      </c>
    </row>
    <row r="5885" customFormat="false" ht="13.8" hidden="false" customHeight="false" outlineLevel="0" collapsed="false">
      <c r="A5885" s="1" t="s">
        <v>9212</v>
      </c>
      <c r="B5885" s="2" t="n">
        <v>32.1</v>
      </c>
    </row>
    <row r="5886" customFormat="false" ht="13.8" hidden="false" customHeight="false" outlineLevel="0" collapsed="false">
      <c r="A5886" s="1" t="s">
        <v>9213</v>
      </c>
      <c r="B5886" s="2" t="n">
        <v>38.06</v>
      </c>
    </row>
    <row r="5887" customFormat="false" ht="13.8" hidden="false" customHeight="false" outlineLevel="0" collapsed="false">
      <c r="A5887" s="1" t="s">
        <v>9215</v>
      </c>
      <c r="B5887" s="2" t="n">
        <v>35.9</v>
      </c>
    </row>
    <row r="5888" customFormat="false" ht="13.8" hidden="false" customHeight="false" outlineLevel="0" collapsed="false">
      <c r="A5888" s="1" t="s">
        <v>9216</v>
      </c>
      <c r="B5888" s="2" t="n">
        <v>41.51</v>
      </c>
    </row>
    <row r="5889" customFormat="false" ht="13.8" hidden="false" customHeight="false" outlineLevel="0" collapsed="false">
      <c r="A5889" s="1" t="s">
        <v>9218</v>
      </c>
      <c r="B5889" s="2" t="n">
        <v>39.12</v>
      </c>
    </row>
    <row r="5890" customFormat="false" ht="13.8" hidden="false" customHeight="false" outlineLevel="0" collapsed="false">
      <c r="A5890" s="1" t="s">
        <v>9219</v>
      </c>
      <c r="B5890" s="2" t="n">
        <v>43.79</v>
      </c>
    </row>
    <row r="5891" customFormat="false" ht="13.8" hidden="false" customHeight="false" outlineLevel="0" collapsed="false">
      <c r="A5891" s="1" t="s">
        <v>9221</v>
      </c>
      <c r="B5891" s="2" t="n">
        <v>41.24</v>
      </c>
    </row>
    <row r="5892" customFormat="false" ht="13.8" hidden="false" customHeight="false" outlineLevel="0" collapsed="false">
      <c r="A5892" s="1" t="s">
        <v>9222</v>
      </c>
      <c r="B5892" s="2" t="n">
        <v>46.64</v>
      </c>
    </row>
    <row r="5893" customFormat="false" ht="13.8" hidden="false" customHeight="false" outlineLevel="0" collapsed="false">
      <c r="A5893" s="1" t="s">
        <v>9224</v>
      </c>
      <c r="B5893" s="2" t="n">
        <v>43.9</v>
      </c>
    </row>
    <row r="5894" customFormat="false" ht="13.8" hidden="false" customHeight="false" outlineLevel="0" collapsed="false">
      <c r="A5894" s="1" t="s">
        <v>9225</v>
      </c>
      <c r="B5894" s="2" t="n">
        <v>50.61</v>
      </c>
    </row>
    <row r="5895" customFormat="false" ht="13.8" hidden="false" customHeight="false" outlineLevel="0" collapsed="false">
      <c r="A5895" s="1" t="s">
        <v>9227</v>
      </c>
      <c r="B5895" s="2" t="n">
        <v>47.59</v>
      </c>
    </row>
    <row r="5896" customFormat="false" ht="13.8" hidden="false" customHeight="false" outlineLevel="0" collapsed="false">
      <c r="A5896" s="1" t="s">
        <v>9228</v>
      </c>
      <c r="B5896" s="2" t="n">
        <v>103.26</v>
      </c>
    </row>
    <row r="5897" customFormat="false" ht="13.8" hidden="false" customHeight="false" outlineLevel="0" collapsed="false">
      <c r="A5897" s="1" t="s">
        <v>9230</v>
      </c>
      <c r="B5897" s="2" t="n">
        <v>94.39</v>
      </c>
    </row>
    <row r="5898" customFormat="false" ht="13.8" hidden="false" customHeight="false" outlineLevel="0" collapsed="false">
      <c r="A5898" s="1" t="s">
        <v>9231</v>
      </c>
      <c r="B5898" s="2" t="n">
        <v>107.21</v>
      </c>
    </row>
    <row r="5899" customFormat="false" ht="13.8" hidden="false" customHeight="false" outlineLevel="0" collapsed="false">
      <c r="A5899" s="1" t="s">
        <v>9233</v>
      </c>
      <c r="B5899" s="2" t="n">
        <v>98.05</v>
      </c>
    </row>
    <row r="5900" customFormat="false" ht="13.8" hidden="false" customHeight="false" outlineLevel="0" collapsed="false">
      <c r="A5900" s="1" t="s">
        <v>9234</v>
      </c>
      <c r="B5900" s="2" t="n">
        <v>56.26</v>
      </c>
    </row>
    <row r="5901" customFormat="false" ht="13.8" hidden="false" customHeight="false" outlineLevel="0" collapsed="false">
      <c r="A5901" s="1" t="s">
        <v>9236</v>
      </c>
      <c r="B5901" s="2" t="n">
        <v>51.89</v>
      </c>
    </row>
    <row r="5902" customFormat="false" ht="13.8" hidden="false" customHeight="false" outlineLevel="0" collapsed="false">
      <c r="A5902" s="1" t="s">
        <v>9237</v>
      </c>
      <c r="B5902" s="2" t="n">
        <v>61.8</v>
      </c>
    </row>
    <row r="5903" customFormat="false" ht="13.8" hidden="false" customHeight="false" outlineLevel="0" collapsed="false">
      <c r="A5903" s="1" t="s">
        <v>9239</v>
      </c>
      <c r="B5903" s="2" t="n">
        <v>57.03</v>
      </c>
    </row>
    <row r="5904" customFormat="false" ht="13.8" hidden="false" customHeight="false" outlineLevel="0" collapsed="false">
      <c r="A5904" s="1" t="s">
        <v>9240</v>
      </c>
      <c r="B5904" s="2" t="n">
        <v>66.27</v>
      </c>
    </row>
    <row r="5905" customFormat="false" ht="13.8" hidden="false" customHeight="false" outlineLevel="0" collapsed="false">
      <c r="A5905" s="1" t="s">
        <v>9242</v>
      </c>
      <c r="B5905" s="2" t="n">
        <v>61.18</v>
      </c>
    </row>
    <row r="5906" customFormat="false" ht="13.8" hidden="false" customHeight="false" outlineLevel="0" collapsed="false">
      <c r="A5906" s="1" t="s">
        <v>9243</v>
      </c>
      <c r="B5906" s="2" t="n">
        <v>69.34</v>
      </c>
    </row>
    <row r="5907" customFormat="false" ht="13.8" hidden="false" customHeight="false" outlineLevel="0" collapsed="false">
      <c r="A5907" s="1" t="s">
        <v>9245</v>
      </c>
      <c r="B5907" s="2" t="n">
        <v>64.03</v>
      </c>
    </row>
    <row r="5908" customFormat="false" ht="13.8" hidden="false" customHeight="false" outlineLevel="0" collapsed="false">
      <c r="A5908" s="1" t="s">
        <v>9246</v>
      </c>
      <c r="B5908" s="2" t="n">
        <v>94.26</v>
      </c>
    </row>
    <row r="5909" customFormat="false" ht="13.8" hidden="false" customHeight="false" outlineLevel="0" collapsed="false">
      <c r="A5909" s="1" t="s">
        <v>9248</v>
      </c>
      <c r="B5909" s="2" t="n">
        <v>86.19</v>
      </c>
    </row>
    <row r="5910" customFormat="false" ht="13.8" hidden="false" customHeight="false" outlineLevel="0" collapsed="false">
      <c r="A5910" s="1" t="s">
        <v>9249</v>
      </c>
      <c r="B5910" s="2" t="n">
        <v>107.67</v>
      </c>
    </row>
    <row r="5911" customFormat="false" ht="13.8" hidden="false" customHeight="false" outlineLevel="0" collapsed="false">
      <c r="A5911" s="1" t="s">
        <v>9251</v>
      </c>
      <c r="B5911" s="2" t="n">
        <v>98.51</v>
      </c>
    </row>
    <row r="5912" customFormat="false" ht="13.8" hidden="false" customHeight="false" outlineLevel="0" collapsed="false">
      <c r="A5912" s="1" t="s">
        <v>9252</v>
      </c>
      <c r="B5912" s="2" t="n">
        <v>113</v>
      </c>
    </row>
    <row r="5913" customFormat="false" ht="13.8" hidden="false" customHeight="false" outlineLevel="0" collapsed="false">
      <c r="A5913" s="1" t="s">
        <v>9254</v>
      </c>
      <c r="B5913" s="2" t="n">
        <v>103.46</v>
      </c>
    </row>
    <row r="5914" customFormat="false" ht="13.8" hidden="false" customHeight="false" outlineLevel="0" collapsed="false">
      <c r="A5914" s="1" t="s">
        <v>9255</v>
      </c>
      <c r="B5914" s="2" t="n">
        <v>118.33</v>
      </c>
    </row>
    <row r="5915" customFormat="false" ht="13.8" hidden="false" customHeight="false" outlineLevel="0" collapsed="false">
      <c r="A5915" s="1" t="s">
        <v>9257</v>
      </c>
      <c r="B5915" s="2" t="n">
        <v>108.41</v>
      </c>
    </row>
    <row r="5916" customFormat="false" ht="13.8" hidden="false" customHeight="false" outlineLevel="0" collapsed="false">
      <c r="A5916" s="1" t="s">
        <v>9258</v>
      </c>
      <c r="B5916" s="2" t="n">
        <v>130.49</v>
      </c>
    </row>
    <row r="5917" customFormat="false" ht="13.8" hidden="false" customHeight="false" outlineLevel="0" collapsed="false">
      <c r="A5917" s="1" t="s">
        <v>9260</v>
      </c>
      <c r="B5917" s="2" t="n">
        <v>119.56</v>
      </c>
    </row>
    <row r="5918" customFormat="false" ht="13.8" hidden="false" customHeight="false" outlineLevel="0" collapsed="false">
      <c r="A5918" s="1" t="s">
        <v>9261</v>
      </c>
      <c r="B5918" s="2" t="n">
        <v>142.64</v>
      </c>
    </row>
    <row r="5919" customFormat="false" ht="13.8" hidden="false" customHeight="false" outlineLevel="0" collapsed="false">
      <c r="A5919" s="1" t="s">
        <v>9263</v>
      </c>
      <c r="B5919" s="2" t="n">
        <v>130.7</v>
      </c>
    </row>
    <row r="5920" customFormat="false" ht="13.8" hidden="false" customHeight="false" outlineLevel="0" collapsed="false">
      <c r="A5920" s="1" t="s">
        <v>9264</v>
      </c>
      <c r="B5920" s="2" t="n">
        <v>165.42</v>
      </c>
    </row>
    <row r="5921" customFormat="false" ht="13.8" hidden="false" customHeight="false" outlineLevel="0" collapsed="false">
      <c r="A5921" s="1" t="s">
        <v>9266</v>
      </c>
      <c r="B5921" s="2" t="n">
        <v>151.68</v>
      </c>
    </row>
    <row r="5922" customFormat="false" ht="13.8" hidden="false" customHeight="false" outlineLevel="0" collapsed="false">
      <c r="A5922" s="1" t="s">
        <v>9267</v>
      </c>
      <c r="B5922" s="2" t="n">
        <v>69.25</v>
      </c>
    </row>
    <row r="5923" customFormat="false" ht="13.8" hidden="false" customHeight="false" outlineLevel="0" collapsed="false">
      <c r="A5923" s="1" t="s">
        <v>9269</v>
      </c>
      <c r="B5923" s="2" t="n">
        <v>63.88</v>
      </c>
    </row>
    <row r="5924" customFormat="false" ht="13.8" hidden="false" customHeight="false" outlineLevel="0" collapsed="false">
      <c r="A5924" s="1" t="s">
        <v>9270</v>
      </c>
      <c r="B5924" s="2" t="n">
        <v>74.6</v>
      </c>
    </row>
    <row r="5925" customFormat="false" ht="13.8" hidden="false" customHeight="false" outlineLevel="0" collapsed="false">
      <c r="A5925" s="1" t="s">
        <v>9272</v>
      </c>
      <c r="B5925" s="2" t="n">
        <v>68.82</v>
      </c>
    </row>
    <row r="5926" customFormat="false" ht="13.8" hidden="false" customHeight="false" outlineLevel="0" collapsed="false">
      <c r="A5926" s="1" t="s">
        <v>9273</v>
      </c>
      <c r="B5926" s="2" t="n">
        <v>80.74</v>
      </c>
    </row>
    <row r="5927" customFormat="false" ht="13.8" hidden="false" customHeight="false" outlineLevel="0" collapsed="false">
      <c r="A5927" s="1" t="s">
        <v>9275</v>
      </c>
      <c r="B5927" s="2" t="n">
        <v>74.5</v>
      </c>
    </row>
    <row r="5928" customFormat="false" ht="13.8" hidden="false" customHeight="false" outlineLevel="0" collapsed="false">
      <c r="A5928" s="1" t="s">
        <v>9276</v>
      </c>
      <c r="B5928" s="2" t="n">
        <v>91.86</v>
      </c>
    </row>
    <row r="5929" customFormat="false" ht="13.8" hidden="false" customHeight="false" outlineLevel="0" collapsed="false">
      <c r="A5929" s="1" t="s">
        <v>9278</v>
      </c>
      <c r="B5929" s="2" t="n">
        <v>84.71</v>
      </c>
    </row>
    <row r="5930" customFormat="false" ht="13.8" hidden="false" customHeight="false" outlineLevel="0" collapsed="false">
      <c r="A5930" s="1" t="s">
        <v>9279</v>
      </c>
      <c r="B5930" s="2" t="n">
        <v>112.49</v>
      </c>
    </row>
    <row r="5931" customFormat="false" ht="13.8" hidden="false" customHeight="false" outlineLevel="0" collapsed="false">
      <c r="A5931" s="1" t="s">
        <v>9281</v>
      </c>
      <c r="B5931" s="2" t="n">
        <v>102.98</v>
      </c>
    </row>
    <row r="5932" customFormat="false" ht="13.8" hidden="false" customHeight="false" outlineLevel="0" collapsed="false">
      <c r="A5932" s="1" t="s">
        <v>9282</v>
      </c>
      <c r="B5932" s="2" t="n">
        <v>129.51</v>
      </c>
    </row>
    <row r="5933" customFormat="false" ht="13.8" hidden="false" customHeight="false" outlineLevel="0" collapsed="false">
      <c r="A5933" s="1" t="s">
        <v>9284</v>
      </c>
      <c r="B5933" s="2" t="n">
        <v>118.62</v>
      </c>
    </row>
    <row r="5934" customFormat="false" ht="13.8" hidden="false" customHeight="false" outlineLevel="0" collapsed="false">
      <c r="A5934" s="1" t="s">
        <v>9285</v>
      </c>
      <c r="B5934" s="2" t="n">
        <v>138.46</v>
      </c>
    </row>
    <row r="5935" customFormat="false" ht="13.8" hidden="false" customHeight="false" outlineLevel="0" collapsed="false">
      <c r="A5935" s="1" t="s">
        <v>9287</v>
      </c>
      <c r="B5935" s="2" t="n">
        <v>126.91</v>
      </c>
    </row>
    <row r="5936" customFormat="false" ht="13.8" hidden="false" customHeight="false" outlineLevel="0" collapsed="false">
      <c r="A5936" s="1" t="s">
        <v>9288</v>
      </c>
      <c r="B5936" s="2" t="n">
        <v>166.3</v>
      </c>
    </row>
    <row r="5937" customFormat="false" ht="13.8" hidden="false" customHeight="false" outlineLevel="0" collapsed="false">
      <c r="A5937" s="1" t="s">
        <v>9290</v>
      </c>
      <c r="B5937" s="2" t="n">
        <v>152.44</v>
      </c>
    </row>
    <row r="5938" customFormat="false" ht="13.8" hidden="false" customHeight="false" outlineLevel="0" collapsed="false">
      <c r="A5938" s="1" t="s">
        <v>9291</v>
      </c>
      <c r="B5938" s="2" t="n">
        <v>173.18</v>
      </c>
    </row>
    <row r="5939" customFormat="false" ht="13.8" hidden="false" customHeight="false" outlineLevel="0" collapsed="false">
      <c r="A5939" s="1" t="s">
        <v>9293</v>
      </c>
      <c r="B5939" s="2" t="n">
        <v>158.82</v>
      </c>
    </row>
    <row r="5940" customFormat="false" ht="13.8" hidden="false" customHeight="false" outlineLevel="0" collapsed="false">
      <c r="A5940" s="1" t="s">
        <v>9294</v>
      </c>
      <c r="B5940" s="2" t="n">
        <v>201.61</v>
      </c>
    </row>
    <row r="5941" customFormat="false" ht="13.8" hidden="false" customHeight="false" outlineLevel="0" collapsed="false">
      <c r="A5941" s="1" t="s">
        <v>9296</v>
      </c>
      <c r="B5941" s="2" t="n">
        <v>184.64</v>
      </c>
    </row>
    <row r="5942" customFormat="false" ht="13.8" hidden="false" customHeight="false" outlineLevel="0" collapsed="false">
      <c r="A5942" s="1" t="s">
        <v>9297</v>
      </c>
      <c r="B5942" s="2" t="n">
        <v>218.14</v>
      </c>
    </row>
    <row r="5943" customFormat="false" ht="13.8" hidden="false" customHeight="false" outlineLevel="0" collapsed="false">
      <c r="A5943" s="1" t="s">
        <v>9299</v>
      </c>
      <c r="B5943" s="2" t="n">
        <v>199.93</v>
      </c>
    </row>
    <row r="5944" customFormat="false" ht="13.8" hidden="false" customHeight="false" outlineLevel="0" collapsed="false">
      <c r="A5944" s="1" t="s">
        <v>9300</v>
      </c>
      <c r="B5944" s="2" t="n">
        <v>253.62</v>
      </c>
    </row>
    <row r="5945" customFormat="false" ht="13.8" hidden="false" customHeight="false" outlineLevel="0" collapsed="false">
      <c r="A5945" s="1" t="s">
        <v>9302</v>
      </c>
      <c r="B5945" s="2" t="n">
        <v>231.94</v>
      </c>
    </row>
    <row r="5946" customFormat="false" ht="13.8" hidden="false" customHeight="false" outlineLevel="0" collapsed="false">
      <c r="A5946" s="1" t="s">
        <v>9303</v>
      </c>
      <c r="B5946" s="2" t="n">
        <v>270.83</v>
      </c>
    </row>
    <row r="5947" customFormat="false" ht="13.8" hidden="false" customHeight="false" outlineLevel="0" collapsed="false">
      <c r="A5947" s="1" t="s">
        <v>9305</v>
      </c>
      <c r="B5947" s="2" t="n">
        <v>247.87</v>
      </c>
    </row>
    <row r="5948" customFormat="false" ht="13.8" hidden="false" customHeight="false" outlineLevel="0" collapsed="false">
      <c r="A5948" s="1" t="s">
        <v>9306</v>
      </c>
      <c r="B5948" s="2" t="n">
        <v>357.29</v>
      </c>
    </row>
    <row r="5949" customFormat="false" ht="13.8" hidden="false" customHeight="false" outlineLevel="0" collapsed="false">
      <c r="A5949" s="1" t="s">
        <v>9308</v>
      </c>
      <c r="B5949" s="2" t="n">
        <v>326.96</v>
      </c>
    </row>
    <row r="5950" customFormat="false" ht="13.8" hidden="false" customHeight="false" outlineLevel="0" collapsed="false">
      <c r="A5950" s="1" t="s">
        <v>9309</v>
      </c>
      <c r="B5950" s="2" t="n">
        <v>442.16</v>
      </c>
    </row>
    <row r="5951" customFormat="false" ht="13.8" hidden="false" customHeight="false" outlineLevel="0" collapsed="false">
      <c r="A5951" s="1" t="s">
        <v>9311</v>
      </c>
      <c r="B5951" s="2" t="n">
        <v>404.65</v>
      </c>
    </row>
    <row r="5952" customFormat="false" ht="13.8" hidden="false" customHeight="false" outlineLevel="0" collapsed="false">
      <c r="A5952" s="1" t="s">
        <v>9312</v>
      </c>
      <c r="B5952" s="2" t="n">
        <v>96.77</v>
      </c>
    </row>
    <row r="5953" customFormat="false" ht="13.8" hidden="false" customHeight="false" outlineLevel="0" collapsed="false">
      <c r="A5953" s="1" t="s">
        <v>9314</v>
      </c>
      <c r="B5953" s="2" t="n">
        <v>90.84</v>
      </c>
    </row>
    <row r="5954" customFormat="false" ht="13.8" hidden="false" customHeight="false" outlineLevel="0" collapsed="false">
      <c r="A5954" s="1" t="s">
        <v>9315</v>
      </c>
      <c r="B5954" s="2" t="n">
        <v>163.19</v>
      </c>
    </row>
    <row r="5955" customFormat="false" ht="13.8" hidden="false" customHeight="false" outlineLevel="0" collapsed="false">
      <c r="A5955" s="1" t="s">
        <v>9317</v>
      </c>
      <c r="B5955" s="2" t="n">
        <v>149.54</v>
      </c>
    </row>
    <row r="5956" customFormat="false" ht="13.8" hidden="false" customHeight="false" outlineLevel="0" collapsed="false">
      <c r="A5956" s="1" t="s">
        <v>9318</v>
      </c>
      <c r="B5956" s="2" t="n">
        <v>175.12</v>
      </c>
    </row>
    <row r="5957" customFormat="false" ht="13.8" hidden="false" customHeight="false" outlineLevel="0" collapsed="false">
      <c r="A5957" s="1" t="s">
        <v>9320</v>
      </c>
      <c r="B5957" s="2" t="n">
        <v>160.59</v>
      </c>
    </row>
    <row r="5958" customFormat="false" ht="13.8" hidden="false" customHeight="false" outlineLevel="0" collapsed="false">
      <c r="A5958" s="1" t="s">
        <v>9321</v>
      </c>
      <c r="B5958" s="2" t="n">
        <v>199.91</v>
      </c>
    </row>
    <row r="5959" customFormat="false" ht="13.8" hidden="false" customHeight="false" outlineLevel="0" collapsed="false">
      <c r="A5959" s="1" t="s">
        <v>9323</v>
      </c>
      <c r="B5959" s="2" t="n">
        <v>183.41</v>
      </c>
    </row>
    <row r="5960" customFormat="false" ht="13.8" hidden="false" customHeight="false" outlineLevel="0" collapsed="false">
      <c r="A5960" s="1" t="s">
        <v>9324</v>
      </c>
      <c r="B5960" s="2" t="n">
        <v>209.09</v>
      </c>
    </row>
    <row r="5961" customFormat="false" ht="13.8" hidden="false" customHeight="false" outlineLevel="0" collapsed="false">
      <c r="A5961" s="1" t="s">
        <v>9326</v>
      </c>
      <c r="B5961" s="2" t="n">
        <v>191.9</v>
      </c>
    </row>
    <row r="5962" customFormat="false" ht="13.8" hidden="false" customHeight="false" outlineLevel="0" collapsed="false">
      <c r="A5962" s="1" t="s">
        <v>9327</v>
      </c>
      <c r="B5962" s="2" t="n">
        <v>242.64</v>
      </c>
    </row>
    <row r="5963" customFormat="false" ht="13.8" hidden="false" customHeight="false" outlineLevel="0" collapsed="false">
      <c r="A5963" s="1" t="s">
        <v>9329</v>
      </c>
      <c r="B5963" s="2" t="n">
        <v>222.41</v>
      </c>
    </row>
    <row r="5964" customFormat="false" ht="13.8" hidden="false" customHeight="false" outlineLevel="0" collapsed="false">
      <c r="A5964" s="1" t="s">
        <v>9330</v>
      </c>
      <c r="B5964" s="2" t="n">
        <v>264.67</v>
      </c>
    </row>
    <row r="5965" customFormat="false" ht="13.8" hidden="false" customHeight="false" outlineLevel="0" collapsed="false">
      <c r="A5965" s="1" t="s">
        <v>9332</v>
      </c>
      <c r="B5965" s="2" t="n">
        <v>242.8</v>
      </c>
    </row>
    <row r="5966" customFormat="false" ht="13.8" hidden="false" customHeight="false" outlineLevel="0" collapsed="false">
      <c r="A5966" s="1" t="s">
        <v>9333</v>
      </c>
      <c r="B5966" s="2" t="n">
        <v>329.22</v>
      </c>
    </row>
    <row r="5967" customFormat="false" ht="13.8" hidden="false" customHeight="false" outlineLevel="0" collapsed="false">
      <c r="A5967" s="1" t="s">
        <v>9335</v>
      </c>
      <c r="B5967" s="2" t="n">
        <v>301.62</v>
      </c>
    </row>
    <row r="5968" customFormat="false" ht="13.8" hidden="false" customHeight="false" outlineLevel="0" collapsed="false">
      <c r="A5968" s="1" t="s">
        <v>9336</v>
      </c>
      <c r="B5968" s="2" t="n">
        <v>383.06</v>
      </c>
    </row>
    <row r="5969" customFormat="false" ht="13.8" hidden="false" customHeight="false" outlineLevel="0" collapsed="false">
      <c r="A5969" s="1" t="s">
        <v>9338</v>
      </c>
      <c r="B5969" s="2" t="n">
        <v>350.95</v>
      </c>
    </row>
    <row r="5970" customFormat="false" ht="13.8" hidden="false" customHeight="false" outlineLevel="0" collapsed="false">
      <c r="A5970" s="1" t="s">
        <v>9339</v>
      </c>
      <c r="B5970" s="2" t="n">
        <v>387.65</v>
      </c>
    </row>
    <row r="5971" customFormat="false" ht="13.8" hidden="false" customHeight="false" outlineLevel="0" collapsed="false">
      <c r="A5971" s="1" t="s">
        <v>9341</v>
      </c>
      <c r="B5971" s="2" t="n">
        <v>355.19</v>
      </c>
    </row>
    <row r="5972" customFormat="false" ht="13.8" hidden="false" customHeight="false" outlineLevel="0" collapsed="false">
      <c r="A5972" s="1" t="s">
        <v>9342</v>
      </c>
      <c r="B5972" s="2" t="n">
        <v>422.89</v>
      </c>
    </row>
    <row r="5973" customFormat="false" ht="13.8" hidden="false" customHeight="false" outlineLevel="0" collapsed="false">
      <c r="A5973" s="1" t="s">
        <v>9344</v>
      </c>
      <c r="B5973" s="2" t="n">
        <v>387.58</v>
      </c>
    </row>
    <row r="5974" customFormat="false" ht="13.8" hidden="false" customHeight="false" outlineLevel="0" collapsed="false">
      <c r="A5974" s="1" t="s">
        <v>9345</v>
      </c>
      <c r="B5974" s="2" t="n">
        <v>519.64</v>
      </c>
    </row>
    <row r="5975" customFormat="false" ht="13.8" hidden="false" customHeight="false" outlineLevel="0" collapsed="false">
      <c r="A5975" s="1" t="s">
        <v>9347</v>
      </c>
      <c r="B5975" s="2" t="n">
        <v>476.39</v>
      </c>
    </row>
    <row r="5976" customFormat="false" ht="13.8" hidden="false" customHeight="false" outlineLevel="0" collapsed="false">
      <c r="A5976" s="1" t="s">
        <v>9348</v>
      </c>
      <c r="B5976" s="2" t="n">
        <v>452.43</v>
      </c>
    </row>
    <row r="5977" customFormat="false" ht="13.8" hidden="false" customHeight="false" outlineLevel="0" collapsed="false">
      <c r="A5977" s="1" t="s">
        <v>9350</v>
      </c>
      <c r="B5977" s="2" t="n">
        <v>415.15</v>
      </c>
    </row>
    <row r="5978" customFormat="false" ht="13.8" hidden="false" customHeight="false" outlineLevel="0" collapsed="false">
      <c r="A5978" s="1" t="s">
        <v>9351</v>
      </c>
      <c r="B5978" s="2" t="n">
        <v>494.56</v>
      </c>
    </row>
    <row r="5979" customFormat="false" ht="13.8" hidden="false" customHeight="false" outlineLevel="0" collapsed="false">
      <c r="A5979" s="1" t="s">
        <v>9353</v>
      </c>
      <c r="B5979" s="2" t="n">
        <v>453.91</v>
      </c>
    </row>
    <row r="5980" customFormat="false" ht="13.8" hidden="false" customHeight="false" outlineLevel="0" collapsed="false">
      <c r="A5980" s="1" t="s">
        <v>9354</v>
      </c>
      <c r="B5980" s="2" t="n">
        <v>609.23</v>
      </c>
    </row>
    <row r="5981" customFormat="false" ht="13.8" hidden="false" customHeight="false" outlineLevel="0" collapsed="false">
      <c r="A5981" s="1" t="s">
        <v>9356</v>
      </c>
      <c r="B5981" s="2" t="n">
        <v>559.31</v>
      </c>
    </row>
    <row r="5982" customFormat="false" ht="13.8" hidden="false" customHeight="false" outlineLevel="0" collapsed="false">
      <c r="A5982" s="1" t="s">
        <v>9357</v>
      </c>
      <c r="B5982" s="2" t="n">
        <v>12.55</v>
      </c>
    </row>
    <row r="5983" customFormat="false" ht="13.8" hidden="false" customHeight="false" outlineLevel="0" collapsed="false">
      <c r="A5983" s="1" t="s">
        <v>9359</v>
      </c>
      <c r="B5983" s="2" t="n">
        <v>10.98</v>
      </c>
    </row>
    <row r="5984" customFormat="false" ht="13.8" hidden="false" customHeight="false" outlineLevel="0" collapsed="false">
      <c r="A5984" s="1" t="s">
        <v>9360</v>
      </c>
      <c r="B5984" s="2" t="n">
        <v>23.38</v>
      </c>
    </row>
    <row r="5985" customFormat="false" ht="13.8" hidden="false" customHeight="false" outlineLevel="0" collapsed="false">
      <c r="A5985" s="1" t="s">
        <v>9362</v>
      </c>
      <c r="B5985" s="2" t="n">
        <v>20.48</v>
      </c>
    </row>
    <row r="5986" customFormat="false" ht="13.8" hidden="false" customHeight="false" outlineLevel="0" collapsed="false">
      <c r="A5986" s="1" t="s">
        <v>9363</v>
      </c>
      <c r="B5986" s="2" t="n">
        <v>28.8</v>
      </c>
    </row>
    <row r="5987" customFormat="false" ht="13.8" hidden="false" customHeight="false" outlineLevel="0" collapsed="false">
      <c r="A5987" s="1" t="s">
        <v>9365</v>
      </c>
      <c r="B5987" s="2" t="n">
        <v>25.3</v>
      </c>
    </row>
    <row r="5988" customFormat="false" ht="13.8" hidden="false" customHeight="false" outlineLevel="0" collapsed="false">
      <c r="A5988" s="1" t="s">
        <v>9366</v>
      </c>
      <c r="B5988" s="2" t="n">
        <v>175.27</v>
      </c>
    </row>
    <row r="5989" customFormat="false" ht="13.8" hidden="false" customHeight="false" outlineLevel="0" collapsed="false">
      <c r="A5989" s="1" t="s">
        <v>9368</v>
      </c>
      <c r="B5989" s="2" t="n">
        <v>159.06</v>
      </c>
    </row>
    <row r="5990" customFormat="false" ht="13.8" hidden="false" customHeight="false" outlineLevel="0" collapsed="false">
      <c r="A5990" s="1" t="s">
        <v>9369</v>
      </c>
      <c r="B5990" s="2" t="n">
        <v>216.13</v>
      </c>
    </row>
    <row r="5991" customFormat="false" ht="13.8" hidden="false" customHeight="false" outlineLevel="0" collapsed="false">
      <c r="A5991" s="1" t="s">
        <v>9371</v>
      </c>
      <c r="B5991" s="2" t="n">
        <v>196.92</v>
      </c>
    </row>
    <row r="5992" customFormat="false" ht="13.8" hidden="false" customHeight="false" outlineLevel="0" collapsed="false">
      <c r="A5992" s="1" t="s">
        <v>9372</v>
      </c>
      <c r="B5992" s="2" t="n">
        <v>254.36</v>
      </c>
    </row>
    <row r="5993" customFormat="false" ht="13.8" hidden="false" customHeight="false" outlineLevel="0" collapsed="false">
      <c r="A5993" s="1" t="s">
        <v>9374</v>
      </c>
      <c r="B5993" s="2" t="n">
        <v>232.42</v>
      </c>
    </row>
    <row r="5994" customFormat="false" ht="13.8" hidden="false" customHeight="false" outlineLevel="0" collapsed="false">
      <c r="A5994" s="1" t="s">
        <v>9375</v>
      </c>
      <c r="B5994" s="2" t="n">
        <v>298.13</v>
      </c>
    </row>
    <row r="5995" customFormat="false" ht="13.8" hidden="false" customHeight="false" outlineLevel="0" collapsed="false">
      <c r="A5995" s="1" t="s">
        <v>9377</v>
      </c>
      <c r="B5995" s="2" t="n">
        <v>272.72</v>
      </c>
    </row>
    <row r="5996" customFormat="false" ht="13.8" hidden="false" customHeight="false" outlineLevel="0" collapsed="false">
      <c r="A5996" s="1" t="s">
        <v>9378</v>
      </c>
      <c r="B5996" s="2" t="n">
        <v>337.38</v>
      </c>
    </row>
    <row r="5997" customFormat="false" ht="13.8" hidden="false" customHeight="false" outlineLevel="0" collapsed="false">
      <c r="A5997" s="1" t="s">
        <v>9380</v>
      </c>
      <c r="B5997" s="2" t="n">
        <v>309.16</v>
      </c>
    </row>
    <row r="5998" customFormat="false" ht="13.8" hidden="false" customHeight="false" outlineLevel="0" collapsed="false">
      <c r="A5998" s="1" t="s">
        <v>9381</v>
      </c>
      <c r="B5998" s="2" t="n">
        <v>382.33</v>
      </c>
    </row>
    <row r="5999" customFormat="false" ht="13.8" hidden="false" customHeight="false" outlineLevel="0" collapsed="false">
      <c r="A5999" s="1" t="s">
        <v>9383</v>
      </c>
      <c r="B5999" s="2" t="n">
        <v>350.48</v>
      </c>
    </row>
    <row r="6000" customFormat="false" ht="13.8" hidden="false" customHeight="false" outlineLevel="0" collapsed="false">
      <c r="A6000" s="1" t="s">
        <v>9384</v>
      </c>
      <c r="B6000" s="2" t="n">
        <v>421.66</v>
      </c>
    </row>
    <row r="6001" customFormat="false" ht="13.8" hidden="false" customHeight="false" outlineLevel="0" collapsed="false">
      <c r="A6001" s="1" t="s">
        <v>9386</v>
      </c>
      <c r="B6001" s="2" t="n">
        <v>386.99</v>
      </c>
    </row>
    <row r="6002" customFormat="false" ht="13.8" hidden="false" customHeight="false" outlineLevel="0" collapsed="false">
      <c r="A6002" s="1" t="s">
        <v>9387</v>
      </c>
      <c r="B6002" s="2" t="n">
        <v>462.91</v>
      </c>
    </row>
    <row r="6003" customFormat="false" ht="13.8" hidden="false" customHeight="false" outlineLevel="0" collapsed="false">
      <c r="A6003" s="1" t="s">
        <v>9389</v>
      </c>
      <c r="B6003" s="2" t="n">
        <v>425.11</v>
      </c>
    </row>
    <row r="6004" customFormat="false" ht="13.8" hidden="false" customHeight="false" outlineLevel="0" collapsed="false">
      <c r="A6004" s="1" t="s">
        <v>9390</v>
      </c>
      <c r="B6004" s="2" t="n">
        <v>204.4</v>
      </c>
    </row>
    <row r="6005" customFormat="false" ht="13.8" hidden="false" customHeight="false" outlineLevel="0" collapsed="false">
      <c r="A6005" s="1" t="s">
        <v>9392</v>
      </c>
      <c r="B6005" s="2" t="n">
        <v>186.12</v>
      </c>
    </row>
    <row r="6006" customFormat="false" ht="13.8" hidden="false" customHeight="false" outlineLevel="0" collapsed="false">
      <c r="A6006" s="1" t="s">
        <v>9393</v>
      </c>
      <c r="B6006" s="2" t="n">
        <v>255.14</v>
      </c>
    </row>
    <row r="6007" customFormat="false" ht="13.8" hidden="false" customHeight="false" outlineLevel="0" collapsed="false">
      <c r="A6007" s="1" t="s">
        <v>9395</v>
      </c>
      <c r="B6007" s="2" t="n">
        <v>233.16</v>
      </c>
    </row>
    <row r="6008" customFormat="false" ht="13.8" hidden="false" customHeight="false" outlineLevel="0" collapsed="false">
      <c r="A6008" s="1" t="s">
        <v>9396</v>
      </c>
      <c r="B6008" s="2" t="n">
        <v>302.95</v>
      </c>
    </row>
    <row r="6009" customFormat="false" ht="13.8" hidden="false" customHeight="false" outlineLevel="0" collapsed="false">
      <c r="A6009" s="1" t="s">
        <v>9398</v>
      </c>
      <c r="B6009" s="2" t="n">
        <v>277.56</v>
      </c>
    </row>
    <row r="6010" customFormat="false" ht="13.8" hidden="false" customHeight="false" outlineLevel="0" collapsed="false">
      <c r="A6010" s="1" t="s">
        <v>9399</v>
      </c>
      <c r="B6010" s="2" t="n">
        <v>356.29</v>
      </c>
    </row>
    <row r="6011" customFormat="false" ht="13.8" hidden="false" customHeight="false" outlineLevel="0" collapsed="false">
      <c r="A6011" s="1" t="s">
        <v>9401</v>
      </c>
      <c r="B6011" s="2" t="n">
        <v>326.75</v>
      </c>
    </row>
    <row r="6012" customFormat="false" ht="13.8" hidden="false" customHeight="false" outlineLevel="0" collapsed="false">
      <c r="A6012" s="1" t="s">
        <v>9402</v>
      </c>
      <c r="B6012" s="2" t="n">
        <v>405.63</v>
      </c>
    </row>
    <row r="6013" customFormat="false" ht="13.8" hidden="false" customHeight="false" outlineLevel="0" collapsed="false">
      <c r="A6013" s="1" t="s">
        <v>9404</v>
      </c>
      <c r="B6013" s="2" t="n">
        <v>372.57</v>
      </c>
    </row>
    <row r="6014" customFormat="false" ht="13.8" hidden="false" customHeight="false" outlineLevel="0" collapsed="false">
      <c r="A6014" s="1" t="s">
        <v>9405</v>
      </c>
      <c r="B6014" s="2" t="n">
        <v>460.18</v>
      </c>
    </row>
    <row r="6015" customFormat="false" ht="13.8" hidden="false" customHeight="false" outlineLevel="0" collapsed="false">
      <c r="A6015" s="1" t="s">
        <v>9407</v>
      </c>
      <c r="B6015" s="2" t="n">
        <v>422.81</v>
      </c>
    </row>
    <row r="6016" customFormat="false" ht="13.8" hidden="false" customHeight="false" outlineLevel="0" collapsed="false">
      <c r="A6016" s="1" t="s">
        <v>9408</v>
      </c>
      <c r="B6016" s="2" t="n">
        <v>509.53</v>
      </c>
    </row>
    <row r="6017" customFormat="false" ht="13.8" hidden="false" customHeight="false" outlineLevel="0" collapsed="false">
      <c r="A6017" s="1" t="s">
        <v>9410</v>
      </c>
      <c r="B6017" s="2" t="n">
        <v>468.64</v>
      </c>
    </row>
    <row r="6018" customFormat="false" ht="13.8" hidden="false" customHeight="false" outlineLevel="0" collapsed="false">
      <c r="A6018" s="1" t="s">
        <v>9411</v>
      </c>
      <c r="B6018" s="2" t="n">
        <v>560.49</v>
      </c>
    </row>
    <row r="6019" customFormat="false" ht="13.8" hidden="false" customHeight="false" outlineLevel="0" collapsed="false">
      <c r="A6019" s="1" t="s">
        <v>9413</v>
      </c>
      <c r="B6019" s="2" t="n">
        <v>515.76</v>
      </c>
    </row>
    <row r="6020" customFormat="false" ht="13.8" hidden="false" customHeight="false" outlineLevel="0" collapsed="false">
      <c r="A6020" s="1" t="s">
        <v>9414</v>
      </c>
      <c r="B6020" s="2" t="n">
        <v>673.41</v>
      </c>
    </row>
    <row r="6021" customFormat="false" ht="13.8" hidden="false" customHeight="false" outlineLevel="0" collapsed="false">
      <c r="A6021" s="1" t="s">
        <v>9416</v>
      </c>
      <c r="B6021" s="2" t="n">
        <v>621.52</v>
      </c>
    </row>
    <row r="6022" customFormat="false" ht="13.8" hidden="false" customHeight="false" outlineLevel="0" collapsed="false">
      <c r="A6022" s="1" t="s">
        <v>9417</v>
      </c>
      <c r="B6022" s="2" t="n">
        <v>809.91</v>
      </c>
    </row>
    <row r="6023" customFormat="false" ht="13.8" hidden="false" customHeight="false" outlineLevel="0" collapsed="false">
      <c r="A6023" s="1" t="s">
        <v>9419</v>
      </c>
      <c r="B6023" s="2" t="n">
        <v>746.36</v>
      </c>
    </row>
    <row r="6024" customFormat="false" ht="13.8" hidden="false" customHeight="false" outlineLevel="0" collapsed="false">
      <c r="A6024" s="1" t="s">
        <v>9420</v>
      </c>
      <c r="B6024" s="2" t="n">
        <v>931.28</v>
      </c>
    </row>
    <row r="6025" customFormat="false" ht="13.8" hidden="false" customHeight="false" outlineLevel="0" collapsed="false">
      <c r="A6025" s="1" t="s">
        <v>9422</v>
      </c>
      <c r="B6025" s="2" t="n">
        <v>858.13</v>
      </c>
    </row>
    <row r="6026" customFormat="false" ht="13.8" hidden="false" customHeight="false" outlineLevel="0" collapsed="false">
      <c r="A6026" s="1" t="s">
        <v>9423</v>
      </c>
      <c r="B6026" s="2" t="n">
        <v>493.08</v>
      </c>
    </row>
    <row r="6027" customFormat="false" ht="13.8" hidden="false" customHeight="false" outlineLevel="0" collapsed="false">
      <c r="A6027" s="1" t="s">
        <v>9425</v>
      </c>
      <c r="B6027" s="2" t="n">
        <v>451.91</v>
      </c>
    </row>
    <row r="6028" customFormat="false" ht="13.8" hidden="false" customHeight="false" outlineLevel="0" collapsed="false">
      <c r="A6028" s="1" t="s">
        <v>9426</v>
      </c>
      <c r="B6028" s="2" t="n">
        <v>559.7</v>
      </c>
    </row>
    <row r="6029" customFormat="false" ht="13.8" hidden="false" customHeight="false" outlineLevel="0" collapsed="false">
      <c r="A6029" s="1" t="s">
        <v>9428</v>
      </c>
      <c r="B6029" s="2" t="n">
        <v>513.84</v>
      </c>
    </row>
    <row r="6030" customFormat="false" ht="13.8" hidden="false" customHeight="false" outlineLevel="0" collapsed="false">
      <c r="A6030" s="1" t="s">
        <v>9429</v>
      </c>
      <c r="B6030" s="2" t="n">
        <v>633.27</v>
      </c>
    </row>
    <row r="6031" customFormat="false" ht="13.8" hidden="false" customHeight="false" outlineLevel="0" collapsed="false">
      <c r="A6031" s="1" t="s">
        <v>9431</v>
      </c>
      <c r="B6031" s="2" t="n">
        <v>581.64</v>
      </c>
    </row>
    <row r="6032" customFormat="false" ht="13.8" hidden="false" customHeight="false" outlineLevel="0" collapsed="false">
      <c r="A6032" s="1" t="s">
        <v>9432</v>
      </c>
      <c r="B6032" s="2" t="n">
        <v>699.89</v>
      </c>
    </row>
    <row r="6033" customFormat="false" ht="13.8" hidden="false" customHeight="false" outlineLevel="0" collapsed="false">
      <c r="A6033" s="1" t="s">
        <v>9434</v>
      </c>
      <c r="B6033" s="2" t="n">
        <v>643.57</v>
      </c>
    </row>
    <row r="6034" customFormat="false" ht="13.8" hidden="false" customHeight="false" outlineLevel="0" collapsed="false">
      <c r="A6034" s="1" t="s">
        <v>9435</v>
      </c>
      <c r="B6034" s="2" t="n">
        <v>773.77</v>
      </c>
    </row>
    <row r="6035" customFormat="false" ht="13.8" hidden="false" customHeight="false" outlineLevel="0" collapsed="false">
      <c r="A6035" s="1" t="s">
        <v>9437</v>
      </c>
      <c r="B6035" s="2" t="n">
        <v>711.65</v>
      </c>
    </row>
    <row r="6036" customFormat="false" ht="13.8" hidden="false" customHeight="false" outlineLevel="0" collapsed="false">
      <c r="A6036" s="1" t="s">
        <v>9438</v>
      </c>
      <c r="B6036" s="2" t="n">
        <v>953.3</v>
      </c>
    </row>
    <row r="6037" customFormat="false" ht="13.8" hidden="false" customHeight="false" outlineLevel="0" collapsed="false">
      <c r="A6037" s="1" t="s">
        <v>9440</v>
      </c>
      <c r="B6037" s="2" t="n">
        <v>878.11</v>
      </c>
    </row>
    <row r="6038" customFormat="false" ht="13.8" hidden="false" customHeight="false" outlineLevel="0" collapsed="false">
      <c r="A6038" s="1" t="s">
        <v>9441</v>
      </c>
      <c r="B6038" s="2" t="n">
        <v>1086.75</v>
      </c>
    </row>
    <row r="6039" customFormat="false" ht="13.8" hidden="false" customHeight="false" outlineLevel="0" collapsed="false">
      <c r="A6039" s="1" t="s">
        <v>9443</v>
      </c>
      <c r="B6039" s="2" t="n">
        <v>1002.28</v>
      </c>
    </row>
    <row r="6040" customFormat="false" ht="13.8" hidden="false" customHeight="false" outlineLevel="0" collapsed="false">
      <c r="A6040" s="1" t="s">
        <v>9444</v>
      </c>
      <c r="B6040" s="2" t="n">
        <v>1235.46</v>
      </c>
    </row>
    <row r="6041" customFormat="false" ht="13.8" hidden="false" customHeight="false" outlineLevel="0" collapsed="false">
      <c r="A6041" s="1" t="s">
        <v>9446</v>
      </c>
      <c r="B6041" s="2" t="n">
        <v>1140</v>
      </c>
    </row>
    <row r="6042" customFormat="false" ht="13.8" hidden="false" customHeight="false" outlineLevel="0" collapsed="false">
      <c r="A6042" s="1" t="s">
        <v>9447</v>
      </c>
      <c r="B6042" s="2" t="n">
        <v>1374.19</v>
      </c>
    </row>
    <row r="6043" customFormat="false" ht="13.8" hidden="false" customHeight="false" outlineLevel="0" collapsed="false">
      <c r="A6043" s="1" t="s">
        <v>9449</v>
      </c>
      <c r="B6043" s="2" t="n">
        <v>1268.66</v>
      </c>
    </row>
    <row r="6044" customFormat="false" ht="13.8" hidden="false" customHeight="false" outlineLevel="0" collapsed="false">
      <c r="A6044" s="1" t="s">
        <v>9450</v>
      </c>
      <c r="B6044" s="2" t="n">
        <v>1536.66</v>
      </c>
    </row>
    <row r="6045" customFormat="false" ht="13.8" hidden="false" customHeight="false" outlineLevel="0" collapsed="false">
      <c r="A6045" s="1" t="s">
        <v>9452</v>
      </c>
      <c r="B6045" s="2" t="n">
        <v>1418.55</v>
      </c>
    </row>
    <row r="6046" customFormat="false" ht="13.8" hidden="false" customHeight="false" outlineLevel="0" collapsed="false">
      <c r="A6046" s="1" t="s">
        <v>9453</v>
      </c>
      <c r="B6046" s="2" t="n">
        <v>1808.68</v>
      </c>
    </row>
    <row r="6047" customFormat="false" ht="13.8" hidden="false" customHeight="false" outlineLevel="0" collapsed="false">
      <c r="A6047" s="1" t="s">
        <v>9455</v>
      </c>
      <c r="B6047" s="2" t="n">
        <v>1671.11</v>
      </c>
    </row>
    <row r="6048" customFormat="false" ht="13.8" hidden="false" customHeight="false" outlineLevel="0" collapsed="false">
      <c r="A6048" s="1" t="s">
        <v>9456</v>
      </c>
      <c r="B6048" s="2" t="n">
        <v>747.9</v>
      </c>
    </row>
    <row r="6049" customFormat="false" ht="13.8" hidden="false" customHeight="false" outlineLevel="0" collapsed="false">
      <c r="A6049" s="1" t="s">
        <v>9458</v>
      </c>
      <c r="B6049" s="2" t="n">
        <v>687.26</v>
      </c>
    </row>
    <row r="6050" customFormat="false" ht="13.8" hidden="false" customHeight="false" outlineLevel="0" collapsed="false">
      <c r="A6050" s="1" t="s">
        <v>9459</v>
      </c>
      <c r="B6050" s="2" t="n">
        <v>868.38</v>
      </c>
    </row>
    <row r="6051" customFormat="false" ht="13.8" hidden="false" customHeight="false" outlineLevel="0" collapsed="false">
      <c r="A6051" s="1" t="s">
        <v>9461</v>
      </c>
      <c r="B6051" s="2" t="n">
        <v>798.31</v>
      </c>
    </row>
    <row r="6052" customFormat="false" ht="13.8" hidden="false" customHeight="false" outlineLevel="0" collapsed="false">
      <c r="A6052" s="1" t="s">
        <v>9462</v>
      </c>
      <c r="B6052" s="2" t="n">
        <v>985.45</v>
      </c>
    </row>
    <row r="6053" customFormat="false" ht="13.8" hidden="false" customHeight="false" outlineLevel="0" collapsed="false">
      <c r="A6053" s="1" t="s">
        <v>9464</v>
      </c>
      <c r="B6053" s="2" t="n">
        <v>906.21</v>
      </c>
    </row>
    <row r="6054" customFormat="false" ht="13.8" hidden="false" customHeight="false" outlineLevel="0" collapsed="false">
      <c r="A6054" s="1" t="s">
        <v>9465</v>
      </c>
      <c r="B6054" s="2" t="n">
        <v>1101.77</v>
      </c>
    </row>
    <row r="6055" customFormat="false" ht="13.8" hidden="false" customHeight="false" outlineLevel="0" collapsed="false">
      <c r="A6055" s="1" t="s">
        <v>9467</v>
      </c>
      <c r="B6055" s="2" t="n">
        <v>1013.68</v>
      </c>
    </row>
    <row r="6056" customFormat="false" ht="13.8" hidden="false" customHeight="false" outlineLevel="0" collapsed="false">
      <c r="A6056" s="1" t="s">
        <v>9468</v>
      </c>
      <c r="B6056" s="2" t="n">
        <v>1214.38</v>
      </c>
    </row>
    <row r="6057" customFormat="false" ht="13.8" hidden="false" customHeight="false" outlineLevel="0" collapsed="false">
      <c r="A6057" s="1" t="s">
        <v>9470</v>
      </c>
      <c r="B6057" s="2" t="n">
        <v>1117.71</v>
      </c>
    </row>
    <row r="6058" customFormat="false" ht="13.8" hidden="false" customHeight="false" outlineLevel="0" collapsed="false">
      <c r="A6058" s="1" t="s">
        <v>9471</v>
      </c>
      <c r="B6058" s="2" t="n">
        <v>1481.44</v>
      </c>
    </row>
    <row r="6059" customFormat="false" ht="13.8" hidden="false" customHeight="false" outlineLevel="0" collapsed="false">
      <c r="A6059" s="1" t="s">
        <v>9473</v>
      </c>
      <c r="B6059" s="2" t="n">
        <v>1364.88</v>
      </c>
    </row>
    <row r="6060" customFormat="false" ht="13.8" hidden="false" customHeight="false" outlineLevel="0" collapsed="false">
      <c r="A6060" s="1" t="s">
        <v>9474</v>
      </c>
      <c r="B6060" s="2" t="n">
        <v>1700.94</v>
      </c>
    </row>
    <row r="6061" customFormat="false" ht="13.8" hidden="false" customHeight="false" outlineLevel="0" collapsed="false">
      <c r="A6061" s="1" t="s">
        <v>9476</v>
      </c>
      <c r="B6061" s="2" t="n">
        <v>1568.21</v>
      </c>
    </row>
    <row r="6062" customFormat="false" ht="13.8" hidden="false" customHeight="false" outlineLevel="0" collapsed="false">
      <c r="A6062" s="1" t="s">
        <v>9477</v>
      </c>
      <c r="B6062" s="2" t="n">
        <v>1960.04</v>
      </c>
    </row>
    <row r="6063" customFormat="false" ht="13.8" hidden="false" customHeight="false" outlineLevel="0" collapsed="false">
      <c r="A6063" s="1" t="s">
        <v>9479</v>
      </c>
      <c r="B6063" s="2" t="n">
        <v>1807.31</v>
      </c>
    </row>
    <row r="6064" customFormat="false" ht="13.8" hidden="false" customHeight="false" outlineLevel="0" collapsed="false">
      <c r="A6064" s="1" t="s">
        <v>9480</v>
      </c>
      <c r="B6064" s="2" t="n">
        <v>2176.04</v>
      </c>
    </row>
    <row r="6065" customFormat="false" ht="13.8" hidden="false" customHeight="false" outlineLevel="0" collapsed="false">
      <c r="A6065" s="1" t="s">
        <v>9482</v>
      </c>
      <c r="B6065" s="2" t="n">
        <v>2007.4</v>
      </c>
    </row>
    <row r="6066" customFormat="false" ht="13.8" hidden="false" customHeight="false" outlineLevel="0" collapsed="false">
      <c r="A6066" s="1" t="s">
        <v>9483</v>
      </c>
      <c r="B6066" s="2" t="n">
        <v>2447.93</v>
      </c>
    </row>
    <row r="6067" customFormat="false" ht="13.8" hidden="false" customHeight="false" outlineLevel="0" collapsed="false">
      <c r="A6067" s="1" t="s">
        <v>9485</v>
      </c>
      <c r="B6067" s="2" t="n">
        <v>2257.62</v>
      </c>
    </row>
    <row r="6068" customFormat="false" ht="13.8" hidden="false" customHeight="false" outlineLevel="0" collapsed="false">
      <c r="A6068" s="1" t="s">
        <v>9486</v>
      </c>
      <c r="B6068" s="2" t="n">
        <v>2886.96</v>
      </c>
    </row>
    <row r="6069" customFormat="false" ht="13.8" hidden="false" customHeight="false" outlineLevel="0" collapsed="false">
      <c r="A6069" s="1" t="s">
        <v>9488</v>
      </c>
      <c r="B6069" s="2" t="n">
        <v>2664.3</v>
      </c>
    </row>
    <row r="6070" customFormat="false" ht="13.8" hidden="false" customHeight="false" outlineLevel="0" collapsed="false">
      <c r="A6070" s="1" t="s">
        <v>9489</v>
      </c>
      <c r="B6070" s="2" t="n">
        <v>3141.23</v>
      </c>
    </row>
    <row r="6071" customFormat="false" ht="13.8" hidden="false" customHeight="false" outlineLevel="0" collapsed="false">
      <c r="A6071" s="1" t="s">
        <v>9491</v>
      </c>
      <c r="B6071" s="2" t="n">
        <v>2898.52</v>
      </c>
    </row>
    <row r="6072" customFormat="false" ht="13.8" hidden="false" customHeight="false" outlineLevel="0" collapsed="false">
      <c r="A6072" s="1" t="s">
        <v>9492</v>
      </c>
      <c r="B6072" s="2" t="n">
        <v>3576.81</v>
      </c>
    </row>
    <row r="6073" customFormat="false" ht="13.8" hidden="false" customHeight="false" outlineLevel="0" collapsed="false">
      <c r="A6073" s="1" t="s">
        <v>9494</v>
      </c>
      <c r="B6073" s="2" t="n">
        <v>3302.02</v>
      </c>
    </row>
    <row r="6074" customFormat="false" ht="13.8" hidden="false" customHeight="false" outlineLevel="0" collapsed="false">
      <c r="A6074" s="1" t="s">
        <v>9495</v>
      </c>
      <c r="B6074" s="2" t="n">
        <v>4721.4</v>
      </c>
    </row>
    <row r="6075" customFormat="false" ht="13.8" hidden="false" customHeight="false" outlineLevel="0" collapsed="false">
      <c r="A6075" s="1" t="s">
        <v>9497</v>
      </c>
      <c r="B6075" s="2" t="n">
        <v>4360.22</v>
      </c>
    </row>
    <row r="6076" customFormat="false" ht="13.8" hidden="false" customHeight="false" outlineLevel="0" collapsed="false">
      <c r="A6076" s="1" t="s">
        <v>9498</v>
      </c>
      <c r="B6076" s="2" t="n">
        <v>5862.47</v>
      </c>
    </row>
    <row r="6077" customFormat="false" ht="13.8" hidden="false" customHeight="false" outlineLevel="0" collapsed="false">
      <c r="A6077" s="1" t="s">
        <v>9500</v>
      </c>
      <c r="B6077" s="2" t="n">
        <v>5415.19</v>
      </c>
    </row>
    <row r="6078" customFormat="false" ht="13.8" hidden="false" customHeight="false" outlineLevel="0" collapsed="false">
      <c r="A6078" s="1" t="s">
        <v>9501</v>
      </c>
      <c r="B6078" s="2" t="n">
        <v>1712.03</v>
      </c>
    </row>
    <row r="6079" customFormat="false" ht="13.8" hidden="false" customHeight="false" outlineLevel="0" collapsed="false">
      <c r="A6079" s="1" t="s">
        <v>9503</v>
      </c>
      <c r="B6079" s="2" t="n">
        <v>1570.77</v>
      </c>
    </row>
    <row r="6080" customFormat="false" ht="13.8" hidden="false" customHeight="false" outlineLevel="0" collapsed="false">
      <c r="A6080" s="1" t="s">
        <v>9504</v>
      </c>
      <c r="B6080" s="2" t="n">
        <v>2084.95</v>
      </c>
    </row>
    <row r="6081" customFormat="false" ht="13.8" hidden="false" customHeight="false" outlineLevel="0" collapsed="false">
      <c r="A6081" s="1" t="s">
        <v>9506</v>
      </c>
      <c r="B6081" s="2" t="n">
        <v>1914.61</v>
      </c>
    </row>
    <row r="6082" customFormat="false" ht="13.8" hidden="false" customHeight="false" outlineLevel="0" collapsed="false">
      <c r="A6082" s="1" t="s">
        <v>9507</v>
      </c>
      <c r="B6082" s="2" t="n">
        <v>2377.58</v>
      </c>
    </row>
    <row r="6083" customFormat="false" ht="13.8" hidden="false" customHeight="false" outlineLevel="0" collapsed="false">
      <c r="A6083" s="1" t="s">
        <v>9509</v>
      </c>
      <c r="B6083" s="2" t="n">
        <v>2185.69</v>
      </c>
    </row>
    <row r="6084" customFormat="false" ht="13.8" hidden="false" customHeight="false" outlineLevel="0" collapsed="false">
      <c r="A6084" s="1" t="s">
        <v>9510</v>
      </c>
      <c r="B6084" s="2" t="n">
        <v>2724.47</v>
      </c>
    </row>
    <row r="6085" customFormat="false" ht="13.8" hidden="false" customHeight="false" outlineLevel="0" collapsed="false">
      <c r="A6085" s="1" t="s">
        <v>9512</v>
      </c>
      <c r="B6085" s="2" t="n">
        <v>2505.08</v>
      </c>
    </row>
    <row r="6086" customFormat="false" ht="13.8" hidden="false" customHeight="false" outlineLevel="0" collapsed="false">
      <c r="A6086" s="1" t="s">
        <v>9513</v>
      </c>
      <c r="B6086" s="2" t="n">
        <v>3012.47</v>
      </c>
    </row>
    <row r="6087" customFormat="false" ht="13.8" hidden="false" customHeight="false" outlineLevel="0" collapsed="false">
      <c r="A6087" s="1" t="s">
        <v>9515</v>
      </c>
      <c r="B6087" s="2" t="n">
        <v>2771.87</v>
      </c>
    </row>
    <row r="6088" customFormat="false" ht="13.8" hidden="false" customHeight="false" outlineLevel="0" collapsed="false">
      <c r="A6088" s="1" t="s">
        <v>9516</v>
      </c>
      <c r="B6088" s="2" t="n">
        <v>3365.32</v>
      </c>
    </row>
    <row r="6089" customFormat="false" ht="13.8" hidden="false" customHeight="false" outlineLevel="0" collapsed="false">
      <c r="A6089" s="1" t="s">
        <v>9518</v>
      </c>
      <c r="B6089" s="2" t="n">
        <v>3096.7</v>
      </c>
    </row>
    <row r="6090" customFormat="false" ht="13.8" hidden="false" customHeight="false" outlineLevel="0" collapsed="false">
      <c r="A6090" s="1" t="s">
        <v>9519</v>
      </c>
      <c r="B6090" s="2" t="n">
        <v>3950.58</v>
      </c>
    </row>
    <row r="6091" customFormat="false" ht="13.8" hidden="false" customHeight="false" outlineLevel="0" collapsed="false">
      <c r="A6091" s="1" t="s">
        <v>9521</v>
      </c>
      <c r="B6091" s="2" t="n">
        <v>3638.86</v>
      </c>
    </row>
    <row r="6092" customFormat="false" ht="13.8" hidden="false" customHeight="false" outlineLevel="0" collapsed="false">
      <c r="A6092" s="1" t="s">
        <v>9522</v>
      </c>
      <c r="B6092" s="2" t="n">
        <v>4926.83</v>
      </c>
    </row>
    <row r="6093" customFormat="false" ht="13.8" hidden="false" customHeight="false" outlineLevel="0" collapsed="false">
      <c r="A6093" s="1" t="s">
        <v>9524</v>
      </c>
      <c r="B6093" s="2" t="n">
        <v>4538.54</v>
      </c>
    </row>
    <row r="6094" customFormat="false" ht="13.8" hidden="false" customHeight="false" outlineLevel="0" collapsed="false">
      <c r="A6094" s="1" t="s">
        <v>9525</v>
      </c>
      <c r="B6094" s="2" t="n">
        <v>5748.68</v>
      </c>
    </row>
    <row r="6095" customFormat="false" ht="13.8" hidden="false" customHeight="false" outlineLevel="0" collapsed="false">
      <c r="A6095" s="1" t="s">
        <v>9527</v>
      </c>
      <c r="B6095" s="2" t="n">
        <v>5295.56</v>
      </c>
    </row>
    <row r="6096" customFormat="false" ht="13.8" hidden="false" customHeight="false" outlineLevel="0" collapsed="false">
      <c r="A6096" s="1" t="s">
        <v>9528</v>
      </c>
      <c r="B6096" s="2" t="n">
        <v>5897.3</v>
      </c>
    </row>
    <row r="6097" customFormat="false" ht="13.8" hidden="false" customHeight="false" outlineLevel="0" collapsed="false">
      <c r="A6097" s="1" t="s">
        <v>9530</v>
      </c>
      <c r="B6097" s="2" t="n">
        <v>5433.24</v>
      </c>
    </row>
    <row r="6098" customFormat="false" ht="13.8" hidden="false" customHeight="false" outlineLevel="0" collapsed="false">
      <c r="A6098" s="1" t="s">
        <v>9531</v>
      </c>
      <c r="B6098" s="2" t="n">
        <v>6542.92</v>
      </c>
    </row>
    <row r="6099" customFormat="false" ht="13.8" hidden="false" customHeight="false" outlineLevel="0" collapsed="false">
      <c r="A6099" s="1" t="s">
        <v>9533</v>
      </c>
      <c r="B6099" s="2" t="n">
        <v>6028.38</v>
      </c>
    </row>
    <row r="6100" customFormat="false" ht="13.8" hidden="false" customHeight="false" outlineLevel="0" collapsed="false">
      <c r="A6100" s="1" t="s">
        <v>9534</v>
      </c>
      <c r="B6100" s="2" t="n">
        <v>8171.85</v>
      </c>
    </row>
    <row r="6101" customFormat="false" ht="13.8" hidden="false" customHeight="false" outlineLevel="0" collapsed="false">
      <c r="A6101" s="1" t="s">
        <v>9536</v>
      </c>
      <c r="B6101" s="2" t="n">
        <v>7529.87</v>
      </c>
    </row>
    <row r="6102" customFormat="false" ht="13.8" hidden="false" customHeight="false" outlineLevel="0" collapsed="false">
      <c r="A6102" s="1" t="s">
        <v>9537</v>
      </c>
      <c r="B6102" s="2" t="n">
        <v>7471</v>
      </c>
    </row>
    <row r="6103" customFormat="false" ht="13.8" hidden="false" customHeight="false" outlineLevel="0" collapsed="false">
      <c r="A6103" s="1" t="s">
        <v>9539</v>
      </c>
      <c r="B6103" s="2" t="n">
        <v>6890.82</v>
      </c>
    </row>
    <row r="6104" customFormat="false" ht="13.8" hidden="false" customHeight="false" outlineLevel="0" collapsed="false">
      <c r="A6104" s="1" t="s">
        <v>9540</v>
      </c>
      <c r="B6104" s="2" t="n">
        <v>8290.55</v>
      </c>
    </row>
    <row r="6105" customFormat="false" ht="13.8" hidden="false" customHeight="false" outlineLevel="0" collapsed="false">
      <c r="A6105" s="1" t="s">
        <v>9542</v>
      </c>
      <c r="B6105" s="2" t="n">
        <v>7647.06</v>
      </c>
    </row>
    <row r="6106" customFormat="false" ht="13.8" hidden="false" customHeight="false" outlineLevel="0" collapsed="false">
      <c r="A6106" s="1" t="s">
        <v>9543</v>
      </c>
      <c r="B6106" s="2" t="n">
        <v>10358.77</v>
      </c>
    </row>
    <row r="6107" customFormat="false" ht="13.8" hidden="false" customHeight="false" outlineLevel="0" collapsed="false">
      <c r="A6107" s="1" t="s">
        <v>9545</v>
      </c>
      <c r="B6107" s="2" t="n">
        <v>9555.5</v>
      </c>
    </row>
    <row r="6108" customFormat="false" ht="13.8" hidden="false" customHeight="false" outlineLevel="0" collapsed="false">
      <c r="A6108" s="1" t="s">
        <v>9546</v>
      </c>
      <c r="B6108" s="2" t="n">
        <v>94.66</v>
      </c>
    </row>
    <row r="6109" customFormat="false" ht="13.8" hidden="false" customHeight="false" outlineLevel="0" collapsed="false">
      <c r="A6109" s="1" t="s">
        <v>9548</v>
      </c>
      <c r="B6109" s="2" t="n">
        <v>86.89</v>
      </c>
    </row>
    <row r="6110" customFormat="false" ht="13.8" hidden="false" customHeight="false" outlineLevel="0" collapsed="false">
      <c r="A6110" s="1" t="s">
        <v>9549</v>
      </c>
      <c r="B6110" s="2" t="n">
        <v>126.2</v>
      </c>
    </row>
    <row r="6111" customFormat="false" ht="13.8" hidden="false" customHeight="false" outlineLevel="0" collapsed="false">
      <c r="A6111" s="1" t="s">
        <v>9551</v>
      </c>
      <c r="B6111" s="2" t="n">
        <v>115.85</v>
      </c>
    </row>
    <row r="6112" customFormat="false" ht="13.8" hidden="false" customHeight="false" outlineLevel="0" collapsed="false">
      <c r="A6112" s="1" t="s">
        <v>9552</v>
      </c>
      <c r="B6112" s="2" t="n">
        <v>157.79</v>
      </c>
    </row>
    <row r="6113" customFormat="false" ht="13.8" hidden="false" customHeight="false" outlineLevel="0" collapsed="false">
      <c r="A6113" s="1" t="s">
        <v>9554</v>
      </c>
      <c r="B6113" s="2" t="n">
        <v>144.84</v>
      </c>
    </row>
    <row r="6114" customFormat="false" ht="13.8" hidden="false" customHeight="false" outlineLevel="0" collapsed="false">
      <c r="A6114" s="1" t="s">
        <v>9555</v>
      </c>
      <c r="B6114" s="2" t="n">
        <v>189.25</v>
      </c>
    </row>
    <row r="6115" customFormat="false" ht="13.8" hidden="false" customHeight="false" outlineLevel="0" collapsed="false">
      <c r="A6115" s="1" t="s">
        <v>9557</v>
      </c>
      <c r="B6115" s="2" t="n">
        <v>173.72</v>
      </c>
    </row>
    <row r="6116" customFormat="false" ht="13.8" hidden="false" customHeight="false" outlineLevel="0" collapsed="false">
      <c r="A6116" s="1" t="s">
        <v>9558</v>
      </c>
      <c r="B6116" s="2" t="n">
        <v>252.56</v>
      </c>
    </row>
    <row r="6117" customFormat="false" ht="13.8" hidden="false" customHeight="false" outlineLevel="0" collapsed="false">
      <c r="A6117" s="1" t="s">
        <v>9560</v>
      </c>
      <c r="B6117" s="2" t="n">
        <v>231.84</v>
      </c>
    </row>
    <row r="6118" customFormat="false" ht="13.8" hidden="false" customHeight="false" outlineLevel="0" collapsed="false">
      <c r="A6118" s="1" t="s">
        <v>9561</v>
      </c>
      <c r="B6118" s="2" t="n">
        <v>284.18</v>
      </c>
    </row>
    <row r="6119" customFormat="false" ht="13.8" hidden="false" customHeight="false" outlineLevel="0" collapsed="false">
      <c r="A6119" s="1" t="s">
        <v>9563</v>
      </c>
      <c r="B6119" s="2" t="n">
        <v>260.86</v>
      </c>
    </row>
    <row r="6120" customFormat="false" ht="13.8" hidden="false" customHeight="false" outlineLevel="0" collapsed="false">
      <c r="A6120" s="1" t="s">
        <v>9564</v>
      </c>
      <c r="B6120" s="2" t="n">
        <v>315.25</v>
      </c>
    </row>
    <row r="6121" customFormat="false" ht="13.8" hidden="false" customHeight="false" outlineLevel="0" collapsed="false">
      <c r="A6121" s="1" t="s">
        <v>9566</v>
      </c>
      <c r="B6121" s="2" t="n">
        <v>289.4</v>
      </c>
    </row>
    <row r="6122" customFormat="false" ht="13.8" hidden="false" customHeight="false" outlineLevel="0" collapsed="false">
      <c r="A6122" s="1" t="s">
        <v>9567</v>
      </c>
      <c r="B6122" s="2" t="n">
        <v>378.06</v>
      </c>
    </row>
    <row r="6123" customFormat="false" ht="13.8" hidden="false" customHeight="false" outlineLevel="0" collapsed="false">
      <c r="A6123" s="1" t="s">
        <v>9569</v>
      </c>
      <c r="B6123" s="2" t="n">
        <v>347.03</v>
      </c>
    </row>
    <row r="6124" customFormat="false" ht="13.8" hidden="false" customHeight="false" outlineLevel="0" collapsed="false">
      <c r="A6124" s="1" t="s">
        <v>9570</v>
      </c>
      <c r="B6124" s="2" t="n">
        <v>441.88</v>
      </c>
    </row>
    <row r="6125" customFormat="false" ht="13.8" hidden="false" customHeight="false" outlineLevel="0" collapsed="false">
      <c r="A6125" s="1" t="s">
        <v>9572</v>
      </c>
      <c r="B6125" s="2" t="n">
        <v>405.62</v>
      </c>
    </row>
    <row r="6126" customFormat="false" ht="13.8" hidden="false" customHeight="false" outlineLevel="0" collapsed="false">
      <c r="A6126" s="1" t="s">
        <v>9573</v>
      </c>
      <c r="B6126" s="2" t="n">
        <v>109.62</v>
      </c>
    </row>
    <row r="6127" customFormat="false" ht="13.8" hidden="false" customHeight="false" outlineLevel="0" collapsed="false">
      <c r="A6127" s="1" t="s">
        <v>9575</v>
      </c>
      <c r="B6127" s="2" t="n">
        <v>100.78</v>
      </c>
    </row>
    <row r="6128" customFormat="false" ht="13.8" hidden="false" customHeight="false" outlineLevel="0" collapsed="false">
      <c r="A6128" s="1" t="s">
        <v>9576</v>
      </c>
      <c r="B6128" s="2" t="n">
        <v>146.09</v>
      </c>
    </row>
    <row r="6129" customFormat="false" ht="13.8" hidden="false" customHeight="false" outlineLevel="0" collapsed="false">
      <c r="A6129" s="1" t="s">
        <v>9578</v>
      </c>
      <c r="B6129" s="2" t="n">
        <v>134.3</v>
      </c>
    </row>
    <row r="6130" customFormat="false" ht="13.8" hidden="false" customHeight="false" outlineLevel="0" collapsed="false">
      <c r="A6130" s="1" t="s">
        <v>9579</v>
      </c>
      <c r="B6130" s="2" t="n">
        <v>182.67</v>
      </c>
    </row>
    <row r="6131" customFormat="false" ht="13.8" hidden="false" customHeight="false" outlineLevel="0" collapsed="false">
      <c r="A6131" s="1" t="s">
        <v>9581</v>
      </c>
      <c r="B6131" s="2" t="n">
        <v>167.94</v>
      </c>
    </row>
    <row r="6132" customFormat="false" ht="13.8" hidden="false" customHeight="false" outlineLevel="0" collapsed="false">
      <c r="A6132" s="1" t="s">
        <v>9582</v>
      </c>
      <c r="B6132" s="2" t="n">
        <v>219.12</v>
      </c>
    </row>
    <row r="6133" customFormat="false" ht="13.8" hidden="false" customHeight="false" outlineLevel="0" collapsed="false">
      <c r="A6133" s="1" t="s">
        <v>9584</v>
      </c>
      <c r="B6133" s="2" t="n">
        <v>201.44</v>
      </c>
    </row>
    <row r="6134" customFormat="false" ht="13.8" hidden="false" customHeight="false" outlineLevel="0" collapsed="false">
      <c r="A6134" s="1" t="s">
        <v>9585</v>
      </c>
      <c r="B6134" s="2" t="n">
        <v>255.9</v>
      </c>
    </row>
    <row r="6135" customFormat="false" ht="13.8" hidden="false" customHeight="false" outlineLevel="0" collapsed="false">
      <c r="A6135" s="1" t="s">
        <v>9587</v>
      </c>
      <c r="B6135" s="2" t="n">
        <v>235.26</v>
      </c>
    </row>
    <row r="6136" customFormat="false" ht="13.8" hidden="false" customHeight="false" outlineLevel="0" collapsed="false">
      <c r="A6136" s="1" t="s">
        <v>9588</v>
      </c>
      <c r="B6136" s="2" t="n">
        <v>292.35</v>
      </c>
    </row>
    <row r="6137" customFormat="false" ht="13.8" hidden="false" customHeight="false" outlineLevel="0" collapsed="false">
      <c r="A6137" s="1" t="s">
        <v>9590</v>
      </c>
      <c r="B6137" s="2" t="n">
        <v>268.76</v>
      </c>
    </row>
    <row r="6138" customFormat="false" ht="13.8" hidden="false" customHeight="false" outlineLevel="0" collapsed="false">
      <c r="A6138" s="1" t="s">
        <v>9591</v>
      </c>
      <c r="B6138" s="2" t="n">
        <v>328.93</v>
      </c>
    </row>
    <row r="6139" customFormat="false" ht="13.8" hidden="false" customHeight="false" outlineLevel="0" collapsed="false">
      <c r="A6139" s="1" t="s">
        <v>9593</v>
      </c>
      <c r="B6139" s="2" t="n">
        <v>302.4</v>
      </c>
    </row>
    <row r="6140" customFormat="false" ht="13.8" hidden="false" customHeight="false" outlineLevel="0" collapsed="false">
      <c r="A6140" s="1" t="s">
        <v>9594</v>
      </c>
      <c r="B6140" s="2" t="n">
        <v>365.02</v>
      </c>
    </row>
    <row r="6141" customFormat="false" ht="13.8" hidden="false" customHeight="false" outlineLevel="0" collapsed="false">
      <c r="A6141" s="1" t="s">
        <v>9596</v>
      </c>
      <c r="B6141" s="2" t="n">
        <v>335.59</v>
      </c>
    </row>
    <row r="6142" customFormat="false" ht="13.8" hidden="false" customHeight="false" outlineLevel="0" collapsed="false">
      <c r="A6142" s="1" t="s">
        <v>9597</v>
      </c>
      <c r="B6142" s="2" t="n">
        <v>438.49</v>
      </c>
    </row>
    <row r="6143" customFormat="false" ht="13.8" hidden="false" customHeight="false" outlineLevel="0" collapsed="false">
      <c r="A6143" s="1" t="s">
        <v>9599</v>
      </c>
      <c r="B6143" s="2" t="n">
        <v>403.11</v>
      </c>
    </row>
    <row r="6144" customFormat="false" ht="13.8" hidden="false" customHeight="false" outlineLevel="0" collapsed="false">
      <c r="A6144" s="1" t="s">
        <v>9600</v>
      </c>
      <c r="B6144" s="2" t="n">
        <v>511.52</v>
      </c>
    </row>
    <row r="6145" customFormat="false" ht="13.8" hidden="false" customHeight="false" outlineLevel="0" collapsed="false">
      <c r="A6145" s="1" t="s">
        <v>9602</v>
      </c>
      <c r="B6145" s="2" t="n">
        <v>470.25</v>
      </c>
    </row>
    <row r="6146" customFormat="false" ht="13.8" hidden="false" customHeight="false" outlineLevel="0" collapsed="false">
      <c r="A6146" s="1" t="s">
        <v>9603</v>
      </c>
      <c r="B6146" s="2" t="n">
        <v>584.59</v>
      </c>
    </row>
    <row r="6147" customFormat="false" ht="13.8" hidden="false" customHeight="false" outlineLevel="0" collapsed="false">
      <c r="A6147" s="1" t="s">
        <v>9605</v>
      </c>
      <c r="B6147" s="2" t="n">
        <v>537.42</v>
      </c>
    </row>
    <row r="6148" customFormat="false" ht="13.8" hidden="false" customHeight="false" outlineLevel="0" collapsed="false">
      <c r="A6148" s="1" t="s">
        <v>9606</v>
      </c>
      <c r="B6148" s="2" t="n">
        <v>270.52</v>
      </c>
    </row>
    <row r="6149" customFormat="false" ht="13.8" hidden="false" customHeight="false" outlineLevel="0" collapsed="false">
      <c r="A6149" s="1" t="s">
        <v>9608</v>
      </c>
      <c r="B6149" s="2" t="n">
        <v>249.3</v>
      </c>
    </row>
    <row r="6150" customFormat="false" ht="13.8" hidden="false" customHeight="false" outlineLevel="0" collapsed="false">
      <c r="A6150" s="1" t="s">
        <v>9609</v>
      </c>
      <c r="B6150" s="2" t="n">
        <v>315.8</v>
      </c>
    </row>
    <row r="6151" customFormat="false" ht="13.8" hidden="false" customHeight="false" outlineLevel="0" collapsed="false">
      <c r="A6151" s="1" t="s">
        <v>9611</v>
      </c>
      <c r="B6151" s="2" t="n">
        <v>291.03</v>
      </c>
    </row>
    <row r="6152" customFormat="false" ht="13.8" hidden="false" customHeight="false" outlineLevel="0" collapsed="false">
      <c r="A6152" s="1" t="s">
        <v>9612</v>
      </c>
      <c r="B6152" s="2" t="n">
        <v>360.85</v>
      </c>
    </row>
    <row r="6153" customFormat="false" ht="13.8" hidden="false" customHeight="false" outlineLevel="0" collapsed="false">
      <c r="A6153" s="1" t="s">
        <v>9614</v>
      </c>
      <c r="B6153" s="2" t="n">
        <v>332.55</v>
      </c>
    </row>
    <row r="6154" customFormat="false" ht="13.8" hidden="false" customHeight="false" outlineLevel="0" collapsed="false">
      <c r="A6154" s="1" t="s">
        <v>9615</v>
      </c>
      <c r="B6154" s="2" t="n">
        <v>406.03</v>
      </c>
    </row>
    <row r="6155" customFormat="false" ht="13.8" hidden="false" customHeight="false" outlineLevel="0" collapsed="false">
      <c r="A6155" s="1" t="s">
        <v>9617</v>
      </c>
      <c r="B6155" s="2" t="n">
        <v>374.19</v>
      </c>
    </row>
    <row r="6156" customFormat="false" ht="13.8" hidden="false" customHeight="false" outlineLevel="0" collapsed="false">
      <c r="A6156" s="1" t="s">
        <v>9618</v>
      </c>
      <c r="B6156" s="2" t="n">
        <v>451.09</v>
      </c>
    </row>
    <row r="6157" customFormat="false" ht="13.8" hidden="false" customHeight="false" outlineLevel="0" collapsed="false">
      <c r="A6157" s="1" t="s">
        <v>9620</v>
      </c>
      <c r="B6157" s="2" t="n">
        <v>415.71</v>
      </c>
    </row>
    <row r="6158" customFormat="false" ht="13.8" hidden="false" customHeight="false" outlineLevel="0" collapsed="false">
      <c r="A6158" s="1" t="s">
        <v>9621</v>
      </c>
      <c r="B6158" s="2" t="n">
        <v>541.29</v>
      </c>
    </row>
    <row r="6159" customFormat="false" ht="13.8" hidden="false" customHeight="false" outlineLevel="0" collapsed="false">
      <c r="A6159" s="1" t="s">
        <v>9623</v>
      </c>
      <c r="B6159" s="2" t="n">
        <v>498.84</v>
      </c>
    </row>
    <row r="6160" customFormat="false" ht="13.8" hidden="false" customHeight="false" outlineLevel="0" collapsed="false">
      <c r="A6160" s="1" t="s">
        <v>9624</v>
      </c>
      <c r="B6160" s="2" t="n">
        <v>631.03</v>
      </c>
    </row>
    <row r="6161" customFormat="false" ht="13.8" hidden="false" customHeight="false" outlineLevel="0" collapsed="false">
      <c r="A6161" s="1" t="s">
        <v>9626</v>
      </c>
      <c r="B6161" s="2" t="n">
        <v>581.56</v>
      </c>
    </row>
    <row r="6162" customFormat="false" ht="13.8" hidden="false" customHeight="false" outlineLevel="0" collapsed="false">
      <c r="A6162" s="1" t="s">
        <v>9627</v>
      </c>
      <c r="B6162" s="2" t="n">
        <v>721.63</v>
      </c>
    </row>
    <row r="6163" customFormat="false" ht="13.8" hidden="false" customHeight="false" outlineLevel="0" collapsed="false">
      <c r="A6163" s="1" t="s">
        <v>9629</v>
      </c>
      <c r="B6163" s="2" t="n">
        <v>665.04</v>
      </c>
    </row>
    <row r="6164" customFormat="false" ht="13.8" hidden="false" customHeight="false" outlineLevel="0" collapsed="false">
      <c r="A6164" s="1" t="s">
        <v>9630</v>
      </c>
      <c r="B6164" s="2" t="n">
        <v>811.72</v>
      </c>
    </row>
    <row r="6165" customFormat="false" ht="13.8" hidden="false" customHeight="false" outlineLevel="0" collapsed="false">
      <c r="A6165" s="1" t="s">
        <v>9632</v>
      </c>
      <c r="B6165" s="2" t="n">
        <v>748.06</v>
      </c>
    </row>
    <row r="6166" customFormat="false" ht="13.8" hidden="false" customHeight="false" outlineLevel="0" collapsed="false">
      <c r="A6166" s="1" t="s">
        <v>9633</v>
      </c>
      <c r="B6166" s="2" t="n">
        <v>903.28</v>
      </c>
    </row>
    <row r="6167" customFormat="false" ht="13.8" hidden="false" customHeight="false" outlineLevel="0" collapsed="false">
      <c r="A6167" s="1" t="s">
        <v>9635</v>
      </c>
      <c r="B6167" s="2" t="n">
        <v>832.53</v>
      </c>
    </row>
    <row r="6168" customFormat="false" ht="13.8" hidden="false" customHeight="false" outlineLevel="0" collapsed="false">
      <c r="A6168" s="1" t="s">
        <v>9636</v>
      </c>
      <c r="B6168" s="2" t="n">
        <v>1082.48</v>
      </c>
    </row>
    <row r="6169" customFormat="false" ht="13.8" hidden="false" customHeight="false" outlineLevel="0" collapsed="false">
      <c r="A6169" s="1" t="s">
        <v>9638</v>
      </c>
      <c r="B6169" s="2" t="n">
        <v>997.59</v>
      </c>
    </row>
    <row r="6170" customFormat="false" ht="13.8" hidden="false" customHeight="false" outlineLevel="0" collapsed="false">
      <c r="A6170" s="1" t="s">
        <v>9639</v>
      </c>
      <c r="B6170" s="2" t="n">
        <v>403.2</v>
      </c>
    </row>
    <row r="6171" customFormat="false" ht="13.8" hidden="false" customHeight="false" outlineLevel="0" collapsed="false">
      <c r="A6171" s="1" t="s">
        <v>9641</v>
      </c>
      <c r="B6171" s="2" t="n">
        <v>371.55</v>
      </c>
    </row>
    <row r="6172" customFormat="false" ht="13.8" hidden="false" customHeight="false" outlineLevel="0" collapsed="false">
      <c r="A6172" s="1" t="s">
        <v>9642</v>
      </c>
      <c r="B6172" s="2" t="n">
        <v>470.88</v>
      </c>
    </row>
    <row r="6173" customFormat="false" ht="13.8" hidden="false" customHeight="false" outlineLevel="0" collapsed="false">
      <c r="A6173" s="1" t="s">
        <v>9644</v>
      </c>
      <c r="B6173" s="2" t="n">
        <v>433.92</v>
      </c>
    </row>
    <row r="6174" customFormat="false" ht="13.8" hidden="false" customHeight="false" outlineLevel="0" collapsed="false">
      <c r="A6174" s="1" t="s">
        <v>9645</v>
      </c>
      <c r="B6174" s="2" t="n">
        <v>538.03</v>
      </c>
    </row>
    <row r="6175" customFormat="false" ht="13.8" hidden="false" customHeight="false" outlineLevel="0" collapsed="false">
      <c r="A6175" s="1" t="s">
        <v>9647</v>
      </c>
      <c r="B6175" s="2" t="n">
        <v>495.8</v>
      </c>
    </row>
    <row r="6176" customFormat="false" ht="13.8" hidden="false" customHeight="false" outlineLevel="0" collapsed="false">
      <c r="A6176" s="1" t="s">
        <v>9648</v>
      </c>
      <c r="B6176" s="2" t="n">
        <v>605.25</v>
      </c>
    </row>
    <row r="6177" customFormat="false" ht="13.8" hidden="false" customHeight="false" outlineLevel="0" collapsed="false">
      <c r="A6177" s="1" t="s">
        <v>9650</v>
      </c>
      <c r="B6177" s="2" t="n">
        <v>557.74</v>
      </c>
    </row>
    <row r="6178" customFormat="false" ht="13.8" hidden="false" customHeight="false" outlineLevel="0" collapsed="false">
      <c r="A6178" s="1" t="s">
        <v>9651</v>
      </c>
      <c r="B6178" s="2" t="n">
        <v>672.46</v>
      </c>
    </row>
    <row r="6179" customFormat="false" ht="13.8" hidden="false" customHeight="false" outlineLevel="0" collapsed="false">
      <c r="A6179" s="1" t="s">
        <v>9653</v>
      </c>
      <c r="B6179" s="2" t="n">
        <v>619.68</v>
      </c>
    </row>
    <row r="6180" customFormat="false" ht="13.8" hidden="false" customHeight="false" outlineLevel="0" collapsed="false">
      <c r="A6180" s="1" t="s">
        <v>9654</v>
      </c>
      <c r="B6180" s="2" t="n">
        <v>806.92</v>
      </c>
    </row>
    <row r="6181" customFormat="false" ht="13.8" hidden="false" customHeight="false" outlineLevel="0" collapsed="false">
      <c r="A6181" s="1" t="s">
        <v>9656</v>
      </c>
      <c r="B6181" s="2" t="n">
        <v>743.58</v>
      </c>
    </row>
    <row r="6182" customFormat="false" ht="13.8" hidden="false" customHeight="false" outlineLevel="0" collapsed="false">
      <c r="A6182" s="1" t="s">
        <v>9657</v>
      </c>
      <c r="B6182" s="2" t="n">
        <v>941.28</v>
      </c>
    </row>
    <row r="6183" customFormat="false" ht="13.8" hidden="false" customHeight="false" outlineLevel="0" collapsed="false">
      <c r="A6183" s="1" t="s">
        <v>9659</v>
      </c>
      <c r="B6183" s="2" t="n">
        <v>867.4</v>
      </c>
    </row>
    <row r="6184" customFormat="false" ht="13.8" hidden="false" customHeight="false" outlineLevel="0" collapsed="false">
      <c r="A6184" s="1" t="s">
        <v>9660</v>
      </c>
      <c r="B6184" s="2" t="n">
        <v>1075.74</v>
      </c>
    </row>
    <row r="6185" customFormat="false" ht="13.8" hidden="false" customHeight="false" outlineLevel="0" collapsed="false">
      <c r="A6185" s="1" t="s">
        <v>9662</v>
      </c>
      <c r="B6185" s="2" t="n">
        <v>991.3</v>
      </c>
    </row>
    <row r="6186" customFormat="false" ht="13.8" hidden="false" customHeight="false" outlineLevel="0" collapsed="false">
      <c r="A6186" s="1" t="s">
        <v>9663</v>
      </c>
      <c r="B6186" s="2" t="n">
        <v>1210.12</v>
      </c>
    </row>
    <row r="6187" customFormat="false" ht="13.8" hidden="false" customHeight="false" outlineLevel="0" collapsed="false">
      <c r="A6187" s="1" t="s">
        <v>9665</v>
      </c>
      <c r="B6187" s="2" t="n">
        <v>1115.13</v>
      </c>
    </row>
    <row r="6188" customFormat="false" ht="13.8" hidden="false" customHeight="false" outlineLevel="0" collapsed="false">
      <c r="A6188" s="1" t="s">
        <v>9666</v>
      </c>
      <c r="B6188" s="2" t="n">
        <v>1344.95</v>
      </c>
    </row>
    <row r="6189" customFormat="false" ht="13.8" hidden="false" customHeight="false" outlineLevel="0" collapsed="false">
      <c r="A6189" s="1" t="s">
        <v>9668</v>
      </c>
      <c r="B6189" s="2" t="n">
        <v>1239.39</v>
      </c>
    </row>
    <row r="6190" customFormat="false" ht="13.8" hidden="false" customHeight="false" outlineLevel="0" collapsed="false">
      <c r="A6190" s="1" t="s">
        <v>9669</v>
      </c>
      <c r="B6190" s="2" t="n">
        <v>1613.79</v>
      </c>
    </row>
    <row r="6191" customFormat="false" ht="13.8" hidden="false" customHeight="false" outlineLevel="0" collapsed="false">
      <c r="A6191" s="1" t="s">
        <v>9671</v>
      </c>
      <c r="B6191" s="2" t="n">
        <v>1487.12</v>
      </c>
    </row>
    <row r="6192" customFormat="false" ht="13.8" hidden="false" customHeight="false" outlineLevel="0" collapsed="false">
      <c r="A6192" s="1" t="s">
        <v>9672</v>
      </c>
      <c r="B6192" s="2" t="n">
        <v>1748.21</v>
      </c>
    </row>
    <row r="6193" customFormat="false" ht="13.8" hidden="false" customHeight="false" outlineLevel="0" collapsed="false">
      <c r="A6193" s="1" t="s">
        <v>9674</v>
      </c>
      <c r="B6193" s="2" t="n">
        <v>1610.98</v>
      </c>
    </row>
    <row r="6194" customFormat="false" ht="13.8" hidden="false" customHeight="false" outlineLevel="0" collapsed="false">
      <c r="A6194" s="1" t="s">
        <v>9675</v>
      </c>
      <c r="B6194" s="2" t="n">
        <v>2017.05</v>
      </c>
    </row>
    <row r="6195" customFormat="false" ht="13.8" hidden="false" customHeight="false" outlineLevel="0" collapsed="false">
      <c r="A6195" s="1" t="s">
        <v>9677</v>
      </c>
      <c r="B6195" s="2" t="n">
        <v>1858.72</v>
      </c>
    </row>
    <row r="6196" customFormat="false" ht="13.8" hidden="false" customHeight="false" outlineLevel="0" collapsed="false">
      <c r="A6196" s="1" t="s">
        <v>9678</v>
      </c>
      <c r="B6196" s="2" t="n">
        <v>2689.54</v>
      </c>
    </row>
    <row r="6197" customFormat="false" ht="13.8" hidden="false" customHeight="false" outlineLevel="0" collapsed="false">
      <c r="A6197" s="1" t="s">
        <v>9680</v>
      </c>
      <c r="B6197" s="2" t="n">
        <v>2478.43</v>
      </c>
    </row>
    <row r="6198" customFormat="false" ht="13.8" hidden="false" customHeight="false" outlineLevel="0" collapsed="false">
      <c r="A6198" s="1" t="s">
        <v>9681</v>
      </c>
      <c r="B6198" s="2" t="n">
        <v>3362</v>
      </c>
    </row>
    <row r="6199" customFormat="false" ht="13.8" hidden="false" customHeight="false" outlineLevel="0" collapsed="false">
      <c r="A6199" s="1" t="s">
        <v>9683</v>
      </c>
      <c r="B6199" s="2" t="n">
        <v>3098.11</v>
      </c>
    </row>
    <row r="6200" customFormat="false" ht="13.8" hidden="false" customHeight="false" outlineLevel="0" collapsed="false">
      <c r="A6200" s="1" t="s">
        <v>9684</v>
      </c>
      <c r="B6200" s="2" t="n">
        <v>856.72</v>
      </c>
    </row>
    <row r="6201" customFormat="false" ht="13.8" hidden="false" customHeight="false" outlineLevel="0" collapsed="false">
      <c r="A6201" s="1" t="s">
        <v>9686</v>
      </c>
      <c r="B6201" s="2" t="n">
        <v>790.25</v>
      </c>
    </row>
    <row r="6202" customFormat="false" ht="13.8" hidden="false" customHeight="false" outlineLevel="0" collapsed="false">
      <c r="A6202" s="1" t="s">
        <v>9687</v>
      </c>
      <c r="B6202" s="2" t="n">
        <v>1027.98</v>
      </c>
    </row>
    <row r="6203" customFormat="false" ht="13.8" hidden="false" customHeight="false" outlineLevel="0" collapsed="false">
      <c r="A6203" s="1" t="s">
        <v>9689</v>
      </c>
      <c r="B6203" s="2" t="n">
        <v>948.22</v>
      </c>
    </row>
    <row r="6204" customFormat="false" ht="13.8" hidden="false" customHeight="false" outlineLevel="0" collapsed="false">
      <c r="A6204" s="1" t="s">
        <v>9690</v>
      </c>
      <c r="B6204" s="2" t="n">
        <v>1199.19</v>
      </c>
    </row>
    <row r="6205" customFormat="false" ht="13.8" hidden="false" customHeight="false" outlineLevel="0" collapsed="false">
      <c r="A6205" s="1" t="s">
        <v>9692</v>
      </c>
      <c r="B6205" s="2" t="n">
        <v>1106.16</v>
      </c>
    </row>
    <row r="6206" customFormat="false" ht="13.8" hidden="false" customHeight="false" outlineLevel="0" collapsed="false">
      <c r="A6206" s="1" t="s">
        <v>9693</v>
      </c>
      <c r="B6206" s="2" t="n">
        <v>1370.44</v>
      </c>
    </row>
    <row r="6207" customFormat="false" ht="13.8" hidden="false" customHeight="false" outlineLevel="0" collapsed="false">
      <c r="A6207" s="1" t="s">
        <v>9695</v>
      </c>
      <c r="B6207" s="2" t="n">
        <v>1264.12</v>
      </c>
    </row>
    <row r="6208" customFormat="false" ht="13.8" hidden="false" customHeight="false" outlineLevel="0" collapsed="false">
      <c r="A6208" s="1" t="s">
        <v>9696</v>
      </c>
      <c r="B6208" s="2" t="n">
        <v>1541.68</v>
      </c>
    </row>
    <row r="6209" customFormat="false" ht="13.8" hidden="false" customHeight="false" outlineLevel="0" collapsed="false">
      <c r="A6209" s="1" t="s">
        <v>9698</v>
      </c>
      <c r="B6209" s="2" t="n">
        <v>1422.07</v>
      </c>
    </row>
    <row r="6210" customFormat="false" ht="13.8" hidden="false" customHeight="false" outlineLevel="0" collapsed="false">
      <c r="A6210" s="1" t="s">
        <v>9699</v>
      </c>
      <c r="B6210" s="2" t="n">
        <v>1713.52</v>
      </c>
    </row>
    <row r="6211" customFormat="false" ht="13.8" hidden="false" customHeight="false" outlineLevel="0" collapsed="false">
      <c r="A6211" s="1" t="s">
        <v>9701</v>
      </c>
      <c r="B6211" s="2" t="n">
        <v>1580.59</v>
      </c>
    </row>
    <row r="6212" customFormat="false" ht="13.8" hidden="false" customHeight="false" outlineLevel="0" collapsed="false">
      <c r="A6212" s="1" t="s">
        <v>9702</v>
      </c>
      <c r="B6212" s="2" t="n">
        <v>2056</v>
      </c>
    </row>
    <row r="6213" customFormat="false" ht="13.8" hidden="false" customHeight="false" outlineLevel="0" collapsed="false">
      <c r="A6213" s="1" t="s">
        <v>9704</v>
      </c>
      <c r="B6213" s="2" t="n">
        <v>1896.5</v>
      </c>
    </row>
    <row r="6214" customFormat="false" ht="13.8" hidden="false" customHeight="false" outlineLevel="0" collapsed="false">
      <c r="A6214" s="1" t="s">
        <v>9705</v>
      </c>
      <c r="B6214" s="2" t="n">
        <v>2569.75</v>
      </c>
    </row>
    <row r="6215" customFormat="false" ht="13.8" hidden="false" customHeight="false" outlineLevel="0" collapsed="false">
      <c r="A6215" s="1" t="s">
        <v>9707</v>
      </c>
      <c r="B6215" s="2" t="n">
        <v>2370.39</v>
      </c>
    </row>
    <row r="6216" customFormat="false" ht="13.8" hidden="false" customHeight="false" outlineLevel="0" collapsed="false">
      <c r="A6216" s="1" t="s">
        <v>9708</v>
      </c>
      <c r="B6216" s="2" t="n">
        <v>2998.34</v>
      </c>
    </row>
    <row r="6217" customFormat="false" ht="13.8" hidden="false" customHeight="false" outlineLevel="0" collapsed="false">
      <c r="A6217" s="1" t="s">
        <v>9710</v>
      </c>
      <c r="B6217" s="2" t="n">
        <v>2765.73</v>
      </c>
    </row>
    <row r="6218" customFormat="false" ht="13.8" hidden="false" customHeight="false" outlineLevel="0" collapsed="false">
      <c r="A6218" s="1" t="s">
        <v>9711</v>
      </c>
      <c r="B6218" s="2" t="n">
        <v>3083.98</v>
      </c>
    </row>
    <row r="6219" customFormat="false" ht="13.8" hidden="false" customHeight="false" outlineLevel="0" collapsed="false">
      <c r="A6219" s="1" t="s">
        <v>9713</v>
      </c>
      <c r="B6219" s="2" t="n">
        <v>2844.73</v>
      </c>
    </row>
    <row r="6220" customFormat="false" ht="13.8" hidden="false" customHeight="false" outlineLevel="0" collapsed="false">
      <c r="A6220" s="1" t="s">
        <v>9714</v>
      </c>
      <c r="B6220" s="2" t="n">
        <v>3426.44</v>
      </c>
    </row>
    <row r="6221" customFormat="false" ht="13.8" hidden="false" customHeight="false" outlineLevel="0" collapsed="false">
      <c r="A6221" s="1" t="s">
        <v>9716</v>
      </c>
      <c r="B6221" s="2" t="n">
        <v>3160.62</v>
      </c>
    </row>
    <row r="6222" customFormat="false" ht="13.8" hidden="false" customHeight="false" outlineLevel="0" collapsed="false">
      <c r="A6222" s="1" t="s">
        <v>9717</v>
      </c>
      <c r="B6222" s="2" t="n">
        <v>4283.17</v>
      </c>
    </row>
    <row r="6223" customFormat="false" ht="13.8" hidden="false" customHeight="false" outlineLevel="0" collapsed="false">
      <c r="A6223" s="1" t="s">
        <v>9719</v>
      </c>
      <c r="B6223" s="2" t="n">
        <v>3950.88</v>
      </c>
    </row>
    <row r="6224" customFormat="false" ht="13.8" hidden="false" customHeight="false" outlineLevel="0" collapsed="false">
      <c r="A6224" s="1" t="s">
        <v>9720</v>
      </c>
      <c r="B6224" s="2" t="n">
        <v>3877.98</v>
      </c>
    </row>
    <row r="6225" customFormat="false" ht="13.8" hidden="false" customHeight="false" outlineLevel="0" collapsed="false">
      <c r="A6225" s="1" t="s">
        <v>9722</v>
      </c>
      <c r="B6225" s="2" t="n">
        <v>3579.75</v>
      </c>
    </row>
    <row r="6226" customFormat="false" ht="13.8" hidden="false" customHeight="false" outlineLevel="0" collapsed="false">
      <c r="A6226" s="1" t="s">
        <v>9723</v>
      </c>
      <c r="B6226" s="2" t="n">
        <v>4308.64</v>
      </c>
    </row>
    <row r="6227" customFormat="false" ht="13.8" hidden="false" customHeight="false" outlineLevel="0" collapsed="false">
      <c r="A6227" s="1" t="s">
        <v>9725</v>
      </c>
      <c r="B6227" s="2" t="n">
        <v>3977.29</v>
      </c>
    </row>
    <row r="6228" customFormat="false" ht="13.8" hidden="false" customHeight="false" outlineLevel="0" collapsed="false">
      <c r="A6228" s="1" t="s">
        <v>9726</v>
      </c>
      <c r="B6228" s="2" t="n">
        <v>5386.08</v>
      </c>
    </row>
    <row r="6229" customFormat="false" ht="13.8" hidden="false" customHeight="false" outlineLevel="0" collapsed="false">
      <c r="A6229" s="1" t="s">
        <v>9728</v>
      </c>
      <c r="B6229" s="2" t="n">
        <v>4971.88</v>
      </c>
    </row>
    <row r="6230" customFormat="false" ht="13.8" hidden="false" customHeight="false" outlineLevel="0" collapsed="false">
      <c r="A6230" s="1" t="s">
        <v>9729</v>
      </c>
      <c r="B6230" s="2" t="n">
        <v>258.52</v>
      </c>
    </row>
    <row r="6231" customFormat="false" ht="13.8" hidden="false" customHeight="false" outlineLevel="0" collapsed="false">
      <c r="A6231" s="1" t="s">
        <v>9731</v>
      </c>
      <c r="B6231" s="2" t="n">
        <v>243.31</v>
      </c>
    </row>
    <row r="6232" customFormat="false" ht="13.8" hidden="false" customHeight="false" outlineLevel="0" collapsed="false">
      <c r="A6232" s="1" t="s">
        <v>9732</v>
      </c>
      <c r="B6232" s="2" t="n">
        <v>271.96</v>
      </c>
    </row>
    <row r="6233" customFormat="false" ht="13.8" hidden="false" customHeight="false" outlineLevel="0" collapsed="false">
      <c r="A6233" s="1" t="s">
        <v>9734</v>
      </c>
      <c r="B6233" s="2" t="n">
        <v>256.02</v>
      </c>
    </row>
    <row r="6234" customFormat="false" ht="13.8" hidden="false" customHeight="false" outlineLevel="0" collapsed="false">
      <c r="A6234" s="1" t="s">
        <v>9735</v>
      </c>
      <c r="B6234" s="2" t="n">
        <v>209.85</v>
      </c>
    </row>
    <row r="6235" customFormat="false" ht="13.8" hidden="false" customHeight="false" outlineLevel="0" collapsed="false">
      <c r="A6235" s="1" t="s">
        <v>9737</v>
      </c>
      <c r="B6235" s="2" t="n">
        <v>196.2</v>
      </c>
    </row>
    <row r="6236" customFormat="false" ht="13.8" hidden="false" customHeight="false" outlineLevel="0" collapsed="false">
      <c r="A6236" s="1" t="s">
        <v>9738</v>
      </c>
      <c r="B6236" s="2" t="n">
        <v>185.53</v>
      </c>
    </row>
    <row r="6237" customFormat="false" ht="13.8" hidden="false" customHeight="false" outlineLevel="0" collapsed="false">
      <c r="A6237" s="1" t="s">
        <v>9740</v>
      </c>
      <c r="B6237" s="2" t="n">
        <v>172.69</v>
      </c>
    </row>
    <row r="6238" customFormat="false" ht="13.8" hidden="false" customHeight="false" outlineLevel="0" collapsed="false">
      <c r="A6238" s="1" t="s">
        <v>9741</v>
      </c>
      <c r="B6238" s="2" t="n">
        <v>182.15</v>
      </c>
    </row>
    <row r="6239" customFormat="false" ht="13.8" hidden="false" customHeight="false" outlineLevel="0" collapsed="false">
      <c r="A6239" s="1" t="s">
        <v>9743</v>
      </c>
      <c r="B6239" s="2" t="n">
        <v>165.84</v>
      </c>
    </row>
    <row r="6240" customFormat="false" ht="13.8" hidden="false" customHeight="false" outlineLevel="0" collapsed="false">
      <c r="A6240" s="1" t="s">
        <v>9744</v>
      </c>
      <c r="B6240" s="2" t="n">
        <v>227.15</v>
      </c>
    </row>
    <row r="6241" customFormat="false" ht="13.8" hidden="false" customHeight="false" outlineLevel="0" collapsed="false">
      <c r="A6241" s="1" t="s">
        <v>9746</v>
      </c>
      <c r="B6241" s="2" t="n">
        <v>207.59</v>
      </c>
    </row>
    <row r="6242" customFormat="false" ht="13.8" hidden="false" customHeight="false" outlineLevel="0" collapsed="false">
      <c r="A6242" s="1" t="s">
        <v>9747</v>
      </c>
      <c r="B6242" s="2" t="n">
        <v>282.44</v>
      </c>
    </row>
    <row r="6243" customFormat="false" ht="13.8" hidden="false" customHeight="false" outlineLevel="0" collapsed="false">
      <c r="A6243" s="1" t="s">
        <v>9749</v>
      </c>
      <c r="B6243" s="2" t="n">
        <v>258.17</v>
      </c>
    </row>
    <row r="6244" customFormat="false" ht="13.8" hidden="false" customHeight="false" outlineLevel="0" collapsed="false">
      <c r="A6244" s="1" t="s">
        <v>9750</v>
      </c>
      <c r="B6244" s="2" t="n">
        <v>392.15</v>
      </c>
    </row>
    <row r="6245" customFormat="false" ht="13.8" hidden="false" customHeight="false" outlineLevel="0" collapsed="false">
      <c r="A6245" s="1" t="s">
        <v>9752</v>
      </c>
      <c r="B6245" s="2" t="n">
        <v>359.93</v>
      </c>
    </row>
    <row r="6246" customFormat="false" ht="13.8" hidden="false" customHeight="false" outlineLevel="0" collapsed="false">
      <c r="A6246" s="1" t="s">
        <v>9753</v>
      </c>
      <c r="B6246" s="2" t="n">
        <v>454.86</v>
      </c>
    </row>
    <row r="6247" customFormat="false" ht="13.8" hidden="false" customHeight="false" outlineLevel="0" collapsed="false">
      <c r="A6247" s="1" t="s">
        <v>9755</v>
      </c>
      <c r="B6247" s="2" t="n">
        <v>417.6</v>
      </c>
    </row>
    <row r="6248" customFormat="false" ht="13.8" hidden="false" customHeight="false" outlineLevel="0" collapsed="false">
      <c r="A6248" s="1" t="s">
        <v>9756</v>
      </c>
      <c r="B6248" s="2" t="n">
        <v>527.39</v>
      </c>
    </row>
    <row r="6249" customFormat="false" ht="13.8" hidden="false" customHeight="false" outlineLevel="0" collapsed="false">
      <c r="A6249" s="1" t="s">
        <v>9758</v>
      </c>
      <c r="B6249" s="2" t="n">
        <v>483.79</v>
      </c>
    </row>
    <row r="6250" customFormat="false" ht="13.8" hidden="false" customHeight="false" outlineLevel="0" collapsed="false">
      <c r="A6250" s="1" t="s">
        <v>9759</v>
      </c>
      <c r="B6250" s="2" t="n">
        <v>764.18</v>
      </c>
    </row>
    <row r="6251" customFormat="false" ht="13.8" hidden="false" customHeight="false" outlineLevel="0" collapsed="false">
      <c r="A6251" s="1" t="s">
        <v>9761</v>
      </c>
      <c r="B6251" s="2" t="n">
        <v>703.48</v>
      </c>
    </row>
    <row r="6252" customFormat="false" ht="13.8" hidden="false" customHeight="false" outlineLevel="0" collapsed="false">
      <c r="A6252" s="1" t="s">
        <v>9762</v>
      </c>
      <c r="B6252" s="2" t="n">
        <v>841.55</v>
      </c>
    </row>
    <row r="6253" customFormat="false" ht="13.8" hidden="false" customHeight="false" outlineLevel="0" collapsed="false">
      <c r="A6253" s="1" t="s">
        <v>9764</v>
      </c>
      <c r="B6253" s="2" t="n">
        <v>775.1</v>
      </c>
    </row>
    <row r="6254" customFormat="false" ht="13.8" hidden="false" customHeight="false" outlineLevel="0" collapsed="false">
      <c r="A6254" s="1" t="s">
        <v>9765</v>
      </c>
      <c r="B6254" s="2" t="n">
        <v>1000.41</v>
      </c>
    </row>
    <row r="6255" customFormat="false" ht="13.8" hidden="false" customHeight="false" outlineLevel="0" collapsed="false">
      <c r="A6255" s="1" t="s">
        <v>9767</v>
      </c>
      <c r="B6255" s="2" t="n">
        <v>922.04</v>
      </c>
    </row>
    <row r="6256" customFormat="false" ht="13.8" hidden="false" customHeight="false" outlineLevel="0" collapsed="false">
      <c r="A6256" s="1" t="s">
        <v>9768</v>
      </c>
      <c r="B6256" s="2" t="n">
        <v>1862.44</v>
      </c>
    </row>
    <row r="6257" customFormat="false" ht="13.8" hidden="false" customHeight="false" outlineLevel="0" collapsed="false">
      <c r="A6257" s="1" t="s">
        <v>9770</v>
      </c>
      <c r="B6257" s="2" t="n">
        <v>1716.46</v>
      </c>
    </row>
    <row r="6258" customFormat="false" ht="13.8" hidden="false" customHeight="false" outlineLevel="0" collapsed="false">
      <c r="A6258" s="1" t="s">
        <v>9771</v>
      </c>
      <c r="B6258" s="2" t="n">
        <v>2243.96</v>
      </c>
    </row>
    <row r="6259" customFormat="false" ht="13.8" hidden="false" customHeight="false" outlineLevel="0" collapsed="false">
      <c r="A6259" s="1" t="s">
        <v>9773</v>
      </c>
      <c r="B6259" s="2" t="n">
        <v>2076.13</v>
      </c>
    </row>
    <row r="6260" customFormat="false" ht="13.8" hidden="false" customHeight="false" outlineLevel="0" collapsed="false">
      <c r="A6260" s="1" t="s">
        <v>9774</v>
      </c>
      <c r="B6260" s="2" t="n">
        <v>2506.95</v>
      </c>
    </row>
    <row r="6261" customFormat="false" ht="13.8" hidden="false" customHeight="false" outlineLevel="0" collapsed="false">
      <c r="A6261" s="1" t="s">
        <v>9776</v>
      </c>
      <c r="B6261" s="2" t="n">
        <v>2318.65</v>
      </c>
    </row>
    <row r="6262" customFormat="false" ht="13.8" hidden="false" customHeight="false" outlineLevel="0" collapsed="false">
      <c r="A6262" s="1" t="s">
        <v>9777</v>
      </c>
      <c r="B6262" s="2" t="n">
        <v>3601.13</v>
      </c>
    </row>
    <row r="6263" customFormat="false" ht="13.8" hidden="false" customHeight="false" outlineLevel="0" collapsed="false">
      <c r="A6263" s="1" t="s">
        <v>9779</v>
      </c>
      <c r="B6263" s="2" t="n">
        <v>3330.78</v>
      </c>
    </row>
    <row r="6264" customFormat="false" ht="13.8" hidden="false" customHeight="false" outlineLevel="0" collapsed="false">
      <c r="A6264" s="1" t="s">
        <v>9780</v>
      </c>
      <c r="B6264" s="2" t="n">
        <v>4291.43</v>
      </c>
    </row>
    <row r="6265" customFormat="false" ht="13.8" hidden="false" customHeight="false" outlineLevel="0" collapsed="false">
      <c r="A6265" s="1" t="s">
        <v>9782</v>
      </c>
      <c r="B6265" s="2" t="n">
        <v>3967.94</v>
      </c>
    </row>
    <row r="6266" customFormat="false" ht="13.8" hidden="false" customHeight="false" outlineLevel="0" collapsed="false">
      <c r="A6266" s="1" t="s">
        <v>9783</v>
      </c>
      <c r="B6266" s="2" t="n">
        <v>4650.32</v>
      </c>
    </row>
    <row r="6267" customFormat="false" ht="13.8" hidden="false" customHeight="false" outlineLevel="0" collapsed="false">
      <c r="A6267" s="1" t="s">
        <v>9785</v>
      </c>
      <c r="B6267" s="2" t="n">
        <v>4298.49</v>
      </c>
    </row>
    <row r="6268" customFormat="false" ht="13.8" hidden="false" customHeight="false" outlineLevel="0" collapsed="false">
      <c r="A6268" s="1" t="s">
        <v>9786</v>
      </c>
      <c r="B6268" s="2" t="n">
        <v>6830.37</v>
      </c>
    </row>
    <row r="6269" customFormat="false" ht="13.8" hidden="false" customHeight="false" outlineLevel="0" collapsed="false">
      <c r="A6269" s="1" t="s">
        <v>9788</v>
      </c>
      <c r="B6269" s="2" t="n">
        <v>6315.08</v>
      </c>
    </row>
    <row r="6270" customFormat="false" ht="13.8" hidden="false" customHeight="false" outlineLevel="0" collapsed="false">
      <c r="A6270" s="1" t="s">
        <v>9789</v>
      </c>
      <c r="B6270" s="2" t="n">
        <v>9058.73</v>
      </c>
    </row>
    <row r="6271" customFormat="false" ht="13.8" hidden="false" customHeight="false" outlineLevel="0" collapsed="false">
      <c r="A6271" s="1" t="s">
        <v>9791</v>
      </c>
      <c r="B6271" s="2" t="n">
        <v>8373.26</v>
      </c>
    </row>
    <row r="6272" customFormat="false" ht="13.8" hidden="false" customHeight="false" outlineLevel="0" collapsed="false">
      <c r="A6272" s="1" t="s">
        <v>9792</v>
      </c>
      <c r="B6272" s="2" t="n">
        <v>11311.13</v>
      </c>
    </row>
    <row r="6273" customFormat="false" ht="13.8" hidden="false" customHeight="false" outlineLevel="0" collapsed="false">
      <c r="A6273" s="1" t="s">
        <v>9794</v>
      </c>
      <c r="B6273" s="2" t="n">
        <v>10452.64</v>
      </c>
    </row>
    <row r="6274" customFormat="false" ht="13.8" hidden="false" customHeight="false" outlineLevel="0" collapsed="false">
      <c r="A6274" s="1" t="s">
        <v>9795</v>
      </c>
      <c r="B6274" s="2" t="n">
        <v>286.03</v>
      </c>
    </row>
    <row r="6275" customFormat="false" ht="13.8" hidden="false" customHeight="false" outlineLevel="0" collapsed="false">
      <c r="A6275" s="1" t="s">
        <v>9797</v>
      </c>
      <c r="B6275" s="2" t="n">
        <v>262.14</v>
      </c>
    </row>
    <row r="6276" customFormat="false" ht="13.8" hidden="false" customHeight="false" outlineLevel="0" collapsed="false">
      <c r="A6276" s="1" t="s">
        <v>9798</v>
      </c>
      <c r="B6276" s="2" t="n">
        <v>367.71</v>
      </c>
    </row>
    <row r="6277" customFormat="false" ht="13.8" hidden="false" customHeight="false" outlineLevel="0" collapsed="false">
      <c r="A6277" s="1" t="s">
        <v>9800</v>
      </c>
      <c r="B6277" s="2" t="n">
        <v>337.04</v>
      </c>
    </row>
    <row r="6278" customFormat="false" ht="13.8" hidden="false" customHeight="false" outlineLevel="0" collapsed="false">
      <c r="A6278" s="1" t="s">
        <v>9801</v>
      </c>
      <c r="B6278" s="2" t="n">
        <v>427.44</v>
      </c>
    </row>
    <row r="6279" customFormat="false" ht="13.8" hidden="false" customHeight="false" outlineLevel="0" collapsed="false">
      <c r="A6279" s="1" t="s">
        <v>9803</v>
      </c>
      <c r="B6279" s="2" t="n">
        <v>391.68</v>
      </c>
    </row>
    <row r="6280" customFormat="false" ht="13.8" hidden="false" customHeight="false" outlineLevel="0" collapsed="false">
      <c r="A6280" s="1" t="s">
        <v>9804</v>
      </c>
      <c r="B6280" s="2" t="n">
        <v>519.93</v>
      </c>
    </row>
    <row r="6281" customFormat="false" ht="13.8" hidden="false" customHeight="false" outlineLevel="0" collapsed="false">
      <c r="A6281" s="1" t="s">
        <v>9806</v>
      </c>
      <c r="B6281" s="2" t="n">
        <v>476.42</v>
      </c>
    </row>
    <row r="6282" customFormat="false" ht="13.8" hidden="false" customHeight="false" outlineLevel="0" collapsed="false">
      <c r="A6282" s="1" t="s">
        <v>9807</v>
      </c>
      <c r="B6282" s="2" t="n">
        <v>688.6</v>
      </c>
    </row>
    <row r="6283" customFormat="false" ht="13.8" hidden="false" customHeight="false" outlineLevel="0" collapsed="false">
      <c r="A6283" s="1" t="s">
        <v>9809</v>
      </c>
      <c r="B6283" s="2" t="n">
        <v>631.33</v>
      </c>
    </row>
    <row r="6284" customFormat="false" ht="13.8" hidden="false" customHeight="false" outlineLevel="0" collapsed="false">
      <c r="A6284" s="1" t="s">
        <v>9810</v>
      </c>
      <c r="B6284" s="2" t="n">
        <v>805.99</v>
      </c>
    </row>
    <row r="6285" customFormat="false" ht="13.8" hidden="false" customHeight="false" outlineLevel="0" collapsed="false">
      <c r="A6285" s="1" t="s">
        <v>9812</v>
      </c>
      <c r="B6285" s="2" t="n">
        <v>738.91</v>
      </c>
    </row>
    <row r="6286" customFormat="false" ht="13.8" hidden="false" customHeight="false" outlineLevel="0" collapsed="false">
      <c r="A6286" s="1" t="s">
        <v>9813</v>
      </c>
      <c r="B6286" s="2" t="n">
        <v>980.05</v>
      </c>
    </row>
    <row r="6287" customFormat="false" ht="13.8" hidden="false" customHeight="false" outlineLevel="0" collapsed="false">
      <c r="A6287" s="1" t="s">
        <v>9815</v>
      </c>
      <c r="B6287" s="2" t="n">
        <v>899.17</v>
      </c>
    </row>
    <row r="6288" customFormat="false" ht="13.8" hidden="false" customHeight="false" outlineLevel="0" collapsed="false">
      <c r="A6288" s="1" t="s">
        <v>9816</v>
      </c>
      <c r="B6288" s="2" t="n">
        <v>932.21</v>
      </c>
    </row>
    <row r="6289" customFormat="false" ht="13.8" hidden="false" customHeight="false" outlineLevel="0" collapsed="false">
      <c r="A6289" s="1" t="s">
        <v>9818</v>
      </c>
      <c r="B6289" s="2" t="n">
        <v>854.44</v>
      </c>
    </row>
    <row r="6290" customFormat="false" ht="13.8" hidden="false" customHeight="false" outlineLevel="0" collapsed="false">
      <c r="A6290" s="1" t="s">
        <v>9819</v>
      </c>
      <c r="B6290" s="2" t="n">
        <v>1238.6</v>
      </c>
    </row>
    <row r="6291" customFormat="false" ht="13.8" hidden="false" customHeight="false" outlineLevel="0" collapsed="false">
      <c r="A6291" s="1" t="s">
        <v>9821</v>
      </c>
      <c r="B6291" s="2" t="n">
        <v>1136.6</v>
      </c>
    </row>
    <row r="6292" customFormat="false" ht="13.8" hidden="false" customHeight="false" outlineLevel="0" collapsed="false">
      <c r="A6292" s="1" t="s">
        <v>9822</v>
      </c>
      <c r="B6292" s="2" t="n">
        <v>1451.84</v>
      </c>
    </row>
    <row r="6293" customFormat="false" ht="13.8" hidden="false" customHeight="false" outlineLevel="0" collapsed="false">
      <c r="A6293" s="1" t="s">
        <v>9824</v>
      </c>
      <c r="B6293" s="2" t="n">
        <v>1331.94</v>
      </c>
    </row>
    <row r="6294" customFormat="false" ht="13.8" hidden="false" customHeight="false" outlineLevel="0" collapsed="false">
      <c r="A6294" s="1" t="s">
        <v>9825</v>
      </c>
      <c r="B6294" s="2" t="n">
        <v>1882.28</v>
      </c>
    </row>
    <row r="6295" customFormat="false" ht="13.8" hidden="false" customHeight="false" outlineLevel="0" collapsed="false">
      <c r="A6295" s="1" t="s">
        <v>9827</v>
      </c>
      <c r="B6295" s="2" t="n">
        <v>1728.78</v>
      </c>
    </row>
    <row r="6296" customFormat="false" ht="13.8" hidden="false" customHeight="false" outlineLevel="0" collapsed="false">
      <c r="A6296" s="1" t="s">
        <v>9828</v>
      </c>
      <c r="B6296" s="2" t="n">
        <v>2119.44</v>
      </c>
    </row>
    <row r="6297" customFormat="false" ht="13.8" hidden="false" customHeight="false" outlineLevel="0" collapsed="false">
      <c r="A6297" s="1" t="s">
        <v>9830</v>
      </c>
      <c r="B6297" s="2" t="n">
        <v>1946.8</v>
      </c>
    </row>
    <row r="6298" customFormat="false" ht="13.8" hidden="false" customHeight="false" outlineLevel="0" collapsed="false">
      <c r="A6298" s="1" t="s">
        <v>9831</v>
      </c>
      <c r="B6298" s="2" t="n">
        <v>645.38</v>
      </c>
    </row>
    <row r="6299" customFormat="false" ht="13.8" hidden="false" customHeight="false" outlineLevel="0" collapsed="false">
      <c r="A6299" s="1" t="s">
        <v>9833</v>
      </c>
      <c r="B6299" s="2" t="n">
        <v>589.41</v>
      </c>
    </row>
    <row r="6300" customFormat="false" ht="13.8" hidden="false" customHeight="false" outlineLevel="0" collapsed="false">
      <c r="A6300" s="1" t="s">
        <v>9834</v>
      </c>
      <c r="B6300" s="2" t="n">
        <v>830.18</v>
      </c>
    </row>
    <row r="6301" customFormat="false" ht="13.8" hidden="false" customHeight="false" outlineLevel="0" collapsed="false">
      <c r="A6301" s="1" t="s">
        <v>9836</v>
      </c>
      <c r="B6301" s="2" t="n">
        <v>758.26</v>
      </c>
    </row>
    <row r="6302" customFormat="false" ht="13.8" hidden="false" customHeight="false" outlineLevel="0" collapsed="false">
      <c r="A6302" s="1" t="s">
        <v>9837</v>
      </c>
      <c r="B6302" s="2" t="n">
        <v>1118.86</v>
      </c>
    </row>
    <row r="6303" customFormat="false" ht="13.8" hidden="false" customHeight="false" outlineLevel="0" collapsed="false">
      <c r="A6303" s="1" t="s">
        <v>9839</v>
      </c>
      <c r="B6303" s="2" t="n">
        <v>1023.3</v>
      </c>
    </row>
    <row r="6304" customFormat="false" ht="13.8" hidden="false" customHeight="false" outlineLevel="0" collapsed="false">
      <c r="A6304" s="1" t="s">
        <v>9840</v>
      </c>
      <c r="B6304" s="2" t="n">
        <v>1358.37</v>
      </c>
    </row>
    <row r="6305" customFormat="false" ht="13.8" hidden="false" customHeight="false" outlineLevel="0" collapsed="false">
      <c r="A6305" s="1" t="s">
        <v>9842</v>
      </c>
      <c r="B6305" s="2" t="n">
        <v>1242.26</v>
      </c>
    </row>
    <row r="6306" customFormat="false" ht="13.8" hidden="false" customHeight="false" outlineLevel="0" collapsed="false">
      <c r="A6306" s="1" t="s">
        <v>9843</v>
      </c>
      <c r="B6306" s="2" t="n">
        <v>1891.22</v>
      </c>
    </row>
    <row r="6307" customFormat="false" ht="13.8" hidden="false" customHeight="false" outlineLevel="0" collapsed="false">
      <c r="A6307" s="1" t="s">
        <v>9845</v>
      </c>
      <c r="B6307" s="2" t="n">
        <v>1731.72</v>
      </c>
    </row>
    <row r="6308" customFormat="false" ht="13.8" hidden="false" customHeight="false" outlineLevel="0" collapsed="false">
      <c r="A6308" s="1" t="s">
        <v>9846</v>
      </c>
      <c r="B6308" s="2" t="n">
        <v>2204.79</v>
      </c>
    </row>
    <row r="6309" customFormat="false" ht="13.8" hidden="false" customHeight="false" outlineLevel="0" collapsed="false">
      <c r="A6309" s="1" t="s">
        <v>9848</v>
      </c>
      <c r="B6309" s="2" t="n">
        <v>2018.53</v>
      </c>
    </row>
    <row r="6310" customFormat="false" ht="13.8" hidden="false" customHeight="false" outlineLevel="0" collapsed="false">
      <c r="A6310" s="1" t="s">
        <v>9849</v>
      </c>
      <c r="B6310" s="2" t="n">
        <v>2869.21</v>
      </c>
    </row>
    <row r="6311" customFormat="false" ht="13.8" hidden="false" customHeight="false" outlineLevel="0" collapsed="false">
      <c r="A6311" s="1" t="s">
        <v>9851</v>
      </c>
      <c r="B6311" s="2" t="n">
        <v>2630.5</v>
      </c>
    </row>
    <row r="6312" customFormat="false" ht="13.8" hidden="false" customHeight="false" outlineLevel="0" collapsed="false">
      <c r="A6312" s="1" t="s">
        <v>9852</v>
      </c>
      <c r="B6312" s="2" t="n">
        <v>3142.35</v>
      </c>
    </row>
    <row r="6313" customFormat="false" ht="13.8" hidden="false" customHeight="false" outlineLevel="0" collapsed="false">
      <c r="A6313" s="1" t="s">
        <v>9854</v>
      </c>
      <c r="B6313" s="2" t="n">
        <v>2881.27</v>
      </c>
    </row>
    <row r="6314" customFormat="false" ht="13.8" hidden="false" customHeight="false" outlineLevel="0" collapsed="false">
      <c r="A6314" s="1" t="s">
        <v>9855</v>
      </c>
      <c r="B6314" s="2" t="n">
        <v>3689.69</v>
      </c>
    </row>
    <row r="6315" customFormat="false" ht="13.8" hidden="false" customHeight="false" outlineLevel="0" collapsed="false">
      <c r="A6315" s="1" t="s">
        <v>9857</v>
      </c>
      <c r="B6315" s="2" t="n">
        <v>3383.27</v>
      </c>
    </row>
    <row r="6316" customFormat="false" ht="13.8" hidden="false" customHeight="false" outlineLevel="0" collapsed="false">
      <c r="A6316" s="1" t="s">
        <v>9858</v>
      </c>
      <c r="B6316" s="2" t="n">
        <v>4798.77</v>
      </c>
    </row>
    <row r="6317" customFormat="false" ht="13.8" hidden="false" customHeight="false" outlineLevel="0" collapsed="false">
      <c r="A6317" s="1" t="s">
        <v>9860</v>
      </c>
      <c r="B6317" s="2" t="n">
        <v>4404.96</v>
      </c>
    </row>
    <row r="6318" customFormat="false" ht="13.8" hidden="false" customHeight="false" outlineLevel="0" collapsed="false">
      <c r="A6318" s="1" t="s">
        <v>9861</v>
      </c>
      <c r="B6318" s="2" t="n">
        <v>6421.84</v>
      </c>
    </row>
    <row r="6319" customFormat="false" ht="13.8" hidden="false" customHeight="false" outlineLevel="0" collapsed="false">
      <c r="A6319" s="1" t="s">
        <v>9863</v>
      </c>
      <c r="B6319" s="2" t="n">
        <v>5902.38</v>
      </c>
    </row>
    <row r="6320" customFormat="false" ht="13.8" hidden="false" customHeight="false" outlineLevel="0" collapsed="false">
      <c r="A6320" s="1" t="s">
        <v>9864</v>
      </c>
      <c r="B6320" s="2" t="n">
        <v>7260.25</v>
      </c>
    </row>
    <row r="6321" customFormat="false" ht="13.8" hidden="false" customHeight="false" outlineLevel="0" collapsed="false">
      <c r="A6321" s="1" t="s">
        <v>9866</v>
      </c>
      <c r="B6321" s="2" t="n">
        <v>6673.82</v>
      </c>
    </row>
    <row r="6322" customFormat="false" ht="13.8" hidden="false" customHeight="false" outlineLevel="0" collapsed="false">
      <c r="A6322" s="1" t="s">
        <v>9867</v>
      </c>
      <c r="B6322" s="2" t="n">
        <v>6264.09</v>
      </c>
    </row>
    <row r="6323" customFormat="false" ht="13.8" hidden="false" customHeight="false" outlineLevel="0" collapsed="false">
      <c r="A6323" s="1" t="s">
        <v>9869</v>
      </c>
      <c r="B6323" s="2" t="n">
        <v>5742.51</v>
      </c>
    </row>
    <row r="6324" customFormat="false" ht="13.8" hidden="false" customHeight="false" outlineLevel="0" collapsed="false">
      <c r="A6324" s="1" t="s">
        <v>9870</v>
      </c>
      <c r="B6324" s="2" t="n">
        <v>15697.63</v>
      </c>
    </row>
    <row r="6325" customFormat="false" ht="13.8" hidden="false" customHeight="false" outlineLevel="0" collapsed="false">
      <c r="A6325" s="1" t="s">
        <v>9872</v>
      </c>
      <c r="B6325" s="2" t="n">
        <v>14560.44</v>
      </c>
    </row>
    <row r="6326" customFormat="false" ht="13.8" hidden="false" customHeight="false" outlineLevel="0" collapsed="false">
      <c r="A6326" s="1" t="s">
        <v>9873</v>
      </c>
      <c r="B6326" s="2" t="n">
        <v>71.56</v>
      </c>
    </row>
    <row r="6327" customFormat="false" ht="13.8" hidden="false" customHeight="false" outlineLevel="0" collapsed="false">
      <c r="A6327" s="1" t="s">
        <v>9875</v>
      </c>
      <c r="B6327" s="2" t="n">
        <v>69.64</v>
      </c>
    </row>
    <row r="6328" customFormat="false" ht="13.8" hidden="false" customHeight="false" outlineLevel="0" collapsed="false">
      <c r="A6328" s="1" t="s">
        <v>9876</v>
      </c>
      <c r="B6328" s="2" t="n">
        <v>72.52</v>
      </c>
    </row>
    <row r="6329" customFormat="false" ht="13.8" hidden="false" customHeight="false" outlineLevel="0" collapsed="false">
      <c r="A6329" s="1" t="s">
        <v>9878</v>
      </c>
      <c r="B6329" s="2" t="n">
        <v>69.46</v>
      </c>
    </row>
    <row r="6330" customFormat="false" ht="13.8" hidden="false" customHeight="false" outlineLevel="0" collapsed="false">
      <c r="A6330" s="1" t="s">
        <v>9879</v>
      </c>
      <c r="B6330" s="2" t="n">
        <v>124.03</v>
      </c>
    </row>
    <row r="6331" customFormat="false" ht="13.8" hidden="false" customHeight="false" outlineLevel="0" collapsed="false">
      <c r="A6331" s="1" t="s">
        <v>9881</v>
      </c>
      <c r="B6331" s="2" t="n">
        <v>120.19</v>
      </c>
    </row>
    <row r="6332" customFormat="false" ht="13.8" hidden="false" customHeight="false" outlineLevel="0" collapsed="false">
      <c r="A6332" s="1" t="s">
        <v>9882</v>
      </c>
      <c r="B6332" s="2" t="n">
        <v>226.18</v>
      </c>
    </row>
    <row r="6333" customFormat="false" ht="13.8" hidden="false" customHeight="false" outlineLevel="0" collapsed="false">
      <c r="A6333" s="1" t="s">
        <v>9884</v>
      </c>
      <c r="B6333" s="2" t="n">
        <v>221.96</v>
      </c>
    </row>
    <row r="6334" customFormat="false" ht="13.8" hidden="false" customHeight="false" outlineLevel="0" collapsed="false">
      <c r="A6334" s="1" t="s">
        <v>9885</v>
      </c>
      <c r="B6334" s="2" t="n">
        <v>443.19</v>
      </c>
    </row>
    <row r="6335" customFormat="false" ht="13.8" hidden="false" customHeight="false" outlineLevel="0" collapsed="false">
      <c r="A6335" s="1" t="s">
        <v>9887</v>
      </c>
      <c r="B6335" s="2" t="n">
        <v>437.44</v>
      </c>
    </row>
    <row r="6336" customFormat="false" ht="13.8" hidden="false" customHeight="false" outlineLevel="0" collapsed="false">
      <c r="A6336" s="1" t="s">
        <v>9888</v>
      </c>
      <c r="B6336" s="2" t="n">
        <v>51.15</v>
      </c>
    </row>
    <row r="6337" customFormat="false" ht="13.8" hidden="false" customHeight="false" outlineLevel="0" collapsed="false">
      <c r="A6337" s="1" t="s">
        <v>9890</v>
      </c>
      <c r="B6337" s="2" t="n">
        <v>49.62</v>
      </c>
    </row>
    <row r="6338" customFormat="false" ht="13.8" hidden="false" customHeight="false" outlineLevel="0" collapsed="false">
      <c r="A6338" s="1" t="s">
        <v>9891</v>
      </c>
      <c r="B6338" s="2" t="n">
        <v>75.82</v>
      </c>
    </row>
    <row r="6339" customFormat="false" ht="13.8" hidden="false" customHeight="false" outlineLevel="0" collapsed="false">
      <c r="A6339" s="1" t="s">
        <v>9893</v>
      </c>
      <c r="B6339" s="2" t="n">
        <v>73.9</v>
      </c>
    </row>
    <row r="6340" customFormat="false" ht="13.8" hidden="false" customHeight="false" outlineLevel="0" collapsed="false">
      <c r="A6340" s="1" t="s">
        <v>9894</v>
      </c>
      <c r="B6340" s="2" t="n">
        <v>133.71</v>
      </c>
    </row>
    <row r="6341" customFormat="false" ht="13.8" hidden="false" customHeight="false" outlineLevel="0" collapsed="false">
      <c r="A6341" s="1" t="s">
        <v>9896</v>
      </c>
      <c r="B6341" s="2" t="n">
        <v>130.84</v>
      </c>
    </row>
    <row r="6342" customFormat="false" ht="13.8" hidden="false" customHeight="false" outlineLevel="0" collapsed="false">
      <c r="A6342" s="1" t="s">
        <v>9897</v>
      </c>
      <c r="B6342" s="2" t="n">
        <v>302.85</v>
      </c>
    </row>
    <row r="6343" customFormat="false" ht="13.8" hidden="false" customHeight="false" outlineLevel="0" collapsed="false">
      <c r="A6343" s="1" t="s">
        <v>9899</v>
      </c>
      <c r="B6343" s="2" t="n">
        <v>299.02</v>
      </c>
    </row>
    <row r="6344" customFormat="false" ht="13.8" hidden="false" customHeight="false" outlineLevel="0" collapsed="false">
      <c r="A6344" s="1" t="s">
        <v>9900</v>
      </c>
      <c r="B6344" s="2" t="n">
        <v>70.81</v>
      </c>
    </row>
    <row r="6345" customFormat="false" ht="13.8" hidden="false" customHeight="false" outlineLevel="0" collapsed="false">
      <c r="A6345" s="1" t="s">
        <v>9902</v>
      </c>
      <c r="B6345" s="2" t="n">
        <v>67.36</v>
      </c>
    </row>
    <row r="6346" customFormat="false" ht="13.8" hidden="false" customHeight="false" outlineLevel="0" collapsed="false">
      <c r="A6346" s="1" t="s">
        <v>9903</v>
      </c>
      <c r="B6346" s="2" t="n">
        <v>90.25</v>
      </c>
    </row>
    <row r="6347" customFormat="false" ht="13.8" hidden="false" customHeight="false" outlineLevel="0" collapsed="false">
      <c r="A6347" s="1" t="s">
        <v>9905</v>
      </c>
      <c r="B6347" s="2" t="n">
        <v>85.84</v>
      </c>
    </row>
    <row r="6348" customFormat="false" ht="13.8" hidden="false" customHeight="false" outlineLevel="0" collapsed="false">
      <c r="A6348" s="1" t="s">
        <v>9906</v>
      </c>
      <c r="B6348" s="2" t="n">
        <v>96.61</v>
      </c>
    </row>
    <row r="6349" customFormat="false" ht="13.8" hidden="false" customHeight="false" outlineLevel="0" collapsed="false">
      <c r="A6349" s="1" t="s">
        <v>9908</v>
      </c>
      <c r="B6349" s="2" t="n">
        <v>91.83</v>
      </c>
    </row>
    <row r="6350" customFormat="false" ht="13.8" hidden="false" customHeight="false" outlineLevel="0" collapsed="false">
      <c r="A6350" s="1" t="s">
        <v>9909</v>
      </c>
      <c r="B6350" s="2" t="n">
        <v>103.08</v>
      </c>
    </row>
    <row r="6351" customFormat="false" ht="13.8" hidden="false" customHeight="false" outlineLevel="0" collapsed="false">
      <c r="A6351" s="1" t="s">
        <v>9911</v>
      </c>
      <c r="B6351" s="2" t="n">
        <v>97.73</v>
      </c>
    </row>
    <row r="6352" customFormat="false" ht="13.8" hidden="false" customHeight="false" outlineLevel="0" collapsed="false">
      <c r="A6352" s="1" t="s">
        <v>9912</v>
      </c>
      <c r="B6352" s="2" t="n">
        <v>111.65</v>
      </c>
    </row>
    <row r="6353" customFormat="false" ht="13.8" hidden="false" customHeight="false" outlineLevel="0" collapsed="false">
      <c r="A6353" s="1" t="s">
        <v>9914</v>
      </c>
      <c r="B6353" s="2" t="n">
        <v>105.91</v>
      </c>
    </row>
    <row r="6354" customFormat="false" ht="13.8" hidden="false" customHeight="false" outlineLevel="0" collapsed="false">
      <c r="A6354" s="1" t="s">
        <v>9915</v>
      </c>
      <c r="B6354" s="2" t="n">
        <v>112.62</v>
      </c>
    </row>
    <row r="6355" customFormat="false" ht="13.8" hidden="false" customHeight="false" outlineLevel="0" collapsed="false">
      <c r="A6355" s="1" t="s">
        <v>9917</v>
      </c>
      <c r="B6355" s="2" t="n">
        <v>106.31</v>
      </c>
    </row>
    <row r="6356" customFormat="false" ht="13.8" hidden="false" customHeight="false" outlineLevel="0" collapsed="false">
      <c r="A6356" s="1" t="s">
        <v>9918</v>
      </c>
      <c r="B6356" s="2" t="n">
        <v>119.05</v>
      </c>
    </row>
    <row r="6357" customFormat="false" ht="13.8" hidden="false" customHeight="false" outlineLevel="0" collapsed="false">
      <c r="A6357" s="1" t="s">
        <v>9920</v>
      </c>
      <c r="B6357" s="2" t="n">
        <v>112.35</v>
      </c>
    </row>
    <row r="6358" customFormat="false" ht="13.8" hidden="false" customHeight="false" outlineLevel="0" collapsed="false">
      <c r="A6358" s="1" t="s">
        <v>9921</v>
      </c>
      <c r="B6358" s="2" t="n">
        <v>35466.84</v>
      </c>
    </row>
    <row r="6359" customFormat="false" ht="13.8" hidden="false" customHeight="false" outlineLevel="0" collapsed="false">
      <c r="A6359" s="1" t="s">
        <v>9923</v>
      </c>
      <c r="B6359" s="2" t="n">
        <v>32780.52</v>
      </c>
    </row>
    <row r="6360" customFormat="false" ht="13.8" hidden="false" customHeight="false" outlineLevel="0" collapsed="false">
      <c r="A6360" s="1" t="s">
        <v>9924</v>
      </c>
      <c r="B6360" s="2" t="n">
        <v>58520.29</v>
      </c>
    </row>
    <row r="6361" customFormat="false" ht="13.8" hidden="false" customHeight="false" outlineLevel="0" collapsed="false">
      <c r="A6361" s="1" t="s">
        <v>9926</v>
      </c>
      <c r="B6361" s="2" t="n">
        <v>54087.85</v>
      </c>
    </row>
    <row r="6362" customFormat="false" ht="13.8" hidden="false" customHeight="false" outlineLevel="0" collapsed="false">
      <c r="A6362" s="1" t="s">
        <v>9927</v>
      </c>
      <c r="B6362" s="2" t="n">
        <v>660.35</v>
      </c>
    </row>
    <row r="6363" customFormat="false" ht="13.8" hidden="false" customHeight="false" outlineLevel="0" collapsed="false">
      <c r="A6363" s="1" t="s">
        <v>9929</v>
      </c>
      <c r="B6363" s="2" t="n">
        <v>660.35</v>
      </c>
    </row>
    <row r="6364" customFormat="false" ht="13.8" hidden="false" customHeight="false" outlineLevel="0" collapsed="false">
      <c r="A6364" s="1" t="s">
        <v>9930</v>
      </c>
      <c r="B6364" s="2" t="n">
        <v>875.56</v>
      </c>
    </row>
    <row r="6365" customFormat="false" ht="13.8" hidden="false" customHeight="false" outlineLevel="0" collapsed="false">
      <c r="A6365" s="1" t="s">
        <v>9932</v>
      </c>
      <c r="B6365" s="2" t="n">
        <v>875.56</v>
      </c>
    </row>
    <row r="6366" customFormat="false" ht="13.8" hidden="false" customHeight="false" outlineLevel="0" collapsed="false">
      <c r="A6366" s="1" t="s">
        <v>9933</v>
      </c>
      <c r="B6366" s="2" t="n">
        <v>1207.5</v>
      </c>
    </row>
    <row r="6367" customFormat="false" ht="13.8" hidden="false" customHeight="false" outlineLevel="0" collapsed="false">
      <c r="A6367" s="1" t="s">
        <v>9935</v>
      </c>
      <c r="B6367" s="2" t="n">
        <v>1207.5</v>
      </c>
    </row>
    <row r="6368" customFormat="false" ht="13.8" hidden="false" customHeight="false" outlineLevel="0" collapsed="false">
      <c r="A6368" s="1" t="s">
        <v>9936</v>
      </c>
      <c r="B6368" s="2" t="n">
        <v>1481.55</v>
      </c>
    </row>
    <row r="6369" customFormat="false" ht="13.8" hidden="false" customHeight="false" outlineLevel="0" collapsed="false">
      <c r="A6369" s="1" t="s">
        <v>9938</v>
      </c>
      <c r="B6369" s="2" t="n">
        <v>1481.55</v>
      </c>
    </row>
    <row r="6370" customFormat="false" ht="13.8" hidden="false" customHeight="false" outlineLevel="0" collapsed="false">
      <c r="A6370" s="1" t="s">
        <v>9939</v>
      </c>
      <c r="B6370" s="2" t="n">
        <v>1779</v>
      </c>
    </row>
    <row r="6371" customFormat="false" ht="13.8" hidden="false" customHeight="false" outlineLevel="0" collapsed="false">
      <c r="A6371" s="1" t="s">
        <v>9941</v>
      </c>
      <c r="B6371" s="2" t="n">
        <v>1779</v>
      </c>
    </row>
    <row r="6372" customFormat="false" ht="13.8" hidden="false" customHeight="false" outlineLevel="0" collapsed="false">
      <c r="A6372" s="1" t="s">
        <v>9942</v>
      </c>
      <c r="B6372" s="2" t="n">
        <v>2328</v>
      </c>
    </row>
    <row r="6373" customFormat="false" ht="13.8" hidden="false" customHeight="false" outlineLevel="0" collapsed="false">
      <c r="A6373" s="1" t="s">
        <v>9944</v>
      </c>
      <c r="B6373" s="2" t="n">
        <v>2328</v>
      </c>
    </row>
    <row r="6374" customFormat="false" ht="13.8" hidden="false" customHeight="false" outlineLevel="0" collapsed="false">
      <c r="A6374" s="1" t="s">
        <v>9945</v>
      </c>
      <c r="B6374" s="2" t="n">
        <v>2623</v>
      </c>
    </row>
    <row r="6375" customFormat="false" ht="13.8" hidden="false" customHeight="false" outlineLevel="0" collapsed="false">
      <c r="A6375" s="1" t="s">
        <v>9947</v>
      </c>
      <c r="B6375" s="2" t="n">
        <v>2623</v>
      </c>
    </row>
    <row r="6376" customFormat="false" ht="13.8" hidden="false" customHeight="false" outlineLevel="0" collapsed="false">
      <c r="A6376" s="1" t="s">
        <v>9948</v>
      </c>
      <c r="B6376" s="2" t="n">
        <v>3675</v>
      </c>
    </row>
    <row r="6377" customFormat="false" ht="13.8" hidden="false" customHeight="false" outlineLevel="0" collapsed="false">
      <c r="A6377" s="1" t="s">
        <v>9950</v>
      </c>
      <c r="B6377" s="2" t="n">
        <v>3675</v>
      </c>
    </row>
    <row r="6378" customFormat="false" ht="13.8" hidden="false" customHeight="false" outlineLevel="0" collapsed="false">
      <c r="A6378" s="1" t="s">
        <v>9951</v>
      </c>
      <c r="B6378" s="2" t="n">
        <v>5415</v>
      </c>
    </row>
    <row r="6379" customFormat="false" ht="13.8" hidden="false" customHeight="false" outlineLevel="0" collapsed="false">
      <c r="A6379" s="1" t="s">
        <v>9953</v>
      </c>
      <c r="B6379" s="2" t="n">
        <v>5415</v>
      </c>
    </row>
    <row r="6380" customFormat="false" ht="13.8" hidden="false" customHeight="false" outlineLevel="0" collapsed="false">
      <c r="A6380" s="1" t="s">
        <v>9954</v>
      </c>
      <c r="B6380" s="2" t="n">
        <v>11225</v>
      </c>
    </row>
    <row r="6381" customFormat="false" ht="13.8" hidden="false" customHeight="false" outlineLevel="0" collapsed="false">
      <c r="A6381" s="1" t="s">
        <v>9956</v>
      </c>
      <c r="B6381" s="2" t="n">
        <v>11225</v>
      </c>
    </row>
    <row r="6382" customFormat="false" ht="13.8" hidden="false" customHeight="false" outlineLevel="0" collapsed="false">
      <c r="A6382" s="1" t="s">
        <v>9957</v>
      </c>
      <c r="B6382" s="2" t="n">
        <v>15.3</v>
      </c>
    </row>
    <row r="6383" customFormat="false" ht="13.8" hidden="false" customHeight="false" outlineLevel="0" collapsed="false">
      <c r="A6383" s="1" t="s">
        <v>9959</v>
      </c>
      <c r="B6383" s="2" t="n">
        <v>14.11</v>
      </c>
    </row>
    <row r="6384" customFormat="false" ht="13.8" hidden="false" customHeight="false" outlineLevel="0" collapsed="false">
      <c r="A6384" s="1" t="s">
        <v>9960</v>
      </c>
      <c r="B6384" s="2" t="n">
        <v>24.24</v>
      </c>
    </row>
    <row r="6385" customFormat="false" ht="13.8" hidden="false" customHeight="false" outlineLevel="0" collapsed="false">
      <c r="A6385" s="1" t="s">
        <v>9962</v>
      </c>
      <c r="B6385" s="2" t="n">
        <v>22.7</v>
      </c>
    </row>
    <row r="6386" customFormat="false" ht="13.8" hidden="false" customHeight="false" outlineLevel="0" collapsed="false">
      <c r="A6386" s="1" t="s">
        <v>9963</v>
      </c>
      <c r="B6386" s="2" t="n">
        <v>16.52</v>
      </c>
    </row>
    <row r="6387" customFormat="false" ht="13.8" hidden="false" customHeight="false" outlineLevel="0" collapsed="false">
      <c r="A6387" s="1" t="s">
        <v>9965</v>
      </c>
      <c r="B6387" s="2" t="n">
        <v>15.32</v>
      </c>
    </row>
    <row r="6388" customFormat="false" ht="13.8" hidden="false" customHeight="false" outlineLevel="0" collapsed="false">
      <c r="A6388" s="1" t="s">
        <v>9966</v>
      </c>
      <c r="B6388" s="2" t="n">
        <v>26.66</v>
      </c>
    </row>
    <row r="6389" customFormat="false" ht="13.8" hidden="false" customHeight="false" outlineLevel="0" collapsed="false">
      <c r="A6389" s="1" t="s">
        <v>9968</v>
      </c>
      <c r="B6389" s="2" t="n">
        <v>25.12</v>
      </c>
    </row>
    <row r="6390" customFormat="false" ht="13.8" hidden="false" customHeight="false" outlineLevel="0" collapsed="false">
      <c r="A6390" s="1" t="s">
        <v>9969</v>
      </c>
      <c r="B6390" s="2" t="n">
        <v>18.03</v>
      </c>
    </row>
    <row r="6391" customFormat="false" ht="13.8" hidden="false" customHeight="false" outlineLevel="0" collapsed="false">
      <c r="A6391" s="1" t="s">
        <v>9971</v>
      </c>
      <c r="B6391" s="2" t="n">
        <v>16.84</v>
      </c>
    </row>
    <row r="6392" customFormat="false" ht="13.8" hidden="false" customHeight="false" outlineLevel="0" collapsed="false">
      <c r="A6392" s="1" t="s">
        <v>9972</v>
      </c>
      <c r="B6392" s="2" t="n">
        <v>29.7</v>
      </c>
    </row>
    <row r="6393" customFormat="false" ht="13.8" hidden="false" customHeight="false" outlineLevel="0" collapsed="false">
      <c r="A6393" s="1" t="s">
        <v>9974</v>
      </c>
      <c r="B6393" s="2" t="n">
        <v>28.16</v>
      </c>
    </row>
    <row r="6394" customFormat="false" ht="13.8" hidden="false" customHeight="false" outlineLevel="0" collapsed="false">
      <c r="A6394" s="1" t="s">
        <v>9975</v>
      </c>
      <c r="B6394" s="2" t="n">
        <v>21.45</v>
      </c>
    </row>
    <row r="6395" customFormat="false" ht="13.8" hidden="false" customHeight="false" outlineLevel="0" collapsed="false">
      <c r="A6395" s="1" t="s">
        <v>9977</v>
      </c>
      <c r="B6395" s="2" t="n">
        <v>20.25</v>
      </c>
    </row>
    <row r="6396" customFormat="false" ht="13.8" hidden="false" customHeight="false" outlineLevel="0" collapsed="false">
      <c r="A6396" s="1" t="s">
        <v>9978</v>
      </c>
      <c r="B6396" s="2" t="n">
        <v>36.53</v>
      </c>
    </row>
    <row r="6397" customFormat="false" ht="13.8" hidden="false" customHeight="false" outlineLevel="0" collapsed="false">
      <c r="A6397" s="1" t="s">
        <v>9980</v>
      </c>
      <c r="B6397" s="2" t="n">
        <v>34.99</v>
      </c>
    </row>
    <row r="6398" customFormat="false" ht="13.8" hidden="false" customHeight="false" outlineLevel="0" collapsed="false">
      <c r="A6398" s="1" t="s">
        <v>9981</v>
      </c>
      <c r="B6398" s="2" t="n">
        <v>26.01</v>
      </c>
    </row>
    <row r="6399" customFormat="false" ht="13.8" hidden="false" customHeight="false" outlineLevel="0" collapsed="false">
      <c r="A6399" s="1" t="s">
        <v>9983</v>
      </c>
      <c r="B6399" s="2" t="n">
        <v>24.81</v>
      </c>
    </row>
    <row r="6400" customFormat="false" ht="13.8" hidden="false" customHeight="false" outlineLevel="0" collapsed="false">
      <c r="A6400" s="1" t="s">
        <v>9984</v>
      </c>
      <c r="B6400" s="2" t="n">
        <v>45.65</v>
      </c>
    </row>
    <row r="6401" customFormat="false" ht="13.8" hidden="false" customHeight="false" outlineLevel="0" collapsed="false">
      <c r="A6401" s="1" t="s">
        <v>9986</v>
      </c>
      <c r="B6401" s="2" t="n">
        <v>44.11</v>
      </c>
    </row>
    <row r="6402" customFormat="false" ht="13.8" hidden="false" customHeight="false" outlineLevel="0" collapsed="false">
      <c r="A6402" s="1" t="s">
        <v>9987</v>
      </c>
      <c r="B6402" s="2" t="n">
        <v>31.78</v>
      </c>
    </row>
    <row r="6403" customFormat="false" ht="13.8" hidden="false" customHeight="false" outlineLevel="0" collapsed="false">
      <c r="A6403" s="1" t="s">
        <v>9989</v>
      </c>
      <c r="B6403" s="2" t="n">
        <v>30.58</v>
      </c>
    </row>
    <row r="6404" customFormat="false" ht="13.8" hidden="false" customHeight="false" outlineLevel="0" collapsed="false">
      <c r="A6404" s="1" t="s">
        <v>9990</v>
      </c>
      <c r="B6404" s="2" t="n">
        <v>57.19</v>
      </c>
    </row>
    <row r="6405" customFormat="false" ht="13.8" hidden="false" customHeight="false" outlineLevel="0" collapsed="false">
      <c r="A6405" s="1" t="s">
        <v>9992</v>
      </c>
      <c r="B6405" s="2" t="n">
        <v>55.65</v>
      </c>
    </row>
    <row r="6406" customFormat="false" ht="13.8" hidden="false" customHeight="false" outlineLevel="0" collapsed="false">
      <c r="A6406" s="1" t="s">
        <v>9993</v>
      </c>
      <c r="B6406" s="2" t="n">
        <v>36.2</v>
      </c>
    </row>
    <row r="6407" customFormat="false" ht="13.8" hidden="false" customHeight="false" outlineLevel="0" collapsed="false">
      <c r="A6407" s="1" t="s">
        <v>9995</v>
      </c>
      <c r="B6407" s="2" t="n">
        <v>35</v>
      </c>
    </row>
    <row r="6408" customFormat="false" ht="13.8" hidden="false" customHeight="false" outlineLevel="0" collapsed="false">
      <c r="A6408" s="1" t="s">
        <v>9996</v>
      </c>
      <c r="B6408" s="2" t="n">
        <v>66.03</v>
      </c>
    </row>
    <row r="6409" customFormat="false" ht="13.8" hidden="false" customHeight="false" outlineLevel="0" collapsed="false">
      <c r="A6409" s="1" t="s">
        <v>9998</v>
      </c>
      <c r="B6409" s="2" t="n">
        <v>64.48</v>
      </c>
    </row>
    <row r="6410" customFormat="false" ht="13.8" hidden="false" customHeight="false" outlineLevel="0" collapsed="false">
      <c r="A6410" s="1" t="s">
        <v>9999</v>
      </c>
      <c r="B6410" s="2" t="n">
        <v>21.58</v>
      </c>
    </row>
    <row r="6411" customFormat="false" ht="13.8" hidden="false" customHeight="false" outlineLevel="0" collapsed="false">
      <c r="A6411" s="1" t="s">
        <v>10001</v>
      </c>
      <c r="B6411" s="2" t="n">
        <v>20.39</v>
      </c>
    </row>
    <row r="6412" customFormat="false" ht="13.8" hidden="false" customHeight="false" outlineLevel="0" collapsed="false">
      <c r="A6412" s="1" t="s">
        <v>10002</v>
      </c>
      <c r="B6412" s="2" t="n">
        <v>36.8</v>
      </c>
    </row>
    <row r="6413" customFormat="false" ht="13.8" hidden="false" customHeight="false" outlineLevel="0" collapsed="false">
      <c r="A6413" s="1" t="s">
        <v>10004</v>
      </c>
      <c r="B6413" s="2" t="n">
        <v>35.26</v>
      </c>
    </row>
    <row r="6414" customFormat="false" ht="13.8" hidden="false" customHeight="false" outlineLevel="0" collapsed="false">
      <c r="A6414" s="1" t="s">
        <v>10005</v>
      </c>
      <c r="B6414" s="2" t="n">
        <v>23.87</v>
      </c>
    </row>
    <row r="6415" customFormat="false" ht="13.8" hidden="false" customHeight="false" outlineLevel="0" collapsed="false">
      <c r="A6415" s="1" t="s">
        <v>10007</v>
      </c>
      <c r="B6415" s="2" t="n">
        <v>22.67</v>
      </c>
    </row>
    <row r="6416" customFormat="false" ht="13.8" hidden="false" customHeight="false" outlineLevel="0" collapsed="false">
      <c r="A6416" s="1" t="s">
        <v>10008</v>
      </c>
      <c r="B6416" s="2" t="n">
        <v>41.36</v>
      </c>
    </row>
    <row r="6417" customFormat="false" ht="13.8" hidden="false" customHeight="false" outlineLevel="0" collapsed="false">
      <c r="A6417" s="1" t="s">
        <v>10010</v>
      </c>
      <c r="B6417" s="2" t="n">
        <v>39.82</v>
      </c>
    </row>
    <row r="6418" customFormat="false" ht="13.8" hidden="false" customHeight="false" outlineLevel="0" collapsed="false">
      <c r="A6418" s="1" t="s">
        <v>10011</v>
      </c>
      <c r="B6418" s="2" t="n">
        <v>30.33</v>
      </c>
    </row>
    <row r="6419" customFormat="false" ht="13.8" hidden="false" customHeight="false" outlineLevel="0" collapsed="false">
      <c r="A6419" s="1" t="s">
        <v>10013</v>
      </c>
      <c r="B6419" s="2" t="n">
        <v>29.14</v>
      </c>
    </row>
    <row r="6420" customFormat="false" ht="13.8" hidden="false" customHeight="false" outlineLevel="0" collapsed="false">
      <c r="A6420" s="1" t="s">
        <v>10014</v>
      </c>
      <c r="B6420" s="2" t="n">
        <v>54.3</v>
      </c>
    </row>
    <row r="6421" customFormat="false" ht="13.8" hidden="false" customHeight="false" outlineLevel="0" collapsed="false">
      <c r="A6421" s="1" t="s">
        <v>10016</v>
      </c>
      <c r="B6421" s="2" t="n">
        <v>52.76</v>
      </c>
    </row>
    <row r="6422" customFormat="false" ht="13.8" hidden="false" customHeight="false" outlineLevel="0" collapsed="false">
      <c r="A6422" s="1" t="s">
        <v>10017</v>
      </c>
      <c r="B6422" s="2" t="n">
        <v>36.51</v>
      </c>
    </row>
    <row r="6423" customFormat="false" ht="13.8" hidden="false" customHeight="false" outlineLevel="0" collapsed="false">
      <c r="A6423" s="1" t="s">
        <v>10019</v>
      </c>
      <c r="B6423" s="2" t="n">
        <v>35.31</v>
      </c>
    </row>
    <row r="6424" customFormat="false" ht="13.8" hidden="false" customHeight="false" outlineLevel="0" collapsed="false">
      <c r="A6424" s="1" t="s">
        <v>10020</v>
      </c>
      <c r="B6424" s="2" t="n">
        <v>66.65</v>
      </c>
    </row>
    <row r="6425" customFormat="false" ht="13.8" hidden="false" customHeight="false" outlineLevel="0" collapsed="false">
      <c r="A6425" s="1" t="s">
        <v>10022</v>
      </c>
      <c r="B6425" s="2" t="n">
        <v>65.11</v>
      </c>
    </row>
    <row r="6426" customFormat="false" ht="13.8" hidden="false" customHeight="false" outlineLevel="0" collapsed="false">
      <c r="A6426" s="1" t="s">
        <v>10023</v>
      </c>
      <c r="B6426" s="2" t="n">
        <v>46.17</v>
      </c>
    </row>
    <row r="6427" customFormat="false" ht="13.8" hidden="false" customHeight="false" outlineLevel="0" collapsed="false">
      <c r="A6427" s="1" t="s">
        <v>10025</v>
      </c>
      <c r="B6427" s="2" t="n">
        <v>44.97</v>
      </c>
    </row>
    <row r="6428" customFormat="false" ht="13.8" hidden="false" customHeight="false" outlineLevel="0" collapsed="false">
      <c r="A6428" s="1" t="s">
        <v>10026</v>
      </c>
      <c r="B6428" s="2" t="n">
        <v>85.97</v>
      </c>
    </row>
    <row r="6429" customFormat="false" ht="13.8" hidden="false" customHeight="false" outlineLevel="0" collapsed="false">
      <c r="A6429" s="1" t="s">
        <v>10028</v>
      </c>
      <c r="B6429" s="2" t="n">
        <v>84.43</v>
      </c>
    </row>
    <row r="6430" customFormat="false" ht="13.8" hidden="false" customHeight="false" outlineLevel="0" collapsed="false">
      <c r="A6430" s="1" t="s">
        <v>10029</v>
      </c>
      <c r="B6430" s="2" t="n">
        <v>67.45</v>
      </c>
    </row>
    <row r="6431" customFormat="false" ht="13.8" hidden="false" customHeight="false" outlineLevel="0" collapsed="false">
      <c r="A6431" s="1" t="s">
        <v>10031</v>
      </c>
      <c r="B6431" s="2" t="n">
        <v>66.26</v>
      </c>
    </row>
    <row r="6432" customFormat="false" ht="13.8" hidden="false" customHeight="false" outlineLevel="0" collapsed="false">
      <c r="A6432" s="1" t="s">
        <v>10032</v>
      </c>
      <c r="B6432" s="2" t="n">
        <v>128.54</v>
      </c>
    </row>
    <row r="6433" customFormat="false" ht="13.8" hidden="false" customHeight="false" outlineLevel="0" collapsed="false">
      <c r="A6433" s="1" t="s">
        <v>10034</v>
      </c>
      <c r="B6433" s="2" t="n">
        <v>127</v>
      </c>
    </row>
    <row r="6434" customFormat="false" ht="13.8" hidden="false" customHeight="false" outlineLevel="0" collapsed="false">
      <c r="A6434" s="1" t="s">
        <v>10035</v>
      </c>
      <c r="B6434" s="2" t="n">
        <v>94.33</v>
      </c>
    </row>
    <row r="6435" customFormat="false" ht="13.8" hidden="false" customHeight="false" outlineLevel="0" collapsed="false">
      <c r="A6435" s="1" t="s">
        <v>10037</v>
      </c>
      <c r="B6435" s="2" t="n">
        <v>93.13</v>
      </c>
    </row>
    <row r="6436" customFormat="false" ht="13.8" hidden="false" customHeight="false" outlineLevel="0" collapsed="false">
      <c r="A6436" s="1" t="s">
        <v>10038</v>
      </c>
      <c r="B6436" s="2" t="n">
        <v>182.29</v>
      </c>
    </row>
    <row r="6437" customFormat="false" ht="13.8" hidden="false" customHeight="false" outlineLevel="0" collapsed="false">
      <c r="A6437" s="1" t="s">
        <v>10040</v>
      </c>
      <c r="B6437" s="2" t="n">
        <v>180.74</v>
      </c>
    </row>
    <row r="6438" customFormat="false" ht="13.8" hidden="false" customHeight="false" outlineLevel="0" collapsed="false">
      <c r="A6438" s="1" t="s">
        <v>10041</v>
      </c>
      <c r="B6438" s="2" t="n">
        <v>143.65</v>
      </c>
    </row>
    <row r="6439" customFormat="false" ht="13.8" hidden="false" customHeight="false" outlineLevel="0" collapsed="false">
      <c r="A6439" s="1" t="s">
        <v>10043</v>
      </c>
      <c r="B6439" s="2" t="n">
        <v>142.45</v>
      </c>
    </row>
    <row r="6440" customFormat="false" ht="13.8" hidden="false" customHeight="false" outlineLevel="0" collapsed="false">
      <c r="A6440" s="1" t="s">
        <v>10044</v>
      </c>
      <c r="B6440" s="2" t="n">
        <v>280.93</v>
      </c>
    </row>
    <row r="6441" customFormat="false" ht="13.8" hidden="false" customHeight="false" outlineLevel="0" collapsed="false">
      <c r="A6441" s="1" t="s">
        <v>10046</v>
      </c>
      <c r="B6441" s="2" t="n">
        <v>279.39</v>
      </c>
    </row>
    <row r="6442" customFormat="false" ht="13.8" hidden="false" customHeight="false" outlineLevel="0" collapsed="false">
      <c r="A6442" s="1" t="s">
        <v>10047</v>
      </c>
      <c r="B6442" s="2" t="n">
        <v>708.38</v>
      </c>
    </row>
    <row r="6443" customFormat="false" ht="13.8" hidden="false" customHeight="false" outlineLevel="0" collapsed="false">
      <c r="A6443" s="1" t="s">
        <v>10049</v>
      </c>
      <c r="B6443" s="2" t="n">
        <v>676.42</v>
      </c>
    </row>
    <row r="6444" customFormat="false" ht="13.8" hidden="false" customHeight="false" outlineLevel="0" collapsed="false">
      <c r="A6444" s="1" t="s">
        <v>10050</v>
      </c>
      <c r="B6444" s="2" t="n">
        <v>878.53</v>
      </c>
    </row>
    <row r="6445" customFormat="false" ht="13.8" hidden="false" customHeight="false" outlineLevel="0" collapsed="false">
      <c r="A6445" s="1" t="s">
        <v>10052</v>
      </c>
      <c r="B6445" s="2" t="n">
        <v>845.45</v>
      </c>
    </row>
    <row r="6446" customFormat="false" ht="13.8" hidden="false" customHeight="false" outlineLevel="0" collapsed="false">
      <c r="A6446" s="1" t="s">
        <v>10053</v>
      </c>
      <c r="B6446" s="2" t="n">
        <v>921.77</v>
      </c>
    </row>
    <row r="6447" customFormat="false" ht="13.8" hidden="false" customHeight="false" outlineLevel="0" collapsed="false">
      <c r="A6447" s="1" t="s">
        <v>10055</v>
      </c>
      <c r="B6447" s="2" t="n">
        <v>889.62</v>
      </c>
    </row>
    <row r="6448" customFormat="false" ht="13.8" hidden="false" customHeight="false" outlineLevel="0" collapsed="false">
      <c r="A6448" s="1" t="s">
        <v>10056</v>
      </c>
      <c r="B6448" s="2" t="n">
        <v>1078.03</v>
      </c>
    </row>
    <row r="6449" customFormat="false" ht="13.8" hidden="false" customHeight="false" outlineLevel="0" collapsed="false">
      <c r="A6449" s="1" t="s">
        <v>10058</v>
      </c>
      <c r="B6449" s="2" t="n">
        <v>1044.95</v>
      </c>
    </row>
    <row r="6450" customFormat="false" ht="13.8" hidden="false" customHeight="false" outlineLevel="0" collapsed="false">
      <c r="A6450" s="1" t="s">
        <v>10059</v>
      </c>
      <c r="B6450" s="2" t="n">
        <v>805.66</v>
      </c>
    </row>
    <row r="6451" customFormat="false" ht="13.8" hidden="false" customHeight="false" outlineLevel="0" collapsed="false">
      <c r="A6451" s="1" t="s">
        <v>10061</v>
      </c>
      <c r="B6451" s="2" t="n">
        <v>773.71</v>
      </c>
    </row>
    <row r="6452" customFormat="false" ht="13.8" hidden="false" customHeight="false" outlineLevel="0" collapsed="false">
      <c r="A6452" s="1" t="s">
        <v>10062</v>
      </c>
      <c r="B6452" s="2" t="n">
        <v>1047.73</v>
      </c>
    </row>
    <row r="6453" customFormat="false" ht="13.8" hidden="false" customHeight="false" outlineLevel="0" collapsed="false">
      <c r="A6453" s="1" t="s">
        <v>10064</v>
      </c>
      <c r="B6453" s="2" t="n">
        <v>1014.65</v>
      </c>
    </row>
    <row r="6454" customFormat="false" ht="13.8" hidden="false" customHeight="false" outlineLevel="0" collapsed="false">
      <c r="A6454" s="1" t="s">
        <v>10065</v>
      </c>
      <c r="B6454" s="2" t="n">
        <v>843.05</v>
      </c>
    </row>
    <row r="6455" customFormat="false" ht="13.8" hidden="false" customHeight="false" outlineLevel="0" collapsed="false">
      <c r="A6455" s="1" t="s">
        <v>10067</v>
      </c>
      <c r="B6455" s="2" t="n">
        <v>815.51</v>
      </c>
    </row>
    <row r="6456" customFormat="false" ht="13.8" hidden="false" customHeight="false" outlineLevel="0" collapsed="false">
      <c r="A6456" s="1" t="s">
        <v>10068</v>
      </c>
      <c r="B6456" s="2" t="n">
        <v>341.88</v>
      </c>
    </row>
    <row r="6457" customFormat="false" ht="13.8" hidden="false" customHeight="false" outlineLevel="0" collapsed="false">
      <c r="A6457" s="1" t="s">
        <v>10070</v>
      </c>
      <c r="B6457" s="2" t="n">
        <v>331.06</v>
      </c>
    </row>
    <row r="6458" customFormat="false" ht="13.8" hidden="false" customHeight="false" outlineLevel="0" collapsed="false">
      <c r="A6458" s="1" t="s">
        <v>10071</v>
      </c>
      <c r="B6458" s="2" t="n">
        <v>309.07</v>
      </c>
    </row>
    <row r="6459" customFormat="false" ht="13.8" hidden="false" customHeight="false" outlineLevel="0" collapsed="false">
      <c r="A6459" s="1" t="s">
        <v>10073</v>
      </c>
      <c r="B6459" s="2" t="n">
        <v>300.74</v>
      </c>
    </row>
    <row r="6460" customFormat="false" ht="13.8" hidden="false" customHeight="false" outlineLevel="0" collapsed="false">
      <c r="A6460" s="1" t="s">
        <v>10074</v>
      </c>
      <c r="B6460" s="2" t="n">
        <v>1005.16</v>
      </c>
    </row>
    <row r="6461" customFormat="false" ht="13.8" hidden="false" customHeight="false" outlineLevel="0" collapsed="false">
      <c r="A6461" s="1" t="s">
        <v>10076</v>
      </c>
      <c r="B6461" s="2" t="n">
        <v>973.21</v>
      </c>
    </row>
    <row r="6462" customFormat="false" ht="13.8" hidden="false" customHeight="false" outlineLevel="0" collapsed="false">
      <c r="A6462" s="1" t="s">
        <v>10077</v>
      </c>
      <c r="B6462" s="2" t="n">
        <v>1247.23</v>
      </c>
    </row>
    <row r="6463" customFormat="false" ht="13.8" hidden="false" customHeight="false" outlineLevel="0" collapsed="false">
      <c r="A6463" s="1" t="s">
        <v>10079</v>
      </c>
      <c r="B6463" s="2" t="n">
        <v>1214.15</v>
      </c>
    </row>
    <row r="6464" customFormat="false" ht="13.8" hidden="false" customHeight="false" outlineLevel="0" collapsed="false">
      <c r="A6464" s="1" t="s">
        <v>10080</v>
      </c>
      <c r="B6464" s="2" t="n">
        <v>1042.55</v>
      </c>
    </row>
    <row r="6465" customFormat="false" ht="13.8" hidden="false" customHeight="false" outlineLevel="0" collapsed="false">
      <c r="A6465" s="1" t="s">
        <v>10082</v>
      </c>
      <c r="B6465" s="2" t="n">
        <v>1015.01</v>
      </c>
    </row>
    <row r="6466" customFormat="false" ht="13.8" hidden="false" customHeight="false" outlineLevel="0" collapsed="false">
      <c r="A6466" s="1" t="s">
        <v>10083</v>
      </c>
      <c r="B6466" s="2" t="n">
        <v>401.73</v>
      </c>
    </row>
    <row r="6467" customFormat="false" ht="13.8" hidden="false" customHeight="false" outlineLevel="0" collapsed="false">
      <c r="A6467" s="1" t="s">
        <v>10085</v>
      </c>
      <c r="B6467" s="2" t="n">
        <v>390.91</v>
      </c>
    </row>
    <row r="6468" customFormat="false" ht="13.8" hidden="false" customHeight="false" outlineLevel="0" collapsed="false">
      <c r="A6468" s="1" t="s">
        <v>10086</v>
      </c>
      <c r="B6468" s="2" t="n">
        <v>354.95</v>
      </c>
    </row>
    <row r="6469" customFormat="false" ht="13.8" hidden="false" customHeight="false" outlineLevel="0" collapsed="false">
      <c r="A6469" s="1" t="s">
        <v>10088</v>
      </c>
      <c r="B6469" s="2" t="n">
        <v>346.62</v>
      </c>
    </row>
    <row r="6470" customFormat="false" ht="13.8" hidden="false" customHeight="false" outlineLevel="0" collapsed="false">
      <c r="A6470" s="1" t="s">
        <v>10089</v>
      </c>
      <c r="B6470" s="2" t="n">
        <v>165.77</v>
      </c>
    </row>
    <row r="6471" customFormat="false" ht="13.8" hidden="false" customHeight="false" outlineLevel="0" collapsed="false">
      <c r="A6471" s="1" t="s">
        <v>10091</v>
      </c>
      <c r="B6471" s="2" t="n">
        <v>158.9</v>
      </c>
    </row>
    <row r="6472" customFormat="false" ht="13.8" hidden="false" customHeight="false" outlineLevel="0" collapsed="false">
      <c r="A6472" s="1" t="s">
        <v>10092</v>
      </c>
      <c r="B6472" s="2" t="n">
        <v>31.15</v>
      </c>
    </row>
    <row r="6473" customFormat="false" ht="13.8" hidden="false" customHeight="false" outlineLevel="0" collapsed="false">
      <c r="A6473" s="1" t="s">
        <v>10094</v>
      </c>
      <c r="B6473" s="2" t="n">
        <v>28.36</v>
      </c>
    </row>
    <row r="6474" customFormat="false" ht="13.8" hidden="false" customHeight="false" outlineLevel="0" collapsed="false">
      <c r="A6474" s="1" t="s">
        <v>10095</v>
      </c>
      <c r="B6474" s="2" t="n">
        <v>39.79</v>
      </c>
    </row>
    <row r="6475" customFormat="false" ht="13.8" hidden="false" customHeight="false" outlineLevel="0" collapsed="false">
      <c r="A6475" s="1" t="s">
        <v>10097</v>
      </c>
      <c r="B6475" s="2" t="n">
        <v>36.3</v>
      </c>
    </row>
    <row r="6476" customFormat="false" ht="13.8" hidden="false" customHeight="false" outlineLevel="0" collapsed="false">
      <c r="A6476" s="1" t="s">
        <v>10098</v>
      </c>
      <c r="B6476" s="2" t="n">
        <v>46.29</v>
      </c>
    </row>
    <row r="6477" customFormat="false" ht="13.8" hidden="false" customHeight="false" outlineLevel="0" collapsed="false">
      <c r="A6477" s="1" t="s">
        <v>10100</v>
      </c>
      <c r="B6477" s="2" t="n">
        <v>42.13</v>
      </c>
    </row>
    <row r="6478" customFormat="false" ht="13.8" hidden="false" customHeight="false" outlineLevel="0" collapsed="false">
      <c r="A6478" s="1" t="s">
        <v>10101</v>
      </c>
      <c r="B6478" s="2" t="n">
        <v>20.69</v>
      </c>
    </row>
    <row r="6479" customFormat="false" ht="13.8" hidden="false" customHeight="false" outlineLevel="0" collapsed="false">
      <c r="A6479" s="1" t="s">
        <v>10103</v>
      </c>
      <c r="B6479" s="2" t="n">
        <v>19.36</v>
      </c>
    </row>
    <row r="6480" customFormat="false" ht="13.8" hidden="false" customHeight="false" outlineLevel="0" collapsed="false">
      <c r="A6480" s="1" t="s">
        <v>10104</v>
      </c>
      <c r="B6480" s="2" t="n">
        <v>23.21</v>
      </c>
    </row>
    <row r="6481" customFormat="false" ht="13.8" hidden="false" customHeight="false" outlineLevel="0" collapsed="false">
      <c r="A6481" s="1" t="s">
        <v>10106</v>
      </c>
      <c r="B6481" s="2" t="n">
        <v>21.88</v>
      </c>
    </row>
    <row r="6482" customFormat="false" ht="13.8" hidden="false" customHeight="false" outlineLevel="0" collapsed="false">
      <c r="A6482" s="1" t="s">
        <v>10107</v>
      </c>
      <c r="B6482" s="2" t="n">
        <v>24.71</v>
      </c>
    </row>
    <row r="6483" customFormat="false" ht="13.8" hidden="false" customHeight="false" outlineLevel="0" collapsed="false">
      <c r="A6483" s="1" t="s">
        <v>10109</v>
      </c>
      <c r="B6483" s="2" t="n">
        <v>23.38</v>
      </c>
    </row>
    <row r="6484" customFormat="false" ht="13.8" hidden="false" customHeight="false" outlineLevel="0" collapsed="false">
      <c r="A6484" s="1" t="s">
        <v>10110</v>
      </c>
      <c r="B6484" s="2" t="n">
        <v>20.92</v>
      </c>
    </row>
    <row r="6485" customFormat="false" ht="13.8" hidden="false" customHeight="false" outlineLevel="0" collapsed="false">
      <c r="A6485" s="1" t="s">
        <v>10112</v>
      </c>
      <c r="B6485" s="2" t="n">
        <v>19.85</v>
      </c>
    </row>
    <row r="6486" customFormat="false" ht="13.8" hidden="false" customHeight="false" outlineLevel="0" collapsed="false">
      <c r="A6486" s="1" t="s">
        <v>10113</v>
      </c>
      <c r="B6486" s="2" t="n">
        <v>22.17</v>
      </c>
    </row>
    <row r="6487" customFormat="false" ht="13.8" hidden="false" customHeight="false" outlineLevel="0" collapsed="false">
      <c r="A6487" s="1" t="s">
        <v>10115</v>
      </c>
      <c r="B6487" s="2" t="n">
        <v>21.1</v>
      </c>
    </row>
    <row r="6488" customFormat="false" ht="13.8" hidden="false" customHeight="false" outlineLevel="0" collapsed="false">
      <c r="A6488" s="1" t="s">
        <v>10116</v>
      </c>
      <c r="B6488" s="2" t="n">
        <v>186.04</v>
      </c>
    </row>
    <row r="6489" customFormat="false" ht="13.8" hidden="false" customHeight="false" outlineLevel="0" collapsed="false">
      <c r="A6489" s="1" t="s">
        <v>10118</v>
      </c>
      <c r="B6489" s="2" t="n">
        <v>179.4</v>
      </c>
    </row>
    <row r="6490" customFormat="false" ht="13.8" hidden="false" customHeight="false" outlineLevel="0" collapsed="false">
      <c r="A6490" s="1" t="s">
        <v>10119</v>
      </c>
      <c r="B6490" s="2" t="n">
        <v>13.53</v>
      </c>
    </row>
    <row r="6491" customFormat="false" ht="13.8" hidden="false" customHeight="false" outlineLevel="0" collapsed="false">
      <c r="A6491" s="1" t="s">
        <v>10121</v>
      </c>
      <c r="B6491" s="2" t="n">
        <v>12.2</v>
      </c>
    </row>
    <row r="6492" customFormat="false" ht="13.8" hidden="false" customHeight="false" outlineLevel="0" collapsed="false">
      <c r="A6492" s="1" t="s">
        <v>10122</v>
      </c>
      <c r="B6492" s="2" t="n">
        <v>105.18</v>
      </c>
    </row>
    <row r="6493" customFormat="false" ht="13.8" hidden="false" customHeight="false" outlineLevel="0" collapsed="false">
      <c r="A6493" s="1" t="s">
        <v>10124</v>
      </c>
      <c r="B6493" s="2" t="n">
        <v>97.21</v>
      </c>
    </row>
    <row r="6494" customFormat="false" ht="13.8" hidden="false" customHeight="false" outlineLevel="0" collapsed="false">
      <c r="A6494" s="1" t="s">
        <v>10125</v>
      </c>
      <c r="B6494" s="2" t="n">
        <v>201.29</v>
      </c>
    </row>
    <row r="6495" customFormat="false" ht="13.8" hidden="false" customHeight="false" outlineLevel="0" collapsed="false">
      <c r="A6495" s="1" t="s">
        <v>10127</v>
      </c>
      <c r="B6495" s="2" t="n">
        <v>194.65</v>
      </c>
    </row>
    <row r="6496" customFormat="false" ht="13.8" hidden="false" customHeight="false" outlineLevel="0" collapsed="false">
      <c r="A6496" s="1" t="s">
        <v>10128</v>
      </c>
      <c r="B6496" s="2" t="n">
        <v>216.76</v>
      </c>
    </row>
    <row r="6497" customFormat="false" ht="13.8" hidden="false" customHeight="false" outlineLevel="0" collapsed="false">
      <c r="A6497" s="1" t="s">
        <v>10130</v>
      </c>
      <c r="B6497" s="2" t="n">
        <v>208.79</v>
      </c>
    </row>
    <row r="6498" customFormat="false" ht="13.8" hidden="false" customHeight="false" outlineLevel="0" collapsed="false">
      <c r="A6498" s="1" t="s">
        <v>10131</v>
      </c>
      <c r="B6498" s="2" t="n">
        <v>194.41</v>
      </c>
    </row>
    <row r="6499" customFormat="false" ht="13.8" hidden="false" customHeight="false" outlineLevel="0" collapsed="false">
      <c r="A6499" s="1" t="s">
        <v>10133</v>
      </c>
      <c r="B6499" s="2" t="n">
        <v>187.76</v>
      </c>
    </row>
    <row r="6500" customFormat="false" ht="13.8" hidden="false" customHeight="false" outlineLevel="0" collapsed="false">
      <c r="A6500" s="1" t="s">
        <v>10134</v>
      </c>
      <c r="B6500" s="2" t="n">
        <v>535.47</v>
      </c>
    </row>
    <row r="6501" customFormat="false" ht="13.8" hidden="false" customHeight="false" outlineLevel="0" collapsed="false">
      <c r="A6501" s="1" t="s">
        <v>10136</v>
      </c>
      <c r="B6501" s="2" t="n">
        <v>528.82</v>
      </c>
    </row>
    <row r="6502" customFormat="false" ht="13.8" hidden="false" customHeight="false" outlineLevel="0" collapsed="false">
      <c r="A6502" s="1" t="s">
        <v>10137</v>
      </c>
      <c r="B6502" s="2" t="n">
        <v>215.37</v>
      </c>
    </row>
    <row r="6503" customFormat="false" ht="13.8" hidden="false" customHeight="false" outlineLevel="0" collapsed="false">
      <c r="A6503" s="1" t="s">
        <v>10139</v>
      </c>
      <c r="B6503" s="2" t="n">
        <v>210.06</v>
      </c>
    </row>
    <row r="6504" customFormat="false" ht="13.8" hidden="false" customHeight="false" outlineLevel="0" collapsed="false">
      <c r="A6504" s="1" t="s">
        <v>10140</v>
      </c>
      <c r="B6504" s="2" t="n">
        <v>255.19</v>
      </c>
    </row>
    <row r="6505" customFormat="false" ht="13.8" hidden="false" customHeight="false" outlineLevel="0" collapsed="false">
      <c r="A6505" s="1" t="s">
        <v>10142</v>
      </c>
      <c r="B6505" s="2" t="n">
        <v>244.57</v>
      </c>
    </row>
    <row r="6506" customFormat="false" ht="13.8" hidden="false" customHeight="false" outlineLevel="0" collapsed="false">
      <c r="A6506" s="1" t="s">
        <v>10143</v>
      </c>
      <c r="B6506" s="2" t="n">
        <v>392.14</v>
      </c>
    </row>
    <row r="6507" customFormat="false" ht="13.8" hidden="false" customHeight="false" outlineLevel="0" collapsed="false">
      <c r="A6507" s="1" t="s">
        <v>10145</v>
      </c>
      <c r="B6507" s="2" t="n">
        <v>385.04</v>
      </c>
    </row>
    <row r="6508" customFormat="false" ht="13.8" hidden="false" customHeight="false" outlineLevel="0" collapsed="false">
      <c r="A6508" s="1" t="s">
        <v>10146</v>
      </c>
      <c r="B6508" s="2" t="n">
        <v>239.23</v>
      </c>
    </row>
    <row r="6509" customFormat="false" ht="13.8" hidden="false" customHeight="false" outlineLevel="0" collapsed="false">
      <c r="A6509" s="1" t="s">
        <v>10148</v>
      </c>
      <c r="B6509" s="2" t="n">
        <v>228.61</v>
      </c>
    </row>
    <row r="6510" customFormat="false" ht="13.8" hidden="false" customHeight="false" outlineLevel="0" collapsed="false">
      <c r="A6510" s="1" t="s">
        <v>10149</v>
      </c>
      <c r="B6510" s="2" t="n">
        <v>455.17</v>
      </c>
    </row>
    <row r="6511" customFormat="false" ht="13.8" hidden="false" customHeight="false" outlineLevel="0" collapsed="false">
      <c r="A6511" s="1" t="s">
        <v>10151</v>
      </c>
      <c r="B6511" s="2" t="n">
        <v>410.23</v>
      </c>
    </row>
    <row r="6512" customFormat="false" ht="13.8" hidden="false" customHeight="false" outlineLevel="0" collapsed="false">
      <c r="A6512" s="1" t="s">
        <v>10152</v>
      </c>
      <c r="B6512" s="2" t="n">
        <v>197.47</v>
      </c>
    </row>
    <row r="6513" customFormat="false" ht="13.8" hidden="false" customHeight="false" outlineLevel="0" collapsed="false">
      <c r="A6513" s="1" t="s">
        <v>10154</v>
      </c>
      <c r="B6513" s="2" t="n">
        <v>189.5</v>
      </c>
    </row>
    <row r="6514" customFormat="false" ht="13.8" hidden="false" customHeight="false" outlineLevel="0" collapsed="false">
      <c r="A6514" s="1" t="s">
        <v>10155</v>
      </c>
      <c r="B6514" s="2" t="n">
        <v>184.94</v>
      </c>
    </row>
    <row r="6515" customFormat="false" ht="13.8" hidden="false" customHeight="false" outlineLevel="0" collapsed="false">
      <c r="A6515" s="1" t="s">
        <v>10157</v>
      </c>
      <c r="B6515" s="2" t="n">
        <v>178.29</v>
      </c>
    </row>
    <row r="6516" customFormat="false" ht="13.8" hidden="false" customHeight="false" outlineLevel="0" collapsed="false">
      <c r="A6516" s="1" t="s">
        <v>10158</v>
      </c>
      <c r="B6516" s="2" t="n">
        <v>244.89</v>
      </c>
    </row>
    <row r="6517" customFormat="false" ht="13.8" hidden="false" customHeight="false" outlineLevel="0" collapsed="false">
      <c r="A6517" s="1" t="s">
        <v>10160</v>
      </c>
      <c r="B6517" s="2" t="n">
        <v>234.26</v>
      </c>
    </row>
    <row r="6518" customFormat="false" ht="13.8" hidden="false" customHeight="false" outlineLevel="0" collapsed="false">
      <c r="A6518" s="1" t="s">
        <v>10161</v>
      </c>
      <c r="B6518" s="2" t="n">
        <v>231.16</v>
      </c>
    </row>
    <row r="6519" customFormat="false" ht="13.8" hidden="false" customHeight="false" outlineLevel="0" collapsed="false">
      <c r="A6519" s="1" t="s">
        <v>10163</v>
      </c>
      <c r="B6519" s="2" t="n">
        <v>220.53</v>
      </c>
    </row>
    <row r="6520" customFormat="false" ht="13.8" hidden="false" customHeight="false" outlineLevel="0" collapsed="false">
      <c r="A6520" s="1" t="s">
        <v>10164</v>
      </c>
      <c r="B6520" s="2" t="n">
        <v>231.16</v>
      </c>
    </row>
    <row r="6521" customFormat="false" ht="13.8" hidden="false" customHeight="false" outlineLevel="0" collapsed="false">
      <c r="A6521" s="1" t="s">
        <v>10166</v>
      </c>
      <c r="B6521" s="2" t="n">
        <v>220.53</v>
      </c>
    </row>
    <row r="6522" customFormat="false" ht="13.8" hidden="false" customHeight="false" outlineLevel="0" collapsed="false">
      <c r="A6522" s="1" t="s">
        <v>10167</v>
      </c>
      <c r="B6522" s="2" t="n">
        <v>504.87</v>
      </c>
    </row>
    <row r="6523" customFormat="false" ht="13.8" hidden="false" customHeight="false" outlineLevel="0" collapsed="false">
      <c r="A6523" s="1" t="s">
        <v>10169</v>
      </c>
      <c r="B6523" s="2" t="n">
        <v>484.79</v>
      </c>
    </row>
    <row r="6524" customFormat="false" ht="13.8" hidden="false" customHeight="false" outlineLevel="0" collapsed="false">
      <c r="A6524" s="1" t="s">
        <v>10170</v>
      </c>
      <c r="B6524" s="2" t="n">
        <v>1312.66</v>
      </c>
    </row>
    <row r="6525" customFormat="false" ht="13.8" hidden="false" customHeight="false" outlineLevel="0" collapsed="false">
      <c r="A6525" s="1" t="s">
        <v>10172</v>
      </c>
      <c r="B6525" s="2" t="n">
        <v>1248.96</v>
      </c>
    </row>
    <row r="6526" customFormat="false" ht="13.8" hidden="false" customHeight="false" outlineLevel="0" collapsed="false">
      <c r="A6526" s="1" t="s">
        <v>10173</v>
      </c>
      <c r="B6526" s="2" t="n">
        <v>194.07</v>
      </c>
    </row>
    <row r="6527" customFormat="false" ht="13.8" hidden="false" customHeight="false" outlineLevel="0" collapsed="false">
      <c r="A6527" s="1" t="s">
        <v>10175</v>
      </c>
      <c r="B6527" s="2" t="n">
        <v>188.75</v>
      </c>
    </row>
    <row r="6528" customFormat="false" ht="13.8" hidden="false" customHeight="false" outlineLevel="0" collapsed="false">
      <c r="A6528" s="1" t="s">
        <v>10176</v>
      </c>
      <c r="B6528" s="2" t="n">
        <v>6.57</v>
      </c>
    </row>
    <row r="6529" customFormat="false" ht="13.8" hidden="false" customHeight="false" outlineLevel="0" collapsed="false">
      <c r="A6529" s="1" t="s">
        <v>10178</v>
      </c>
      <c r="B6529" s="2" t="n">
        <v>5.69</v>
      </c>
    </row>
    <row r="6530" customFormat="false" ht="13.8" hidden="false" customHeight="false" outlineLevel="0" collapsed="false">
      <c r="A6530" s="1" t="s">
        <v>10182</v>
      </c>
      <c r="B6530" s="2" t="n">
        <v>25.8</v>
      </c>
    </row>
    <row r="6531" customFormat="false" ht="13.8" hidden="false" customHeight="false" outlineLevel="0" collapsed="false">
      <c r="A6531" s="1" t="s">
        <v>10184</v>
      </c>
      <c r="B6531" s="2" t="n">
        <v>24.31</v>
      </c>
    </row>
    <row r="6532" customFormat="false" ht="13.8" hidden="false" customHeight="false" outlineLevel="0" collapsed="false">
      <c r="A6532" s="1" t="s">
        <v>10185</v>
      </c>
      <c r="B6532" s="2" t="n">
        <v>30.09</v>
      </c>
    </row>
    <row r="6533" customFormat="false" ht="13.8" hidden="false" customHeight="false" outlineLevel="0" collapsed="false">
      <c r="A6533" s="1" t="s">
        <v>10187</v>
      </c>
      <c r="B6533" s="2" t="n">
        <v>28.51</v>
      </c>
    </row>
    <row r="6534" customFormat="false" ht="13.8" hidden="false" customHeight="false" outlineLevel="0" collapsed="false">
      <c r="A6534" s="1" t="s">
        <v>10188</v>
      </c>
      <c r="B6534" s="2" t="n">
        <v>40.47</v>
      </c>
    </row>
    <row r="6535" customFormat="false" ht="13.8" hidden="false" customHeight="false" outlineLevel="0" collapsed="false">
      <c r="A6535" s="1" t="s">
        <v>10190</v>
      </c>
      <c r="B6535" s="2" t="n">
        <v>38.72</v>
      </c>
    </row>
    <row r="6536" customFormat="false" ht="13.8" hidden="false" customHeight="false" outlineLevel="0" collapsed="false">
      <c r="A6536" s="1" t="s">
        <v>10191</v>
      </c>
      <c r="B6536" s="2" t="n">
        <v>50.84</v>
      </c>
    </row>
    <row r="6537" customFormat="false" ht="13.8" hidden="false" customHeight="false" outlineLevel="0" collapsed="false">
      <c r="A6537" s="1" t="s">
        <v>10193</v>
      </c>
      <c r="B6537" s="2" t="n">
        <v>48.91</v>
      </c>
    </row>
    <row r="6538" customFormat="false" ht="13.8" hidden="false" customHeight="false" outlineLevel="0" collapsed="false">
      <c r="A6538" s="1" t="s">
        <v>10194</v>
      </c>
      <c r="B6538" s="2" t="n">
        <v>62.07</v>
      </c>
    </row>
    <row r="6539" customFormat="false" ht="13.8" hidden="false" customHeight="false" outlineLevel="0" collapsed="false">
      <c r="A6539" s="1" t="s">
        <v>10196</v>
      </c>
      <c r="B6539" s="2" t="n">
        <v>59.96</v>
      </c>
    </row>
    <row r="6540" customFormat="false" ht="13.8" hidden="false" customHeight="false" outlineLevel="0" collapsed="false">
      <c r="A6540" s="1" t="s">
        <v>10197</v>
      </c>
      <c r="B6540" s="2" t="n">
        <v>41.47</v>
      </c>
    </row>
    <row r="6541" customFormat="false" ht="13.8" hidden="false" customHeight="false" outlineLevel="0" collapsed="false">
      <c r="A6541" s="1" t="s">
        <v>10199</v>
      </c>
      <c r="B6541" s="2" t="n">
        <v>39.89</v>
      </c>
    </row>
    <row r="6542" customFormat="false" ht="13.8" hidden="false" customHeight="false" outlineLevel="0" collapsed="false">
      <c r="A6542" s="1" t="s">
        <v>10200</v>
      </c>
      <c r="B6542" s="2" t="n">
        <v>56.96</v>
      </c>
    </row>
    <row r="6543" customFormat="false" ht="13.8" hidden="false" customHeight="false" outlineLevel="0" collapsed="false">
      <c r="A6543" s="1" t="s">
        <v>10202</v>
      </c>
      <c r="B6543" s="2" t="n">
        <v>55.21</v>
      </c>
    </row>
    <row r="6544" customFormat="false" ht="13.8" hidden="false" customHeight="false" outlineLevel="0" collapsed="false">
      <c r="A6544" s="1" t="s">
        <v>10203</v>
      </c>
      <c r="B6544" s="2" t="n">
        <v>73.59</v>
      </c>
    </row>
    <row r="6545" customFormat="false" ht="13.8" hidden="false" customHeight="false" outlineLevel="0" collapsed="false">
      <c r="A6545" s="1" t="s">
        <v>10205</v>
      </c>
      <c r="B6545" s="2" t="n">
        <v>71.66</v>
      </c>
    </row>
    <row r="6546" customFormat="false" ht="13.8" hidden="false" customHeight="false" outlineLevel="0" collapsed="false">
      <c r="A6546" s="1" t="s">
        <v>10206</v>
      </c>
      <c r="B6546" s="2" t="n">
        <v>8.06</v>
      </c>
    </row>
    <row r="6547" customFormat="false" ht="13.8" hidden="false" customHeight="false" outlineLevel="0" collapsed="false">
      <c r="A6547" s="1" t="s">
        <v>10208</v>
      </c>
      <c r="B6547" s="2" t="n">
        <v>7.87</v>
      </c>
    </row>
    <row r="6548" customFormat="false" ht="13.8" hidden="false" customHeight="false" outlineLevel="0" collapsed="false">
      <c r="A6548" s="1" t="s">
        <v>10209</v>
      </c>
      <c r="B6548" s="2" t="n">
        <v>11.38</v>
      </c>
    </row>
    <row r="6549" customFormat="false" ht="13.8" hidden="false" customHeight="false" outlineLevel="0" collapsed="false">
      <c r="A6549" s="1" t="s">
        <v>10211</v>
      </c>
      <c r="B6549" s="2" t="n">
        <v>11.19</v>
      </c>
    </row>
    <row r="6550" customFormat="false" ht="13.8" hidden="false" customHeight="false" outlineLevel="0" collapsed="false">
      <c r="A6550" s="1" t="s">
        <v>10212</v>
      </c>
      <c r="B6550" s="2" t="n">
        <v>14.23</v>
      </c>
    </row>
    <row r="6551" customFormat="false" ht="13.8" hidden="false" customHeight="false" outlineLevel="0" collapsed="false">
      <c r="A6551" s="1" t="s">
        <v>10214</v>
      </c>
      <c r="B6551" s="2" t="n">
        <v>14.11</v>
      </c>
    </row>
    <row r="6552" customFormat="false" ht="13.8" hidden="false" customHeight="false" outlineLevel="0" collapsed="false">
      <c r="A6552" s="1" t="s">
        <v>10215</v>
      </c>
      <c r="B6552" s="2" t="n">
        <v>12.33</v>
      </c>
    </row>
    <row r="6553" customFormat="false" ht="13.8" hidden="false" customHeight="false" outlineLevel="0" collapsed="false">
      <c r="A6553" s="1" t="s">
        <v>10217</v>
      </c>
      <c r="B6553" s="2" t="n">
        <v>12.02</v>
      </c>
    </row>
    <row r="6554" customFormat="false" ht="13.8" hidden="false" customHeight="false" outlineLevel="0" collapsed="false">
      <c r="A6554" s="1" t="s">
        <v>10218</v>
      </c>
      <c r="B6554" s="2" t="n">
        <v>20.4</v>
      </c>
    </row>
    <row r="6555" customFormat="false" ht="13.8" hidden="false" customHeight="false" outlineLevel="0" collapsed="false">
      <c r="A6555" s="1" t="s">
        <v>10220</v>
      </c>
      <c r="B6555" s="2" t="n">
        <v>19.45</v>
      </c>
    </row>
    <row r="6556" customFormat="false" ht="13.8" hidden="false" customHeight="false" outlineLevel="0" collapsed="false">
      <c r="A6556" s="1" t="s">
        <v>10221</v>
      </c>
      <c r="B6556" s="2" t="n">
        <v>19.45</v>
      </c>
    </row>
    <row r="6557" customFormat="false" ht="13.8" hidden="false" customHeight="false" outlineLevel="0" collapsed="false">
      <c r="A6557" s="1" t="s">
        <v>10223</v>
      </c>
      <c r="B6557" s="2" t="n">
        <v>18.18</v>
      </c>
    </row>
    <row r="6558" customFormat="false" ht="13.8" hidden="false" customHeight="false" outlineLevel="0" collapsed="false">
      <c r="A6558" s="1" t="s">
        <v>10224</v>
      </c>
      <c r="B6558" s="2" t="n">
        <v>19.45</v>
      </c>
    </row>
    <row r="6559" customFormat="false" ht="13.8" hidden="false" customHeight="false" outlineLevel="0" collapsed="false">
      <c r="A6559" s="1" t="s">
        <v>10226</v>
      </c>
      <c r="B6559" s="2" t="n">
        <v>18.18</v>
      </c>
    </row>
    <row r="6560" customFormat="false" ht="13.8" hidden="false" customHeight="false" outlineLevel="0" collapsed="false">
      <c r="A6560" s="1" t="s">
        <v>10227</v>
      </c>
      <c r="B6560" s="2" t="n">
        <v>6.9</v>
      </c>
    </row>
    <row r="6561" customFormat="false" ht="13.8" hidden="false" customHeight="false" outlineLevel="0" collapsed="false">
      <c r="A6561" s="1" t="s">
        <v>10229</v>
      </c>
      <c r="B6561" s="2" t="n">
        <v>6.58</v>
      </c>
    </row>
    <row r="6562" customFormat="false" ht="13.8" hidden="false" customHeight="false" outlineLevel="0" collapsed="false">
      <c r="A6562" s="1" t="s">
        <v>10230</v>
      </c>
      <c r="B6562" s="2" t="n">
        <v>7.96</v>
      </c>
    </row>
    <row r="6563" customFormat="false" ht="13.8" hidden="false" customHeight="false" outlineLevel="0" collapsed="false">
      <c r="A6563" s="1" t="s">
        <v>10232</v>
      </c>
      <c r="B6563" s="2" t="n">
        <v>7.58</v>
      </c>
    </row>
    <row r="6564" customFormat="false" ht="13.8" hidden="false" customHeight="false" outlineLevel="0" collapsed="false">
      <c r="A6564" s="1" t="s">
        <v>10233</v>
      </c>
      <c r="B6564" s="2" t="n">
        <v>9.75</v>
      </c>
    </row>
    <row r="6565" customFormat="false" ht="13.8" hidden="false" customHeight="false" outlineLevel="0" collapsed="false">
      <c r="A6565" s="1" t="s">
        <v>10235</v>
      </c>
      <c r="B6565" s="2" t="n">
        <v>9.34</v>
      </c>
    </row>
    <row r="6566" customFormat="false" ht="13.8" hidden="false" customHeight="false" outlineLevel="0" collapsed="false">
      <c r="A6566" s="1" t="s">
        <v>10236</v>
      </c>
      <c r="B6566" s="2" t="n">
        <v>15.4</v>
      </c>
    </row>
    <row r="6567" customFormat="false" ht="13.8" hidden="false" customHeight="false" outlineLevel="0" collapsed="false">
      <c r="A6567" s="1" t="s">
        <v>10238</v>
      </c>
      <c r="B6567" s="2" t="n">
        <v>14.95</v>
      </c>
    </row>
    <row r="6568" customFormat="false" ht="13.8" hidden="false" customHeight="false" outlineLevel="0" collapsed="false">
      <c r="A6568" s="1" t="s">
        <v>10239</v>
      </c>
      <c r="B6568" s="2" t="n">
        <v>21.67</v>
      </c>
    </row>
    <row r="6569" customFormat="false" ht="13.8" hidden="false" customHeight="false" outlineLevel="0" collapsed="false">
      <c r="A6569" s="1" t="s">
        <v>10241</v>
      </c>
      <c r="B6569" s="2" t="n">
        <v>21.2</v>
      </c>
    </row>
    <row r="6570" customFormat="false" ht="13.8" hidden="false" customHeight="false" outlineLevel="0" collapsed="false">
      <c r="A6570" s="1" t="s">
        <v>10242</v>
      </c>
      <c r="B6570" s="2" t="n">
        <v>6.14</v>
      </c>
    </row>
    <row r="6571" customFormat="false" ht="13.8" hidden="false" customHeight="false" outlineLevel="0" collapsed="false">
      <c r="A6571" s="1" t="s">
        <v>10244</v>
      </c>
      <c r="B6571" s="2" t="n">
        <v>5.86</v>
      </c>
    </row>
    <row r="6572" customFormat="false" ht="13.8" hidden="false" customHeight="false" outlineLevel="0" collapsed="false">
      <c r="A6572" s="1" t="s">
        <v>10245</v>
      </c>
      <c r="B6572" s="2" t="n">
        <v>28.63</v>
      </c>
    </row>
    <row r="6573" customFormat="false" ht="13.8" hidden="false" customHeight="false" outlineLevel="0" collapsed="false">
      <c r="A6573" s="1" t="s">
        <v>10247</v>
      </c>
      <c r="B6573" s="2" t="n">
        <v>27.96</v>
      </c>
    </row>
    <row r="6574" customFormat="false" ht="13.8" hidden="false" customHeight="false" outlineLevel="0" collapsed="false">
      <c r="A6574" s="1" t="s">
        <v>10248</v>
      </c>
      <c r="B6574" s="2" t="n">
        <v>31.14</v>
      </c>
    </row>
    <row r="6575" customFormat="false" ht="13.8" hidden="false" customHeight="false" outlineLevel="0" collapsed="false">
      <c r="A6575" s="1" t="s">
        <v>10250</v>
      </c>
      <c r="B6575" s="2" t="n">
        <v>30.13</v>
      </c>
    </row>
    <row r="6576" customFormat="false" ht="13.8" hidden="false" customHeight="false" outlineLevel="0" collapsed="false">
      <c r="A6576" s="1" t="s">
        <v>10251</v>
      </c>
      <c r="B6576" s="2" t="n">
        <v>39.47</v>
      </c>
    </row>
    <row r="6577" customFormat="false" ht="13.8" hidden="false" customHeight="false" outlineLevel="0" collapsed="false">
      <c r="A6577" s="1" t="s">
        <v>10253</v>
      </c>
      <c r="B6577" s="2" t="n">
        <v>38.43</v>
      </c>
    </row>
    <row r="6578" customFormat="false" ht="13.8" hidden="false" customHeight="false" outlineLevel="0" collapsed="false">
      <c r="A6578" s="1" t="s">
        <v>10254</v>
      </c>
      <c r="B6578" s="2" t="n">
        <v>34.63</v>
      </c>
    </row>
    <row r="6579" customFormat="false" ht="13.8" hidden="false" customHeight="false" outlineLevel="0" collapsed="false">
      <c r="A6579" s="1" t="s">
        <v>10256</v>
      </c>
      <c r="B6579" s="2" t="n">
        <v>33.57</v>
      </c>
    </row>
    <row r="6580" customFormat="false" ht="13.8" hidden="false" customHeight="false" outlineLevel="0" collapsed="false">
      <c r="A6580" s="1" t="s">
        <v>10257</v>
      </c>
      <c r="B6580" s="2" t="n">
        <v>46.65</v>
      </c>
    </row>
    <row r="6581" customFormat="false" ht="13.8" hidden="false" customHeight="false" outlineLevel="0" collapsed="false">
      <c r="A6581" s="1" t="s">
        <v>10259</v>
      </c>
      <c r="B6581" s="2" t="n">
        <v>45.56</v>
      </c>
    </row>
    <row r="6582" customFormat="false" ht="13.8" hidden="false" customHeight="false" outlineLevel="0" collapsed="false">
      <c r="A6582" s="1" t="s">
        <v>10260</v>
      </c>
      <c r="B6582" s="2" t="n">
        <v>46.85</v>
      </c>
    </row>
    <row r="6583" customFormat="false" ht="13.8" hidden="false" customHeight="false" outlineLevel="0" collapsed="false">
      <c r="A6583" s="1" t="s">
        <v>10262</v>
      </c>
      <c r="B6583" s="2" t="n">
        <v>45.73</v>
      </c>
    </row>
    <row r="6584" customFormat="false" ht="13.8" hidden="false" customHeight="false" outlineLevel="0" collapsed="false">
      <c r="A6584" s="1" t="s">
        <v>10263</v>
      </c>
      <c r="B6584" s="2" t="n">
        <v>61.5</v>
      </c>
    </row>
    <row r="6585" customFormat="false" ht="13.8" hidden="false" customHeight="false" outlineLevel="0" collapsed="false">
      <c r="A6585" s="1" t="s">
        <v>10265</v>
      </c>
      <c r="B6585" s="2" t="n">
        <v>60.35</v>
      </c>
    </row>
    <row r="6586" customFormat="false" ht="13.8" hidden="false" customHeight="false" outlineLevel="0" collapsed="false">
      <c r="A6586" s="1" t="s">
        <v>10266</v>
      </c>
      <c r="B6586" s="2" t="n">
        <v>62.09</v>
      </c>
    </row>
    <row r="6587" customFormat="false" ht="13.8" hidden="false" customHeight="false" outlineLevel="0" collapsed="false">
      <c r="A6587" s="1" t="s">
        <v>10268</v>
      </c>
      <c r="B6587" s="2" t="n">
        <v>60.87</v>
      </c>
    </row>
    <row r="6588" customFormat="false" ht="13.8" hidden="false" customHeight="false" outlineLevel="0" collapsed="false">
      <c r="A6588" s="1" t="s">
        <v>10269</v>
      </c>
      <c r="B6588" s="2" t="n">
        <v>81.57</v>
      </c>
    </row>
    <row r="6589" customFormat="false" ht="13.8" hidden="false" customHeight="false" outlineLevel="0" collapsed="false">
      <c r="A6589" s="1" t="s">
        <v>10271</v>
      </c>
      <c r="B6589" s="2" t="n">
        <v>80.27</v>
      </c>
    </row>
    <row r="6590" customFormat="false" ht="13.8" hidden="false" customHeight="false" outlineLevel="0" collapsed="false">
      <c r="A6590" s="1" t="s">
        <v>10272</v>
      </c>
      <c r="B6590" s="2" t="n">
        <v>106.63</v>
      </c>
    </row>
    <row r="6591" customFormat="false" ht="13.8" hidden="false" customHeight="false" outlineLevel="0" collapsed="false">
      <c r="A6591" s="1" t="s">
        <v>10274</v>
      </c>
      <c r="B6591" s="2" t="n">
        <v>105.28</v>
      </c>
    </row>
    <row r="6592" customFormat="false" ht="13.8" hidden="false" customHeight="false" outlineLevel="0" collapsed="false">
      <c r="A6592" s="1" t="s">
        <v>10275</v>
      </c>
      <c r="B6592" s="2" t="n">
        <v>155.28</v>
      </c>
    </row>
    <row r="6593" customFormat="false" ht="13.8" hidden="false" customHeight="false" outlineLevel="0" collapsed="false">
      <c r="A6593" s="1" t="s">
        <v>10277</v>
      </c>
      <c r="B6593" s="2" t="n">
        <v>153.87</v>
      </c>
    </row>
    <row r="6594" customFormat="false" ht="13.8" hidden="false" customHeight="false" outlineLevel="0" collapsed="false">
      <c r="A6594" s="1" t="s">
        <v>10278</v>
      </c>
      <c r="B6594" s="2" t="n">
        <v>204.12</v>
      </c>
    </row>
    <row r="6595" customFormat="false" ht="13.8" hidden="false" customHeight="false" outlineLevel="0" collapsed="false">
      <c r="A6595" s="1" t="s">
        <v>10280</v>
      </c>
      <c r="B6595" s="2" t="n">
        <v>202.64</v>
      </c>
    </row>
    <row r="6596" customFormat="false" ht="13.8" hidden="false" customHeight="false" outlineLevel="0" collapsed="false">
      <c r="A6596" s="1" t="s">
        <v>10281</v>
      </c>
      <c r="B6596" s="2" t="n">
        <v>53.55</v>
      </c>
    </row>
    <row r="6597" customFormat="false" ht="13.8" hidden="false" customHeight="false" outlineLevel="0" collapsed="false">
      <c r="A6597" s="1" t="s">
        <v>10283</v>
      </c>
      <c r="B6597" s="2" t="n">
        <v>52.01</v>
      </c>
    </row>
    <row r="6598" customFormat="false" ht="13.8" hidden="false" customHeight="false" outlineLevel="0" collapsed="false">
      <c r="A6598" s="1" t="s">
        <v>10284</v>
      </c>
      <c r="B6598" s="2" t="n">
        <v>71.37</v>
      </c>
    </row>
    <row r="6599" customFormat="false" ht="13.8" hidden="false" customHeight="false" outlineLevel="0" collapsed="false">
      <c r="A6599" s="1" t="s">
        <v>10286</v>
      </c>
      <c r="B6599" s="2" t="n">
        <v>69.77</v>
      </c>
    </row>
    <row r="6600" customFormat="false" ht="13.8" hidden="false" customHeight="false" outlineLevel="0" collapsed="false">
      <c r="A6600" s="1" t="s">
        <v>10287</v>
      </c>
      <c r="B6600" s="2" t="n">
        <v>85</v>
      </c>
    </row>
    <row r="6601" customFormat="false" ht="13.8" hidden="false" customHeight="false" outlineLevel="0" collapsed="false">
      <c r="A6601" s="1" t="s">
        <v>10289</v>
      </c>
      <c r="B6601" s="2" t="n">
        <v>83.28</v>
      </c>
    </row>
    <row r="6602" customFormat="false" ht="13.8" hidden="false" customHeight="false" outlineLevel="0" collapsed="false">
      <c r="A6602" s="1" t="s">
        <v>10290</v>
      </c>
      <c r="B6602" s="2" t="n">
        <v>99.41</v>
      </c>
    </row>
    <row r="6603" customFormat="false" ht="13.8" hidden="false" customHeight="false" outlineLevel="0" collapsed="false">
      <c r="A6603" s="1" t="s">
        <v>10292</v>
      </c>
      <c r="B6603" s="2" t="n">
        <v>97.63</v>
      </c>
    </row>
    <row r="6604" customFormat="false" ht="13.8" hidden="false" customHeight="false" outlineLevel="0" collapsed="false">
      <c r="A6604" s="1" t="s">
        <v>10293</v>
      </c>
      <c r="B6604" s="2" t="n">
        <v>122.3</v>
      </c>
    </row>
    <row r="6605" customFormat="false" ht="13.8" hidden="false" customHeight="false" outlineLevel="0" collapsed="false">
      <c r="A6605" s="1" t="s">
        <v>10295</v>
      </c>
      <c r="B6605" s="2" t="n">
        <v>120.47</v>
      </c>
    </row>
    <row r="6606" customFormat="false" ht="13.8" hidden="false" customHeight="false" outlineLevel="0" collapsed="false">
      <c r="A6606" s="1" t="s">
        <v>10296</v>
      </c>
      <c r="B6606" s="2" t="n">
        <v>140.39</v>
      </c>
    </row>
    <row r="6607" customFormat="false" ht="13.8" hidden="false" customHeight="false" outlineLevel="0" collapsed="false">
      <c r="A6607" s="1" t="s">
        <v>10298</v>
      </c>
      <c r="B6607" s="2" t="n">
        <v>138.48</v>
      </c>
    </row>
    <row r="6608" customFormat="false" ht="13.8" hidden="false" customHeight="false" outlineLevel="0" collapsed="false">
      <c r="A6608" s="1" t="s">
        <v>10299</v>
      </c>
      <c r="B6608" s="2" t="n">
        <v>204.03</v>
      </c>
    </row>
    <row r="6609" customFormat="false" ht="13.8" hidden="false" customHeight="false" outlineLevel="0" collapsed="false">
      <c r="A6609" s="1" t="s">
        <v>10301</v>
      </c>
      <c r="B6609" s="2" t="n">
        <v>202.04</v>
      </c>
    </row>
    <row r="6610" customFormat="false" ht="13.8" hidden="false" customHeight="false" outlineLevel="0" collapsed="false">
      <c r="A6610" s="1" t="s">
        <v>10302</v>
      </c>
      <c r="B6610" s="2" t="n">
        <v>267.46</v>
      </c>
    </row>
    <row r="6611" customFormat="false" ht="13.8" hidden="false" customHeight="false" outlineLevel="0" collapsed="false">
      <c r="A6611" s="1" t="s">
        <v>10304</v>
      </c>
      <c r="B6611" s="2" t="n">
        <v>265.41</v>
      </c>
    </row>
    <row r="6612" customFormat="false" ht="13.8" hidden="false" customHeight="false" outlineLevel="0" collapsed="false">
      <c r="A6612" s="1" t="s">
        <v>10305</v>
      </c>
      <c r="B6612" s="2" t="n">
        <v>34.8</v>
      </c>
    </row>
    <row r="6613" customFormat="false" ht="13.8" hidden="false" customHeight="false" outlineLevel="0" collapsed="false">
      <c r="A6613" s="1" t="s">
        <v>10307</v>
      </c>
      <c r="B6613" s="2" t="n">
        <v>33.76</v>
      </c>
    </row>
    <row r="6614" customFormat="false" ht="13.8" hidden="false" customHeight="false" outlineLevel="0" collapsed="false">
      <c r="A6614" s="1" t="s">
        <v>10308</v>
      </c>
      <c r="B6614" s="2" t="n">
        <v>47.33</v>
      </c>
    </row>
    <row r="6615" customFormat="false" ht="13.8" hidden="false" customHeight="false" outlineLevel="0" collapsed="false">
      <c r="A6615" s="1" t="s">
        <v>10310</v>
      </c>
      <c r="B6615" s="2" t="n">
        <v>45.73</v>
      </c>
    </row>
    <row r="6616" customFormat="false" ht="13.8" hidden="false" customHeight="false" outlineLevel="0" collapsed="false">
      <c r="A6616" s="1" t="s">
        <v>10311</v>
      </c>
      <c r="B6616" s="2" t="n">
        <v>47.12</v>
      </c>
    </row>
    <row r="6617" customFormat="false" ht="13.8" hidden="false" customHeight="false" outlineLevel="0" collapsed="false">
      <c r="A6617" s="1" t="s">
        <v>10313</v>
      </c>
      <c r="B6617" s="2" t="n">
        <v>45.52</v>
      </c>
    </row>
    <row r="6618" customFormat="false" ht="13.8" hidden="false" customHeight="false" outlineLevel="0" collapsed="false">
      <c r="A6618" s="1" t="s">
        <v>10314</v>
      </c>
      <c r="B6618" s="2" t="n">
        <v>50.68</v>
      </c>
    </row>
    <row r="6619" customFormat="false" ht="13.8" hidden="false" customHeight="false" outlineLevel="0" collapsed="false">
      <c r="A6619" s="1" t="s">
        <v>10316</v>
      </c>
      <c r="B6619" s="2" t="n">
        <v>49.08</v>
      </c>
    </row>
    <row r="6620" customFormat="false" ht="13.8" hidden="false" customHeight="false" outlineLevel="0" collapsed="false">
      <c r="A6620" s="1" t="s">
        <v>10317</v>
      </c>
      <c r="B6620" s="2" t="n">
        <v>70.83</v>
      </c>
    </row>
    <row r="6621" customFormat="false" ht="13.8" hidden="false" customHeight="false" outlineLevel="0" collapsed="false">
      <c r="A6621" s="1" t="s">
        <v>10319</v>
      </c>
      <c r="B6621" s="2" t="n">
        <v>67.64</v>
      </c>
    </row>
    <row r="6622" customFormat="false" ht="13.8" hidden="false" customHeight="false" outlineLevel="0" collapsed="false">
      <c r="A6622" s="1" t="s">
        <v>10320</v>
      </c>
      <c r="B6622" s="2" t="n">
        <v>79.77</v>
      </c>
    </row>
    <row r="6623" customFormat="false" ht="13.8" hidden="false" customHeight="false" outlineLevel="0" collapsed="false">
      <c r="A6623" s="1" t="s">
        <v>10322</v>
      </c>
      <c r="B6623" s="2" t="n">
        <v>76.59</v>
      </c>
    </row>
    <row r="6624" customFormat="false" ht="13.8" hidden="false" customHeight="false" outlineLevel="0" collapsed="false">
      <c r="A6624" s="1" t="s">
        <v>10323</v>
      </c>
      <c r="B6624" s="2" t="n">
        <v>59.37</v>
      </c>
    </row>
    <row r="6625" customFormat="false" ht="13.8" hidden="false" customHeight="false" outlineLevel="0" collapsed="false">
      <c r="A6625" s="1" t="s">
        <v>10325</v>
      </c>
      <c r="B6625" s="2" t="n">
        <v>57.78</v>
      </c>
    </row>
    <row r="6626" customFormat="false" ht="13.8" hidden="false" customHeight="false" outlineLevel="0" collapsed="false">
      <c r="A6626" s="1" t="s">
        <v>10326</v>
      </c>
      <c r="B6626" s="2" t="n">
        <v>72.88</v>
      </c>
    </row>
    <row r="6627" customFormat="false" ht="13.8" hidden="false" customHeight="false" outlineLevel="0" collapsed="false">
      <c r="A6627" s="1" t="s">
        <v>10328</v>
      </c>
      <c r="B6627" s="2" t="n">
        <v>69.7</v>
      </c>
    </row>
    <row r="6628" customFormat="false" ht="13.8" hidden="false" customHeight="false" outlineLevel="0" collapsed="false">
      <c r="A6628" s="1" t="s">
        <v>10329</v>
      </c>
      <c r="B6628" s="2" t="n">
        <v>86.69</v>
      </c>
    </row>
    <row r="6629" customFormat="false" ht="13.8" hidden="false" customHeight="false" outlineLevel="0" collapsed="false">
      <c r="A6629" s="1" t="s">
        <v>10331</v>
      </c>
      <c r="B6629" s="2" t="n">
        <v>82.43</v>
      </c>
    </row>
    <row r="6630" customFormat="false" ht="13.8" hidden="false" customHeight="false" outlineLevel="0" collapsed="false">
      <c r="A6630" s="1" t="s">
        <v>10332</v>
      </c>
      <c r="B6630" s="2" t="n">
        <v>91.86</v>
      </c>
    </row>
    <row r="6631" customFormat="false" ht="13.8" hidden="false" customHeight="false" outlineLevel="0" collapsed="false">
      <c r="A6631" s="1" t="s">
        <v>10334</v>
      </c>
      <c r="B6631" s="2" t="n">
        <v>90.13</v>
      </c>
    </row>
    <row r="6632" customFormat="false" ht="13.8" hidden="false" customHeight="false" outlineLevel="0" collapsed="false">
      <c r="A6632" s="1" t="s">
        <v>10335</v>
      </c>
      <c r="B6632" s="2" t="n">
        <v>67.6</v>
      </c>
    </row>
    <row r="6633" customFormat="false" ht="13.8" hidden="false" customHeight="false" outlineLevel="0" collapsed="false">
      <c r="A6633" s="1" t="s">
        <v>10337</v>
      </c>
      <c r="B6633" s="2" t="n">
        <v>63.49</v>
      </c>
    </row>
    <row r="6634" customFormat="false" ht="13.8" hidden="false" customHeight="false" outlineLevel="0" collapsed="false">
      <c r="A6634" s="1" t="s">
        <v>10338</v>
      </c>
      <c r="B6634" s="2" t="n">
        <v>63.94</v>
      </c>
    </row>
    <row r="6635" customFormat="false" ht="13.8" hidden="false" customHeight="false" outlineLevel="0" collapsed="false">
      <c r="A6635" s="1" t="s">
        <v>10340</v>
      </c>
      <c r="B6635" s="2" t="n">
        <v>63.54</v>
      </c>
    </row>
    <row r="6636" customFormat="false" ht="13.8" hidden="false" customHeight="false" outlineLevel="0" collapsed="false">
      <c r="A6636" s="1" t="s">
        <v>10341</v>
      </c>
      <c r="B6636" s="2" t="n">
        <v>264.77</v>
      </c>
    </row>
    <row r="6637" customFormat="false" ht="13.8" hidden="false" customHeight="false" outlineLevel="0" collapsed="false">
      <c r="A6637" s="1" t="s">
        <v>10343</v>
      </c>
      <c r="B6637" s="2" t="n">
        <v>247.72</v>
      </c>
    </row>
    <row r="6638" customFormat="false" ht="13.8" hidden="false" customHeight="false" outlineLevel="0" collapsed="false">
      <c r="A6638" s="1" t="s">
        <v>10344</v>
      </c>
      <c r="B6638" s="2" t="n">
        <v>686.03</v>
      </c>
    </row>
    <row r="6639" customFormat="false" ht="13.8" hidden="false" customHeight="false" outlineLevel="0" collapsed="false">
      <c r="A6639" s="1" t="s">
        <v>10346</v>
      </c>
      <c r="B6639" s="2" t="n">
        <v>686.03</v>
      </c>
    </row>
    <row r="6640" customFormat="false" ht="13.8" hidden="false" customHeight="false" outlineLevel="0" collapsed="false">
      <c r="A6640" s="1" t="s">
        <v>10347</v>
      </c>
      <c r="B6640" s="2" t="n">
        <v>806.21</v>
      </c>
    </row>
    <row r="6641" customFormat="false" ht="13.8" hidden="false" customHeight="false" outlineLevel="0" collapsed="false">
      <c r="A6641" s="1" t="s">
        <v>10349</v>
      </c>
      <c r="B6641" s="2" t="n">
        <v>806.21</v>
      </c>
    </row>
    <row r="6642" customFormat="false" ht="13.8" hidden="false" customHeight="false" outlineLevel="0" collapsed="false">
      <c r="A6642" s="1" t="s">
        <v>10350</v>
      </c>
      <c r="B6642" s="2" t="n">
        <v>892.87</v>
      </c>
    </row>
    <row r="6643" customFormat="false" ht="13.8" hidden="false" customHeight="false" outlineLevel="0" collapsed="false">
      <c r="A6643" s="1" t="s">
        <v>10352</v>
      </c>
      <c r="B6643" s="2" t="n">
        <v>892.87</v>
      </c>
    </row>
    <row r="6644" customFormat="false" ht="13.8" hidden="false" customHeight="false" outlineLevel="0" collapsed="false">
      <c r="A6644" s="1" t="s">
        <v>10353</v>
      </c>
      <c r="B6644" s="2" t="n">
        <v>992.52</v>
      </c>
    </row>
    <row r="6645" customFormat="false" ht="13.8" hidden="false" customHeight="false" outlineLevel="0" collapsed="false">
      <c r="A6645" s="1" t="s">
        <v>10355</v>
      </c>
      <c r="B6645" s="2" t="n">
        <v>992.52</v>
      </c>
    </row>
    <row r="6646" customFormat="false" ht="13.8" hidden="false" customHeight="false" outlineLevel="0" collapsed="false">
      <c r="A6646" s="1" t="s">
        <v>10356</v>
      </c>
      <c r="B6646" s="2" t="n">
        <v>1085.89</v>
      </c>
    </row>
    <row r="6647" customFormat="false" ht="13.8" hidden="false" customHeight="false" outlineLevel="0" collapsed="false">
      <c r="A6647" s="1" t="s">
        <v>10358</v>
      </c>
      <c r="B6647" s="2" t="n">
        <v>1085.89</v>
      </c>
    </row>
    <row r="6648" customFormat="false" ht="13.8" hidden="false" customHeight="false" outlineLevel="0" collapsed="false">
      <c r="A6648" s="1" t="s">
        <v>10359</v>
      </c>
      <c r="B6648" s="2" t="n">
        <v>1182.08</v>
      </c>
    </row>
    <row r="6649" customFormat="false" ht="13.8" hidden="false" customHeight="false" outlineLevel="0" collapsed="false">
      <c r="A6649" s="1" t="s">
        <v>10361</v>
      </c>
      <c r="B6649" s="2" t="n">
        <v>1182.08</v>
      </c>
    </row>
    <row r="6650" customFormat="false" ht="13.8" hidden="false" customHeight="false" outlineLevel="0" collapsed="false">
      <c r="A6650" s="1" t="s">
        <v>10362</v>
      </c>
      <c r="B6650" s="2" t="n">
        <v>1292.31</v>
      </c>
    </row>
    <row r="6651" customFormat="false" ht="13.8" hidden="false" customHeight="false" outlineLevel="0" collapsed="false">
      <c r="A6651" s="1" t="s">
        <v>10364</v>
      </c>
      <c r="B6651" s="2" t="n">
        <v>1292.31</v>
      </c>
    </row>
    <row r="6652" customFormat="false" ht="13.8" hidden="false" customHeight="false" outlineLevel="0" collapsed="false">
      <c r="A6652" s="1" t="s">
        <v>10365</v>
      </c>
      <c r="B6652" s="2" t="n">
        <v>1392.17</v>
      </c>
    </row>
    <row r="6653" customFormat="false" ht="13.8" hidden="false" customHeight="false" outlineLevel="0" collapsed="false">
      <c r="A6653" s="1" t="s">
        <v>10367</v>
      </c>
      <c r="B6653" s="2" t="n">
        <v>1392.17</v>
      </c>
    </row>
    <row r="6654" customFormat="false" ht="13.8" hidden="false" customHeight="false" outlineLevel="0" collapsed="false">
      <c r="A6654" s="1" t="s">
        <v>10368</v>
      </c>
      <c r="B6654" s="2" t="n">
        <v>1488.78</v>
      </c>
    </row>
    <row r="6655" customFormat="false" ht="13.8" hidden="false" customHeight="false" outlineLevel="0" collapsed="false">
      <c r="A6655" s="1" t="s">
        <v>10370</v>
      </c>
      <c r="B6655" s="2" t="n">
        <v>1488.78</v>
      </c>
    </row>
    <row r="6656" customFormat="false" ht="13.8" hidden="false" customHeight="false" outlineLevel="0" collapsed="false">
      <c r="A6656" s="1" t="s">
        <v>10371</v>
      </c>
      <c r="B6656" s="2" t="n">
        <v>1585.62</v>
      </c>
    </row>
    <row r="6657" customFormat="false" ht="13.8" hidden="false" customHeight="false" outlineLevel="0" collapsed="false">
      <c r="A6657" s="1" t="s">
        <v>10373</v>
      </c>
      <c r="B6657" s="2" t="n">
        <v>1585.62</v>
      </c>
    </row>
    <row r="6658" customFormat="false" ht="13.8" hidden="false" customHeight="false" outlineLevel="0" collapsed="false">
      <c r="A6658" s="1" t="s">
        <v>10374</v>
      </c>
      <c r="B6658" s="2" t="n">
        <v>882.72</v>
      </c>
    </row>
    <row r="6659" customFormat="false" ht="13.8" hidden="false" customHeight="false" outlineLevel="0" collapsed="false">
      <c r="A6659" s="1" t="s">
        <v>10376</v>
      </c>
      <c r="B6659" s="2" t="n">
        <v>882.72</v>
      </c>
    </row>
    <row r="6660" customFormat="false" ht="13.8" hidden="false" customHeight="false" outlineLevel="0" collapsed="false">
      <c r="A6660" s="1" t="s">
        <v>10377</v>
      </c>
      <c r="B6660" s="2" t="n">
        <v>972.63</v>
      </c>
    </row>
    <row r="6661" customFormat="false" ht="13.8" hidden="false" customHeight="false" outlineLevel="0" collapsed="false">
      <c r="A6661" s="1" t="s">
        <v>10379</v>
      </c>
      <c r="B6661" s="2" t="n">
        <v>972.63</v>
      </c>
    </row>
    <row r="6662" customFormat="false" ht="13.8" hidden="false" customHeight="false" outlineLevel="0" collapsed="false">
      <c r="A6662" s="1" t="s">
        <v>10380</v>
      </c>
      <c r="B6662" s="2" t="n">
        <v>1075.74</v>
      </c>
    </row>
    <row r="6663" customFormat="false" ht="13.8" hidden="false" customHeight="false" outlineLevel="0" collapsed="false">
      <c r="A6663" s="1" t="s">
        <v>10382</v>
      </c>
      <c r="B6663" s="2" t="n">
        <v>1075.74</v>
      </c>
    </row>
    <row r="6664" customFormat="false" ht="13.8" hidden="false" customHeight="false" outlineLevel="0" collapsed="false">
      <c r="A6664" s="1" t="s">
        <v>10383</v>
      </c>
      <c r="B6664" s="2" t="n">
        <v>1172.57</v>
      </c>
    </row>
    <row r="6665" customFormat="false" ht="13.8" hidden="false" customHeight="false" outlineLevel="0" collapsed="false">
      <c r="A6665" s="1" t="s">
        <v>10385</v>
      </c>
      <c r="B6665" s="2" t="n">
        <v>1172.57</v>
      </c>
    </row>
    <row r="6666" customFormat="false" ht="13.8" hidden="false" customHeight="false" outlineLevel="0" collapsed="false">
      <c r="A6666" s="1" t="s">
        <v>10386</v>
      </c>
      <c r="B6666" s="2" t="n">
        <v>1265.84</v>
      </c>
    </row>
    <row r="6667" customFormat="false" ht="13.8" hidden="false" customHeight="false" outlineLevel="0" collapsed="false">
      <c r="A6667" s="1" t="s">
        <v>10388</v>
      </c>
      <c r="B6667" s="2" t="n">
        <v>1265.84</v>
      </c>
    </row>
    <row r="6668" customFormat="false" ht="13.8" hidden="false" customHeight="false" outlineLevel="0" collapsed="false">
      <c r="A6668" s="1" t="s">
        <v>10389</v>
      </c>
      <c r="B6668" s="2" t="n">
        <v>1272.39</v>
      </c>
    </row>
    <row r="6669" customFormat="false" ht="13.8" hidden="false" customHeight="false" outlineLevel="0" collapsed="false">
      <c r="A6669" s="1" t="s">
        <v>10391</v>
      </c>
      <c r="B6669" s="2" t="n">
        <v>1272.39</v>
      </c>
    </row>
    <row r="6670" customFormat="false" ht="13.8" hidden="false" customHeight="false" outlineLevel="0" collapsed="false">
      <c r="A6670" s="1" t="s">
        <v>10392</v>
      </c>
      <c r="B6670" s="2" t="n">
        <v>1482.08</v>
      </c>
    </row>
    <row r="6671" customFormat="false" ht="13.8" hidden="false" customHeight="false" outlineLevel="0" collapsed="false">
      <c r="A6671" s="1" t="s">
        <v>10394</v>
      </c>
      <c r="B6671" s="2" t="n">
        <v>1482.08</v>
      </c>
    </row>
    <row r="6672" customFormat="false" ht="13.8" hidden="false" customHeight="false" outlineLevel="0" collapsed="false">
      <c r="A6672" s="1" t="s">
        <v>10395</v>
      </c>
      <c r="B6672" s="2" t="n">
        <v>1585.62</v>
      </c>
    </row>
    <row r="6673" customFormat="false" ht="13.8" hidden="false" customHeight="false" outlineLevel="0" collapsed="false">
      <c r="A6673" s="1" t="s">
        <v>10397</v>
      </c>
      <c r="B6673" s="2" t="n">
        <v>1585.62</v>
      </c>
    </row>
    <row r="6674" customFormat="false" ht="13.8" hidden="false" customHeight="false" outlineLevel="0" collapsed="false">
      <c r="A6674" s="1" t="s">
        <v>10398</v>
      </c>
      <c r="B6674" s="2" t="n">
        <v>1682.01</v>
      </c>
    </row>
    <row r="6675" customFormat="false" ht="13.8" hidden="false" customHeight="false" outlineLevel="0" collapsed="false">
      <c r="A6675" s="1" t="s">
        <v>10400</v>
      </c>
      <c r="B6675" s="2" t="n">
        <v>1682.01</v>
      </c>
    </row>
    <row r="6676" customFormat="false" ht="13.8" hidden="false" customHeight="false" outlineLevel="0" collapsed="false">
      <c r="A6676" s="1" t="s">
        <v>10401</v>
      </c>
      <c r="B6676" s="2" t="n">
        <v>1791.82</v>
      </c>
    </row>
    <row r="6677" customFormat="false" ht="13.8" hidden="false" customHeight="false" outlineLevel="0" collapsed="false">
      <c r="A6677" s="1" t="s">
        <v>10403</v>
      </c>
      <c r="B6677" s="2" t="n">
        <v>1791.82</v>
      </c>
    </row>
    <row r="6678" customFormat="false" ht="13.8" hidden="false" customHeight="false" outlineLevel="0" collapsed="false">
      <c r="A6678" s="1" t="s">
        <v>10404</v>
      </c>
      <c r="B6678" s="2" t="n">
        <v>90.18</v>
      </c>
    </row>
    <row r="6679" customFormat="false" ht="13.8" hidden="false" customHeight="false" outlineLevel="0" collapsed="false">
      <c r="A6679" s="1" t="s">
        <v>10406</v>
      </c>
      <c r="B6679" s="2" t="n">
        <v>90.18</v>
      </c>
    </row>
    <row r="6680" customFormat="false" ht="13.8" hidden="false" customHeight="false" outlineLevel="0" collapsed="false">
      <c r="A6680" s="1" t="s">
        <v>10407</v>
      </c>
      <c r="B6680" s="2" t="n">
        <v>2052.38</v>
      </c>
    </row>
    <row r="6681" customFormat="false" ht="13.8" hidden="false" customHeight="false" outlineLevel="0" collapsed="false">
      <c r="A6681" s="1" t="s">
        <v>10409</v>
      </c>
      <c r="B6681" s="2" t="n">
        <v>1899.27</v>
      </c>
    </row>
    <row r="6682" customFormat="false" ht="13.8" hidden="false" customHeight="false" outlineLevel="0" collapsed="false">
      <c r="A6682" s="1" t="s">
        <v>10410</v>
      </c>
      <c r="B6682" s="2" t="n">
        <v>2315.34</v>
      </c>
    </row>
    <row r="6683" customFormat="false" ht="13.8" hidden="false" customHeight="false" outlineLevel="0" collapsed="false">
      <c r="A6683" s="1" t="s">
        <v>10412</v>
      </c>
      <c r="B6683" s="2" t="n">
        <v>2146.14</v>
      </c>
    </row>
    <row r="6684" customFormat="false" ht="13.8" hidden="false" customHeight="false" outlineLevel="0" collapsed="false">
      <c r="A6684" s="1" t="s">
        <v>10413</v>
      </c>
      <c r="B6684" s="2" t="n">
        <v>2787.77</v>
      </c>
    </row>
    <row r="6685" customFormat="false" ht="13.8" hidden="false" customHeight="false" outlineLevel="0" collapsed="false">
      <c r="A6685" s="1" t="s">
        <v>10415</v>
      </c>
      <c r="B6685" s="2" t="n">
        <v>2586.75</v>
      </c>
    </row>
    <row r="6686" customFormat="false" ht="13.8" hidden="false" customHeight="false" outlineLevel="0" collapsed="false">
      <c r="A6686" s="1" t="s">
        <v>10416</v>
      </c>
      <c r="B6686" s="2" t="n">
        <v>2316.85</v>
      </c>
    </row>
    <row r="6687" customFormat="false" ht="13.8" hidden="false" customHeight="false" outlineLevel="0" collapsed="false">
      <c r="A6687" s="1" t="s">
        <v>10418</v>
      </c>
      <c r="B6687" s="2" t="n">
        <v>2157.43</v>
      </c>
    </row>
    <row r="6688" customFormat="false" ht="13.8" hidden="false" customHeight="false" outlineLevel="0" collapsed="false">
      <c r="A6688" s="1" t="s">
        <v>10419</v>
      </c>
      <c r="B6688" s="2" t="n">
        <v>2780.19</v>
      </c>
    </row>
    <row r="6689" customFormat="false" ht="13.8" hidden="false" customHeight="false" outlineLevel="0" collapsed="false">
      <c r="A6689" s="1" t="s">
        <v>10421</v>
      </c>
      <c r="B6689" s="2" t="n">
        <v>2588.89</v>
      </c>
    </row>
    <row r="6690" customFormat="false" ht="13.8" hidden="false" customHeight="false" outlineLevel="0" collapsed="false">
      <c r="A6690" s="1" t="s">
        <v>10422</v>
      </c>
      <c r="B6690" s="2" t="n">
        <v>3475.29</v>
      </c>
    </row>
    <row r="6691" customFormat="false" ht="13.8" hidden="false" customHeight="false" outlineLevel="0" collapsed="false">
      <c r="A6691" s="1" t="s">
        <v>10424</v>
      </c>
      <c r="B6691" s="2" t="n">
        <v>3236.15</v>
      </c>
    </row>
    <row r="6692" customFormat="false" ht="13.8" hidden="false" customHeight="false" outlineLevel="0" collapsed="false">
      <c r="A6692" s="1" t="s">
        <v>10425</v>
      </c>
      <c r="B6692" s="2" t="n">
        <v>4633.72</v>
      </c>
    </row>
    <row r="6693" customFormat="false" ht="13.8" hidden="false" customHeight="false" outlineLevel="0" collapsed="false">
      <c r="A6693" s="1" t="s">
        <v>10427</v>
      </c>
      <c r="B6693" s="2" t="n">
        <v>4314.86</v>
      </c>
    </row>
    <row r="6694" customFormat="false" ht="13.8" hidden="false" customHeight="false" outlineLevel="0" collapsed="false">
      <c r="A6694" s="1" t="s">
        <v>10428</v>
      </c>
      <c r="B6694" s="2" t="n">
        <v>5792.15</v>
      </c>
    </row>
    <row r="6695" customFormat="false" ht="13.8" hidden="false" customHeight="false" outlineLevel="0" collapsed="false">
      <c r="A6695" s="1" t="s">
        <v>10430</v>
      </c>
      <c r="B6695" s="2" t="n">
        <v>5393.58</v>
      </c>
    </row>
    <row r="6696" customFormat="false" ht="13.8" hidden="false" customHeight="false" outlineLevel="0" collapsed="false">
      <c r="A6696" s="1" t="s">
        <v>10431</v>
      </c>
      <c r="B6696" s="2" t="n">
        <v>1609.99</v>
      </c>
    </row>
    <row r="6697" customFormat="false" ht="13.8" hidden="false" customHeight="false" outlineLevel="0" collapsed="false">
      <c r="A6697" s="1" t="s">
        <v>10433</v>
      </c>
      <c r="B6697" s="2" t="n">
        <v>1437.29</v>
      </c>
    </row>
    <row r="6698" customFormat="false" ht="13.8" hidden="false" customHeight="false" outlineLevel="0" collapsed="false">
      <c r="A6698" s="1" t="s">
        <v>10434</v>
      </c>
      <c r="B6698" s="2" t="n">
        <v>431.66</v>
      </c>
    </row>
    <row r="6699" customFormat="false" ht="13.8" hidden="false" customHeight="false" outlineLevel="0" collapsed="false">
      <c r="A6699" s="1" t="s">
        <v>10436</v>
      </c>
      <c r="B6699" s="2" t="n">
        <v>386.43</v>
      </c>
    </row>
    <row r="6700" customFormat="false" ht="13.8" hidden="false" customHeight="false" outlineLevel="0" collapsed="false">
      <c r="A6700" s="1" t="s">
        <v>10437</v>
      </c>
      <c r="B6700" s="2" t="n">
        <v>242.6</v>
      </c>
    </row>
    <row r="6701" customFormat="false" ht="13.8" hidden="false" customHeight="false" outlineLevel="0" collapsed="false">
      <c r="A6701" s="1" t="s">
        <v>10439</v>
      </c>
      <c r="B6701" s="2" t="n">
        <v>242.6</v>
      </c>
    </row>
    <row r="6702" customFormat="false" ht="13.8" hidden="false" customHeight="false" outlineLevel="0" collapsed="false">
      <c r="A6702" s="1" t="s">
        <v>10440</v>
      </c>
      <c r="B6702" s="2" t="n">
        <v>342.22</v>
      </c>
    </row>
    <row r="6703" customFormat="false" ht="13.8" hidden="false" customHeight="false" outlineLevel="0" collapsed="false">
      <c r="A6703" s="1" t="s">
        <v>10442</v>
      </c>
      <c r="B6703" s="2" t="n">
        <v>342.22</v>
      </c>
    </row>
    <row r="6704" customFormat="false" ht="13.8" hidden="false" customHeight="false" outlineLevel="0" collapsed="false">
      <c r="A6704" s="1" t="s">
        <v>10443</v>
      </c>
      <c r="B6704" s="2" t="n">
        <v>472.88</v>
      </c>
    </row>
    <row r="6705" customFormat="false" ht="13.8" hidden="false" customHeight="false" outlineLevel="0" collapsed="false">
      <c r="A6705" s="1" t="s">
        <v>10445</v>
      </c>
      <c r="B6705" s="2" t="n">
        <v>472.88</v>
      </c>
    </row>
    <row r="6706" customFormat="false" ht="13.8" hidden="false" customHeight="false" outlineLevel="0" collapsed="false">
      <c r="A6706" s="1" t="s">
        <v>10446</v>
      </c>
      <c r="B6706" s="2" t="n">
        <v>576.7</v>
      </c>
    </row>
    <row r="6707" customFormat="false" ht="13.8" hidden="false" customHeight="false" outlineLevel="0" collapsed="false">
      <c r="A6707" s="1" t="s">
        <v>10448</v>
      </c>
      <c r="B6707" s="2" t="n">
        <v>576.7</v>
      </c>
    </row>
    <row r="6708" customFormat="false" ht="13.8" hidden="false" customHeight="false" outlineLevel="0" collapsed="false">
      <c r="A6708" s="1" t="s">
        <v>10449</v>
      </c>
      <c r="B6708" s="2" t="n">
        <v>563.74</v>
      </c>
    </row>
    <row r="6709" customFormat="false" ht="13.8" hidden="false" customHeight="false" outlineLevel="0" collapsed="false">
      <c r="A6709" s="1" t="s">
        <v>10451</v>
      </c>
      <c r="B6709" s="2" t="n">
        <v>563.74</v>
      </c>
    </row>
    <row r="6710" customFormat="false" ht="13.8" hidden="false" customHeight="false" outlineLevel="0" collapsed="false">
      <c r="A6710" s="1" t="s">
        <v>10452</v>
      </c>
      <c r="B6710" s="2" t="n">
        <v>670.11</v>
      </c>
    </row>
    <row r="6711" customFormat="false" ht="13.8" hidden="false" customHeight="false" outlineLevel="0" collapsed="false">
      <c r="A6711" s="1" t="s">
        <v>10454</v>
      </c>
      <c r="B6711" s="2" t="n">
        <v>670.11</v>
      </c>
    </row>
    <row r="6712" customFormat="false" ht="13.8" hidden="false" customHeight="false" outlineLevel="0" collapsed="false">
      <c r="A6712" s="1" t="s">
        <v>10455</v>
      </c>
      <c r="B6712" s="2" t="n">
        <v>815.66</v>
      </c>
    </row>
    <row r="6713" customFormat="false" ht="13.8" hidden="false" customHeight="false" outlineLevel="0" collapsed="false">
      <c r="A6713" s="1" t="s">
        <v>10457</v>
      </c>
      <c r="B6713" s="2" t="n">
        <v>815.66</v>
      </c>
    </row>
    <row r="6714" customFormat="false" ht="13.8" hidden="false" customHeight="false" outlineLevel="0" collapsed="false">
      <c r="A6714" s="1" t="s">
        <v>10458</v>
      </c>
      <c r="B6714" s="2" t="n">
        <v>1000.25</v>
      </c>
    </row>
    <row r="6715" customFormat="false" ht="13.8" hidden="false" customHeight="false" outlineLevel="0" collapsed="false">
      <c r="A6715" s="1" t="s">
        <v>10460</v>
      </c>
      <c r="B6715" s="2" t="n">
        <v>1000.25</v>
      </c>
    </row>
    <row r="6716" customFormat="false" ht="13.8" hidden="false" customHeight="false" outlineLevel="0" collapsed="false">
      <c r="A6716" s="1" t="s">
        <v>10461</v>
      </c>
      <c r="B6716" s="2" t="n">
        <v>1180.51</v>
      </c>
    </row>
    <row r="6717" customFormat="false" ht="13.8" hidden="false" customHeight="false" outlineLevel="0" collapsed="false">
      <c r="A6717" s="1" t="s">
        <v>10463</v>
      </c>
      <c r="B6717" s="2" t="n">
        <v>1180.51</v>
      </c>
    </row>
    <row r="6718" customFormat="false" ht="13.8" hidden="false" customHeight="false" outlineLevel="0" collapsed="false">
      <c r="A6718" s="1" t="s">
        <v>10464</v>
      </c>
      <c r="B6718" s="2" t="n">
        <v>1541.3</v>
      </c>
    </row>
    <row r="6719" customFormat="false" ht="13.8" hidden="false" customHeight="false" outlineLevel="0" collapsed="false">
      <c r="A6719" s="1" t="s">
        <v>10466</v>
      </c>
      <c r="B6719" s="2" t="n">
        <v>1541.3</v>
      </c>
    </row>
    <row r="6720" customFormat="false" ht="13.8" hidden="false" customHeight="false" outlineLevel="0" collapsed="false">
      <c r="A6720" s="1" t="s">
        <v>10467</v>
      </c>
      <c r="B6720" s="2" t="n">
        <v>1611.79</v>
      </c>
    </row>
    <row r="6721" customFormat="false" ht="13.8" hidden="false" customHeight="false" outlineLevel="0" collapsed="false">
      <c r="A6721" s="1" t="s">
        <v>10469</v>
      </c>
      <c r="B6721" s="2" t="n">
        <v>1611.79</v>
      </c>
    </row>
    <row r="6722" customFormat="false" ht="13.8" hidden="false" customHeight="false" outlineLevel="0" collapsed="false">
      <c r="A6722" s="1" t="s">
        <v>10470</v>
      </c>
      <c r="B6722" s="2" t="n">
        <v>1886.43</v>
      </c>
    </row>
    <row r="6723" customFormat="false" ht="13.8" hidden="false" customHeight="false" outlineLevel="0" collapsed="false">
      <c r="A6723" s="1" t="s">
        <v>10472</v>
      </c>
      <c r="B6723" s="2" t="n">
        <v>1886.43</v>
      </c>
    </row>
    <row r="6724" customFormat="false" ht="13.8" hidden="false" customHeight="false" outlineLevel="0" collapsed="false">
      <c r="A6724" s="1" t="s">
        <v>10473</v>
      </c>
      <c r="B6724" s="2" t="n">
        <v>2073.64</v>
      </c>
    </row>
    <row r="6725" customFormat="false" ht="13.8" hidden="false" customHeight="false" outlineLevel="0" collapsed="false">
      <c r="A6725" s="1" t="s">
        <v>10475</v>
      </c>
      <c r="B6725" s="2" t="n">
        <v>2073.64</v>
      </c>
    </row>
    <row r="6726" customFormat="false" ht="13.8" hidden="false" customHeight="false" outlineLevel="0" collapsed="false">
      <c r="A6726" s="1" t="s">
        <v>10476</v>
      </c>
      <c r="B6726" s="2" t="n">
        <v>2689.71</v>
      </c>
    </row>
    <row r="6727" customFormat="false" ht="13.8" hidden="false" customHeight="false" outlineLevel="0" collapsed="false">
      <c r="A6727" s="1" t="s">
        <v>10478</v>
      </c>
      <c r="B6727" s="2" t="n">
        <v>2689.71</v>
      </c>
    </row>
    <row r="6728" customFormat="false" ht="13.8" hidden="false" customHeight="false" outlineLevel="0" collapsed="false">
      <c r="A6728" s="1" t="s">
        <v>10479</v>
      </c>
      <c r="B6728" s="2" t="n">
        <v>3789.07</v>
      </c>
    </row>
    <row r="6729" customFormat="false" ht="13.8" hidden="false" customHeight="false" outlineLevel="0" collapsed="false">
      <c r="A6729" s="1" t="s">
        <v>10481</v>
      </c>
      <c r="B6729" s="2" t="n">
        <v>3789.07</v>
      </c>
    </row>
    <row r="6730" customFormat="false" ht="13.8" hidden="false" customHeight="false" outlineLevel="0" collapsed="false">
      <c r="A6730" s="1" t="s">
        <v>10482</v>
      </c>
      <c r="B6730" s="2" t="n">
        <v>4537.2</v>
      </c>
    </row>
    <row r="6731" customFormat="false" ht="13.8" hidden="false" customHeight="false" outlineLevel="0" collapsed="false">
      <c r="A6731" s="1" t="s">
        <v>10484</v>
      </c>
      <c r="B6731" s="2" t="n">
        <v>4537.2</v>
      </c>
    </row>
    <row r="6732" customFormat="false" ht="13.8" hidden="false" customHeight="false" outlineLevel="0" collapsed="false">
      <c r="A6732" s="1" t="s">
        <v>10485</v>
      </c>
      <c r="B6732" s="2" t="n">
        <v>5310.8</v>
      </c>
    </row>
    <row r="6733" customFormat="false" ht="13.8" hidden="false" customHeight="false" outlineLevel="0" collapsed="false">
      <c r="A6733" s="1" t="s">
        <v>10487</v>
      </c>
      <c r="B6733" s="2" t="n">
        <v>5310.8</v>
      </c>
    </row>
    <row r="6734" customFormat="false" ht="13.8" hidden="false" customHeight="false" outlineLevel="0" collapsed="false">
      <c r="A6734" s="1" t="s">
        <v>10488</v>
      </c>
      <c r="B6734" s="2" t="n">
        <v>6195.36</v>
      </c>
    </row>
    <row r="6735" customFormat="false" ht="13.8" hidden="false" customHeight="false" outlineLevel="0" collapsed="false">
      <c r="A6735" s="1" t="s">
        <v>10490</v>
      </c>
      <c r="B6735" s="2" t="n">
        <v>6195.36</v>
      </c>
    </row>
    <row r="6736" customFormat="false" ht="13.8" hidden="false" customHeight="false" outlineLevel="0" collapsed="false">
      <c r="A6736" s="1" t="s">
        <v>10491</v>
      </c>
      <c r="B6736" s="2" t="n">
        <v>8120.87</v>
      </c>
    </row>
    <row r="6737" customFormat="false" ht="13.8" hidden="false" customHeight="false" outlineLevel="0" collapsed="false">
      <c r="A6737" s="1" t="s">
        <v>10493</v>
      </c>
      <c r="B6737" s="2" t="n">
        <v>8120.87</v>
      </c>
    </row>
    <row r="6738" customFormat="false" ht="13.8" hidden="false" customHeight="false" outlineLevel="0" collapsed="false">
      <c r="A6738" s="1" t="s">
        <v>10494</v>
      </c>
      <c r="B6738" s="2" t="n">
        <v>624.75</v>
      </c>
    </row>
    <row r="6739" customFormat="false" ht="13.8" hidden="false" customHeight="false" outlineLevel="0" collapsed="false">
      <c r="A6739" s="1" t="s">
        <v>10496</v>
      </c>
      <c r="B6739" s="2" t="n">
        <v>624.75</v>
      </c>
    </row>
    <row r="6740" customFormat="false" ht="13.8" hidden="false" customHeight="false" outlineLevel="0" collapsed="false">
      <c r="A6740" s="1" t="s">
        <v>10497</v>
      </c>
      <c r="B6740" s="2" t="n">
        <v>746.86</v>
      </c>
    </row>
    <row r="6741" customFormat="false" ht="13.8" hidden="false" customHeight="false" outlineLevel="0" collapsed="false">
      <c r="A6741" s="1" t="s">
        <v>10499</v>
      </c>
      <c r="B6741" s="2" t="n">
        <v>746.86</v>
      </c>
    </row>
    <row r="6742" customFormat="false" ht="13.8" hidden="false" customHeight="false" outlineLevel="0" collapsed="false">
      <c r="A6742" s="1" t="s">
        <v>10500</v>
      </c>
      <c r="B6742" s="2" t="n">
        <v>913.33</v>
      </c>
    </row>
    <row r="6743" customFormat="false" ht="13.8" hidden="false" customHeight="false" outlineLevel="0" collapsed="false">
      <c r="A6743" s="1" t="s">
        <v>10502</v>
      </c>
      <c r="B6743" s="2" t="n">
        <v>913.33</v>
      </c>
    </row>
    <row r="6744" customFormat="false" ht="13.8" hidden="false" customHeight="false" outlineLevel="0" collapsed="false">
      <c r="A6744" s="1" t="s">
        <v>10503</v>
      </c>
      <c r="B6744" s="2" t="n">
        <v>1041.92</v>
      </c>
    </row>
    <row r="6745" customFormat="false" ht="13.8" hidden="false" customHeight="false" outlineLevel="0" collapsed="false">
      <c r="A6745" s="1" t="s">
        <v>10505</v>
      </c>
      <c r="B6745" s="2" t="n">
        <v>1041.92</v>
      </c>
    </row>
    <row r="6746" customFormat="false" ht="13.8" hidden="false" customHeight="false" outlineLevel="0" collapsed="false">
      <c r="A6746" s="1" t="s">
        <v>10506</v>
      </c>
      <c r="B6746" s="2" t="n">
        <v>1374.68</v>
      </c>
    </row>
    <row r="6747" customFormat="false" ht="13.8" hidden="false" customHeight="false" outlineLevel="0" collapsed="false">
      <c r="A6747" s="1" t="s">
        <v>10508</v>
      </c>
      <c r="B6747" s="2" t="n">
        <v>1374.68</v>
      </c>
    </row>
    <row r="6748" customFormat="false" ht="13.8" hidden="false" customHeight="false" outlineLevel="0" collapsed="false">
      <c r="A6748" s="1" t="s">
        <v>10509</v>
      </c>
      <c r="B6748" s="2" t="n">
        <v>1466.88</v>
      </c>
    </row>
    <row r="6749" customFormat="false" ht="13.8" hidden="false" customHeight="false" outlineLevel="0" collapsed="false">
      <c r="A6749" s="1" t="s">
        <v>10511</v>
      </c>
      <c r="B6749" s="2" t="n">
        <v>1466.88</v>
      </c>
    </row>
    <row r="6750" customFormat="false" ht="13.8" hidden="false" customHeight="false" outlineLevel="0" collapsed="false">
      <c r="A6750" s="1" t="s">
        <v>10512</v>
      </c>
      <c r="B6750" s="2" t="n">
        <v>1717.42</v>
      </c>
    </row>
    <row r="6751" customFormat="false" ht="13.8" hidden="false" customHeight="false" outlineLevel="0" collapsed="false">
      <c r="A6751" s="1" t="s">
        <v>10514</v>
      </c>
      <c r="B6751" s="2" t="n">
        <v>1717.42</v>
      </c>
    </row>
    <row r="6752" customFormat="false" ht="13.8" hidden="false" customHeight="false" outlineLevel="0" collapsed="false">
      <c r="A6752" s="1" t="s">
        <v>10515</v>
      </c>
      <c r="B6752" s="2" t="n">
        <v>1829.02</v>
      </c>
    </row>
    <row r="6753" customFormat="false" ht="13.8" hidden="false" customHeight="false" outlineLevel="0" collapsed="false">
      <c r="A6753" s="1" t="s">
        <v>10517</v>
      </c>
      <c r="B6753" s="2" t="n">
        <v>1829.02</v>
      </c>
    </row>
    <row r="6754" customFormat="false" ht="13.8" hidden="false" customHeight="false" outlineLevel="0" collapsed="false">
      <c r="A6754" s="1" t="s">
        <v>10518</v>
      </c>
      <c r="B6754" s="2" t="n">
        <v>2364.82</v>
      </c>
    </row>
    <row r="6755" customFormat="false" ht="13.8" hidden="false" customHeight="false" outlineLevel="0" collapsed="false">
      <c r="A6755" s="1" t="s">
        <v>10520</v>
      </c>
      <c r="B6755" s="2" t="n">
        <v>2364.82</v>
      </c>
    </row>
    <row r="6756" customFormat="false" ht="13.8" hidden="false" customHeight="false" outlineLevel="0" collapsed="false">
      <c r="A6756" s="1" t="s">
        <v>10521</v>
      </c>
      <c r="B6756" s="2" t="n">
        <v>3362.23</v>
      </c>
    </row>
    <row r="6757" customFormat="false" ht="13.8" hidden="false" customHeight="false" outlineLevel="0" collapsed="false">
      <c r="A6757" s="1" t="s">
        <v>10523</v>
      </c>
      <c r="B6757" s="2" t="n">
        <v>3362.23</v>
      </c>
    </row>
    <row r="6758" customFormat="false" ht="13.8" hidden="false" customHeight="false" outlineLevel="0" collapsed="false">
      <c r="A6758" s="1" t="s">
        <v>10524</v>
      </c>
      <c r="B6758" s="2" t="n">
        <v>3902.65</v>
      </c>
    </row>
    <row r="6759" customFormat="false" ht="13.8" hidden="false" customHeight="false" outlineLevel="0" collapsed="false">
      <c r="A6759" s="1" t="s">
        <v>10526</v>
      </c>
      <c r="B6759" s="2" t="n">
        <v>3902.65</v>
      </c>
    </row>
    <row r="6760" customFormat="false" ht="13.8" hidden="false" customHeight="false" outlineLevel="0" collapsed="false">
      <c r="A6760" s="1" t="s">
        <v>10527</v>
      </c>
      <c r="B6760" s="2" t="n">
        <v>4508.43</v>
      </c>
    </row>
    <row r="6761" customFormat="false" ht="13.8" hidden="false" customHeight="false" outlineLevel="0" collapsed="false">
      <c r="A6761" s="1" t="s">
        <v>10529</v>
      </c>
      <c r="B6761" s="2" t="n">
        <v>4508.43</v>
      </c>
    </row>
    <row r="6762" customFormat="false" ht="13.8" hidden="false" customHeight="false" outlineLevel="0" collapsed="false">
      <c r="A6762" s="1" t="s">
        <v>10530</v>
      </c>
      <c r="B6762" s="2" t="n">
        <v>5300.12</v>
      </c>
    </row>
    <row r="6763" customFormat="false" ht="13.8" hidden="false" customHeight="false" outlineLevel="0" collapsed="false">
      <c r="A6763" s="1" t="s">
        <v>10532</v>
      </c>
      <c r="B6763" s="2" t="n">
        <v>5300.12</v>
      </c>
    </row>
    <row r="6764" customFormat="false" ht="13.8" hidden="false" customHeight="false" outlineLevel="0" collapsed="false">
      <c r="A6764" s="1" t="s">
        <v>10533</v>
      </c>
      <c r="B6764" s="2" t="n">
        <v>7052.48</v>
      </c>
    </row>
    <row r="6765" customFormat="false" ht="13.8" hidden="false" customHeight="false" outlineLevel="0" collapsed="false">
      <c r="A6765" s="1" t="s">
        <v>10535</v>
      </c>
      <c r="B6765" s="2" t="n">
        <v>7052.48</v>
      </c>
    </row>
    <row r="6766" customFormat="false" ht="13.8" hidden="false" customHeight="false" outlineLevel="0" collapsed="false">
      <c r="A6766" s="1" t="s">
        <v>10536</v>
      </c>
      <c r="B6766" s="2" t="n">
        <v>619.74</v>
      </c>
    </row>
    <row r="6767" customFormat="false" ht="13.8" hidden="false" customHeight="false" outlineLevel="0" collapsed="false">
      <c r="A6767" s="1" t="s">
        <v>10538</v>
      </c>
      <c r="B6767" s="2" t="n">
        <v>619.74</v>
      </c>
    </row>
    <row r="6768" customFormat="false" ht="13.8" hidden="false" customHeight="false" outlineLevel="0" collapsed="false">
      <c r="A6768" s="1" t="s">
        <v>10539</v>
      </c>
      <c r="B6768" s="2" t="n">
        <v>619.95</v>
      </c>
    </row>
    <row r="6769" customFormat="false" ht="13.8" hidden="false" customHeight="false" outlineLevel="0" collapsed="false">
      <c r="A6769" s="1" t="s">
        <v>10541</v>
      </c>
      <c r="B6769" s="2" t="n">
        <v>619.95</v>
      </c>
    </row>
    <row r="6770" customFormat="false" ht="13.8" hidden="false" customHeight="false" outlineLevel="0" collapsed="false">
      <c r="A6770" s="1" t="s">
        <v>10542</v>
      </c>
      <c r="B6770" s="2" t="n">
        <v>715.6</v>
      </c>
    </row>
    <row r="6771" customFormat="false" ht="13.8" hidden="false" customHeight="false" outlineLevel="0" collapsed="false">
      <c r="A6771" s="1" t="s">
        <v>10544</v>
      </c>
      <c r="B6771" s="2" t="n">
        <v>715.6</v>
      </c>
    </row>
    <row r="6772" customFormat="false" ht="13.8" hidden="false" customHeight="false" outlineLevel="0" collapsed="false">
      <c r="A6772" s="1" t="s">
        <v>10545</v>
      </c>
      <c r="B6772" s="2" t="n">
        <v>836.96</v>
      </c>
    </row>
    <row r="6773" customFormat="false" ht="13.8" hidden="false" customHeight="false" outlineLevel="0" collapsed="false">
      <c r="A6773" s="1" t="s">
        <v>10547</v>
      </c>
      <c r="B6773" s="2" t="n">
        <v>836.96</v>
      </c>
    </row>
    <row r="6774" customFormat="false" ht="13.8" hidden="false" customHeight="false" outlineLevel="0" collapsed="false">
      <c r="A6774" s="1" t="s">
        <v>10548</v>
      </c>
      <c r="B6774" s="2" t="n">
        <v>1038.65</v>
      </c>
    </row>
    <row r="6775" customFormat="false" ht="13.8" hidden="false" customHeight="false" outlineLevel="0" collapsed="false">
      <c r="A6775" s="1" t="s">
        <v>10550</v>
      </c>
      <c r="B6775" s="2" t="n">
        <v>1038.65</v>
      </c>
    </row>
    <row r="6776" customFormat="false" ht="13.8" hidden="false" customHeight="false" outlineLevel="0" collapsed="false">
      <c r="A6776" s="1" t="s">
        <v>10551</v>
      </c>
      <c r="B6776" s="2" t="n">
        <v>1172.56</v>
      </c>
    </row>
    <row r="6777" customFormat="false" ht="13.8" hidden="false" customHeight="false" outlineLevel="0" collapsed="false">
      <c r="A6777" s="1" t="s">
        <v>10553</v>
      </c>
      <c r="B6777" s="2" t="n">
        <v>1172.56</v>
      </c>
    </row>
    <row r="6778" customFormat="false" ht="13.8" hidden="false" customHeight="false" outlineLevel="0" collapsed="false">
      <c r="A6778" s="1" t="s">
        <v>10554</v>
      </c>
      <c r="B6778" s="2" t="n">
        <v>1567.53</v>
      </c>
    </row>
    <row r="6779" customFormat="false" ht="13.8" hidden="false" customHeight="false" outlineLevel="0" collapsed="false">
      <c r="A6779" s="1" t="s">
        <v>10556</v>
      </c>
      <c r="B6779" s="2" t="n">
        <v>1567.53</v>
      </c>
    </row>
    <row r="6780" customFormat="false" ht="13.8" hidden="false" customHeight="false" outlineLevel="0" collapsed="false">
      <c r="A6780" s="1" t="s">
        <v>10557</v>
      </c>
      <c r="B6780" s="2" t="n">
        <v>1714.36</v>
      </c>
    </row>
    <row r="6781" customFormat="false" ht="13.8" hidden="false" customHeight="false" outlineLevel="0" collapsed="false">
      <c r="A6781" s="1" t="s">
        <v>10559</v>
      </c>
      <c r="B6781" s="2" t="n">
        <v>1714.36</v>
      </c>
    </row>
    <row r="6782" customFormat="false" ht="13.8" hidden="false" customHeight="false" outlineLevel="0" collapsed="false">
      <c r="A6782" s="1" t="s">
        <v>10560</v>
      </c>
      <c r="B6782" s="2" t="n">
        <v>1962.26</v>
      </c>
    </row>
    <row r="6783" customFormat="false" ht="13.8" hidden="false" customHeight="false" outlineLevel="0" collapsed="false">
      <c r="A6783" s="1" t="s">
        <v>10562</v>
      </c>
      <c r="B6783" s="2" t="n">
        <v>1962.26</v>
      </c>
    </row>
    <row r="6784" customFormat="false" ht="13.8" hidden="false" customHeight="false" outlineLevel="0" collapsed="false">
      <c r="A6784" s="1" t="s">
        <v>10563</v>
      </c>
      <c r="B6784" s="2" t="n">
        <v>2107.63</v>
      </c>
    </row>
    <row r="6785" customFormat="false" ht="13.8" hidden="false" customHeight="false" outlineLevel="0" collapsed="false">
      <c r="A6785" s="1" t="s">
        <v>10565</v>
      </c>
      <c r="B6785" s="2" t="n">
        <v>2107.63</v>
      </c>
    </row>
    <row r="6786" customFormat="false" ht="13.8" hidden="false" customHeight="false" outlineLevel="0" collapsed="false">
      <c r="A6786" s="1" t="s">
        <v>10566</v>
      </c>
      <c r="B6786" s="2" t="n">
        <v>2797.76</v>
      </c>
    </row>
    <row r="6787" customFormat="false" ht="13.8" hidden="false" customHeight="false" outlineLevel="0" collapsed="false">
      <c r="A6787" s="1" t="s">
        <v>10568</v>
      </c>
      <c r="B6787" s="2" t="n">
        <v>2797.76</v>
      </c>
    </row>
    <row r="6788" customFormat="false" ht="13.8" hidden="false" customHeight="false" outlineLevel="0" collapsed="false">
      <c r="A6788" s="1" t="s">
        <v>10569</v>
      </c>
      <c r="B6788" s="2" t="n">
        <v>4084.92</v>
      </c>
    </row>
    <row r="6789" customFormat="false" ht="13.8" hidden="false" customHeight="false" outlineLevel="0" collapsed="false">
      <c r="A6789" s="1" t="s">
        <v>10571</v>
      </c>
      <c r="B6789" s="2" t="n">
        <v>4084.92</v>
      </c>
    </row>
    <row r="6790" customFormat="false" ht="13.8" hidden="false" customHeight="false" outlineLevel="0" collapsed="false">
      <c r="A6790" s="1" t="s">
        <v>10572</v>
      </c>
      <c r="B6790" s="2" t="n">
        <v>4784.53</v>
      </c>
    </row>
    <row r="6791" customFormat="false" ht="13.8" hidden="false" customHeight="false" outlineLevel="0" collapsed="false">
      <c r="A6791" s="1" t="s">
        <v>10574</v>
      </c>
      <c r="B6791" s="2" t="n">
        <v>4784.53</v>
      </c>
    </row>
    <row r="6792" customFormat="false" ht="13.8" hidden="false" customHeight="false" outlineLevel="0" collapsed="false">
      <c r="A6792" s="1" t="s">
        <v>10575</v>
      </c>
      <c r="B6792" s="2" t="n">
        <v>5689.13</v>
      </c>
    </row>
    <row r="6793" customFormat="false" ht="13.8" hidden="false" customHeight="false" outlineLevel="0" collapsed="false">
      <c r="A6793" s="1" t="s">
        <v>10577</v>
      </c>
      <c r="B6793" s="2" t="n">
        <v>5689.13</v>
      </c>
    </row>
    <row r="6794" customFormat="false" ht="13.8" hidden="false" customHeight="false" outlineLevel="0" collapsed="false">
      <c r="A6794" s="1" t="s">
        <v>10578</v>
      </c>
      <c r="B6794" s="2" t="n">
        <v>6669.04</v>
      </c>
    </row>
    <row r="6795" customFormat="false" ht="13.8" hidden="false" customHeight="false" outlineLevel="0" collapsed="false">
      <c r="A6795" s="1" t="s">
        <v>10580</v>
      </c>
      <c r="B6795" s="2" t="n">
        <v>6669.04</v>
      </c>
    </row>
    <row r="6796" customFormat="false" ht="13.8" hidden="false" customHeight="false" outlineLevel="0" collapsed="false">
      <c r="A6796" s="1" t="s">
        <v>10581</v>
      </c>
      <c r="B6796" s="2" t="n">
        <v>9336.91</v>
      </c>
    </row>
    <row r="6797" customFormat="false" ht="13.8" hidden="false" customHeight="false" outlineLevel="0" collapsed="false">
      <c r="A6797" s="1" t="s">
        <v>10583</v>
      </c>
      <c r="B6797" s="2" t="n">
        <v>9336.91</v>
      </c>
    </row>
    <row r="6798" customFormat="false" ht="13.8" hidden="false" customHeight="false" outlineLevel="0" collapsed="false">
      <c r="A6798" s="1" t="s">
        <v>10584</v>
      </c>
      <c r="B6798" s="2" t="n">
        <v>2056.68</v>
      </c>
    </row>
    <row r="6799" customFormat="false" ht="13.8" hidden="false" customHeight="false" outlineLevel="0" collapsed="false">
      <c r="A6799" s="1" t="s">
        <v>10586</v>
      </c>
      <c r="B6799" s="2" t="n">
        <v>2056.68</v>
      </c>
    </row>
    <row r="6800" customFormat="false" ht="13.8" hidden="false" customHeight="false" outlineLevel="0" collapsed="false">
      <c r="A6800" s="1" t="s">
        <v>10587</v>
      </c>
      <c r="B6800" s="2" t="n">
        <v>2289.18</v>
      </c>
    </row>
    <row r="6801" customFormat="false" ht="13.8" hidden="false" customHeight="false" outlineLevel="0" collapsed="false">
      <c r="A6801" s="1" t="s">
        <v>10589</v>
      </c>
      <c r="B6801" s="2" t="n">
        <v>2289.18</v>
      </c>
    </row>
    <row r="6802" customFormat="false" ht="13.8" hidden="false" customHeight="false" outlineLevel="0" collapsed="false">
      <c r="A6802" s="1" t="s">
        <v>10590</v>
      </c>
      <c r="B6802" s="2" t="n">
        <v>2824.95</v>
      </c>
    </row>
    <row r="6803" customFormat="false" ht="13.8" hidden="false" customHeight="false" outlineLevel="0" collapsed="false">
      <c r="A6803" s="1" t="s">
        <v>10592</v>
      </c>
      <c r="B6803" s="2" t="n">
        <v>2824.95</v>
      </c>
    </row>
    <row r="6804" customFormat="false" ht="13.8" hidden="false" customHeight="false" outlineLevel="0" collapsed="false">
      <c r="A6804" s="1" t="s">
        <v>10593</v>
      </c>
      <c r="B6804" s="2" t="n">
        <v>3412.81</v>
      </c>
    </row>
    <row r="6805" customFormat="false" ht="13.8" hidden="false" customHeight="false" outlineLevel="0" collapsed="false">
      <c r="A6805" s="1" t="s">
        <v>10595</v>
      </c>
      <c r="B6805" s="2" t="n">
        <v>3412.81</v>
      </c>
    </row>
    <row r="6806" customFormat="false" ht="13.8" hidden="false" customHeight="false" outlineLevel="0" collapsed="false">
      <c r="A6806" s="1" t="s">
        <v>10596</v>
      </c>
      <c r="B6806" s="2" t="n">
        <v>4035.35</v>
      </c>
    </row>
    <row r="6807" customFormat="false" ht="13.8" hidden="false" customHeight="false" outlineLevel="0" collapsed="false">
      <c r="A6807" s="1" t="s">
        <v>10598</v>
      </c>
      <c r="B6807" s="2" t="n">
        <v>4035.35</v>
      </c>
    </row>
    <row r="6808" customFormat="false" ht="13.8" hidden="false" customHeight="false" outlineLevel="0" collapsed="false">
      <c r="A6808" s="1" t="s">
        <v>10599</v>
      </c>
      <c r="B6808" s="2" t="n">
        <v>4942.24</v>
      </c>
    </row>
    <row r="6809" customFormat="false" ht="13.8" hidden="false" customHeight="false" outlineLevel="0" collapsed="false">
      <c r="A6809" s="1" t="s">
        <v>10601</v>
      </c>
      <c r="B6809" s="2" t="n">
        <v>4942.24</v>
      </c>
    </row>
    <row r="6810" customFormat="false" ht="13.8" hidden="false" customHeight="false" outlineLevel="0" collapsed="false">
      <c r="A6810" s="1" t="s">
        <v>10602</v>
      </c>
      <c r="B6810" s="2" t="n">
        <v>5744.04</v>
      </c>
    </row>
    <row r="6811" customFormat="false" ht="13.8" hidden="false" customHeight="false" outlineLevel="0" collapsed="false">
      <c r="A6811" s="1" t="s">
        <v>10604</v>
      </c>
      <c r="B6811" s="2" t="n">
        <v>5744.04</v>
      </c>
    </row>
    <row r="6812" customFormat="false" ht="13.8" hidden="false" customHeight="false" outlineLevel="0" collapsed="false">
      <c r="A6812" s="1" t="s">
        <v>10605</v>
      </c>
      <c r="B6812" s="2" t="n">
        <v>6463.36</v>
      </c>
    </row>
    <row r="6813" customFormat="false" ht="13.8" hidden="false" customHeight="false" outlineLevel="0" collapsed="false">
      <c r="A6813" s="1" t="s">
        <v>10607</v>
      </c>
      <c r="B6813" s="2" t="n">
        <v>6463.36</v>
      </c>
    </row>
    <row r="6814" customFormat="false" ht="13.8" hidden="false" customHeight="false" outlineLevel="0" collapsed="false">
      <c r="A6814" s="1" t="s">
        <v>10608</v>
      </c>
      <c r="B6814" s="2" t="n">
        <v>7918</v>
      </c>
    </row>
    <row r="6815" customFormat="false" ht="13.8" hidden="false" customHeight="false" outlineLevel="0" collapsed="false">
      <c r="A6815" s="1" t="s">
        <v>10610</v>
      </c>
      <c r="B6815" s="2" t="n">
        <v>7918</v>
      </c>
    </row>
    <row r="6816" customFormat="false" ht="13.8" hidden="false" customHeight="false" outlineLevel="0" collapsed="false">
      <c r="A6816" s="1" t="s">
        <v>10611</v>
      </c>
      <c r="B6816" s="2" t="n">
        <v>8438.44</v>
      </c>
    </row>
    <row r="6817" customFormat="false" ht="13.8" hidden="false" customHeight="false" outlineLevel="0" collapsed="false">
      <c r="A6817" s="1" t="s">
        <v>10613</v>
      </c>
      <c r="B6817" s="2" t="n">
        <v>8438.44</v>
      </c>
    </row>
    <row r="6818" customFormat="false" ht="13.8" hidden="false" customHeight="false" outlineLevel="0" collapsed="false">
      <c r="A6818" s="1" t="s">
        <v>10614</v>
      </c>
      <c r="B6818" s="2" t="n">
        <v>10220.77</v>
      </c>
    </row>
    <row r="6819" customFormat="false" ht="13.8" hidden="false" customHeight="false" outlineLevel="0" collapsed="false">
      <c r="A6819" s="1" t="s">
        <v>10616</v>
      </c>
      <c r="B6819" s="2" t="n">
        <v>10220.77</v>
      </c>
    </row>
    <row r="6820" customFormat="false" ht="13.8" hidden="false" customHeight="false" outlineLevel="0" collapsed="false">
      <c r="A6820" s="1" t="s">
        <v>10617</v>
      </c>
      <c r="B6820" s="2" t="n">
        <v>22722.47</v>
      </c>
    </row>
    <row r="6821" customFormat="false" ht="13.8" hidden="false" customHeight="false" outlineLevel="0" collapsed="false">
      <c r="A6821" s="1" t="s">
        <v>10619</v>
      </c>
      <c r="B6821" s="2" t="n">
        <v>22722.47</v>
      </c>
    </row>
    <row r="6822" customFormat="false" ht="13.8" hidden="false" customHeight="false" outlineLevel="0" collapsed="false">
      <c r="A6822" s="1" t="s">
        <v>10620</v>
      </c>
      <c r="B6822" s="2" t="n">
        <v>28852.69</v>
      </c>
    </row>
    <row r="6823" customFormat="false" ht="13.8" hidden="false" customHeight="false" outlineLevel="0" collapsed="false">
      <c r="A6823" s="1" t="s">
        <v>10622</v>
      </c>
      <c r="B6823" s="2" t="n">
        <v>28852.69</v>
      </c>
    </row>
    <row r="6824" customFormat="false" ht="13.8" hidden="false" customHeight="false" outlineLevel="0" collapsed="false">
      <c r="A6824" s="1" t="s">
        <v>10623</v>
      </c>
      <c r="B6824" s="2" t="n">
        <v>41913.01</v>
      </c>
    </row>
    <row r="6825" customFormat="false" ht="13.8" hidden="false" customHeight="false" outlineLevel="0" collapsed="false">
      <c r="A6825" s="1" t="s">
        <v>10625</v>
      </c>
      <c r="B6825" s="2" t="n">
        <v>41913.01</v>
      </c>
    </row>
    <row r="6826" customFormat="false" ht="13.8" hidden="false" customHeight="false" outlineLevel="0" collapsed="false">
      <c r="A6826" s="1" t="s">
        <v>10626</v>
      </c>
      <c r="B6826" s="2" t="n">
        <v>43482.73</v>
      </c>
    </row>
    <row r="6827" customFormat="false" ht="13.8" hidden="false" customHeight="false" outlineLevel="0" collapsed="false">
      <c r="A6827" s="1" t="s">
        <v>10628</v>
      </c>
      <c r="B6827" s="2" t="n">
        <v>43482.73</v>
      </c>
    </row>
    <row r="6828" customFormat="false" ht="13.8" hidden="false" customHeight="false" outlineLevel="0" collapsed="false">
      <c r="A6828" s="1" t="s">
        <v>10629</v>
      </c>
      <c r="B6828" s="2" t="n">
        <v>62364.69</v>
      </c>
    </row>
    <row r="6829" customFormat="false" ht="13.8" hidden="false" customHeight="false" outlineLevel="0" collapsed="false">
      <c r="A6829" s="1" t="s">
        <v>10631</v>
      </c>
      <c r="B6829" s="2" t="n">
        <v>62364.69</v>
      </c>
    </row>
    <row r="6830" customFormat="false" ht="13.8" hidden="false" customHeight="false" outlineLevel="0" collapsed="false">
      <c r="A6830" s="1" t="s">
        <v>10632</v>
      </c>
      <c r="B6830" s="2" t="n">
        <v>2056.68</v>
      </c>
    </row>
    <row r="6831" customFormat="false" ht="13.8" hidden="false" customHeight="false" outlineLevel="0" collapsed="false">
      <c r="A6831" s="1" t="s">
        <v>10634</v>
      </c>
      <c r="B6831" s="2" t="n">
        <v>2056.68</v>
      </c>
    </row>
    <row r="6832" customFormat="false" ht="13.8" hidden="false" customHeight="false" outlineLevel="0" collapsed="false">
      <c r="A6832" s="1" t="s">
        <v>10635</v>
      </c>
      <c r="B6832" s="2" t="n">
        <v>2289.18</v>
      </c>
    </row>
    <row r="6833" customFormat="false" ht="13.8" hidden="false" customHeight="false" outlineLevel="0" collapsed="false">
      <c r="A6833" s="1" t="s">
        <v>10637</v>
      </c>
      <c r="B6833" s="2" t="n">
        <v>2289.18</v>
      </c>
    </row>
    <row r="6834" customFormat="false" ht="13.8" hidden="false" customHeight="false" outlineLevel="0" collapsed="false">
      <c r="A6834" s="1" t="s">
        <v>10638</v>
      </c>
      <c r="B6834" s="2" t="n">
        <v>2824.95</v>
      </c>
    </row>
    <row r="6835" customFormat="false" ht="13.8" hidden="false" customHeight="false" outlineLevel="0" collapsed="false">
      <c r="A6835" s="1" t="s">
        <v>10640</v>
      </c>
      <c r="B6835" s="2" t="n">
        <v>2824.95</v>
      </c>
    </row>
    <row r="6836" customFormat="false" ht="13.8" hidden="false" customHeight="false" outlineLevel="0" collapsed="false">
      <c r="A6836" s="1" t="s">
        <v>10641</v>
      </c>
      <c r="B6836" s="2" t="n">
        <v>3414.19</v>
      </c>
    </row>
    <row r="6837" customFormat="false" ht="13.8" hidden="false" customHeight="false" outlineLevel="0" collapsed="false">
      <c r="A6837" s="1" t="s">
        <v>10643</v>
      </c>
      <c r="B6837" s="2" t="n">
        <v>3414.19</v>
      </c>
    </row>
    <row r="6838" customFormat="false" ht="13.8" hidden="false" customHeight="false" outlineLevel="0" collapsed="false">
      <c r="A6838" s="1" t="s">
        <v>10644</v>
      </c>
      <c r="B6838" s="2" t="n">
        <v>4128.13</v>
      </c>
    </row>
    <row r="6839" customFormat="false" ht="13.8" hidden="false" customHeight="false" outlineLevel="0" collapsed="false">
      <c r="A6839" s="1" t="s">
        <v>10646</v>
      </c>
      <c r="B6839" s="2" t="n">
        <v>4128.13</v>
      </c>
    </row>
    <row r="6840" customFormat="false" ht="13.8" hidden="false" customHeight="false" outlineLevel="0" collapsed="false">
      <c r="A6840" s="1" t="s">
        <v>10647</v>
      </c>
      <c r="B6840" s="2" t="n">
        <v>5018.41</v>
      </c>
    </row>
    <row r="6841" customFormat="false" ht="13.8" hidden="false" customHeight="false" outlineLevel="0" collapsed="false">
      <c r="A6841" s="1" t="s">
        <v>10649</v>
      </c>
      <c r="B6841" s="2" t="n">
        <v>5018.41</v>
      </c>
    </row>
    <row r="6842" customFormat="false" ht="13.8" hidden="false" customHeight="false" outlineLevel="0" collapsed="false">
      <c r="A6842" s="1" t="s">
        <v>10650</v>
      </c>
      <c r="B6842" s="2" t="n">
        <v>5826.03</v>
      </c>
    </row>
    <row r="6843" customFormat="false" ht="13.8" hidden="false" customHeight="false" outlineLevel="0" collapsed="false">
      <c r="A6843" s="1" t="s">
        <v>10652</v>
      </c>
      <c r="B6843" s="2" t="n">
        <v>5826.03</v>
      </c>
    </row>
    <row r="6844" customFormat="false" ht="13.8" hidden="false" customHeight="false" outlineLevel="0" collapsed="false">
      <c r="A6844" s="1" t="s">
        <v>10653</v>
      </c>
      <c r="B6844" s="2" t="n">
        <v>6853.62</v>
      </c>
    </row>
    <row r="6845" customFormat="false" ht="13.8" hidden="false" customHeight="false" outlineLevel="0" collapsed="false">
      <c r="A6845" s="1" t="s">
        <v>10655</v>
      </c>
      <c r="B6845" s="2" t="n">
        <v>6853.62</v>
      </c>
    </row>
    <row r="6846" customFormat="false" ht="13.8" hidden="false" customHeight="false" outlineLevel="0" collapsed="false">
      <c r="A6846" s="1" t="s">
        <v>10656</v>
      </c>
      <c r="B6846" s="2" t="n">
        <v>8397.28</v>
      </c>
    </row>
    <row r="6847" customFormat="false" ht="13.8" hidden="false" customHeight="false" outlineLevel="0" collapsed="false">
      <c r="A6847" s="1" t="s">
        <v>10658</v>
      </c>
      <c r="B6847" s="2" t="n">
        <v>8397.28</v>
      </c>
    </row>
    <row r="6848" customFormat="false" ht="13.8" hidden="false" customHeight="false" outlineLevel="0" collapsed="false">
      <c r="A6848" s="1" t="s">
        <v>10659</v>
      </c>
      <c r="B6848" s="2" t="n">
        <v>9741.24</v>
      </c>
    </row>
    <row r="6849" customFormat="false" ht="13.8" hidden="false" customHeight="false" outlineLevel="0" collapsed="false">
      <c r="A6849" s="1" t="s">
        <v>10661</v>
      </c>
      <c r="B6849" s="2" t="n">
        <v>9741.24</v>
      </c>
    </row>
    <row r="6850" customFormat="false" ht="13.8" hidden="false" customHeight="false" outlineLevel="0" collapsed="false">
      <c r="A6850" s="1" t="s">
        <v>10662</v>
      </c>
      <c r="B6850" s="2" t="n">
        <v>13378.61</v>
      </c>
    </row>
    <row r="6851" customFormat="false" ht="13.8" hidden="false" customHeight="false" outlineLevel="0" collapsed="false">
      <c r="A6851" s="1" t="s">
        <v>10664</v>
      </c>
      <c r="B6851" s="2" t="n">
        <v>13378.61</v>
      </c>
    </row>
    <row r="6852" customFormat="false" ht="13.8" hidden="false" customHeight="false" outlineLevel="0" collapsed="false">
      <c r="A6852" s="1" t="s">
        <v>10665</v>
      </c>
      <c r="B6852" s="2" t="n">
        <v>23336.92</v>
      </c>
    </row>
    <row r="6853" customFormat="false" ht="13.8" hidden="false" customHeight="false" outlineLevel="0" collapsed="false">
      <c r="A6853" s="1" t="s">
        <v>10667</v>
      </c>
      <c r="B6853" s="2" t="n">
        <v>23336.92</v>
      </c>
    </row>
    <row r="6854" customFormat="false" ht="13.8" hidden="false" customHeight="false" outlineLevel="0" collapsed="false">
      <c r="A6854" s="1" t="s">
        <v>10668</v>
      </c>
      <c r="B6854" s="2" t="n">
        <v>41949.39</v>
      </c>
    </row>
    <row r="6855" customFormat="false" ht="13.8" hidden="false" customHeight="false" outlineLevel="0" collapsed="false">
      <c r="A6855" s="1" t="s">
        <v>10670</v>
      </c>
      <c r="B6855" s="2" t="n">
        <v>41949.39</v>
      </c>
    </row>
    <row r="6856" customFormat="false" ht="13.8" hidden="false" customHeight="false" outlineLevel="0" collapsed="false">
      <c r="A6856" s="1" t="s">
        <v>10671</v>
      </c>
      <c r="B6856" s="2" t="n">
        <v>55583.08</v>
      </c>
    </row>
    <row r="6857" customFormat="false" ht="13.8" hidden="false" customHeight="false" outlineLevel="0" collapsed="false">
      <c r="A6857" s="1" t="s">
        <v>10673</v>
      </c>
      <c r="B6857" s="2" t="n">
        <v>55583.08</v>
      </c>
    </row>
    <row r="6858" customFormat="false" ht="13.8" hidden="false" customHeight="false" outlineLevel="0" collapsed="false">
      <c r="A6858" s="1" t="s">
        <v>10674</v>
      </c>
      <c r="B6858" s="2" t="n">
        <v>76331.37</v>
      </c>
    </row>
    <row r="6859" customFormat="false" ht="13.8" hidden="false" customHeight="false" outlineLevel="0" collapsed="false">
      <c r="A6859" s="1" t="s">
        <v>10676</v>
      </c>
      <c r="B6859" s="2" t="n">
        <v>76331.37</v>
      </c>
    </row>
    <row r="6860" customFormat="false" ht="13.8" hidden="false" customHeight="false" outlineLevel="0" collapsed="false">
      <c r="A6860" s="1" t="s">
        <v>10677</v>
      </c>
      <c r="B6860" s="2" t="n">
        <v>45320.88</v>
      </c>
    </row>
    <row r="6861" customFormat="false" ht="13.8" hidden="false" customHeight="false" outlineLevel="0" collapsed="false">
      <c r="A6861" s="1" t="s">
        <v>10679</v>
      </c>
      <c r="B6861" s="2" t="n">
        <v>45320.88</v>
      </c>
    </row>
    <row r="6862" customFormat="false" ht="13.8" hidden="false" customHeight="false" outlineLevel="0" collapsed="false">
      <c r="A6862" s="1" t="s">
        <v>10680</v>
      </c>
      <c r="B6862" s="2" t="n">
        <v>55583.08</v>
      </c>
    </row>
    <row r="6863" customFormat="false" ht="13.8" hidden="false" customHeight="false" outlineLevel="0" collapsed="false">
      <c r="A6863" s="1" t="s">
        <v>10682</v>
      </c>
      <c r="B6863" s="2" t="n">
        <v>55583.08</v>
      </c>
    </row>
    <row r="6864" customFormat="false" ht="13.8" hidden="false" customHeight="false" outlineLevel="0" collapsed="false">
      <c r="A6864" s="1" t="s">
        <v>10683</v>
      </c>
      <c r="B6864" s="2" t="n">
        <v>82507.14</v>
      </c>
    </row>
    <row r="6865" customFormat="false" ht="13.8" hidden="false" customHeight="false" outlineLevel="0" collapsed="false">
      <c r="A6865" s="1" t="s">
        <v>10685</v>
      </c>
      <c r="B6865" s="2" t="n">
        <v>82507.14</v>
      </c>
    </row>
    <row r="6866" customFormat="false" ht="13.8" hidden="false" customHeight="false" outlineLevel="0" collapsed="false">
      <c r="A6866" s="1" t="s">
        <v>10686</v>
      </c>
      <c r="B6866" s="2" t="n">
        <v>57777.43</v>
      </c>
    </row>
    <row r="6867" customFormat="false" ht="13.8" hidden="false" customHeight="false" outlineLevel="0" collapsed="false">
      <c r="A6867" s="1" t="s">
        <v>10688</v>
      </c>
      <c r="B6867" s="2" t="n">
        <v>57777.43</v>
      </c>
    </row>
    <row r="6868" customFormat="false" ht="13.8" hidden="false" customHeight="false" outlineLevel="0" collapsed="false">
      <c r="A6868" s="1" t="s">
        <v>10689</v>
      </c>
      <c r="B6868" s="2" t="n">
        <v>72992.8</v>
      </c>
    </row>
    <row r="6869" customFormat="false" ht="13.8" hidden="false" customHeight="false" outlineLevel="0" collapsed="false">
      <c r="A6869" s="1" t="s">
        <v>10691</v>
      </c>
      <c r="B6869" s="2" t="n">
        <v>72992.8</v>
      </c>
    </row>
    <row r="6870" customFormat="false" ht="13.8" hidden="false" customHeight="false" outlineLevel="0" collapsed="false">
      <c r="A6870" s="1" t="s">
        <v>10692</v>
      </c>
      <c r="B6870" s="2" t="n">
        <v>89461.53</v>
      </c>
    </row>
    <row r="6871" customFormat="false" ht="13.8" hidden="false" customHeight="false" outlineLevel="0" collapsed="false">
      <c r="A6871" s="1" t="s">
        <v>10694</v>
      </c>
      <c r="B6871" s="2" t="n">
        <v>89461.53</v>
      </c>
    </row>
    <row r="6872" customFormat="false" ht="13.8" hidden="false" customHeight="false" outlineLevel="0" collapsed="false">
      <c r="A6872" s="1" t="s">
        <v>10695</v>
      </c>
      <c r="B6872" s="2" t="n">
        <v>84209.4</v>
      </c>
    </row>
    <row r="6873" customFormat="false" ht="13.8" hidden="false" customHeight="false" outlineLevel="0" collapsed="false">
      <c r="A6873" s="1" t="s">
        <v>10697</v>
      </c>
      <c r="B6873" s="2" t="n">
        <v>84209.4</v>
      </c>
    </row>
    <row r="6874" customFormat="false" ht="13.8" hidden="false" customHeight="false" outlineLevel="0" collapsed="false">
      <c r="A6874" s="1" t="s">
        <v>10698</v>
      </c>
      <c r="B6874" s="2" t="n">
        <v>98230.56</v>
      </c>
    </row>
    <row r="6875" customFormat="false" ht="13.8" hidden="false" customHeight="false" outlineLevel="0" collapsed="false">
      <c r="A6875" s="1" t="s">
        <v>10700</v>
      </c>
      <c r="B6875" s="2" t="n">
        <v>98230.56</v>
      </c>
    </row>
    <row r="6876" customFormat="false" ht="13.8" hidden="false" customHeight="false" outlineLevel="0" collapsed="false">
      <c r="A6876" s="1" t="s">
        <v>10701</v>
      </c>
      <c r="B6876" s="2" t="n">
        <v>123029.66</v>
      </c>
    </row>
    <row r="6877" customFormat="false" ht="13.8" hidden="false" customHeight="false" outlineLevel="0" collapsed="false">
      <c r="A6877" s="1" t="s">
        <v>10703</v>
      </c>
      <c r="B6877" s="2" t="n">
        <v>123029.66</v>
      </c>
    </row>
    <row r="6878" customFormat="false" ht="13.8" hidden="false" customHeight="false" outlineLevel="0" collapsed="false">
      <c r="A6878" s="1" t="s">
        <v>10704</v>
      </c>
      <c r="B6878" s="2" t="n">
        <v>1483.22</v>
      </c>
    </row>
    <row r="6879" customFormat="false" ht="13.8" hidden="false" customHeight="false" outlineLevel="0" collapsed="false">
      <c r="A6879" s="1" t="s">
        <v>10706</v>
      </c>
      <c r="B6879" s="2" t="n">
        <v>1483.22</v>
      </c>
    </row>
    <row r="6880" customFormat="false" ht="13.8" hidden="false" customHeight="false" outlineLevel="0" collapsed="false">
      <c r="A6880" s="1" t="s">
        <v>10707</v>
      </c>
      <c r="B6880" s="2" t="n">
        <v>1621.77</v>
      </c>
    </row>
    <row r="6881" customFormat="false" ht="13.8" hidden="false" customHeight="false" outlineLevel="0" collapsed="false">
      <c r="A6881" s="1" t="s">
        <v>10709</v>
      </c>
      <c r="B6881" s="2" t="n">
        <v>1621.77</v>
      </c>
    </row>
    <row r="6882" customFormat="false" ht="13.8" hidden="false" customHeight="false" outlineLevel="0" collapsed="false">
      <c r="A6882" s="1" t="s">
        <v>10710</v>
      </c>
      <c r="B6882" s="2" t="n">
        <v>1973.59</v>
      </c>
    </row>
    <row r="6883" customFormat="false" ht="13.8" hidden="false" customHeight="false" outlineLevel="0" collapsed="false">
      <c r="A6883" s="1" t="s">
        <v>10712</v>
      </c>
      <c r="B6883" s="2" t="n">
        <v>1973.59</v>
      </c>
    </row>
    <row r="6884" customFormat="false" ht="13.8" hidden="false" customHeight="false" outlineLevel="0" collapsed="false">
      <c r="A6884" s="1" t="s">
        <v>10713</v>
      </c>
      <c r="B6884" s="2" t="n">
        <v>2395.85</v>
      </c>
    </row>
    <row r="6885" customFormat="false" ht="13.8" hidden="false" customHeight="false" outlineLevel="0" collapsed="false">
      <c r="A6885" s="1" t="s">
        <v>10715</v>
      </c>
      <c r="B6885" s="2" t="n">
        <v>2395.85</v>
      </c>
    </row>
    <row r="6886" customFormat="false" ht="13.8" hidden="false" customHeight="false" outlineLevel="0" collapsed="false">
      <c r="A6886" s="1" t="s">
        <v>10716</v>
      </c>
      <c r="B6886" s="2" t="n">
        <v>2837.5</v>
      </c>
    </row>
    <row r="6887" customFormat="false" ht="13.8" hidden="false" customHeight="false" outlineLevel="0" collapsed="false">
      <c r="A6887" s="1" t="s">
        <v>10718</v>
      </c>
      <c r="B6887" s="2" t="n">
        <v>2837.5</v>
      </c>
    </row>
    <row r="6888" customFormat="false" ht="13.8" hidden="false" customHeight="false" outlineLevel="0" collapsed="false">
      <c r="A6888" s="1" t="s">
        <v>10719</v>
      </c>
      <c r="B6888" s="2" t="n">
        <v>3408.54</v>
      </c>
    </row>
    <row r="6889" customFormat="false" ht="13.8" hidden="false" customHeight="false" outlineLevel="0" collapsed="false">
      <c r="A6889" s="1" t="s">
        <v>10721</v>
      </c>
      <c r="B6889" s="2" t="n">
        <v>3408.54</v>
      </c>
    </row>
    <row r="6890" customFormat="false" ht="13.8" hidden="false" customHeight="false" outlineLevel="0" collapsed="false">
      <c r="A6890" s="1" t="s">
        <v>10722</v>
      </c>
      <c r="B6890" s="2" t="n">
        <v>3930.82</v>
      </c>
    </row>
    <row r="6891" customFormat="false" ht="13.8" hidden="false" customHeight="false" outlineLevel="0" collapsed="false">
      <c r="A6891" s="1" t="s">
        <v>10724</v>
      </c>
      <c r="B6891" s="2" t="n">
        <v>3930.82</v>
      </c>
    </row>
    <row r="6892" customFormat="false" ht="13.8" hidden="false" customHeight="false" outlineLevel="0" collapsed="false">
      <c r="A6892" s="1" t="s">
        <v>10725</v>
      </c>
      <c r="B6892" s="2" t="n">
        <v>4469.29</v>
      </c>
    </row>
    <row r="6893" customFormat="false" ht="13.8" hidden="false" customHeight="false" outlineLevel="0" collapsed="false">
      <c r="A6893" s="1" t="s">
        <v>10727</v>
      </c>
      <c r="B6893" s="2" t="n">
        <v>4469.29</v>
      </c>
    </row>
    <row r="6894" customFormat="false" ht="13.8" hidden="false" customHeight="false" outlineLevel="0" collapsed="false">
      <c r="A6894" s="1" t="s">
        <v>10728</v>
      </c>
      <c r="B6894" s="2" t="n">
        <v>5348.85</v>
      </c>
    </row>
    <row r="6895" customFormat="false" ht="13.8" hidden="false" customHeight="false" outlineLevel="0" collapsed="false">
      <c r="A6895" s="1" t="s">
        <v>10730</v>
      </c>
      <c r="B6895" s="2" t="n">
        <v>5348.85</v>
      </c>
    </row>
    <row r="6896" customFormat="false" ht="13.8" hidden="false" customHeight="false" outlineLevel="0" collapsed="false">
      <c r="A6896" s="1" t="s">
        <v>10731</v>
      </c>
      <c r="B6896" s="2" t="n">
        <v>5762.38</v>
      </c>
    </row>
    <row r="6897" customFormat="false" ht="13.8" hidden="false" customHeight="false" outlineLevel="0" collapsed="false">
      <c r="A6897" s="1" t="s">
        <v>10733</v>
      </c>
      <c r="B6897" s="2" t="n">
        <v>5762.38</v>
      </c>
    </row>
    <row r="6898" customFormat="false" ht="13.8" hidden="false" customHeight="false" outlineLevel="0" collapsed="false">
      <c r="A6898" s="1" t="s">
        <v>10734</v>
      </c>
      <c r="B6898" s="2" t="n">
        <v>7060.78</v>
      </c>
    </row>
    <row r="6899" customFormat="false" ht="13.8" hidden="false" customHeight="false" outlineLevel="0" collapsed="false">
      <c r="A6899" s="1" t="s">
        <v>10736</v>
      </c>
      <c r="B6899" s="2" t="n">
        <v>7060.78</v>
      </c>
    </row>
    <row r="6900" customFormat="false" ht="13.8" hidden="false" customHeight="false" outlineLevel="0" collapsed="false">
      <c r="A6900" s="1" t="s">
        <v>10737</v>
      </c>
      <c r="B6900" s="2" t="n">
        <v>14139.34</v>
      </c>
    </row>
    <row r="6901" customFormat="false" ht="13.8" hidden="false" customHeight="false" outlineLevel="0" collapsed="false">
      <c r="A6901" s="1" t="s">
        <v>10739</v>
      </c>
      <c r="B6901" s="2" t="n">
        <v>14139.34</v>
      </c>
    </row>
    <row r="6902" customFormat="false" ht="13.8" hidden="false" customHeight="false" outlineLevel="0" collapsed="false">
      <c r="A6902" s="1" t="s">
        <v>10740</v>
      </c>
      <c r="B6902" s="2" t="n">
        <v>17902.83</v>
      </c>
    </row>
    <row r="6903" customFormat="false" ht="13.8" hidden="false" customHeight="false" outlineLevel="0" collapsed="false">
      <c r="A6903" s="1" t="s">
        <v>10742</v>
      </c>
      <c r="B6903" s="2" t="n">
        <v>17902.83</v>
      </c>
    </row>
    <row r="6904" customFormat="false" ht="13.8" hidden="false" customHeight="false" outlineLevel="0" collapsed="false">
      <c r="A6904" s="1" t="s">
        <v>10743</v>
      </c>
      <c r="B6904" s="2" t="n">
        <v>27572.99</v>
      </c>
    </row>
    <row r="6905" customFormat="false" ht="13.8" hidden="false" customHeight="false" outlineLevel="0" collapsed="false">
      <c r="A6905" s="1" t="s">
        <v>10745</v>
      </c>
      <c r="B6905" s="2" t="n">
        <v>27572.99</v>
      </c>
    </row>
    <row r="6906" customFormat="false" ht="13.8" hidden="false" customHeight="false" outlineLevel="0" collapsed="false">
      <c r="A6906" s="1" t="s">
        <v>10746</v>
      </c>
      <c r="B6906" s="2" t="n">
        <v>29023.37</v>
      </c>
    </row>
    <row r="6907" customFormat="false" ht="13.8" hidden="false" customHeight="false" outlineLevel="0" collapsed="false">
      <c r="A6907" s="1" t="s">
        <v>10748</v>
      </c>
      <c r="B6907" s="2" t="n">
        <v>29023.37</v>
      </c>
    </row>
    <row r="6908" customFormat="false" ht="13.8" hidden="false" customHeight="false" outlineLevel="0" collapsed="false">
      <c r="A6908" s="1" t="s">
        <v>10749</v>
      </c>
      <c r="B6908" s="2" t="n">
        <v>39918.6</v>
      </c>
    </row>
    <row r="6909" customFormat="false" ht="13.8" hidden="false" customHeight="false" outlineLevel="0" collapsed="false">
      <c r="A6909" s="1" t="s">
        <v>10751</v>
      </c>
      <c r="B6909" s="2" t="n">
        <v>39918.6</v>
      </c>
    </row>
    <row r="6910" customFormat="false" ht="13.8" hidden="false" customHeight="false" outlineLevel="0" collapsed="false">
      <c r="A6910" s="1" t="s">
        <v>10752</v>
      </c>
      <c r="B6910" s="2" t="n">
        <v>1483.22</v>
      </c>
    </row>
    <row r="6911" customFormat="false" ht="13.8" hidden="false" customHeight="false" outlineLevel="0" collapsed="false">
      <c r="A6911" s="1" t="s">
        <v>10754</v>
      </c>
      <c r="B6911" s="2" t="n">
        <v>1483.22</v>
      </c>
    </row>
    <row r="6912" customFormat="false" ht="13.8" hidden="false" customHeight="false" outlineLevel="0" collapsed="false">
      <c r="A6912" s="1" t="s">
        <v>10755</v>
      </c>
      <c r="B6912" s="2" t="n">
        <v>1621.77</v>
      </c>
    </row>
    <row r="6913" customFormat="false" ht="13.8" hidden="false" customHeight="false" outlineLevel="0" collapsed="false">
      <c r="A6913" s="1" t="s">
        <v>10757</v>
      </c>
      <c r="B6913" s="2" t="n">
        <v>1621.77</v>
      </c>
    </row>
    <row r="6914" customFormat="false" ht="13.8" hidden="false" customHeight="false" outlineLevel="0" collapsed="false">
      <c r="A6914" s="1" t="s">
        <v>10758</v>
      </c>
      <c r="B6914" s="2" t="n">
        <v>1973.59</v>
      </c>
    </row>
    <row r="6915" customFormat="false" ht="13.8" hidden="false" customHeight="false" outlineLevel="0" collapsed="false">
      <c r="A6915" s="1" t="s">
        <v>10760</v>
      </c>
      <c r="B6915" s="2" t="n">
        <v>1973.59</v>
      </c>
    </row>
    <row r="6916" customFormat="false" ht="13.8" hidden="false" customHeight="false" outlineLevel="0" collapsed="false">
      <c r="A6916" s="1" t="s">
        <v>10761</v>
      </c>
      <c r="B6916" s="2" t="n">
        <v>2396.59</v>
      </c>
    </row>
    <row r="6917" customFormat="false" ht="13.8" hidden="false" customHeight="false" outlineLevel="0" collapsed="false">
      <c r="A6917" s="1" t="s">
        <v>10763</v>
      </c>
      <c r="B6917" s="2" t="n">
        <v>2396.59</v>
      </c>
    </row>
    <row r="6918" customFormat="false" ht="13.8" hidden="false" customHeight="false" outlineLevel="0" collapsed="false">
      <c r="A6918" s="1" t="s">
        <v>10764</v>
      </c>
      <c r="B6918" s="2" t="n">
        <v>2883.98</v>
      </c>
    </row>
    <row r="6919" customFormat="false" ht="13.8" hidden="false" customHeight="false" outlineLevel="0" collapsed="false">
      <c r="A6919" s="1" t="s">
        <v>10766</v>
      </c>
      <c r="B6919" s="2" t="n">
        <v>2883.98</v>
      </c>
    </row>
    <row r="6920" customFormat="false" ht="13.8" hidden="false" customHeight="false" outlineLevel="0" collapsed="false">
      <c r="A6920" s="1" t="s">
        <v>10767</v>
      </c>
      <c r="B6920" s="2" t="n">
        <v>3446.59</v>
      </c>
    </row>
    <row r="6921" customFormat="false" ht="13.8" hidden="false" customHeight="false" outlineLevel="0" collapsed="false">
      <c r="A6921" s="1" t="s">
        <v>10769</v>
      </c>
      <c r="B6921" s="2" t="n">
        <v>3446.59</v>
      </c>
    </row>
    <row r="6922" customFormat="false" ht="13.8" hidden="false" customHeight="false" outlineLevel="0" collapsed="false">
      <c r="A6922" s="1" t="s">
        <v>10770</v>
      </c>
      <c r="B6922" s="2" t="n">
        <v>3971.81</v>
      </c>
    </row>
    <row r="6923" customFormat="false" ht="13.8" hidden="false" customHeight="false" outlineLevel="0" collapsed="false">
      <c r="A6923" s="1" t="s">
        <v>10772</v>
      </c>
      <c r="B6923" s="2" t="n">
        <v>3971.81</v>
      </c>
    </row>
    <row r="6924" customFormat="false" ht="13.8" hidden="false" customHeight="false" outlineLevel="0" collapsed="false">
      <c r="A6924" s="1" t="s">
        <v>10773</v>
      </c>
      <c r="B6924" s="2" t="n">
        <v>4664.4</v>
      </c>
    </row>
    <row r="6925" customFormat="false" ht="13.8" hidden="false" customHeight="false" outlineLevel="0" collapsed="false">
      <c r="A6925" s="1" t="s">
        <v>10775</v>
      </c>
      <c r="B6925" s="2" t="n">
        <v>4664.4</v>
      </c>
    </row>
    <row r="6926" customFormat="false" ht="13.8" hidden="false" customHeight="false" outlineLevel="0" collapsed="false">
      <c r="A6926" s="1" t="s">
        <v>10776</v>
      </c>
      <c r="B6926" s="2" t="n">
        <v>5592.76</v>
      </c>
    </row>
    <row r="6927" customFormat="false" ht="13.8" hidden="false" customHeight="false" outlineLevel="0" collapsed="false">
      <c r="A6927" s="1" t="s">
        <v>10778</v>
      </c>
      <c r="B6927" s="2" t="n">
        <v>5592.76</v>
      </c>
    </row>
    <row r="6928" customFormat="false" ht="13.8" hidden="false" customHeight="false" outlineLevel="0" collapsed="false">
      <c r="A6928" s="1" t="s">
        <v>10779</v>
      </c>
      <c r="B6928" s="2" t="n">
        <v>6409.45</v>
      </c>
    </row>
    <row r="6929" customFormat="false" ht="13.8" hidden="false" customHeight="false" outlineLevel="0" collapsed="false">
      <c r="A6929" s="1" t="s">
        <v>10781</v>
      </c>
      <c r="B6929" s="2" t="n">
        <v>6409.45</v>
      </c>
    </row>
    <row r="6930" customFormat="false" ht="13.8" hidden="false" customHeight="false" outlineLevel="0" collapsed="false">
      <c r="A6930" s="1" t="s">
        <v>10782</v>
      </c>
      <c r="B6930" s="2" t="n">
        <v>8789.6</v>
      </c>
    </row>
    <row r="6931" customFormat="false" ht="13.8" hidden="false" customHeight="false" outlineLevel="0" collapsed="false">
      <c r="A6931" s="1" t="s">
        <v>10784</v>
      </c>
      <c r="B6931" s="2" t="n">
        <v>8789.6</v>
      </c>
    </row>
    <row r="6932" customFormat="false" ht="13.8" hidden="false" customHeight="false" outlineLevel="0" collapsed="false">
      <c r="A6932" s="1" t="s">
        <v>10785</v>
      </c>
      <c r="B6932" s="2" t="n">
        <v>15179.85</v>
      </c>
    </row>
    <row r="6933" customFormat="false" ht="13.8" hidden="false" customHeight="false" outlineLevel="0" collapsed="false">
      <c r="A6933" s="1" t="s">
        <v>10787</v>
      </c>
      <c r="B6933" s="2" t="n">
        <v>15179.85</v>
      </c>
    </row>
    <row r="6934" customFormat="false" ht="13.8" hidden="false" customHeight="false" outlineLevel="0" collapsed="false">
      <c r="A6934" s="1" t="s">
        <v>10788</v>
      </c>
      <c r="B6934" s="2" t="n">
        <v>1529.38</v>
      </c>
    </row>
    <row r="6935" customFormat="false" ht="13.8" hidden="false" customHeight="false" outlineLevel="0" collapsed="false">
      <c r="A6935" s="1" t="s">
        <v>10790</v>
      </c>
      <c r="B6935" s="2" t="n">
        <v>1529.38</v>
      </c>
    </row>
    <row r="6936" customFormat="false" ht="13.8" hidden="false" customHeight="false" outlineLevel="0" collapsed="false">
      <c r="A6936" s="1" t="s">
        <v>10791</v>
      </c>
      <c r="B6936" s="2" t="n">
        <v>1682.74</v>
      </c>
    </row>
    <row r="6937" customFormat="false" ht="13.8" hidden="false" customHeight="false" outlineLevel="0" collapsed="false">
      <c r="A6937" s="1" t="s">
        <v>10793</v>
      </c>
      <c r="B6937" s="2" t="n">
        <v>1682.74</v>
      </c>
    </row>
    <row r="6938" customFormat="false" ht="13.8" hidden="false" customHeight="false" outlineLevel="0" collapsed="false">
      <c r="A6938" s="1" t="s">
        <v>10794</v>
      </c>
      <c r="B6938" s="2" t="n">
        <v>2053.21</v>
      </c>
    </row>
    <row r="6939" customFormat="false" ht="13.8" hidden="false" customHeight="false" outlineLevel="0" collapsed="false">
      <c r="A6939" s="1" t="s">
        <v>10796</v>
      </c>
      <c r="B6939" s="2" t="n">
        <v>2053.21</v>
      </c>
    </row>
    <row r="6940" customFormat="false" ht="13.8" hidden="false" customHeight="false" outlineLevel="0" collapsed="false">
      <c r="A6940" s="1" t="s">
        <v>10797</v>
      </c>
      <c r="B6940" s="2" t="n">
        <v>2506.76</v>
      </c>
    </row>
    <row r="6941" customFormat="false" ht="13.8" hidden="false" customHeight="false" outlineLevel="0" collapsed="false">
      <c r="A6941" s="1" t="s">
        <v>10799</v>
      </c>
      <c r="B6941" s="2" t="n">
        <v>2506.76</v>
      </c>
    </row>
    <row r="6942" customFormat="false" ht="13.8" hidden="false" customHeight="false" outlineLevel="0" collapsed="false">
      <c r="A6942" s="1" t="s">
        <v>10800</v>
      </c>
      <c r="B6942" s="2" t="n">
        <v>2989.88</v>
      </c>
    </row>
    <row r="6943" customFormat="false" ht="13.8" hidden="false" customHeight="false" outlineLevel="0" collapsed="false">
      <c r="A6943" s="1" t="s">
        <v>10802</v>
      </c>
      <c r="B6943" s="2" t="n">
        <v>2989.88</v>
      </c>
    </row>
    <row r="6944" customFormat="false" ht="13.8" hidden="false" customHeight="false" outlineLevel="0" collapsed="false">
      <c r="A6944" s="1" t="s">
        <v>10803</v>
      </c>
      <c r="B6944" s="2" t="n">
        <v>3617.43</v>
      </c>
    </row>
    <row r="6945" customFormat="false" ht="13.8" hidden="false" customHeight="false" outlineLevel="0" collapsed="false">
      <c r="A6945" s="1" t="s">
        <v>10805</v>
      </c>
      <c r="B6945" s="2" t="n">
        <v>3617.43</v>
      </c>
    </row>
    <row r="6946" customFormat="false" ht="13.8" hidden="false" customHeight="false" outlineLevel="0" collapsed="false">
      <c r="A6946" s="1" t="s">
        <v>10806</v>
      </c>
      <c r="B6946" s="2" t="n">
        <v>4214.73</v>
      </c>
    </row>
    <row r="6947" customFormat="false" ht="13.8" hidden="false" customHeight="false" outlineLevel="0" collapsed="false">
      <c r="A6947" s="1" t="s">
        <v>10808</v>
      </c>
      <c r="B6947" s="2" t="n">
        <v>4214.73</v>
      </c>
    </row>
    <row r="6948" customFormat="false" ht="13.8" hidden="false" customHeight="false" outlineLevel="0" collapsed="false">
      <c r="A6948" s="1" t="s">
        <v>10809</v>
      </c>
      <c r="B6948" s="2" t="n">
        <v>4781.3</v>
      </c>
    </row>
    <row r="6949" customFormat="false" ht="13.8" hidden="false" customHeight="false" outlineLevel="0" collapsed="false">
      <c r="A6949" s="1" t="s">
        <v>10811</v>
      </c>
      <c r="B6949" s="2" t="n">
        <v>4781.3</v>
      </c>
    </row>
    <row r="6950" customFormat="false" ht="13.8" hidden="false" customHeight="false" outlineLevel="0" collapsed="false">
      <c r="A6950" s="1" t="s">
        <v>10812</v>
      </c>
      <c r="B6950" s="2" t="n">
        <v>5760.97</v>
      </c>
    </row>
    <row r="6951" customFormat="false" ht="13.8" hidden="false" customHeight="false" outlineLevel="0" collapsed="false">
      <c r="A6951" s="1" t="s">
        <v>10814</v>
      </c>
      <c r="B6951" s="2" t="n">
        <v>5760.97</v>
      </c>
    </row>
    <row r="6952" customFormat="false" ht="13.8" hidden="false" customHeight="false" outlineLevel="0" collapsed="false">
      <c r="A6952" s="1" t="s">
        <v>10815</v>
      </c>
      <c r="B6952" s="2" t="n">
        <v>6225.15</v>
      </c>
    </row>
    <row r="6953" customFormat="false" ht="13.8" hidden="false" customHeight="false" outlineLevel="0" collapsed="false">
      <c r="A6953" s="1" t="s">
        <v>10817</v>
      </c>
      <c r="B6953" s="2" t="n">
        <v>6225.15</v>
      </c>
    </row>
    <row r="6954" customFormat="false" ht="13.8" hidden="false" customHeight="false" outlineLevel="0" collapsed="false">
      <c r="A6954" s="1" t="s">
        <v>10818</v>
      </c>
      <c r="B6954" s="2" t="n">
        <v>7698.88</v>
      </c>
    </row>
    <row r="6955" customFormat="false" ht="13.8" hidden="false" customHeight="false" outlineLevel="0" collapsed="false">
      <c r="A6955" s="1" t="s">
        <v>10820</v>
      </c>
      <c r="B6955" s="2" t="n">
        <v>7698.88</v>
      </c>
    </row>
    <row r="6956" customFormat="false" ht="13.8" hidden="false" customHeight="false" outlineLevel="0" collapsed="false">
      <c r="A6956" s="1" t="s">
        <v>10821</v>
      </c>
      <c r="B6956" s="2" t="n">
        <v>15107.36</v>
      </c>
    </row>
    <row r="6957" customFormat="false" ht="13.8" hidden="false" customHeight="false" outlineLevel="0" collapsed="false">
      <c r="A6957" s="1" t="s">
        <v>10823</v>
      </c>
      <c r="B6957" s="2" t="n">
        <v>15107.36</v>
      </c>
    </row>
    <row r="6958" customFormat="false" ht="13.8" hidden="false" customHeight="false" outlineLevel="0" collapsed="false">
      <c r="A6958" s="1" t="s">
        <v>10824</v>
      </c>
      <c r="B6958" s="2" t="n">
        <v>19112.62</v>
      </c>
    </row>
    <row r="6959" customFormat="false" ht="13.8" hidden="false" customHeight="false" outlineLevel="0" collapsed="false">
      <c r="A6959" s="1" t="s">
        <v>10826</v>
      </c>
      <c r="B6959" s="2" t="n">
        <v>19112.62</v>
      </c>
    </row>
    <row r="6960" customFormat="false" ht="13.8" hidden="false" customHeight="false" outlineLevel="0" collapsed="false">
      <c r="A6960" s="1" t="s">
        <v>10827</v>
      </c>
      <c r="B6960" s="2" t="n">
        <v>29071.52</v>
      </c>
    </row>
    <row r="6961" customFormat="false" ht="13.8" hidden="false" customHeight="false" outlineLevel="0" collapsed="false">
      <c r="A6961" s="1" t="s">
        <v>10829</v>
      </c>
      <c r="B6961" s="2" t="n">
        <v>29071.52</v>
      </c>
    </row>
    <row r="6962" customFormat="false" ht="13.8" hidden="false" customHeight="false" outlineLevel="0" collapsed="false">
      <c r="A6962" s="1" t="s">
        <v>10830</v>
      </c>
      <c r="B6962" s="2" t="n">
        <v>30882.15</v>
      </c>
    </row>
    <row r="6963" customFormat="false" ht="13.8" hidden="false" customHeight="false" outlineLevel="0" collapsed="false">
      <c r="A6963" s="1" t="s">
        <v>10832</v>
      </c>
      <c r="B6963" s="2" t="n">
        <v>30882.15</v>
      </c>
    </row>
    <row r="6964" customFormat="false" ht="13.8" hidden="false" customHeight="false" outlineLevel="0" collapsed="false">
      <c r="A6964" s="1" t="s">
        <v>10833</v>
      </c>
      <c r="B6964" s="2" t="n">
        <v>42662.17</v>
      </c>
    </row>
    <row r="6965" customFormat="false" ht="13.8" hidden="false" customHeight="false" outlineLevel="0" collapsed="false">
      <c r="A6965" s="1" t="s">
        <v>10835</v>
      </c>
      <c r="B6965" s="2" t="n">
        <v>42662.17</v>
      </c>
    </row>
    <row r="6966" customFormat="false" ht="13.8" hidden="false" customHeight="false" outlineLevel="0" collapsed="false">
      <c r="A6966" s="1" t="s">
        <v>10836</v>
      </c>
      <c r="B6966" s="2" t="n">
        <v>1529.38</v>
      </c>
    </row>
    <row r="6967" customFormat="false" ht="13.8" hidden="false" customHeight="false" outlineLevel="0" collapsed="false">
      <c r="A6967" s="1" t="s">
        <v>10838</v>
      </c>
      <c r="B6967" s="2" t="n">
        <v>1529.38</v>
      </c>
    </row>
    <row r="6968" customFormat="false" ht="13.8" hidden="false" customHeight="false" outlineLevel="0" collapsed="false">
      <c r="A6968" s="1" t="s">
        <v>10839</v>
      </c>
      <c r="B6968" s="2" t="n">
        <v>1682.74</v>
      </c>
    </row>
    <row r="6969" customFormat="false" ht="13.8" hidden="false" customHeight="false" outlineLevel="0" collapsed="false">
      <c r="A6969" s="1" t="s">
        <v>10841</v>
      </c>
      <c r="B6969" s="2" t="n">
        <v>1682.74</v>
      </c>
    </row>
    <row r="6970" customFormat="false" ht="13.8" hidden="false" customHeight="false" outlineLevel="0" collapsed="false">
      <c r="A6970" s="1" t="s">
        <v>10842</v>
      </c>
      <c r="B6970" s="2" t="n">
        <v>2053.21</v>
      </c>
    </row>
    <row r="6971" customFormat="false" ht="13.8" hidden="false" customHeight="false" outlineLevel="0" collapsed="false">
      <c r="A6971" s="1" t="s">
        <v>10844</v>
      </c>
      <c r="B6971" s="2" t="n">
        <v>2053.21</v>
      </c>
    </row>
    <row r="6972" customFormat="false" ht="13.8" hidden="false" customHeight="false" outlineLevel="0" collapsed="false">
      <c r="A6972" s="1" t="s">
        <v>10845</v>
      </c>
      <c r="B6972" s="2" t="n">
        <v>2507.46</v>
      </c>
    </row>
    <row r="6973" customFormat="false" ht="13.8" hidden="false" customHeight="false" outlineLevel="0" collapsed="false">
      <c r="A6973" s="1" t="s">
        <v>10847</v>
      </c>
      <c r="B6973" s="2" t="n">
        <v>2507.46</v>
      </c>
    </row>
    <row r="6974" customFormat="false" ht="13.8" hidden="false" customHeight="false" outlineLevel="0" collapsed="false">
      <c r="A6974" s="1" t="s">
        <v>10848</v>
      </c>
      <c r="B6974" s="2" t="n">
        <v>3036.34</v>
      </c>
    </row>
    <row r="6975" customFormat="false" ht="13.8" hidden="false" customHeight="false" outlineLevel="0" collapsed="false">
      <c r="A6975" s="1" t="s">
        <v>10850</v>
      </c>
      <c r="B6975" s="2" t="n">
        <v>3036.34</v>
      </c>
    </row>
    <row r="6976" customFormat="false" ht="13.8" hidden="false" customHeight="false" outlineLevel="0" collapsed="false">
      <c r="A6976" s="1" t="s">
        <v>10851</v>
      </c>
      <c r="B6976" s="2" t="n">
        <v>3655.53</v>
      </c>
    </row>
    <row r="6977" customFormat="false" ht="13.8" hidden="false" customHeight="false" outlineLevel="0" collapsed="false">
      <c r="A6977" s="1" t="s">
        <v>10853</v>
      </c>
      <c r="B6977" s="2" t="n">
        <v>3655.53</v>
      </c>
    </row>
    <row r="6978" customFormat="false" ht="13.8" hidden="false" customHeight="false" outlineLevel="0" collapsed="false">
      <c r="A6978" s="1" t="s">
        <v>10854</v>
      </c>
      <c r="B6978" s="2" t="n">
        <v>4255.72</v>
      </c>
    </row>
    <row r="6979" customFormat="false" ht="13.8" hidden="false" customHeight="false" outlineLevel="0" collapsed="false">
      <c r="A6979" s="1" t="s">
        <v>10856</v>
      </c>
      <c r="B6979" s="2" t="n">
        <v>4255.72</v>
      </c>
    </row>
    <row r="6980" customFormat="false" ht="13.8" hidden="false" customHeight="false" outlineLevel="0" collapsed="false">
      <c r="A6980" s="1" t="s">
        <v>10857</v>
      </c>
      <c r="B6980" s="2" t="n">
        <v>4976.4</v>
      </c>
    </row>
    <row r="6981" customFormat="false" ht="13.8" hidden="false" customHeight="false" outlineLevel="0" collapsed="false">
      <c r="A6981" s="1" t="s">
        <v>10859</v>
      </c>
      <c r="B6981" s="2" t="n">
        <v>4976.4</v>
      </c>
    </row>
    <row r="6982" customFormat="false" ht="13.8" hidden="false" customHeight="false" outlineLevel="0" collapsed="false">
      <c r="A6982" s="1" t="s">
        <v>10860</v>
      </c>
      <c r="B6982" s="2" t="n">
        <v>6004.87</v>
      </c>
    </row>
    <row r="6983" customFormat="false" ht="13.8" hidden="false" customHeight="false" outlineLevel="0" collapsed="false">
      <c r="A6983" s="1" t="s">
        <v>10862</v>
      </c>
      <c r="B6983" s="2" t="n">
        <v>6004.87</v>
      </c>
    </row>
    <row r="6984" customFormat="false" ht="13.8" hidden="false" customHeight="false" outlineLevel="0" collapsed="false">
      <c r="A6984" s="1" t="s">
        <v>10863</v>
      </c>
      <c r="B6984" s="2" t="n">
        <v>6872.21</v>
      </c>
    </row>
    <row r="6985" customFormat="false" ht="13.8" hidden="false" customHeight="false" outlineLevel="0" collapsed="false">
      <c r="A6985" s="1" t="s">
        <v>10865</v>
      </c>
      <c r="B6985" s="2" t="n">
        <v>6872.21</v>
      </c>
    </row>
    <row r="6986" customFormat="false" ht="13.8" hidden="false" customHeight="false" outlineLevel="0" collapsed="false">
      <c r="A6986" s="1" t="s">
        <v>10866</v>
      </c>
      <c r="B6986" s="2" t="n">
        <v>9419.14</v>
      </c>
    </row>
    <row r="6987" customFormat="false" ht="13.8" hidden="false" customHeight="false" outlineLevel="0" collapsed="false">
      <c r="A6987" s="1" t="s">
        <v>10868</v>
      </c>
      <c r="B6987" s="2" t="n">
        <v>9419.14</v>
      </c>
    </row>
    <row r="6988" customFormat="false" ht="13.8" hidden="false" customHeight="false" outlineLevel="0" collapsed="false">
      <c r="A6988" s="1" t="s">
        <v>10869</v>
      </c>
      <c r="B6988" s="2" t="n">
        <v>16139.29</v>
      </c>
    </row>
    <row r="6989" customFormat="false" ht="13.8" hidden="false" customHeight="false" outlineLevel="0" collapsed="false">
      <c r="A6989" s="1" t="s">
        <v>10871</v>
      </c>
      <c r="B6989" s="2" t="n">
        <v>16139.29</v>
      </c>
    </row>
    <row r="6990" customFormat="false" ht="13.8" hidden="false" customHeight="false" outlineLevel="0" collapsed="false">
      <c r="A6990" s="1" t="s">
        <v>10872</v>
      </c>
      <c r="B6990" s="2" t="n">
        <v>507.04</v>
      </c>
    </row>
    <row r="6991" customFormat="false" ht="13.8" hidden="false" customHeight="false" outlineLevel="0" collapsed="false">
      <c r="A6991" s="1" t="s">
        <v>10874</v>
      </c>
      <c r="B6991" s="2" t="n">
        <v>507.04</v>
      </c>
    </row>
    <row r="6992" customFormat="false" ht="13.8" hidden="false" customHeight="false" outlineLevel="0" collapsed="false">
      <c r="A6992" s="1" t="s">
        <v>10875</v>
      </c>
      <c r="B6992" s="2" t="n">
        <v>535.77</v>
      </c>
    </row>
    <row r="6993" customFormat="false" ht="13.8" hidden="false" customHeight="false" outlineLevel="0" collapsed="false">
      <c r="A6993" s="1" t="s">
        <v>10877</v>
      </c>
      <c r="B6993" s="2" t="n">
        <v>535.77</v>
      </c>
    </row>
    <row r="6994" customFormat="false" ht="13.8" hidden="false" customHeight="false" outlineLevel="0" collapsed="false">
      <c r="A6994" s="1" t="s">
        <v>10878</v>
      </c>
      <c r="B6994" s="2" t="n">
        <v>682.98</v>
      </c>
    </row>
    <row r="6995" customFormat="false" ht="13.8" hidden="false" customHeight="false" outlineLevel="0" collapsed="false">
      <c r="A6995" s="1" t="s">
        <v>10880</v>
      </c>
      <c r="B6995" s="2" t="n">
        <v>682.98</v>
      </c>
    </row>
    <row r="6996" customFormat="false" ht="13.8" hidden="false" customHeight="false" outlineLevel="0" collapsed="false">
      <c r="A6996" s="1" t="s">
        <v>10881</v>
      </c>
      <c r="B6996" s="2" t="n">
        <v>886.6</v>
      </c>
    </row>
    <row r="6997" customFormat="false" ht="13.8" hidden="false" customHeight="false" outlineLevel="0" collapsed="false">
      <c r="A6997" s="1" t="s">
        <v>10883</v>
      </c>
      <c r="B6997" s="2" t="n">
        <v>886.6</v>
      </c>
    </row>
    <row r="6998" customFormat="false" ht="13.8" hidden="false" customHeight="false" outlineLevel="0" collapsed="false">
      <c r="A6998" s="1" t="s">
        <v>10884</v>
      </c>
      <c r="B6998" s="2" t="n">
        <v>1135.77</v>
      </c>
    </row>
    <row r="6999" customFormat="false" ht="13.8" hidden="false" customHeight="false" outlineLevel="0" collapsed="false">
      <c r="A6999" s="1" t="s">
        <v>10886</v>
      </c>
      <c r="B6999" s="2" t="n">
        <v>1135.77</v>
      </c>
    </row>
    <row r="7000" customFormat="false" ht="13.8" hidden="false" customHeight="false" outlineLevel="0" collapsed="false">
      <c r="A7000" s="1" t="s">
        <v>10887</v>
      </c>
      <c r="B7000" s="2" t="n">
        <v>1362</v>
      </c>
    </row>
    <row r="7001" customFormat="false" ht="13.8" hidden="false" customHeight="false" outlineLevel="0" collapsed="false">
      <c r="A7001" s="1" t="s">
        <v>10889</v>
      </c>
      <c r="B7001" s="2" t="n">
        <v>1362</v>
      </c>
    </row>
    <row r="7002" customFormat="false" ht="13.8" hidden="false" customHeight="false" outlineLevel="0" collapsed="false">
      <c r="A7002" s="1" t="s">
        <v>10890</v>
      </c>
      <c r="B7002" s="2" t="n">
        <v>1599.36</v>
      </c>
    </row>
    <row r="7003" customFormat="false" ht="13.8" hidden="false" customHeight="false" outlineLevel="0" collapsed="false">
      <c r="A7003" s="1" t="s">
        <v>10892</v>
      </c>
      <c r="B7003" s="2" t="n">
        <v>1599.36</v>
      </c>
    </row>
    <row r="7004" customFormat="false" ht="13.8" hidden="false" customHeight="false" outlineLevel="0" collapsed="false">
      <c r="A7004" s="1" t="s">
        <v>10893</v>
      </c>
      <c r="B7004" s="2" t="n">
        <v>1761.88</v>
      </c>
    </row>
    <row r="7005" customFormat="false" ht="13.8" hidden="false" customHeight="false" outlineLevel="0" collapsed="false">
      <c r="A7005" s="1" t="s">
        <v>10895</v>
      </c>
      <c r="B7005" s="2" t="n">
        <v>1761.88</v>
      </c>
    </row>
    <row r="7006" customFormat="false" ht="13.8" hidden="false" customHeight="false" outlineLevel="0" collapsed="false">
      <c r="A7006" s="1" t="s">
        <v>10896</v>
      </c>
      <c r="B7006" s="2" t="n">
        <v>2057.84</v>
      </c>
    </row>
    <row r="7007" customFormat="false" ht="13.8" hidden="false" customHeight="false" outlineLevel="0" collapsed="false">
      <c r="A7007" s="1" t="s">
        <v>10898</v>
      </c>
      <c r="B7007" s="2" t="n">
        <v>2057.84</v>
      </c>
    </row>
    <row r="7008" customFormat="false" ht="13.8" hidden="false" customHeight="false" outlineLevel="0" collapsed="false">
      <c r="A7008" s="1" t="s">
        <v>10899</v>
      </c>
      <c r="B7008" s="2" t="n">
        <v>2308.37</v>
      </c>
    </row>
    <row r="7009" customFormat="false" ht="13.8" hidden="false" customHeight="false" outlineLevel="0" collapsed="false">
      <c r="A7009" s="1" t="s">
        <v>10901</v>
      </c>
      <c r="B7009" s="2" t="n">
        <v>2308.37</v>
      </c>
    </row>
    <row r="7010" customFormat="false" ht="13.8" hidden="false" customHeight="false" outlineLevel="0" collapsed="false">
      <c r="A7010" s="1" t="s">
        <v>10902</v>
      </c>
      <c r="B7010" s="2" t="n">
        <v>2986.03</v>
      </c>
    </row>
    <row r="7011" customFormat="false" ht="13.8" hidden="false" customHeight="false" outlineLevel="0" collapsed="false">
      <c r="A7011" s="1" t="s">
        <v>10904</v>
      </c>
      <c r="B7011" s="2" t="n">
        <v>2986.03</v>
      </c>
    </row>
    <row r="7012" customFormat="false" ht="13.8" hidden="false" customHeight="false" outlineLevel="0" collapsed="false">
      <c r="A7012" s="1" t="s">
        <v>10905</v>
      </c>
      <c r="B7012" s="2" t="n">
        <v>4047.64</v>
      </c>
    </row>
    <row r="7013" customFormat="false" ht="13.8" hidden="false" customHeight="false" outlineLevel="0" collapsed="false">
      <c r="A7013" s="1" t="s">
        <v>10907</v>
      </c>
      <c r="B7013" s="2" t="n">
        <v>4047.64</v>
      </c>
    </row>
    <row r="7014" customFormat="false" ht="13.8" hidden="false" customHeight="false" outlineLevel="0" collapsed="false">
      <c r="A7014" s="1" t="s">
        <v>10908</v>
      </c>
      <c r="B7014" s="2" t="n">
        <v>4837.84</v>
      </c>
    </row>
    <row r="7015" customFormat="false" ht="13.8" hidden="false" customHeight="false" outlineLevel="0" collapsed="false">
      <c r="A7015" s="1" t="s">
        <v>10910</v>
      </c>
      <c r="B7015" s="2" t="n">
        <v>4837.84</v>
      </c>
    </row>
    <row r="7016" customFormat="false" ht="13.8" hidden="false" customHeight="false" outlineLevel="0" collapsed="false">
      <c r="A7016" s="1" t="s">
        <v>10911</v>
      </c>
      <c r="B7016" s="2" t="n">
        <v>7458.95</v>
      </c>
    </row>
    <row r="7017" customFormat="false" ht="13.8" hidden="false" customHeight="false" outlineLevel="0" collapsed="false">
      <c r="A7017" s="1" t="s">
        <v>10913</v>
      </c>
      <c r="B7017" s="2" t="n">
        <v>7458.95</v>
      </c>
    </row>
    <row r="7018" customFormat="false" ht="13.8" hidden="false" customHeight="false" outlineLevel="0" collapsed="false">
      <c r="A7018" s="1" t="s">
        <v>10914</v>
      </c>
      <c r="B7018" s="2" t="n">
        <v>8790.1</v>
      </c>
    </row>
    <row r="7019" customFormat="false" ht="13.8" hidden="false" customHeight="false" outlineLevel="0" collapsed="false">
      <c r="A7019" s="1" t="s">
        <v>10916</v>
      </c>
      <c r="B7019" s="2" t="n">
        <v>8790.1</v>
      </c>
    </row>
    <row r="7020" customFormat="false" ht="13.8" hidden="false" customHeight="false" outlineLevel="0" collapsed="false">
      <c r="A7020" s="1" t="s">
        <v>10917</v>
      </c>
      <c r="B7020" s="2" t="n">
        <v>11690.1</v>
      </c>
    </row>
    <row r="7021" customFormat="false" ht="13.8" hidden="false" customHeight="false" outlineLevel="0" collapsed="false">
      <c r="A7021" s="1" t="s">
        <v>10919</v>
      </c>
      <c r="B7021" s="2" t="n">
        <v>11690.1</v>
      </c>
    </row>
    <row r="7022" customFormat="false" ht="13.8" hidden="false" customHeight="false" outlineLevel="0" collapsed="false">
      <c r="A7022" s="1" t="s">
        <v>10920</v>
      </c>
      <c r="B7022" s="2" t="n">
        <v>507.05</v>
      </c>
    </row>
    <row r="7023" customFormat="false" ht="13.8" hidden="false" customHeight="false" outlineLevel="0" collapsed="false">
      <c r="A7023" s="1" t="s">
        <v>10922</v>
      </c>
      <c r="B7023" s="2" t="n">
        <v>507.05</v>
      </c>
    </row>
    <row r="7024" customFormat="false" ht="13.8" hidden="false" customHeight="false" outlineLevel="0" collapsed="false">
      <c r="A7024" s="1" t="s">
        <v>10923</v>
      </c>
      <c r="B7024" s="2" t="n">
        <v>535.77</v>
      </c>
    </row>
    <row r="7025" customFormat="false" ht="13.8" hidden="false" customHeight="false" outlineLevel="0" collapsed="false">
      <c r="A7025" s="1" t="s">
        <v>10925</v>
      </c>
      <c r="B7025" s="2" t="n">
        <v>535.77</v>
      </c>
    </row>
    <row r="7026" customFormat="false" ht="13.8" hidden="false" customHeight="false" outlineLevel="0" collapsed="false">
      <c r="A7026" s="1" t="s">
        <v>10926</v>
      </c>
      <c r="B7026" s="2" t="n">
        <v>682.98</v>
      </c>
    </row>
    <row r="7027" customFormat="false" ht="13.8" hidden="false" customHeight="false" outlineLevel="0" collapsed="false">
      <c r="A7027" s="1" t="s">
        <v>10928</v>
      </c>
      <c r="B7027" s="2" t="n">
        <v>682.98</v>
      </c>
    </row>
    <row r="7028" customFormat="false" ht="13.8" hidden="false" customHeight="false" outlineLevel="0" collapsed="false">
      <c r="A7028" s="1" t="s">
        <v>10929</v>
      </c>
      <c r="B7028" s="2" t="n">
        <v>886.61</v>
      </c>
    </row>
    <row r="7029" customFormat="false" ht="13.8" hidden="false" customHeight="false" outlineLevel="0" collapsed="false">
      <c r="A7029" s="1" t="s">
        <v>10931</v>
      </c>
      <c r="B7029" s="2" t="n">
        <v>886.61</v>
      </c>
    </row>
    <row r="7030" customFormat="false" ht="13.8" hidden="false" customHeight="false" outlineLevel="0" collapsed="false">
      <c r="A7030" s="1" t="s">
        <v>10932</v>
      </c>
      <c r="B7030" s="2" t="n">
        <v>1135.87</v>
      </c>
    </row>
    <row r="7031" customFormat="false" ht="13.8" hidden="false" customHeight="false" outlineLevel="0" collapsed="false">
      <c r="A7031" s="1" t="s">
        <v>10934</v>
      </c>
      <c r="B7031" s="2" t="n">
        <v>1135.87</v>
      </c>
    </row>
    <row r="7032" customFormat="false" ht="13.8" hidden="false" customHeight="false" outlineLevel="0" collapsed="false">
      <c r="A7032" s="1" t="s">
        <v>10935</v>
      </c>
      <c r="B7032" s="2" t="n">
        <v>1362.03</v>
      </c>
    </row>
    <row r="7033" customFormat="false" ht="13.8" hidden="false" customHeight="false" outlineLevel="0" collapsed="false">
      <c r="A7033" s="1" t="s">
        <v>10937</v>
      </c>
      <c r="B7033" s="2" t="n">
        <v>1362.03</v>
      </c>
    </row>
    <row r="7034" customFormat="false" ht="13.8" hidden="false" customHeight="false" outlineLevel="0" collapsed="false">
      <c r="A7034" s="1" t="s">
        <v>10938</v>
      </c>
      <c r="B7034" s="2" t="n">
        <v>1599.35</v>
      </c>
    </row>
    <row r="7035" customFormat="false" ht="13.8" hidden="false" customHeight="false" outlineLevel="0" collapsed="false">
      <c r="A7035" s="1" t="s">
        <v>10940</v>
      </c>
      <c r="B7035" s="2" t="n">
        <v>1599.35</v>
      </c>
    </row>
    <row r="7036" customFormat="false" ht="13.8" hidden="false" customHeight="false" outlineLevel="0" collapsed="false">
      <c r="A7036" s="1" t="s">
        <v>10941</v>
      </c>
      <c r="B7036" s="2" t="n">
        <v>1761.89</v>
      </c>
    </row>
    <row r="7037" customFormat="false" ht="13.8" hidden="false" customHeight="false" outlineLevel="0" collapsed="false">
      <c r="A7037" s="1" t="s">
        <v>10943</v>
      </c>
      <c r="B7037" s="2" t="n">
        <v>1761.89</v>
      </c>
    </row>
    <row r="7038" customFormat="false" ht="13.8" hidden="false" customHeight="false" outlineLevel="0" collapsed="false">
      <c r="A7038" s="1" t="s">
        <v>10944</v>
      </c>
      <c r="B7038" s="2" t="n">
        <v>2057.86</v>
      </c>
    </row>
    <row r="7039" customFormat="false" ht="13.8" hidden="false" customHeight="false" outlineLevel="0" collapsed="false">
      <c r="A7039" s="1" t="s">
        <v>10946</v>
      </c>
      <c r="B7039" s="2" t="n">
        <v>2057.86</v>
      </c>
    </row>
    <row r="7040" customFormat="false" ht="13.8" hidden="false" customHeight="false" outlineLevel="0" collapsed="false">
      <c r="A7040" s="1" t="s">
        <v>10947</v>
      </c>
      <c r="B7040" s="2" t="n">
        <v>2308.41</v>
      </c>
    </row>
    <row r="7041" customFormat="false" ht="13.8" hidden="false" customHeight="false" outlineLevel="0" collapsed="false">
      <c r="A7041" s="1" t="s">
        <v>10949</v>
      </c>
      <c r="B7041" s="2" t="n">
        <v>2308.41</v>
      </c>
    </row>
    <row r="7042" customFormat="false" ht="13.8" hidden="false" customHeight="false" outlineLevel="0" collapsed="false">
      <c r="A7042" s="1" t="s">
        <v>10950</v>
      </c>
      <c r="B7042" s="2" t="n">
        <v>3277.27</v>
      </c>
    </row>
    <row r="7043" customFormat="false" ht="13.8" hidden="false" customHeight="false" outlineLevel="0" collapsed="false">
      <c r="A7043" s="1" t="s">
        <v>10952</v>
      </c>
      <c r="B7043" s="2" t="n">
        <v>3277.27</v>
      </c>
    </row>
    <row r="7044" customFormat="false" ht="13.8" hidden="false" customHeight="false" outlineLevel="0" collapsed="false">
      <c r="A7044" s="1" t="s">
        <v>10953</v>
      </c>
      <c r="B7044" s="2" t="n">
        <v>5242.52</v>
      </c>
    </row>
    <row r="7045" customFormat="false" ht="13.8" hidden="false" customHeight="false" outlineLevel="0" collapsed="false">
      <c r="A7045" s="1" t="s">
        <v>10955</v>
      </c>
      <c r="B7045" s="2" t="n">
        <v>5242.52</v>
      </c>
    </row>
    <row r="7046" customFormat="false" ht="13.8" hidden="false" customHeight="false" outlineLevel="0" collapsed="false">
      <c r="A7046" s="1" t="s">
        <v>10956</v>
      </c>
      <c r="B7046" s="2" t="n">
        <v>34381.98</v>
      </c>
    </row>
    <row r="7047" customFormat="false" ht="13.8" hidden="false" customHeight="false" outlineLevel="0" collapsed="false">
      <c r="A7047" s="1" t="s">
        <v>10958</v>
      </c>
      <c r="B7047" s="2" t="n">
        <v>34381.98</v>
      </c>
    </row>
    <row r="7048" customFormat="false" ht="13.8" hidden="false" customHeight="false" outlineLevel="0" collapsed="false">
      <c r="A7048" s="1" t="s">
        <v>10959</v>
      </c>
      <c r="B7048" s="2" t="n">
        <v>37186.26</v>
      </c>
    </row>
    <row r="7049" customFormat="false" ht="13.8" hidden="false" customHeight="false" outlineLevel="0" collapsed="false">
      <c r="A7049" s="1" t="s">
        <v>10961</v>
      </c>
      <c r="B7049" s="2" t="n">
        <v>37186.26</v>
      </c>
    </row>
    <row r="7050" customFormat="false" ht="13.8" hidden="false" customHeight="false" outlineLevel="0" collapsed="false">
      <c r="A7050" s="1" t="s">
        <v>10962</v>
      </c>
      <c r="B7050" s="2" t="n">
        <v>31684.1</v>
      </c>
    </row>
    <row r="7051" customFormat="false" ht="13.8" hidden="false" customHeight="false" outlineLevel="0" collapsed="false">
      <c r="A7051" s="1" t="s">
        <v>10964</v>
      </c>
      <c r="B7051" s="2" t="n">
        <v>31684.1</v>
      </c>
    </row>
    <row r="7052" customFormat="false" ht="13.8" hidden="false" customHeight="false" outlineLevel="0" collapsed="false">
      <c r="A7052" s="1" t="s">
        <v>10965</v>
      </c>
      <c r="B7052" s="2" t="n">
        <v>38820.26</v>
      </c>
    </row>
    <row r="7053" customFormat="false" ht="13.8" hidden="false" customHeight="false" outlineLevel="0" collapsed="false">
      <c r="A7053" s="1" t="s">
        <v>10967</v>
      </c>
      <c r="B7053" s="2" t="n">
        <v>38820.26</v>
      </c>
    </row>
    <row r="7054" customFormat="false" ht="13.8" hidden="false" customHeight="false" outlineLevel="0" collapsed="false">
      <c r="A7054" s="1" t="s">
        <v>10968</v>
      </c>
      <c r="B7054" s="2" t="n">
        <v>2087.87</v>
      </c>
    </row>
    <row r="7055" customFormat="false" ht="13.8" hidden="false" customHeight="false" outlineLevel="0" collapsed="false">
      <c r="A7055" s="1" t="s">
        <v>10970</v>
      </c>
      <c r="B7055" s="2" t="n">
        <v>2087.87</v>
      </c>
    </row>
    <row r="7056" customFormat="false" ht="13.8" hidden="false" customHeight="false" outlineLevel="0" collapsed="false">
      <c r="A7056" s="1" t="s">
        <v>10971</v>
      </c>
      <c r="B7056" s="2" t="n">
        <v>2323.27</v>
      </c>
    </row>
    <row r="7057" customFormat="false" ht="13.8" hidden="false" customHeight="false" outlineLevel="0" collapsed="false">
      <c r="A7057" s="1" t="s">
        <v>10973</v>
      </c>
      <c r="B7057" s="2" t="n">
        <v>2323.27</v>
      </c>
    </row>
    <row r="7058" customFormat="false" ht="13.8" hidden="false" customHeight="false" outlineLevel="0" collapsed="false">
      <c r="A7058" s="1" t="s">
        <v>10974</v>
      </c>
      <c r="B7058" s="2" t="n">
        <v>2872.11</v>
      </c>
    </row>
    <row r="7059" customFormat="false" ht="13.8" hidden="false" customHeight="false" outlineLevel="0" collapsed="false">
      <c r="A7059" s="1" t="s">
        <v>10976</v>
      </c>
      <c r="B7059" s="2" t="n">
        <v>2872.11</v>
      </c>
    </row>
    <row r="7060" customFormat="false" ht="13.8" hidden="false" customHeight="false" outlineLevel="0" collapsed="false">
      <c r="A7060" s="1" t="s">
        <v>10977</v>
      </c>
      <c r="B7060" s="2" t="n">
        <v>3456.9</v>
      </c>
    </row>
    <row r="7061" customFormat="false" ht="13.8" hidden="false" customHeight="false" outlineLevel="0" collapsed="false">
      <c r="A7061" s="1" t="s">
        <v>10979</v>
      </c>
      <c r="B7061" s="2" t="n">
        <v>3456.9</v>
      </c>
    </row>
    <row r="7062" customFormat="false" ht="13.8" hidden="false" customHeight="false" outlineLevel="0" collapsed="false">
      <c r="A7062" s="1" t="s">
        <v>10980</v>
      </c>
      <c r="B7062" s="2" t="n">
        <v>4110.13</v>
      </c>
    </row>
    <row r="7063" customFormat="false" ht="13.8" hidden="false" customHeight="false" outlineLevel="0" collapsed="false">
      <c r="A7063" s="1" t="s">
        <v>10982</v>
      </c>
      <c r="B7063" s="2" t="n">
        <v>4110.13</v>
      </c>
    </row>
    <row r="7064" customFormat="false" ht="13.8" hidden="false" customHeight="false" outlineLevel="0" collapsed="false">
      <c r="A7064" s="1" t="s">
        <v>10983</v>
      </c>
      <c r="B7064" s="2" t="n">
        <v>5022.86</v>
      </c>
    </row>
    <row r="7065" customFormat="false" ht="13.8" hidden="false" customHeight="false" outlineLevel="0" collapsed="false">
      <c r="A7065" s="1" t="s">
        <v>10985</v>
      </c>
      <c r="B7065" s="2" t="n">
        <v>5022.86</v>
      </c>
    </row>
    <row r="7066" customFormat="false" ht="13.8" hidden="false" customHeight="false" outlineLevel="0" collapsed="false">
      <c r="A7066" s="1" t="s">
        <v>10986</v>
      </c>
      <c r="B7066" s="2" t="n">
        <v>5869.07</v>
      </c>
    </row>
    <row r="7067" customFormat="false" ht="13.8" hidden="false" customHeight="false" outlineLevel="0" collapsed="false">
      <c r="A7067" s="1" t="s">
        <v>10988</v>
      </c>
      <c r="B7067" s="2" t="n">
        <v>5869.07</v>
      </c>
    </row>
    <row r="7068" customFormat="false" ht="13.8" hidden="false" customHeight="false" outlineLevel="0" collapsed="false">
      <c r="A7068" s="1" t="s">
        <v>10989</v>
      </c>
      <c r="B7068" s="2" t="n">
        <v>6624.36</v>
      </c>
    </row>
    <row r="7069" customFormat="false" ht="13.8" hidden="false" customHeight="false" outlineLevel="0" collapsed="false">
      <c r="A7069" s="1" t="s">
        <v>10991</v>
      </c>
      <c r="B7069" s="2" t="n">
        <v>6624.36</v>
      </c>
    </row>
    <row r="7070" customFormat="false" ht="13.8" hidden="false" customHeight="false" outlineLevel="0" collapsed="false">
      <c r="A7070" s="1" t="s">
        <v>10992</v>
      </c>
      <c r="B7070" s="2" t="n">
        <v>8077.31</v>
      </c>
    </row>
    <row r="7071" customFormat="false" ht="13.8" hidden="false" customHeight="false" outlineLevel="0" collapsed="false">
      <c r="A7071" s="1" t="s">
        <v>10994</v>
      </c>
      <c r="B7071" s="2" t="n">
        <v>8077.31</v>
      </c>
    </row>
    <row r="7072" customFormat="false" ht="13.8" hidden="false" customHeight="false" outlineLevel="0" collapsed="false">
      <c r="A7072" s="1" t="s">
        <v>10995</v>
      </c>
      <c r="B7072" s="2" t="n">
        <v>8620.05</v>
      </c>
    </row>
    <row r="7073" customFormat="false" ht="13.8" hidden="false" customHeight="false" outlineLevel="0" collapsed="false">
      <c r="A7073" s="1" t="s">
        <v>10997</v>
      </c>
      <c r="B7073" s="2" t="n">
        <v>8620.05</v>
      </c>
    </row>
    <row r="7074" customFormat="false" ht="13.8" hidden="false" customHeight="false" outlineLevel="0" collapsed="false">
      <c r="A7074" s="1" t="s">
        <v>10998</v>
      </c>
      <c r="B7074" s="2" t="n">
        <v>10493.25</v>
      </c>
    </row>
    <row r="7075" customFormat="false" ht="13.8" hidden="false" customHeight="false" outlineLevel="0" collapsed="false">
      <c r="A7075" s="1" t="s">
        <v>11000</v>
      </c>
      <c r="B7075" s="2" t="n">
        <v>10493.25</v>
      </c>
    </row>
    <row r="7076" customFormat="false" ht="13.8" hidden="false" customHeight="false" outlineLevel="0" collapsed="false">
      <c r="A7076" s="1" t="s">
        <v>11001</v>
      </c>
      <c r="B7076" s="2" t="n">
        <v>23046.59</v>
      </c>
    </row>
    <row r="7077" customFormat="false" ht="13.8" hidden="false" customHeight="false" outlineLevel="0" collapsed="false">
      <c r="A7077" s="1" t="s">
        <v>11003</v>
      </c>
      <c r="B7077" s="2" t="n">
        <v>23046.59</v>
      </c>
    </row>
    <row r="7078" customFormat="false" ht="13.8" hidden="false" customHeight="false" outlineLevel="0" collapsed="false">
      <c r="A7078" s="1" t="s">
        <v>11004</v>
      </c>
      <c r="B7078" s="2" t="n">
        <v>29251.67</v>
      </c>
    </row>
    <row r="7079" customFormat="false" ht="13.8" hidden="false" customHeight="false" outlineLevel="0" collapsed="false">
      <c r="A7079" s="1" t="s">
        <v>11006</v>
      </c>
      <c r="B7079" s="2" t="n">
        <v>29251.67</v>
      </c>
    </row>
    <row r="7080" customFormat="false" ht="13.8" hidden="false" customHeight="false" outlineLevel="0" collapsed="false">
      <c r="A7080" s="1" t="s">
        <v>11007</v>
      </c>
      <c r="B7080" s="2" t="n">
        <v>42393.78</v>
      </c>
    </row>
    <row r="7081" customFormat="false" ht="13.8" hidden="false" customHeight="false" outlineLevel="0" collapsed="false">
      <c r="A7081" s="1" t="s">
        <v>11009</v>
      </c>
      <c r="B7081" s="2" t="n">
        <v>42393.78</v>
      </c>
    </row>
    <row r="7082" customFormat="false" ht="13.8" hidden="false" customHeight="false" outlineLevel="0" collapsed="false">
      <c r="A7082" s="1" t="s">
        <v>11010</v>
      </c>
      <c r="B7082" s="2" t="n">
        <v>44060.53</v>
      </c>
    </row>
    <row r="7083" customFormat="false" ht="13.8" hidden="false" customHeight="false" outlineLevel="0" collapsed="false">
      <c r="A7083" s="1" t="s">
        <v>11012</v>
      </c>
      <c r="B7083" s="2" t="n">
        <v>44060.53</v>
      </c>
    </row>
    <row r="7084" customFormat="false" ht="13.8" hidden="false" customHeight="false" outlineLevel="0" collapsed="false">
      <c r="A7084" s="1" t="s">
        <v>11013</v>
      </c>
      <c r="B7084" s="2" t="n">
        <v>63146.42</v>
      </c>
    </row>
    <row r="7085" customFormat="false" ht="13.8" hidden="false" customHeight="false" outlineLevel="0" collapsed="false">
      <c r="A7085" s="1" t="s">
        <v>11015</v>
      </c>
      <c r="B7085" s="2" t="n">
        <v>63146.42</v>
      </c>
    </row>
    <row r="7086" customFormat="false" ht="13.8" hidden="false" customHeight="false" outlineLevel="0" collapsed="false">
      <c r="A7086" s="1" t="s">
        <v>11016</v>
      </c>
      <c r="B7086" s="2" t="n">
        <v>2087.87</v>
      </c>
    </row>
    <row r="7087" customFormat="false" ht="13.8" hidden="false" customHeight="false" outlineLevel="0" collapsed="false">
      <c r="A7087" s="1" t="s">
        <v>11018</v>
      </c>
      <c r="B7087" s="2" t="n">
        <v>2087.87</v>
      </c>
    </row>
    <row r="7088" customFormat="false" ht="13.8" hidden="false" customHeight="false" outlineLevel="0" collapsed="false">
      <c r="A7088" s="1" t="s">
        <v>11019</v>
      </c>
      <c r="B7088" s="2" t="n">
        <v>2323.27</v>
      </c>
    </row>
    <row r="7089" customFormat="false" ht="13.8" hidden="false" customHeight="false" outlineLevel="0" collapsed="false">
      <c r="A7089" s="1" t="s">
        <v>11021</v>
      </c>
      <c r="B7089" s="2" t="n">
        <v>2323.27</v>
      </c>
    </row>
    <row r="7090" customFormat="false" ht="13.8" hidden="false" customHeight="false" outlineLevel="0" collapsed="false">
      <c r="A7090" s="1" t="s">
        <v>11022</v>
      </c>
      <c r="B7090" s="2" t="n">
        <v>2872.11</v>
      </c>
    </row>
    <row r="7091" customFormat="false" ht="13.8" hidden="false" customHeight="false" outlineLevel="0" collapsed="false">
      <c r="A7091" s="1" t="s">
        <v>11024</v>
      </c>
      <c r="B7091" s="2" t="n">
        <v>2872.11</v>
      </c>
    </row>
    <row r="7092" customFormat="false" ht="13.8" hidden="false" customHeight="false" outlineLevel="0" collapsed="false">
      <c r="A7092" s="1" t="s">
        <v>11025</v>
      </c>
      <c r="B7092" s="2" t="n">
        <v>3458.27</v>
      </c>
    </row>
    <row r="7093" customFormat="false" ht="13.8" hidden="false" customHeight="false" outlineLevel="0" collapsed="false">
      <c r="A7093" s="1" t="s">
        <v>11027</v>
      </c>
      <c r="B7093" s="2" t="n">
        <v>3458.27</v>
      </c>
    </row>
    <row r="7094" customFormat="false" ht="13.8" hidden="false" customHeight="false" outlineLevel="0" collapsed="false">
      <c r="A7094" s="1" t="s">
        <v>11028</v>
      </c>
      <c r="B7094" s="2" t="n">
        <v>4203.01</v>
      </c>
    </row>
    <row r="7095" customFormat="false" ht="13.8" hidden="false" customHeight="false" outlineLevel="0" collapsed="false">
      <c r="A7095" s="1" t="s">
        <v>11030</v>
      </c>
      <c r="B7095" s="2" t="n">
        <v>4203.01</v>
      </c>
    </row>
    <row r="7096" customFormat="false" ht="13.8" hidden="false" customHeight="false" outlineLevel="0" collapsed="false">
      <c r="A7096" s="1" t="s">
        <v>11031</v>
      </c>
      <c r="B7096" s="2" t="n">
        <v>5099.04</v>
      </c>
    </row>
    <row r="7097" customFormat="false" ht="13.8" hidden="false" customHeight="false" outlineLevel="0" collapsed="false">
      <c r="A7097" s="1" t="s">
        <v>11033</v>
      </c>
      <c r="B7097" s="2" t="n">
        <v>5099.04</v>
      </c>
    </row>
    <row r="7098" customFormat="false" ht="13.8" hidden="false" customHeight="false" outlineLevel="0" collapsed="false">
      <c r="A7098" s="1" t="s">
        <v>11034</v>
      </c>
      <c r="B7098" s="2" t="n">
        <v>5951.09</v>
      </c>
    </row>
    <row r="7099" customFormat="false" ht="13.8" hidden="false" customHeight="false" outlineLevel="0" collapsed="false">
      <c r="A7099" s="1" t="s">
        <v>11036</v>
      </c>
      <c r="B7099" s="2" t="n">
        <v>5951.09</v>
      </c>
    </row>
    <row r="7100" customFormat="false" ht="13.8" hidden="false" customHeight="false" outlineLevel="0" collapsed="false">
      <c r="A7100" s="1" t="s">
        <v>11037</v>
      </c>
      <c r="B7100" s="2" t="n">
        <v>7014.65</v>
      </c>
    </row>
    <row r="7101" customFormat="false" ht="13.8" hidden="false" customHeight="false" outlineLevel="0" collapsed="false">
      <c r="A7101" s="1" t="s">
        <v>11039</v>
      </c>
      <c r="B7101" s="2" t="n">
        <v>7014.65</v>
      </c>
    </row>
    <row r="7102" customFormat="false" ht="13.8" hidden="false" customHeight="false" outlineLevel="0" collapsed="false">
      <c r="A7102" s="1" t="s">
        <v>11040</v>
      </c>
      <c r="B7102" s="2" t="n">
        <v>8556.65</v>
      </c>
    </row>
    <row r="7103" customFormat="false" ht="13.8" hidden="false" customHeight="false" outlineLevel="0" collapsed="false">
      <c r="A7103" s="1" t="s">
        <v>11042</v>
      </c>
      <c r="B7103" s="2" t="n">
        <v>8556.65</v>
      </c>
    </row>
    <row r="7104" customFormat="false" ht="13.8" hidden="false" customHeight="false" outlineLevel="0" collapsed="false">
      <c r="A7104" s="1" t="s">
        <v>11043</v>
      </c>
      <c r="B7104" s="2" t="n">
        <v>9922.9</v>
      </c>
    </row>
    <row r="7105" customFormat="false" ht="13.8" hidden="false" customHeight="false" outlineLevel="0" collapsed="false">
      <c r="A7105" s="1" t="s">
        <v>11045</v>
      </c>
      <c r="B7105" s="2" t="n">
        <v>9922.9</v>
      </c>
    </row>
    <row r="7106" customFormat="false" ht="13.8" hidden="false" customHeight="false" outlineLevel="0" collapsed="false">
      <c r="A7106" s="1" t="s">
        <v>11046</v>
      </c>
      <c r="B7106" s="2" t="n">
        <v>13539.7</v>
      </c>
    </row>
    <row r="7107" customFormat="false" ht="13.8" hidden="false" customHeight="false" outlineLevel="0" collapsed="false">
      <c r="A7107" s="1" t="s">
        <v>11048</v>
      </c>
      <c r="B7107" s="2" t="n">
        <v>13539.7</v>
      </c>
    </row>
    <row r="7108" customFormat="false" ht="13.8" hidden="false" customHeight="false" outlineLevel="0" collapsed="false">
      <c r="A7108" s="1" t="s">
        <v>11049</v>
      </c>
      <c r="B7108" s="2" t="n">
        <v>23663.55</v>
      </c>
    </row>
    <row r="7109" customFormat="false" ht="13.8" hidden="false" customHeight="false" outlineLevel="0" collapsed="false">
      <c r="A7109" s="1" t="s">
        <v>11051</v>
      </c>
      <c r="B7109" s="2" t="n">
        <v>23663.55</v>
      </c>
    </row>
    <row r="7110" customFormat="false" ht="13.8" hidden="false" customHeight="false" outlineLevel="0" collapsed="false">
      <c r="A7110" s="1" t="s">
        <v>11052</v>
      </c>
      <c r="B7110" s="2" t="n">
        <v>32878.05</v>
      </c>
    </row>
    <row r="7111" customFormat="false" ht="13.8" hidden="false" customHeight="false" outlineLevel="0" collapsed="false">
      <c r="A7111" s="1" t="s">
        <v>11054</v>
      </c>
      <c r="B7111" s="2" t="n">
        <v>32878.05</v>
      </c>
    </row>
    <row r="7112" customFormat="false" ht="13.8" hidden="false" customHeight="false" outlineLevel="0" collapsed="false">
      <c r="A7112" s="1" t="s">
        <v>11055</v>
      </c>
      <c r="B7112" s="2" t="n">
        <v>42202.59</v>
      </c>
    </row>
    <row r="7113" customFormat="false" ht="13.8" hidden="false" customHeight="false" outlineLevel="0" collapsed="false">
      <c r="A7113" s="1" t="s">
        <v>11057</v>
      </c>
      <c r="B7113" s="2" t="n">
        <v>42202.59</v>
      </c>
    </row>
    <row r="7114" customFormat="false" ht="13.8" hidden="false" customHeight="false" outlineLevel="0" collapsed="false">
      <c r="A7114" s="1" t="s">
        <v>11058</v>
      </c>
      <c r="B7114" s="2" t="n">
        <v>62471.15</v>
      </c>
    </row>
    <row r="7115" customFormat="false" ht="13.8" hidden="false" customHeight="false" outlineLevel="0" collapsed="false">
      <c r="A7115" s="1" t="s">
        <v>11060</v>
      </c>
      <c r="B7115" s="2" t="n">
        <v>62471.15</v>
      </c>
    </row>
    <row r="7116" customFormat="false" ht="13.8" hidden="false" customHeight="false" outlineLevel="0" collapsed="false">
      <c r="A7116" s="1" t="s">
        <v>11061</v>
      </c>
      <c r="B7116" s="2" t="n">
        <v>46438.58</v>
      </c>
    </row>
    <row r="7117" customFormat="false" ht="13.8" hidden="false" customHeight="false" outlineLevel="0" collapsed="false">
      <c r="A7117" s="1" t="s">
        <v>11063</v>
      </c>
      <c r="B7117" s="2" t="n">
        <v>46438.58</v>
      </c>
    </row>
    <row r="7118" customFormat="false" ht="13.8" hidden="false" customHeight="false" outlineLevel="0" collapsed="false">
      <c r="A7118" s="1" t="s">
        <v>11064</v>
      </c>
      <c r="B7118" s="2" t="n">
        <v>46687.7</v>
      </c>
    </row>
    <row r="7119" customFormat="false" ht="13.8" hidden="false" customHeight="false" outlineLevel="0" collapsed="false">
      <c r="A7119" s="1" t="s">
        <v>11066</v>
      </c>
      <c r="B7119" s="2" t="n">
        <v>46687.7</v>
      </c>
    </row>
    <row r="7120" customFormat="false" ht="13.8" hidden="false" customHeight="false" outlineLevel="0" collapsed="false">
      <c r="A7120" s="1" t="s">
        <v>11067</v>
      </c>
      <c r="B7120" s="2" t="n">
        <v>67591.2</v>
      </c>
    </row>
    <row r="7121" customFormat="false" ht="13.8" hidden="false" customHeight="false" outlineLevel="0" collapsed="false">
      <c r="A7121" s="1" t="s">
        <v>11069</v>
      </c>
      <c r="B7121" s="2" t="n">
        <v>67591.2</v>
      </c>
    </row>
    <row r="7122" customFormat="false" ht="13.8" hidden="false" customHeight="false" outlineLevel="0" collapsed="false">
      <c r="A7122" s="1" t="s">
        <v>11070</v>
      </c>
      <c r="B7122" s="2" t="n">
        <v>47380.8</v>
      </c>
    </row>
    <row r="7123" customFormat="false" ht="13.8" hidden="false" customHeight="false" outlineLevel="0" collapsed="false">
      <c r="A7123" s="1" t="s">
        <v>11072</v>
      </c>
      <c r="B7123" s="2" t="n">
        <v>47380.8</v>
      </c>
    </row>
    <row r="7124" customFormat="false" ht="13.8" hidden="false" customHeight="false" outlineLevel="0" collapsed="false">
      <c r="A7124" s="1" t="s">
        <v>11073</v>
      </c>
      <c r="B7124" s="2" t="n">
        <v>59995.87</v>
      </c>
    </row>
    <row r="7125" customFormat="false" ht="13.8" hidden="false" customHeight="false" outlineLevel="0" collapsed="false">
      <c r="A7125" s="1" t="s">
        <v>11075</v>
      </c>
      <c r="B7125" s="2" t="n">
        <v>59995.87</v>
      </c>
    </row>
    <row r="7126" customFormat="false" ht="13.8" hidden="false" customHeight="false" outlineLevel="0" collapsed="false">
      <c r="A7126" s="1" t="s">
        <v>11076</v>
      </c>
      <c r="B7126" s="2" t="n">
        <v>80042.35</v>
      </c>
    </row>
    <row r="7127" customFormat="false" ht="13.8" hidden="false" customHeight="false" outlineLevel="0" collapsed="false">
      <c r="A7127" s="1" t="s">
        <v>11078</v>
      </c>
      <c r="B7127" s="2" t="n">
        <v>80042.35</v>
      </c>
    </row>
    <row r="7128" customFormat="false" ht="13.8" hidden="false" customHeight="false" outlineLevel="0" collapsed="false">
      <c r="A7128" s="1" t="s">
        <v>11079</v>
      </c>
      <c r="B7128" s="2" t="n">
        <v>71012.18</v>
      </c>
    </row>
    <row r="7129" customFormat="false" ht="13.8" hidden="false" customHeight="false" outlineLevel="0" collapsed="false">
      <c r="A7129" s="1" t="s">
        <v>11081</v>
      </c>
      <c r="B7129" s="2" t="n">
        <v>71012.18</v>
      </c>
    </row>
    <row r="7130" customFormat="false" ht="13.8" hidden="false" customHeight="false" outlineLevel="0" collapsed="false">
      <c r="A7130" s="1" t="s">
        <v>11082</v>
      </c>
      <c r="B7130" s="2" t="n">
        <v>82122.13</v>
      </c>
    </row>
    <row r="7131" customFormat="false" ht="13.8" hidden="false" customHeight="false" outlineLevel="0" collapsed="false">
      <c r="A7131" s="1" t="s">
        <v>11084</v>
      </c>
      <c r="B7131" s="2" t="n">
        <v>82122.13</v>
      </c>
    </row>
    <row r="7132" customFormat="false" ht="13.8" hidden="false" customHeight="false" outlineLevel="0" collapsed="false">
      <c r="A7132" s="1" t="s">
        <v>11085</v>
      </c>
      <c r="B7132" s="2" t="n">
        <v>103038.96</v>
      </c>
    </row>
    <row r="7133" customFormat="false" ht="13.8" hidden="false" customHeight="false" outlineLevel="0" collapsed="false">
      <c r="A7133" s="1" t="s">
        <v>11087</v>
      </c>
      <c r="B7133" s="2" t="n">
        <v>103038.96</v>
      </c>
    </row>
    <row r="7134" customFormat="false" ht="13.8" hidden="false" customHeight="false" outlineLevel="0" collapsed="false">
      <c r="A7134" s="1" t="s">
        <v>11088</v>
      </c>
      <c r="B7134" s="2" t="n">
        <v>1514.36</v>
      </c>
    </row>
    <row r="7135" customFormat="false" ht="13.8" hidden="false" customHeight="false" outlineLevel="0" collapsed="false">
      <c r="A7135" s="1" t="s">
        <v>11090</v>
      </c>
      <c r="B7135" s="2" t="n">
        <v>1514.36</v>
      </c>
    </row>
    <row r="7136" customFormat="false" ht="13.8" hidden="false" customHeight="false" outlineLevel="0" collapsed="false">
      <c r="A7136" s="1" t="s">
        <v>11091</v>
      </c>
      <c r="B7136" s="2" t="n">
        <v>1655.95</v>
      </c>
    </row>
    <row r="7137" customFormat="false" ht="13.8" hidden="false" customHeight="false" outlineLevel="0" collapsed="false">
      <c r="A7137" s="1" t="s">
        <v>11093</v>
      </c>
      <c r="B7137" s="2" t="n">
        <v>1655.95</v>
      </c>
    </row>
    <row r="7138" customFormat="false" ht="13.8" hidden="false" customHeight="false" outlineLevel="0" collapsed="false">
      <c r="A7138" s="1" t="s">
        <v>11094</v>
      </c>
      <c r="B7138" s="2" t="n">
        <v>2029.28</v>
      </c>
    </row>
    <row r="7139" customFormat="false" ht="13.8" hidden="false" customHeight="false" outlineLevel="0" collapsed="false">
      <c r="A7139" s="1" t="s">
        <v>11096</v>
      </c>
      <c r="B7139" s="2" t="n">
        <v>2029.28</v>
      </c>
    </row>
    <row r="7140" customFormat="false" ht="13.8" hidden="false" customHeight="false" outlineLevel="0" collapsed="false">
      <c r="A7140" s="1" t="s">
        <v>11097</v>
      </c>
      <c r="B7140" s="2" t="n">
        <v>2448.51</v>
      </c>
    </row>
    <row r="7141" customFormat="false" ht="13.8" hidden="false" customHeight="false" outlineLevel="0" collapsed="false">
      <c r="A7141" s="1" t="s">
        <v>11099</v>
      </c>
      <c r="B7141" s="2" t="n">
        <v>2448.51</v>
      </c>
    </row>
    <row r="7142" customFormat="false" ht="13.8" hidden="false" customHeight="false" outlineLevel="0" collapsed="false">
      <c r="A7142" s="1" t="s">
        <v>11100</v>
      </c>
      <c r="B7142" s="2" t="n">
        <v>2912.25</v>
      </c>
    </row>
    <row r="7143" customFormat="false" ht="13.8" hidden="false" customHeight="false" outlineLevel="0" collapsed="false">
      <c r="A7143" s="1" t="s">
        <v>11102</v>
      </c>
      <c r="B7143" s="2" t="n">
        <v>2912.25</v>
      </c>
    </row>
    <row r="7144" customFormat="false" ht="13.8" hidden="false" customHeight="false" outlineLevel="0" collapsed="false">
      <c r="A7144" s="1" t="s">
        <v>11103</v>
      </c>
      <c r="B7144" s="2" t="n">
        <v>3497.67</v>
      </c>
    </row>
    <row r="7145" customFormat="false" ht="13.8" hidden="false" customHeight="false" outlineLevel="0" collapsed="false">
      <c r="A7145" s="1" t="s">
        <v>11105</v>
      </c>
      <c r="B7145" s="2" t="n">
        <v>3497.67</v>
      </c>
    </row>
    <row r="7146" customFormat="false" ht="13.8" hidden="false" customHeight="false" outlineLevel="0" collapsed="false">
      <c r="A7146" s="1" t="s">
        <v>11106</v>
      </c>
      <c r="B7146" s="2" t="n">
        <v>4064.42</v>
      </c>
    </row>
    <row r="7147" customFormat="false" ht="13.8" hidden="false" customHeight="false" outlineLevel="0" collapsed="false">
      <c r="A7147" s="1" t="s">
        <v>11108</v>
      </c>
      <c r="B7147" s="2" t="n">
        <v>4064.42</v>
      </c>
    </row>
    <row r="7148" customFormat="false" ht="13.8" hidden="false" customHeight="false" outlineLevel="0" collapsed="false">
      <c r="A7148" s="1" t="s">
        <v>11109</v>
      </c>
      <c r="B7148" s="2" t="n">
        <v>4630.26</v>
      </c>
    </row>
    <row r="7149" customFormat="false" ht="13.8" hidden="false" customHeight="false" outlineLevel="0" collapsed="false">
      <c r="A7149" s="1" t="s">
        <v>11111</v>
      </c>
      <c r="B7149" s="2" t="n">
        <v>4630.26</v>
      </c>
    </row>
    <row r="7150" customFormat="false" ht="13.8" hidden="false" customHeight="false" outlineLevel="0" collapsed="false">
      <c r="A7150" s="1" t="s">
        <v>11112</v>
      </c>
      <c r="B7150" s="2" t="n">
        <v>5516.81</v>
      </c>
    </row>
    <row r="7151" customFormat="false" ht="13.8" hidden="false" customHeight="false" outlineLevel="0" collapsed="false">
      <c r="A7151" s="1" t="s">
        <v>11114</v>
      </c>
      <c r="B7151" s="2" t="n">
        <v>5516.81</v>
      </c>
    </row>
    <row r="7152" customFormat="false" ht="13.8" hidden="false" customHeight="false" outlineLevel="0" collapsed="false">
      <c r="A7152" s="1" t="s">
        <v>11115</v>
      </c>
      <c r="B7152" s="2" t="n">
        <v>5943.97</v>
      </c>
    </row>
    <row r="7153" customFormat="false" ht="13.8" hidden="false" customHeight="false" outlineLevel="0" collapsed="false">
      <c r="A7153" s="1" t="s">
        <v>11117</v>
      </c>
      <c r="B7153" s="2" t="n">
        <v>5943.97</v>
      </c>
    </row>
    <row r="7154" customFormat="false" ht="13.8" hidden="false" customHeight="false" outlineLevel="0" collapsed="false">
      <c r="A7154" s="1" t="s">
        <v>11118</v>
      </c>
      <c r="B7154" s="2" t="n">
        <v>7341.82</v>
      </c>
    </row>
    <row r="7155" customFormat="false" ht="13.8" hidden="false" customHeight="false" outlineLevel="0" collapsed="false">
      <c r="A7155" s="1" t="s">
        <v>11120</v>
      </c>
      <c r="B7155" s="2" t="n">
        <v>7341.82</v>
      </c>
    </row>
    <row r="7156" customFormat="false" ht="13.8" hidden="false" customHeight="false" outlineLevel="0" collapsed="false">
      <c r="A7156" s="1" t="s">
        <v>11121</v>
      </c>
      <c r="B7156" s="2" t="n">
        <v>14472.08</v>
      </c>
    </row>
    <row r="7157" customFormat="false" ht="13.8" hidden="false" customHeight="false" outlineLevel="0" collapsed="false">
      <c r="A7157" s="1" t="s">
        <v>11123</v>
      </c>
      <c r="B7157" s="2" t="n">
        <v>14472.08</v>
      </c>
    </row>
    <row r="7158" customFormat="false" ht="13.8" hidden="false" customHeight="false" outlineLevel="0" collapsed="false">
      <c r="A7158" s="1" t="s">
        <v>11124</v>
      </c>
      <c r="B7158" s="2" t="n">
        <v>18301.73</v>
      </c>
    </row>
    <row r="7159" customFormat="false" ht="13.8" hidden="false" customHeight="false" outlineLevel="0" collapsed="false">
      <c r="A7159" s="1" t="s">
        <v>11126</v>
      </c>
      <c r="B7159" s="2" t="n">
        <v>18301.73</v>
      </c>
    </row>
    <row r="7160" customFormat="false" ht="13.8" hidden="false" customHeight="false" outlineLevel="0" collapsed="false">
      <c r="A7160" s="1" t="s">
        <v>11127</v>
      </c>
      <c r="B7160" s="2" t="n">
        <v>28062.33</v>
      </c>
    </row>
    <row r="7161" customFormat="false" ht="13.8" hidden="false" customHeight="false" outlineLevel="0" collapsed="false">
      <c r="A7161" s="1" t="s">
        <v>11129</v>
      </c>
      <c r="B7161" s="2" t="n">
        <v>28062.33</v>
      </c>
    </row>
    <row r="7162" customFormat="false" ht="13.8" hidden="false" customHeight="false" outlineLevel="0" collapsed="false">
      <c r="A7162" s="1" t="s">
        <v>11130</v>
      </c>
      <c r="B7162" s="2" t="n">
        <v>29601.2</v>
      </c>
    </row>
    <row r="7163" customFormat="false" ht="13.8" hidden="false" customHeight="false" outlineLevel="0" collapsed="false">
      <c r="A7163" s="1" t="s">
        <v>11132</v>
      </c>
      <c r="B7163" s="2" t="n">
        <v>29601.2</v>
      </c>
    </row>
    <row r="7164" customFormat="false" ht="13.8" hidden="false" customHeight="false" outlineLevel="0" collapsed="false">
      <c r="A7164" s="1" t="s">
        <v>11133</v>
      </c>
      <c r="B7164" s="2" t="n">
        <v>40700.37</v>
      </c>
    </row>
    <row r="7165" customFormat="false" ht="13.8" hidden="false" customHeight="false" outlineLevel="0" collapsed="false">
      <c r="A7165" s="1" t="s">
        <v>11135</v>
      </c>
      <c r="B7165" s="2" t="n">
        <v>40700.37</v>
      </c>
    </row>
    <row r="7166" customFormat="false" ht="13.8" hidden="false" customHeight="false" outlineLevel="0" collapsed="false">
      <c r="A7166" s="1" t="s">
        <v>11136</v>
      </c>
      <c r="B7166" s="2" t="n">
        <v>1514.36</v>
      </c>
    </row>
    <row r="7167" customFormat="false" ht="13.8" hidden="false" customHeight="false" outlineLevel="0" collapsed="false">
      <c r="A7167" s="1" t="s">
        <v>11138</v>
      </c>
      <c r="B7167" s="2" t="n">
        <v>1514.36</v>
      </c>
    </row>
    <row r="7168" customFormat="false" ht="13.8" hidden="false" customHeight="false" outlineLevel="0" collapsed="false">
      <c r="A7168" s="1" t="s">
        <v>11139</v>
      </c>
      <c r="B7168" s="2" t="n">
        <v>1655.95</v>
      </c>
    </row>
    <row r="7169" customFormat="false" ht="13.8" hidden="false" customHeight="false" outlineLevel="0" collapsed="false">
      <c r="A7169" s="1" t="s">
        <v>11141</v>
      </c>
      <c r="B7169" s="2" t="n">
        <v>1655.95</v>
      </c>
    </row>
    <row r="7170" customFormat="false" ht="13.8" hidden="false" customHeight="false" outlineLevel="0" collapsed="false">
      <c r="A7170" s="1" t="s">
        <v>11142</v>
      </c>
      <c r="B7170" s="2" t="n">
        <v>2029.28</v>
      </c>
    </row>
    <row r="7171" customFormat="false" ht="13.8" hidden="false" customHeight="false" outlineLevel="0" collapsed="false">
      <c r="A7171" s="1" t="s">
        <v>11144</v>
      </c>
      <c r="B7171" s="2" t="n">
        <v>2029.28</v>
      </c>
    </row>
    <row r="7172" customFormat="false" ht="13.8" hidden="false" customHeight="false" outlineLevel="0" collapsed="false">
      <c r="A7172" s="1" t="s">
        <v>11145</v>
      </c>
      <c r="B7172" s="2" t="n">
        <v>2449.2</v>
      </c>
    </row>
    <row r="7173" customFormat="false" ht="13.8" hidden="false" customHeight="false" outlineLevel="0" collapsed="false">
      <c r="A7173" s="1" t="s">
        <v>11147</v>
      </c>
      <c r="B7173" s="2" t="n">
        <v>2449.2</v>
      </c>
    </row>
    <row r="7174" customFormat="false" ht="13.8" hidden="false" customHeight="false" outlineLevel="0" collapsed="false">
      <c r="A7174" s="1" t="s">
        <v>11148</v>
      </c>
      <c r="B7174" s="2" t="n">
        <v>2958.68</v>
      </c>
    </row>
    <row r="7175" customFormat="false" ht="13.8" hidden="false" customHeight="false" outlineLevel="0" collapsed="false">
      <c r="A7175" s="1" t="s">
        <v>11150</v>
      </c>
      <c r="B7175" s="2" t="n">
        <v>2958.68</v>
      </c>
    </row>
    <row r="7176" customFormat="false" ht="13.8" hidden="false" customHeight="false" outlineLevel="0" collapsed="false">
      <c r="A7176" s="1" t="s">
        <v>11151</v>
      </c>
      <c r="B7176" s="2" t="n">
        <v>3535.74</v>
      </c>
    </row>
    <row r="7177" customFormat="false" ht="13.8" hidden="false" customHeight="false" outlineLevel="0" collapsed="false">
      <c r="A7177" s="1" t="s">
        <v>11153</v>
      </c>
      <c r="B7177" s="2" t="n">
        <v>3535.74</v>
      </c>
    </row>
    <row r="7178" customFormat="false" ht="13.8" hidden="false" customHeight="false" outlineLevel="0" collapsed="false">
      <c r="A7178" s="1" t="s">
        <v>11154</v>
      </c>
      <c r="B7178" s="2" t="n">
        <v>4105.44</v>
      </c>
    </row>
    <row r="7179" customFormat="false" ht="13.8" hidden="false" customHeight="false" outlineLevel="0" collapsed="false">
      <c r="A7179" s="1" t="s">
        <v>11156</v>
      </c>
      <c r="B7179" s="2" t="n">
        <v>4105.44</v>
      </c>
    </row>
    <row r="7180" customFormat="false" ht="13.8" hidden="false" customHeight="false" outlineLevel="0" collapsed="false">
      <c r="A7180" s="1" t="s">
        <v>11157</v>
      </c>
      <c r="B7180" s="2" t="n">
        <v>4825.31</v>
      </c>
    </row>
    <row r="7181" customFormat="false" ht="13.8" hidden="false" customHeight="false" outlineLevel="0" collapsed="false">
      <c r="A7181" s="1" t="s">
        <v>11159</v>
      </c>
      <c r="B7181" s="2" t="n">
        <v>4825.31</v>
      </c>
    </row>
    <row r="7182" customFormat="false" ht="13.8" hidden="false" customHeight="false" outlineLevel="0" collapsed="false">
      <c r="A7182" s="1" t="s">
        <v>11160</v>
      </c>
      <c r="B7182" s="2" t="n">
        <v>5752.12</v>
      </c>
    </row>
    <row r="7183" customFormat="false" ht="13.8" hidden="false" customHeight="false" outlineLevel="0" collapsed="false">
      <c r="A7183" s="1" t="s">
        <v>11162</v>
      </c>
      <c r="B7183" s="2" t="n">
        <v>5752.12</v>
      </c>
    </row>
    <row r="7184" customFormat="false" ht="13.8" hidden="false" customHeight="false" outlineLevel="0" collapsed="false">
      <c r="A7184" s="1" t="s">
        <v>11163</v>
      </c>
      <c r="B7184" s="2" t="n">
        <v>6599.64</v>
      </c>
    </row>
    <row r="7185" customFormat="false" ht="13.8" hidden="false" customHeight="false" outlineLevel="0" collapsed="false">
      <c r="A7185" s="1" t="s">
        <v>11165</v>
      </c>
      <c r="B7185" s="2" t="n">
        <v>6599.64</v>
      </c>
    </row>
    <row r="7186" customFormat="false" ht="13.8" hidden="false" customHeight="false" outlineLevel="0" collapsed="false">
      <c r="A7186" s="1" t="s">
        <v>11166</v>
      </c>
      <c r="B7186" s="2" t="n">
        <v>8856.5</v>
      </c>
    </row>
    <row r="7187" customFormat="false" ht="13.8" hidden="false" customHeight="false" outlineLevel="0" collapsed="false">
      <c r="A7187" s="1" t="s">
        <v>11168</v>
      </c>
      <c r="B7187" s="2" t="n">
        <v>8856.5</v>
      </c>
    </row>
    <row r="7188" customFormat="false" ht="13.8" hidden="false" customHeight="false" outlineLevel="0" collapsed="false">
      <c r="A7188" s="1" t="s">
        <v>11169</v>
      </c>
      <c r="B7188" s="2" t="n">
        <v>15506.5</v>
      </c>
    </row>
    <row r="7189" customFormat="false" ht="13.8" hidden="false" customHeight="false" outlineLevel="0" collapsed="false">
      <c r="A7189" s="1" t="s">
        <v>11171</v>
      </c>
      <c r="B7189" s="2" t="n">
        <v>15506.5</v>
      </c>
    </row>
    <row r="7190" customFormat="false" ht="13.8" hidden="false" customHeight="false" outlineLevel="0" collapsed="false">
      <c r="A7190" s="1" t="s">
        <v>11172</v>
      </c>
      <c r="B7190" s="2" t="n">
        <v>1554.99</v>
      </c>
    </row>
    <row r="7191" customFormat="false" ht="13.8" hidden="false" customHeight="false" outlineLevel="0" collapsed="false">
      <c r="A7191" s="1" t="s">
        <v>11174</v>
      </c>
      <c r="B7191" s="2" t="n">
        <v>1554.99</v>
      </c>
    </row>
    <row r="7192" customFormat="false" ht="13.8" hidden="false" customHeight="false" outlineLevel="0" collapsed="false">
      <c r="A7192" s="1" t="s">
        <v>11175</v>
      </c>
      <c r="B7192" s="2" t="n">
        <v>1710.9</v>
      </c>
    </row>
    <row r="7193" customFormat="false" ht="13.8" hidden="false" customHeight="false" outlineLevel="0" collapsed="false">
      <c r="A7193" s="1" t="s">
        <v>11177</v>
      </c>
      <c r="B7193" s="2" t="n">
        <v>1710.9</v>
      </c>
    </row>
    <row r="7194" customFormat="false" ht="13.8" hidden="false" customHeight="false" outlineLevel="0" collapsed="false">
      <c r="A7194" s="1" t="s">
        <v>11178</v>
      </c>
      <c r="B7194" s="2" t="n">
        <v>2118.54</v>
      </c>
    </row>
    <row r="7195" customFormat="false" ht="13.8" hidden="false" customHeight="false" outlineLevel="0" collapsed="false">
      <c r="A7195" s="1" t="s">
        <v>11180</v>
      </c>
      <c r="B7195" s="2" t="n">
        <v>2118.54</v>
      </c>
    </row>
    <row r="7196" customFormat="false" ht="13.8" hidden="false" customHeight="false" outlineLevel="0" collapsed="false">
      <c r="A7196" s="1" t="s">
        <v>11181</v>
      </c>
      <c r="B7196" s="2" t="n">
        <v>2570.77</v>
      </c>
    </row>
    <row r="7197" customFormat="false" ht="13.8" hidden="false" customHeight="false" outlineLevel="0" collapsed="false">
      <c r="A7197" s="1" t="s">
        <v>11183</v>
      </c>
      <c r="B7197" s="2" t="n">
        <v>2570.77</v>
      </c>
    </row>
    <row r="7198" customFormat="false" ht="13.8" hidden="false" customHeight="false" outlineLevel="0" collapsed="false">
      <c r="A7198" s="1" t="s">
        <v>11184</v>
      </c>
      <c r="B7198" s="2" t="n">
        <v>3108.5</v>
      </c>
    </row>
    <row r="7199" customFormat="false" ht="13.8" hidden="false" customHeight="false" outlineLevel="0" collapsed="false">
      <c r="A7199" s="1" t="s">
        <v>11186</v>
      </c>
      <c r="B7199" s="2" t="n">
        <v>3108.5</v>
      </c>
    </row>
    <row r="7200" customFormat="false" ht="13.8" hidden="false" customHeight="false" outlineLevel="0" collapsed="false">
      <c r="A7200" s="1" t="s">
        <v>11187</v>
      </c>
      <c r="B7200" s="2" t="n">
        <v>3717.43</v>
      </c>
    </row>
    <row r="7201" customFormat="false" ht="13.8" hidden="false" customHeight="false" outlineLevel="0" collapsed="false">
      <c r="A7201" s="1" t="s">
        <v>11189</v>
      </c>
      <c r="B7201" s="2" t="n">
        <v>3717.43</v>
      </c>
    </row>
    <row r="7202" customFormat="false" ht="13.8" hidden="false" customHeight="false" outlineLevel="0" collapsed="false">
      <c r="A7202" s="1" t="s">
        <v>11190</v>
      </c>
      <c r="B7202" s="2" t="n">
        <v>4362.79</v>
      </c>
    </row>
    <row r="7203" customFormat="false" ht="13.8" hidden="false" customHeight="false" outlineLevel="0" collapsed="false">
      <c r="A7203" s="1" t="s">
        <v>11192</v>
      </c>
      <c r="B7203" s="2" t="n">
        <v>4362.79</v>
      </c>
    </row>
    <row r="7204" customFormat="false" ht="13.8" hidden="false" customHeight="false" outlineLevel="0" collapsed="false">
      <c r="A7204" s="1" t="s">
        <v>11193</v>
      </c>
      <c r="B7204" s="2" t="n">
        <v>4965.72</v>
      </c>
    </row>
    <row r="7205" customFormat="false" ht="13.8" hidden="false" customHeight="false" outlineLevel="0" collapsed="false">
      <c r="A7205" s="1" t="s">
        <v>11195</v>
      </c>
      <c r="B7205" s="2" t="n">
        <v>4965.72</v>
      </c>
    </row>
    <row r="7206" customFormat="false" ht="13.8" hidden="false" customHeight="false" outlineLevel="0" collapsed="false">
      <c r="A7206" s="1" t="s">
        <v>11196</v>
      </c>
      <c r="B7206" s="2" t="n">
        <v>5946.81</v>
      </c>
    </row>
    <row r="7207" customFormat="false" ht="13.8" hidden="false" customHeight="false" outlineLevel="0" collapsed="false">
      <c r="A7207" s="1" t="s">
        <v>11198</v>
      </c>
      <c r="B7207" s="2" t="n">
        <v>5946.81</v>
      </c>
    </row>
    <row r="7208" customFormat="false" ht="13.8" hidden="false" customHeight="false" outlineLevel="0" collapsed="false">
      <c r="A7208" s="1" t="s">
        <v>11199</v>
      </c>
      <c r="B7208" s="2" t="n">
        <v>6434.69</v>
      </c>
    </row>
    <row r="7209" customFormat="false" ht="13.8" hidden="false" customHeight="false" outlineLevel="0" collapsed="false">
      <c r="A7209" s="1" t="s">
        <v>11201</v>
      </c>
      <c r="B7209" s="2" t="n">
        <v>6434.69</v>
      </c>
    </row>
    <row r="7210" customFormat="false" ht="13.8" hidden="false" customHeight="false" outlineLevel="0" collapsed="false">
      <c r="A7210" s="1" t="s">
        <v>11202</v>
      </c>
      <c r="B7210" s="2" t="n">
        <v>8051.99</v>
      </c>
    </row>
    <row r="7211" customFormat="false" ht="13.8" hidden="false" customHeight="false" outlineLevel="0" collapsed="false">
      <c r="A7211" s="1" t="s">
        <v>11204</v>
      </c>
      <c r="B7211" s="2" t="n">
        <v>8051.99</v>
      </c>
    </row>
    <row r="7212" customFormat="false" ht="13.8" hidden="false" customHeight="false" outlineLevel="0" collapsed="false">
      <c r="A7212" s="1" t="s">
        <v>11205</v>
      </c>
      <c r="B7212" s="2" t="n">
        <v>15476.57</v>
      </c>
    </row>
    <row r="7213" customFormat="false" ht="13.8" hidden="false" customHeight="false" outlineLevel="0" collapsed="false">
      <c r="A7213" s="1" t="s">
        <v>11207</v>
      </c>
      <c r="B7213" s="2" t="n">
        <v>15476.57</v>
      </c>
    </row>
    <row r="7214" customFormat="false" ht="13.8" hidden="false" customHeight="false" outlineLevel="0" collapsed="false">
      <c r="A7214" s="1" t="s">
        <v>11208</v>
      </c>
      <c r="B7214" s="2" t="n">
        <v>19613.89</v>
      </c>
    </row>
    <row r="7215" customFormat="false" ht="13.8" hidden="false" customHeight="false" outlineLevel="0" collapsed="false">
      <c r="A7215" s="1" t="s">
        <v>11210</v>
      </c>
      <c r="B7215" s="2" t="n">
        <v>19613.89</v>
      </c>
    </row>
    <row r="7216" customFormat="false" ht="13.8" hidden="false" customHeight="false" outlineLevel="0" collapsed="false">
      <c r="A7216" s="1" t="s">
        <v>11211</v>
      </c>
      <c r="B7216" s="2" t="n">
        <v>29740.44</v>
      </c>
    </row>
    <row r="7217" customFormat="false" ht="13.8" hidden="false" customHeight="false" outlineLevel="0" collapsed="false">
      <c r="A7217" s="1" t="s">
        <v>11213</v>
      </c>
      <c r="B7217" s="2" t="n">
        <v>29740.44</v>
      </c>
    </row>
    <row r="7218" customFormat="false" ht="13.8" hidden="false" customHeight="false" outlineLevel="0" collapsed="false">
      <c r="A7218" s="1" t="s">
        <v>11214</v>
      </c>
      <c r="B7218" s="2" t="n">
        <v>32683.32</v>
      </c>
    </row>
    <row r="7219" customFormat="false" ht="13.8" hidden="false" customHeight="false" outlineLevel="0" collapsed="false">
      <c r="A7219" s="1" t="s">
        <v>11216</v>
      </c>
      <c r="B7219" s="2" t="n">
        <v>32683.32</v>
      </c>
    </row>
    <row r="7220" customFormat="false" ht="13.8" hidden="false" customHeight="false" outlineLevel="0" collapsed="false">
      <c r="A7220" s="1" t="s">
        <v>11217</v>
      </c>
      <c r="B7220" s="2" t="n">
        <v>43610.94</v>
      </c>
    </row>
    <row r="7221" customFormat="false" ht="13.8" hidden="false" customHeight="false" outlineLevel="0" collapsed="false">
      <c r="A7221" s="1" t="s">
        <v>11219</v>
      </c>
      <c r="B7221" s="2" t="n">
        <v>43610.94</v>
      </c>
    </row>
    <row r="7222" customFormat="false" ht="13.8" hidden="false" customHeight="false" outlineLevel="0" collapsed="false">
      <c r="A7222" s="1" t="s">
        <v>11220</v>
      </c>
      <c r="B7222" s="2" t="n">
        <v>1554.99</v>
      </c>
    </row>
    <row r="7223" customFormat="false" ht="13.8" hidden="false" customHeight="false" outlineLevel="0" collapsed="false">
      <c r="A7223" s="1" t="s">
        <v>11222</v>
      </c>
      <c r="B7223" s="2" t="n">
        <v>1554.99</v>
      </c>
    </row>
    <row r="7224" customFormat="false" ht="13.8" hidden="false" customHeight="false" outlineLevel="0" collapsed="false">
      <c r="A7224" s="1" t="s">
        <v>11223</v>
      </c>
      <c r="B7224" s="2" t="n">
        <v>1710.9</v>
      </c>
    </row>
    <row r="7225" customFormat="false" ht="13.8" hidden="false" customHeight="false" outlineLevel="0" collapsed="false">
      <c r="A7225" s="1" t="s">
        <v>11225</v>
      </c>
      <c r="B7225" s="2" t="n">
        <v>1710.9</v>
      </c>
    </row>
    <row r="7226" customFormat="false" ht="13.8" hidden="false" customHeight="false" outlineLevel="0" collapsed="false">
      <c r="A7226" s="1" t="s">
        <v>11226</v>
      </c>
      <c r="B7226" s="2" t="n">
        <v>2118.54</v>
      </c>
    </row>
    <row r="7227" customFormat="false" ht="13.8" hidden="false" customHeight="false" outlineLevel="0" collapsed="false">
      <c r="A7227" s="1" t="s">
        <v>11228</v>
      </c>
      <c r="B7227" s="2" t="n">
        <v>2118.54</v>
      </c>
    </row>
    <row r="7228" customFormat="false" ht="13.8" hidden="false" customHeight="false" outlineLevel="0" collapsed="false">
      <c r="A7228" s="1" t="s">
        <v>11229</v>
      </c>
      <c r="B7228" s="2" t="n">
        <v>2571.48</v>
      </c>
    </row>
    <row r="7229" customFormat="false" ht="13.8" hidden="false" customHeight="false" outlineLevel="0" collapsed="false">
      <c r="A7229" s="1" t="s">
        <v>11231</v>
      </c>
      <c r="B7229" s="2" t="n">
        <v>2571.48</v>
      </c>
    </row>
    <row r="7230" customFormat="false" ht="13.8" hidden="false" customHeight="false" outlineLevel="0" collapsed="false">
      <c r="A7230" s="1" t="s">
        <v>11232</v>
      </c>
      <c r="B7230" s="2" t="n">
        <v>3140.73</v>
      </c>
    </row>
    <row r="7231" customFormat="false" ht="13.8" hidden="false" customHeight="false" outlineLevel="0" collapsed="false">
      <c r="A7231" s="1" t="s">
        <v>11234</v>
      </c>
      <c r="B7231" s="2" t="n">
        <v>3140.73</v>
      </c>
    </row>
    <row r="7232" customFormat="false" ht="13.8" hidden="false" customHeight="false" outlineLevel="0" collapsed="false">
      <c r="A7232" s="1" t="s">
        <v>11235</v>
      </c>
      <c r="B7232" s="2" t="n">
        <v>3754.8</v>
      </c>
    </row>
    <row r="7233" customFormat="false" ht="13.8" hidden="false" customHeight="false" outlineLevel="0" collapsed="false">
      <c r="A7233" s="1" t="s">
        <v>11237</v>
      </c>
      <c r="B7233" s="2" t="n">
        <v>3754.8</v>
      </c>
    </row>
    <row r="7234" customFormat="false" ht="13.8" hidden="false" customHeight="false" outlineLevel="0" collapsed="false">
      <c r="A7234" s="1" t="s">
        <v>11238</v>
      </c>
      <c r="B7234" s="2" t="n">
        <v>4403.78</v>
      </c>
    </row>
    <row r="7235" customFormat="false" ht="13.8" hidden="false" customHeight="false" outlineLevel="0" collapsed="false">
      <c r="A7235" s="1" t="s">
        <v>11240</v>
      </c>
      <c r="B7235" s="2" t="n">
        <v>4403.78</v>
      </c>
    </row>
    <row r="7236" customFormat="false" ht="13.8" hidden="false" customHeight="false" outlineLevel="0" collapsed="false">
      <c r="A7236" s="1" t="s">
        <v>11241</v>
      </c>
      <c r="B7236" s="2" t="n">
        <v>5159.46</v>
      </c>
    </row>
    <row r="7237" customFormat="false" ht="13.8" hidden="false" customHeight="false" outlineLevel="0" collapsed="false">
      <c r="A7237" s="1" t="s">
        <v>11243</v>
      </c>
      <c r="B7237" s="2" t="n">
        <v>5159.46</v>
      </c>
    </row>
    <row r="7238" customFormat="false" ht="13.8" hidden="false" customHeight="false" outlineLevel="0" collapsed="false">
      <c r="A7238" s="1" t="s">
        <v>11244</v>
      </c>
      <c r="B7238" s="2" t="n">
        <v>6190.36</v>
      </c>
    </row>
    <row r="7239" customFormat="false" ht="13.8" hidden="false" customHeight="false" outlineLevel="0" collapsed="false">
      <c r="A7239" s="1" t="s">
        <v>11246</v>
      </c>
      <c r="B7239" s="2" t="n">
        <v>6190.36</v>
      </c>
    </row>
    <row r="7240" customFormat="false" ht="13.8" hidden="false" customHeight="false" outlineLevel="0" collapsed="false">
      <c r="A7240" s="1" t="s">
        <v>11247</v>
      </c>
      <c r="B7240" s="2" t="n">
        <v>7081.42</v>
      </c>
    </row>
    <row r="7241" customFormat="false" ht="13.8" hidden="false" customHeight="false" outlineLevel="0" collapsed="false">
      <c r="A7241" s="1" t="s">
        <v>11249</v>
      </c>
      <c r="B7241" s="2" t="n">
        <v>7081.42</v>
      </c>
    </row>
    <row r="7242" customFormat="false" ht="13.8" hidden="false" customHeight="false" outlineLevel="0" collapsed="false">
      <c r="A7242" s="1" t="s">
        <v>11250</v>
      </c>
      <c r="B7242" s="2" t="n">
        <v>9574.86</v>
      </c>
    </row>
    <row r="7243" customFormat="false" ht="13.8" hidden="false" customHeight="false" outlineLevel="0" collapsed="false">
      <c r="A7243" s="1" t="s">
        <v>11252</v>
      </c>
      <c r="B7243" s="2" t="n">
        <v>9574.86</v>
      </c>
    </row>
    <row r="7244" customFormat="false" ht="13.8" hidden="false" customHeight="false" outlineLevel="0" collapsed="false">
      <c r="A7244" s="1" t="s">
        <v>11253</v>
      </c>
      <c r="B7244" s="2" t="n">
        <v>16511.01</v>
      </c>
    </row>
    <row r="7245" customFormat="false" ht="13.8" hidden="false" customHeight="false" outlineLevel="0" collapsed="false">
      <c r="A7245" s="1" t="s">
        <v>11255</v>
      </c>
      <c r="B7245" s="2" t="n">
        <v>16511.01</v>
      </c>
    </row>
    <row r="7246" customFormat="false" ht="13.8" hidden="false" customHeight="false" outlineLevel="0" collapsed="false">
      <c r="A7246" s="1" t="s">
        <v>11256</v>
      </c>
      <c r="B7246" s="2" t="n">
        <v>521</v>
      </c>
    </row>
    <row r="7247" customFormat="false" ht="13.8" hidden="false" customHeight="false" outlineLevel="0" collapsed="false">
      <c r="A7247" s="1" t="s">
        <v>11258</v>
      </c>
      <c r="B7247" s="2" t="n">
        <v>521</v>
      </c>
    </row>
    <row r="7248" customFormat="false" ht="13.8" hidden="false" customHeight="false" outlineLevel="0" collapsed="false">
      <c r="A7248" s="1" t="s">
        <v>11259</v>
      </c>
      <c r="B7248" s="2" t="n">
        <v>561.37</v>
      </c>
    </row>
    <row r="7249" customFormat="false" ht="13.8" hidden="false" customHeight="false" outlineLevel="0" collapsed="false">
      <c r="A7249" s="1" t="s">
        <v>11261</v>
      </c>
      <c r="B7249" s="2" t="n">
        <v>561.37</v>
      </c>
    </row>
    <row r="7250" customFormat="false" ht="13.8" hidden="false" customHeight="false" outlineLevel="0" collapsed="false">
      <c r="A7250" s="1" t="s">
        <v>11262</v>
      </c>
      <c r="B7250" s="2" t="n">
        <v>738.71</v>
      </c>
    </row>
    <row r="7251" customFormat="false" ht="13.8" hidden="false" customHeight="false" outlineLevel="0" collapsed="false">
      <c r="A7251" s="1" t="s">
        <v>11264</v>
      </c>
      <c r="B7251" s="2" t="n">
        <v>738.71</v>
      </c>
    </row>
    <row r="7252" customFormat="false" ht="13.8" hidden="false" customHeight="false" outlineLevel="0" collapsed="false">
      <c r="A7252" s="1" t="s">
        <v>11265</v>
      </c>
      <c r="B7252" s="2" t="n">
        <v>947.88</v>
      </c>
    </row>
    <row r="7253" customFormat="false" ht="13.8" hidden="false" customHeight="false" outlineLevel="0" collapsed="false">
      <c r="A7253" s="1" t="s">
        <v>11267</v>
      </c>
      <c r="B7253" s="2" t="n">
        <v>947.88</v>
      </c>
    </row>
    <row r="7254" customFormat="false" ht="13.8" hidden="false" customHeight="false" outlineLevel="0" collapsed="false">
      <c r="A7254" s="1" t="s">
        <v>11268</v>
      </c>
      <c r="B7254" s="2" t="n">
        <v>1210.59</v>
      </c>
    </row>
    <row r="7255" customFormat="false" ht="13.8" hidden="false" customHeight="false" outlineLevel="0" collapsed="false">
      <c r="A7255" s="1" t="s">
        <v>11270</v>
      </c>
      <c r="B7255" s="2" t="n">
        <v>1210.59</v>
      </c>
    </row>
    <row r="7256" customFormat="false" ht="13.8" hidden="false" customHeight="false" outlineLevel="0" collapsed="false">
      <c r="A7256" s="1" t="s">
        <v>11271</v>
      </c>
      <c r="B7256" s="2" t="n">
        <v>1442.61</v>
      </c>
    </row>
    <row r="7257" customFormat="false" ht="13.8" hidden="false" customHeight="false" outlineLevel="0" collapsed="false">
      <c r="A7257" s="1" t="s">
        <v>11273</v>
      </c>
      <c r="B7257" s="2" t="n">
        <v>1442.61</v>
      </c>
    </row>
    <row r="7258" customFormat="false" ht="13.8" hidden="false" customHeight="false" outlineLevel="0" collapsed="false">
      <c r="A7258" s="1" t="s">
        <v>11274</v>
      </c>
      <c r="B7258" s="2" t="n">
        <v>1724.43</v>
      </c>
    </row>
    <row r="7259" customFormat="false" ht="13.8" hidden="false" customHeight="false" outlineLevel="0" collapsed="false">
      <c r="A7259" s="1" t="s">
        <v>11276</v>
      </c>
      <c r="B7259" s="2" t="n">
        <v>1724.43</v>
      </c>
    </row>
    <row r="7260" customFormat="false" ht="13.8" hidden="false" customHeight="false" outlineLevel="0" collapsed="false">
      <c r="A7260" s="1" t="s">
        <v>11277</v>
      </c>
      <c r="B7260" s="2" t="n">
        <v>1922.67</v>
      </c>
    </row>
    <row r="7261" customFormat="false" ht="13.8" hidden="false" customHeight="false" outlineLevel="0" collapsed="false">
      <c r="A7261" s="1" t="s">
        <v>11279</v>
      </c>
      <c r="B7261" s="2" t="n">
        <v>1922.67</v>
      </c>
    </row>
    <row r="7262" customFormat="false" ht="13.8" hidden="false" customHeight="false" outlineLevel="0" collapsed="false">
      <c r="A7262" s="1" t="s">
        <v>11280</v>
      </c>
      <c r="B7262" s="2" t="n">
        <v>2217.36</v>
      </c>
    </row>
    <row r="7263" customFormat="false" ht="13.8" hidden="false" customHeight="false" outlineLevel="0" collapsed="false">
      <c r="A7263" s="1" t="s">
        <v>11282</v>
      </c>
      <c r="B7263" s="2" t="n">
        <v>2217.36</v>
      </c>
    </row>
    <row r="7264" customFormat="false" ht="13.8" hidden="false" customHeight="false" outlineLevel="0" collapsed="false">
      <c r="A7264" s="1" t="s">
        <v>11283</v>
      </c>
      <c r="B7264" s="2" t="n">
        <v>2490.11</v>
      </c>
    </row>
    <row r="7265" customFormat="false" ht="13.8" hidden="false" customHeight="false" outlineLevel="0" collapsed="false">
      <c r="A7265" s="1" t="s">
        <v>11285</v>
      </c>
      <c r="B7265" s="2" t="n">
        <v>2490.11</v>
      </c>
    </row>
    <row r="7266" customFormat="false" ht="13.8" hidden="false" customHeight="false" outlineLevel="0" collapsed="false">
      <c r="A7266" s="1" t="s">
        <v>11286</v>
      </c>
      <c r="B7266" s="2" t="n">
        <v>3258.55</v>
      </c>
    </row>
    <row r="7267" customFormat="false" ht="13.8" hidden="false" customHeight="false" outlineLevel="0" collapsed="false">
      <c r="A7267" s="1" t="s">
        <v>11288</v>
      </c>
      <c r="B7267" s="2" t="n">
        <v>3258.55</v>
      </c>
    </row>
    <row r="7268" customFormat="false" ht="13.8" hidden="false" customHeight="false" outlineLevel="0" collapsed="false">
      <c r="A7268" s="1" t="s">
        <v>11289</v>
      </c>
      <c r="B7268" s="2" t="n">
        <v>4380.31</v>
      </c>
    </row>
    <row r="7269" customFormat="false" ht="13.8" hidden="false" customHeight="false" outlineLevel="0" collapsed="false">
      <c r="A7269" s="1" t="s">
        <v>11291</v>
      </c>
      <c r="B7269" s="2" t="n">
        <v>4380.31</v>
      </c>
    </row>
    <row r="7270" customFormat="false" ht="13.8" hidden="false" customHeight="false" outlineLevel="0" collapsed="false">
      <c r="A7270" s="1" t="s">
        <v>11292</v>
      </c>
      <c r="B7270" s="2" t="n">
        <v>5228.35</v>
      </c>
    </row>
    <row r="7271" customFormat="false" ht="13.8" hidden="false" customHeight="false" outlineLevel="0" collapsed="false">
      <c r="A7271" s="1" t="s">
        <v>11294</v>
      </c>
      <c r="B7271" s="2" t="n">
        <v>5228.35</v>
      </c>
    </row>
    <row r="7272" customFormat="false" ht="13.8" hidden="false" customHeight="false" outlineLevel="0" collapsed="false">
      <c r="A7272" s="1" t="s">
        <v>11295</v>
      </c>
      <c r="B7272" s="2" t="n">
        <v>7948.22</v>
      </c>
    </row>
    <row r="7273" customFormat="false" ht="13.8" hidden="false" customHeight="false" outlineLevel="0" collapsed="false">
      <c r="A7273" s="1" t="s">
        <v>11297</v>
      </c>
      <c r="B7273" s="2" t="n">
        <v>7948.22</v>
      </c>
    </row>
    <row r="7274" customFormat="false" ht="13.8" hidden="false" customHeight="false" outlineLevel="0" collapsed="false">
      <c r="A7274" s="1" t="s">
        <v>11298</v>
      </c>
      <c r="B7274" s="2" t="n">
        <v>9359.47</v>
      </c>
    </row>
    <row r="7275" customFormat="false" ht="13.8" hidden="false" customHeight="false" outlineLevel="0" collapsed="false">
      <c r="A7275" s="1" t="s">
        <v>11300</v>
      </c>
      <c r="B7275" s="2" t="n">
        <v>9359.47</v>
      </c>
    </row>
    <row r="7276" customFormat="false" ht="13.8" hidden="false" customHeight="false" outlineLevel="0" collapsed="false">
      <c r="A7276" s="1" t="s">
        <v>11301</v>
      </c>
      <c r="B7276" s="2" t="n">
        <v>12463.35</v>
      </c>
    </row>
    <row r="7277" customFormat="false" ht="13.8" hidden="false" customHeight="false" outlineLevel="0" collapsed="false">
      <c r="A7277" s="1" t="s">
        <v>11303</v>
      </c>
      <c r="B7277" s="2" t="n">
        <v>12463.35</v>
      </c>
    </row>
    <row r="7278" customFormat="false" ht="13.8" hidden="false" customHeight="false" outlineLevel="0" collapsed="false">
      <c r="A7278" s="1" t="s">
        <v>11304</v>
      </c>
      <c r="B7278" s="2" t="n">
        <v>521</v>
      </c>
    </row>
    <row r="7279" customFormat="false" ht="13.8" hidden="false" customHeight="false" outlineLevel="0" collapsed="false">
      <c r="A7279" s="1" t="s">
        <v>11306</v>
      </c>
      <c r="B7279" s="2" t="n">
        <v>521</v>
      </c>
    </row>
    <row r="7280" customFormat="false" ht="13.8" hidden="false" customHeight="false" outlineLevel="0" collapsed="false">
      <c r="A7280" s="1" t="s">
        <v>11307</v>
      </c>
      <c r="B7280" s="2" t="n">
        <v>561.37</v>
      </c>
    </row>
    <row r="7281" customFormat="false" ht="13.8" hidden="false" customHeight="false" outlineLevel="0" collapsed="false">
      <c r="A7281" s="1" t="s">
        <v>11309</v>
      </c>
      <c r="B7281" s="2" t="n">
        <v>561.37</v>
      </c>
    </row>
    <row r="7282" customFormat="false" ht="13.8" hidden="false" customHeight="false" outlineLevel="0" collapsed="false">
      <c r="A7282" s="1" t="s">
        <v>11310</v>
      </c>
      <c r="B7282" s="2" t="n">
        <v>738.71</v>
      </c>
    </row>
    <row r="7283" customFormat="false" ht="13.8" hidden="false" customHeight="false" outlineLevel="0" collapsed="false">
      <c r="A7283" s="1" t="s">
        <v>11312</v>
      </c>
      <c r="B7283" s="2" t="n">
        <v>738.71</v>
      </c>
    </row>
    <row r="7284" customFormat="false" ht="13.8" hidden="false" customHeight="false" outlineLevel="0" collapsed="false">
      <c r="A7284" s="1" t="s">
        <v>11313</v>
      </c>
      <c r="B7284" s="2" t="n">
        <v>947.88</v>
      </c>
    </row>
    <row r="7285" customFormat="false" ht="13.8" hidden="false" customHeight="false" outlineLevel="0" collapsed="false">
      <c r="A7285" s="1" t="s">
        <v>11315</v>
      </c>
      <c r="B7285" s="2" t="n">
        <v>947.88</v>
      </c>
    </row>
    <row r="7286" customFormat="false" ht="13.8" hidden="false" customHeight="false" outlineLevel="0" collapsed="false">
      <c r="A7286" s="1" t="s">
        <v>11316</v>
      </c>
      <c r="B7286" s="2" t="n">
        <v>1210.58</v>
      </c>
    </row>
    <row r="7287" customFormat="false" ht="13.8" hidden="false" customHeight="false" outlineLevel="0" collapsed="false">
      <c r="A7287" s="1" t="s">
        <v>11318</v>
      </c>
      <c r="B7287" s="2" t="n">
        <v>1210.58</v>
      </c>
    </row>
    <row r="7288" customFormat="false" ht="13.8" hidden="false" customHeight="false" outlineLevel="0" collapsed="false">
      <c r="A7288" s="1" t="s">
        <v>11319</v>
      </c>
      <c r="B7288" s="2" t="n">
        <v>1442.58</v>
      </c>
    </row>
    <row r="7289" customFormat="false" ht="13.8" hidden="false" customHeight="false" outlineLevel="0" collapsed="false">
      <c r="A7289" s="1" t="s">
        <v>11321</v>
      </c>
      <c r="B7289" s="2" t="n">
        <v>1442.58</v>
      </c>
    </row>
    <row r="7290" customFormat="false" ht="13.8" hidden="false" customHeight="false" outlineLevel="0" collapsed="false">
      <c r="A7290" s="1" t="s">
        <v>11322</v>
      </c>
      <c r="B7290" s="2" t="n">
        <v>1724.36</v>
      </c>
    </row>
    <row r="7291" customFormat="false" ht="13.8" hidden="false" customHeight="false" outlineLevel="0" collapsed="false">
      <c r="A7291" s="1" t="s">
        <v>11324</v>
      </c>
      <c r="B7291" s="2" t="n">
        <v>1724.36</v>
      </c>
    </row>
    <row r="7292" customFormat="false" ht="13.8" hidden="false" customHeight="false" outlineLevel="0" collapsed="false">
      <c r="A7292" s="1" t="s">
        <v>11325</v>
      </c>
      <c r="B7292" s="2" t="n">
        <v>1922.65</v>
      </c>
    </row>
    <row r="7293" customFormat="false" ht="13.8" hidden="false" customHeight="false" outlineLevel="0" collapsed="false">
      <c r="A7293" s="1" t="s">
        <v>11327</v>
      </c>
      <c r="B7293" s="2" t="n">
        <v>1922.65</v>
      </c>
    </row>
    <row r="7294" customFormat="false" ht="13.8" hidden="false" customHeight="false" outlineLevel="0" collapsed="false">
      <c r="A7294" s="1" t="s">
        <v>11328</v>
      </c>
      <c r="B7294" s="2" t="n">
        <v>2217.3</v>
      </c>
    </row>
    <row r="7295" customFormat="false" ht="13.8" hidden="false" customHeight="false" outlineLevel="0" collapsed="false">
      <c r="A7295" s="1" t="s">
        <v>11330</v>
      </c>
      <c r="B7295" s="2" t="n">
        <v>2217.3</v>
      </c>
    </row>
    <row r="7296" customFormat="false" ht="13.8" hidden="false" customHeight="false" outlineLevel="0" collapsed="false">
      <c r="A7296" s="1" t="s">
        <v>11331</v>
      </c>
      <c r="B7296" s="2" t="n">
        <v>2490.12</v>
      </c>
    </row>
    <row r="7297" customFormat="false" ht="13.8" hidden="false" customHeight="false" outlineLevel="0" collapsed="false">
      <c r="A7297" s="1" t="s">
        <v>11333</v>
      </c>
      <c r="B7297" s="2" t="n">
        <v>2490.12</v>
      </c>
    </row>
    <row r="7298" customFormat="false" ht="13.8" hidden="false" customHeight="false" outlineLevel="0" collapsed="false">
      <c r="A7298" s="1" t="s">
        <v>11334</v>
      </c>
      <c r="B7298" s="2" t="n">
        <v>3258.56</v>
      </c>
    </row>
    <row r="7299" customFormat="false" ht="13.8" hidden="false" customHeight="false" outlineLevel="0" collapsed="false">
      <c r="A7299" s="1" t="s">
        <v>11336</v>
      </c>
      <c r="B7299" s="2" t="n">
        <v>3258.56</v>
      </c>
    </row>
    <row r="7300" customFormat="false" ht="13.8" hidden="false" customHeight="false" outlineLevel="0" collapsed="false">
      <c r="A7300" s="1" t="s">
        <v>11337</v>
      </c>
      <c r="B7300" s="2" t="n">
        <v>5577.63</v>
      </c>
    </row>
    <row r="7301" customFormat="false" ht="13.8" hidden="false" customHeight="false" outlineLevel="0" collapsed="false">
      <c r="A7301" s="1" t="s">
        <v>11339</v>
      </c>
      <c r="B7301" s="2" t="n">
        <v>5577.63</v>
      </c>
    </row>
    <row r="7302" customFormat="false" ht="13.8" hidden="false" customHeight="false" outlineLevel="0" collapsed="false">
      <c r="A7302" s="1" t="s">
        <v>11340</v>
      </c>
      <c r="B7302" s="2" t="n">
        <v>29593.1</v>
      </c>
    </row>
    <row r="7303" customFormat="false" ht="13.8" hidden="false" customHeight="false" outlineLevel="0" collapsed="false">
      <c r="A7303" s="1" t="s">
        <v>11342</v>
      </c>
      <c r="B7303" s="2" t="n">
        <v>29593.1</v>
      </c>
    </row>
    <row r="7304" customFormat="false" ht="13.8" hidden="false" customHeight="false" outlineLevel="0" collapsed="false">
      <c r="A7304" s="1" t="s">
        <v>11343</v>
      </c>
      <c r="B7304" s="2" t="n">
        <v>21152.62</v>
      </c>
    </row>
    <row r="7305" customFormat="false" ht="13.8" hidden="false" customHeight="false" outlineLevel="0" collapsed="false">
      <c r="A7305" s="1" t="s">
        <v>11345</v>
      </c>
      <c r="B7305" s="2" t="n">
        <v>21152.62</v>
      </c>
    </row>
    <row r="7306" customFormat="false" ht="13.8" hidden="false" customHeight="false" outlineLevel="0" collapsed="false">
      <c r="A7306" s="1" t="s">
        <v>11346</v>
      </c>
      <c r="B7306" s="2" t="n">
        <v>32661.55</v>
      </c>
    </row>
    <row r="7307" customFormat="false" ht="13.8" hidden="false" customHeight="false" outlineLevel="0" collapsed="false">
      <c r="A7307" s="1" t="s">
        <v>11348</v>
      </c>
      <c r="B7307" s="2" t="n">
        <v>32661.55</v>
      </c>
    </row>
    <row r="7308" customFormat="false" ht="13.8" hidden="false" customHeight="false" outlineLevel="0" collapsed="false">
      <c r="A7308" s="1" t="s">
        <v>11349</v>
      </c>
      <c r="B7308" s="2" t="n">
        <v>32026.78</v>
      </c>
    </row>
    <row r="7309" customFormat="false" ht="13.8" hidden="false" customHeight="false" outlineLevel="0" collapsed="false">
      <c r="A7309" s="1" t="s">
        <v>11351</v>
      </c>
      <c r="B7309" s="2" t="n">
        <v>32026.78</v>
      </c>
    </row>
    <row r="7310" customFormat="false" ht="13.8" hidden="false" customHeight="false" outlineLevel="0" collapsed="false">
      <c r="A7310" s="1" t="s">
        <v>11370</v>
      </c>
      <c r="B7310" s="2" t="n">
        <v>100.88</v>
      </c>
    </row>
    <row r="7311" customFormat="false" ht="13.8" hidden="false" customHeight="false" outlineLevel="0" collapsed="false">
      <c r="A7311" s="1" t="s">
        <v>11372</v>
      </c>
      <c r="B7311" s="2" t="n">
        <v>100.88</v>
      </c>
    </row>
    <row r="7312" customFormat="false" ht="13.8" hidden="false" customHeight="false" outlineLevel="0" collapsed="false">
      <c r="A7312" s="1" t="s">
        <v>11376</v>
      </c>
      <c r="B7312" s="2" t="n">
        <v>160.04</v>
      </c>
    </row>
    <row r="7313" customFormat="false" ht="13.8" hidden="false" customHeight="false" outlineLevel="0" collapsed="false">
      <c r="A7313" s="1" t="s">
        <v>11378</v>
      </c>
      <c r="B7313" s="2" t="n">
        <v>160.04</v>
      </c>
    </row>
    <row r="7314" customFormat="false" ht="13.8" hidden="false" customHeight="false" outlineLevel="0" collapsed="false">
      <c r="A7314" s="1" t="s">
        <v>11382</v>
      </c>
      <c r="B7314" s="2" t="n">
        <v>246.76</v>
      </c>
    </row>
    <row r="7315" customFormat="false" ht="13.8" hidden="false" customHeight="false" outlineLevel="0" collapsed="false">
      <c r="A7315" s="1" t="s">
        <v>11384</v>
      </c>
      <c r="B7315" s="2" t="n">
        <v>246.76</v>
      </c>
    </row>
    <row r="7316" customFormat="false" ht="13.8" hidden="false" customHeight="false" outlineLevel="0" collapsed="false">
      <c r="A7316" s="1" t="s">
        <v>11385</v>
      </c>
      <c r="B7316" s="2" t="n">
        <v>308.44</v>
      </c>
    </row>
    <row r="7317" customFormat="false" ht="13.8" hidden="false" customHeight="false" outlineLevel="0" collapsed="false">
      <c r="A7317" s="1" t="s">
        <v>11387</v>
      </c>
      <c r="B7317" s="2" t="n">
        <v>308.44</v>
      </c>
    </row>
    <row r="7318" customFormat="false" ht="13.8" hidden="false" customHeight="false" outlineLevel="0" collapsed="false">
      <c r="A7318" s="1" t="s">
        <v>11394</v>
      </c>
      <c r="B7318" s="2" t="n">
        <v>630.48</v>
      </c>
    </row>
    <row r="7319" customFormat="false" ht="13.8" hidden="false" customHeight="false" outlineLevel="0" collapsed="false">
      <c r="A7319" s="1" t="s">
        <v>11396</v>
      </c>
      <c r="B7319" s="2" t="n">
        <v>630.48</v>
      </c>
    </row>
    <row r="7320" customFormat="false" ht="13.8" hidden="false" customHeight="false" outlineLevel="0" collapsed="false">
      <c r="A7320" s="1" t="s">
        <v>11397</v>
      </c>
      <c r="B7320" s="2" t="n">
        <v>812.4</v>
      </c>
    </row>
    <row r="7321" customFormat="false" ht="13.8" hidden="false" customHeight="false" outlineLevel="0" collapsed="false">
      <c r="A7321" s="1" t="s">
        <v>11399</v>
      </c>
      <c r="B7321" s="2" t="n">
        <v>812.4</v>
      </c>
    </row>
    <row r="7322" customFormat="false" ht="13.8" hidden="false" customHeight="false" outlineLevel="0" collapsed="false">
      <c r="A7322" s="1" t="s">
        <v>11400</v>
      </c>
      <c r="B7322" s="2" t="n">
        <v>1000.68</v>
      </c>
    </row>
    <row r="7323" customFormat="false" ht="13.8" hidden="false" customHeight="false" outlineLevel="0" collapsed="false">
      <c r="A7323" s="1" t="s">
        <v>11402</v>
      </c>
      <c r="B7323" s="2" t="n">
        <v>1000.68</v>
      </c>
    </row>
    <row r="7324" customFormat="false" ht="13.8" hidden="false" customHeight="false" outlineLevel="0" collapsed="false">
      <c r="A7324" s="1" t="s">
        <v>11406</v>
      </c>
      <c r="B7324" s="2" t="n">
        <v>1592.28</v>
      </c>
    </row>
    <row r="7325" customFormat="false" ht="13.8" hidden="false" customHeight="false" outlineLevel="0" collapsed="false">
      <c r="A7325" s="1" t="s">
        <v>11408</v>
      </c>
      <c r="B7325" s="2" t="n">
        <v>1592.28</v>
      </c>
    </row>
    <row r="7326" customFormat="false" ht="13.8" hidden="false" customHeight="false" outlineLevel="0" collapsed="false">
      <c r="A7326" s="1" t="s">
        <v>11409</v>
      </c>
      <c r="B7326" s="2" t="n">
        <v>2565.48</v>
      </c>
    </row>
    <row r="7327" customFormat="false" ht="13.8" hidden="false" customHeight="false" outlineLevel="0" collapsed="false">
      <c r="A7327" s="1" t="s">
        <v>11411</v>
      </c>
      <c r="B7327" s="2" t="n">
        <v>2565.48</v>
      </c>
    </row>
    <row r="7328" customFormat="false" ht="13.8" hidden="false" customHeight="false" outlineLevel="0" collapsed="false">
      <c r="A7328" s="1" t="s">
        <v>11412</v>
      </c>
      <c r="B7328" s="2" t="n">
        <v>3244.28</v>
      </c>
    </row>
    <row r="7329" customFormat="false" ht="13.8" hidden="false" customHeight="false" outlineLevel="0" collapsed="false">
      <c r="A7329" s="1" t="s">
        <v>11414</v>
      </c>
      <c r="B7329" s="2" t="n">
        <v>3244.28</v>
      </c>
    </row>
    <row r="7330" customFormat="false" ht="13.8" hidden="false" customHeight="false" outlineLevel="0" collapsed="false">
      <c r="A7330" s="1" t="s">
        <v>11415</v>
      </c>
      <c r="B7330" s="2" t="n">
        <v>4008.6</v>
      </c>
    </row>
    <row r="7331" customFormat="false" ht="13.8" hidden="false" customHeight="false" outlineLevel="0" collapsed="false">
      <c r="A7331" s="1" t="s">
        <v>11417</v>
      </c>
      <c r="B7331" s="2" t="n">
        <v>4008.6</v>
      </c>
    </row>
    <row r="7332" customFormat="false" ht="13.8" hidden="false" customHeight="false" outlineLevel="0" collapsed="false">
      <c r="A7332" s="1" t="s">
        <v>11418</v>
      </c>
      <c r="B7332" s="2" t="n">
        <v>5765.24</v>
      </c>
    </row>
    <row r="7333" customFormat="false" ht="13.8" hidden="false" customHeight="false" outlineLevel="0" collapsed="false">
      <c r="A7333" s="1" t="s">
        <v>11420</v>
      </c>
      <c r="B7333" s="2" t="n">
        <v>5765.24</v>
      </c>
    </row>
    <row r="7334" customFormat="false" ht="13.8" hidden="false" customHeight="false" outlineLevel="0" collapsed="false">
      <c r="A7334" s="1" t="s">
        <v>11436</v>
      </c>
      <c r="B7334" s="2" t="n">
        <v>109.6</v>
      </c>
    </row>
    <row r="7335" customFormat="false" ht="13.8" hidden="false" customHeight="false" outlineLevel="0" collapsed="false">
      <c r="A7335" s="1" t="s">
        <v>11438</v>
      </c>
      <c r="B7335" s="2" t="n">
        <v>109.6</v>
      </c>
    </row>
    <row r="7336" customFormat="false" ht="13.8" hidden="false" customHeight="false" outlineLevel="0" collapsed="false">
      <c r="A7336" s="1" t="s">
        <v>11445</v>
      </c>
      <c r="B7336" s="2" t="n">
        <v>222.4</v>
      </c>
    </row>
    <row r="7337" customFormat="false" ht="13.8" hidden="false" customHeight="false" outlineLevel="0" collapsed="false">
      <c r="A7337" s="1" t="s">
        <v>11447</v>
      </c>
      <c r="B7337" s="2" t="n">
        <v>222.4</v>
      </c>
    </row>
    <row r="7338" customFormat="false" ht="13.8" hidden="false" customHeight="false" outlineLevel="0" collapsed="false">
      <c r="A7338" s="1" t="s">
        <v>11451</v>
      </c>
      <c r="B7338" s="2" t="n">
        <v>346</v>
      </c>
    </row>
    <row r="7339" customFormat="false" ht="13.8" hidden="false" customHeight="false" outlineLevel="0" collapsed="false">
      <c r="A7339" s="1" t="s">
        <v>11453</v>
      </c>
      <c r="B7339" s="2" t="n">
        <v>346</v>
      </c>
    </row>
    <row r="7340" customFormat="false" ht="13.8" hidden="false" customHeight="false" outlineLevel="0" collapsed="false">
      <c r="A7340" s="1" t="s">
        <v>11457</v>
      </c>
      <c r="B7340" s="2" t="n">
        <v>540</v>
      </c>
    </row>
    <row r="7341" customFormat="false" ht="13.8" hidden="false" customHeight="false" outlineLevel="0" collapsed="false">
      <c r="A7341" s="1" t="s">
        <v>11459</v>
      </c>
      <c r="B7341" s="2" t="n">
        <v>540</v>
      </c>
    </row>
    <row r="7342" customFormat="false" ht="13.8" hidden="false" customHeight="false" outlineLevel="0" collapsed="false">
      <c r="A7342" s="1" t="s">
        <v>11463</v>
      </c>
      <c r="B7342" s="2" t="n">
        <v>864</v>
      </c>
    </row>
    <row r="7343" customFormat="false" ht="13.8" hidden="false" customHeight="false" outlineLevel="0" collapsed="false">
      <c r="A7343" s="1" t="s">
        <v>11465</v>
      </c>
      <c r="B7343" s="2" t="n">
        <v>864</v>
      </c>
    </row>
    <row r="7344" customFormat="false" ht="13.8" hidden="false" customHeight="false" outlineLevel="0" collapsed="false">
      <c r="A7344" s="1" t="s">
        <v>11469</v>
      </c>
      <c r="B7344" s="2" t="n">
        <v>1408</v>
      </c>
    </row>
    <row r="7345" customFormat="false" ht="13.8" hidden="false" customHeight="false" outlineLevel="0" collapsed="false">
      <c r="A7345" s="1" t="s">
        <v>11471</v>
      </c>
      <c r="B7345" s="2" t="n">
        <v>1408</v>
      </c>
    </row>
    <row r="7346" customFormat="false" ht="13.8" hidden="false" customHeight="false" outlineLevel="0" collapsed="false">
      <c r="A7346" s="1" t="s">
        <v>11475</v>
      </c>
      <c r="B7346" s="2" t="n">
        <v>2200</v>
      </c>
    </row>
    <row r="7347" customFormat="false" ht="13.8" hidden="false" customHeight="false" outlineLevel="0" collapsed="false">
      <c r="A7347" s="1" t="s">
        <v>11477</v>
      </c>
      <c r="B7347" s="2" t="n">
        <v>2200</v>
      </c>
    </row>
    <row r="7348" customFormat="false" ht="13.8" hidden="false" customHeight="false" outlineLevel="0" collapsed="false">
      <c r="A7348" s="1" t="s">
        <v>11481</v>
      </c>
      <c r="B7348" s="2" t="n">
        <v>3492</v>
      </c>
    </row>
    <row r="7349" customFormat="false" ht="13.8" hidden="false" customHeight="false" outlineLevel="0" collapsed="false">
      <c r="A7349" s="1" t="s">
        <v>11483</v>
      </c>
      <c r="B7349" s="2" t="n">
        <v>3492</v>
      </c>
    </row>
    <row r="7350" customFormat="false" ht="13.8" hidden="false" customHeight="false" outlineLevel="0" collapsed="false">
      <c r="A7350" s="1" t="s">
        <v>11484</v>
      </c>
      <c r="B7350" s="2" t="n">
        <v>5490.6</v>
      </c>
    </row>
    <row r="7351" customFormat="false" ht="13.8" hidden="false" customHeight="false" outlineLevel="0" collapsed="false">
      <c r="A7351" s="1" t="s">
        <v>11486</v>
      </c>
      <c r="B7351" s="2" t="n">
        <v>5490.6</v>
      </c>
    </row>
    <row r="7352" customFormat="false" ht="13.8" hidden="false" customHeight="false" outlineLevel="0" collapsed="false">
      <c r="A7352" s="1" t="s">
        <v>11571</v>
      </c>
      <c r="B7352" s="2" t="n">
        <v>133.4</v>
      </c>
    </row>
    <row r="7353" customFormat="false" ht="13.8" hidden="false" customHeight="false" outlineLevel="0" collapsed="false">
      <c r="A7353" s="1" t="s">
        <v>11573</v>
      </c>
      <c r="B7353" s="2" t="n">
        <v>133.4</v>
      </c>
    </row>
    <row r="7354" customFormat="false" ht="13.8" hidden="false" customHeight="false" outlineLevel="0" collapsed="false">
      <c r="A7354" s="1" t="s">
        <v>11577</v>
      </c>
      <c r="B7354" s="2" t="n">
        <v>204.69</v>
      </c>
    </row>
    <row r="7355" customFormat="false" ht="13.8" hidden="false" customHeight="false" outlineLevel="0" collapsed="false">
      <c r="A7355" s="1" t="s">
        <v>11579</v>
      </c>
      <c r="B7355" s="2" t="n">
        <v>204.69</v>
      </c>
    </row>
    <row r="7356" customFormat="false" ht="13.8" hidden="false" customHeight="false" outlineLevel="0" collapsed="false">
      <c r="A7356" s="1" t="s">
        <v>11583</v>
      </c>
      <c r="B7356" s="2" t="n">
        <v>348.77</v>
      </c>
    </row>
    <row r="7357" customFormat="false" ht="13.8" hidden="false" customHeight="false" outlineLevel="0" collapsed="false">
      <c r="A7357" s="1" t="s">
        <v>11585</v>
      </c>
      <c r="B7357" s="2" t="n">
        <v>348.77</v>
      </c>
    </row>
    <row r="7358" customFormat="false" ht="13.8" hidden="false" customHeight="false" outlineLevel="0" collapsed="false">
      <c r="A7358" s="1" t="s">
        <v>11586</v>
      </c>
      <c r="B7358" s="2" t="n">
        <v>379.47</v>
      </c>
    </row>
    <row r="7359" customFormat="false" ht="13.8" hidden="false" customHeight="false" outlineLevel="0" collapsed="false">
      <c r="A7359" s="1" t="s">
        <v>11588</v>
      </c>
      <c r="B7359" s="2" t="n">
        <v>379.47</v>
      </c>
    </row>
    <row r="7360" customFormat="false" ht="13.8" hidden="false" customHeight="false" outlineLevel="0" collapsed="false">
      <c r="A7360" s="1" t="s">
        <v>11595</v>
      </c>
      <c r="B7360" s="2" t="n">
        <v>662.94</v>
      </c>
    </row>
    <row r="7361" customFormat="false" ht="13.8" hidden="false" customHeight="false" outlineLevel="0" collapsed="false">
      <c r="A7361" s="1" t="s">
        <v>11597</v>
      </c>
      <c r="B7361" s="2" t="n">
        <v>662.94</v>
      </c>
    </row>
    <row r="7362" customFormat="false" ht="13.8" hidden="false" customHeight="false" outlineLevel="0" collapsed="false">
      <c r="A7362" s="1" t="s">
        <v>11598</v>
      </c>
      <c r="B7362" s="2" t="n">
        <v>2436.72</v>
      </c>
    </row>
    <row r="7363" customFormat="false" ht="13.8" hidden="false" customHeight="false" outlineLevel="0" collapsed="false">
      <c r="A7363" s="1" t="s">
        <v>11600</v>
      </c>
      <c r="B7363" s="2" t="n">
        <v>2436.72</v>
      </c>
    </row>
    <row r="7364" customFormat="false" ht="13.8" hidden="false" customHeight="false" outlineLevel="0" collapsed="false">
      <c r="A7364" s="1" t="s">
        <v>11601</v>
      </c>
      <c r="B7364" s="2" t="n">
        <v>2726.75</v>
      </c>
    </row>
    <row r="7365" customFormat="false" ht="13.8" hidden="false" customHeight="false" outlineLevel="0" collapsed="false">
      <c r="A7365" s="1" t="s">
        <v>11603</v>
      </c>
      <c r="B7365" s="2" t="n">
        <v>2726.75</v>
      </c>
    </row>
    <row r="7366" customFormat="false" ht="13.8" hidden="false" customHeight="false" outlineLevel="0" collapsed="false">
      <c r="A7366" s="1" t="s">
        <v>11607</v>
      </c>
      <c r="B7366" s="2" t="n">
        <v>3591.36</v>
      </c>
    </row>
    <row r="7367" customFormat="false" ht="13.8" hidden="false" customHeight="false" outlineLevel="0" collapsed="false">
      <c r="A7367" s="1" t="s">
        <v>11609</v>
      </c>
      <c r="B7367" s="2" t="n">
        <v>3591.36</v>
      </c>
    </row>
    <row r="7368" customFormat="false" ht="13.8" hidden="false" customHeight="false" outlineLevel="0" collapsed="false">
      <c r="A7368" s="1" t="s">
        <v>11610</v>
      </c>
      <c r="B7368" s="2" t="n">
        <v>8922.3</v>
      </c>
    </row>
    <row r="7369" customFormat="false" ht="13.8" hidden="false" customHeight="false" outlineLevel="0" collapsed="false">
      <c r="A7369" s="1" t="s">
        <v>11612</v>
      </c>
      <c r="B7369" s="2" t="n">
        <v>8922.3</v>
      </c>
    </row>
    <row r="7370" customFormat="false" ht="13.8" hidden="false" customHeight="false" outlineLevel="0" collapsed="false">
      <c r="A7370" s="1" t="s">
        <v>11613</v>
      </c>
      <c r="B7370" s="2" t="n">
        <v>15151.79</v>
      </c>
    </row>
    <row r="7371" customFormat="false" ht="13.8" hidden="false" customHeight="false" outlineLevel="0" collapsed="false">
      <c r="A7371" s="1" t="s">
        <v>11615</v>
      </c>
      <c r="B7371" s="2" t="n">
        <v>15151.79</v>
      </c>
    </row>
    <row r="7372" customFormat="false" ht="13.8" hidden="false" customHeight="false" outlineLevel="0" collapsed="false">
      <c r="A7372" s="1" t="s">
        <v>11616</v>
      </c>
      <c r="B7372" s="2" t="n">
        <v>17022.91</v>
      </c>
    </row>
    <row r="7373" customFormat="false" ht="13.8" hidden="false" customHeight="false" outlineLevel="0" collapsed="false">
      <c r="A7373" s="1" t="s">
        <v>11618</v>
      </c>
      <c r="B7373" s="2" t="n">
        <v>17022.91</v>
      </c>
    </row>
    <row r="7374" customFormat="false" ht="13.8" hidden="false" customHeight="false" outlineLevel="0" collapsed="false">
      <c r="A7374" s="1" t="s">
        <v>11619</v>
      </c>
      <c r="B7374" s="2" t="n">
        <v>19335.43</v>
      </c>
    </row>
    <row r="7375" customFormat="false" ht="13.8" hidden="false" customHeight="false" outlineLevel="0" collapsed="false">
      <c r="A7375" s="1" t="s">
        <v>11621</v>
      </c>
      <c r="B7375" s="2" t="n">
        <v>19335.43</v>
      </c>
    </row>
    <row r="7376" customFormat="false" ht="13.8" hidden="false" customHeight="false" outlineLevel="0" collapsed="false">
      <c r="A7376" s="1" t="s">
        <v>11631</v>
      </c>
      <c r="B7376" s="2" t="n">
        <v>98.13</v>
      </c>
    </row>
    <row r="7377" customFormat="false" ht="13.8" hidden="false" customHeight="false" outlineLevel="0" collapsed="false">
      <c r="A7377" s="1" t="s">
        <v>11633</v>
      </c>
      <c r="B7377" s="2" t="n">
        <v>98.13</v>
      </c>
    </row>
    <row r="7378" customFormat="false" ht="13.8" hidden="false" customHeight="false" outlineLevel="0" collapsed="false">
      <c r="A7378" s="1" t="s">
        <v>11640</v>
      </c>
      <c r="B7378" s="2" t="n">
        <v>149.62</v>
      </c>
    </row>
    <row r="7379" customFormat="false" ht="13.8" hidden="false" customHeight="false" outlineLevel="0" collapsed="false">
      <c r="A7379" s="1" t="s">
        <v>11642</v>
      </c>
      <c r="B7379" s="2" t="n">
        <v>149.62</v>
      </c>
    </row>
    <row r="7380" customFormat="false" ht="13.8" hidden="false" customHeight="false" outlineLevel="0" collapsed="false">
      <c r="A7380" s="1" t="s">
        <v>11646</v>
      </c>
      <c r="B7380" s="2" t="n">
        <v>213.06</v>
      </c>
    </row>
    <row r="7381" customFormat="false" ht="13.8" hidden="false" customHeight="false" outlineLevel="0" collapsed="false">
      <c r="A7381" s="1" t="s">
        <v>11648</v>
      </c>
      <c r="B7381" s="2" t="n">
        <v>213.06</v>
      </c>
    </row>
    <row r="7382" customFormat="false" ht="13.8" hidden="false" customHeight="false" outlineLevel="0" collapsed="false">
      <c r="A7382" s="1" t="s">
        <v>11652</v>
      </c>
      <c r="B7382" s="2" t="n">
        <v>359.67</v>
      </c>
    </row>
    <row r="7383" customFormat="false" ht="13.8" hidden="false" customHeight="false" outlineLevel="0" collapsed="false">
      <c r="A7383" s="1" t="s">
        <v>11654</v>
      </c>
      <c r="B7383" s="2" t="n">
        <v>359.67</v>
      </c>
    </row>
    <row r="7384" customFormat="false" ht="13.8" hidden="false" customHeight="false" outlineLevel="0" collapsed="false">
      <c r="A7384" s="1" t="s">
        <v>11658</v>
      </c>
      <c r="B7384" s="2" t="n">
        <v>440.88</v>
      </c>
    </row>
    <row r="7385" customFormat="false" ht="13.8" hidden="false" customHeight="false" outlineLevel="0" collapsed="false">
      <c r="A7385" s="1" t="s">
        <v>11660</v>
      </c>
      <c r="B7385" s="2" t="n">
        <v>440.88</v>
      </c>
    </row>
    <row r="7386" customFormat="false" ht="13.8" hidden="false" customHeight="false" outlineLevel="0" collapsed="false">
      <c r="A7386" s="1" t="s">
        <v>11664</v>
      </c>
      <c r="B7386" s="2" t="n">
        <v>759.36</v>
      </c>
    </row>
    <row r="7387" customFormat="false" ht="13.8" hidden="false" customHeight="false" outlineLevel="0" collapsed="false">
      <c r="A7387" s="1" t="s">
        <v>11666</v>
      </c>
      <c r="B7387" s="2" t="n">
        <v>759.36</v>
      </c>
    </row>
    <row r="7388" customFormat="false" ht="13.8" hidden="false" customHeight="false" outlineLevel="0" collapsed="false">
      <c r="A7388" s="1" t="s">
        <v>11670</v>
      </c>
      <c r="B7388" s="2" t="n">
        <v>2585.71</v>
      </c>
    </row>
    <row r="7389" customFormat="false" ht="13.8" hidden="false" customHeight="false" outlineLevel="0" collapsed="false">
      <c r="A7389" s="1" t="s">
        <v>11672</v>
      </c>
      <c r="B7389" s="2" t="n">
        <v>2585.71</v>
      </c>
    </row>
    <row r="7390" customFormat="false" ht="13.8" hidden="false" customHeight="false" outlineLevel="0" collapsed="false">
      <c r="A7390" s="1" t="s">
        <v>11676</v>
      </c>
      <c r="B7390" s="2" t="n">
        <v>4087.71</v>
      </c>
    </row>
    <row r="7391" customFormat="false" ht="13.8" hidden="false" customHeight="false" outlineLevel="0" collapsed="false">
      <c r="A7391" s="1" t="s">
        <v>11678</v>
      </c>
      <c r="B7391" s="2" t="n">
        <v>4087.71</v>
      </c>
    </row>
    <row r="7392" customFormat="false" ht="13.8" hidden="false" customHeight="false" outlineLevel="0" collapsed="false">
      <c r="A7392" s="1" t="s">
        <v>11679</v>
      </c>
      <c r="B7392" s="2" t="n">
        <v>9132.05</v>
      </c>
    </row>
    <row r="7393" customFormat="false" ht="13.8" hidden="false" customHeight="false" outlineLevel="0" collapsed="false">
      <c r="A7393" s="1" t="s">
        <v>11681</v>
      </c>
      <c r="B7393" s="2" t="n">
        <v>9132.05</v>
      </c>
    </row>
    <row r="7394" customFormat="false" ht="13.8" hidden="false" customHeight="false" outlineLevel="0" collapsed="false">
      <c r="A7394" s="1" t="s">
        <v>11757</v>
      </c>
      <c r="B7394" s="2" t="n">
        <v>82.72</v>
      </c>
    </row>
    <row r="7395" customFormat="false" ht="13.8" hidden="false" customHeight="false" outlineLevel="0" collapsed="false">
      <c r="A7395" s="1" t="s">
        <v>11759</v>
      </c>
      <c r="B7395" s="2" t="n">
        <v>82.72</v>
      </c>
    </row>
    <row r="7396" customFormat="false" ht="13.8" hidden="false" customHeight="false" outlineLevel="0" collapsed="false">
      <c r="A7396" s="1" t="s">
        <v>11766</v>
      </c>
      <c r="B7396" s="2" t="n">
        <v>132.5</v>
      </c>
    </row>
    <row r="7397" customFormat="false" ht="13.8" hidden="false" customHeight="false" outlineLevel="0" collapsed="false">
      <c r="A7397" s="1" t="s">
        <v>11768</v>
      </c>
      <c r="B7397" s="2" t="n">
        <v>132.5</v>
      </c>
    </row>
    <row r="7398" customFormat="false" ht="13.8" hidden="false" customHeight="false" outlineLevel="0" collapsed="false">
      <c r="A7398" s="1" t="s">
        <v>11772</v>
      </c>
      <c r="B7398" s="2" t="n">
        <v>226.12</v>
      </c>
    </row>
    <row r="7399" customFormat="false" ht="13.8" hidden="false" customHeight="false" outlineLevel="0" collapsed="false">
      <c r="A7399" s="1" t="s">
        <v>11774</v>
      </c>
      <c r="B7399" s="2" t="n">
        <v>226.12</v>
      </c>
    </row>
    <row r="7400" customFormat="false" ht="13.8" hidden="false" customHeight="false" outlineLevel="0" collapsed="false">
      <c r="A7400" s="1" t="s">
        <v>11778</v>
      </c>
      <c r="B7400" s="2" t="n">
        <v>316.16</v>
      </c>
    </row>
    <row r="7401" customFormat="false" ht="13.8" hidden="false" customHeight="false" outlineLevel="0" collapsed="false">
      <c r="A7401" s="1" t="s">
        <v>11780</v>
      </c>
      <c r="B7401" s="2" t="n">
        <v>316.16</v>
      </c>
    </row>
    <row r="7402" customFormat="false" ht="13.8" hidden="false" customHeight="false" outlineLevel="0" collapsed="false">
      <c r="A7402" s="1" t="s">
        <v>11784</v>
      </c>
      <c r="B7402" s="2" t="n">
        <v>657.2</v>
      </c>
    </row>
    <row r="7403" customFormat="false" ht="13.8" hidden="false" customHeight="false" outlineLevel="0" collapsed="false">
      <c r="A7403" s="1" t="s">
        <v>11786</v>
      </c>
      <c r="B7403" s="2" t="n">
        <v>657.2</v>
      </c>
    </row>
    <row r="7404" customFormat="false" ht="13.8" hidden="false" customHeight="false" outlineLevel="0" collapsed="false">
      <c r="A7404" s="1" t="s">
        <v>11790</v>
      </c>
      <c r="B7404" s="2" t="n">
        <v>2079.02</v>
      </c>
    </row>
    <row r="7405" customFormat="false" ht="13.8" hidden="false" customHeight="false" outlineLevel="0" collapsed="false">
      <c r="A7405" s="1" t="s">
        <v>11792</v>
      </c>
      <c r="B7405" s="2" t="n">
        <v>2079.02</v>
      </c>
    </row>
    <row r="7406" customFormat="false" ht="13.8" hidden="false" customHeight="false" outlineLevel="0" collapsed="false">
      <c r="A7406" s="1" t="s">
        <v>12117</v>
      </c>
      <c r="B7406" s="2" t="n">
        <v>273.1</v>
      </c>
    </row>
    <row r="7407" customFormat="false" ht="13.8" hidden="false" customHeight="false" outlineLevel="0" collapsed="false">
      <c r="A7407" s="1" t="s">
        <v>12119</v>
      </c>
      <c r="B7407" s="2" t="n">
        <v>273.1</v>
      </c>
    </row>
    <row r="7408" customFormat="false" ht="13.8" hidden="false" customHeight="false" outlineLevel="0" collapsed="false">
      <c r="A7408" s="1" t="s">
        <v>12120</v>
      </c>
      <c r="B7408" s="2" t="n">
        <v>399.5</v>
      </c>
    </row>
    <row r="7409" customFormat="false" ht="13.8" hidden="false" customHeight="false" outlineLevel="0" collapsed="false">
      <c r="A7409" s="1" t="s">
        <v>12122</v>
      </c>
      <c r="B7409" s="2" t="n">
        <v>399.5</v>
      </c>
    </row>
    <row r="7410" customFormat="false" ht="13.8" hidden="false" customHeight="false" outlineLevel="0" collapsed="false">
      <c r="A7410" s="1" t="s">
        <v>12123</v>
      </c>
      <c r="B7410" s="2" t="n">
        <v>465</v>
      </c>
    </row>
    <row r="7411" customFormat="false" ht="13.8" hidden="false" customHeight="false" outlineLevel="0" collapsed="false">
      <c r="A7411" s="1" t="s">
        <v>12125</v>
      </c>
      <c r="B7411" s="2" t="n">
        <v>465</v>
      </c>
    </row>
    <row r="7412" customFormat="false" ht="13.8" hidden="false" customHeight="false" outlineLevel="0" collapsed="false">
      <c r="A7412" s="1" t="s">
        <v>12126</v>
      </c>
      <c r="B7412" s="2" t="n">
        <v>558</v>
      </c>
    </row>
    <row r="7413" customFormat="false" ht="13.8" hidden="false" customHeight="false" outlineLevel="0" collapsed="false">
      <c r="A7413" s="1" t="s">
        <v>12128</v>
      </c>
      <c r="B7413" s="2" t="n">
        <v>558</v>
      </c>
    </row>
    <row r="7414" customFormat="false" ht="13.8" hidden="false" customHeight="false" outlineLevel="0" collapsed="false">
      <c r="A7414" s="1" t="s">
        <v>12129</v>
      </c>
      <c r="B7414" s="2" t="n">
        <v>733.43</v>
      </c>
    </row>
    <row r="7415" customFormat="false" ht="13.8" hidden="false" customHeight="false" outlineLevel="0" collapsed="false">
      <c r="A7415" s="1" t="s">
        <v>12131</v>
      </c>
      <c r="B7415" s="2" t="n">
        <v>733.43</v>
      </c>
    </row>
    <row r="7416" customFormat="false" ht="13.8" hidden="false" customHeight="false" outlineLevel="0" collapsed="false">
      <c r="A7416" s="1" t="s">
        <v>12132</v>
      </c>
      <c r="B7416" s="2" t="n">
        <v>947</v>
      </c>
    </row>
    <row r="7417" customFormat="false" ht="13.8" hidden="false" customHeight="false" outlineLevel="0" collapsed="false">
      <c r="A7417" s="1" t="s">
        <v>12134</v>
      </c>
      <c r="B7417" s="2" t="n">
        <v>947</v>
      </c>
    </row>
    <row r="7418" customFormat="false" ht="13.8" hidden="false" customHeight="false" outlineLevel="0" collapsed="false">
      <c r="A7418" s="1" t="s">
        <v>12135</v>
      </c>
      <c r="B7418" s="2" t="n">
        <v>1125</v>
      </c>
    </row>
    <row r="7419" customFormat="false" ht="13.8" hidden="false" customHeight="false" outlineLevel="0" collapsed="false">
      <c r="A7419" s="1" t="s">
        <v>12137</v>
      </c>
      <c r="B7419" s="2" t="n">
        <v>1125</v>
      </c>
    </row>
    <row r="7420" customFormat="false" ht="13.8" hidden="false" customHeight="false" outlineLevel="0" collapsed="false">
      <c r="A7420" s="1" t="s">
        <v>12138</v>
      </c>
      <c r="B7420" s="2" t="n">
        <v>1628</v>
      </c>
    </row>
    <row r="7421" customFormat="false" ht="13.8" hidden="false" customHeight="false" outlineLevel="0" collapsed="false">
      <c r="A7421" s="1" t="s">
        <v>12140</v>
      </c>
      <c r="B7421" s="2" t="n">
        <v>1628</v>
      </c>
    </row>
    <row r="7422" customFormat="false" ht="13.8" hidden="false" customHeight="false" outlineLevel="0" collapsed="false">
      <c r="A7422" s="1" t="s">
        <v>12141</v>
      </c>
      <c r="B7422" s="2" t="n">
        <v>1990</v>
      </c>
    </row>
    <row r="7423" customFormat="false" ht="13.8" hidden="false" customHeight="false" outlineLevel="0" collapsed="false">
      <c r="A7423" s="1" t="s">
        <v>12143</v>
      </c>
      <c r="B7423" s="2" t="n">
        <v>1990</v>
      </c>
    </row>
    <row r="7424" customFormat="false" ht="13.8" hidden="false" customHeight="false" outlineLevel="0" collapsed="false">
      <c r="A7424" s="1" t="s">
        <v>12150</v>
      </c>
      <c r="B7424" s="2" t="n">
        <v>318</v>
      </c>
    </row>
    <row r="7425" customFormat="false" ht="13.8" hidden="false" customHeight="false" outlineLevel="0" collapsed="false">
      <c r="A7425" s="1" t="s">
        <v>12152</v>
      </c>
      <c r="B7425" s="2" t="n">
        <v>318</v>
      </c>
    </row>
    <row r="7426" customFormat="false" ht="13.8" hidden="false" customHeight="false" outlineLevel="0" collapsed="false">
      <c r="A7426" s="1" t="s">
        <v>12153</v>
      </c>
      <c r="B7426" s="2" t="n">
        <v>437</v>
      </c>
    </row>
    <row r="7427" customFormat="false" ht="13.8" hidden="false" customHeight="false" outlineLevel="0" collapsed="false">
      <c r="A7427" s="1" t="s">
        <v>12155</v>
      </c>
      <c r="B7427" s="2" t="n">
        <v>437</v>
      </c>
    </row>
    <row r="7428" customFormat="false" ht="13.8" hidden="false" customHeight="false" outlineLevel="0" collapsed="false">
      <c r="A7428" s="1" t="s">
        <v>12156</v>
      </c>
      <c r="B7428" s="2" t="n">
        <v>536</v>
      </c>
    </row>
    <row r="7429" customFormat="false" ht="13.8" hidden="false" customHeight="false" outlineLevel="0" collapsed="false">
      <c r="A7429" s="1" t="s">
        <v>12158</v>
      </c>
      <c r="B7429" s="2" t="n">
        <v>536</v>
      </c>
    </row>
    <row r="7430" customFormat="false" ht="13.8" hidden="false" customHeight="false" outlineLevel="0" collapsed="false">
      <c r="A7430" s="1" t="s">
        <v>12159</v>
      </c>
      <c r="B7430" s="2" t="n">
        <v>803</v>
      </c>
    </row>
    <row r="7431" customFormat="false" ht="13.8" hidden="false" customHeight="false" outlineLevel="0" collapsed="false">
      <c r="A7431" s="1" t="s">
        <v>12161</v>
      </c>
      <c r="B7431" s="2" t="n">
        <v>803</v>
      </c>
    </row>
    <row r="7432" customFormat="false" ht="13.8" hidden="false" customHeight="false" outlineLevel="0" collapsed="false">
      <c r="A7432" s="1" t="s">
        <v>12162</v>
      </c>
      <c r="B7432" s="2" t="n">
        <v>861</v>
      </c>
    </row>
    <row r="7433" customFormat="false" ht="13.8" hidden="false" customHeight="false" outlineLevel="0" collapsed="false">
      <c r="A7433" s="1" t="s">
        <v>12164</v>
      </c>
      <c r="B7433" s="2" t="n">
        <v>861</v>
      </c>
    </row>
    <row r="7434" customFormat="false" ht="13.8" hidden="false" customHeight="false" outlineLevel="0" collapsed="false">
      <c r="A7434" s="1" t="s">
        <v>12165</v>
      </c>
      <c r="B7434" s="2" t="n">
        <v>1206</v>
      </c>
    </row>
    <row r="7435" customFormat="false" ht="13.8" hidden="false" customHeight="false" outlineLevel="0" collapsed="false">
      <c r="A7435" s="1" t="s">
        <v>12167</v>
      </c>
      <c r="B7435" s="2" t="n">
        <v>1206</v>
      </c>
    </row>
    <row r="7436" customFormat="false" ht="13.8" hidden="false" customHeight="false" outlineLevel="0" collapsed="false">
      <c r="A7436" s="1" t="s">
        <v>12168</v>
      </c>
      <c r="B7436" s="2" t="n">
        <v>1240</v>
      </c>
    </row>
    <row r="7437" customFormat="false" ht="13.8" hidden="false" customHeight="false" outlineLevel="0" collapsed="false">
      <c r="A7437" s="1" t="s">
        <v>12170</v>
      </c>
      <c r="B7437" s="2" t="n">
        <v>1240</v>
      </c>
    </row>
    <row r="7438" customFormat="false" ht="13.8" hidden="false" customHeight="false" outlineLevel="0" collapsed="false">
      <c r="A7438" s="1" t="s">
        <v>12171</v>
      </c>
      <c r="B7438" s="2" t="n">
        <v>1794</v>
      </c>
    </row>
    <row r="7439" customFormat="false" ht="13.8" hidden="false" customHeight="false" outlineLevel="0" collapsed="false">
      <c r="A7439" s="1" t="s">
        <v>12173</v>
      </c>
      <c r="B7439" s="2" t="n">
        <v>1794</v>
      </c>
    </row>
    <row r="7440" customFormat="false" ht="13.8" hidden="false" customHeight="false" outlineLevel="0" collapsed="false">
      <c r="A7440" s="1" t="s">
        <v>12174</v>
      </c>
      <c r="B7440" s="2" t="n">
        <v>2682</v>
      </c>
    </row>
    <row r="7441" customFormat="false" ht="13.8" hidden="false" customHeight="false" outlineLevel="0" collapsed="false">
      <c r="A7441" s="1" t="s">
        <v>12176</v>
      </c>
      <c r="B7441" s="2" t="n">
        <v>2682</v>
      </c>
    </row>
    <row r="7442" customFormat="false" ht="13.8" hidden="false" customHeight="false" outlineLevel="0" collapsed="false">
      <c r="A7442" s="1" t="s">
        <v>12177</v>
      </c>
      <c r="B7442" s="2" t="n">
        <v>379</v>
      </c>
    </row>
    <row r="7443" customFormat="false" ht="13.8" hidden="false" customHeight="false" outlineLevel="0" collapsed="false">
      <c r="A7443" s="1" t="s">
        <v>12179</v>
      </c>
      <c r="B7443" s="2" t="n">
        <v>379</v>
      </c>
    </row>
    <row r="7444" customFormat="false" ht="13.8" hidden="false" customHeight="false" outlineLevel="0" collapsed="false">
      <c r="A7444" s="1" t="s">
        <v>12180</v>
      </c>
      <c r="B7444" s="2" t="n">
        <v>478</v>
      </c>
    </row>
    <row r="7445" customFormat="false" ht="13.8" hidden="false" customHeight="false" outlineLevel="0" collapsed="false">
      <c r="A7445" s="1" t="s">
        <v>12182</v>
      </c>
      <c r="B7445" s="2" t="n">
        <v>478</v>
      </c>
    </row>
    <row r="7446" customFormat="false" ht="13.8" hidden="false" customHeight="false" outlineLevel="0" collapsed="false">
      <c r="A7446" s="1" t="s">
        <v>12183</v>
      </c>
      <c r="B7446" s="2" t="n">
        <v>595</v>
      </c>
    </row>
    <row r="7447" customFormat="false" ht="13.8" hidden="false" customHeight="false" outlineLevel="0" collapsed="false">
      <c r="A7447" s="1" t="s">
        <v>12185</v>
      </c>
      <c r="B7447" s="2" t="n">
        <v>595</v>
      </c>
    </row>
    <row r="7448" customFormat="false" ht="13.8" hidden="false" customHeight="false" outlineLevel="0" collapsed="false">
      <c r="A7448" s="1" t="s">
        <v>12186</v>
      </c>
      <c r="B7448" s="2" t="n">
        <v>862.5</v>
      </c>
    </row>
    <row r="7449" customFormat="false" ht="13.8" hidden="false" customHeight="false" outlineLevel="0" collapsed="false">
      <c r="A7449" s="1" t="s">
        <v>12188</v>
      </c>
      <c r="B7449" s="2" t="n">
        <v>862.5</v>
      </c>
    </row>
    <row r="7450" customFormat="false" ht="13.8" hidden="false" customHeight="false" outlineLevel="0" collapsed="false">
      <c r="A7450" s="1" t="s">
        <v>12189</v>
      </c>
      <c r="B7450" s="2" t="n">
        <v>940</v>
      </c>
    </row>
    <row r="7451" customFormat="false" ht="13.8" hidden="false" customHeight="false" outlineLevel="0" collapsed="false">
      <c r="A7451" s="1" t="s">
        <v>12191</v>
      </c>
      <c r="B7451" s="2" t="n">
        <v>940</v>
      </c>
    </row>
    <row r="7452" customFormat="false" ht="13.8" hidden="false" customHeight="false" outlineLevel="0" collapsed="false">
      <c r="A7452" s="1" t="s">
        <v>12192</v>
      </c>
      <c r="B7452" s="2" t="n">
        <v>1326</v>
      </c>
    </row>
    <row r="7453" customFormat="false" ht="13.8" hidden="false" customHeight="false" outlineLevel="0" collapsed="false">
      <c r="A7453" s="1" t="s">
        <v>12194</v>
      </c>
      <c r="B7453" s="2" t="n">
        <v>1326</v>
      </c>
    </row>
    <row r="7454" customFormat="false" ht="13.8" hidden="false" customHeight="false" outlineLevel="0" collapsed="false">
      <c r="A7454" s="1" t="s">
        <v>12195</v>
      </c>
      <c r="B7454" s="2" t="n">
        <v>1364</v>
      </c>
    </row>
    <row r="7455" customFormat="false" ht="13.8" hidden="false" customHeight="false" outlineLevel="0" collapsed="false">
      <c r="A7455" s="1" t="s">
        <v>12197</v>
      </c>
      <c r="B7455" s="2" t="n">
        <v>1364</v>
      </c>
    </row>
    <row r="7456" customFormat="false" ht="13.8" hidden="false" customHeight="false" outlineLevel="0" collapsed="false">
      <c r="A7456" s="1" t="s">
        <v>12198</v>
      </c>
      <c r="B7456" s="2" t="n">
        <v>1915.5</v>
      </c>
    </row>
    <row r="7457" customFormat="false" ht="13.8" hidden="false" customHeight="false" outlineLevel="0" collapsed="false">
      <c r="A7457" s="1" t="s">
        <v>12200</v>
      </c>
      <c r="B7457" s="2" t="n">
        <v>1915.5</v>
      </c>
    </row>
    <row r="7458" customFormat="false" ht="13.8" hidden="false" customHeight="false" outlineLevel="0" collapsed="false">
      <c r="A7458" s="1" t="s">
        <v>12201</v>
      </c>
      <c r="B7458" s="2" t="n">
        <v>2922</v>
      </c>
    </row>
    <row r="7459" customFormat="false" ht="13.8" hidden="false" customHeight="false" outlineLevel="0" collapsed="false">
      <c r="A7459" s="1" t="s">
        <v>12203</v>
      </c>
      <c r="B7459" s="2" t="n">
        <v>2922</v>
      </c>
    </row>
    <row r="7460" customFormat="false" ht="13.8" hidden="false" customHeight="false" outlineLevel="0" collapsed="false">
      <c r="A7460" s="1" t="s">
        <v>12204</v>
      </c>
      <c r="B7460" s="2" t="n">
        <v>165</v>
      </c>
    </row>
    <row r="7461" customFormat="false" ht="13.8" hidden="false" customHeight="false" outlineLevel="0" collapsed="false">
      <c r="A7461" s="1" t="s">
        <v>12206</v>
      </c>
      <c r="B7461" s="2" t="n">
        <v>165</v>
      </c>
    </row>
    <row r="7462" customFormat="false" ht="13.8" hidden="false" customHeight="false" outlineLevel="0" collapsed="false">
      <c r="A7462" s="1" t="s">
        <v>12207</v>
      </c>
      <c r="B7462" s="2" t="n">
        <v>172.4</v>
      </c>
    </row>
    <row r="7463" customFormat="false" ht="13.8" hidden="false" customHeight="false" outlineLevel="0" collapsed="false">
      <c r="A7463" s="1" t="s">
        <v>12209</v>
      </c>
      <c r="B7463" s="2" t="n">
        <v>172.4</v>
      </c>
    </row>
    <row r="7464" customFormat="false" ht="13.8" hidden="false" customHeight="false" outlineLevel="0" collapsed="false">
      <c r="A7464" s="1" t="s">
        <v>12210</v>
      </c>
      <c r="B7464" s="2" t="n">
        <v>210</v>
      </c>
    </row>
    <row r="7465" customFormat="false" ht="13.8" hidden="false" customHeight="false" outlineLevel="0" collapsed="false">
      <c r="A7465" s="1" t="s">
        <v>12212</v>
      </c>
      <c r="B7465" s="2" t="n">
        <v>210</v>
      </c>
    </row>
    <row r="7466" customFormat="false" ht="13.8" hidden="false" customHeight="false" outlineLevel="0" collapsed="false">
      <c r="A7466" s="1" t="s">
        <v>12213</v>
      </c>
      <c r="B7466" s="2" t="n">
        <v>280</v>
      </c>
    </row>
    <row r="7467" customFormat="false" ht="13.8" hidden="false" customHeight="false" outlineLevel="0" collapsed="false">
      <c r="A7467" s="1" t="s">
        <v>12215</v>
      </c>
      <c r="B7467" s="2" t="n">
        <v>280</v>
      </c>
    </row>
    <row r="7468" customFormat="false" ht="13.8" hidden="false" customHeight="false" outlineLevel="0" collapsed="false">
      <c r="A7468" s="1" t="s">
        <v>12216</v>
      </c>
      <c r="B7468" s="2" t="n">
        <v>334</v>
      </c>
    </row>
    <row r="7469" customFormat="false" ht="13.8" hidden="false" customHeight="false" outlineLevel="0" collapsed="false">
      <c r="A7469" s="1" t="s">
        <v>12218</v>
      </c>
      <c r="B7469" s="2" t="n">
        <v>334</v>
      </c>
    </row>
    <row r="7470" customFormat="false" ht="13.8" hidden="false" customHeight="false" outlineLevel="0" collapsed="false">
      <c r="A7470" s="1" t="s">
        <v>12219</v>
      </c>
      <c r="B7470" s="2" t="n">
        <v>505</v>
      </c>
    </row>
    <row r="7471" customFormat="false" ht="13.8" hidden="false" customHeight="false" outlineLevel="0" collapsed="false">
      <c r="A7471" s="1" t="s">
        <v>12221</v>
      </c>
      <c r="B7471" s="2" t="n">
        <v>505</v>
      </c>
    </row>
    <row r="7472" customFormat="false" ht="13.8" hidden="false" customHeight="false" outlineLevel="0" collapsed="false">
      <c r="A7472" s="1" t="s">
        <v>12222</v>
      </c>
      <c r="B7472" s="2" t="n">
        <v>580</v>
      </c>
    </row>
    <row r="7473" customFormat="false" ht="13.8" hidden="false" customHeight="false" outlineLevel="0" collapsed="false">
      <c r="A7473" s="1" t="s">
        <v>12224</v>
      </c>
      <c r="B7473" s="2" t="n">
        <v>580</v>
      </c>
    </row>
    <row r="7474" customFormat="false" ht="13.8" hidden="false" customHeight="false" outlineLevel="0" collapsed="false">
      <c r="A7474" s="1" t="s">
        <v>12225</v>
      </c>
      <c r="B7474" s="2" t="n">
        <v>680</v>
      </c>
    </row>
    <row r="7475" customFormat="false" ht="13.8" hidden="false" customHeight="false" outlineLevel="0" collapsed="false">
      <c r="A7475" s="1" t="s">
        <v>12227</v>
      </c>
      <c r="B7475" s="2" t="n">
        <v>680</v>
      </c>
    </row>
    <row r="7476" customFormat="false" ht="13.8" hidden="false" customHeight="false" outlineLevel="0" collapsed="false">
      <c r="A7476" s="1" t="s">
        <v>12228</v>
      </c>
      <c r="B7476" s="2" t="n">
        <v>840</v>
      </c>
    </row>
    <row r="7477" customFormat="false" ht="13.8" hidden="false" customHeight="false" outlineLevel="0" collapsed="false">
      <c r="A7477" s="1" t="s">
        <v>12230</v>
      </c>
      <c r="B7477" s="2" t="n">
        <v>840</v>
      </c>
    </row>
    <row r="7478" customFormat="false" ht="13.8" hidden="false" customHeight="false" outlineLevel="0" collapsed="false">
      <c r="A7478" s="1" t="s">
        <v>12231</v>
      </c>
      <c r="B7478" s="2" t="n">
        <v>1371</v>
      </c>
    </row>
    <row r="7479" customFormat="false" ht="13.8" hidden="false" customHeight="false" outlineLevel="0" collapsed="false">
      <c r="A7479" s="1" t="s">
        <v>12233</v>
      </c>
      <c r="B7479" s="2" t="n">
        <v>1371</v>
      </c>
    </row>
    <row r="7480" customFormat="false" ht="13.8" hidden="false" customHeight="false" outlineLevel="0" collapsed="false">
      <c r="A7480" s="1" t="s">
        <v>12234</v>
      </c>
      <c r="B7480" s="2" t="n">
        <v>185.2</v>
      </c>
    </row>
    <row r="7481" customFormat="false" ht="13.8" hidden="false" customHeight="false" outlineLevel="0" collapsed="false">
      <c r="A7481" s="1" t="s">
        <v>12236</v>
      </c>
      <c r="B7481" s="2" t="n">
        <v>185.2</v>
      </c>
    </row>
    <row r="7482" customFormat="false" ht="13.8" hidden="false" customHeight="false" outlineLevel="0" collapsed="false">
      <c r="A7482" s="1" t="s">
        <v>12237</v>
      </c>
      <c r="B7482" s="2" t="n">
        <v>197.9</v>
      </c>
    </row>
    <row r="7483" customFormat="false" ht="13.8" hidden="false" customHeight="false" outlineLevel="0" collapsed="false">
      <c r="A7483" s="1" t="s">
        <v>12239</v>
      </c>
      <c r="B7483" s="2" t="n">
        <v>197.9</v>
      </c>
    </row>
    <row r="7484" customFormat="false" ht="13.8" hidden="false" customHeight="false" outlineLevel="0" collapsed="false">
      <c r="A7484" s="1" t="s">
        <v>12240</v>
      </c>
      <c r="B7484" s="2" t="n">
        <v>271.03</v>
      </c>
    </row>
    <row r="7485" customFormat="false" ht="13.8" hidden="false" customHeight="false" outlineLevel="0" collapsed="false">
      <c r="A7485" s="1" t="s">
        <v>12242</v>
      </c>
      <c r="B7485" s="2" t="n">
        <v>271.03</v>
      </c>
    </row>
    <row r="7486" customFormat="false" ht="13.8" hidden="false" customHeight="false" outlineLevel="0" collapsed="false">
      <c r="A7486" s="1" t="s">
        <v>12243</v>
      </c>
      <c r="B7486" s="2" t="n">
        <v>281.98</v>
      </c>
    </row>
    <row r="7487" customFormat="false" ht="13.8" hidden="false" customHeight="false" outlineLevel="0" collapsed="false">
      <c r="A7487" s="1" t="s">
        <v>12245</v>
      </c>
      <c r="B7487" s="2" t="n">
        <v>281.98</v>
      </c>
    </row>
    <row r="7488" customFormat="false" ht="13.8" hidden="false" customHeight="false" outlineLevel="0" collapsed="false">
      <c r="A7488" s="1" t="s">
        <v>12246</v>
      </c>
      <c r="B7488" s="2" t="n">
        <v>478</v>
      </c>
    </row>
    <row r="7489" customFormat="false" ht="13.8" hidden="false" customHeight="false" outlineLevel="0" collapsed="false">
      <c r="A7489" s="1" t="s">
        <v>12248</v>
      </c>
      <c r="B7489" s="2" t="n">
        <v>478</v>
      </c>
    </row>
    <row r="7490" customFormat="false" ht="13.8" hidden="false" customHeight="false" outlineLevel="0" collapsed="false">
      <c r="A7490" s="1" t="s">
        <v>12249</v>
      </c>
      <c r="B7490" s="2" t="n">
        <v>595</v>
      </c>
    </row>
    <row r="7491" customFormat="false" ht="13.8" hidden="false" customHeight="false" outlineLevel="0" collapsed="false">
      <c r="A7491" s="1" t="s">
        <v>12251</v>
      </c>
      <c r="B7491" s="2" t="n">
        <v>595</v>
      </c>
    </row>
    <row r="7492" customFormat="false" ht="13.8" hidden="false" customHeight="false" outlineLevel="0" collapsed="false">
      <c r="A7492" s="1" t="s">
        <v>12252</v>
      </c>
      <c r="B7492" s="2" t="n">
        <v>760</v>
      </c>
    </row>
    <row r="7493" customFormat="false" ht="13.8" hidden="false" customHeight="false" outlineLevel="0" collapsed="false">
      <c r="A7493" s="1" t="s">
        <v>12254</v>
      </c>
      <c r="B7493" s="2" t="n">
        <v>760</v>
      </c>
    </row>
    <row r="7494" customFormat="false" ht="13.8" hidden="false" customHeight="false" outlineLevel="0" collapsed="false">
      <c r="A7494" s="1" t="s">
        <v>12255</v>
      </c>
      <c r="B7494" s="2" t="n">
        <v>870</v>
      </c>
    </row>
    <row r="7495" customFormat="false" ht="13.8" hidden="false" customHeight="false" outlineLevel="0" collapsed="false">
      <c r="A7495" s="1" t="s">
        <v>12257</v>
      </c>
      <c r="B7495" s="2" t="n">
        <v>870</v>
      </c>
    </row>
    <row r="7496" customFormat="false" ht="13.8" hidden="false" customHeight="false" outlineLevel="0" collapsed="false">
      <c r="A7496" s="1" t="s">
        <v>12258</v>
      </c>
      <c r="B7496" s="2" t="n">
        <v>1021.42</v>
      </c>
    </row>
    <row r="7497" customFormat="false" ht="13.8" hidden="false" customHeight="false" outlineLevel="0" collapsed="false">
      <c r="A7497" s="1" t="s">
        <v>12260</v>
      </c>
      <c r="B7497" s="2" t="n">
        <v>1021.42</v>
      </c>
    </row>
    <row r="7498" customFormat="false" ht="13.8" hidden="false" customHeight="false" outlineLevel="0" collapsed="false">
      <c r="A7498" s="1" t="s">
        <v>12261</v>
      </c>
      <c r="B7498" s="2" t="n">
        <v>1580</v>
      </c>
    </row>
    <row r="7499" customFormat="false" ht="13.8" hidden="false" customHeight="false" outlineLevel="0" collapsed="false">
      <c r="A7499" s="1" t="s">
        <v>12263</v>
      </c>
      <c r="B7499" s="2" t="n">
        <v>1580</v>
      </c>
    </row>
    <row r="7500" customFormat="false" ht="13.8" hidden="false" customHeight="false" outlineLevel="0" collapsed="false">
      <c r="A7500" s="1" t="s">
        <v>12264</v>
      </c>
      <c r="B7500" s="2" t="n">
        <v>220</v>
      </c>
    </row>
    <row r="7501" customFormat="false" ht="13.8" hidden="false" customHeight="false" outlineLevel="0" collapsed="false">
      <c r="A7501" s="1" t="s">
        <v>12266</v>
      </c>
      <c r="B7501" s="2" t="n">
        <v>220</v>
      </c>
    </row>
    <row r="7502" customFormat="false" ht="13.8" hidden="false" customHeight="false" outlineLevel="0" collapsed="false">
      <c r="A7502" s="1" t="s">
        <v>12267</v>
      </c>
      <c r="B7502" s="2" t="n">
        <v>241</v>
      </c>
    </row>
    <row r="7503" customFormat="false" ht="13.8" hidden="false" customHeight="false" outlineLevel="0" collapsed="false">
      <c r="A7503" s="1" t="s">
        <v>12269</v>
      </c>
      <c r="B7503" s="2" t="n">
        <v>241</v>
      </c>
    </row>
    <row r="7504" customFormat="false" ht="13.8" hidden="false" customHeight="false" outlineLevel="0" collapsed="false">
      <c r="A7504" s="1" t="s">
        <v>12270</v>
      </c>
      <c r="B7504" s="2" t="n">
        <v>311.79</v>
      </c>
    </row>
    <row r="7505" customFormat="false" ht="13.8" hidden="false" customHeight="false" outlineLevel="0" collapsed="false">
      <c r="A7505" s="1" t="s">
        <v>12272</v>
      </c>
      <c r="B7505" s="2" t="n">
        <v>311.79</v>
      </c>
    </row>
    <row r="7506" customFormat="false" ht="13.8" hidden="false" customHeight="false" outlineLevel="0" collapsed="false">
      <c r="A7506" s="1" t="s">
        <v>12273</v>
      </c>
      <c r="B7506" s="2" t="n">
        <v>378.61</v>
      </c>
    </row>
    <row r="7507" customFormat="false" ht="13.8" hidden="false" customHeight="false" outlineLevel="0" collapsed="false">
      <c r="A7507" s="1" t="s">
        <v>12275</v>
      </c>
      <c r="B7507" s="2" t="n">
        <v>378.61</v>
      </c>
    </row>
    <row r="7508" customFormat="false" ht="13.8" hidden="false" customHeight="false" outlineLevel="0" collapsed="false">
      <c r="A7508" s="1" t="s">
        <v>12276</v>
      </c>
      <c r="B7508" s="2" t="n">
        <v>482.23</v>
      </c>
    </row>
    <row r="7509" customFormat="false" ht="13.8" hidden="false" customHeight="false" outlineLevel="0" collapsed="false">
      <c r="A7509" s="1" t="s">
        <v>12278</v>
      </c>
      <c r="B7509" s="2" t="n">
        <v>482.23</v>
      </c>
    </row>
    <row r="7510" customFormat="false" ht="13.8" hidden="false" customHeight="false" outlineLevel="0" collapsed="false">
      <c r="A7510" s="1" t="s">
        <v>12279</v>
      </c>
      <c r="B7510" s="2" t="n">
        <v>646.62</v>
      </c>
    </row>
    <row r="7511" customFormat="false" ht="13.8" hidden="false" customHeight="false" outlineLevel="0" collapsed="false">
      <c r="A7511" s="1" t="s">
        <v>12281</v>
      </c>
      <c r="B7511" s="2" t="n">
        <v>646.62</v>
      </c>
    </row>
    <row r="7512" customFormat="false" ht="13.8" hidden="false" customHeight="false" outlineLevel="0" collapsed="false">
      <c r="A7512" s="1" t="s">
        <v>12285</v>
      </c>
      <c r="B7512" s="2" t="n">
        <v>898</v>
      </c>
    </row>
    <row r="7513" customFormat="false" ht="13.8" hidden="false" customHeight="false" outlineLevel="0" collapsed="false">
      <c r="A7513" s="1" t="s">
        <v>12287</v>
      </c>
      <c r="B7513" s="2" t="n">
        <v>898</v>
      </c>
    </row>
    <row r="7514" customFormat="false" ht="13.8" hidden="false" customHeight="false" outlineLevel="0" collapsed="false">
      <c r="A7514" s="1" t="s">
        <v>12288</v>
      </c>
      <c r="B7514" s="2" t="n">
        <v>1274</v>
      </c>
    </row>
    <row r="7515" customFormat="false" ht="13.8" hidden="false" customHeight="false" outlineLevel="0" collapsed="false">
      <c r="A7515" s="1" t="s">
        <v>12290</v>
      </c>
      <c r="B7515" s="2" t="n">
        <v>1274</v>
      </c>
    </row>
    <row r="7516" customFormat="false" ht="13.8" hidden="false" customHeight="false" outlineLevel="0" collapsed="false">
      <c r="A7516" s="1" t="s">
        <v>12291</v>
      </c>
      <c r="B7516" s="2" t="n">
        <v>1923</v>
      </c>
    </row>
    <row r="7517" customFormat="false" ht="13.8" hidden="false" customHeight="false" outlineLevel="0" collapsed="false">
      <c r="A7517" s="1" t="s">
        <v>12293</v>
      </c>
      <c r="B7517" s="2" t="n">
        <v>1923</v>
      </c>
    </row>
    <row r="7518" customFormat="false" ht="13.8" hidden="false" customHeight="false" outlineLevel="0" collapsed="false">
      <c r="A7518" s="1" t="s">
        <v>12294</v>
      </c>
      <c r="B7518" s="2" t="n">
        <v>267</v>
      </c>
    </row>
    <row r="7519" customFormat="false" ht="13.8" hidden="false" customHeight="false" outlineLevel="0" collapsed="false">
      <c r="A7519" s="1" t="s">
        <v>12296</v>
      </c>
      <c r="B7519" s="2" t="n">
        <v>267</v>
      </c>
    </row>
    <row r="7520" customFormat="false" ht="13.8" hidden="false" customHeight="false" outlineLevel="0" collapsed="false">
      <c r="A7520" s="1" t="s">
        <v>12297</v>
      </c>
      <c r="B7520" s="2" t="n">
        <v>295</v>
      </c>
    </row>
    <row r="7521" customFormat="false" ht="13.8" hidden="false" customHeight="false" outlineLevel="0" collapsed="false">
      <c r="A7521" s="1" t="s">
        <v>12299</v>
      </c>
      <c r="B7521" s="2" t="n">
        <v>295</v>
      </c>
    </row>
    <row r="7522" customFormat="false" ht="13.8" hidden="false" customHeight="false" outlineLevel="0" collapsed="false">
      <c r="A7522" s="1" t="s">
        <v>12300</v>
      </c>
      <c r="B7522" s="2" t="n">
        <v>338</v>
      </c>
    </row>
    <row r="7523" customFormat="false" ht="13.8" hidden="false" customHeight="false" outlineLevel="0" collapsed="false">
      <c r="A7523" s="1" t="s">
        <v>12302</v>
      </c>
      <c r="B7523" s="2" t="n">
        <v>338</v>
      </c>
    </row>
    <row r="7524" customFormat="false" ht="13.8" hidden="false" customHeight="false" outlineLevel="0" collapsed="false">
      <c r="A7524" s="1" t="s">
        <v>12303</v>
      </c>
      <c r="B7524" s="2" t="n">
        <v>455</v>
      </c>
    </row>
    <row r="7525" customFormat="false" ht="13.8" hidden="false" customHeight="false" outlineLevel="0" collapsed="false">
      <c r="A7525" s="1" t="s">
        <v>12305</v>
      </c>
      <c r="B7525" s="2" t="n">
        <v>455</v>
      </c>
    </row>
    <row r="7526" customFormat="false" ht="13.8" hidden="false" customHeight="false" outlineLevel="0" collapsed="false">
      <c r="A7526" s="1" t="s">
        <v>12306</v>
      </c>
      <c r="B7526" s="2" t="n">
        <v>570</v>
      </c>
    </row>
    <row r="7527" customFormat="false" ht="13.8" hidden="false" customHeight="false" outlineLevel="0" collapsed="false">
      <c r="A7527" s="1" t="s">
        <v>12308</v>
      </c>
      <c r="B7527" s="2" t="n">
        <v>570</v>
      </c>
    </row>
    <row r="7528" customFormat="false" ht="13.8" hidden="false" customHeight="false" outlineLevel="0" collapsed="false">
      <c r="A7528" s="1" t="s">
        <v>12309</v>
      </c>
      <c r="B7528" s="2" t="n">
        <v>665.62</v>
      </c>
    </row>
    <row r="7529" customFormat="false" ht="13.8" hidden="false" customHeight="false" outlineLevel="0" collapsed="false">
      <c r="A7529" s="1" t="s">
        <v>12311</v>
      </c>
      <c r="B7529" s="2" t="n">
        <v>665.62</v>
      </c>
    </row>
    <row r="7530" customFormat="false" ht="13.8" hidden="false" customHeight="false" outlineLevel="0" collapsed="false">
      <c r="A7530" s="1" t="s">
        <v>12312</v>
      </c>
      <c r="B7530" s="2" t="n">
        <v>800.72</v>
      </c>
    </row>
    <row r="7531" customFormat="false" ht="13.8" hidden="false" customHeight="false" outlineLevel="0" collapsed="false">
      <c r="A7531" s="1" t="s">
        <v>12314</v>
      </c>
      <c r="B7531" s="2" t="n">
        <v>800.72</v>
      </c>
    </row>
    <row r="7532" customFormat="false" ht="13.8" hidden="false" customHeight="false" outlineLevel="0" collapsed="false">
      <c r="A7532" s="1" t="s">
        <v>12315</v>
      </c>
      <c r="B7532" s="2" t="n">
        <v>1145.5</v>
      </c>
    </row>
    <row r="7533" customFormat="false" ht="13.8" hidden="false" customHeight="false" outlineLevel="0" collapsed="false">
      <c r="A7533" s="1" t="s">
        <v>12317</v>
      </c>
      <c r="B7533" s="2" t="n">
        <v>1145.5</v>
      </c>
    </row>
    <row r="7534" customFormat="false" ht="13.8" hidden="false" customHeight="false" outlineLevel="0" collapsed="false">
      <c r="A7534" s="1" t="s">
        <v>12318</v>
      </c>
      <c r="B7534" s="2" t="n">
        <v>1662.8</v>
      </c>
    </row>
    <row r="7535" customFormat="false" ht="13.8" hidden="false" customHeight="false" outlineLevel="0" collapsed="false">
      <c r="A7535" s="1" t="s">
        <v>12320</v>
      </c>
      <c r="B7535" s="2" t="n">
        <v>1662.8</v>
      </c>
    </row>
    <row r="7536" customFormat="false" ht="13.8" hidden="false" customHeight="false" outlineLevel="0" collapsed="false">
      <c r="A7536" s="1" t="s">
        <v>12321</v>
      </c>
      <c r="B7536" s="2" t="n">
        <v>2135.5</v>
      </c>
    </row>
    <row r="7537" customFormat="false" ht="13.8" hidden="false" customHeight="false" outlineLevel="0" collapsed="false">
      <c r="A7537" s="1" t="s">
        <v>12323</v>
      </c>
      <c r="B7537" s="2" t="n">
        <v>2135.5</v>
      </c>
    </row>
    <row r="7538" customFormat="false" ht="13.8" hidden="false" customHeight="false" outlineLevel="0" collapsed="false">
      <c r="A7538" s="1" t="s">
        <v>12324</v>
      </c>
      <c r="B7538" s="2" t="n">
        <v>17.09</v>
      </c>
    </row>
    <row r="7539" customFormat="false" ht="13.8" hidden="false" customHeight="false" outlineLevel="0" collapsed="false">
      <c r="A7539" s="1" t="s">
        <v>12326</v>
      </c>
      <c r="B7539" s="2" t="n">
        <v>17.09</v>
      </c>
    </row>
    <row r="7540" customFormat="false" ht="13.8" hidden="false" customHeight="false" outlineLevel="0" collapsed="false">
      <c r="A7540" s="1" t="s">
        <v>12327</v>
      </c>
      <c r="B7540" s="2" t="n">
        <v>39.59</v>
      </c>
    </row>
    <row r="7541" customFormat="false" ht="13.8" hidden="false" customHeight="false" outlineLevel="0" collapsed="false">
      <c r="A7541" s="1" t="s">
        <v>12329</v>
      </c>
      <c r="B7541" s="2" t="n">
        <v>39.59</v>
      </c>
    </row>
    <row r="7542" customFormat="false" ht="13.8" hidden="false" customHeight="false" outlineLevel="0" collapsed="false">
      <c r="A7542" s="1" t="s">
        <v>12330</v>
      </c>
      <c r="B7542" s="2" t="n">
        <v>56.89</v>
      </c>
    </row>
    <row r="7543" customFormat="false" ht="13.8" hidden="false" customHeight="false" outlineLevel="0" collapsed="false">
      <c r="A7543" s="1" t="s">
        <v>12332</v>
      </c>
      <c r="B7543" s="2" t="n">
        <v>56.89</v>
      </c>
    </row>
    <row r="7544" customFormat="false" ht="13.8" hidden="false" customHeight="false" outlineLevel="0" collapsed="false">
      <c r="A7544" s="1" t="s">
        <v>12333</v>
      </c>
      <c r="B7544" s="2" t="n">
        <v>21.15</v>
      </c>
    </row>
    <row r="7545" customFormat="false" ht="13.8" hidden="false" customHeight="false" outlineLevel="0" collapsed="false">
      <c r="A7545" s="1" t="s">
        <v>12335</v>
      </c>
      <c r="B7545" s="2" t="n">
        <v>21.15</v>
      </c>
    </row>
    <row r="7546" customFormat="false" ht="13.8" hidden="false" customHeight="false" outlineLevel="0" collapsed="false">
      <c r="A7546" s="1" t="s">
        <v>12336</v>
      </c>
      <c r="B7546" s="2" t="n">
        <v>37.78</v>
      </c>
    </row>
    <row r="7547" customFormat="false" ht="13.8" hidden="false" customHeight="false" outlineLevel="0" collapsed="false">
      <c r="A7547" s="1" t="s">
        <v>12338</v>
      </c>
      <c r="B7547" s="2" t="n">
        <v>37.78</v>
      </c>
    </row>
    <row r="7548" customFormat="false" ht="13.8" hidden="false" customHeight="false" outlineLevel="0" collapsed="false">
      <c r="A7548" s="1" t="s">
        <v>12339</v>
      </c>
      <c r="B7548" s="2" t="n">
        <v>70.72</v>
      </c>
    </row>
    <row r="7549" customFormat="false" ht="13.8" hidden="false" customHeight="false" outlineLevel="0" collapsed="false">
      <c r="A7549" s="1" t="s">
        <v>12341</v>
      </c>
      <c r="B7549" s="2" t="n">
        <v>70.72</v>
      </c>
    </row>
    <row r="7550" customFormat="false" ht="13.8" hidden="false" customHeight="false" outlineLevel="0" collapsed="false">
      <c r="A7550" s="1" t="s">
        <v>12342</v>
      </c>
      <c r="B7550" s="2" t="n">
        <v>16.97</v>
      </c>
    </row>
    <row r="7551" customFormat="false" ht="13.8" hidden="false" customHeight="false" outlineLevel="0" collapsed="false">
      <c r="A7551" s="1" t="s">
        <v>12344</v>
      </c>
      <c r="B7551" s="2" t="n">
        <v>16.97</v>
      </c>
    </row>
    <row r="7552" customFormat="false" ht="13.8" hidden="false" customHeight="false" outlineLevel="0" collapsed="false">
      <c r="A7552" s="1" t="s">
        <v>12345</v>
      </c>
      <c r="B7552" s="2" t="n">
        <v>38.06</v>
      </c>
    </row>
    <row r="7553" customFormat="false" ht="13.8" hidden="false" customHeight="false" outlineLevel="0" collapsed="false">
      <c r="A7553" s="1" t="s">
        <v>12347</v>
      </c>
      <c r="B7553" s="2" t="n">
        <v>38.06</v>
      </c>
    </row>
    <row r="7554" customFormat="false" ht="13.8" hidden="false" customHeight="false" outlineLevel="0" collapsed="false">
      <c r="A7554" s="1" t="s">
        <v>12348</v>
      </c>
      <c r="B7554" s="2" t="n">
        <v>58.84</v>
      </c>
    </row>
    <row r="7555" customFormat="false" ht="13.8" hidden="false" customHeight="false" outlineLevel="0" collapsed="false">
      <c r="A7555" s="1" t="s">
        <v>12350</v>
      </c>
      <c r="B7555" s="2" t="n">
        <v>58.84</v>
      </c>
    </row>
    <row r="7556" customFormat="false" ht="13.8" hidden="false" customHeight="false" outlineLevel="0" collapsed="false">
      <c r="A7556" s="1" t="s">
        <v>12351</v>
      </c>
      <c r="B7556" s="2" t="n">
        <v>12.89</v>
      </c>
    </row>
    <row r="7557" customFormat="false" ht="13.8" hidden="false" customHeight="false" outlineLevel="0" collapsed="false">
      <c r="A7557" s="1" t="s">
        <v>12353</v>
      </c>
      <c r="B7557" s="2" t="n">
        <v>12.89</v>
      </c>
    </row>
    <row r="7558" customFormat="false" ht="13.8" hidden="false" customHeight="false" outlineLevel="0" collapsed="false">
      <c r="A7558" s="1" t="s">
        <v>12357</v>
      </c>
      <c r="B7558" s="2" t="n">
        <v>6.79</v>
      </c>
    </row>
    <row r="7559" customFormat="false" ht="13.8" hidden="false" customHeight="false" outlineLevel="0" collapsed="false">
      <c r="A7559" s="1" t="s">
        <v>12359</v>
      </c>
      <c r="B7559" s="2" t="n">
        <v>6.79</v>
      </c>
    </row>
    <row r="7560" customFormat="false" ht="13.8" hidden="false" customHeight="false" outlineLevel="0" collapsed="false">
      <c r="A7560" s="1" t="s">
        <v>12360</v>
      </c>
      <c r="B7560" s="2" t="n">
        <v>15.35</v>
      </c>
    </row>
    <row r="7561" customFormat="false" ht="13.8" hidden="false" customHeight="false" outlineLevel="0" collapsed="false">
      <c r="A7561" s="1" t="s">
        <v>12362</v>
      </c>
      <c r="B7561" s="2" t="n">
        <v>15.35</v>
      </c>
    </row>
    <row r="7562" customFormat="false" ht="13.8" hidden="false" customHeight="false" outlineLevel="0" collapsed="false">
      <c r="A7562" s="1" t="s">
        <v>12363</v>
      </c>
      <c r="B7562" s="2" t="n">
        <v>26.6</v>
      </c>
    </row>
    <row r="7563" customFormat="false" ht="13.8" hidden="false" customHeight="false" outlineLevel="0" collapsed="false">
      <c r="A7563" s="1" t="s">
        <v>12365</v>
      </c>
      <c r="B7563" s="2" t="n">
        <v>26.6</v>
      </c>
    </row>
    <row r="7564" customFormat="false" ht="13.8" hidden="false" customHeight="false" outlineLevel="0" collapsed="false">
      <c r="A7564" s="1" t="s">
        <v>12366</v>
      </c>
      <c r="B7564" s="2" t="n">
        <v>32.75</v>
      </c>
    </row>
    <row r="7565" customFormat="false" ht="13.8" hidden="false" customHeight="false" outlineLevel="0" collapsed="false">
      <c r="A7565" s="1" t="s">
        <v>12368</v>
      </c>
      <c r="B7565" s="2" t="n">
        <v>32.75</v>
      </c>
    </row>
    <row r="7566" customFormat="false" ht="13.8" hidden="false" customHeight="false" outlineLevel="0" collapsed="false">
      <c r="A7566" s="1" t="s">
        <v>12369</v>
      </c>
      <c r="B7566" s="2" t="n">
        <v>85.1</v>
      </c>
    </row>
    <row r="7567" customFormat="false" ht="13.8" hidden="false" customHeight="false" outlineLevel="0" collapsed="false">
      <c r="A7567" s="1" t="s">
        <v>12371</v>
      </c>
      <c r="B7567" s="2" t="n">
        <v>85.1</v>
      </c>
    </row>
    <row r="7568" customFormat="false" ht="13.8" hidden="false" customHeight="false" outlineLevel="0" collapsed="false">
      <c r="A7568" s="1" t="s">
        <v>12372</v>
      </c>
      <c r="B7568" s="2" t="n">
        <v>81.39</v>
      </c>
    </row>
    <row r="7569" customFormat="false" ht="13.8" hidden="false" customHeight="false" outlineLevel="0" collapsed="false">
      <c r="A7569" s="1" t="s">
        <v>12374</v>
      </c>
      <c r="B7569" s="2" t="n">
        <v>81.39</v>
      </c>
    </row>
    <row r="7570" customFormat="false" ht="13.8" hidden="false" customHeight="false" outlineLevel="0" collapsed="false">
      <c r="A7570" s="1" t="s">
        <v>12375</v>
      </c>
      <c r="B7570" s="2" t="n">
        <v>190.13</v>
      </c>
    </row>
    <row r="7571" customFormat="false" ht="13.8" hidden="false" customHeight="false" outlineLevel="0" collapsed="false">
      <c r="A7571" s="1" t="s">
        <v>12377</v>
      </c>
      <c r="B7571" s="2" t="n">
        <v>190.13</v>
      </c>
    </row>
    <row r="7572" customFormat="false" ht="13.8" hidden="false" customHeight="false" outlineLevel="0" collapsed="false">
      <c r="A7572" s="1" t="s">
        <v>12378</v>
      </c>
      <c r="B7572" s="2" t="n">
        <v>29.08</v>
      </c>
    </row>
    <row r="7573" customFormat="false" ht="13.8" hidden="false" customHeight="false" outlineLevel="0" collapsed="false">
      <c r="A7573" s="1" t="s">
        <v>12380</v>
      </c>
      <c r="B7573" s="2" t="n">
        <v>29.08</v>
      </c>
    </row>
    <row r="7574" customFormat="false" ht="13.8" hidden="false" customHeight="false" outlineLevel="0" collapsed="false">
      <c r="A7574" s="1" t="s">
        <v>12381</v>
      </c>
      <c r="B7574" s="2" t="n">
        <v>50.98</v>
      </c>
    </row>
    <row r="7575" customFormat="false" ht="13.8" hidden="false" customHeight="false" outlineLevel="0" collapsed="false">
      <c r="A7575" s="1" t="s">
        <v>12383</v>
      </c>
      <c r="B7575" s="2" t="n">
        <v>50.98</v>
      </c>
    </row>
    <row r="7576" customFormat="false" ht="13.8" hidden="false" customHeight="false" outlineLevel="0" collapsed="false">
      <c r="A7576" s="1" t="s">
        <v>12384</v>
      </c>
      <c r="B7576" s="2" t="n">
        <v>118.7</v>
      </c>
    </row>
    <row r="7577" customFormat="false" ht="13.8" hidden="false" customHeight="false" outlineLevel="0" collapsed="false">
      <c r="A7577" s="1" t="s">
        <v>12386</v>
      </c>
      <c r="B7577" s="2" t="n">
        <v>118.7</v>
      </c>
    </row>
    <row r="7578" customFormat="false" ht="13.8" hidden="false" customHeight="false" outlineLevel="0" collapsed="false">
      <c r="A7578" s="1" t="s">
        <v>12387</v>
      </c>
      <c r="B7578" s="2" t="n">
        <v>23.71</v>
      </c>
    </row>
    <row r="7579" customFormat="false" ht="13.8" hidden="false" customHeight="false" outlineLevel="0" collapsed="false">
      <c r="A7579" s="1" t="s">
        <v>12389</v>
      </c>
      <c r="B7579" s="2" t="n">
        <v>23.71</v>
      </c>
    </row>
    <row r="7580" customFormat="false" ht="13.8" hidden="false" customHeight="false" outlineLevel="0" collapsed="false">
      <c r="A7580" s="1" t="s">
        <v>12390</v>
      </c>
      <c r="B7580" s="2" t="n">
        <v>38.04</v>
      </c>
    </row>
    <row r="7581" customFormat="false" ht="13.8" hidden="false" customHeight="false" outlineLevel="0" collapsed="false">
      <c r="A7581" s="1" t="s">
        <v>12392</v>
      </c>
      <c r="B7581" s="2" t="n">
        <v>38.04</v>
      </c>
    </row>
    <row r="7582" customFormat="false" ht="13.8" hidden="false" customHeight="false" outlineLevel="0" collapsed="false">
      <c r="A7582" s="1" t="s">
        <v>12393</v>
      </c>
      <c r="B7582" s="2" t="n">
        <v>87.2</v>
      </c>
    </row>
    <row r="7583" customFormat="false" ht="13.8" hidden="false" customHeight="false" outlineLevel="0" collapsed="false">
      <c r="A7583" s="1" t="s">
        <v>12395</v>
      </c>
      <c r="B7583" s="2" t="n">
        <v>87.2</v>
      </c>
    </row>
    <row r="7584" customFormat="false" ht="13.8" hidden="false" customHeight="false" outlineLevel="0" collapsed="false">
      <c r="A7584" s="1" t="s">
        <v>12396</v>
      </c>
      <c r="B7584" s="2" t="n">
        <v>29.45</v>
      </c>
    </row>
    <row r="7585" customFormat="false" ht="13.8" hidden="false" customHeight="false" outlineLevel="0" collapsed="false">
      <c r="A7585" s="1" t="s">
        <v>12398</v>
      </c>
      <c r="B7585" s="2" t="n">
        <v>29.45</v>
      </c>
    </row>
    <row r="7586" customFormat="false" ht="13.8" hidden="false" customHeight="false" outlineLevel="0" collapsed="false">
      <c r="A7586" s="1" t="s">
        <v>12399</v>
      </c>
      <c r="B7586" s="2" t="n">
        <v>61</v>
      </c>
    </row>
    <row r="7587" customFormat="false" ht="13.8" hidden="false" customHeight="false" outlineLevel="0" collapsed="false">
      <c r="A7587" s="1" t="s">
        <v>12401</v>
      </c>
      <c r="B7587" s="2" t="n">
        <v>61</v>
      </c>
    </row>
    <row r="7588" customFormat="false" ht="13.8" hidden="false" customHeight="false" outlineLevel="0" collapsed="false">
      <c r="A7588" s="1" t="s">
        <v>12402</v>
      </c>
      <c r="B7588" s="2" t="n">
        <v>92.05</v>
      </c>
    </row>
    <row r="7589" customFormat="false" ht="13.8" hidden="false" customHeight="false" outlineLevel="0" collapsed="false">
      <c r="A7589" s="1" t="s">
        <v>12404</v>
      </c>
      <c r="B7589" s="2" t="n">
        <v>92.05</v>
      </c>
    </row>
    <row r="7590" customFormat="false" ht="13.8" hidden="false" customHeight="false" outlineLevel="0" collapsed="false">
      <c r="A7590" s="1" t="s">
        <v>12405</v>
      </c>
      <c r="B7590" s="2" t="n">
        <v>56.1</v>
      </c>
    </row>
    <row r="7591" customFormat="false" ht="13.8" hidden="false" customHeight="false" outlineLevel="0" collapsed="false">
      <c r="A7591" s="1" t="s">
        <v>12407</v>
      </c>
      <c r="B7591" s="2" t="n">
        <v>56.1</v>
      </c>
    </row>
    <row r="7592" customFormat="false" ht="13.8" hidden="false" customHeight="false" outlineLevel="0" collapsed="false">
      <c r="A7592" s="1" t="s">
        <v>12408</v>
      </c>
      <c r="B7592" s="2" t="n">
        <v>90.46</v>
      </c>
    </row>
    <row r="7593" customFormat="false" ht="13.8" hidden="false" customHeight="false" outlineLevel="0" collapsed="false">
      <c r="A7593" s="1" t="s">
        <v>12410</v>
      </c>
      <c r="B7593" s="2" t="n">
        <v>90.46</v>
      </c>
    </row>
    <row r="7594" customFormat="false" ht="13.8" hidden="false" customHeight="false" outlineLevel="0" collapsed="false">
      <c r="A7594" s="1" t="s">
        <v>12411</v>
      </c>
      <c r="B7594" s="2" t="n">
        <v>168.07</v>
      </c>
    </row>
    <row r="7595" customFormat="false" ht="13.8" hidden="false" customHeight="false" outlineLevel="0" collapsed="false">
      <c r="A7595" s="1" t="s">
        <v>12413</v>
      </c>
      <c r="B7595" s="2" t="n">
        <v>168.07</v>
      </c>
    </row>
    <row r="7596" customFormat="false" ht="13.8" hidden="false" customHeight="false" outlineLevel="0" collapsed="false">
      <c r="A7596" s="1" t="s">
        <v>12414</v>
      </c>
      <c r="B7596" s="2" t="n">
        <v>107.05</v>
      </c>
    </row>
    <row r="7597" customFormat="false" ht="13.8" hidden="false" customHeight="false" outlineLevel="0" collapsed="false">
      <c r="A7597" s="1" t="s">
        <v>12416</v>
      </c>
      <c r="B7597" s="2" t="n">
        <v>107.05</v>
      </c>
    </row>
    <row r="7598" customFormat="false" ht="13.8" hidden="false" customHeight="false" outlineLevel="0" collapsed="false">
      <c r="A7598" s="1" t="s">
        <v>12417</v>
      </c>
      <c r="B7598" s="2" t="n">
        <v>138.79</v>
      </c>
    </row>
    <row r="7599" customFormat="false" ht="13.8" hidden="false" customHeight="false" outlineLevel="0" collapsed="false">
      <c r="A7599" s="1" t="s">
        <v>12419</v>
      </c>
      <c r="B7599" s="2" t="n">
        <v>138.79</v>
      </c>
    </row>
    <row r="7600" customFormat="false" ht="13.8" hidden="false" customHeight="false" outlineLevel="0" collapsed="false">
      <c r="A7600" s="1" t="s">
        <v>12420</v>
      </c>
      <c r="B7600" s="2" t="n">
        <v>188.72</v>
      </c>
    </row>
    <row r="7601" customFormat="false" ht="13.8" hidden="false" customHeight="false" outlineLevel="0" collapsed="false">
      <c r="A7601" s="1" t="s">
        <v>12422</v>
      </c>
      <c r="B7601" s="2" t="n">
        <v>188.72</v>
      </c>
    </row>
    <row r="7602" customFormat="false" ht="13.8" hidden="false" customHeight="false" outlineLevel="0" collapsed="false">
      <c r="A7602" s="1" t="s">
        <v>12423</v>
      </c>
      <c r="B7602" s="2" t="n">
        <v>7.33</v>
      </c>
    </row>
    <row r="7603" customFormat="false" ht="13.8" hidden="false" customHeight="false" outlineLevel="0" collapsed="false">
      <c r="A7603" s="1" t="s">
        <v>12425</v>
      </c>
      <c r="B7603" s="2" t="n">
        <v>7.33</v>
      </c>
    </row>
    <row r="7604" customFormat="false" ht="13.8" hidden="false" customHeight="false" outlineLevel="0" collapsed="false">
      <c r="A7604" s="1" t="s">
        <v>12426</v>
      </c>
      <c r="B7604" s="2" t="n">
        <v>17.69</v>
      </c>
    </row>
    <row r="7605" customFormat="false" ht="13.8" hidden="false" customHeight="false" outlineLevel="0" collapsed="false">
      <c r="A7605" s="1" t="s">
        <v>12428</v>
      </c>
      <c r="B7605" s="2" t="n">
        <v>17.69</v>
      </c>
    </row>
    <row r="7606" customFormat="false" ht="13.8" hidden="false" customHeight="false" outlineLevel="0" collapsed="false">
      <c r="A7606" s="1" t="s">
        <v>12429</v>
      </c>
      <c r="B7606" s="2" t="n">
        <v>36.72</v>
      </c>
    </row>
    <row r="7607" customFormat="false" ht="13.8" hidden="false" customHeight="false" outlineLevel="0" collapsed="false">
      <c r="A7607" s="1" t="s">
        <v>12431</v>
      </c>
      <c r="B7607" s="2" t="n">
        <v>36.72</v>
      </c>
    </row>
    <row r="7608" customFormat="false" ht="13.8" hidden="false" customHeight="false" outlineLevel="0" collapsed="false">
      <c r="A7608" s="1" t="s">
        <v>12432</v>
      </c>
      <c r="B7608" s="2" t="n">
        <v>21.49</v>
      </c>
    </row>
    <row r="7609" customFormat="false" ht="13.8" hidden="false" customHeight="false" outlineLevel="0" collapsed="false">
      <c r="A7609" s="1" t="s">
        <v>12434</v>
      </c>
      <c r="B7609" s="2" t="n">
        <v>21.49</v>
      </c>
    </row>
    <row r="7610" customFormat="false" ht="13.8" hidden="false" customHeight="false" outlineLevel="0" collapsed="false">
      <c r="A7610" s="1" t="s">
        <v>12435</v>
      </c>
      <c r="B7610" s="2" t="n">
        <v>26.82</v>
      </c>
    </row>
    <row r="7611" customFormat="false" ht="13.8" hidden="false" customHeight="false" outlineLevel="0" collapsed="false">
      <c r="A7611" s="1" t="s">
        <v>12437</v>
      </c>
      <c r="B7611" s="2" t="n">
        <v>26.82</v>
      </c>
    </row>
    <row r="7612" customFormat="false" ht="13.8" hidden="false" customHeight="false" outlineLevel="0" collapsed="false">
      <c r="A7612" s="1" t="s">
        <v>12438</v>
      </c>
      <c r="B7612" s="2" t="n">
        <v>38.05</v>
      </c>
    </row>
    <row r="7613" customFormat="false" ht="13.8" hidden="false" customHeight="false" outlineLevel="0" collapsed="false">
      <c r="A7613" s="1" t="s">
        <v>12440</v>
      </c>
      <c r="B7613" s="2" t="n">
        <v>38.05</v>
      </c>
    </row>
    <row r="7614" customFormat="false" ht="13.8" hidden="false" customHeight="false" outlineLevel="0" collapsed="false">
      <c r="A7614" s="1" t="s">
        <v>12441</v>
      </c>
      <c r="B7614" s="2" t="n">
        <v>15.62</v>
      </c>
    </row>
    <row r="7615" customFormat="false" ht="13.8" hidden="false" customHeight="false" outlineLevel="0" collapsed="false">
      <c r="A7615" s="1" t="s">
        <v>12443</v>
      </c>
      <c r="B7615" s="2" t="n">
        <v>15.62</v>
      </c>
    </row>
    <row r="7616" customFormat="false" ht="13.8" hidden="false" customHeight="false" outlineLevel="0" collapsed="false">
      <c r="A7616" s="1" t="s">
        <v>12444</v>
      </c>
      <c r="B7616" s="2" t="n">
        <v>27.3</v>
      </c>
    </row>
    <row r="7617" customFormat="false" ht="13.8" hidden="false" customHeight="false" outlineLevel="0" collapsed="false">
      <c r="A7617" s="1" t="s">
        <v>12446</v>
      </c>
      <c r="B7617" s="2" t="n">
        <v>27.3</v>
      </c>
    </row>
    <row r="7618" customFormat="false" ht="13.8" hidden="false" customHeight="false" outlineLevel="0" collapsed="false">
      <c r="A7618" s="1" t="s">
        <v>12447</v>
      </c>
      <c r="B7618" s="2" t="n">
        <v>31.4</v>
      </c>
    </row>
    <row r="7619" customFormat="false" ht="13.8" hidden="false" customHeight="false" outlineLevel="0" collapsed="false">
      <c r="A7619" s="1" t="s">
        <v>12449</v>
      </c>
      <c r="B7619" s="2" t="n">
        <v>31.4</v>
      </c>
    </row>
    <row r="7620" customFormat="false" ht="13.8" hidden="false" customHeight="false" outlineLevel="0" collapsed="false">
      <c r="A7620" s="1" t="s">
        <v>12450</v>
      </c>
      <c r="B7620" s="2" t="n">
        <v>21.01</v>
      </c>
    </row>
    <row r="7621" customFormat="false" ht="13.8" hidden="false" customHeight="false" outlineLevel="0" collapsed="false">
      <c r="A7621" s="1" t="s">
        <v>12452</v>
      </c>
      <c r="B7621" s="2" t="n">
        <v>21.01</v>
      </c>
    </row>
    <row r="7622" customFormat="false" ht="13.8" hidden="false" customHeight="false" outlineLevel="0" collapsed="false">
      <c r="A7622" s="1" t="s">
        <v>12453</v>
      </c>
      <c r="B7622" s="2" t="n">
        <v>44.45</v>
      </c>
    </row>
    <row r="7623" customFormat="false" ht="13.8" hidden="false" customHeight="false" outlineLevel="0" collapsed="false">
      <c r="A7623" s="1" t="s">
        <v>12455</v>
      </c>
      <c r="B7623" s="2" t="n">
        <v>44.45</v>
      </c>
    </row>
    <row r="7624" customFormat="false" ht="13.8" hidden="false" customHeight="false" outlineLevel="0" collapsed="false">
      <c r="A7624" s="1" t="s">
        <v>12456</v>
      </c>
      <c r="B7624" s="2" t="n">
        <v>47.02</v>
      </c>
    </row>
    <row r="7625" customFormat="false" ht="13.8" hidden="false" customHeight="false" outlineLevel="0" collapsed="false">
      <c r="A7625" s="1" t="s">
        <v>12458</v>
      </c>
      <c r="B7625" s="2" t="n">
        <v>47.02</v>
      </c>
    </row>
    <row r="7626" customFormat="false" ht="13.8" hidden="false" customHeight="false" outlineLevel="0" collapsed="false">
      <c r="A7626" s="1" t="s">
        <v>12459</v>
      </c>
      <c r="B7626" s="2" t="n">
        <v>85.43</v>
      </c>
    </row>
    <row r="7627" customFormat="false" ht="13.8" hidden="false" customHeight="false" outlineLevel="0" collapsed="false">
      <c r="A7627" s="1" t="s">
        <v>12461</v>
      </c>
      <c r="B7627" s="2" t="n">
        <v>85.43</v>
      </c>
    </row>
    <row r="7628" customFormat="false" ht="13.8" hidden="false" customHeight="false" outlineLevel="0" collapsed="false">
      <c r="A7628" s="1" t="s">
        <v>12462</v>
      </c>
      <c r="B7628" s="2" t="n">
        <v>48.31</v>
      </c>
    </row>
    <row r="7629" customFormat="false" ht="13.8" hidden="false" customHeight="false" outlineLevel="0" collapsed="false">
      <c r="A7629" s="1" t="s">
        <v>12464</v>
      </c>
      <c r="B7629" s="2" t="n">
        <v>48.31</v>
      </c>
    </row>
    <row r="7630" customFormat="false" ht="13.8" hidden="false" customHeight="false" outlineLevel="0" collapsed="false">
      <c r="A7630" s="1" t="s">
        <v>12465</v>
      </c>
      <c r="B7630" s="2" t="n">
        <v>74.08</v>
      </c>
    </row>
    <row r="7631" customFormat="false" ht="13.8" hidden="false" customHeight="false" outlineLevel="0" collapsed="false">
      <c r="A7631" s="1" t="s">
        <v>12467</v>
      </c>
      <c r="B7631" s="2" t="n">
        <v>74.08</v>
      </c>
    </row>
    <row r="7632" customFormat="false" ht="13.8" hidden="false" customHeight="false" outlineLevel="0" collapsed="false">
      <c r="A7632" s="1" t="s">
        <v>12468</v>
      </c>
      <c r="B7632" s="2" t="n">
        <v>6.14</v>
      </c>
    </row>
    <row r="7633" customFormat="false" ht="13.8" hidden="false" customHeight="false" outlineLevel="0" collapsed="false">
      <c r="A7633" s="1" t="s">
        <v>12470</v>
      </c>
      <c r="B7633" s="2" t="n">
        <v>6.14</v>
      </c>
    </row>
    <row r="7634" customFormat="false" ht="13.8" hidden="false" customHeight="false" outlineLevel="0" collapsed="false">
      <c r="A7634" s="1" t="s">
        <v>12471</v>
      </c>
      <c r="B7634" s="2" t="n">
        <v>9.84</v>
      </c>
    </row>
    <row r="7635" customFormat="false" ht="13.8" hidden="false" customHeight="false" outlineLevel="0" collapsed="false">
      <c r="A7635" s="1" t="s">
        <v>12473</v>
      </c>
      <c r="B7635" s="2" t="n">
        <v>9.84</v>
      </c>
    </row>
    <row r="7636" customFormat="false" ht="13.8" hidden="false" customHeight="false" outlineLevel="0" collapsed="false">
      <c r="A7636" s="1" t="s">
        <v>12474</v>
      </c>
      <c r="B7636" s="2" t="n">
        <v>47.53</v>
      </c>
    </row>
    <row r="7637" customFormat="false" ht="13.8" hidden="false" customHeight="false" outlineLevel="0" collapsed="false">
      <c r="A7637" s="1" t="s">
        <v>12476</v>
      </c>
      <c r="B7637" s="2" t="n">
        <v>47.53</v>
      </c>
    </row>
    <row r="7638" customFormat="false" ht="13.8" hidden="false" customHeight="false" outlineLevel="0" collapsed="false">
      <c r="A7638" s="1" t="s">
        <v>12477</v>
      </c>
      <c r="B7638" s="2" t="n">
        <v>103.38</v>
      </c>
    </row>
    <row r="7639" customFormat="false" ht="13.8" hidden="false" customHeight="false" outlineLevel="0" collapsed="false">
      <c r="A7639" s="1" t="s">
        <v>12479</v>
      </c>
      <c r="B7639" s="2" t="n">
        <v>103.38</v>
      </c>
    </row>
    <row r="7640" customFormat="false" ht="13.8" hidden="false" customHeight="false" outlineLevel="0" collapsed="false">
      <c r="A7640" s="1" t="s">
        <v>12480</v>
      </c>
      <c r="B7640" s="2" t="n">
        <v>179.51</v>
      </c>
    </row>
    <row r="7641" customFormat="false" ht="13.8" hidden="false" customHeight="false" outlineLevel="0" collapsed="false">
      <c r="A7641" s="1" t="s">
        <v>12482</v>
      </c>
      <c r="B7641" s="2" t="n">
        <v>179.51</v>
      </c>
    </row>
    <row r="7642" customFormat="false" ht="13.8" hidden="false" customHeight="false" outlineLevel="0" collapsed="false">
      <c r="A7642" s="1" t="s">
        <v>12483</v>
      </c>
      <c r="B7642" s="2" t="n">
        <v>275.47</v>
      </c>
    </row>
    <row r="7643" customFormat="false" ht="13.8" hidden="false" customHeight="false" outlineLevel="0" collapsed="false">
      <c r="A7643" s="1" t="s">
        <v>12485</v>
      </c>
      <c r="B7643" s="2" t="n">
        <v>275.47</v>
      </c>
    </row>
    <row r="7644" customFormat="false" ht="13.8" hidden="false" customHeight="false" outlineLevel="0" collapsed="false">
      <c r="A7644" s="1" t="s">
        <v>12486</v>
      </c>
      <c r="B7644" s="2" t="n">
        <v>391.32</v>
      </c>
    </row>
    <row r="7645" customFormat="false" ht="13.8" hidden="false" customHeight="false" outlineLevel="0" collapsed="false">
      <c r="A7645" s="1" t="s">
        <v>12488</v>
      </c>
      <c r="B7645" s="2" t="n">
        <v>391.32</v>
      </c>
    </row>
    <row r="7646" customFormat="false" ht="13.8" hidden="false" customHeight="false" outlineLevel="0" collapsed="false">
      <c r="A7646" s="1" t="s">
        <v>12489</v>
      </c>
      <c r="B7646" s="2" t="n">
        <v>670.72</v>
      </c>
    </row>
    <row r="7647" customFormat="false" ht="13.8" hidden="false" customHeight="false" outlineLevel="0" collapsed="false">
      <c r="A7647" s="1" t="s">
        <v>12491</v>
      </c>
      <c r="B7647" s="2" t="n">
        <v>670.72</v>
      </c>
    </row>
    <row r="7648" customFormat="false" ht="13.8" hidden="false" customHeight="false" outlineLevel="0" collapsed="false">
      <c r="A7648" s="1" t="s">
        <v>12492</v>
      </c>
      <c r="B7648" s="2" t="n">
        <v>1344.72</v>
      </c>
    </row>
    <row r="7649" customFormat="false" ht="13.8" hidden="false" customHeight="false" outlineLevel="0" collapsed="false">
      <c r="A7649" s="1" t="s">
        <v>12494</v>
      </c>
      <c r="B7649" s="2" t="n">
        <v>1344.72</v>
      </c>
    </row>
    <row r="7650" customFormat="false" ht="13.8" hidden="false" customHeight="false" outlineLevel="0" collapsed="false">
      <c r="A7650" s="1" t="s">
        <v>12495</v>
      </c>
      <c r="B7650" s="2" t="n">
        <v>44.18</v>
      </c>
    </row>
    <row r="7651" customFormat="false" ht="13.8" hidden="false" customHeight="false" outlineLevel="0" collapsed="false">
      <c r="A7651" s="1" t="s">
        <v>12497</v>
      </c>
      <c r="B7651" s="2" t="n">
        <v>44.18</v>
      </c>
    </row>
    <row r="7652" customFormat="false" ht="13.8" hidden="false" customHeight="false" outlineLevel="0" collapsed="false">
      <c r="A7652" s="1" t="s">
        <v>12498</v>
      </c>
      <c r="B7652" s="2" t="n">
        <v>92.16</v>
      </c>
    </row>
    <row r="7653" customFormat="false" ht="13.8" hidden="false" customHeight="false" outlineLevel="0" collapsed="false">
      <c r="A7653" s="1" t="s">
        <v>12500</v>
      </c>
      <c r="B7653" s="2" t="n">
        <v>92.16</v>
      </c>
    </row>
    <row r="7654" customFormat="false" ht="13.8" hidden="false" customHeight="false" outlineLevel="0" collapsed="false">
      <c r="A7654" s="1" t="s">
        <v>12501</v>
      </c>
      <c r="B7654" s="2" t="n">
        <v>161.84</v>
      </c>
    </row>
    <row r="7655" customFormat="false" ht="13.8" hidden="false" customHeight="false" outlineLevel="0" collapsed="false">
      <c r="A7655" s="1" t="s">
        <v>12503</v>
      </c>
      <c r="B7655" s="2" t="n">
        <v>161.84</v>
      </c>
    </row>
    <row r="7656" customFormat="false" ht="13.8" hidden="false" customHeight="false" outlineLevel="0" collapsed="false">
      <c r="A7656" s="1" t="s">
        <v>12504</v>
      </c>
      <c r="B7656" s="2" t="n">
        <v>299.65</v>
      </c>
    </row>
    <row r="7657" customFormat="false" ht="13.8" hidden="false" customHeight="false" outlineLevel="0" collapsed="false">
      <c r="A7657" s="1" t="s">
        <v>12506</v>
      </c>
      <c r="B7657" s="2" t="n">
        <v>299.65</v>
      </c>
    </row>
    <row r="7658" customFormat="false" ht="13.8" hidden="false" customHeight="false" outlineLevel="0" collapsed="false">
      <c r="A7658" s="1" t="s">
        <v>12507</v>
      </c>
      <c r="B7658" s="2" t="n">
        <v>430.33</v>
      </c>
    </row>
    <row r="7659" customFormat="false" ht="13.8" hidden="false" customHeight="false" outlineLevel="0" collapsed="false">
      <c r="A7659" s="1" t="s">
        <v>12509</v>
      </c>
      <c r="B7659" s="2" t="n">
        <v>430.33</v>
      </c>
    </row>
    <row r="7660" customFormat="false" ht="13.8" hidden="false" customHeight="false" outlineLevel="0" collapsed="false">
      <c r="A7660" s="1" t="s">
        <v>12510</v>
      </c>
      <c r="B7660" s="2" t="n">
        <v>7.81</v>
      </c>
    </row>
    <row r="7661" customFormat="false" ht="13.8" hidden="false" customHeight="false" outlineLevel="0" collapsed="false">
      <c r="A7661" s="1" t="s">
        <v>12512</v>
      </c>
      <c r="B7661" s="2" t="n">
        <v>7.81</v>
      </c>
    </row>
    <row r="7662" customFormat="false" ht="13.8" hidden="false" customHeight="false" outlineLevel="0" collapsed="false">
      <c r="A7662" s="1" t="s">
        <v>12513</v>
      </c>
      <c r="B7662" s="2" t="n">
        <v>10.37</v>
      </c>
    </row>
    <row r="7663" customFormat="false" ht="13.8" hidden="false" customHeight="false" outlineLevel="0" collapsed="false">
      <c r="A7663" s="1" t="s">
        <v>12515</v>
      </c>
      <c r="B7663" s="2" t="n">
        <v>10.37</v>
      </c>
    </row>
    <row r="7664" customFormat="false" ht="13.8" hidden="false" customHeight="false" outlineLevel="0" collapsed="false">
      <c r="A7664" s="1" t="s">
        <v>12516</v>
      </c>
      <c r="B7664" s="2" t="n">
        <v>20.34</v>
      </c>
    </row>
    <row r="7665" customFormat="false" ht="13.8" hidden="false" customHeight="false" outlineLevel="0" collapsed="false">
      <c r="A7665" s="1" t="s">
        <v>12518</v>
      </c>
      <c r="B7665" s="2" t="n">
        <v>20.34</v>
      </c>
    </row>
    <row r="7666" customFormat="false" ht="13.8" hidden="false" customHeight="false" outlineLevel="0" collapsed="false">
      <c r="A7666" s="1" t="s">
        <v>12519</v>
      </c>
      <c r="B7666" s="2" t="n">
        <v>32.71</v>
      </c>
    </row>
    <row r="7667" customFormat="false" ht="13.8" hidden="false" customHeight="false" outlineLevel="0" collapsed="false">
      <c r="A7667" s="1" t="s">
        <v>12521</v>
      </c>
      <c r="B7667" s="2" t="n">
        <v>32.71</v>
      </c>
    </row>
    <row r="7668" customFormat="false" ht="13.8" hidden="false" customHeight="false" outlineLevel="0" collapsed="false">
      <c r="A7668" s="1" t="s">
        <v>12522</v>
      </c>
      <c r="B7668" s="2" t="n">
        <v>46.75</v>
      </c>
    </row>
    <row r="7669" customFormat="false" ht="13.8" hidden="false" customHeight="false" outlineLevel="0" collapsed="false">
      <c r="A7669" s="1" t="s">
        <v>12524</v>
      </c>
      <c r="B7669" s="2" t="n">
        <v>46.75</v>
      </c>
    </row>
    <row r="7670" customFormat="false" ht="13.8" hidden="false" customHeight="false" outlineLevel="0" collapsed="false">
      <c r="A7670" s="1" t="s">
        <v>12525</v>
      </c>
      <c r="B7670" s="2" t="n">
        <v>77.82</v>
      </c>
    </row>
    <row r="7671" customFormat="false" ht="13.8" hidden="false" customHeight="false" outlineLevel="0" collapsed="false">
      <c r="A7671" s="1" t="s">
        <v>12527</v>
      </c>
      <c r="B7671" s="2" t="n">
        <v>77.82</v>
      </c>
    </row>
    <row r="7672" customFormat="false" ht="13.8" hidden="false" customHeight="false" outlineLevel="0" collapsed="false">
      <c r="A7672" s="1" t="s">
        <v>12528</v>
      </c>
      <c r="B7672" s="2" t="n">
        <v>99.19</v>
      </c>
    </row>
    <row r="7673" customFormat="false" ht="13.8" hidden="false" customHeight="false" outlineLevel="0" collapsed="false">
      <c r="A7673" s="1" t="s">
        <v>12530</v>
      </c>
      <c r="B7673" s="2" t="n">
        <v>99.19</v>
      </c>
    </row>
    <row r="7674" customFormat="false" ht="13.8" hidden="false" customHeight="false" outlineLevel="0" collapsed="false">
      <c r="A7674" s="1" t="s">
        <v>12531</v>
      </c>
      <c r="B7674" s="2" t="n">
        <v>3.03</v>
      </c>
    </row>
    <row r="7675" customFormat="false" ht="13.8" hidden="false" customHeight="false" outlineLevel="0" collapsed="false">
      <c r="A7675" s="1" t="s">
        <v>12533</v>
      </c>
      <c r="B7675" s="2" t="n">
        <v>3.03</v>
      </c>
    </row>
    <row r="7676" customFormat="false" ht="13.8" hidden="false" customHeight="false" outlineLevel="0" collapsed="false">
      <c r="A7676" s="1" t="s">
        <v>12534</v>
      </c>
      <c r="B7676" s="2" t="n">
        <v>3.35</v>
      </c>
    </row>
    <row r="7677" customFormat="false" ht="13.8" hidden="false" customHeight="false" outlineLevel="0" collapsed="false">
      <c r="A7677" s="1" t="s">
        <v>12536</v>
      </c>
      <c r="B7677" s="2" t="n">
        <v>3.35</v>
      </c>
    </row>
    <row r="7678" customFormat="false" ht="13.8" hidden="false" customHeight="false" outlineLevel="0" collapsed="false">
      <c r="A7678" s="1" t="s">
        <v>12537</v>
      </c>
      <c r="B7678" s="2" t="n">
        <v>7.62</v>
      </c>
    </row>
    <row r="7679" customFormat="false" ht="13.8" hidden="false" customHeight="false" outlineLevel="0" collapsed="false">
      <c r="A7679" s="1" t="s">
        <v>12539</v>
      </c>
      <c r="B7679" s="2" t="n">
        <v>7.62</v>
      </c>
    </row>
    <row r="7680" customFormat="false" ht="13.8" hidden="false" customHeight="false" outlineLevel="0" collapsed="false">
      <c r="A7680" s="1" t="s">
        <v>12540</v>
      </c>
      <c r="B7680" s="2" t="n">
        <v>11.63</v>
      </c>
    </row>
    <row r="7681" customFormat="false" ht="13.8" hidden="false" customHeight="false" outlineLevel="0" collapsed="false">
      <c r="A7681" s="1" t="s">
        <v>12542</v>
      </c>
      <c r="B7681" s="2" t="n">
        <v>11.63</v>
      </c>
    </row>
    <row r="7682" customFormat="false" ht="13.8" hidden="false" customHeight="false" outlineLevel="0" collapsed="false">
      <c r="A7682" s="1" t="s">
        <v>12543</v>
      </c>
      <c r="B7682" s="2" t="n">
        <v>12.22</v>
      </c>
    </row>
    <row r="7683" customFormat="false" ht="13.8" hidden="false" customHeight="false" outlineLevel="0" collapsed="false">
      <c r="A7683" s="1" t="s">
        <v>12545</v>
      </c>
      <c r="B7683" s="2" t="n">
        <v>12.22</v>
      </c>
    </row>
    <row r="7684" customFormat="false" ht="13.8" hidden="false" customHeight="false" outlineLevel="0" collapsed="false">
      <c r="A7684" s="1" t="s">
        <v>12546</v>
      </c>
      <c r="B7684" s="2" t="n">
        <v>22.19</v>
      </c>
    </row>
    <row r="7685" customFormat="false" ht="13.8" hidden="false" customHeight="false" outlineLevel="0" collapsed="false">
      <c r="A7685" s="1" t="s">
        <v>12548</v>
      </c>
      <c r="B7685" s="2" t="n">
        <v>22.19</v>
      </c>
    </row>
    <row r="7686" customFormat="false" ht="13.8" hidden="false" customHeight="false" outlineLevel="0" collapsed="false">
      <c r="A7686" s="1" t="s">
        <v>12549</v>
      </c>
      <c r="B7686" s="2" t="n">
        <v>42.78</v>
      </c>
    </row>
    <row r="7687" customFormat="false" ht="13.8" hidden="false" customHeight="false" outlineLevel="0" collapsed="false">
      <c r="A7687" s="1" t="s">
        <v>12551</v>
      </c>
      <c r="B7687" s="2" t="n">
        <v>42.78</v>
      </c>
    </row>
    <row r="7688" customFormat="false" ht="13.8" hidden="false" customHeight="false" outlineLevel="0" collapsed="false">
      <c r="A7688" s="1" t="s">
        <v>12552</v>
      </c>
      <c r="B7688" s="2" t="n">
        <v>48.43</v>
      </c>
    </row>
    <row r="7689" customFormat="false" ht="13.8" hidden="false" customHeight="false" outlineLevel="0" collapsed="false">
      <c r="A7689" s="1" t="s">
        <v>12554</v>
      </c>
      <c r="B7689" s="2" t="n">
        <v>48.43</v>
      </c>
    </row>
    <row r="7690" customFormat="false" ht="13.8" hidden="false" customHeight="false" outlineLevel="0" collapsed="false">
      <c r="A7690" s="1" t="s">
        <v>12555</v>
      </c>
      <c r="B7690" s="2" t="n">
        <v>95.01</v>
      </c>
    </row>
    <row r="7691" customFormat="false" ht="13.8" hidden="false" customHeight="false" outlineLevel="0" collapsed="false">
      <c r="A7691" s="1" t="s">
        <v>12557</v>
      </c>
      <c r="B7691" s="2" t="n">
        <v>95.01</v>
      </c>
    </row>
    <row r="7692" customFormat="false" ht="13.8" hidden="false" customHeight="false" outlineLevel="0" collapsed="false">
      <c r="A7692" s="1" t="s">
        <v>12558</v>
      </c>
      <c r="B7692" s="2" t="n">
        <v>23.43</v>
      </c>
    </row>
    <row r="7693" customFormat="false" ht="13.8" hidden="false" customHeight="false" outlineLevel="0" collapsed="false">
      <c r="A7693" s="1" t="s">
        <v>12560</v>
      </c>
      <c r="B7693" s="2" t="n">
        <v>23.43</v>
      </c>
    </row>
    <row r="7694" customFormat="false" ht="13.8" hidden="false" customHeight="false" outlineLevel="0" collapsed="false">
      <c r="A7694" s="1" t="s">
        <v>12561</v>
      </c>
      <c r="B7694" s="2" t="n">
        <v>55.8</v>
      </c>
    </row>
    <row r="7695" customFormat="false" ht="13.8" hidden="false" customHeight="false" outlineLevel="0" collapsed="false">
      <c r="A7695" s="1" t="s">
        <v>12563</v>
      </c>
      <c r="B7695" s="2" t="n">
        <v>55.8</v>
      </c>
    </row>
    <row r="7696" customFormat="false" ht="13.8" hidden="false" customHeight="false" outlineLevel="0" collapsed="false">
      <c r="A7696" s="1" t="s">
        <v>12564</v>
      </c>
      <c r="B7696" s="2" t="n">
        <v>108.28</v>
      </c>
    </row>
    <row r="7697" customFormat="false" ht="13.8" hidden="false" customHeight="false" outlineLevel="0" collapsed="false">
      <c r="A7697" s="1" t="s">
        <v>12566</v>
      </c>
      <c r="B7697" s="2" t="n">
        <v>108.28</v>
      </c>
    </row>
    <row r="7698" customFormat="false" ht="13.8" hidden="false" customHeight="false" outlineLevel="0" collapsed="false">
      <c r="A7698" s="1" t="s">
        <v>12567</v>
      </c>
      <c r="B7698" s="2" t="n">
        <v>123.41</v>
      </c>
    </row>
    <row r="7699" customFormat="false" ht="13.8" hidden="false" customHeight="false" outlineLevel="0" collapsed="false">
      <c r="A7699" s="1" t="s">
        <v>12569</v>
      </c>
      <c r="B7699" s="2" t="n">
        <v>123.41</v>
      </c>
    </row>
    <row r="7700" customFormat="false" ht="13.8" hidden="false" customHeight="false" outlineLevel="0" collapsed="false">
      <c r="A7700" s="1" t="s">
        <v>12570</v>
      </c>
      <c r="B7700" s="2" t="n">
        <v>195.17</v>
      </c>
    </row>
    <row r="7701" customFormat="false" ht="13.8" hidden="false" customHeight="false" outlineLevel="0" collapsed="false">
      <c r="A7701" s="1" t="s">
        <v>12572</v>
      </c>
      <c r="B7701" s="2" t="n">
        <v>195.17</v>
      </c>
    </row>
    <row r="7702" customFormat="false" ht="13.8" hidden="false" customHeight="false" outlineLevel="0" collapsed="false">
      <c r="A7702" s="1" t="s">
        <v>12573</v>
      </c>
      <c r="B7702" s="2" t="n">
        <v>275.16</v>
      </c>
    </row>
    <row r="7703" customFormat="false" ht="13.8" hidden="false" customHeight="false" outlineLevel="0" collapsed="false">
      <c r="A7703" s="1" t="s">
        <v>12575</v>
      </c>
      <c r="B7703" s="2" t="n">
        <v>275.16</v>
      </c>
    </row>
    <row r="7704" customFormat="false" ht="13.8" hidden="false" customHeight="false" outlineLevel="0" collapsed="false">
      <c r="A7704" s="1" t="s">
        <v>12576</v>
      </c>
      <c r="B7704" s="2" t="n">
        <v>320.48</v>
      </c>
    </row>
    <row r="7705" customFormat="false" ht="13.8" hidden="false" customHeight="false" outlineLevel="0" collapsed="false">
      <c r="A7705" s="1" t="s">
        <v>12578</v>
      </c>
      <c r="B7705" s="2" t="n">
        <v>320.48</v>
      </c>
    </row>
    <row r="7706" customFormat="false" ht="13.8" hidden="false" customHeight="false" outlineLevel="0" collapsed="false">
      <c r="A7706" s="1" t="s">
        <v>12579</v>
      </c>
      <c r="B7706" s="2" t="n">
        <v>13.98</v>
      </c>
    </row>
    <row r="7707" customFormat="false" ht="13.8" hidden="false" customHeight="false" outlineLevel="0" collapsed="false">
      <c r="A7707" s="1" t="s">
        <v>12581</v>
      </c>
      <c r="B7707" s="2" t="n">
        <v>13.98</v>
      </c>
    </row>
    <row r="7708" customFormat="false" ht="13.8" hidden="false" customHeight="false" outlineLevel="0" collapsed="false">
      <c r="A7708" s="1" t="s">
        <v>12582</v>
      </c>
      <c r="B7708" s="2" t="n">
        <v>58.35</v>
      </c>
    </row>
    <row r="7709" customFormat="false" ht="13.8" hidden="false" customHeight="false" outlineLevel="0" collapsed="false">
      <c r="A7709" s="1" t="s">
        <v>12584</v>
      </c>
      <c r="B7709" s="2" t="n">
        <v>58.35</v>
      </c>
    </row>
    <row r="7710" customFormat="false" ht="13.8" hidden="false" customHeight="false" outlineLevel="0" collapsed="false">
      <c r="A7710" s="1" t="s">
        <v>12585</v>
      </c>
      <c r="B7710" s="2" t="n">
        <v>18.54</v>
      </c>
    </row>
    <row r="7711" customFormat="false" ht="13.8" hidden="false" customHeight="false" outlineLevel="0" collapsed="false">
      <c r="A7711" s="1" t="s">
        <v>12587</v>
      </c>
      <c r="B7711" s="2" t="n">
        <v>18.54</v>
      </c>
    </row>
    <row r="7712" customFormat="false" ht="13.8" hidden="false" customHeight="false" outlineLevel="0" collapsed="false">
      <c r="A7712" s="1" t="s">
        <v>12588</v>
      </c>
      <c r="B7712" s="2" t="n">
        <v>72.66</v>
      </c>
    </row>
    <row r="7713" customFormat="false" ht="13.8" hidden="false" customHeight="false" outlineLevel="0" collapsed="false">
      <c r="A7713" s="1" t="s">
        <v>12590</v>
      </c>
      <c r="B7713" s="2" t="n">
        <v>72.66</v>
      </c>
    </row>
    <row r="7714" customFormat="false" ht="13.8" hidden="false" customHeight="false" outlineLevel="0" collapsed="false">
      <c r="A7714" s="1" t="s">
        <v>12591</v>
      </c>
      <c r="B7714" s="2" t="n">
        <v>34.48</v>
      </c>
    </row>
    <row r="7715" customFormat="false" ht="13.8" hidden="false" customHeight="false" outlineLevel="0" collapsed="false">
      <c r="A7715" s="1" t="s">
        <v>12593</v>
      </c>
      <c r="B7715" s="2" t="n">
        <v>34.48</v>
      </c>
    </row>
    <row r="7716" customFormat="false" ht="13.8" hidden="false" customHeight="false" outlineLevel="0" collapsed="false">
      <c r="A7716" s="1" t="s">
        <v>12594</v>
      </c>
      <c r="B7716" s="2" t="n">
        <v>112</v>
      </c>
    </row>
    <row r="7717" customFormat="false" ht="13.8" hidden="false" customHeight="false" outlineLevel="0" collapsed="false">
      <c r="A7717" s="1" t="s">
        <v>12596</v>
      </c>
      <c r="B7717" s="2" t="n">
        <v>112</v>
      </c>
    </row>
    <row r="7718" customFormat="false" ht="13.8" hidden="false" customHeight="false" outlineLevel="0" collapsed="false">
      <c r="A7718" s="1" t="s">
        <v>12597</v>
      </c>
      <c r="B7718" s="2" t="n">
        <v>2.8</v>
      </c>
    </row>
    <row r="7719" customFormat="false" ht="13.8" hidden="false" customHeight="false" outlineLevel="0" collapsed="false">
      <c r="A7719" s="1" t="s">
        <v>12599</v>
      </c>
      <c r="B7719" s="2" t="n">
        <v>2.8</v>
      </c>
    </row>
    <row r="7720" customFormat="false" ht="13.8" hidden="false" customHeight="false" outlineLevel="0" collapsed="false">
      <c r="A7720" s="1" t="s">
        <v>12603</v>
      </c>
      <c r="B7720" s="2" t="n">
        <v>15.05</v>
      </c>
    </row>
    <row r="7721" customFormat="false" ht="13.8" hidden="false" customHeight="false" outlineLevel="0" collapsed="false">
      <c r="A7721" s="1" t="s">
        <v>12605</v>
      </c>
      <c r="B7721" s="2" t="n">
        <v>15.05</v>
      </c>
    </row>
    <row r="7722" customFormat="false" ht="13.8" hidden="false" customHeight="false" outlineLevel="0" collapsed="false">
      <c r="A7722" s="1" t="s">
        <v>12606</v>
      </c>
      <c r="B7722" s="2" t="n">
        <v>42.81</v>
      </c>
    </row>
    <row r="7723" customFormat="false" ht="13.8" hidden="false" customHeight="false" outlineLevel="0" collapsed="false">
      <c r="A7723" s="1" t="s">
        <v>12608</v>
      </c>
      <c r="B7723" s="2" t="n">
        <v>42.81</v>
      </c>
    </row>
    <row r="7724" customFormat="false" ht="13.8" hidden="false" customHeight="false" outlineLevel="0" collapsed="false">
      <c r="A7724" s="1" t="s">
        <v>12612</v>
      </c>
      <c r="B7724" s="2" t="n">
        <v>16.16</v>
      </c>
    </row>
    <row r="7725" customFormat="false" ht="13.8" hidden="false" customHeight="false" outlineLevel="0" collapsed="false">
      <c r="A7725" s="1" t="s">
        <v>12614</v>
      </c>
      <c r="B7725" s="2" t="n">
        <v>16.16</v>
      </c>
    </row>
    <row r="7726" customFormat="false" ht="13.8" hidden="false" customHeight="false" outlineLevel="0" collapsed="false">
      <c r="A7726" s="1" t="s">
        <v>12615</v>
      </c>
      <c r="B7726" s="2" t="n">
        <v>43.57</v>
      </c>
    </row>
    <row r="7727" customFormat="false" ht="13.8" hidden="false" customHeight="false" outlineLevel="0" collapsed="false">
      <c r="A7727" s="1" t="s">
        <v>12617</v>
      </c>
      <c r="B7727" s="2" t="n">
        <v>43.57</v>
      </c>
    </row>
    <row r="7728" customFormat="false" ht="13.8" hidden="false" customHeight="false" outlineLevel="0" collapsed="false">
      <c r="A7728" s="1" t="s">
        <v>12618</v>
      </c>
      <c r="B7728" s="2" t="n">
        <v>100.82</v>
      </c>
    </row>
    <row r="7729" customFormat="false" ht="13.8" hidden="false" customHeight="false" outlineLevel="0" collapsed="false">
      <c r="A7729" s="1" t="s">
        <v>12620</v>
      </c>
      <c r="B7729" s="2" t="n">
        <v>100.82</v>
      </c>
    </row>
    <row r="7730" customFormat="false" ht="13.8" hidden="false" customHeight="false" outlineLevel="0" collapsed="false">
      <c r="A7730" s="1" t="s">
        <v>12621</v>
      </c>
      <c r="B7730" s="2" t="n">
        <v>134.5</v>
      </c>
    </row>
    <row r="7731" customFormat="false" ht="13.8" hidden="false" customHeight="false" outlineLevel="0" collapsed="false">
      <c r="A7731" s="1" t="s">
        <v>12623</v>
      </c>
      <c r="B7731" s="2" t="n">
        <v>134.5</v>
      </c>
    </row>
    <row r="7732" customFormat="false" ht="13.8" hidden="false" customHeight="false" outlineLevel="0" collapsed="false">
      <c r="A7732" s="1" t="s">
        <v>12624</v>
      </c>
      <c r="B7732" s="2" t="n">
        <v>198.57</v>
      </c>
    </row>
    <row r="7733" customFormat="false" ht="13.8" hidden="false" customHeight="false" outlineLevel="0" collapsed="false">
      <c r="A7733" s="1" t="s">
        <v>12626</v>
      </c>
      <c r="B7733" s="2" t="n">
        <v>198.57</v>
      </c>
    </row>
    <row r="7734" customFormat="false" ht="13.8" hidden="false" customHeight="false" outlineLevel="0" collapsed="false">
      <c r="A7734" s="1" t="s">
        <v>12627</v>
      </c>
      <c r="B7734" s="2" t="n">
        <v>238.29</v>
      </c>
    </row>
    <row r="7735" customFormat="false" ht="13.8" hidden="false" customHeight="false" outlineLevel="0" collapsed="false">
      <c r="A7735" s="1" t="s">
        <v>12629</v>
      </c>
      <c r="B7735" s="2" t="n">
        <v>238.29</v>
      </c>
    </row>
    <row r="7736" customFormat="false" ht="13.8" hidden="false" customHeight="false" outlineLevel="0" collapsed="false">
      <c r="A7736" s="1" t="s">
        <v>12630</v>
      </c>
      <c r="B7736" s="2" t="n">
        <v>280.41</v>
      </c>
    </row>
    <row r="7737" customFormat="false" ht="13.8" hidden="false" customHeight="false" outlineLevel="0" collapsed="false">
      <c r="A7737" s="1" t="s">
        <v>12632</v>
      </c>
      <c r="B7737" s="2" t="n">
        <v>280.41</v>
      </c>
    </row>
    <row r="7738" customFormat="false" ht="13.8" hidden="false" customHeight="false" outlineLevel="0" collapsed="false">
      <c r="A7738" s="1" t="s">
        <v>12633</v>
      </c>
      <c r="B7738" s="2" t="n">
        <v>415.69</v>
      </c>
    </row>
    <row r="7739" customFormat="false" ht="13.8" hidden="false" customHeight="false" outlineLevel="0" collapsed="false">
      <c r="A7739" s="1" t="s">
        <v>12635</v>
      </c>
      <c r="B7739" s="2" t="n">
        <v>415.69</v>
      </c>
    </row>
    <row r="7740" customFormat="false" ht="13.8" hidden="false" customHeight="false" outlineLevel="0" collapsed="false">
      <c r="A7740" s="1" t="s">
        <v>12636</v>
      </c>
      <c r="B7740" s="2" t="n">
        <v>618.09</v>
      </c>
    </row>
    <row r="7741" customFormat="false" ht="13.8" hidden="false" customHeight="false" outlineLevel="0" collapsed="false">
      <c r="A7741" s="1" t="s">
        <v>12638</v>
      </c>
      <c r="B7741" s="2" t="n">
        <v>618.09</v>
      </c>
    </row>
    <row r="7742" customFormat="false" ht="13.8" hidden="false" customHeight="false" outlineLevel="0" collapsed="false">
      <c r="A7742" s="1" t="s">
        <v>12639</v>
      </c>
      <c r="B7742" s="2" t="n">
        <v>715.52</v>
      </c>
    </row>
    <row r="7743" customFormat="false" ht="13.8" hidden="false" customHeight="false" outlineLevel="0" collapsed="false">
      <c r="A7743" s="1" t="s">
        <v>12641</v>
      </c>
      <c r="B7743" s="2" t="n">
        <v>715.52</v>
      </c>
    </row>
    <row r="7744" customFormat="false" ht="13.8" hidden="false" customHeight="false" outlineLevel="0" collapsed="false">
      <c r="A7744" s="1" t="s">
        <v>12642</v>
      </c>
      <c r="B7744" s="2" t="n">
        <v>780.69</v>
      </c>
    </row>
    <row r="7745" customFormat="false" ht="13.8" hidden="false" customHeight="false" outlineLevel="0" collapsed="false">
      <c r="A7745" s="1" t="s">
        <v>12644</v>
      </c>
      <c r="B7745" s="2" t="n">
        <v>780.69</v>
      </c>
    </row>
    <row r="7746" customFormat="false" ht="13.8" hidden="false" customHeight="false" outlineLevel="0" collapsed="false">
      <c r="A7746" s="1" t="s">
        <v>12645</v>
      </c>
      <c r="B7746" s="2" t="n">
        <v>851.78</v>
      </c>
    </row>
    <row r="7747" customFormat="false" ht="13.8" hidden="false" customHeight="false" outlineLevel="0" collapsed="false">
      <c r="A7747" s="1" t="s">
        <v>12647</v>
      </c>
      <c r="B7747" s="2" t="n">
        <v>851.78</v>
      </c>
    </row>
    <row r="7748" customFormat="false" ht="13.8" hidden="false" customHeight="false" outlineLevel="0" collapsed="false">
      <c r="A7748" s="1" t="s">
        <v>12648</v>
      </c>
      <c r="B7748" s="2" t="n">
        <v>1310.48</v>
      </c>
    </row>
    <row r="7749" customFormat="false" ht="13.8" hidden="false" customHeight="false" outlineLevel="0" collapsed="false">
      <c r="A7749" s="1" t="s">
        <v>12650</v>
      </c>
      <c r="B7749" s="2" t="n">
        <v>1310.48</v>
      </c>
    </row>
    <row r="7750" customFormat="false" ht="13.8" hidden="false" customHeight="false" outlineLevel="0" collapsed="false">
      <c r="A7750" s="1" t="s">
        <v>12651</v>
      </c>
      <c r="B7750" s="2" t="n">
        <v>1929.67</v>
      </c>
    </row>
    <row r="7751" customFormat="false" ht="13.8" hidden="false" customHeight="false" outlineLevel="0" collapsed="false">
      <c r="A7751" s="1" t="s">
        <v>12653</v>
      </c>
      <c r="B7751" s="2" t="n">
        <v>1929.67</v>
      </c>
    </row>
    <row r="7752" customFormat="false" ht="13.8" hidden="false" customHeight="false" outlineLevel="0" collapsed="false">
      <c r="A7752" s="1" t="s">
        <v>12654</v>
      </c>
      <c r="B7752" s="2" t="n">
        <v>2011.62</v>
      </c>
    </row>
    <row r="7753" customFormat="false" ht="13.8" hidden="false" customHeight="false" outlineLevel="0" collapsed="false">
      <c r="A7753" s="1" t="s">
        <v>12656</v>
      </c>
      <c r="B7753" s="2" t="n">
        <v>2011.62</v>
      </c>
    </row>
    <row r="7754" customFormat="false" ht="13.8" hidden="false" customHeight="false" outlineLevel="0" collapsed="false">
      <c r="A7754" s="1" t="s">
        <v>12657</v>
      </c>
      <c r="B7754" s="2" t="n">
        <v>2756.76</v>
      </c>
    </row>
    <row r="7755" customFormat="false" ht="13.8" hidden="false" customHeight="false" outlineLevel="0" collapsed="false">
      <c r="A7755" s="1" t="s">
        <v>12659</v>
      </c>
      <c r="B7755" s="2" t="n">
        <v>2756.76</v>
      </c>
    </row>
    <row r="7756" customFormat="false" ht="13.8" hidden="false" customHeight="false" outlineLevel="0" collapsed="false">
      <c r="A7756" s="1" t="s">
        <v>12660</v>
      </c>
      <c r="B7756" s="2" t="n">
        <v>4144.37</v>
      </c>
    </row>
    <row r="7757" customFormat="false" ht="13.8" hidden="false" customHeight="false" outlineLevel="0" collapsed="false">
      <c r="A7757" s="1" t="s">
        <v>12662</v>
      </c>
      <c r="B7757" s="2" t="n">
        <v>4144.37</v>
      </c>
    </row>
    <row r="7758" customFormat="false" ht="13.8" hidden="false" customHeight="false" outlineLevel="0" collapsed="false">
      <c r="A7758" s="1" t="s">
        <v>12663</v>
      </c>
      <c r="B7758" s="2" t="n">
        <v>23.71</v>
      </c>
    </row>
    <row r="7759" customFormat="false" ht="13.8" hidden="false" customHeight="false" outlineLevel="0" collapsed="false">
      <c r="A7759" s="1" t="s">
        <v>12665</v>
      </c>
      <c r="B7759" s="2" t="n">
        <v>23.71</v>
      </c>
    </row>
    <row r="7760" customFormat="false" ht="13.8" hidden="false" customHeight="false" outlineLevel="0" collapsed="false">
      <c r="A7760" s="1" t="s">
        <v>12666</v>
      </c>
      <c r="B7760" s="2" t="n">
        <v>38.04</v>
      </c>
    </row>
    <row r="7761" customFormat="false" ht="13.8" hidden="false" customHeight="false" outlineLevel="0" collapsed="false">
      <c r="A7761" s="1" t="s">
        <v>12668</v>
      </c>
      <c r="B7761" s="2" t="n">
        <v>38.04</v>
      </c>
    </row>
    <row r="7762" customFormat="false" ht="13.8" hidden="false" customHeight="false" outlineLevel="0" collapsed="false">
      <c r="A7762" s="1" t="s">
        <v>12669</v>
      </c>
      <c r="B7762" s="2" t="n">
        <v>87.2</v>
      </c>
    </row>
    <row r="7763" customFormat="false" ht="13.8" hidden="false" customHeight="false" outlineLevel="0" collapsed="false">
      <c r="A7763" s="1" t="s">
        <v>12671</v>
      </c>
      <c r="B7763" s="2" t="n">
        <v>87.2</v>
      </c>
    </row>
    <row r="7764" customFormat="false" ht="13.8" hidden="false" customHeight="false" outlineLevel="0" collapsed="false">
      <c r="A7764" s="1" t="s">
        <v>12672</v>
      </c>
      <c r="B7764" s="2" t="n">
        <v>21.01</v>
      </c>
    </row>
    <row r="7765" customFormat="false" ht="13.8" hidden="false" customHeight="false" outlineLevel="0" collapsed="false">
      <c r="A7765" s="1" t="s">
        <v>12674</v>
      </c>
      <c r="B7765" s="2" t="n">
        <v>21.01</v>
      </c>
    </row>
    <row r="7766" customFormat="false" ht="13.8" hidden="false" customHeight="false" outlineLevel="0" collapsed="false">
      <c r="A7766" s="1" t="s">
        <v>12675</v>
      </c>
      <c r="B7766" s="2" t="n">
        <v>47.02</v>
      </c>
    </row>
    <row r="7767" customFormat="false" ht="13.8" hidden="false" customHeight="false" outlineLevel="0" collapsed="false">
      <c r="A7767" s="1" t="s">
        <v>12677</v>
      </c>
      <c r="B7767" s="2" t="n">
        <v>47.02</v>
      </c>
    </row>
    <row r="7768" customFormat="false" ht="13.8" hidden="false" customHeight="false" outlineLevel="0" collapsed="false">
      <c r="A7768" s="1" t="s">
        <v>12678</v>
      </c>
      <c r="B7768" s="2" t="n">
        <v>74.08</v>
      </c>
    </row>
    <row r="7769" customFormat="false" ht="13.8" hidden="false" customHeight="false" outlineLevel="0" collapsed="false">
      <c r="A7769" s="1" t="s">
        <v>12680</v>
      </c>
      <c r="B7769" s="2" t="n">
        <v>74.08</v>
      </c>
    </row>
    <row r="7770" customFormat="false" ht="13.8" hidden="false" customHeight="false" outlineLevel="0" collapsed="false">
      <c r="A7770" s="1" t="s">
        <v>12681</v>
      </c>
      <c r="B7770" s="2" t="n">
        <v>30.8</v>
      </c>
    </row>
    <row r="7771" customFormat="false" ht="13.8" hidden="false" customHeight="false" outlineLevel="0" collapsed="false">
      <c r="A7771" s="1" t="s">
        <v>12683</v>
      </c>
      <c r="B7771" s="2" t="n">
        <v>30.8</v>
      </c>
    </row>
    <row r="7772" customFormat="false" ht="13.8" hidden="false" customHeight="false" outlineLevel="0" collapsed="false">
      <c r="A7772" s="1" t="s">
        <v>12684</v>
      </c>
      <c r="B7772" s="2" t="n">
        <v>40.63</v>
      </c>
    </row>
    <row r="7773" customFormat="false" ht="13.8" hidden="false" customHeight="false" outlineLevel="0" collapsed="false">
      <c r="A7773" s="1" t="s">
        <v>12686</v>
      </c>
      <c r="B7773" s="2" t="n">
        <v>40.63</v>
      </c>
    </row>
    <row r="7774" customFormat="false" ht="13.8" hidden="false" customHeight="false" outlineLevel="0" collapsed="false">
      <c r="A7774" s="1" t="s">
        <v>12687</v>
      </c>
      <c r="B7774" s="2" t="n">
        <v>66</v>
      </c>
    </row>
    <row r="7775" customFormat="false" ht="13.8" hidden="false" customHeight="false" outlineLevel="0" collapsed="false">
      <c r="A7775" s="1" t="s">
        <v>12689</v>
      </c>
      <c r="B7775" s="2" t="n">
        <v>66</v>
      </c>
    </row>
    <row r="7776" customFormat="false" ht="13.8" hidden="false" customHeight="false" outlineLevel="0" collapsed="false">
      <c r="A7776" s="1" t="s">
        <v>12690</v>
      </c>
      <c r="B7776" s="2" t="n">
        <v>95.32</v>
      </c>
    </row>
    <row r="7777" customFormat="false" ht="13.8" hidden="false" customHeight="false" outlineLevel="0" collapsed="false">
      <c r="A7777" s="1" t="s">
        <v>12692</v>
      </c>
      <c r="B7777" s="2" t="n">
        <v>95.32</v>
      </c>
    </row>
    <row r="7778" customFormat="false" ht="13.8" hidden="false" customHeight="false" outlineLevel="0" collapsed="false">
      <c r="A7778" s="1" t="s">
        <v>12693</v>
      </c>
      <c r="B7778" s="2" t="n">
        <v>123.44</v>
      </c>
    </row>
    <row r="7779" customFormat="false" ht="13.8" hidden="false" customHeight="false" outlineLevel="0" collapsed="false">
      <c r="A7779" s="1" t="s">
        <v>12695</v>
      </c>
      <c r="B7779" s="2" t="n">
        <v>123.44</v>
      </c>
    </row>
    <row r="7780" customFormat="false" ht="13.8" hidden="false" customHeight="false" outlineLevel="0" collapsed="false">
      <c r="A7780" s="1" t="s">
        <v>12696</v>
      </c>
      <c r="B7780" s="2" t="n">
        <v>444.83</v>
      </c>
    </row>
    <row r="7781" customFormat="false" ht="13.8" hidden="false" customHeight="false" outlineLevel="0" collapsed="false">
      <c r="A7781" s="1" t="s">
        <v>12698</v>
      </c>
      <c r="B7781" s="2" t="n">
        <v>404.18</v>
      </c>
    </row>
    <row r="7782" customFormat="false" ht="13.8" hidden="false" customHeight="false" outlineLevel="0" collapsed="false">
      <c r="A7782" s="1" t="s">
        <v>12699</v>
      </c>
      <c r="B7782" s="2" t="n">
        <v>499.23</v>
      </c>
    </row>
    <row r="7783" customFormat="false" ht="13.8" hidden="false" customHeight="false" outlineLevel="0" collapsed="false">
      <c r="A7783" s="1" t="s">
        <v>12701</v>
      </c>
      <c r="B7783" s="2" t="n">
        <v>451.32</v>
      </c>
    </row>
    <row r="7784" customFormat="false" ht="13.8" hidden="false" customHeight="false" outlineLevel="0" collapsed="false">
      <c r="A7784" s="1" t="s">
        <v>12702</v>
      </c>
      <c r="B7784" s="2" t="n">
        <v>1999.14</v>
      </c>
    </row>
    <row r="7785" customFormat="false" ht="13.8" hidden="false" customHeight="false" outlineLevel="0" collapsed="false">
      <c r="A7785" s="1" t="s">
        <v>12704</v>
      </c>
      <c r="B7785" s="2" t="n">
        <v>1750.89</v>
      </c>
    </row>
    <row r="7786" customFormat="false" ht="13.8" hidden="false" customHeight="false" outlineLevel="0" collapsed="false">
      <c r="A7786" s="1" t="s">
        <v>12705</v>
      </c>
      <c r="B7786" s="2" t="n">
        <v>2377.91</v>
      </c>
    </row>
    <row r="7787" customFormat="false" ht="13.8" hidden="false" customHeight="false" outlineLevel="0" collapsed="false">
      <c r="A7787" s="1" t="s">
        <v>12707</v>
      </c>
      <c r="B7787" s="2" t="n">
        <v>2079.08</v>
      </c>
    </row>
    <row r="7788" customFormat="false" ht="13.8" hidden="false" customHeight="false" outlineLevel="0" collapsed="false">
      <c r="A7788" s="1" t="s">
        <v>12708</v>
      </c>
      <c r="B7788" s="2" t="n">
        <v>2542.78</v>
      </c>
    </row>
    <row r="7789" customFormat="false" ht="13.8" hidden="false" customHeight="false" outlineLevel="0" collapsed="false">
      <c r="A7789" s="1" t="s">
        <v>12710</v>
      </c>
      <c r="B7789" s="2" t="n">
        <v>2221.94</v>
      </c>
    </row>
    <row r="7790" customFormat="false" ht="13.8" hidden="false" customHeight="false" outlineLevel="0" collapsed="false">
      <c r="A7790" s="1" t="s">
        <v>12711</v>
      </c>
      <c r="B7790" s="2" t="n">
        <v>2622.99</v>
      </c>
    </row>
    <row r="7791" customFormat="false" ht="13.8" hidden="false" customHeight="false" outlineLevel="0" collapsed="false">
      <c r="A7791" s="1" t="s">
        <v>12713</v>
      </c>
      <c r="B7791" s="2" t="n">
        <v>2291.44</v>
      </c>
    </row>
    <row r="7792" customFormat="false" ht="13.8" hidden="false" customHeight="false" outlineLevel="0" collapsed="false">
      <c r="A7792" s="1" t="s">
        <v>12714</v>
      </c>
      <c r="B7792" s="2" t="n">
        <v>171.76</v>
      </c>
    </row>
    <row r="7793" customFormat="false" ht="13.8" hidden="false" customHeight="false" outlineLevel="0" collapsed="false">
      <c r="A7793" s="1" t="s">
        <v>12716</v>
      </c>
      <c r="B7793" s="2" t="n">
        <v>148.86</v>
      </c>
    </row>
    <row r="7794" customFormat="false" ht="13.8" hidden="false" customHeight="false" outlineLevel="0" collapsed="false">
      <c r="A7794" s="1" t="s">
        <v>12717</v>
      </c>
      <c r="B7794" s="2" t="n">
        <v>205.87</v>
      </c>
    </row>
    <row r="7795" customFormat="false" ht="13.8" hidden="false" customHeight="false" outlineLevel="0" collapsed="false">
      <c r="A7795" s="1" t="s">
        <v>12719</v>
      </c>
      <c r="B7795" s="2" t="n">
        <v>178.42</v>
      </c>
    </row>
    <row r="7796" customFormat="false" ht="13.8" hidden="false" customHeight="false" outlineLevel="0" collapsed="false">
      <c r="A7796" s="1" t="s">
        <v>12720</v>
      </c>
      <c r="B7796" s="2" t="n">
        <v>703.38</v>
      </c>
    </row>
    <row r="7797" customFormat="false" ht="13.8" hidden="false" customHeight="false" outlineLevel="0" collapsed="false">
      <c r="A7797" s="1" t="s">
        <v>12722</v>
      </c>
      <c r="B7797" s="2" t="n">
        <v>609.58</v>
      </c>
    </row>
    <row r="7798" customFormat="false" ht="13.8" hidden="false" customHeight="false" outlineLevel="0" collapsed="false">
      <c r="A7798" s="1" t="s">
        <v>12723</v>
      </c>
      <c r="B7798" s="2" t="n">
        <v>849.32</v>
      </c>
    </row>
    <row r="7799" customFormat="false" ht="13.8" hidden="false" customHeight="false" outlineLevel="0" collapsed="false">
      <c r="A7799" s="1" t="s">
        <v>12725</v>
      </c>
      <c r="B7799" s="2" t="n">
        <v>736.06</v>
      </c>
    </row>
    <row r="7800" customFormat="false" ht="13.8" hidden="false" customHeight="false" outlineLevel="0" collapsed="false">
      <c r="A7800" s="1" t="s">
        <v>12726</v>
      </c>
      <c r="B7800" s="2" t="n">
        <v>912.65</v>
      </c>
    </row>
    <row r="7801" customFormat="false" ht="13.8" hidden="false" customHeight="false" outlineLevel="0" collapsed="false">
      <c r="A7801" s="1" t="s">
        <v>12728</v>
      </c>
      <c r="B7801" s="2" t="n">
        <v>790.94</v>
      </c>
    </row>
    <row r="7802" customFormat="false" ht="13.8" hidden="false" customHeight="false" outlineLevel="0" collapsed="false">
      <c r="A7802" s="1" t="s">
        <v>12729</v>
      </c>
      <c r="B7802" s="2" t="n">
        <v>943.51</v>
      </c>
    </row>
    <row r="7803" customFormat="false" ht="13.8" hidden="false" customHeight="false" outlineLevel="0" collapsed="false">
      <c r="A7803" s="1" t="s">
        <v>12731</v>
      </c>
      <c r="B7803" s="2" t="n">
        <v>817.69</v>
      </c>
    </row>
    <row r="7804" customFormat="false" ht="13.8" hidden="false" customHeight="false" outlineLevel="0" collapsed="false">
      <c r="A7804" s="1" t="s">
        <v>12732</v>
      </c>
      <c r="B7804" s="2" t="n">
        <v>1400.47</v>
      </c>
    </row>
    <row r="7805" customFormat="false" ht="13.8" hidden="false" customHeight="false" outlineLevel="0" collapsed="false">
      <c r="A7805" s="1" t="s">
        <v>12734</v>
      </c>
      <c r="B7805" s="2" t="n">
        <v>1233.17</v>
      </c>
    </row>
    <row r="7806" customFormat="false" ht="13.8" hidden="false" customHeight="false" outlineLevel="0" collapsed="false">
      <c r="A7806" s="1" t="s">
        <v>12735</v>
      </c>
      <c r="B7806" s="2" t="n">
        <v>4223.41</v>
      </c>
    </row>
    <row r="7807" customFormat="false" ht="13.8" hidden="false" customHeight="false" outlineLevel="0" collapsed="false">
      <c r="A7807" s="1" t="s">
        <v>12737</v>
      </c>
      <c r="B7807" s="2" t="n">
        <v>4223.41</v>
      </c>
    </row>
    <row r="7808" customFormat="false" ht="13.8" hidden="false" customHeight="false" outlineLevel="0" collapsed="false">
      <c r="A7808" s="1" t="s">
        <v>34173</v>
      </c>
      <c r="B7808" s="2" t="n">
        <v>1843.7</v>
      </c>
    </row>
    <row r="7809" customFormat="false" ht="13.8" hidden="false" customHeight="false" outlineLevel="0" collapsed="false">
      <c r="A7809" s="1" t="s">
        <v>34174</v>
      </c>
      <c r="B7809" s="2" t="n">
        <v>1843.7</v>
      </c>
    </row>
    <row r="7810" customFormat="false" ht="13.8" hidden="false" customHeight="false" outlineLevel="0" collapsed="false">
      <c r="A7810" s="1" t="s">
        <v>12741</v>
      </c>
      <c r="B7810" s="2" t="n">
        <v>2245.4</v>
      </c>
    </row>
    <row r="7811" customFormat="false" ht="13.8" hidden="false" customHeight="false" outlineLevel="0" collapsed="false">
      <c r="A7811" s="1" t="s">
        <v>12743</v>
      </c>
      <c r="B7811" s="2" t="n">
        <v>2245.4</v>
      </c>
    </row>
    <row r="7812" customFormat="false" ht="13.8" hidden="false" customHeight="false" outlineLevel="0" collapsed="false">
      <c r="A7812" s="1" t="s">
        <v>12744</v>
      </c>
      <c r="B7812" s="2" t="n">
        <v>2245.4</v>
      </c>
    </row>
    <row r="7813" customFormat="false" ht="13.8" hidden="false" customHeight="false" outlineLevel="0" collapsed="false">
      <c r="A7813" s="1" t="s">
        <v>12746</v>
      </c>
      <c r="B7813" s="2" t="n">
        <v>2245.4</v>
      </c>
    </row>
    <row r="7814" customFormat="false" ht="13.8" hidden="false" customHeight="false" outlineLevel="0" collapsed="false">
      <c r="A7814" s="1" t="s">
        <v>12747</v>
      </c>
      <c r="B7814" s="2" t="n">
        <v>2163</v>
      </c>
    </row>
    <row r="7815" customFormat="false" ht="13.8" hidden="false" customHeight="false" outlineLevel="0" collapsed="false">
      <c r="A7815" s="1" t="s">
        <v>12749</v>
      </c>
      <c r="B7815" s="2" t="n">
        <v>2163</v>
      </c>
    </row>
    <row r="7816" customFormat="false" ht="13.8" hidden="false" customHeight="false" outlineLevel="0" collapsed="false">
      <c r="A7816" s="1" t="s">
        <v>12750</v>
      </c>
      <c r="B7816" s="2" t="n">
        <v>2163</v>
      </c>
    </row>
    <row r="7817" customFormat="false" ht="13.8" hidden="false" customHeight="false" outlineLevel="0" collapsed="false">
      <c r="A7817" s="1" t="s">
        <v>12752</v>
      </c>
      <c r="B7817" s="2" t="n">
        <v>2163</v>
      </c>
    </row>
    <row r="7818" customFormat="false" ht="13.8" hidden="false" customHeight="false" outlineLevel="0" collapsed="false">
      <c r="A7818" s="1" t="s">
        <v>12753</v>
      </c>
      <c r="B7818" s="2" t="n">
        <v>881.93</v>
      </c>
    </row>
    <row r="7819" customFormat="false" ht="13.8" hidden="false" customHeight="false" outlineLevel="0" collapsed="false">
      <c r="A7819" s="1" t="s">
        <v>12755</v>
      </c>
      <c r="B7819" s="2" t="n">
        <v>858.02</v>
      </c>
    </row>
    <row r="7820" customFormat="false" ht="13.8" hidden="false" customHeight="false" outlineLevel="0" collapsed="false">
      <c r="A7820" s="1" t="s">
        <v>12756</v>
      </c>
      <c r="B7820" s="2" t="n">
        <v>3816.68</v>
      </c>
    </row>
    <row r="7821" customFormat="false" ht="13.8" hidden="false" customHeight="false" outlineLevel="0" collapsed="false">
      <c r="A7821" s="1" t="s">
        <v>12758</v>
      </c>
      <c r="B7821" s="2" t="n">
        <v>3792.77</v>
      </c>
    </row>
    <row r="7822" customFormat="false" ht="13.8" hidden="false" customHeight="false" outlineLevel="0" collapsed="false">
      <c r="A7822" s="1" t="s">
        <v>12759</v>
      </c>
      <c r="B7822" s="2" t="n">
        <v>1091.35</v>
      </c>
    </row>
    <row r="7823" customFormat="false" ht="13.8" hidden="false" customHeight="false" outlineLevel="0" collapsed="false">
      <c r="A7823" s="1" t="s">
        <v>12761</v>
      </c>
      <c r="B7823" s="2" t="n">
        <v>1067.43</v>
      </c>
    </row>
    <row r="7824" customFormat="false" ht="13.8" hidden="false" customHeight="false" outlineLevel="0" collapsed="false">
      <c r="A7824" s="1" t="s">
        <v>12762</v>
      </c>
      <c r="B7824" s="2" t="n">
        <v>1515.48</v>
      </c>
    </row>
    <row r="7825" customFormat="false" ht="13.8" hidden="false" customHeight="false" outlineLevel="0" collapsed="false">
      <c r="A7825" s="1" t="s">
        <v>12764</v>
      </c>
      <c r="B7825" s="2" t="n">
        <v>1491.57</v>
      </c>
    </row>
    <row r="7826" customFormat="false" ht="13.8" hidden="false" customHeight="false" outlineLevel="0" collapsed="false">
      <c r="A7826" s="1" t="s">
        <v>12765</v>
      </c>
      <c r="B7826" s="2" t="n">
        <v>2454.01</v>
      </c>
    </row>
    <row r="7827" customFormat="false" ht="13.8" hidden="false" customHeight="false" outlineLevel="0" collapsed="false">
      <c r="A7827" s="1" t="s">
        <v>12767</v>
      </c>
      <c r="B7827" s="2" t="n">
        <v>2430.1</v>
      </c>
    </row>
    <row r="7828" customFormat="false" ht="13.8" hidden="false" customHeight="false" outlineLevel="0" collapsed="false">
      <c r="A7828" s="1" t="s">
        <v>12768</v>
      </c>
      <c r="B7828" s="2" t="n">
        <v>754.16</v>
      </c>
    </row>
    <row r="7829" customFormat="false" ht="13.8" hidden="false" customHeight="false" outlineLevel="0" collapsed="false">
      <c r="A7829" s="1" t="s">
        <v>12770</v>
      </c>
      <c r="B7829" s="2" t="n">
        <v>724.93</v>
      </c>
    </row>
    <row r="7830" customFormat="false" ht="13.8" hidden="false" customHeight="false" outlineLevel="0" collapsed="false">
      <c r="A7830" s="1" t="s">
        <v>12771</v>
      </c>
      <c r="B7830" s="2" t="n">
        <v>711.7</v>
      </c>
    </row>
    <row r="7831" customFormat="false" ht="13.8" hidden="false" customHeight="false" outlineLevel="0" collapsed="false">
      <c r="A7831" s="1" t="s">
        <v>12773</v>
      </c>
      <c r="B7831" s="2" t="n">
        <v>682.47</v>
      </c>
    </row>
    <row r="7832" customFormat="false" ht="13.8" hidden="false" customHeight="false" outlineLevel="0" collapsed="false">
      <c r="A7832" s="1" t="s">
        <v>12774</v>
      </c>
      <c r="B7832" s="2" t="n">
        <v>673.14</v>
      </c>
    </row>
    <row r="7833" customFormat="false" ht="13.8" hidden="false" customHeight="false" outlineLevel="0" collapsed="false">
      <c r="A7833" s="1" t="s">
        <v>12776</v>
      </c>
      <c r="B7833" s="2" t="n">
        <v>643.91</v>
      </c>
    </row>
    <row r="7834" customFormat="false" ht="13.8" hidden="false" customHeight="false" outlineLevel="0" collapsed="false">
      <c r="A7834" s="1" t="s">
        <v>12777</v>
      </c>
      <c r="B7834" s="2" t="n">
        <v>611.64</v>
      </c>
    </row>
    <row r="7835" customFormat="false" ht="13.8" hidden="false" customHeight="false" outlineLevel="0" collapsed="false">
      <c r="A7835" s="1" t="s">
        <v>12779</v>
      </c>
      <c r="B7835" s="2" t="n">
        <v>582.41</v>
      </c>
    </row>
    <row r="7836" customFormat="false" ht="13.8" hidden="false" customHeight="false" outlineLevel="0" collapsed="false">
      <c r="A7836" s="1" t="s">
        <v>12780</v>
      </c>
      <c r="B7836" s="2" t="n">
        <v>581.45</v>
      </c>
    </row>
    <row r="7837" customFormat="false" ht="13.8" hidden="false" customHeight="false" outlineLevel="0" collapsed="false">
      <c r="A7837" s="1" t="s">
        <v>12782</v>
      </c>
      <c r="B7837" s="2" t="n">
        <v>552.22</v>
      </c>
    </row>
    <row r="7838" customFormat="false" ht="13.8" hidden="false" customHeight="false" outlineLevel="0" collapsed="false">
      <c r="A7838" s="1" t="s">
        <v>12783</v>
      </c>
      <c r="B7838" s="2" t="n">
        <v>553.58</v>
      </c>
    </row>
    <row r="7839" customFormat="false" ht="13.8" hidden="false" customHeight="false" outlineLevel="0" collapsed="false">
      <c r="A7839" s="1" t="s">
        <v>12785</v>
      </c>
      <c r="B7839" s="2" t="n">
        <v>524.35</v>
      </c>
    </row>
    <row r="7840" customFormat="false" ht="13.8" hidden="false" customHeight="false" outlineLevel="0" collapsed="false">
      <c r="A7840" s="1" t="s">
        <v>12786</v>
      </c>
      <c r="B7840" s="2" t="n">
        <v>534.71</v>
      </c>
    </row>
    <row r="7841" customFormat="false" ht="13.8" hidden="false" customHeight="false" outlineLevel="0" collapsed="false">
      <c r="A7841" s="1" t="s">
        <v>12788</v>
      </c>
      <c r="B7841" s="2" t="n">
        <v>505.48</v>
      </c>
    </row>
    <row r="7842" customFormat="false" ht="13.8" hidden="false" customHeight="false" outlineLevel="0" collapsed="false">
      <c r="A7842" s="1" t="s">
        <v>12789</v>
      </c>
      <c r="B7842" s="2" t="n">
        <v>509.15</v>
      </c>
    </row>
    <row r="7843" customFormat="false" ht="13.8" hidden="false" customHeight="false" outlineLevel="0" collapsed="false">
      <c r="A7843" s="1" t="s">
        <v>12791</v>
      </c>
      <c r="B7843" s="2" t="n">
        <v>479.92</v>
      </c>
    </row>
    <row r="7844" customFormat="false" ht="13.8" hidden="false" customHeight="false" outlineLevel="0" collapsed="false">
      <c r="A7844" s="1" t="s">
        <v>12792</v>
      </c>
      <c r="B7844" s="2" t="n">
        <v>609.95</v>
      </c>
    </row>
    <row r="7845" customFormat="false" ht="13.8" hidden="false" customHeight="false" outlineLevel="0" collapsed="false">
      <c r="A7845" s="1" t="s">
        <v>12794</v>
      </c>
      <c r="B7845" s="2" t="n">
        <v>580.71</v>
      </c>
    </row>
    <row r="7846" customFormat="false" ht="13.8" hidden="false" customHeight="false" outlineLevel="0" collapsed="false">
      <c r="A7846" s="1" t="s">
        <v>12795</v>
      </c>
      <c r="B7846" s="2" t="n">
        <v>577.18</v>
      </c>
    </row>
    <row r="7847" customFormat="false" ht="13.8" hidden="false" customHeight="false" outlineLevel="0" collapsed="false">
      <c r="A7847" s="1" t="s">
        <v>12797</v>
      </c>
      <c r="B7847" s="2" t="n">
        <v>547.95</v>
      </c>
    </row>
    <row r="7848" customFormat="false" ht="13.8" hidden="false" customHeight="false" outlineLevel="0" collapsed="false">
      <c r="A7848" s="1" t="s">
        <v>12798</v>
      </c>
      <c r="B7848" s="2" t="n">
        <v>759.07</v>
      </c>
    </row>
    <row r="7849" customFormat="false" ht="13.8" hidden="false" customHeight="false" outlineLevel="0" collapsed="false">
      <c r="A7849" s="1" t="s">
        <v>12800</v>
      </c>
      <c r="B7849" s="2" t="n">
        <v>729.84</v>
      </c>
    </row>
    <row r="7850" customFormat="false" ht="13.8" hidden="false" customHeight="false" outlineLevel="0" collapsed="false">
      <c r="A7850" s="1" t="s">
        <v>12801</v>
      </c>
      <c r="B7850" s="2" t="n">
        <v>693.14</v>
      </c>
    </row>
    <row r="7851" customFormat="false" ht="13.8" hidden="false" customHeight="false" outlineLevel="0" collapsed="false">
      <c r="A7851" s="1" t="s">
        <v>12803</v>
      </c>
      <c r="B7851" s="2" t="n">
        <v>663.91</v>
      </c>
    </row>
    <row r="7852" customFormat="false" ht="13.8" hidden="false" customHeight="false" outlineLevel="0" collapsed="false">
      <c r="A7852" s="1" t="s">
        <v>12804</v>
      </c>
      <c r="B7852" s="2" t="n">
        <v>1794.02</v>
      </c>
    </row>
    <row r="7853" customFormat="false" ht="13.8" hidden="false" customHeight="false" outlineLevel="0" collapsed="false">
      <c r="A7853" s="1" t="s">
        <v>12806</v>
      </c>
      <c r="B7853" s="2" t="n">
        <v>1764.79</v>
      </c>
    </row>
    <row r="7854" customFormat="false" ht="13.8" hidden="false" customHeight="false" outlineLevel="0" collapsed="false">
      <c r="A7854" s="1" t="s">
        <v>12807</v>
      </c>
      <c r="B7854" s="2" t="n">
        <v>615.69</v>
      </c>
    </row>
    <row r="7855" customFormat="false" ht="13.8" hidden="false" customHeight="false" outlineLevel="0" collapsed="false">
      <c r="A7855" s="1" t="s">
        <v>12809</v>
      </c>
      <c r="B7855" s="2" t="n">
        <v>586.46</v>
      </c>
    </row>
    <row r="7856" customFormat="false" ht="13.8" hidden="false" customHeight="false" outlineLevel="0" collapsed="false">
      <c r="A7856" s="1" t="s">
        <v>12810</v>
      </c>
      <c r="B7856" s="2" t="n">
        <v>518.51</v>
      </c>
    </row>
    <row r="7857" customFormat="false" ht="13.8" hidden="false" customHeight="false" outlineLevel="0" collapsed="false">
      <c r="A7857" s="1" t="s">
        <v>12812</v>
      </c>
      <c r="B7857" s="2" t="n">
        <v>489.28</v>
      </c>
    </row>
    <row r="7858" customFormat="false" ht="13.8" hidden="false" customHeight="false" outlineLevel="0" collapsed="false">
      <c r="A7858" s="1" t="s">
        <v>12813</v>
      </c>
      <c r="B7858" s="2" t="n">
        <v>473.23</v>
      </c>
    </row>
    <row r="7859" customFormat="false" ht="13.8" hidden="false" customHeight="false" outlineLevel="0" collapsed="false">
      <c r="A7859" s="1" t="s">
        <v>12815</v>
      </c>
      <c r="B7859" s="2" t="n">
        <v>444</v>
      </c>
    </row>
    <row r="7860" customFormat="false" ht="13.8" hidden="false" customHeight="false" outlineLevel="0" collapsed="false">
      <c r="A7860" s="1" t="s">
        <v>12816</v>
      </c>
      <c r="B7860" s="2" t="n">
        <v>449.04</v>
      </c>
    </row>
    <row r="7861" customFormat="false" ht="13.8" hidden="false" customHeight="false" outlineLevel="0" collapsed="false">
      <c r="A7861" s="1" t="s">
        <v>12818</v>
      </c>
      <c r="B7861" s="2" t="n">
        <v>419.81</v>
      </c>
    </row>
    <row r="7862" customFormat="false" ht="13.8" hidden="false" customHeight="false" outlineLevel="0" collapsed="false">
      <c r="A7862" s="1" t="s">
        <v>12819</v>
      </c>
      <c r="B7862" s="2" t="n">
        <v>502.95</v>
      </c>
    </row>
    <row r="7863" customFormat="false" ht="13.8" hidden="false" customHeight="false" outlineLevel="0" collapsed="false">
      <c r="A7863" s="1" t="s">
        <v>12821</v>
      </c>
      <c r="B7863" s="2" t="n">
        <v>473.72</v>
      </c>
    </row>
    <row r="7864" customFormat="false" ht="13.8" hidden="false" customHeight="false" outlineLevel="0" collapsed="false">
      <c r="A7864" s="1" t="s">
        <v>12822</v>
      </c>
      <c r="B7864" s="2" t="n">
        <v>539.13</v>
      </c>
    </row>
    <row r="7865" customFormat="false" ht="13.8" hidden="false" customHeight="false" outlineLevel="0" collapsed="false">
      <c r="A7865" s="1" t="s">
        <v>12824</v>
      </c>
      <c r="B7865" s="2" t="n">
        <v>509.9</v>
      </c>
    </row>
    <row r="7866" customFormat="false" ht="13.8" hidden="false" customHeight="false" outlineLevel="0" collapsed="false">
      <c r="A7866" s="1" t="s">
        <v>12825</v>
      </c>
      <c r="B7866" s="2" t="n">
        <v>521.08</v>
      </c>
    </row>
    <row r="7867" customFormat="false" ht="13.8" hidden="false" customHeight="false" outlineLevel="0" collapsed="false">
      <c r="A7867" s="1" t="s">
        <v>12827</v>
      </c>
      <c r="B7867" s="2" t="n">
        <v>491.85</v>
      </c>
    </row>
    <row r="7868" customFormat="false" ht="13.8" hidden="false" customHeight="false" outlineLevel="0" collapsed="false">
      <c r="A7868" s="1" t="s">
        <v>12828</v>
      </c>
      <c r="B7868" s="2" t="n">
        <v>533.76</v>
      </c>
    </row>
    <row r="7869" customFormat="false" ht="13.8" hidden="false" customHeight="false" outlineLevel="0" collapsed="false">
      <c r="A7869" s="1" t="s">
        <v>12830</v>
      </c>
      <c r="B7869" s="2" t="n">
        <v>504.53</v>
      </c>
    </row>
    <row r="7870" customFormat="false" ht="13.8" hidden="false" customHeight="false" outlineLevel="0" collapsed="false">
      <c r="A7870" s="1" t="s">
        <v>12831</v>
      </c>
      <c r="B7870" s="2" t="n">
        <v>615.57</v>
      </c>
    </row>
    <row r="7871" customFormat="false" ht="13.8" hidden="false" customHeight="false" outlineLevel="0" collapsed="false">
      <c r="A7871" s="1" t="s">
        <v>12833</v>
      </c>
      <c r="B7871" s="2" t="n">
        <v>586.34</v>
      </c>
    </row>
    <row r="7872" customFormat="false" ht="13.8" hidden="false" customHeight="false" outlineLevel="0" collapsed="false">
      <c r="A7872" s="1" t="s">
        <v>12834</v>
      </c>
      <c r="B7872" s="2" t="n">
        <v>666.21</v>
      </c>
    </row>
    <row r="7873" customFormat="false" ht="13.8" hidden="false" customHeight="false" outlineLevel="0" collapsed="false">
      <c r="A7873" s="1" t="s">
        <v>12836</v>
      </c>
      <c r="B7873" s="2" t="n">
        <v>636.98</v>
      </c>
    </row>
    <row r="7874" customFormat="false" ht="13.8" hidden="false" customHeight="false" outlineLevel="0" collapsed="false">
      <c r="A7874" s="1" t="s">
        <v>12837</v>
      </c>
      <c r="B7874" s="2" t="n">
        <v>548.15</v>
      </c>
    </row>
    <row r="7875" customFormat="false" ht="13.8" hidden="false" customHeight="false" outlineLevel="0" collapsed="false">
      <c r="A7875" s="1" t="s">
        <v>12839</v>
      </c>
      <c r="B7875" s="2" t="n">
        <v>518.92</v>
      </c>
    </row>
    <row r="7876" customFormat="false" ht="13.8" hidden="false" customHeight="false" outlineLevel="0" collapsed="false">
      <c r="A7876" s="1" t="s">
        <v>12840</v>
      </c>
      <c r="B7876" s="2" t="n">
        <v>503.55</v>
      </c>
    </row>
    <row r="7877" customFormat="false" ht="13.8" hidden="false" customHeight="false" outlineLevel="0" collapsed="false">
      <c r="A7877" s="1" t="s">
        <v>12842</v>
      </c>
      <c r="B7877" s="2" t="n">
        <v>474.32</v>
      </c>
    </row>
    <row r="7878" customFormat="false" ht="13.8" hidden="false" customHeight="false" outlineLevel="0" collapsed="false">
      <c r="A7878" s="1" t="s">
        <v>12843</v>
      </c>
      <c r="B7878" s="2" t="n">
        <v>986.1</v>
      </c>
    </row>
    <row r="7879" customFormat="false" ht="13.8" hidden="false" customHeight="false" outlineLevel="0" collapsed="false">
      <c r="A7879" s="1" t="s">
        <v>12845</v>
      </c>
      <c r="B7879" s="2" t="n">
        <v>956.87</v>
      </c>
    </row>
    <row r="7880" customFormat="false" ht="13.8" hidden="false" customHeight="false" outlineLevel="0" collapsed="false">
      <c r="A7880" s="1" t="s">
        <v>12846</v>
      </c>
      <c r="B7880" s="2" t="n">
        <v>582.36</v>
      </c>
    </row>
    <row r="7881" customFormat="false" ht="13.8" hidden="false" customHeight="false" outlineLevel="0" collapsed="false">
      <c r="A7881" s="1" t="s">
        <v>12848</v>
      </c>
      <c r="B7881" s="2" t="n">
        <v>577.05</v>
      </c>
    </row>
    <row r="7882" customFormat="false" ht="13.8" hidden="false" customHeight="false" outlineLevel="0" collapsed="false">
      <c r="A7882" s="1" t="s">
        <v>12849</v>
      </c>
      <c r="B7882" s="2" t="n">
        <v>545.48</v>
      </c>
    </row>
    <row r="7883" customFormat="false" ht="13.8" hidden="false" customHeight="false" outlineLevel="0" collapsed="false">
      <c r="A7883" s="1" t="s">
        <v>12851</v>
      </c>
      <c r="B7883" s="2" t="n">
        <v>539.42</v>
      </c>
    </row>
    <row r="7884" customFormat="false" ht="13.8" hidden="false" customHeight="false" outlineLevel="0" collapsed="false">
      <c r="A7884" s="1" t="s">
        <v>12852</v>
      </c>
      <c r="B7884" s="2" t="n">
        <v>512.29</v>
      </c>
    </row>
    <row r="7885" customFormat="false" ht="13.8" hidden="false" customHeight="false" outlineLevel="0" collapsed="false">
      <c r="A7885" s="1" t="s">
        <v>12854</v>
      </c>
      <c r="B7885" s="2" t="n">
        <v>505.51</v>
      </c>
    </row>
    <row r="7886" customFormat="false" ht="13.8" hidden="false" customHeight="false" outlineLevel="0" collapsed="false">
      <c r="A7886" s="1" t="s">
        <v>12855</v>
      </c>
      <c r="B7886" s="2" t="n">
        <v>461.74</v>
      </c>
    </row>
    <row r="7887" customFormat="false" ht="13.8" hidden="false" customHeight="false" outlineLevel="0" collapsed="false">
      <c r="A7887" s="1" t="s">
        <v>12857</v>
      </c>
      <c r="B7887" s="2" t="n">
        <v>453.51</v>
      </c>
    </row>
    <row r="7888" customFormat="false" ht="13.8" hidden="false" customHeight="false" outlineLevel="0" collapsed="false">
      <c r="A7888" s="1" t="s">
        <v>12858</v>
      </c>
      <c r="B7888" s="2" t="n">
        <v>442.5</v>
      </c>
    </row>
    <row r="7889" customFormat="false" ht="13.8" hidden="false" customHeight="false" outlineLevel="0" collapsed="false">
      <c r="A7889" s="1" t="s">
        <v>12860</v>
      </c>
      <c r="B7889" s="2" t="n">
        <v>432.8</v>
      </c>
    </row>
    <row r="7890" customFormat="false" ht="13.8" hidden="false" customHeight="false" outlineLevel="0" collapsed="false">
      <c r="A7890" s="1" t="s">
        <v>12861</v>
      </c>
      <c r="B7890" s="2" t="n">
        <v>425.58</v>
      </c>
    </row>
    <row r="7891" customFormat="false" ht="13.8" hidden="false" customHeight="false" outlineLevel="0" collapsed="false">
      <c r="A7891" s="1" t="s">
        <v>12863</v>
      </c>
      <c r="B7891" s="2" t="n">
        <v>414.42</v>
      </c>
    </row>
    <row r="7892" customFormat="false" ht="13.8" hidden="false" customHeight="false" outlineLevel="0" collapsed="false">
      <c r="A7892" s="1" t="s">
        <v>12864</v>
      </c>
      <c r="B7892" s="2" t="n">
        <v>416.66</v>
      </c>
    </row>
    <row r="7893" customFormat="false" ht="13.8" hidden="false" customHeight="false" outlineLevel="0" collapsed="false">
      <c r="A7893" s="1" t="s">
        <v>12866</v>
      </c>
      <c r="B7893" s="2" t="n">
        <v>404.18</v>
      </c>
    </row>
    <row r="7894" customFormat="false" ht="13.8" hidden="false" customHeight="false" outlineLevel="0" collapsed="false">
      <c r="A7894" s="1" t="s">
        <v>12867</v>
      </c>
      <c r="B7894" s="2" t="n">
        <v>413.01</v>
      </c>
    </row>
    <row r="7895" customFormat="false" ht="13.8" hidden="false" customHeight="false" outlineLevel="0" collapsed="false">
      <c r="A7895" s="1" t="s">
        <v>12869</v>
      </c>
      <c r="B7895" s="2" t="n">
        <v>397.6</v>
      </c>
    </row>
    <row r="7896" customFormat="false" ht="13.8" hidden="false" customHeight="false" outlineLevel="0" collapsed="false">
      <c r="A7896" s="1" t="s">
        <v>12870</v>
      </c>
      <c r="B7896" s="2" t="n">
        <v>460.05</v>
      </c>
    </row>
    <row r="7897" customFormat="false" ht="13.8" hidden="false" customHeight="false" outlineLevel="0" collapsed="false">
      <c r="A7897" s="1" t="s">
        <v>12872</v>
      </c>
      <c r="B7897" s="2" t="n">
        <v>451.81</v>
      </c>
    </row>
    <row r="7898" customFormat="false" ht="13.8" hidden="false" customHeight="false" outlineLevel="0" collapsed="false">
      <c r="A7898" s="1" t="s">
        <v>12873</v>
      </c>
      <c r="B7898" s="2" t="n">
        <v>438.23</v>
      </c>
    </row>
    <row r="7899" customFormat="false" ht="13.8" hidden="false" customHeight="false" outlineLevel="0" collapsed="false">
      <c r="A7899" s="1" t="s">
        <v>12875</v>
      </c>
      <c r="B7899" s="2" t="n">
        <v>428.53</v>
      </c>
    </row>
    <row r="7900" customFormat="false" ht="13.8" hidden="false" customHeight="false" outlineLevel="0" collapsed="false">
      <c r="A7900" s="1" t="s">
        <v>12876</v>
      </c>
      <c r="B7900" s="2" t="n">
        <v>663.92</v>
      </c>
    </row>
    <row r="7901" customFormat="false" ht="13.8" hidden="false" customHeight="false" outlineLevel="0" collapsed="false">
      <c r="A7901" s="1" t="s">
        <v>12878</v>
      </c>
      <c r="B7901" s="2" t="n">
        <v>648.38</v>
      </c>
    </row>
    <row r="7902" customFormat="false" ht="13.8" hidden="false" customHeight="false" outlineLevel="0" collapsed="false">
      <c r="A7902" s="1" t="s">
        <v>12879</v>
      </c>
      <c r="B7902" s="2" t="n">
        <v>630.85</v>
      </c>
    </row>
    <row r="7903" customFormat="false" ht="13.8" hidden="false" customHeight="false" outlineLevel="0" collapsed="false">
      <c r="A7903" s="1" t="s">
        <v>12881</v>
      </c>
      <c r="B7903" s="2" t="n">
        <v>610.92</v>
      </c>
    </row>
    <row r="7904" customFormat="false" ht="13.8" hidden="false" customHeight="false" outlineLevel="0" collapsed="false">
      <c r="A7904" s="1" t="s">
        <v>12882</v>
      </c>
      <c r="B7904" s="2" t="n">
        <v>1655.07</v>
      </c>
    </row>
    <row r="7905" customFormat="false" ht="13.8" hidden="false" customHeight="false" outlineLevel="0" collapsed="false">
      <c r="A7905" s="1" t="s">
        <v>12884</v>
      </c>
      <c r="B7905" s="2" t="n">
        <v>1645.37</v>
      </c>
    </row>
    <row r="7906" customFormat="false" ht="13.8" hidden="false" customHeight="false" outlineLevel="0" collapsed="false">
      <c r="A7906" s="1" t="s">
        <v>12885</v>
      </c>
      <c r="B7906" s="2" t="n">
        <v>452.91</v>
      </c>
    </row>
    <row r="7907" customFormat="false" ht="13.8" hidden="false" customHeight="false" outlineLevel="0" collapsed="false">
      <c r="A7907" s="1" t="s">
        <v>12887</v>
      </c>
      <c r="B7907" s="2" t="n">
        <v>440.42</v>
      </c>
    </row>
    <row r="7908" customFormat="false" ht="13.8" hidden="false" customHeight="false" outlineLevel="0" collapsed="false">
      <c r="A7908" s="1" t="s">
        <v>12888</v>
      </c>
      <c r="B7908" s="2" t="n">
        <v>502.34</v>
      </c>
    </row>
    <row r="7909" customFormat="false" ht="13.8" hidden="false" customHeight="false" outlineLevel="0" collapsed="false">
      <c r="A7909" s="1" t="s">
        <v>12890</v>
      </c>
      <c r="B7909" s="2" t="n">
        <v>490.65</v>
      </c>
    </row>
    <row r="7910" customFormat="false" ht="13.8" hidden="false" customHeight="false" outlineLevel="0" collapsed="false">
      <c r="A7910" s="1" t="s">
        <v>12891</v>
      </c>
      <c r="B7910" s="2" t="n">
        <v>411.45</v>
      </c>
    </row>
    <row r="7911" customFormat="false" ht="13.8" hidden="false" customHeight="false" outlineLevel="0" collapsed="false">
      <c r="A7911" s="1" t="s">
        <v>12893</v>
      </c>
      <c r="B7911" s="2" t="n">
        <v>397.1</v>
      </c>
    </row>
    <row r="7912" customFormat="false" ht="13.8" hidden="false" customHeight="false" outlineLevel="0" collapsed="false">
      <c r="A7912" s="1" t="s">
        <v>12894</v>
      </c>
      <c r="B7912" s="2" t="n">
        <v>454.84</v>
      </c>
    </row>
    <row r="7913" customFormat="false" ht="13.8" hidden="false" customHeight="false" outlineLevel="0" collapsed="false">
      <c r="A7913" s="1" t="s">
        <v>12896</v>
      </c>
      <c r="B7913" s="2" t="n">
        <v>448.07</v>
      </c>
    </row>
    <row r="7914" customFormat="false" ht="13.8" hidden="false" customHeight="false" outlineLevel="0" collapsed="false">
      <c r="A7914" s="1" t="s">
        <v>12897</v>
      </c>
      <c r="B7914" s="2" t="n">
        <v>379.56</v>
      </c>
    </row>
    <row r="7915" customFormat="false" ht="13.8" hidden="false" customHeight="false" outlineLevel="0" collapsed="false">
      <c r="A7915" s="1" t="s">
        <v>12899</v>
      </c>
      <c r="B7915" s="2" t="n">
        <v>369.87</v>
      </c>
    </row>
    <row r="7916" customFormat="false" ht="13.8" hidden="false" customHeight="false" outlineLevel="0" collapsed="false">
      <c r="A7916" s="1" t="s">
        <v>12900</v>
      </c>
      <c r="B7916" s="2" t="n">
        <v>354.21</v>
      </c>
    </row>
    <row r="7917" customFormat="false" ht="13.8" hidden="false" customHeight="false" outlineLevel="0" collapsed="false">
      <c r="A7917" s="1" t="s">
        <v>12902</v>
      </c>
      <c r="B7917" s="2" t="n">
        <v>341.72</v>
      </c>
    </row>
    <row r="7918" customFormat="false" ht="13.8" hidden="false" customHeight="false" outlineLevel="0" collapsed="false">
      <c r="A7918" s="1" t="s">
        <v>12903</v>
      </c>
      <c r="B7918" s="2" t="n">
        <v>352.9</v>
      </c>
    </row>
    <row r="7919" customFormat="false" ht="13.8" hidden="false" customHeight="false" outlineLevel="0" collapsed="false">
      <c r="A7919" s="1" t="s">
        <v>12905</v>
      </c>
      <c r="B7919" s="2" t="n">
        <v>337.49</v>
      </c>
    </row>
    <row r="7920" customFormat="false" ht="13.8" hidden="false" customHeight="false" outlineLevel="0" collapsed="false">
      <c r="A7920" s="1" t="s">
        <v>12906</v>
      </c>
      <c r="B7920" s="2" t="n">
        <v>420.22</v>
      </c>
    </row>
    <row r="7921" customFormat="false" ht="13.8" hidden="false" customHeight="false" outlineLevel="0" collapsed="false">
      <c r="A7921" s="1" t="s">
        <v>12908</v>
      </c>
      <c r="B7921" s="2" t="n">
        <v>410.52</v>
      </c>
    </row>
    <row r="7922" customFormat="false" ht="13.8" hidden="false" customHeight="false" outlineLevel="0" collapsed="false">
      <c r="A7922" s="1" t="s">
        <v>12909</v>
      </c>
      <c r="B7922" s="2" t="n">
        <v>411.13</v>
      </c>
    </row>
    <row r="7923" customFormat="false" ht="13.8" hidden="false" customHeight="false" outlineLevel="0" collapsed="false">
      <c r="A7923" s="1" t="s">
        <v>12911</v>
      </c>
      <c r="B7923" s="2" t="n">
        <v>399.97</v>
      </c>
    </row>
    <row r="7924" customFormat="false" ht="13.8" hidden="false" customHeight="false" outlineLevel="0" collapsed="false">
      <c r="A7924" s="1" t="s">
        <v>12912</v>
      </c>
      <c r="B7924" s="2" t="n">
        <v>403.04</v>
      </c>
    </row>
    <row r="7925" customFormat="false" ht="13.8" hidden="false" customHeight="false" outlineLevel="0" collapsed="false">
      <c r="A7925" s="1" t="s">
        <v>12914</v>
      </c>
      <c r="B7925" s="2" t="n">
        <v>390.55</v>
      </c>
    </row>
    <row r="7926" customFormat="false" ht="13.8" hidden="false" customHeight="false" outlineLevel="0" collapsed="false">
      <c r="A7926" s="1" t="s">
        <v>12915</v>
      </c>
      <c r="B7926" s="2" t="n">
        <v>409.5</v>
      </c>
    </row>
    <row r="7927" customFormat="false" ht="13.8" hidden="false" customHeight="false" outlineLevel="0" collapsed="false">
      <c r="A7927" s="1" t="s">
        <v>12917</v>
      </c>
      <c r="B7927" s="2" t="n">
        <v>394.09</v>
      </c>
    </row>
    <row r="7928" customFormat="false" ht="13.8" hidden="false" customHeight="false" outlineLevel="0" collapsed="false">
      <c r="A7928" s="1" t="s">
        <v>12918</v>
      </c>
      <c r="B7928" s="2" t="n">
        <v>541.33</v>
      </c>
    </row>
    <row r="7929" customFormat="false" ht="13.8" hidden="false" customHeight="false" outlineLevel="0" collapsed="false">
      <c r="A7929" s="1" t="s">
        <v>12920</v>
      </c>
      <c r="B7929" s="2" t="n">
        <v>523</v>
      </c>
    </row>
    <row r="7930" customFormat="false" ht="13.8" hidden="false" customHeight="false" outlineLevel="0" collapsed="false">
      <c r="A7930" s="1" t="s">
        <v>12921</v>
      </c>
      <c r="B7930" s="2" t="n">
        <v>505.36</v>
      </c>
    </row>
    <row r="7931" customFormat="false" ht="13.8" hidden="false" customHeight="false" outlineLevel="0" collapsed="false">
      <c r="A7931" s="1" t="s">
        <v>12923</v>
      </c>
      <c r="B7931" s="2" t="n">
        <v>498.59</v>
      </c>
    </row>
    <row r="7932" customFormat="false" ht="13.8" hidden="false" customHeight="false" outlineLevel="0" collapsed="false">
      <c r="A7932" s="1" t="s">
        <v>12924</v>
      </c>
      <c r="B7932" s="2" t="n">
        <v>409.2</v>
      </c>
    </row>
    <row r="7933" customFormat="false" ht="13.8" hidden="false" customHeight="false" outlineLevel="0" collapsed="false">
      <c r="A7933" s="1" t="s">
        <v>12926</v>
      </c>
      <c r="B7933" s="2" t="n">
        <v>399.5</v>
      </c>
    </row>
    <row r="7934" customFormat="false" ht="13.8" hidden="false" customHeight="false" outlineLevel="0" collapsed="false">
      <c r="A7934" s="1" t="s">
        <v>12927</v>
      </c>
      <c r="B7934" s="2" t="n">
        <v>385.51</v>
      </c>
    </row>
    <row r="7935" customFormat="false" ht="13.8" hidden="false" customHeight="false" outlineLevel="0" collapsed="false">
      <c r="A7935" s="1" t="s">
        <v>12929</v>
      </c>
      <c r="B7935" s="2" t="n">
        <v>373.02</v>
      </c>
    </row>
    <row r="7936" customFormat="false" ht="13.8" hidden="false" customHeight="false" outlineLevel="0" collapsed="false">
      <c r="A7936" s="1" t="s">
        <v>12930</v>
      </c>
      <c r="B7936" s="2" t="n">
        <v>213.39</v>
      </c>
    </row>
    <row r="7937" customFormat="false" ht="13.8" hidden="false" customHeight="false" outlineLevel="0" collapsed="false">
      <c r="A7937" s="1" t="s">
        <v>12932</v>
      </c>
      <c r="B7937" s="2" t="n">
        <v>207.33</v>
      </c>
    </row>
    <row r="7938" customFormat="false" ht="13.8" hidden="false" customHeight="false" outlineLevel="0" collapsed="false">
      <c r="A7938" s="1" t="s">
        <v>12933</v>
      </c>
      <c r="B7938" s="2" t="n">
        <v>1144.28</v>
      </c>
    </row>
    <row r="7939" customFormat="false" ht="13.8" hidden="false" customHeight="false" outlineLevel="0" collapsed="false">
      <c r="A7939" s="1" t="s">
        <v>12935</v>
      </c>
      <c r="B7939" s="2" t="n">
        <v>1110.97</v>
      </c>
    </row>
    <row r="7940" customFormat="false" ht="13.8" hidden="false" customHeight="false" outlineLevel="0" collapsed="false">
      <c r="A7940" s="1" t="s">
        <v>12936</v>
      </c>
      <c r="B7940" s="2" t="n">
        <v>734.18</v>
      </c>
    </row>
    <row r="7941" customFormat="false" ht="13.8" hidden="false" customHeight="false" outlineLevel="0" collapsed="false">
      <c r="A7941" s="1" t="s">
        <v>12938</v>
      </c>
      <c r="B7941" s="2" t="n">
        <v>704.28</v>
      </c>
    </row>
    <row r="7942" customFormat="false" ht="13.8" hidden="false" customHeight="false" outlineLevel="0" collapsed="false">
      <c r="A7942" s="1" t="s">
        <v>12939</v>
      </c>
      <c r="B7942" s="2" t="n">
        <v>718.16</v>
      </c>
    </row>
    <row r="7943" customFormat="false" ht="13.8" hidden="false" customHeight="false" outlineLevel="0" collapsed="false">
      <c r="A7943" s="1" t="s">
        <v>12941</v>
      </c>
      <c r="B7943" s="2" t="n">
        <v>679.04</v>
      </c>
    </row>
    <row r="7944" customFormat="false" ht="13.8" hidden="false" customHeight="false" outlineLevel="0" collapsed="false">
      <c r="A7944" s="1" t="s">
        <v>12942</v>
      </c>
      <c r="B7944" s="2" t="n">
        <v>64.91</v>
      </c>
    </row>
    <row r="7945" customFormat="false" ht="13.8" hidden="false" customHeight="false" outlineLevel="0" collapsed="false">
      <c r="A7945" s="1" t="s">
        <v>12944</v>
      </c>
      <c r="B7945" s="2" t="n">
        <v>59.85</v>
      </c>
    </row>
    <row r="7946" customFormat="false" ht="13.8" hidden="false" customHeight="false" outlineLevel="0" collapsed="false">
      <c r="A7946" s="1" t="s">
        <v>12945</v>
      </c>
      <c r="B7946" s="2" t="n">
        <v>20.56</v>
      </c>
    </row>
    <row r="7947" customFormat="false" ht="13.8" hidden="false" customHeight="false" outlineLevel="0" collapsed="false">
      <c r="A7947" s="1" t="s">
        <v>12947</v>
      </c>
      <c r="B7947" s="2" t="n">
        <v>17.81</v>
      </c>
    </row>
    <row r="7948" customFormat="false" ht="13.8" hidden="false" customHeight="false" outlineLevel="0" collapsed="false">
      <c r="A7948" s="1" t="s">
        <v>12948</v>
      </c>
      <c r="B7948" s="2" t="n">
        <v>98.32</v>
      </c>
    </row>
    <row r="7949" customFormat="false" ht="13.8" hidden="false" customHeight="false" outlineLevel="0" collapsed="false">
      <c r="A7949" s="1" t="s">
        <v>12950</v>
      </c>
      <c r="B7949" s="2" t="n">
        <v>94.92</v>
      </c>
    </row>
    <row r="7950" customFormat="false" ht="13.8" hidden="false" customHeight="false" outlineLevel="0" collapsed="false">
      <c r="A7950" s="1" t="s">
        <v>12951</v>
      </c>
      <c r="B7950" s="2" t="n">
        <v>85.23</v>
      </c>
    </row>
    <row r="7951" customFormat="false" ht="13.8" hidden="false" customHeight="false" outlineLevel="0" collapsed="false">
      <c r="A7951" s="1" t="s">
        <v>12953</v>
      </c>
      <c r="B7951" s="2" t="n">
        <v>82.48</v>
      </c>
    </row>
    <row r="7952" customFormat="false" ht="13.8" hidden="false" customHeight="false" outlineLevel="0" collapsed="false">
      <c r="A7952" s="1" t="s">
        <v>12954</v>
      </c>
      <c r="B7952" s="2" t="n">
        <v>722.28</v>
      </c>
    </row>
    <row r="7953" customFormat="false" ht="13.8" hidden="false" customHeight="false" outlineLevel="0" collapsed="false">
      <c r="A7953" s="1" t="s">
        <v>12956</v>
      </c>
      <c r="B7953" s="2" t="n">
        <v>693.04</v>
      </c>
    </row>
    <row r="7954" customFormat="false" ht="13.8" hidden="false" customHeight="false" outlineLevel="0" collapsed="false">
      <c r="A7954" s="1" t="s">
        <v>12957</v>
      </c>
      <c r="B7954" s="2" t="n">
        <v>1874</v>
      </c>
    </row>
    <row r="7955" customFormat="false" ht="13.8" hidden="false" customHeight="false" outlineLevel="0" collapsed="false">
      <c r="A7955" s="1" t="s">
        <v>12959</v>
      </c>
      <c r="B7955" s="2" t="n">
        <v>1844.77</v>
      </c>
    </row>
    <row r="7956" customFormat="false" ht="13.8" hidden="false" customHeight="false" outlineLevel="0" collapsed="false">
      <c r="A7956" s="1" t="s">
        <v>12960</v>
      </c>
      <c r="B7956" s="2" t="n">
        <v>184.66</v>
      </c>
    </row>
    <row r="7957" customFormat="false" ht="13.8" hidden="false" customHeight="false" outlineLevel="0" collapsed="false">
      <c r="A7957" s="1" t="s">
        <v>12962</v>
      </c>
      <c r="B7957" s="2" t="n">
        <v>184.26</v>
      </c>
    </row>
    <row r="7958" customFormat="false" ht="13.8" hidden="false" customHeight="false" outlineLevel="0" collapsed="false">
      <c r="A7958" s="1" t="s">
        <v>12963</v>
      </c>
      <c r="B7958" s="2" t="n">
        <v>268.38</v>
      </c>
    </row>
    <row r="7959" customFormat="false" ht="13.8" hidden="false" customHeight="false" outlineLevel="0" collapsed="false">
      <c r="A7959" s="1" t="s">
        <v>12965</v>
      </c>
      <c r="B7959" s="2" t="n">
        <v>267.69</v>
      </c>
    </row>
    <row r="7960" customFormat="false" ht="13.8" hidden="false" customHeight="false" outlineLevel="0" collapsed="false">
      <c r="A7960" s="1" t="s">
        <v>12966</v>
      </c>
      <c r="B7960" s="2" t="n">
        <v>304.81</v>
      </c>
    </row>
    <row r="7961" customFormat="false" ht="13.8" hidden="false" customHeight="false" outlineLevel="0" collapsed="false">
      <c r="A7961" s="1" t="s">
        <v>12968</v>
      </c>
      <c r="B7961" s="2" t="n">
        <v>304.12</v>
      </c>
    </row>
    <row r="7962" customFormat="false" ht="13.8" hidden="false" customHeight="false" outlineLevel="0" collapsed="false">
      <c r="A7962" s="1" t="s">
        <v>12969</v>
      </c>
      <c r="B7962" s="2" t="n">
        <v>182.09</v>
      </c>
    </row>
    <row r="7963" customFormat="false" ht="13.8" hidden="false" customHeight="false" outlineLevel="0" collapsed="false">
      <c r="A7963" s="1" t="s">
        <v>12971</v>
      </c>
      <c r="B7963" s="2" t="n">
        <v>181.4</v>
      </c>
    </row>
    <row r="7964" customFormat="false" ht="13.8" hidden="false" customHeight="false" outlineLevel="0" collapsed="false">
      <c r="A7964" s="1" t="s">
        <v>12972</v>
      </c>
      <c r="B7964" s="2" t="n">
        <v>159.91</v>
      </c>
    </row>
    <row r="7965" customFormat="false" ht="13.8" hidden="false" customHeight="false" outlineLevel="0" collapsed="false">
      <c r="A7965" s="1" t="s">
        <v>12974</v>
      </c>
      <c r="B7965" s="2" t="n">
        <v>159.4</v>
      </c>
    </row>
    <row r="7966" customFormat="false" ht="13.8" hidden="false" customHeight="false" outlineLevel="0" collapsed="false">
      <c r="A7966" s="1" t="s">
        <v>12975</v>
      </c>
      <c r="B7966" s="2" t="n">
        <v>159.91</v>
      </c>
    </row>
    <row r="7967" customFormat="false" ht="13.8" hidden="false" customHeight="false" outlineLevel="0" collapsed="false">
      <c r="A7967" s="1" t="s">
        <v>12977</v>
      </c>
      <c r="B7967" s="2" t="n">
        <v>159.4</v>
      </c>
    </row>
    <row r="7968" customFormat="false" ht="13.8" hidden="false" customHeight="false" outlineLevel="0" collapsed="false">
      <c r="A7968" s="1" t="s">
        <v>12978</v>
      </c>
      <c r="B7968" s="2" t="n">
        <v>265.29</v>
      </c>
    </row>
    <row r="7969" customFormat="false" ht="13.8" hidden="false" customHeight="false" outlineLevel="0" collapsed="false">
      <c r="A7969" s="1" t="s">
        <v>12980</v>
      </c>
      <c r="B7969" s="2" t="n">
        <v>262.34</v>
      </c>
    </row>
    <row r="7970" customFormat="false" ht="13.8" hidden="false" customHeight="false" outlineLevel="0" collapsed="false">
      <c r="A7970" s="1" t="s">
        <v>12981</v>
      </c>
      <c r="B7970" s="2" t="n">
        <v>17.44</v>
      </c>
    </row>
    <row r="7971" customFormat="false" ht="13.8" hidden="false" customHeight="false" outlineLevel="0" collapsed="false">
      <c r="A7971" s="1" t="s">
        <v>12983</v>
      </c>
      <c r="B7971" s="2" t="n">
        <v>16.89</v>
      </c>
    </row>
    <row r="7972" customFormat="false" ht="13.8" hidden="false" customHeight="false" outlineLevel="0" collapsed="false">
      <c r="A7972" s="1" t="s">
        <v>12984</v>
      </c>
      <c r="B7972" s="2" t="n">
        <v>14.98</v>
      </c>
    </row>
    <row r="7973" customFormat="false" ht="13.8" hidden="false" customHeight="false" outlineLevel="0" collapsed="false">
      <c r="A7973" s="1" t="s">
        <v>12986</v>
      </c>
      <c r="B7973" s="2" t="n">
        <v>14.51</v>
      </c>
    </row>
    <row r="7974" customFormat="false" ht="13.8" hidden="false" customHeight="false" outlineLevel="0" collapsed="false">
      <c r="A7974" s="1" t="s">
        <v>34175</v>
      </c>
      <c r="B7974" s="2" t="n">
        <v>81.39</v>
      </c>
    </row>
    <row r="7975" customFormat="false" ht="13.8" hidden="false" customHeight="false" outlineLevel="0" collapsed="false">
      <c r="A7975" s="1" t="s">
        <v>34176</v>
      </c>
      <c r="B7975" s="2" t="n">
        <v>80.93</v>
      </c>
    </row>
    <row r="7976" customFormat="false" ht="13.8" hidden="false" customHeight="false" outlineLevel="0" collapsed="false">
      <c r="A7976" s="1" t="s">
        <v>12996</v>
      </c>
      <c r="B7976" s="2" t="n">
        <v>105.13</v>
      </c>
    </row>
    <row r="7977" customFormat="false" ht="13.8" hidden="false" customHeight="false" outlineLevel="0" collapsed="false">
      <c r="A7977" s="1" t="s">
        <v>12998</v>
      </c>
      <c r="B7977" s="2" t="n">
        <v>104.63</v>
      </c>
    </row>
    <row r="7978" customFormat="false" ht="13.8" hidden="false" customHeight="false" outlineLevel="0" collapsed="false">
      <c r="A7978" s="1" t="s">
        <v>12999</v>
      </c>
      <c r="B7978" s="2" t="n">
        <v>83.51</v>
      </c>
    </row>
    <row r="7979" customFormat="false" ht="13.8" hidden="false" customHeight="false" outlineLevel="0" collapsed="false">
      <c r="A7979" s="1" t="s">
        <v>13001</v>
      </c>
      <c r="B7979" s="2" t="n">
        <v>83.01</v>
      </c>
    </row>
    <row r="7980" customFormat="false" ht="13.8" hidden="false" customHeight="false" outlineLevel="0" collapsed="false">
      <c r="A7980" s="1" t="s">
        <v>13002</v>
      </c>
      <c r="B7980" s="2" t="n">
        <v>13.21</v>
      </c>
    </row>
    <row r="7981" customFormat="false" ht="13.8" hidden="false" customHeight="false" outlineLevel="0" collapsed="false">
      <c r="A7981" s="1" t="s">
        <v>13004</v>
      </c>
      <c r="B7981" s="2" t="n">
        <v>12.63</v>
      </c>
    </row>
    <row r="7982" customFormat="false" ht="13.8" hidden="false" customHeight="false" outlineLevel="0" collapsed="false">
      <c r="A7982" s="1" t="s">
        <v>13005</v>
      </c>
      <c r="B7982" s="2" t="n">
        <v>18.66</v>
      </c>
    </row>
    <row r="7983" customFormat="false" ht="13.8" hidden="false" customHeight="false" outlineLevel="0" collapsed="false">
      <c r="A7983" s="1" t="s">
        <v>13007</v>
      </c>
      <c r="B7983" s="2" t="n">
        <v>18.07</v>
      </c>
    </row>
    <row r="7984" customFormat="false" ht="13.8" hidden="false" customHeight="false" outlineLevel="0" collapsed="false">
      <c r="A7984" s="1" t="s">
        <v>13008</v>
      </c>
      <c r="B7984" s="2" t="n">
        <v>24.86</v>
      </c>
    </row>
    <row r="7985" customFormat="false" ht="13.8" hidden="false" customHeight="false" outlineLevel="0" collapsed="false">
      <c r="A7985" s="1" t="s">
        <v>13010</v>
      </c>
      <c r="B7985" s="2" t="n">
        <v>24.12</v>
      </c>
    </row>
    <row r="7986" customFormat="false" ht="13.8" hidden="false" customHeight="false" outlineLevel="0" collapsed="false">
      <c r="A7986" s="1" t="s">
        <v>13011</v>
      </c>
      <c r="B7986" s="2" t="n">
        <v>600.81</v>
      </c>
    </row>
    <row r="7987" customFormat="false" ht="13.8" hidden="false" customHeight="false" outlineLevel="0" collapsed="false">
      <c r="A7987" s="1" t="s">
        <v>13013</v>
      </c>
      <c r="B7987" s="2" t="n">
        <v>600.21</v>
      </c>
    </row>
    <row r="7988" customFormat="false" ht="13.8" hidden="false" customHeight="false" outlineLevel="0" collapsed="false">
      <c r="A7988" s="1" t="s">
        <v>13014</v>
      </c>
      <c r="B7988" s="2" t="n">
        <v>746.86</v>
      </c>
    </row>
    <row r="7989" customFormat="false" ht="13.8" hidden="false" customHeight="false" outlineLevel="0" collapsed="false">
      <c r="A7989" s="1" t="s">
        <v>13016</v>
      </c>
      <c r="B7989" s="2" t="n">
        <v>714.88</v>
      </c>
    </row>
    <row r="7990" customFormat="false" ht="13.8" hidden="false" customHeight="false" outlineLevel="0" collapsed="false">
      <c r="A7990" s="1" t="s">
        <v>13017</v>
      </c>
      <c r="B7990" s="2" t="n">
        <v>723.03</v>
      </c>
    </row>
    <row r="7991" customFormat="false" ht="13.8" hidden="false" customHeight="false" outlineLevel="0" collapsed="false">
      <c r="A7991" s="1" t="s">
        <v>13019</v>
      </c>
      <c r="B7991" s="2" t="n">
        <v>691.12</v>
      </c>
    </row>
    <row r="7992" customFormat="false" ht="13.8" hidden="false" customHeight="false" outlineLevel="0" collapsed="false">
      <c r="A7992" s="1" t="s">
        <v>13020</v>
      </c>
      <c r="B7992" s="2" t="n">
        <v>705.61</v>
      </c>
    </row>
    <row r="7993" customFormat="false" ht="13.8" hidden="false" customHeight="false" outlineLevel="0" collapsed="false">
      <c r="A7993" s="1" t="s">
        <v>13022</v>
      </c>
      <c r="B7993" s="2" t="n">
        <v>673.82</v>
      </c>
    </row>
    <row r="7994" customFormat="false" ht="13.8" hidden="false" customHeight="false" outlineLevel="0" collapsed="false">
      <c r="A7994" s="1" t="s">
        <v>13023</v>
      </c>
      <c r="B7994" s="2" t="n">
        <v>99.03</v>
      </c>
    </row>
    <row r="7995" customFormat="false" ht="13.8" hidden="false" customHeight="false" outlineLevel="0" collapsed="false">
      <c r="A7995" s="1" t="s">
        <v>13025</v>
      </c>
      <c r="B7995" s="2" t="n">
        <v>90.65</v>
      </c>
    </row>
    <row r="7996" customFormat="false" ht="13.8" hidden="false" customHeight="false" outlineLevel="0" collapsed="false">
      <c r="A7996" s="1" t="s">
        <v>13026</v>
      </c>
      <c r="B7996" s="2" t="n">
        <v>100.03</v>
      </c>
    </row>
    <row r="7997" customFormat="false" ht="13.8" hidden="false" customHeight="false" outlineLevel="0" collapsed="false">
      <c r="A7997" s="1" t="s">
        <v>13028</v>
      </c>
      <c r="B7997" s="2" t="n">
        <v>91.65</v>
      </c>
    </row>
    <row r="7998" customFormat="false" ht="13.8" hidden="false" customHeight="false" outlineLevel="0" collapsed="false">
      <c r="A7998" s="1" t="s">
        <v>13029</v>
      </c>
      <c r="B7998" s="2" t="n">
        <v>74.15</v>
      </c>
    </row>
    <row r="7999" customFormat="false" ht="13.8" hidden="false" customHeight="false" outlineLevel="0" collapsed="false">
      <c r="A7999" s="1" t="s">
        <v>13031</v>
      </c>
      <c r="B7999" s="2" t="n">
        <v>69.23</v>
      </c>
    </row>
    <row r="8000" customFormat="false" ht="13.8" hidden="false" customHeight="false" outlineLevel="0" collapsed="false">
      <c r="A8000" s="1" t="s">
        <v>13032</v>
      </c>
      <c r="B8000" s="2" t="n">
        <v>73.15</v>
      </c>
    </row>
    <row r="8001" customFormat="false" ht="13.8" hidden="false" customHeight="false" outlineLevel="0" collapsed="false">
      <c r="A8001" s="1" t="s">
        <v>13034</v>
      </c>
      <c r="B8001" s="2" t="n">
        <v>68.22</v>
      </c>
    </row>
    <row r="8002" customFormat="false" ht="13.8" hidden="false" customHeight="false" outlineLevel="0" collapsed="false">
      <c r="A8002" s="1" t="s">
        <v>13035</v>
      </c>
      <c r="B8002" s="2" t="n">
        <v>11.13</v>
      </c>
    </row>
    <row r="8003" customFormat="false" ht="13.8" hidden="false" customHeight="false" outlineLevel="0" collapsed="false">
      <c r="A8003" s="1" t="s">
        <v>13037</v>
      </c>
      <c r="B8003" s="2" t="n">
        <v>9.81</v>
      </c>
    </row>
    <row r="8004" customFormat="false" ht="13.8" hidden="false" customHeight="false" outlineLevel="0" collapsed="false">
      <c r="A8004" s="1" t="s">
        <v>13038</v>
      </c>
      <c r="B8004" s="2" t="n">
        <v>12.2</v>
      </c>
    </row>
    <row r="8005" customFormat="false" ht="13.8" hidden="false" customHeight="false" outlineLevel="0" collapsed="false">
      <c r="A8005" s="1" t="s">
        <v>13040</v>
      </c>
      <c r="B8005" s="2" t="n">
        <v>10.87</v>
      </c>
    </row>
    <row r="8006" customFormat="false" ht="13.8" hidden="false" customHeight="false" outlineLevel="0" collapsed="false">
      <c r="A8006" s="1" t="s">
        <v>13041</v>
      </c>
      <c r="B8006" s="2" t="n">
        <v>34.36</v>
      </c>
    </row>
    <row r="8007" customFormat="false" ht="13.8" hidden="false" customHeight="false" outlineLevel="0" collapsed="false">
      <c r="A8007" s="1" t="s">
        <v>13043</v>
      </c>
      <c r="B8007" s="2" t="n">
        <v>33.03</v>
      </c>
    </row>
    <row r="8008" customFormat="false" ht="13.8" hidden="false" customHeight="false" outlineLevel="0" collapsed="false">
      <c r="A8008" s="1" t="s">
        <v>13044</v>
      </c>
      <c r="B8008" s="2" t="n">
        <v>28.46</v>
      </c>
    </row>
    <row r="8009" customFormat="false" ht="13.8" hidden="false" customHeight="false" outlineLevel="0" collapsed="false">
      <c r="A8009" s="1" t="s">
        <v>13046</v>
      </c>
      <c r="B8009" s="2" t="n">
        <v>26.07</v>
      </c>
    </row>
    <row r="8010" customFormat="false" ht="13.8" hidden="false" customHeight="false" outlineLevel="0" collapsed="false">
      <c r="A8010" s="1" t="s">
        <v>13047</v>
      </c>
      <c r="B8010" s="2" t="n">
        <v>84.86</v>
      </c>
    </row>
    <row r="8011" customFormat="false" ht="13.8" hidden="false" customHeight="false" outlineLevel="0" collapsed="false">
      <c r="A8011" s="1" t="s">
        <v>13049</v>
      </c>
      <c r="B8011" s="2" t="n">
        <v>76.32</v>
      </c>
    </row>
    <row r="8012" customFormat="false" ht="13.8" hidden="false" customHeight="false" outlineLevel="0" collapsed="false">
      <c r="A8012" s="1" t="s">
        <v>13050</v>
      </c>
      <c r="B8012" s="2" t="n">
        <v>58.98</v>
      </c>
    </row>
    <row r="8013" customFormat="false" ht="13.8" hidden="false" customHeight="false" outlineLevel="0" collapsed="false">
      <c r="A8013" s="1" t="s">
        <v>13052</v>
      </c>
      <c r="B8013" s="2" t="n">
        <v>53.89</v>
      </c>
    </row>
    <row r="8014" customFormat="false" ht="13.8" hidden="false" customHeight="false" outlineLevel="0" collapsed="false">
      <c r="A8014" s="1" t="s">
        <v>13053</v>
      </c>
      <c r="B8014" s="2" t="n">
        <v>65.67</v>
      </c>
    </row>
    <row r="8015" customFormat="false" ht="13.8" hidden="false" customHeight="false" outlineLevel="0" collapsed="false">
      <c r="A8015" s="1" t="s">
        <v>13055</v>
      </c>
      <c r="B8015" s="2" t="n">
        <v>58.62</v>
      </c>
    </row>
    <row r="8016" customFormat="false" ht="13.8" hidden="false" customHeight="false" outlineLevel="0" collapsed="false">
      <c r="A8016" s="1" t="s">
        <v>13056</v>
      </c>
      <c r="B8016" s="2" t="n">
        <v>47.75</v>
      </c>
    </row>
    <row r="8017" customFormat="false" ht="13.8" hidden="false" customHeight="false" outlineLevel="0" collapsed="false">
      <c r="A8017" s="1" t="s">
        <v>13058</v>
      </c>
      <c r="B8017" s="2" t="n">
        <v>43.09</v>
      </c>
    </row>
    <row r="8018" customFormat="false" ht="13.8" hidden="false" customHeight="false" outlineLevel="0" collapsed="false">
      <c r="A8018" s="1" t="s">
        <v>13059</v>
      </c>
      <c r="B8018" s="2" t="n">
        <v>148.67</v>
      </c>
    </row>
    <row r="8019" customFormat="false" ht="13.8" hidden="false" customHeight="false" outlineLevel="0" collapsed="false">
      <c r="A8019" s="1" t="s">
        <v>13061</v>
      </c>
      <c r="B8019" s="2" t="n">
        <v>143.29</v>
      </c>
    </row>
    <row r="8020" customFormat="false" ht="13.8" hidden="false" customHeight="false" outlineLevel="0" collapsed="false">
      <c r="A8020" s="1" t="s">
        <v>13062</v>
      </c>
      <c r="B8020" s="2" t="n">
        <v>163.84</v>
      </c>
    </row>
    <row r="8021" customFormat="false" ht="13.8" hidden="false" customHeight="false" outlineLevel="0" collapsed="false">
      <c r="A8021" s="1" t="s">
        <v>13064</v>
      </c>
      <c r="B8021" s="2" t="n">
        <v>158.63</v>
      </c>
    </row>
    <row r="8022" customFormat="false" ht="13.8" hidden="false" customHeight="false" outlineLevel="0" collapsed="false">
      <c r="A8022" s="1" t="s">
        <v>13065</v>
      </c>
      <c r="B8022" s="2" t="n">
        <v>137.05</v>
      </c>
    </row>
    <row r="8023" customFormat="false" ht="13.8" hidden="false" customHeight="false" outlineLevel="0" collapsed="false">
      <c r="A8023" s="1" t="s">
        <v>13067</v>
      </c>
      <c r="B8023" s="2" t="n">
        <v>131.83</v>
      </c>
    </row>
    <row r="8024" customFormat="false" ht="13.8" hidden="false" customHeight="false" outlineLevel="0" collapsed="false">
      <c r="A8024" s="1" t="s">
        <v>13068</v>
      </c>
      <c r="B8024" s="2" t="n">
        <v>210.62</v>
      </c>
    </row>
    <row r="8025" customFormat="false" ht="13.8" hidden="false" customHeight="false" outlineLevel="0" collapsed="false">
      <c r="A8025" s="1" t="s">
        <v>13070</v>
      </c>
      <c r="B8025" s="2" t="n">
        <v>203.91</v>
      </c>
    </row>
    <row r="8026" customFormat="false" ht="13.8" hidden="false" customHeight="false" outlineLevel="0" collapsed="false">
      <c r="A8026" s="1" t="s">
        <v>13071</v>
      </c>
      <c r="B8026" s="2" t="n">
        <v>37.33</v>
      </c>
    </row>
    <row r="8027" customFormat="false" ht="13.8" hidden="false" customHeight="false" outlineLevel="0" collapsed="false">
      <c r="A8027" s="1" t="s">
        <v>13073</v>
      </c>
      <c r="B8027" s="2" t="n">
        <v>34.58</v>
      </c>
    </row>
    <row r="8028" customFormat="false" ht="13.8" hidden="false" customHeight="false" outlineLevel="0" collapsed="false">
      <c r="A8028" s="1" t="s">
        <v>13074</v>
      </c>
      <c r="B8028" s="2" t="n">
        <v>90.43</v>
      </c>
    </row>
    <row r="8029" customFormat="false" ht="13.8" hidden="false" customHeight="false" outlineLevel="0" collapsed="false">
      <c r="A8029" s="1" t="s">
        <v>13076</v>
      </c>
      <c r="B8029" s="2" t="n">
        <v>87.31</v>
      </c>
    </row>
    <row r="8030" customFormat="false" ht="13.8" hidden="false" customHeight="false" outlineLevel="0" collapsed="false">
      <c r="A8030" s="1" t="s">
        <v>13077</v>
      </c>
      <c r="B8030" s="2" t="n">
        <v>66.52</v>
      </c>
    </row>
    <row r="8031" customFormat="false" ht="13.8" hidden="false" customHeight="false" outlineLevel="0" collapsed="false">
      <c r="A8031" s="1" t="s">
        <v>13079</v>
      </c>
      <c r="B8031" s="2" t="n">
        <v>57.69</v>
      </c>
    </row>
    <row r="8032" customFormat="false" ht="13.8" hidden="false" customHeight="false" outlineLevel="0" collapsed="false">
      <c r="A8032" s="1" t="s">
        <v>13080</v>
      </c>
      <c r="B8032" s="2" t="n">
        <v>56.56</v>
      </c>
    </row>
    <row r="8033" customFormat="false" ht="13.8" hidden="false" customHeight="false" outlineLevel="0" collapsed="false">
      <c r="A8033" s="1" t="s">
        <v>13082</v>
      </c>
      <c r="B8033" s="2" t="n">
        <v>49.06</v>
      </c>
    </row>
    <row r="8034" customFormat="false" ht="13.8" hidden="false" customHeight="false" outlineLevel="0" collapsed="false">
      <c r="A8034" s="1" t="s">
        <v>13083</v>
      </c>
      <c r="B8034" s="2" t="n">
        <v>52.58</v>
      </c>
    </row>
    <row r="8035" customFormat="false" ht="13.8" hidden="false" customHeight="false" outlineLevel="0" collapsed="false">
      <c r="A8035" s="1" t="s">
        <v>13085</v>
      </c>
      <c r="B8035" s="2" t="n">
        <v>45.61</v>
      </c>
    </row>
    <row r="8036" customFormat="false" ht="13.8" hidden="false" customHeight="false" outlineLevel="0" collapsed="false">
      <c r="A8036" s="1" t="s">
        <v>13086</v>
      </c>
      <c r="B8036" s="2" t="n">
        <v>46.61</v>
      </c>
    </row>
    <row r="8037" customFormat="false" ht="13.8" hidden="false" customHeight="false" outlineLevel="0" collapsed="false">
      <c r="A8037" s="1" t="s">
        <v>13088</v>
      </c>
      <c r="B8037" s="2" t="n">
        <v>40.44</v>
      </c>
    </row>
    <row r="8038" customFormat="false" ht="13.8" hidden="false" customHeight="false" outlineLevel="0" collapsed="false">
      <c r="A8038" s="1" t="s">
        <v>13089</v>
      </c>
      <c r="B8038" s="2" t="n">
        <v>148.22</v>
      </c>
    </row>
    <row r="8039" customFormat="false" ht="13.8" hidden="false" customHeight="false" outlineLevel="0" collapsed="false">
      <c r="A8039" s="1" t="s">
        <v>13091</v>
      </c>
      <c r="B8039" s="2" t="n">
        <v>144.78</v>
      </c>
    </row>
    <row r="8040" customFormat="false" ht="13.8" hidden="false" customHeight="false" outlineLevel="0" collapsed="false">
      <c r="A8040" s="1" t="s">
        <v>13092</v>
      </c>
      <c r="B8040" s="2" t="n">
        <v>442.82</v>
      </c>
    </row>
    <row r="8041" customFormat="false" ht="13.8" hidden="false" customHeight="false" outlineLevel="0" collapsed="false">
      <c r="A8041" s="1" t="s">
        <v>13094</v>
      </c>
      <c r="B8041" s="2" t="n">
        <v>438.75</v>
      </c>
    </row>
    <row r="8042" customFormat="false" ht="13.8" hidden="false" customHeight="false" outlineLevel="0" collapsed="false">
      <c r="A8042" s="1" t="s">
        <v>13095</v>
      </c>
      <c r="B8042" s="2" t="n">
        <v>216.22</v>
      </c>
    </row>
    <row r="8043" customFormat="false" ht="13.8" hidden="false" customHeight="false" outlineLevel="0" collapsed="false">
      <c r="A8043" s="1" t="s">
        <v>13097</v>
      </c>
      <c r="B8043" s="2" t="n">
        <v>212.15</v>
      </c>
    </row>
    <row r="8044" customFormat="false" ht="13.8" hidden="false" customHeight="false" outlineLevel="0" collapsed="false">
      <c r="A8044" s="1" t="s">
        <v>13098</v>
      </c>
      <c r="B8044" s="2" t="n">
        <v>7.27</v>
      </c>
    </row>
    <row r="8045" customFormat="false" ht="13.8" hidden="false" customHeight="false" outlineLevel="0" collapsed="false">
      <c r="A8045" s="1" t="s">
        <v>13100</v>
      </c>
      <c r="B8045" s="2" t="n">
        <v>7.16</v>
      </c>
    </row>
    <row r="8046" customFormat="false" ht="13.8" hidden="false" customHeight="false" outlineLevel="0" collapsed="false">
      <c r="A8046" s="1" t="s">
        <v>13101</v>
      </c>
      <c r="B8046" s="2" t="n">
        <v>16.32</v>
      </c>
    </row>
    <row r="8047" customFormat="false" ht="13.8" hidden="false" customHeight="false" outlineLevel="0" collapsed="false">
      <c r="A8047" s="1" t="s">
        <v>13103</v>
      </c>
      <c r="B8047" s="2" t="n">
        <v>16.15</v>
      </c>
    </row>
    <row r="8048" customFormat="false" ht="13.8" hidden="false" customHeight="false" outlineLevel="0" collapsed="false">
      <c r="A8048" s="1" t="s">
        <v>13104</v>
      </c>
      <c r="B8048" s="2" t="n">
        <v>22.35</v>
      </c>
    </row>
    <row r="8049" customFormat="false" ht="13.8" hidden="false" customHeight="false" outlineLevel="0" collapsed="false">
      <c r="A8049" s="1" t="s">
        <v>13106</v>
      </c>
      <c r="B8049" s="2" t="n">
        <v>22.09</v>
      </c>
    </row>
    <row r="8050" customFormat="false" ht="13.8" hidden="false" customHeight="false" outlineLevel="0" collapsed="false">
      <c r="A8050" s="1" t="s">
        <v>13107</v>
      </c>
      <c r="B8050" s="2" t="n">
        <v>562.83</v>
      </c>
    </row>
    <row r="8051" customFormat="false" ht="13.8" hidden="false" customHeight="false" outlineLevel="0" collapsed="false">
      <c r="A8051" s="1" t="s">
        <v>13109</v>
      </c>
      <c r="B8051" s="2" t="n">
        <v>560.63</v>
      </c>
    </row>
    <row r="8052" customFormat="false" ht="13.8" hidden="false" customHeight="false" outlineLevel="0" collapsed="false">
      <c r="A8052" s="1" t="s">
        <v>13110</v>
      </c>
      <c r="B8052" s="2" t="n">
        <v>794.08</v>
      </c>
    </row>
    <row r="8053" customFormat="false" ht="13.8" hidden="false" customHeight="false" outlineLevel="0" collapsed="false">
      <c r="A8053" s="1" t="s">
        <v>13112</v>
      </c>
      <c r="B8053" s="2" t="n">
        <v>789.21</v>
      </c>
    </row>
    <row r="8054" customFormat="false" ht="13.8" hidden="false" customHeight="false" outlineLevel="0" collapsed="false">
      <c r="A8054" s="1" t="s">
        <v>13113</v>
      </c>
      <c r="B8054" s="2" t="n">
        <v>6.31</v>
      </c>
    </row>
    <row r="8055" customFormat="false" ht="13.8" hidden="false" customHeight="false" outlineLevel="0" collapsed="false">
      <c r="A8055" s="1" t="s">
        <v>13115</v>
      </c>
      <c r="B8055" s="2" t="n">
        <v>6.28</v>
      </c>
    </row>
    <row r="8056" customFormat="false" ht="13.8" hidden="false" customHeight="false" outlineLevel="0" collapsed="false">
      <c r="A8056" s="1" t="s">
        <v>13116</v>
      </c>
      <c r="B8056" s="2" t="n">
        <v>600.42</v>
      </c>
    </row>
    <row r="8057" customFormat="false" ht="13.8" hidden="false" customHeight="false" outlineLevel="0" collapsed="false">
      <c r="A8057" s="1" t="s">
        <v>13118</v>
      </c>
      <c r="B8057" s="2" t="n">
        <v>584.96</v>
      </c>
    </row>
    <row r="8058" customFormat="false" ht="13.8" hidden="false" customHeight="false" outlineLevel="0" collapsed="false">
      <c r="A8058" s="1" t="s">
        <v>13119</v>
      </c>
      <c r="B8058" s="2" t="n">
        <v>13.86</v>
      </c>
    </row>
    <row r="8059" customFormat="false" ht="13.8" hidden="false" customHeight="false" outlineLevel="0" collapsed="false">
      <c r="A8059" s="1" t="s">
        <v>13121</v>
      </c>
      <c r="B8059" s="2" t="n">
        <v>13.77</v>
      </c>
    </row>
    <row r="8060" customFormat="false" ht="13.8" hidden="false" customHeight="false" outlineLevel="0" collapsed="false">
      <c r="A8060" s="1" t="s">
        <v>13122</v>
      </c>
      <c r="B8060" s="2" t="n">
        <v>13.31</v>
      </c>
    </row>
    <row r="8061" customFormat="false" ht="13.8" hidden="false" customHeight="false" outlineLevel="0" collapsed="false">
      <c r="A8061" s="1" t="s">
        <v>13124</v>
      </c>
      <c r="B8061" s="2" t="n">
        <v>12.88</v>
      </c>
    </row>
    <row r="8062" customFormat="false" ht="13.8" hidden="false" customHeight="false" outlineLevel="0" collapsed="false">
      <c r="A8062" s="1" t="s">
        <v>13125</v>
      </c>
      <c r="B8062" s="2" t="n">
        <v>34.93</v>
      </c>
    </row>
    <row r="8063" customFormat="false" ht="13.8" hidden="false" customHeight="false" outlineLevel="0" collapsed="false">
      <c r="A8063" s="1" t="s">
        <v>13127</v>
      </c>
      <c r="B8063" s="2" t="n">
        <v>34.86</v>
      </c>
    </row>
    <row r="8064" customFormat="false" ht="13.8" hidden="false" customHeight="false" outlineLevel="0" collapsed="false">
      <c r="A8064" s="1" t="s">
        <v>13128</v>
      </c>
      <c r="B8064" s="2" t="n">
        <v>88.97</v>
      </c>
    </row>
    <row r="8065" customFormat="false" ht="13.8" hidden="false" customHeight="false" outlineLevel="0" collapsed="false">
      <c r="A8065" s="1" t="s">
        <v>13130</v>
      </c>
      <c r="B8065" s="2" t="n">
        <v>88.27</v>
      </c>
    </row>
    <row r="8066" customFormat="false" ht="13.8" hidden="false" customHeight="false" outlineLevel="0" collapsed="false">
      <c r="A8066" s="1" t="s">
        <v>13131</v>
      </c>
      <c r="B8066" s="2" t="n">
        <v>109.49</v>
      </c>
    </row>
    <row r="8067" customFormat="false" ht="13.8" hidden="false" customHeight="false" outlineLevel="0" collapsed="false">
      <c r="A8067" s="1" t="s">
        <v>13133</v>
      </c>
      <c r="B8067" s="2" t="n">
        <v>108.57</v>
      </c>
    </row>
    <row r="8068" customFormat="false" ht="13.8" hidden="false" customHeight="false" outlineLevel="0" collapsed="false">
      <c r="A8068" s="1" t="s">
        <v>13137</v>
      </c>
      <c r="B8068" s="2" t="n">
        <v>470.8</v>
      </c>
    </row>
    <row r="8069" customFormat="false" ht="13.8" hidden="false" customHeight="false" outlineLevel="0" collapsed="false">
      <c r="A8069" s="1" t="s">
        <v>13139</v>
      </c>
      <c r="B8069" s="2" t="n">
        <v>466.54</v>
      </c>
    </row>
    <row r="8070" customFormat="false" ht="13.8" hidden="false" customHeight="false" outlineLevel="0" collapsed="false">
      <c r="A8070" s="1" t="s">
        <v>13140</v>
      </c>
      <c r="B8070" s="2" t="n">
        <v>139.15</v>
      </c>
    </row>
    <row r="8071" customFormat="false" ht="13.8" hidden="false" customHeight="false" outlineLevel="0" collapsed="false">
      <c r="A8071" s="1" t="s">
        <v>13142</v>
      </c>
      <c r="B8071" s="2" t="n">
        <v>134.89</v>
      </c>
    </row>
    <row r="8072" customFormat="false" ht="13.8" hidden="false" customHeight="false" outlineLevel="0" collapsed="false">
      <c r="A8072" s="1" t="s">
        <v>13143</v>
      </c>
      <c r="B8072" s="2" t="n">
        <v>445.54</v>
      </c>
    </row>
    <row r="8073" customFormat="false" ht="13.8" hidden="false" customHeight="false" outlineLevel="0" collapsed="false">
      <c r="A8073" s="1" t="s">
        <v>13145</v>
      </c>
      <c r="B8073" s="2" t="n">
        <v>442.78</v>
      </c>
    </row>
    <row r="8074" customFormat="false" ht="13.8" hidden="false" customHeight="false" outlineLevel="0" collapsed="false">
      <c r="A8074" s="1" t="s">
        <v>13146</v>
      </c>
      <c r="B8074" s="2" t="n">
        <v>113.89</v>
      </c>
    </row>
    <row r="8075" customFormat="false" ht="13.8" hidden="false" customHeight="false" outlineLevel="0" collapsed="false">
      <c r="A8075" s="1" t="s">
        <v>13148</v>
      </c>
      <c r="B8075" s="2" t="n">
        <v>111.13</v>
      </c>
    </row>
    <row r="8076" customFormat="false" ht="13.8" hidden="false" customHeight="false" outlineLevel="0" collapsed="false">
      <c r="A8076" s="1" t="s">
        <v>13149</v>
      </c>
      <c r="B8076" s="2" t="n">
        <v>573.28</v>
      </c>
    </row>
    <row r="8077" customFormat="false" ht="13.8" hidden="false" customHeight="false" outlineLevel="0" collapsed="false">
      <c r="A8077" s="1" t="s">
        <v>13151</v>
      </c>
      <c r="B8077" s="2" t="n">
        <v>568.38</v>
      </c>
    </row>
    <row r="8078" customFormat="false" ht="13.8" hidden="false" customHeight="false" outlineLevel="0" collapsed="false">
      <c r="A8078" s="1" t="s">
        <v>13152</v>
      </c>
      <c r="B8078" s="2" t="n">
        <v>548.01</v>
      </c>
    </row>
    <row r="8079" customFormat="false" ht="13.8" hidden="false" customHeight="false" outlineLevel="0" collapsed="false">
      <c r="A8079" s="1" t="s">
        <v>13154</v>
      </c>
      <c r="B8079" s="2" t="n">
        <v>544.61</v>
      </c>
    </row>
    <row r="8080" customFormat="false" ht="13.8" hidden="false" customHeight="false" outlineLevel="0" collapsed="false">
      <c r="A8080" s="1" t="s">
        <v>13155</v>
      </c>
      <c r="B8080" s="2" t="n">
        <v>95.77</v>
      </c>
    </row>
    <row r="8081" customFormat="false" ht="13.8" hidden="false" customHeight="false" outlineLevel="0" collapsed="false">
      <c r="A8081" s="1" t="s">
        <v>13157</v>
      </c>
      <c r="B8081" s="2" t="n">
        <v>95.37</v>
      </c>
    </row>
    <row r="8082" customFormat="false" ht="13.8" hidden="false" customHeight="false" outlineLevel="0" collapsed="false">
      <c r="A8082" s="1" t="s">
        <v>13158</v>
      </c>
      <c r="B8082" s="2" t="n">
        <v>109.74</v>
      </c>
    </row>
    <row r="8083" customFormat="false" ht="13.8" hidden="false" customHeight="false" outlineLevel="0" collapsed="false">
      <c r="A8083" s="1" t="s">
        <v>13160</v>
      </c>
      <c r="B8083" s="2" t="n">
        <v>109.34</v>
      </c>
    </row>
    <row r="8084" customFormat="false" ht="13.8" hidden="false" customHeight="false" outlineLevel="0" collapsed="false">
      <c r="A8084" s="1" t="s">
        <v>13161</v>
      </c>
      <c r="B8084" s="2" t="n">
        <v>529.72</v>
      </c>
    </row>
    <row r="8085" customFormat="false" ht="13.8" hidden="false" customHeight="false" outlineLevel="0" collapsed="false">
      <c r="A8085" s="1" t="s">
        <v>13163</v>
      </c>
      <c r="B8085" s="2" t="n">
        <v>525.86</v>
      </c>
    </row>
    <row r="8086" customFormat="false" ht="13.8" hidden="false" customHeight="false" outlineLevel="0" collapsed="false">
      <c r="A8086" s="1" t="s">
        <v>13164</v>
      </c>
      <c r="B8086" s="2" t="n">
        <v>19.58</v>
      </c>
    </row>
    <row r="8087" customFormat="false" ht="13.8" hidden="false" customHeight="false" outlineLevel="0" collapsed="false">
      <c r="A8087" s="1" t="s">
        <v>13166</v>
      </c>
      <c r="B8087" s="2" t="n">
        <v>19.48</v>
      </c>
    </row>
    <row r="8088" customFormat="false" ht="13.8" hidden="false" customHeight="false" outlineLevel="0" collapsed="false">
      <c r="A8088" s="1" t="s">
        <v>13167</v>
      </c>
      <c r="B8088" s="2" t="n">
        <v>4.3</v>
      </c>
    </row>
    <row r="8089" customFormat="false" ht="13.8" hidden="false" customHeight="false" outlineLevel="0" collapsed="false">
      <c r="A8089" s="1" t="s">
        <v>13169</v>
      </c>
      <c r="B8089" s="2" t="n">
        <v>4.23</v>
      </c>
    </row>
    <row r="8090" customFormat="false" ht="13.8" hidden="false" customHeight="false" outlineLevel="0" collapsed="false">
      <c r="A8090" s="1" t="s">
        <v>13170</v>
      </c>
      <c r="B8090" s="2" t="n">
        <v>15.07</v>
      </c>
    </row>
    <row r="8091" customFormat="false" ht="13.8" hidden="false" customHeight="false" outlineLevel="0" collapsed="false">
      <c r="A8091" s="1" t="s">
        <v>13172</v>
      </c>
      <c r="B8091" s="2" t="n">
        <v>15.03</v>
      </c>
    </row>
    <row r="8092" customFormat="false" ht="13.8" hidden="false" customHeight="false" outlineLevel="0" collapsed="false">
      <c r="A8092" s="1" t="s">
        <v>13173</v>
      </c>
      <c r="B8092" s="2" t="n">
        <v>63.6</v>
      </c>
    </row>
    <row r="8093" customFormat="false" ht="13.8" hidden="false" customHeight="false" outlineLevel="0" collapsed="false">
      <c r="A8093" s="1" t="s">
        <v>13175</v>
      </c>
      <c r="B8093" s="2" t="n">
        <v>63.2</v>
      </c>
    </row>
    <row r="8094" customFormat="false" ht="13.8" hidden="false" customHeight="false" outlineLevel="0" collapsed="false">
      <c r="A8094" s="1" t="s">
        <v>13176</v>
      </c>
      <c r="B8094" s="2" t="n">
        <v>86.88</v>
      </c>
    </row>
    <row r="8095" customFormat="false" ht="13.8" hidden="false" customHeight="false" outlineLevel="0" collapsed="false">
      <c r="A8095" s="1" t="s">
        <v>13178</v>
      </c>
      <c r="B8095" s="2" t="n">
        <v>86.41</v>
      </c>
    </row>
    <row r="8096" customFormat="false" ht="13.8" hidden="false" customHeight="false" outlineLevel="0" collapsed="false">
      <c r="A8096" s="1" t="s">
        <v>13179</v>
      </c>
      <c r="B8096" s="2" t="n">
        <v>8.24</v>
      </c>
    </row>
    <row r="8097" customFormat="false" ht="13.8" hidden="false" customHeight="false" outlineLevel="0" collapsed="false">
      <c r="A8097" s="1" t="s">
        <v>13181</v>
      </c>
      <c r="B8097" s="2" t="n">
        <v>7.84</v>
      </c>
    </row>
    <row r="8098" customFormat="false" ht="13.8" hidden="false" customHeight="false" outlineLevel="0" collapsed="false">
      <c r="A8098" s="1" t="s">
        <v>13182</v>
      </c>
      <c r="B8098" s="2" t="n">
        <v>11.63</v>
      </c>
    </row>
    <row r="8099" customFormat="false" ht="13.8" hidden="false" customHeight="false" outlineLevel="0" collapsed="false">
      <c r="A8099" s="1" t="s">
        <v>13184</v>
      </c>
      <c r="B8099" s="2" t="n">
        <v>11.1</v>
      </c>
    </row>
    <row r="8100" customFormat="false" ht="13.8" hidden="false" customHeight="false" outlineLevel="0" collapsed="false">
      <c r="A8100" s="1" t="s">
        <v>13185</v>
      </c>
      <c r="B8100" s="2" t="n">
        <v>431.52</v>
      </c>
    </row>
    <row r="8101" customFormat="false" ht="13.8" hidden="false" customHeight="false" outlineLevel="0" collapsed="false">
      <c r="A8101" s="1" t="s">
        <v>13187</v>
      </c>
      <c r="B8101" s="2" t="n">
        <v>428.6</v>
      </c>
    </row>
    <row r="8102" customFormat="false" ht="13.8" hidden="false" customHeight="false" outlineLevel="0" collapsed="false">
      <c r="A8102" s="1" t="s">
        <v>13188</v>
      </c>
      <c r="B8102" s="2" t="n">
        <v>20.46</v>
      </c>
    </row>
    <row r="8103" customFormat="false" ht="13.8" hidden="false" customHeight="false" outlineLevel="0" collapsed="false">
      <c r="A8103" s="1" t="s">
        <v>13190</v>
      </c>
      <c r="B8103" s="2" t="n">
        <v>19.88</v>
      </c>
    </row>
    <row r="8104" customFormat="false" ht="13.8" hidden="false" customHeight="false" outlineLevel="0" collapsed="false">
      <c r="A8104" s="1" t="s">
        <v>13191</v>
      </c>
      <c r="B8104" s="2" t="n">
        <v>22.78</v>
      </c>
    </row>
    <row r="8105" customFormat="false" ht="13.8" hidden="false" customHeight="false" outlineLevel="0" collapsed="false">
      <c r="A8105" s="1" t="s">
        <v>13193</v>
      </c>
      <c r="B8105" s="2" t="n">
        <v>22.19</v>
      </c>
    </row>
    <row r="8106" customFormat="false" ht="13.8" hidden="false" customHeight="false" outlineLevel="0" collapsed="false">
      <c r="A8106" s="1" t="s">
        <v>13194</v>
      </c>
      <c r="B8106" s="2" t="n">
        <v>104.9</v>
      </c>
    </row>
    <row r="8107" customFormat="false" ht="13.8" hidden="false" customHeight="false" outlineLevel="0" collapsed="false">
      <c r="A8107" s="1" t="s">
        <v>13196</v>
      </c>
      <c r="B8107" s="2" t="n">
        <v>104.32</v>
      </c>
    </row>
    <row r="8108" customFormat="false" ht="13.8" hidden="false" customHeight="false" outlineLevel="0" collapsed="false">
      <c r="A8108" s="1" t="s">
        <v>13197</v>
      </c>
      <c r="B8108" s="2" t="n">
        <v>106.39</v>
      </c>
    </row>
    <row r="8109" customFormat="false" ht="13.8" hidden="false" customHeight="false" outlineLevel="0" collapsed="false">
      <c r="A8109" s="1" t="s">
        <v>13199</v>
      </c>
      <c r="B8109" s="2" t="n">
        <v>105.81</v>
      </c>
    </row>
    <row r="8110" customFormat="false" ht="13.8" hidden="false" customHeight="false" outlineLevel="0" collapsed="false">
      <c r="A8110" s="1" t="s">
        <v>13200</v>
      </c>
      <c r="B8110" s="2" t="n">
        <v>120.7</v>
      </c>
    </row>
    <row r="8111" customFormat="false" ht="13.8" hidden="false" customHeight="false" outlineLevel="0" collapsed="false">
      <c r="A8111" s="1" t="s">
        <v>13202</v>
      </c>
      <c r="B8111" s="2" t="n">
        <v>117.97</v>
      </c>
    </row>
    <row r="8112" customFormat="false" ht="13.8" hidden="false" customHeight="false" outlineLevel="0" collapsed="false">
      <c r="A8112" s="1" t="s">
        <v>13203</v>
      </c>
      <c r="B8112" s="2" t="n">
        <v>4378.04</v>
      </c>
    </row>
    <row r="8113" customFormat="false" ht="13.8" hidden="false" customHeight="false" outlineLevel="0" collapsed="false">
      <c r="A8113" s="1" t="s">
        <v>13205</v>
      </c>
      <c r="B8113" s="2" t="n">
        <v>4376.66</v>
      </c>
    </row>
    <row r="8114" customFormat="false" ht="13.8" hidden="false" customHeight="false" outlineLevel="0" collapsed="false">
      <c r="A8114" s="1" t="s">
        <v>13209</v>
      </c>
      <c r="B8114" s="2" t="n">
        <v>5384.99</v>
      </c>
    </row>
    <row r="8115" customFormat="false" ht="13.8" hidden="false" customHeight="false" outlineLevel="0" collapsed="false">
      <c r="A8115" s="1" t="s">
        <v>13211</v>
      </c>
      <c r="B8115" s="2" t="n">
        <v>5383.3</v>
      </c>
    </row>
    <row r="8116" customFormat="false" ht="13.8" hidden="false" customHeight="false" outlineLevel="0" collapsed="false">
      <c r="A8116" s="1" t="s">
        <v>13212</v>
      </c>
      <c r="B8116" s="2" t="n">
        <v>482.69</v>
      </c>
    </row>
    <row r="8117" customFormat="false" ht="13.8" hidden="false" customHeight="false" outlineLevel="0" collapsed="false">
      <c r="A8117" s="1" t="s">
        <v>13214</v>
      </c>
      <c r="B8117" s="2" t="n">
        <v>480.77</v>
      </c>
    </row>
    <row r="8118" customFormat="false" ht="13.8" hidden="false" customHeight="false" outlineLevel="0" collapsed="false">
      <c r="A8118" s="1" t="s">
        <v>13215</v>
      </c>
      <c r="B8118" s="2" t="n">
        <v>12727.99</v>
      </c>
    </row>
    <row r="8119" customFormat="false" ht="13.8" hidden="false" customHeight="false" outlineLevel="0" collapsed="false">
      <c r="A8119" s="1" t="s">
        <v>13217</v>
      </c>
      <c r="B8119" s="2" t="n">
        <v>11891.4</v>
      </c>
    </row>
    <row r="8120" customFormat="false" ht="13.8" hidden="false" customHeight="false" outlineLevel="0" collapsed="false">
      <c r="A8120" s="1" t="s">
        <v>13218</v>
      </c>
      <c r="B8120" s="2" t="n">
        <v>1223.23</v>
      </c>
    </row>
    <row r="8121" customFormat="false" ht="13.8" hidden="false" customHeight="false" outlineLevel="0" collapsed="false">
      <c r="A8121" s="1" t="s">
        <v>13220</v>
      </c>
      <c r="B8121" s="2" t="n">
        <v>1212.19</v>
      </c>
    </row>
    <row r="8122" customFormat="false" ht="13.8" hidden="false" customHeight="false" outlineLevel="0" collapsed="false">
      <c r="A8122" s="1" t="s">
        <v>13221</v>
      </c>
      <c r="B8122" s="2" t="n">
        <v>945.67</v>
      </c>
    </row>
    <row r="8123" customFormat="false" ht="13.8" hidden="false" customHeight="false" outlineLevel="0" collapsed="false">
      <c r="A8123" s="1" t="s">
        <v>13223</v>
      </c>
      <c r="B8123" s="2" t="n">
        <v>939.45</v>
      </c>
    </row>
    <row r="8124" customFormat="false" ht="13.8" hidden="false" customHeight="false" outlineLevel="0" collapsed="false">
      <c r="A8124" s="1" t="s">
        <v>13224</v>
      </c>
      <c r="B8124" s="2" t="n">
        <v>515.57</v>
      </c>
    </row>
    <row r="8125" customFormat="false" ht="13.8" hidden="false" customHeight="false" outlineLevel="0" collapsed="false">
      <c r="A8125" s="1" t="s">
        <v>13226</v>
      </c>
      <c r="B8125" s="2" t="n">
        <v>511.82</v>
      </c>
    </row>
    <row r="8126" customFormat="false" ht="13.8" hidden="false" customHeight="false" outlineLevel="0" collapsed="false">
      <c r="A8126" s="1" t="s">
        <v>13227</v>
      </c>
      <c r="B8126" s="2" t="n">
        <v>581.4</v>
      </c>
    </row>
    <row r="8127" customFormat="false" ht="13.8" hidden="false" customHeight="false" outlineLevel="0" collapsed="false">
      <c r="A8127" s="1" t="s">
        <v>13229</v>
      </c>
      <c r="B8127" s="2" t="n">
        <v>578.95</v>
      </c>
    </row>
    <row r="8128" customFormat="false" ht="13.8" hidden="false" customHeight="false" outlineLevel="0" collapsed="false">
      <c r="A8128" s="1" t="s">
        <v>13230</v>
      </c>
      <c r="B8128" s="2" t="n">
        <v>313.07</v>
      </c>
    </row>
    <row r="8129" customFormat="false" ht="13.8" hidden="false" customHeight="false" outlineLevel="0" collapsed="false">
      <c r="A8129" s="1" t="s">
        <v>13232</v>
      </c>
      <c r="B8129" s="2" t="n">
        <v>287.84</v>
      </c>
    </row>
    <row r="8130" customFormat="false" ht="13.8" hidden="false" customHeight="false" outlineLevel="0" collapsed="false">
      <c r="A8130" s="1" t="s">
        <v>13233</v>
      </c>
      <c r="B8130" s="2" t="n">
        <v>16.41</v>
      </c>
    </row>
    <row r="8131" customFormat="false" ht="13.8" hidden="false" customHeight="false" outlineLevel="0" collapsed="false">
      <c r="A8131" s="1" t="s">
        <v>13235</v>
      </c>
      <c r="B8131" s="2" t="n">
        <v>15.58</v>
      </c>
    </row>
    <row r="8132" customFormat="false" ht="13.8" hidden="false" customHeight="false" outlineLevel="0" collapsed="false">
      <c r="A8132" s="1" t="s">
        <v>13236</v>
      </c>
      <c r="B8132" s="2" t="n">
        <v>141.85</v>
      </c>
    </row>
    <row r="8133" customFormat="false" ht="13.8" hidden="false" customHeight="false" outlineLevel="0" collapsed="false">
      <c r="A8133" s="1" t="s">
        <v>13238</v>
      </c>
      <c r="B8133" s="2" t="n">
        <v>141.02</v>
      </c>
    </row>
    <row r="8134" customFormat="false" ht="13.8" hidden="false" customHeight="false" outlineLevel="0" collapsed="false">
      <c r="A8134" s="1" t="s">
        <v>13239</v>
      </c>
      <c r="B8134" s="2" t="n">
        <v>142.05</v>
      </c>
    </row>
    <row r="8135" customFormat="false" ht="13.8" hidden="false" customHeight="false" outlineLevel="0" collapsed="false">
      <c r="A8135" s="1" t="s">
        <v>13241</v>
      </c>
      <c r="B8135" s="2" t="n">
        <v>141.21</v>
      </c>
    </row>
    <row r="8136" customFormat="false" ht="13.8" hidden="false" customHeight="false" outlineLevel="0" collapsed="false">
      <c r="A8136" s="1" t="s">
        <v>13242</v>
      </c>
      <c r="B8136" s="2" t="n">
        <v>54.6</v>
      </c>
    </row>
    <row r="8137" customFormat="false" ht="13.8" hidden="false" customHeight="false" outlineLevel="0" collapsed="false">
      <c r="A8137" s="1" t="s">
        <v>13244</v>
      </c>
      <c r="B8137" s="2" t="n">
        <v>47.81</v>
      </c>
    </row>
    <row r="8138" customFormat="false" ht="13.8" hidden="false" customHeight="false" outlineLevel="0" collapsed="false">
      <c r="A8138" s="1" t="s">
        <v>13245</v>
      </c>
      <c r="B8138" s="2" t="n">
        <v>180.04</v>
      </c>
    </row>
    <row r="8139" customFormat="false" ht="13.8" hidden="false" customHeight="false" outlineLevel="0" collapsed="false">
      <c r="A8139" s="1" t="s">
        <v>13247</v>
      </c>
      <c r="B8139" s="2" t="n">
        <v>173.25</v>
      </c>
    </row>
    <row r="8140" customFormat="false" ht="13.8" hidden="false" customHeight="false" outlineLevel="0" collapsed="false">
      <c r="A8140" s="1" t="s">
        <v>34177</v>
      </c>
      <c r="B8140" s="2" t="n">
        <v>13.02</v>
      </c>
    </row>
    <row r="8141" customFormat="false" ht="13.8" hidden="false" customHeight="false" outlineLevel="0" collapsed="false">
      <c r="A8141" s="1" t="s">
        <v>34178</v>
      </c>
      <c r="B8141" s="2" t="n">
        <v>12.94</v>
      </c>
    </row>
    <row r="8142" customFormat="false" ht="13.8" hidden="false" customHeight="false" outlineLevel="0" collapsed="false">
      <c r="A8142" s="1" t="s">
        <v>13251</v>
      </c>
      <c r="B8142" s="2" t="n">
        <v>26.28</v>
      </c>
    </row>
    <row r="8143" customFormat="false" ht="13.8" hidden="false" customHeight="false" outlineLevel="0" collapsed="false">
      <c r="A8143" s="1" t="s">
        <v>13253</v>
      </c>
      <c r="B8143" s="2" t="n">
        <v>22.95</v>
      </c>
    </row>
    <row r="8144" customFormat="false" ht="13.8" hidden="false" customHeight="false" outlineLevel="0" collapsed="false">
      <c r="A8144" s="1" t="s">
        <v>13254</v>
      </c>
      <c r="B8144" s="2" t="n">
        <v>8.66</v>
      </c>
    </row>
    <row r="8145" customFormat="false" ht="13.8" hidden="false" customHeight="false" outlineLevel="0" collapsed="false">
      <c r="A8145" s="1" t="s">
        <v>13256</v>
      </c>
      <c r="B8145" s="2" t="n">
        <v>7.6</v>
      </c>
    </row>
    <row r="8146" customFormat="false" ht="13.8" hidden="false" customHeight="false" outlineLevel="0" collapsed="false">
      <c r="A8146" s="1" t="s">
        <v>13257</v>
      </c>
      <c r="B8146" s="2" t="n">
        <v>47.43</v>
      </c>
    </row>
    <row r="8147" customFormat="false" ht="13.8" hidden="false" customHeight="false" outlineLevel="0" collapsed="false">
      <c r="A8147" s="1" t="s">
        <v>13259</v>
      </c>
      <c r="B8147" s="2" t="n">
        <v>42.04</v>
      </c>
    </row>
    <row r="8148" customFormat="false" ht="13.8" hidden="false" customHeight="false" outlineLevel="0" collapsed="false">
      <c r="A8148" s="1" t="s">
        <v>13260</v>
      </c>
      <c r="B8148" s="2" t="n">
        <v>53.07</v>
      </c>
    </row>
    <row r="8149" customFormat="false" ht="13.8" hidden="false" customHeight="false" outlineLevel="0" collapsed="false">
      <c r="A8149" s="1" t="s">
        <v>13262</v>
      </c>
      <c r="B8149" s="2" t="n">
        <v>51.75</v>
      </c>
    </row>
    <row r="8150" customFormat="false" ht="13.8" hidden="false" customHeight="false" outlineLevel="0" collapsed="false">
      <c r="A8150" s="1" t="s">
        <v>13263</v>
      </c>
      <c r="B8150" s="2" t="n">
        <v>16.66</v>
      </c>
    </row>
    <row r="8151" customFormat="false" ht="13.8" hidden="false" customHeight="false" outlineLevel="0" collapsed="false">
      <c r="A8151" s="1" t="s">
        <v>13265</v>
      </c>
      <c r="B8151" s="2" t="n">
        <v>14.88</v>
      </c>
    </row>
    <row r="8152" customFormat="false" ht="13.8" hidden="false" customHeight="false" outlineLevel="0" collapsed="false">
      <c r="A8152" s="1" t="s">
        <v>13266</v>
      </c>
      <c r="B8152" s="2" t="n">
        <v>5.11</v>
      </c>
    </row>
    <row r="8153" customFormat="false" ht="13.8" hidden="false" customHeight="false" outlineLevel="0" collapsed="false">
      <c r="A8153" s="1" t="s">
        <v>13268</v>
      </c>
      <c r="B8153" s="2" t="n">
        <v>4.58</v>
      </c>
    </row>
    <row r="8154" customFormat="false" ht="13.8" hidden="false" customHeight="false" outlineLevel="0" collapsed="false">
      <c r="A8154" s="1" t="s">
        <v>13269</v>
      </c>
      <c r="B8154" s="2" t="n">
        <v>100.61</v>
      </c>
    </row>
    <row r="8155" customFormat="false" ht="13.8" hidden="false" customHeight="false" outlineLevel="0" collapsed="false">
      <c r="A8155" s="1" t="s">
        <v>13271</v>
      </c>
      <c r="B8155" s="2" t="n">
        <v>96.93</v>
      </c>
    </row>
    <row r="8156" customFormat="false" ht="13.8" hidden="false" customHeight="false" outlineLevel="0" collapsed="false">
      <c r="A8156" s="1" t="s">
        <v>13272</v>
      </c>
      <c r="B8156" s="2" t="n">
        <v>109.81</v>
      </c>
    </row>
    <row r="8157" customFormat="false" ht="13.8" hidden="false" customHeight="false" outlineLevel="0" collapsed="false">
      <c r="A8157" s="1" t="s">
        <v>13274</v>
      </c>
      <c r="B8157" s="2" t="n">
        <v>106.13</v>
      </c>
    </row>
    <row r="8158" customFormat="false" ht="13.8" hidden="false" customHeight="false" outlineLevel="0" collapsed="false">
      <c r="A8158" s="1" t="s">
        <v>13275</v>
      </c>
      <c r="B8158" s="2" t="n">
        <v>118.38</v>
      </c>
    </row>
    <row r="8159" customFormat="false" ht="13.8" hidden="false" customHeight="false" outlineLevel="0" collapsed="false">
      <c r="A8159" s="1" t="s">
        <v>13277</v>
      </c>
      <c r="B8159" s="2" t="n">
        <v>114.7</v>
      </c>
    </row>
    <row r="8160" customFormat="false" ht="13.8" hidden="false" customHeight="false" outlineLevel="0" collapsed="false">
      <c r="A8160" s="1" t="s">
        <v>13278</v>
      </c>
      <c r="B8160" s="2" t="n">
        <v>149.88</v>
      </c>
    </row>
    <row r="8161" customFormat="false" ht="13.8" hidden="false" customHeight="false" outlineLevel="0" collapsed="false">
      <c r="A8161" s="1" t="s">
        <v>13280</v>
      </c>
      <c r="B8161" s="2" t="n">
        <v>146.2</v>
      </c>
    </row>
    <row r="8162" customFormat="false" ht="13.8" hidden="false" customHeight="false" outlineLevel="0" collapsed="false">
      <c r="A8162" s="1" t="s">
        <v>13281</v>
      </c>
      <c r="B8162" s="2" t="n">
        <v>109.65</v>
      </c>
    </row>
    <row r="8163" customFormat="false" ht="13.8" hidden="false" customHeight="false" outlineLevel="0" collapsed="false">
      <c r="A8163" s="1" t="s">
        <v>13283</v>
      </c>
      <c r="B8163" s="2" t="n">
        <v>105.97</v>
      </c>
    </row>
    <row r="8164" customFormat="false" ht="13.8" hidden="false" customHeight="false" outlineLevel="0" collapsed="false">
      <c r="A8164" s="1" t="s">
        <v>13284</v>
      </c>
      <c r="B8164" s="2" t="n">
        <v>118.21</v>
      </c>
    </row>
    <row r="8165" customFormat="false" ht="13.8" hidden="false" customHeight="false" outlineLevel="0" collapsed="false">
      <c r="A8165" s="1" t="s">
        <v>13286</v>
      </c>
      <c r="B8165" s="2" t="n">
        <v>114.53</v>
      </c>
    </row>
    <row r="8166" customFormat="false" ht="13.8" hidden="false" customHeight="false" outlineLevel="0" collapsed="false">
      <c r="A8166" s="1" t="s">
        <v>13287</v>
      </c>
      <c r="B8166" s="2" t="n">
        <v>132.03</v>
      </c>
    </row>
    <row r="8167" customFormat="false" ht="13.8" hidden="false" customHeight="false" outlineLevel="0" collapsed="false">
      <c r="A8167" s="1" t="s">
        <v>13289</v>
      </c>
      <c r="B8167" s="2" t="n">
        <v>128.35</v>
      </c>
    </row>
    <row r="8168" customFormat="false" ht="13.8" hidden="false" customHeight="false" outlineLevel="0" collapsed="false">
      <c r="A8168" s="1" t="s">
        <v>13290</v>
      </c>
      <c r="B8168" s="2" t="n">
        <v>70.49</v>
      </c>
    </row>
    <row r="8169" customFormat="false" ht="13.8" hidden="false" customHeight="false" outlineLevel="0" collapsed="false">
      <c r="A8169" s="1" t="s">
        <v>13292</v>
      </c>
      <c r="B8169" s="2" t="n">
        <v>67.02</v>
      </c>
    </row>
    <row r="8170" customFormat="false" ht="13.8" hidden="false" customHeight="false" outlineLevel="0" collapsed="false">
      <c r="A8170" s="1" t="s">
        <v>13293</v>
      </c>
      <c r="B8170" s="2" t="n">
        <v>80.44</v>
      </c>
    </row>
    <row r="8171" customFormat="false" ht="13.8" hidden="false" customHeight="false" outlineLevel="0" collapsed="false">
      <c r="A8171" s="1" t="s">
        <v>13295</v>
      </c>
      <c r="B8171" s="2" t="n">
        <v>75.65</v>
      </c>
    </row>
    <row r="8172" customFormat="false" ht="13.8" hidden="false" customHeight="false" outlineLevel="0" collapsed="false">
      <c r="A8172" s="1" t="s">
        <v>13296</v>
      </c>
      <c r="B8172" s="2" t="n">
        <v>61.68</v>
      </c>
    </row>
    <row r="8173" customFormat="false" ht="13.8" hidden="false" customHeight="false" outlineLevel="0" collapsed="false">
      <c r="A8173" s="1" t="s">
        <v>13298</v>
      </c>
      <c r="B8173" s="2" t="n">
        <v>57.32</v>
      </c>
    </row>
    <row r="8174" customFormat="false" ht="13.8" hidden="false" customHeight="false" outlineLevel="0" collapsed="false">
      <c r="A8174" s="1" t="s">
        <v>13299</v>
      </c>
      <c r="B8174" s="2" t="n">
        <v>1.76</v>
      </c>
    </row>
    <row r="8175" customFormat="false" ht="13.8" hidden="false" customHeight="false" outlineLevel="0" collapsed="false">
      <c r="A8175" s="1" t="s">
        <v>13301</v>
      </c>
      <c r="B8175" s="2" t="n">
        <v>1.7</v>
      </c>
    </row>
    <row r="8176" customFormat="false" ht="13.8" hidden="false" customHeight="false" outlineLevel="0" collapsed="false">
      <c r="A8176" s="1" t="s">
        <v>13302</v>
      </c>
      <c r="B8176" s="2" t="n">
        <v>7.42</v>
      </c>
    </row>
    <row r="8177" customFormat="false" ht="13.8" hidden="false" customHeight="false" outlineLevel="0" collapsed="false">
      <c r="A8177" s="1" t="s">
        <v>13304</v>
      </c>
      <c r="B8177" s="2" t="n">
        <v>7.17</v>
      </c>
    </row>
    <row r="8178" customFormat="false" ht="13.8" hidden="false" customHeight="false" outlineLevel="0" collapsed="false">
      <c r="A8178" s="1" t="s">
        <v>13305</v>
      </c>
      <c r="B8178" s="2" t="n">
        <v>3.76</v>
      </c>
    </row>
    <row r="8179" customFormat="false" ht="13.8" hidden="false" customHeight="false" outlineLevel="0" collapsed="false">
      <c r="A8179" s="1" t="s">
        <v>13307</v>
      </c>
      <c r="B8179" s="2" t="n">
        <v>3.68</v>
      </c>
    </row>
    <row r="8180" customFormat="false" ht="13.8" hidden="false" customHeight="false" outlineLevel="0" collapsed="false">
      <c r="A8180" s="1" t="s">
        <v>13308</v>
      </c>
      <c r="B8180" s="2" t="n">
        <v>1091.9</v>
      </c>
    </row>
    <row r="8181" customFormat="false" ht="13.8" hidden="false" customHeight="false" outlineLevel="0" collapsed="false">
      <c r="A8181" s="1" t="s">
        <v>13310</v>
      </c>
      <c r="B8181" s="2" t="n">
        <v>1082.12</v>
      </c>
    </row>
    <row r="8182" customFormat="false" ht="13.8" hidden="false" customHeight="false" outlineLevel="0" collapsed="false">
      <c r="A8182" s="1" t="s">
        <v>13311</v>
      </c>
      <c r="B8182" s="2" t="n">
        <v>50.41</v>
      </c>
    </row>
    <row r="8183" customFormat="false" ht="13.8" hidden="false" customHeight="false" outlineLevel="0" collapsed="false">
      <c r="A8183" s="1" t="s">
        <v>13313</v>
      </c>
      <c r="B8183" s="2" t="n">
        <v>43.68</v>
      </c>
    </row>
    <row r="8184" customFormat="false" ht="13.8" hidden="false" customHeight="false" outlineLevel="0" collapsed="false">
      <c r="A8184" s="1" t="s">
        <v>13314</v>
      </c>
      <c r="B8184" s="2" t="n">
        <v>8</v>
      </c>
    </row>
    <row r="8185" customFormat="false" ht="13.8" hidden="false" customHeight="false" outlineLevel="0" collapsed="false">
      <c r="A8185" s="1" t="s">
        <v>13316</v>
      </c>
      <c r="B8185" s="2" t="n">
        <v>7.97</v>
      </c>
    </row>
    <row r="8186" customFormat="false" ht="13.8" hidden="false" customHeight="false" outlineLevel="0" collapsed="false">
      <c r="A8186" s="1" t="s">
        <v>13317</v>
      </c>
      <c r="B8186" s="2" t="n">
        <v>2.24</v>
      </c>
    </row>
    <row r="8187" customFormat="false" ht="13.8" hidden="false" customHeight="false" outlineLevel="0" collapsed="false">
      <c r="A8187" s="1" t="s">
        <v>13319</v>
      </c>
      <c r="B8187" s="2" t="n">
        <v>2.23</v>
      </c>
    </row>
    <row r="8188" customFormat="false" ht="13.8" hidden="false" customHeight="false" outlineLevel="0" collapsed="false">
      <c r="A8188" s="1" t="s">
        <v>13320</v>
      </c>
      <c r="B8188" s="2" t="n">
        <v>2.27</v>
      </c>
    </row>
    <row r="8189" customFormat="false" ht="13.8" hidden="false" customHeight="false" outlineLevel="0" collapsed="false">
      <c r="A8189" s="1" t="s">
        <v>13322</v>
      </c>
      <c r="B8189" s="2" t="n">
        <v>2.26</v>
      </c>
    </row>
    <row r="8190" customFormat="false" ht="13.8" hidden="false" customHeight="false" outlineLevel="0" collapsed="false">
      <c r="A8190" s="1" t="s">
        <v>13323</v>
      </c>
      <c r="B8190" s="2" t="n">
        <v>122.93</v>
      </c>
    </row>
    <row r="8191" customFormat="false" ht="13.8" hidden="false" customHeight="false" outlineLevel="0" collapsed="false">
      <c r="A8191" s="1" t="s">
        <v>13325</v>
      </c>
      <c r="B8191" s="2" t="n">
        <v>113.73</v>
      </c>
    </row>
    <row r="8192" customFormat="false" ht="13.8" hidden="false" customHeight="false" outlineLevel="0" collapsed="false">
      <c r="A8192" s="1" t="s">
        <v>13326</v>
      </c>
      <c r="B8192" s="2" t="n">
        <v>135.23</v>
      </c>
    </row>
    <row r="8193" customFormat="false" ht="13.8" hidden="false" customHeight="false" outlineLevel="0" collapsed="false">
      <c r="A8193" s="1" t="s">
        <v>13328</v>
      </c>
      <c r="B8193" s="2" t="n">
        <v>125.1</v>
      </c>
    </row>
    <row r="8194" customFormat="false" ht="13.8" hidden="false" customHeight="false" outlineLevel="0" collapsed="false">
      <c r="A8194" s="1" t="s">
        <v>13329</v>
      </c>
      <c r="B8194" s="2" t="n">
        <v>116.15</v>
      </c>
    </row>
    <row r="8195" customFormat="false" ht="13.8" hidden="false" customHeight="false" outlineLevel="0" collapsed="false">
      <c r="A8195" s="1" t="s">
        <v>13331</v>
      </c>
      <c r="B8195" s="2" t="n">
        <v>105.08</v>
      </c>
    </row>
    <row r="8196" customFormat="false" ht="13.8" hidden="false" customHeight="false" outlineLevel="0" collapsed="false">
      <c r="A8196" s="1" t="s">
        <v>13332</v>
      </c>
      <c r="B8196" s="2" t="n">
        <v>83.86</v>
      </c>
    </row>
    <row r="8197" customFormat="false" ht="13.8" hidden="false" customHeight="false" outlineLevel="0" collapsed="false">
      <c r="A8197" s="1" t="s">
        <v>13334</v>
      </c>
      <c r="B8197" s="2" t="n">
        <v>77.54</v>
      </c>
    </row>
    <row r="8198" customFormat="false" ht="13.8" hidden="false" customHeight="false" outlineLevel="0" collapsed="false">
      <c r="A8198" s="1" t="s">
        <v>13335</v>
      </c>
      <c r="B8198" s="2" t="n">
        <v>92.25</v>
      </c>
    </row>
    <row r="8199" customFormat="false" ht="13.8" hidden="false" customHeight="false" outlineLevel="0" collapsed="false">
      <c r="A8199" s="1" t="s">
        <v>13337</v>
      </c>
      <c r="B8199" s="2" t="n">
        <v>85.3</v>
      </c>
    </row>
    <row r="8200" customFormat="false" ht="13.8" hidden="false" customHeight="false" outlineLevel="0" collapsed="false">
      <c r="A8200" s="1" t="s">
        <v>13338</v>
      </c>
      <c r="B8200" s="2" t="n">
        <v>78.94</v>
      </c>
    </row>
    <row r="8201" customFormat="false" ht="13.8" hidden="false" customHeight="false" outlineLevel="0" collapsed="false">
      <c r="A8201" s="1" t="s">
        <v>13340</v>
      </c>
      <c r="B8201" s="2" t="n">
        <v>71.43</v>
      </c>
    </row>
    <row r="8202" customFormat="false" ht="13.8" hidden="false" customHeight="false" outlineLevel="0" collapsed="false">
      <c r="A8202" s="1" t="s">
        <v>13341</v>
      </c>
      <c r="B8202" s="2" t="n">
        <v>166.14</v>
      </c>
    </row>
    <row r="8203" customFormat="false" ht="13.8" hidden="false" customHeight="false" outlineLevel="0" collapsed="false">
      <c r="A8203" s="1" t="s">
        <v>13343</v>
      </c>
      <c r="B8203" s="2" t="n">
        <v>154.85</v>
      </c>
    </row>
    <row r="8204" customFormat="false" ht="13.8" hidden="false" customHeight="false" outlineLevel="0" collapsed="false">
      <c r="A8204" s="1" t="s">
        <v>13344</v>
      </c>
      <c r="B8204" s="2" t="n">
        <v>150.93</v>
      </c>
    </row>
    <row r="8205" customFormat="false" ht="13.8" hidden="false" customHeight="false" outlineLevel="0" collapsed="false">
      <c r="A8205" s="1" t="s">
        <v>13346</v>
      </c>
      <c r="B8205" s="2" t="n">
        <v>140.66</v>
      </c>
    </row>
    <row r="8206" customFormat="false" ht="13.8" hidden="false" customHeight="false" outlineLevel="0" collapsed="false">
      <c r="A8206" s="1" t="s">
        <v>13347</v>
      </c>
      <c r="B8206" s="2" t="n">
        <v>144.65</v>
      </c>
    </row>
    <row r="8207" customFormat="false" ht="13.8" hidden="false" customHeight="false" outlineLevel="0" collapsed="false">
      <c r="A8207" s="1" t="s">
        <v>13349</v>
      </c>
      <c r="B8207" s="2" t="n">
        <v>133.54</v>
      </c>
    </row>
    <row r="8208" customFormat="false" ht="13.8" hidden="false" customHeight="false" outlineLevel="0" collapsed="false">
      <c r="A8208" s="1" t="s">
        <v>13350</v>
      </c>
      <c r="B8208" s="2" t="n">
        <v>159.12</v>
      </c>
    </row>
    <row r="8209" customFormat="false" ht="13.8" hidden="false" customHeight="false" outlineLevel="0" collapsed="false">
      <c r="A8209" s="1" t="s">
        <v>13352</v>
      </c>
      <c r="B8209" s="2" t="n">
        <v>146.89</v>
      </c>
    </row>
    <row r="8210" customFormat="false" ht="13.8" hidden="false" customHeight="false" outlineLevel="0" collapsed="false">
      <c r="A8210" s="1" t="s">
        <v>13353</v>
      </c>
      <c r="B8210" s="2" t="n">
        <v>185.36</v>
      </c>
    </row>
    <row r="8211" customFormat="false" ht="13.8" hidden="false" customHeight="false" outlineLevel="0" collapsed="false">
      <c r="A8211" s="1" t="s">
        <v>13355</v>
      </c>
      <c r="B8211" s="2" t="n">
        <v>174.07</v>
      </c>
    </row>
    <row r="8212" customFormat="false" ht="13.8" hidden="false" customHeight="false" outlineLevel="0" collapsed="false">
      <c r="A8212" s="1" t="s">
        <v>13356</v>
      </c>
      <c r="B8212" s="2" t="n">
        <v>168.51</v>
      </c>
    </row>
    <row r="8213" customFormat="false" ht="13.8" hidden="false" customHeight="false" outlineLevel="0" collapsed="false">
      <c r="A8213" s="1" t="s">
        <v>13358</v>
      </c>
      <c r="B8213" s="2" t="n">
        <v>158.24</v>
      </c>
    </row>
    <row r="8214" customFormat="false" ht="13.8" hidden="false" customHeight="false" outlineLevel="0" collapsed="false">
      <c r="A8214" s="1" t="s">
        <v>13359</v>
      </c>
      <c r="B8214" s="2" t="n">
        <v>162.24</v>
      </c>
    </row>
    <row r="8215" customFormat="false" ht="13.8" hidden="false" customHeight="false" outlineLevel="0" collapsed="false">
      <c r="A8215" s="1" t="s">
        <v>13361</v>
      </c>
      <c r="B8215" s="2" t="n">
        <v>151.12</v>
      </c>
    </row>
    <row r="8216" customFormat="false" ht="13.8" hidden="false" customHeight="false" outlineLevel="0" collapsed="false">
      <c r="A8216" s="1" t="s">
        <v>13362</v>
      </c>
      <c r="B8216" s="2" t="n">
        <v>178.46</v>
      </c>
    </row>
    <row r="8217" customFormat="false" ht="13.8" hidden="false" customHeight="false" outlineLevel="0" collapsed="false">
      <c r="A8217" s="1" t="s">
        <v>13364</v>
      </c>
      <c r="B8217" s="2" t="n">
        <v>166.23</v>
      </c>
    </row>
    <row r="8218" customFormat="false" ht="13.8" hidden="false" customHeight="false" outlineLevel="0" collapsed="false">
      <c r="A8218" s="1" t="s">
        <v>13365</v>
      </c>
      <c r="B8218" s="2" t="n">
        <v>202.65</v>
      </c>
    </row>
    <row r="8219" customFormat="false" ht="13.8" hidden="false" customHeight="false" outlineLevel="0" collapsed="false">
      <c r="A8219" s="1" t="s">
        <v>13367</v>
      </c>
      <c r="B8219" s="2" t="n">
        <v>191.37</v>
      </c>
    </row>
    <row r="8220" customFormat="false" ht="13.8" hidden="false" customHeight="false" outlineLevel="0" collapsed="false">
      <c r="A8220" s="1" t="s">
        <v>13368</v>
      </c>
      <c r="B8220" s="2" t="n">
        <v>184.23</v>
      </c>
    </row>
    <row r="8221" customFormat="false" ht="13.8" hidden="false" customHeight="false" outlineLevel="0" collapsed="false">
      <c r="A8221" s="1" t="s">
        <v>13370</v>
      </c>
      <c r="B8221" s="2" t="n">
        <v>173.97</v>
      </c>
    </row>
    <row r="8222" customFormat="false" ht="13.8" hidden="false" customHeight="false" outlineLevel="0" collapsed="false">
      <c r="A8222" s="1" t="s">
        <v>13371</v>
      </c>
      <c r="B8222" s="2" t="n">
        <v>183.47</v>
      </c>
    </row>
    <row r="8223" customFormat="false" ht="13.8" hidden="false" customHeight="false" outlineLevel="0" collapsed="false">
      <c r="A8223" s="1" t="s">
        <v>13373</v>
      </c>
      <c r="B8223" s="2" t="n">
        <v>171.62</v>
      </c>
    </row>
    <row r="8224" customFormat="false" ht="13.8" hidden="false" customHeight="false" outlineLevel="0" collapsed="false">
      <c r="A8224" s="1" t="s">
        <v>13374</v>
      </c>
      <c r="B8224" s="2" t="n">
        <v>195.76</v>
      </c>
    </row>
    <row r="8225" customFormat="false" ht="13.8" hidden="false" customHeight="false" outlineLevel="0" collapsed="false">
      <c r="A8225" s="1" t="s">
        <v>13376</v>
      </c>
      <c r="B8225" s="2" t="n">
        <v>183.53</v>
      </c>
    </row>
    <row r="8226" customFormat="false" ht="13.8" hidden="false" customHeight="false" outlineLevel="0" collapsed="false">
      <c r="A8226" s="1" t="s">
        <v>13377</v>
      </c>
      <c r="B8226" s="2" t="n">
        <v>131.26</v>
      </c>
    </row>
    <row r="8227" customFormat="false" ht="13.8" hidden="false" customHeight="false" outlineLevel="0" collapsed="false">
      <c r="A8227" s="1" t="s">
        <v>13379</v>
      </c>
      <c r="B8227" s="2" t="n">
        <v>122.14</v>
      </c>
    </row>
    <row r="8228" customFormat="false" ht="13.8" hidden="false" customHeight="false" outlineLevel="0" collapsed="false">
      <c r="A8228" s="1" t="s">
        <v>13380</v>
      </c>
      <c r="B8228" s="2" t="n">
        <v>119.33</v>
      </c>
    </row>
    <row r="8229" customFormat="false" ht="13.8" hidden="false" customHeight="false" outlineLevel="0" collapsed="false">
      <c r="A8229" s="1" t="s">
        <v>13382</v>
      </c>
      <c r="B8229" s="2" t="n">
        <v>111.04</v>
      </c>
    </row>
    <row r="8230" customFormat="false" ht="13.8" hidden="false" customHeight="false" outlineLevel="0" collapsed="false">
      <c r="A8230" s="1" t="s">
        <v>13383</v>
      </c>
      <c r="B8230" s="2" t="n">
        <v>116.7</v>
      </c>
    </row>
    <row r="8231" customFormat="false" ht="13.8" hidden="false" customHeight="false" outlineLevel="0" collapsed="false">
      <c r="A8231" s="1" t="s">
        <v>13385</v>
      </c>
      <c r="B8231" s="2" t="n">
        <v>107.65</v>
      </c>
    </row>
    <row r="8232" customFormat="false" ht="13.8" hidden="false" customHeight="false" outlineLevel="0" collapsed="false">
      <c r="A8232" s="1" t="s">
        <v>13386</v>
      </c>
      <c r="B8232" s="2" t="n">
        <v>106.09</v>
      </c>
    </row>
    <row r="8233" customFormat="false" ht="13.8" hidden="false" customHeight="false" outlineLevel="0" collapsed="false">
      <c r="A8233" s="1" t="s">
        <v>13388</v>
      </c>
      <c r="B8233" s="2" t="n">
        <v>97.86</v>
      </c>
    </row>
    <row r="8234" customFormat="false" ht="13.8" hidden="false" customHeight="false" outlineLevel="0" collapsed="false">
      <c r="A8234" s="1" t="s">
        <v>13389</v>
      </c>
      <c r="B8234" s="2" t="n">
        <v>138.81</v>
      </c>
    </row>
    <row r="8235" customFormat="false" ht="13.8" hidden="false" customHeight="false" outlineLevel="0" collapsed="false">
      <c r="A8235" s="1" t="s">
        <v>13391</v>
      </c>
      <c r="B8235" s="2" t="n">
        <v>129.69</v>
      </c>
    </row>
    <row r="8236" customFormat="false" ht="13.8" hidden="false" customHeight="false" outlineLevel="0" collapsed="false">
      <c r="A8236" s="1" t="s">
        <v>13392</v>
      </c>
      <c r="B8236" s="2" t="n">
        <v>126.19</v>
      </c>
    </row>
    <row r="8237" customFormat="false" ht="13.8" hidden="false" customHeight="false" outlineLevel="0" collapsed="false">
      <c r="A8237" s="1" t="s">
        <v>13394</v>
      </c>
      <c r="B8237" s="2" t="n">
        <v>117.9</v>
      </c>
    </row>
    <row r="8238" customFormat="false" ht="13.8" hidden="false" customHeight="false" outlineLevel="0" collapsed="false">
      <c r="A8238" s="1" t="s">
        <v>13395</v>
      </c>
      <c r="B8238" s="2" t="n">
        <v>124.25</v>
      </c>
    </row>
    <row r="8239" customFormat="false" ht="13.8" hidden="false" customHeight="false" outlineLevel="0" collapsed="false">
      <c r="A8239" s="1" t="s">
        <v>13397</v>
      </c>
      <c r="B8239" s="2" t="n">
        <v>115.2</v>
      </c>
    </row>
    <row r="8240" customFormat="false" ht="13.8" hidden="false" customHeight="false" outlineLevel="0" collapsed="false">
      <c r="A8240" s="1" t="s">
        <v>13398</v>
      </c>
      <c r="B8240" s="2" t="n">
        <v>112.95</v>
      </c>
    </row>
    <row r="8241" customFormat="false" ht="13.8" hidden="false" customHeight="false" outlineLevel="0" collapsed="false">
      <c r="A8241" s="1" t="s">
        <v>13400</v>
      </c>
      <c r="B8241" s="2" t="n">
        <v>104.72</v>
      </c>
    </row>
    <row r="8242" customFormat="false" ht="13.8" hidden="false" customHeight="false" outlineLevel="0" collapsed="false">
      <c r="A8242" s="1" t="s">
        <v>13401</v>
      </c>
      <c r="B8242" s="2" t="n">
        <v>151.13</v>
      </c>
    </row>
    <row r="8243" customFormat="false" ht="13.8" hidden="false" customHeight="false" outlineLevel="0" collapsed="false">
      <c r="A8243" s="1" t="s">
        <v>13403</v>
      </c>
      <c r="B8243" s="2" t="n">
        <v>142.01</v>
      </c>
    </row>
    <row r="8244" customFormat="false" ht="13.8" hidden="false" customHeight="false" outlineLevel="0" collapsed="false">
      <c r="A8244" s="1" t="s">
        <v>13404</v>
      </c>
      <c r="B8244" s="2" t="n">
        <v>137.39</v>
      </c>
    </row>
    <row r="8245" customFormat="false" ht="13.8" hidden="false" customHeight="false" outlineLevel="0" collapsed="false">
      <c r="A8245" s="1" t="s">
        <v>13406</v>
      </c>
      <c r="B8245" s="2" t="n">
        <v>129.1</v>
      </c>
    </row>
    <row r="8246" customFormat="false" ht="13.8" hidden="false" customHeight="false" outlineLevel="0" collapsed="false">
      <c r="A8246" s="1" t="s">
        <v>13407</v>
      </c>
      <c r="B8246" s="2" t="n">
        <v>136.57</v>
      </c>
    </row>
    <row r="8247" customFormat="false" ht="13.8" hidden="false" customHeight="false" outlineLevel="0" collapsed="false">
      <c r="A8247" s="1" t="s">
        <v>13409</v>
      </c>
      <c r="B8247" s="2" t="n">
        <v>127.52</v>
      </c>
    </row>
    <row r="8248" customFormat="false" ht="13.8" hidden="false" customHeight="false" outlineLevel="0" collapsed="false">
      <c r="A8248" s="1" t="s">
        <v>13410</v>
      </c>
      <c r="B8248" s="2" t="n">
        <v>124.16</v>
      </c>
    </row>
    <row r="8249" customFormat="false" ht="13.8" hidden="false" customHeight="false" outlineLevel="0" collapsed="false">
      <c r="A8249" s="1" t="s">
        <v>13412</v>
      </c>
      <c r="B8249" s="2" t="n">
        <v>115.93</v>
      </c>
    </row>
    <row r="8250" customFormat="false" ht="13.8" hidden="false" customHeight="false" outlineLevel="0" collapsed="false">
      <c r="A8250" s="1" t="s">
        <v>13413</v>
      </c>
      <c r="B8250" s="2" t="n">
        <v>257.57</v>
      </c>
    </row>
    <row r="8251" customFormat="false" ht="13.8" hidden="false" customHeight="false" outlineLevel="0" collapsed="false">
      <c r="A8251" s="1" t="s">
        <v>13415</v>
      </c>
      <c r="B8251" s="2" t="n">
        <v>241.28</v>
      </c>
    </row>
    <row r="8252" customFormat="false" ht="13.8" hidden="false" customHeight="false" outlineLevel="0" collapsed="false">
      <c r="A8252" s="1" t="s">
        <v>13416</v>
      </c>
      <c r="B8252" s="2" t="n">
        <v>38.89</v>
      </c>
    </row>
    <row r="8253" customFormat="false" ht="13.8" hidden="false" customHeight="false" outlineLevel="0" collapsed="false">
      <c r="A8253" s="1" t="s">
        <v>13418</v>
      </c>
      <c r="B8253" s="2" t="n">
        <v>36.07</v>
      </c>
    </row>
    <row r="8254" customFormat="false" ht="13.8" hidden="false" customHeight="false" outlineLevel="0" collapsed="false">
      <c r="A8254" s="1" t="s">
        <v>13419</v>
      </c>
      <c r="B8254" s="2" t="n">
        <v>1962.99</v>
      </c>
    </row>
    <row r="8255" customFormat="false" ht="13.8" hidden="false" customHeight="false" outlineLevel="0" collapsed="false">
      <c r="A8255" s="1" t="s">
        <v>13421</v>
      </c>
      <c r="B8255" s="2" t="n">
        <v>1914.68</v>
      </c>
    </row>
    <row r="8256" customFormat="false" ht="13.8" hidden="false" customHeight="false" outlineLevel="0" collapsed="false">
      <c r="A8256" s="1" t="s">
        <v>13422</v>
      </c>
      <c r="B8256" s="2" t="n">
        <v>2623.41</v>
      </c>
    </row>
    <row r="8257" customFormat="false" ht="13.8" hidden="false" customHeight="false" outlineLevel="0" collapsed="false">
      <c r="A8257" s="1" t="s">
        <v>13424</v>
      </c>
      <c r="B8257" s="2" t="n">
        <v>2532.15</v>
      </c>
    </row>
    <row r="8258" customFormat="false" ht="13.8" hidden="false" customHeight="false" outlineLevel="0" collapsed="false">
      <c r="A8258" s="1" t="s">
        <v>13425</v>
      </c>
      <c r="B8258" s="2" t="n">
        <v>2479.45</v>
      </c>
    </row>
    <row r="8259" customFormat="false" ht="13.8" hidden="false" customHeight="false" outlineLevel="0" collapsed="false">
      <c r="A8259" s="1" t="s">
        <v>13427</v>
      </c>
      <c r="B8259" s="2" t="n">
        <v>2388.65</v>
      </c>
    </row>
    <row r="8260" customFormat="false" ht="13.8" hidden="false" customHeight="false" outlineLevel="0" collapsed="false">
      <c r="A8260" s="1" t="s">
        <v>13428</v>
      </c>
      <c r="B8260" s="2" t="n">
        <v>8.63</v>
      </c>
    </row>
    <row r="8261" customFormat="false" ht="13.8" hidden="false" customHeight="false" outlineLevel="0" collapsed="false">
      <c r="A8261" s="1" t="s">
        <v>13430</v>
      </c>
      <c r="B8261" s="2" t="n">
        <v>8.36</v>
      </c>
    </row>
    <row r="8262" customFormat="false" ht="13.8" hidden="false" customHeight="false" outlineLevel="0" collapsed="false">
      <c r="A8262" s="1" t="s">
        <v>13431</v>
      </c>
      <c r="B8262" s="2" t="n">
        <v>69.06</v>
      </c>
    </row>
    <row r="8263" customFormat="false" ht="13.8" hidden="false" customHeight="false" outlineLevel="0" collapsed="false">
      <c r="A8263" s="1" t="s">
        <v>13433</v>
      </c>
      <c r="B8263" s="2" t="n">
        <v>65.3</v>
      </c>
    </row>
    <row r="8264" customFormat="false" ht="13.8" hidden="false" customHeight="false" outlineLevel="0" collapsed="false">
      <c r="A8264" s="1" t="s">
        <v>13434</v>
      </c>
      <c r="B8264" s="2" t="n">
        <v>222.59</v>
      </c>
    </row>
    <row r="8265" customFormat="false" ht="13.8" hidden="false" customHeight="false" outlineLevel="0" collapsed="false">
      <c r="A8265" s="1" t="s">
        <v>13436</v>
      </c>
      <c r="B8265" s="2" t="n">
        <v>205.99</v>
      </c>
    </row>
    <row r="8266" customFormat="false" ht="13.8" hidden="false" customHeight="false" outlineLevel="0" collapsed="false">
      <c r="A8266" s="1" t="s">
        <v>13437</v>
      </c>
      <c r="B8266" s="2" t="n">
        <v>336.83</v>
      </c>
    </row>
    <row r="8267" customFormat="false" ht="13.8" hidden="false" customHeight="false" outlineLevel="0" collapsed="false">
      <c r="A8267" s="1" t="s">
        <v>13439</v>
      </c>
      <c r="B8267" s="2" t="n">
        <v>316.73</v>
      </c>
    </row>
    <row r="8268" customFormat="false" ht="13.8" hidden="false" customHeight="false" outlineLevel="0" collapsed="false">
      <c r="A8268" s="1" t="s">
        <v>13440</v>
      </c>
      <c r="B8268" s="2" t="n">
        <v>336.83</v>
      </c>
    </row>
    <row r="8269" customFormat="false" ht="13.8" hidden="false" customHeight="false" outlineLevel="0" collapsed="false">
      <c r="A8269" s="1" t="s">
        <v>13442</v>
      </c>
      <c r="B8269" s="2" t="n">
        <v>316.73</v>
      </c>
    </row>
    <row r="8270" customFormat="false" ht="13.8" hidden="false" customHeight="false" outlineLevel="0" collapsed="false">
      <c r="A8270" s="1" t="s">
        <v>13443</v>
      </c>
      <c r="B8270" s="2" t="n">
        <v>790.98</v>
      </c>
    </row>
    <row r="8271" customFormat="false" ht="13.8" hidden="false" customHeight="false" outlineLevel="0" collapsed="false">
      <c r="A8271" s="1" t="s">
        <v>13445</v>
      </c>
      <c r="B8271" s="2" t="n">
        <v>725.32</v>
      </c>
    </row>
    <row r="8272" customFormat="false" ht="13.8" hidden="false" customHeight="false" outlineLevel="0" collapsed="false">
      <c r="A8272" s="1" t="s">
        <v>13446</v>
      </c>
      <c r="B8272" s="2" t="n">
        <v>743.48</v>
      </c>
    </row>
    <row r="8273" customFormat="false" ht="13.8" hidden="false" customHeight="false" outlineLevel="0" collapsed="false">
      <c r="A8273" s="1" t="s">
        <v>13448</v>
      </c>
      <c r="B8273" s="2" t="n">
        <v>679.7</v>
      </c>
    </row>
    <row r="8274" customFormat="false" ht="13.8" hidden="false" customHeight="false" outlineLevel="0" collapsed="false">
      <c r="A8274" s="1" t="s">
        <v>13449</v>
      </c>
      <c r="B8274" s="2" t="n">
        <v>174.75</v>
      </c>
    </row>
    <row r="8275" customFormat="false" ht="13.8" hidden="false" customHeight="false" outlineLevel="0" collapsed="false">
      <c r="A8275" s="1" t="s">
        <v>13451</v>
      </c>
      <c r="B8275" s="2" t="n">
        <v>174.43</v>
      </c>
    </row>
    <row r="8276" customFormat="false" ht="13.8" hidden="false" customHeight="false" outlineLevel="0" collapsed="false">
      <c r="A8276" s="1" t="s">
        <v>13452</v>
      </c>
      <c r="B8276" s="2" t="n">
        <v>216.88</v>
      </c>
    </row>
    <row r="8277" customFormat="false" ht="13.8" hidden="false" customHeight="false" outlineLevel="0" collapsed="false">
      <c r="A8277" s="1" t="s">
        <v>13454</v>
      </c>
      <c r="B8277" s="2" t="n">
        <v>210.23</v>
      </c>
    </row>
    <row r="8278" customFormat="false" ht="13.8" hidden="false" customHeight="false" outlineLevel="0" collapsed="false">
      <c r="A8278" s="1" t="s">
        <v>13455</v>
      </c>
      <c r="B8278" s="2" t="n">
        <v>161.69</v>
      </c>
    </row>
    <row r="8279" customFormat="false" ht="13.8" hidden="false" customHeight="false" outlineLevel="0" collapsed="false">
      <c r="A8279" s="1" t="s">
        <v>13457</v>
      </c>
      <c r="B8279" s="2" t="n">
        <v>161.38</v>
      </c>
    </row>
    <row r="8280" customFormat="false" ht="13.8" hidden="false" customHeight="false" outlineLevel="0" collapsed="false">
      <c r="A8280" s="1" t="s">
        <v>13458</v>
      </c>
      <c r="B8280" s="2" t="n">
        <v>203.82</v>
      </c>
    </row>
    <row r="8281" customFormat="false" ht="13.8" hidden="false" customHeight="false" outlineLevel="0" collapsed="false">
      <c r="A8281" s="1" t="s">
        <v>13460</v>
      </c>
      <c r="B8281" s="2" t="n">
        <v>197.18</v>
      </c>
    </row>
    <row r="8282" customFormat="false" ht="13.8" hidden="false" customHeight="false" outlineLevel="0" collapsed="false">
      <c r="A8282" s="1" t="s">
        <v>13461</v>
      </c>
      <c r="B8282" s="2" t="n">
        <v>25.26</v>
      </c>
    </row>
    <row r="8283" customFormat="false" ht="13.8" hidden="false" customHeight="false" outlineLevel="0" collapsed="false">
      <c r="A8283" s="1" t="s">
        <v>13463</v>
      </c>
      <c r="B8283" s="2" t="n">
        <v>23.76</v>
      </c>
    </row>
    <row r="8284" customFormat="false" ht="13.8" hidden="false" customHeight="false" outlineLevel="0" collapsed="false">
      <c r="A8284" s="1" t="s">
        <v>13464</v>
      </c>
      <c r="B8284" s="2" t="n">
        <v>22.42</v>
      </c>
    </row>
    <row r="8285" customFormat="false" ht="13.8" hidden="false" customHeight="false" outlineLevel="0" collapsed="false">
      <c r="A8285" s="1" t="s">
        <v>13466</v>
      </c>
      <c r="B8285" s="2" t="n">
        <v>21.01</v>
      </c>
    </row>
    <row r="8286" customFormat="false" ht="13.8" hidden="false" customHeight="false" outlineLevel="0" collapsed="false">
      <c r="A8286" s="1" t="s">
        <v>13467</v>
      </c>
      <c r="B8286" s="2" t="n">
        <v>24.14</v>
      </c>
    </row>
    <row r="8287" customFormat="false" ht="13.8" hidden="false" customHeight="false" outlineLevel="0" collapsed="false">
      <c r="A8287" s="1" t="s">
        <v>13469</v>
      </c>
      <c r="B8287" s="2" t="n">
        <v>22.64</v>
      </c>
    </row>
    <row r="8288" customFormat="false" ht="13.8" hidden="false" customHeight="false" outlineLevel="0" collapsed="false">
      <c r="A8288" s="1" t="s">
        <v>13470</v>
      </c>
      <c r="B8288" s="2" t="n">
        <v>17.84</v>
      </c>
    </row>
    <row r="8289" customFormat="false" ht="13.8" hidden="false" customHeight="false" outlineLevel="0" collapsed="false">
      <c r="A8289" s="1" t="s">
        <v>13472</v>
      </c>
      <c r="B8289" s="2" t="n">
        <v>16.56</v>
      </c>
    </row>
    <row r="8290" customFormat="false" ht="13.8" hidden="false" customHeight="false" outlineLevel="0" collapsed="false">
      <c r="A8290" s="1" t="s">
        <v>13473</v>
      </c>
      <c r="B8290" s="2" t="n">
        <v>183.08</v>
      </c>
    </row>
    <row r="8291" customFormat="false" ht="13.8" hidden="false" customHeight="false" outlineLevel="0" collapsed="false">
      <c r="A8291" s="1" t="s">
        <v>13475</v>
      </c>
      <c r="B8291" s="2" t="n">
        <v>173.06</v>
      </c>
    </row>
    <row r="8292" customFormat="false" ht="13.8" hidden="false" customHeight="false" outlineLevel="0" collapsed="false">
      <c r="A8292" s="1" t="s">
        <v>13476</v>
      </c>
      <c r="B8292" s="2" t="n">
        <v>55.11</v>
      </c>
    </row>
    <row r="8293" customFormat="false" ht="13.8" hidden="false" customHeight="false" outlineLevel="0" collapsed="false">
      <c r="A8293" s="1" t="s">
        <v>13478</v>
      </c>
      <c r="B8293" s="2" t="n">
        <v>53.42</v>
      </c>
    </row>
    <row r="8294" customFormat="false" ht="13.8" hidden="false" customHeight="false" outlineLevel="0" collapsed="false">
      <c r="A8294" s="1" t="s">
        <v>13479</v>
      </c>
      <c r="B8294" s="2" t="n">
        <v>46.21</v>
      </c>
    </row>
    <row r="8295" customFormat="false" ht="13.8" hidden="false" customHeight="false" outlineLevel="0" collapsed="false">
      <c r="A8295" s="1" t="s">
        <v>13481</v>
      </c>
      <c r="B8295" s="2" t="n">
        <v>44.79</v>
      </c>
    </row>
    <row r="8296" customFormat="false" ht="13.8" hidden="false" customHeight="false" outlineLevel="0" collapsed="false">
      <c r="A8296" s="1" t="s">
        <v>13482</v>
      </c>
      <c r="B8296" s="2" t="n">
        <v>33.72</v>
      </c>
    </row>
    <row r="8297" customFormat="false" ht="13.8" hidden="false" customHeight="false" outlineLevel="0" collapsed="false">
      <c r="A8297" s="1" t="s">
        <v>13484</v>
      </c>
      <c r="B8297" s="2" t="n">
        <v>32.67</v>
      </c>
    </row>
    <row r="8298" customFormat="false" ht="13.8" hidden="false" customHeight="false" outlineLevel="0" collapsed="false">
      <c r="A8298" s="1" t="s">
        <v>13485</v>
      </c>
      <c r="B8298" s="2" t="n">
        <v>27.61</v>
      </c>
    </row>
    <row r="8299" customFormat="false" ht="13.8" hidden="false" customHeight="false" outlineLevel="0" collapsed="false">
      <c r="A8299" s="1" t="s">
        <v>13487</v>
      </c>
      <c r="B8299" s="2" t="n">
        <v>26.77</v>
      </c>
    </row>
    <row r="8300" customFormat="false" ht="13.8" hidden="false" customHeight="false" outlineLevel="0" collapsed="false">
      <c r="A8300" s="1" t="s">
        <v>13488</v>
      </c>
      <c r="B8300" s="2" t="n">
        <v>27.01</v>
      </c>
    </row>
    <row r="8301" customFormat="false" ht="13.8" hidden="false" customHeight="false" outlineLevel="0" collapsed="false">
      <c r="A8301" s="1" t="s">
        <v>13490</v>
      </c>
      <c r="B8301" s="2" t="n">
        <v>26.18</v>
      </c>
    </row>
    <row r="8302" customFormat="false" ht="13.8" hidden="false" customHeight="false" outlineLevel="0" collapsed="false">
      <c r="A8302" s="1" t="s">
        <v>13491</v>
      </c>
      <c r="B8302" s="2" t="n">
        <v>12.05</v>
      </c>
    </row>
    <row r="8303" customFormat="false" ht="13.8" hidden="false" customHeight="false" outlineLevel="0" collapsed="false">
      <c r="A8303" s="1" t="s">
        <v>13493</v>
      </c>
      <c r="B8303" s="2" t="n">
        <v>11.67</v>
      </c>
    </row>
    <row r="8304" customFormat="false" ht="13.8" hidden="false" customHeight="false" outlineLevel="0" collapsed="false">
      <c r="A8304" s="1" t="s">
        <v>13494</v>
      </c>
      <c r="B8304" s="2" t="n">
        <v>190.13</v>
      </c>
    </row>
    <row r="8305" customFormat="false" ht="13.8" hidden="false" customHeight="false" outlineLevel="0" collapsed="false">
      <c r="A8305" s="1" t="s">
        <v>13496</v>
      </c>
      <c r="B8305" s="2" t="n">
        <v>187.89</v>
      </c>
    </row>
    <row r="8306" customFormat="false" ht="13.8" hidden="false" customHeight="false" outlineLevel="0" collapsed="false">
      <c r="A8306" s="1" t="s">
        <v>13497</v>
      </c>
      <c r="B8306" s="2" t="n">
        <v>141.4</v>
      </c>
    </row>
    <row r="8307" customFormat="false" ht="13.8" hidden="false" customHeight="false" outlineLevel="0" collapsed="false">
      <c r="A8307" s="1" t="s">
        <v>13499</v>
      </c>
      <c r="B8307" s="2" t="n">
        <v>139.16</v>
      </c>
    </row>
    <row r="8308" customFormat="false" ht="13.8" hidden="false" customHeight="false" outlineLevel="0" collapsed="false">
      <c r="A8308" s="1" t="s">
        <v>13500</v>
      </c>
      <c r="B8308" s="2" t="n">
        <v>18.03</v>
      </c>
    </row>
    <row r="8309" customFormat="false" ht="13.8" hidden="false" customHeight="false" outlineLevel="0" collapsed="false">
      <c r="A8309" s="1" t="s">
        <v>13502</v>
      </c>
      <c r="B8309" s="2" t="n">
        <v>16.99</v>
      </c>
    </row>
    <row r="8310" customFormat="false" ht="13.8" hidden="false" customHeight="false" outlineLevel="0" collapsed="false">
      <c r="A8310" s="1" t="s">
        <v>13503</v>
      </c>
      <c r="B8310" s="2" t="n">
        <v>21.95</v>
      </c>
    </row>
    <row r="8311" customFormat="false" ht="13.8" hidden="false" customHeight="false" outlineLevel="0" collapsed="false">
      <c r="A8311" s="1" t="s">
        <v>13505</v>
      </c>
      <c r="B8311" s="2" t="n">
        <v>20.38</v>
      </c>
    </row>
    <row r="8312" customFormat="false" ht="13.8" hidden="false" customHeight="false" outlineLevel="0" collapsed="false">
      <c r="A8312" s="1" t="s">
        <v>13506</v>
      </c>
      <c r="B8312" s="2" t="n">
        <v>16.51</v>
      </c>
    </row>
    <row r="8313" customFormat="false" ht="13.8" hidden="false" customHeight="false" outlineLevel="0" collapsed="false">
      <c r="A8313" s="1" t="s">
        <v>13508</v>
      </c>
      <c r="B8313" s="2" t="n">
        <v>15.47</v>
      </c>
    </row>
    <row r="8314" customFormat="false" ht="13.8" hidden="false" customHeight="false" outlineLevel="0" collapsed="false">
      <c r="A8314" s="1" t="s">
        <v>13509</v>
      </c>
      <c r="B8314" s="2" t="n">
        <v>20.23</v>
      </c>
    </row>
    <row r="8315" customFormat="false" ht="13.8" hidden="false" customHeight="false" outlineLevel="0" collapsed="false">
      <c r="A8315" s="1" t="s">
        <v>13511</v>
      </c>
      <c r="B8315" s="2" t="n">
        <v>18.89</v>
      </c>
    </row>
    <row r="8316" customFormat="false" ht="13.8" hidden="false" customHeight="false" outlineLevel="0" collapsed="false">
      <c r="A8316" s="1" t="s">
        <v>13512</v>
      </c>
      <c r="B8316" s="2" t="n">
        <v>16.5</v>
      </c>
    </row>
    <row r="8317" customFormat="false" ht="13.8" hidden="false" customHeight="false" outlineLevel="0" collapsed="false">
      <c r="A8317" s="1" t="s">
        <v>13514</v>
      </c>
      <c r="B8317" s="2" t="n">
        <v>15.77</v>
      </c>
    </row>
    <row r="8318" customFormat="false" ht="13.8" hidden="false" customHeight="false" outlineLevel="0" collapsed="false">
      <c r="A8318" s="1" t="s">
        <v>13515</v>
      </c>
      <c r="B8318" s="2" t="n">
        <v>21.98</v>
      </c>
    </row>
    <row r="8319" customFormat="false" ht="13.8" hidden="false" customHeight="false" outlineLevel="0" collapsed="false">
      <c r="A8319" s="1" t="s">
        <v>13517</v>
      </c>
      <c r="B8319" s="2" t="n">
        <v>20.52</v>
      </c>
    </row>
    <row r="8320" customFormat="false" ht="13.8" hidden="false" customHeight="false" outlineLevel="0" collapsed="false">
      <c r="A8320" s="1" t="s">
        <v>13518</v>
      </c>
      <c r="B8320" s="2" t="n">
        <v>17.6</v>
      </c>
    </row>
    <row r="8321" customFormat="false" ht="13.8" hidden="false" customHeight="false" outlineLevel="0" collapsed="false">
      <c r="A8321" s="1" t="s">
        <v>13520</v>
      </c>
      <c r="B8321" s="2" t="n">
        <v>16.72</v>
      </c>
    </row>
    <row r="8322" customFormat="false" ht="13.8" hidden="false" customHeight="false" outlineLevel="0" collapsed="false">
      <c r="A8322" s="1" t="s">
        <v>13521</v>
      </c>
      <c r="B8322" s="2" t="n">
        <v>14.98</v>
      </c>
    </row>
    <row r="8323" customFormat="false" ht="13.8" hidden="false" customHeight="false" outlineLevel="0" collapsed="false">
      <c r="A8323" s="1" t="s">
        <v>13523</v>
      </c>
      <c r="B8323" s="2" t="n">
        <v>14.25</v>
      </c>
    </row>
    <row r="8324" customFormat="false" ht="13.8" hidden="false" customHeight="false" outlineLevel="0" collapsed="false">
      <c r="A8324" s="1" t="s">
        <v>13524</v>
      </c>
      <c r="B8324" s="2" t="n">
        <v>8.69</v>
      </c>
    </row>
    <row r="8325" customFormat="false" ht="13.8" hidden="false" customHeight="false" outlineLevel="0" collapsed="false">
      <c r="A8325" s="1" t="s">
        <v>13526</v>
      </c>
      <c r="B8325" s="2" t="n">
        <v>8.58</v>
      </c>
    </row>
    <row r="8326" customFormat="false" ht="13.8" hidden="false" customHeight="false" outlineLevel="0" collapsed="false">
      <c r="A8326" s="1" t="s">
        <v>13527</v>
      </c>
      <c r="B8326" s="2" t="n">
        <v>12.97</v>
      </c>
    </row>
    <row r="8327" customFormat="false" ht="13.8" hidden="false" customHeight="false" outlineLevel="0" collapsed="false">
      <c r="A8327" s="1" t="s">
        <v>13529</v>
      </c>
      <c r="B8327" s="2" t="n">
        <v>11.95</v>
      </c>
    </row>
    <row r="8328" customFormat="false" ht="13.8" hidden="false" customHeight="false" outlineLevel="0" collapsed="false">
      <c r="A8328" s="1" t="s">
        <v>13530</v>
      </c>
      <c r="B8328" s="2" t="n">
        <v>32.54</v>
      </c>
    </row>
    <row r="8329" customFormat="false" ht="13.8" hidden="false" customHeight="false" outlineLevel="0" collapsed="false">
      <c r="A8329" s="1" t="s">
        <v>13532</v>
      </c>
      <c r="B8329" s="2" t="n">
        <v>31.63</v>
      </c>
    </row>
    <row r="8330" customFormat="false" ht="13.8" hidden="false" customHeight="false" outlineLevel="0" collapsed="false">
      <c r="A8330" s="1" t="s">
        <v>13533</v>
      </c>
      <c r="B8330" s="2" t="n">
        <v>14.77</v>
      </c>
    </row>
    <row r="8331" customFormat="false" ht="13.8" hidden="false" customHeight="false" outlineLevel="0" collapsed="false">
      <c r="A8331" s="1" t="s">
        <v>13535</v>
      </c>
      <c r="B8331" s="2" t="n">
        <v>13.63</v>
      </c>
    </row>
    <row r="8332" customFormat="false" ht="13.8" hidden="false" customHeight="false" outlineLevel="0" collapsed="false">
      <c r="A8332" s="1" t="s">
        <v>13536</v>
      </c>
      <c r="B8332" s="2" t="n">
        <v>29.75</v>
      </c>
    </row>
    <row r="8333" customFormat="false" ht="13.8" hidden="false" customHeight="false" outlineLevel="0" collapsed="false">
      <c r="A8333" s="1" t="s">
        <v>13538</v>
      </c>
      <c r="B8333" s="2" t="n">
        <v>27.6</v>
      </c>
    </row>
    <row r="8334" customFormat="false" ht="13.8" hidden="false" customHeight="false" outlineLevel="0" collapsed="false">
      <c r="A8334" s="1" t="s">
        <v>13539</v>
      </c>
      <c r="B8334" s="2" t="n">
        <v>42.91</v>
      </c>
    </row>
    <row r="8335" customFormat="false" ht="13.8" hidden="false" customHeight="false" outlineLevel="0" collapsed="false">
      <c r="A8335" s="1" t="s">
        <v>13541</v>
      </c>
      <c r="B8335" s="2" t="n">
        <v>40.76</v>
      </c>
    </row>
    <row r="8336" customFormat="false" ht="13.8" hidden="false" customHeight="false" outlineLevel="0" collapsed="false">
      <c r="A8336" s="1" t="s">
        <v>13542</v>
      </c>
      <c r="B8336" s="2" t="n">
        <v>6.49</v>
      </c>
    </row>
    <row r="8337" customFormat="false" ht="13.8" hidden="false" customHeight="false" outlineLevel="0" collapsed="false">
      <c r="A8337" s="1" t="s">
        <v>13544</v>
      </c>
      <c r="B8337" s="2" t="n">
        <v>5.64</v>
      </c>
    </row>
    <row r="8338" customFormat="false" ht="13.8" hidden="false" customHeight="false" outlineLevel="0" collapsed="false">
      <c r="A8338" s="1" t="s">
        <v>13545</v>
      </c>
      <c r="B8338" s="2" t="n">
        <v>6.49</v>
      </c>
    </row>
    <row r="8339" customFormat="false" ht="13.8" hidden="false" customHeight="false" outlineLevel="0" collapsed="false">
      <c r="A8339" s="1" t="s">
        <v>13547</v>
      </c>
      <c r="B8339" s="2" t="n">
        <v>5.64</v>
      </c>
    </row>
    <row r="8340" customFormat="false" ht="13.8" hidden="false" customHeight="false" outlineLevel="0" collapsed="false">
      <c r="A8340" s="1" t="s">
        <v>34179</v>
      </c>
      <c r="B8340" s="2" t="n">
        <v>21.72</v>
      </c>
    </row>
    <row r="8341" customFormat="false" ht="13.8" hidden="false" customHeight="false" outlineLevel="0" collapsed="false">
      <c r="A8341" s="1" t="s">
        <v>34180</v>
      </c>
      <c r="B8341" s="2" t="n">
        <v>21.2</v>
      </c>
    </row>
    <row r="8342" customFormat="false" ht="13.8" hidden="false" customHeight="false" outlineLevel="0" collapsed="false">
      <c r="A8342" s="1" t="s">
        <v>13551</v>
      </c>
      <c r="B8342" s="2" t="n">
        <v>120.9</v>
      </c>
    </row>
    <row r="8343" customFormat="false" ht="13.8" hidden="false" customHeight="false" outlineLevel="0" collapsed="false">
      <c r="A8343" s="1" t="s">
        <v>13553</v>
      </c>
      <c r="B8343" s="2" t="n">
        <v>120.85</v>
      </c>
    </row>
    <row r="8344" customFormat="false" ht="13.8" hidden="false" customHeight="false" outlineLevel="0" collapsed="false">
      <c r="A8344" s="1" t="s">
        <v>13554</v>
      </c>
      <c r="B8344" s="2" t="n">
        <v>66.46</v>
      </c>
    </row>
    <row r="8345" customFormat="false" ht="13.8" hidden="false" customHeight="false" outlineLevel="0" collapsed="false">
      <c r="A8345" s="1" t="s">
        <v>13556</v>
      </c>
      <c r="B8345" s="2" t="n">
        <v>62.11</v>
      </c>
    </row>
    <row r="8346" customFormat="false" ht="13.8" hidden="false" customHeight="false" outlineLevel="0" collapsed="false">
      <c r="A8346" s="1" t="s">
        <v>13557</v>
      </c>
      <c r="B8346" s="2" t="n">
        <v>7.83</v>
      </c>
    </row>
    <row r="8347" customFormat="false" ht="13.8" hidden="false" customHeight="false" outlineLevel="0" collapsed="false">
      <c r="A8347" s="1" t="s">
        <v>13559</v>
      </c>
      <c r="B8347" s="2" t="n">
        <v>6.79</v>
      </c>
    </row>
    <row r="8348" customFormat="false" ht="13.8" hidden="false" customHeight="false" outlineLevel="0" collapsed="false">
      <c r="A8348" s="1" t="s">
        <v>13560</v>
      </c>
      <c r="B8348" s="2" t="n">
        <v>7.05</v>
      </c>
    </row>
    <row r="8349" customFormat="false" ht="13.8" hidden="false" customHeight="false" outlineLevel="0" collapsed="false">
      <c r="A8349" s="1" t="s">
        <v>13562</v>
      </c>
      <c r="B8349" s="2" t="n">
        <v>6.11</v>
      </c>
    </row>
    <row r="8350" customFormat="false" ht="13.8" hidden="false" customHeight="false" outlineLevel="0" collapsed="false">
      <c r="A8350" s="1" t="s">
        <v>13563</v>
      </c>
      <c r="B8350" s="2" t="n">
        <v>5.48</v>
      </c>
    </row>
    <row r="8351" customFormat="false" ht="13.8" hidden="false" customHeight="false" outlineLevel="0" collapsed="false">
      <c r="A8351" s="1" t="s">
        <v>13565</v>
      </c>
      <c r="B8351" s="2" t="n">
        <v>4.75</v>
      </c>
    </row>
    <row r="8352" customFormat="false" ht="13.8" hidden="false" customHeight="false" outlineLevel="0" collapsed="false">
      <c r="A8352" s="1" t="s">
        <v>13566</v>
      </c>
      <c r="B8352" s="2" t="n">
        <v>2.5</v>
      </c>
    </row>
    <row r="8353" customFormat="false" ht="13.8" hidden="false" customHeight="false" outlineLevel="0" collapsed="false">
      <c r="A8353" s="1" t="s">
        <v>13568</v>
      </c>
      <c r="B8353" s="2" t="n">
        <v>2.17</v>
      </c>
    </row>
    <row r="8354" customFormat="false" ht="13.8" hidden="false" customHeight="false" outlineLevel="0" collapsed="false">
      <c r="A8354" s="1" t="s">
        <v>13569</v>
      </c>
      <c r="B8354" s="2" t="n">
        <v>2.15</v>
      </c>
    </row>
    <row r="8355" customFormat="false" ht="13.8" hidden="false" customHeight="false" outlineLevel="0" collapsed="false">
      <c r="A8355" s="1" t="s">
        <v>13571</v>
      </c>
      <c r="B8355" s="2" t="n">
        <v>1.87</v>
      </c>
    </row>
    <row r="8356" customFormat="false" ht="13.8" hidden="false" customHeight="false" outlineLevel="0" collapsed="false">
      <c r="A8356" s="1" t="s">
        <v>13572</v>
      </c>
      <c r="B8356" s="2" t="n">
        <v>4.31</v>
      </c>
    </row>
    <row r="8357" customFormat="false" ht="13.8" hidden="false" customHeight="false" outlineLevel="0" collapsed="false">
      <c r="A8357" s="1" t="s">
        <v>13574</v>
      </c>
      <c r="B8357" s="2" t="n">
        <v>3.74</v>
      </c>
    </row>
    <row r="8358" customFormat="false" ht="13.8" hidden="false" customHeight="false" outlineLevel="0" collapsed="false">
      <c r="A8358" s="1" t="s">
        <v>13575</v>
      </c>
      <c r="B8358" s="2" t="n">
        <v>6.47</v>
      </c>
    </row>
    <row r="8359" customFormat="false" ht="13.8" hidden="false" customHeight="false" outlineLevel="0" collapsed="false">
      <c r="A8359" s="1" t="s">
        <v>13577</v>
      </c>
      <c r="B8359" s="2" t="n">
        <v>5.61</v>
      </c>
    </row>
    <row r="8360" customFormat="false" ht="13.8" hidden="false" customHeight="false" outlineLevel="0" collapsed="false">
      <c r="A8360" s="1" t="s">
        <v>13578</v>
      </c>
      <c r="B8360" s="2" t="n">
        <v>8.63</v>
      </c>
    </row>
    <row r="8361" customFormat="false" ht="13.8" hidden="false" customHeight="false" outlineLevel="0" collapsed="false">
      <c r="A8361" s="1" t="s">
        <v>13580</v>
      </c>
      <c r="B8361" s="2" t="n">
        <v>7.48</v>
      </c>
    </row>
    <row r="8362" customFormat="false" ht="13.8" hidden="false" customHeight="false" outlineLevel="0" collapsed="false">
      <c r="A8362" s="1" t="s">
        <v>13581</v>
      </c>
      <c r="B8362" s="2" t="n">
        <v>13.49</v>
      </c>
    </row>
    <row r="8363" customFormat="false" ht="13.8" hidden="false" customHeight="false" outlineLevel="0" collapsed="false">
      <c r="A8363" s="1" t="s">
        <v>13583</v>
      </c>
      <c r="B8363" s="2" t="n">
        <v>11.69</v>
      </c>
    </row>
    <row r="8364" customFormat="false" ht="13.8" hidden="false" customHeight="false" outlineLevel="0" collapsed="false">
      <c r="A8364" s="1" t="s">
        <v>13584</v>
      </c>
      <c r="B8364" s="2" t="n">
        <v>33.04</v>
      </c>
    </row>
    <row r="8365" customFormat="false" ht="13.8" hidden="false" customHeight="false" outlineLevel="0" collapsed="false">
      <c r="A8365" s="1" t="s">
        <v>13586</v>
      </c>
      <c r="B8365" s="2" t="n">
        <v>31.63</v>
      </c>
    </row>
    <row r="8366" customFormat="false" ht="13.8" hidden="false" customHeight="false" outlineLevel="0" collapsed="false">
      <c r="A8366" s="1" t="s">
        <v>13587</v>
      </c>
      <c r="B8366" s="2" t="n">
        <v>7.83</v>
      </c>
    </row>
    <row r="8367" customFormat="false" ht="13.8" hidden="false" customHeight="false" outlineLevel="0" collapsed="false">
      <c r="A8367" s="1" t="s">
        <v>13589</v>
      </c>
      <c r="B8367" s="2" t="n">
        <v>6.79</v>
      </c>
    </row>
    <row r="8368" customFormat="false" ht="13.8" hidden="false" customHeight="false" outlineLevel="0" collapsed="false">
      <c r="A8368" s="1" t="s">
        <v>13590</v>
      </c>
      <c r="B8368" s="2" t="n">
        <v>0.78</v>
      </c>
    </row>
    <row r="8369" customFormat="false" ht="13.8" hidden="false" customHeight="false" outlineLevel="0" collapsed="false">
      <c r="A8369" s="1" t="s">
        <v>13592</v>
      </c>
      <c r="B8369" s="2" t="n">
        <v>0.67</v>
      </c>
    </row>
    <row r="8370" customFormat="false" ht="13.8" hidden="false" customHeight="false" outlineLevel="0" collapsed="false">
      <c r="A8370" s="1" t="s">
        <v>34181</v>
      </c>
      <c r="B8370" s="2" t="n">
        <v>1.65</v>
      </c>
    </row>
    <row r="8371" customFormat="false" ht="13.8" hidden="false" customHeight="false" outlineLevel="0" collapsed="false">
      <c r="A8371" s="1" t="s">
        <v>34182</v>
      </c>
      <c r="B8371" s="2" t="n">
        <v>1.65</v>
      </c>
    </row>
    <row r="8372" customFormat="false" ht="13.8" hidden="false" customHeight="false" outlineLevel="0" collapsed="false">
      <c r="A8372" s="1" t="s">
        <v>34183</v>
      </c>
      <c r="B8372" s="2" t="n">
        <v>10.82</v>
      </c>
    </row>
    <row r="8373" customFormat="false" ht="13.8" hidden="false" customHeight="false" outlineLevel="0" collapsed="false">
      <c r="A8373" s="1" t="s">
        <v>34184</v>
      </c>
      <c r="B8373" s="2" t="n">
        <v>10.82</v>
      </c>
    </row>
    <row r="8374" customFormat="false" ht="13.8" hidden="false" customHeight="false" outlineLevel="0" collapsed="false">
      <c r="A8374" s="1" t="s">
        <v>34185</v>
      </c>
      <c r="B8374" s="2" t="n">
        <v>18</v>
      </c>
    </row>
    <row r="8375" customFormat="false" ht="13.8" hidden="false" customHeight="false" outlineLevel="0" collapsed="false">
      <c r="A8375" s="1" t="s">
        <v>34186</v>
      </c>
      <c r="B8375" s="2" t="n">
        <v>18</v>
      </c>
    </row>
    <row r="8376" customFormat="false" ht="13.8" hidden="false" customHeight="false" outlineLevel="0" collapsed="false">
      <c r="A8376" s="1" t="s">
        <v>34187</v>
      </c>
      <c r="B8376" s="2" t="n">
        <v>12.8</v>
      </c>
    </row>
    <row r="8377" customFormat="false" ht="13.8" hidden="false" customHeight="false" outlineLevel="0" collapsed="false">
      <c r="A8377" s="1" t="s">
        <v>34188</v>
      </c>
      <c r="B8377" s="2" t="n">
        <v>12.8</v>
      </c>
    </row>
    <row r="8378" customFormat="false" ht="13.8" hidden="false" customHeight="false" outlineLevel="0" collapsed="false">
      <c r="A8378" s="1" t="s">
        <v>34189</v>
      </c>
      <c r="B8378" s="2" t="n">
        <v>55</v>
      </c>
    </row>
    <row r="8379" customFormat="false" ht="13.8" hidden="false" customHeight="false" outlineLevel="0" collapsed="false">
      <c r="A8379" s="1" t="s">
        <v>34190</v>
      </c>
      <c r="B8379" s="2" t="n">
        <v>55</v>
      </c>
    </row>
    <row r="8380" customFormat="false" ht="13.8" hidden="false" customHeight="false" outlineLevel="0" collapsed="false">
      <c r="A8380" s="1" t="s">
        <v>34191</v>
      </c>
      <c r="B8380" s="2" t="n">
        <v>250</v>
      </c>
    </row>
    <row r="8381" customFormat="false" ht="13.8" hidden="false" customHeight="false" outlineLevel="0" collapsed="false">
      <c r="A8381" s="1" t="s">
        <v>34192</v>
      </c>
      <c r="B8381" s="2" t="n">
        <v>250</v>
      </c>
    </row>
    <row r="8382" customFormat="false" ht="13.8" hidden="false" customHeight="false" outlineLevel="0" collapsed="false">
      <c r="A8382" s="1" t="s">
        <v>34193</v>
      </c>
      <c r="B8382" s="2" t="n">
        <v>391.4</v>
      </c>
    </row>
    <row r="8383" customFormat="false" ht="13.8" hidden="false" customHeight="false" outlineLevel="0" collapsed="false">
      <c r="A8383" s="1" t="s">
        <v>34194</v>
      </c>
      <c r="B8383" s="2" t="n">
        <v>391.4</v>
      </c>
    </row>
    <row r="8384" customFormat="false" ht="13.8" hidden="false" customHeight="false" outlineLevel="0" collapsed="false">
      <c r="A8384" s="1" t="s">
        <v>34195</v>
      </c>
      <c r="B8384" s="2" t="n">
        <v>510</v>
      </c>
    </row>
    <row r="8385" customFormat="false" ht="13.8" hidden="false" customHeight="false" outlineLevel="0" collapsed="false">
      <c r="A8385" s="1" t="s">
        <v>34196</v>
      </c>
      <c r="B8385" s="2" t="n">
        <v>510</v>
      </c>
    </row>
    <row r="8386" customFormat="false" ht="13.8" hidden="false" customHeight="false" outlineLevel="0" collapsed="false">
      <c r="A8386" s="1" t="s">
        <v>34197</v>
      </c>
      <c r="B8386" s="2" t="n">
        <v>61.8</v>
      </c>
    </row>
    <row r="8387" customFormat="false" ht="13.8" hidden="false" customHeight="false" outlineLevel="0" collapsed="false">
      <c r="A8387" s="1" t="s">
        <v>34198</v>
      </c>
      <c r="B8387" s="2" t="n">
        <v>61.8</v>
      </c>
    </row>
    <row r="8388" customFormat="false" ht="13.8" hidden="false" customHeight="false" outlineLevel="0" collapsed="false">
      <c r="A8388" s="1" t="s">
        <v>34199</v>
      </c>
      <c r="B8388" s="2" t="n">
        <v>92.1</v>
      </c>
    </row>
    <row r="8389" customFormat="false" ht="13.8" hidden="false" customHeight="false" outlineLevel="0" collapsed="false">
      <c r="A8389" s="1" t="s">
        <v>34200</v>
      </c>
      <c r="B8389" s="2" t="n">
        <v>92.1</v>
      </c>
    </row>
    <row r="8390" customFormat="false" ht="13.8" hidden="false" customHeight="false" outlineLevel="0" collapsed="false">
      <c r="A8390" s="1" t="s">
        <v>34201</v>
      </c>
      <c r="B8390" s="2" t="n">
        <v>20.6</v>
      </c>
    </row>
    <row r="8391" customFormat="false" ht="13.8" hidden="false" customHeight="false" outlineLevel="0" collapsed="false">
      <c r="A8391" s="1" t="s">
        <v>34202</v>
      </c>
      <c r="B8391" s="2" t="n">
        <v>20.6</v>
      </c>
    </row>
    <row r="8392" customFormat="false" ht="13.8" hidden="false" customHeight="false" outlineLevel="0" collapsed="false">
      <c r="A8392" s="1" t="s">
        <v>34203</v>
      </c>
      <c r="B8392" s="2" t="n">
        <v>38.4</v>
      </c>
    </row>
    <row r="8393" customFormat="false" ht="13.8" hidden="false" customHeight="false" outlineLevel="0" collapsed="false">
      <c r="A8393" s="1" t="s">
        <v>34204</v>
      </c>
      <c r="B8393" s="2" t="n">
        <v>38.4</v>
      </c>
    </row>
    <row r="8394" customFormat="false" ht="13.8" hidden="false" customHeight="false" outlineLevel="0" collapsed="false">
      <c r="A8394" s="1" t="s">
        <v>34205</v>
      </c>
      <c r="B8394" s="2" t="n">
        <v>25.6</v>
      </c>
    </row>
    <row r="8395" customFormat="false" ht="13.8" hidden="false" customHeight="false" outlineLevel="0" collapsed="false">
      <c r="A8395" s="1" t="s">
        <v>34206</v>
      </c>
      <c r="B8395" s="2" t="n">
        <v>25.6</v>
      </c>
    </row>
    <row r="8396" customFormat="false" ht="13.8" hidden="false" customHeight="false" outlineLevel="0" collapsed="false">
      <c r="A8396" s="1" t="s">
        <v>34207</v>
      </c>
      <c r="B8396" s="2" t="n">
        <v>96</v>
      </c>
    </row>
    <row r="8397" customFormat="false" ht="13.8" hidden="false" customHeight="false" outlineLevel="0" collapsed="false">
      <c r="A8397" s="1" t="s">
        <v>34208</v>
      </c>
      <c r="B8397" s="2" t="n">
        <v>96</v>
      </c>
    </row>
    <row r="8398" customFormat="false" ht="13.8" hidden="false" customHeight="false" outlineLevel="0" collapsed="false">
      <c r="A8398" s="1" t="s">
        <v>34209</v>
      </c>
      <c r="B8398" s="2" t="n">
        <v>81.6</v>
      </c>
    </row>
    <row r="8399" customFormat="false" ht="13.8" hidden="false" customHeight="false" outlineLevel="0" collapsed="false">
      <c r="A8399" s="1" t="s">
        <v>34210</v>
      </c>
      <c r="B8399" s="2" t="n">
        <v>81.6</v>
      </c>
    </row>
    <row r="8400" customFormat="false" ht="13.8" hidden="false" customHeight="false" outlineLevel="0" collapsed="false">
      <c r="A8400" s="1" t="s">
        <v>34211</v>
      </c>
      <c r="B8400" s="2" t="n">
        <v>153.6</v>
      </c>
    </row>
    <row r="8401" customFormat="false" ht="13.8" hidden="false" customHeight="false" outlineLevel="0" collapsed="false">
      <c r="A8401" s="1" t="s">
        <v>34212</v>
      </c>
      <c r="B8401" s="2" t="n">
        <v>153.6</v>
      </c>
    </row>
    <row r="8402" customFormat="false" ht="13.8" hidden="false" customHeight="false" outlineLevel="0" collapsed="false">
      <c r="A8402" s="1" t="s">
        <v>34213</v>
      </c>
      <c r="B8402" s="2" t="n">
        <v>53.76</v>
      </c>
    </row>
    <row r="8403" customFormat="false" ht="13.8" hidden="false" customHeight="false" outlineLevel="0" collapsed="false">
      <c r="A8403" s="1" t="s">
        <v>34214</v>
      </c>
      <c r="B8403" s="2" t="n">
        <v>53.76</v>
      </c>
    </row>
    <row r="8404" customFormat="false" ht="13.8" hidden="false" customHeight="false" outlineLevel="0" collapsed="false">
      <c r="A8404" s="1" t="s">
        <v>34215</v>
      </c>
      <c r="B8404" s="2" t="n">
        <v>244.48</v>
      </c>
    </row>
    <row r="8405" customFormat="false" ht="13.8" hidden="false" customHeight="false" outlineLevel="0" collapsed="false">
      <c r="A8405" s="1" t="s">
        <v>34216</v>
      </c>
      <c r="B8405" s="2" t="n">
        <v>244.48</v>
      </c>
    </row>
    <row r="8406" customFormat="false" ht="13.8" hidden="false" customHeight="false" outlineLevel="0" collapsed="false">
      <c r="A8406" s="1" t="s">
        <v>34217</v>
      </c>
      <c r="B8406" s="2" t="n">
        <v>60</v>
      </c>
    </row>
    <row r="8407" customFormat="false" ht="13.8" hidden="false" customHeight="false" outlineLevel="0" collapsed="false">
      <c r="A8407" s="1" t="s">
        <v>34218</v>
      </c>
      <c r="B8407" s="2" t="n">
        <v>60</v>
      </c>
    </row>
    <row r="8408" customFormat="false" ht="13.8" hidden="false" customHeight="false" outlineLevel="0" collapsed="false">
      <c r="A8408" s="1" t="s">
        <v>34219</v>
      </c>
      <c r="B8408" s="2" t="n">
        <v>46.25</v>
      </c>
    </row>
    <row r="8409" customFormat="false" ht="13.8" hidden="false" customHeight="false" outlineLevel="0" collapsed="false">
      <c r="A8409" s="1" t="s">
        <v>34220</v>
      </c>
      <c r="B8409" s="2" t="n">
        <v>46.25</v>
      </c>
    </row>
    <row r="8410" customFormat="false" ht="13.8" hidden="false" customHeight="false" outlineLevel="0" collapsed="false">
      <c r="A8410" s="1" t="s">
        <v>34221</v>
      </c>
      <c r="B8410" s="2" t="n">
        <v>128.75</v>
      </c>
    </row>
    <row r="8411" customFormat="false" ht="13.8" hidden="false" customHeight="false" outlineLevel="0" collapsed="false">
      <c r="A8411" s="1" t="s">
        <v>34222</v>
      </c>
      <c r="B8411" s="2" t="n">
        <v>128.75</v>
      </c>
    </row>
    <row r="8412" customFormat="false" ht="13.8" hidden="false" customHeight="false" outlineLevel="0" collapsed="false">
      <c r="A8412" s="1" t="s">
        <v>34223</v>
      </c>
      <c r="B8412" s="2" t="n">
        <v>64.5</v>
      </c>
    </row>
    <row r="8413" customFormat="false" ht="13.8" hidden="false" customHeight="false" outlineLevel="0" collapsed="false">
      <c r="A8413" s="1" t="s">
        <v>34224</v>
      </c>
      <c r="B8413" s="2" t="n">
        <v>64.5</v>
      </c>
    </row>
    <row r="8414" customFormat="false" ht="13.8" hidden="false" customHeight="false" outlineLevel="0" collapsed="false">
      <c r="A8414" s="1" t="s">
        <v>13659</v>
      </c>
      <c r="B8414" s="2" t="n">
        <v>205.48</v>
      </c>
    </row>
    <row r="8415" customFormat="false" ht="13.8" hidden="false" customHeight="false" outlineLevel="0" collapsed="false">
      <c r="A8415" s="1" t="s">
        <v>13661</v>
      </c>
      <c r="B8415" s="2" t="n">
        <v>196.91</v>
      </c>
    </row>
    <row r="8416" customFormat="false" ht="13.8" hidden="false" customHeight="false" outlineLevel="0" collapsed="false">
      <c r="A8416" s="1" t="s">
        <v>13662</v>
      </c>
      <c r="B8416" s="2" t="n">
        <v>365.96</v>
      </c>
    </row>
    <row r="8417" customFormat="false" ht="13.8" hidden="false" customHeight="false" outlineLevel="0" collapsed="false">
      <c r="A8417" s="1" t="s">
        <v>13664</v>
      </c>
      <c r="B8417" s="2" t="n">
        <v>349.54</v>
      </c>
    </row>
    <row r="8418" customFormat="false" ht="13.8" hidden="false" customHeight="false" outlineLevel="0" collapsed="false">
      <c r="A8418" s="1" t="s">
        <v>13665</v>
      </c>
      <c r="B8418" s="2" t="n">
        <v>617.99</v>
      </c>
    </row>
    <row r="8419" customFormat="false" ht="13.8" hidden="false" customHeight="false" outlineLevel="0" collapsed="false">
      <c r="A8419" s="1" t="s">
        <v>13667</v>
      </c>
      <c r="B8419" s="2" t="n">
        <v>617.99</v>
      </c>
    </row>
    <row r="8420" customFormat="false" ht="13.8" hidden="false" customHeight="false" outlineLevel="0" collapsed="false">
      <c r="A8420" s="1" t="s">
        <v>13668</v>
      </c>
      <c r="B8420" s="2" t="n">
        <v>1358</v>
      </c>
    </row>
    <row r="8421" customFormat="false" ht="13.8" hidden="false" customHeight="false" outlineLevel="0" collapsed="false">
      <c r="A8421" s="1" t="s">
        <v>13670</v>
      </c>
      <c r="B8421" s="2" t="n">
        <v>1358</v>
      </c>
    </row>
    <row r="8422" customFormat="false" ht="13.8" hidden="false" customHeight="false" outlineLevel="0" collapsed="false">
      <c r="A8422" s="1" t="s">
        <v>13671</v>
      </c>
      <c r="B8422" s="2" t="n">
        <v>725.8</v>
      </c>
    </row>
    <row r="8423" customFormat="false" ht="13.8" hidden="false" customHeight="false" outlineLevel="0" collapsed="false">
      <c r="A8423" s="1" t="s">
        <v>13673</v>
      </c>
      <c r="B8423" s="2" t="n">
        <v>697.65</v>
      </c>
    </row>
    <row r="8424" customFormat="false" ht="13.8" hidden="false" customHeight="false" outlineLevel="0" collapsed="false">
      <c r="A8424" s="1" t="s">
        <v>13674</v>
      </c>
      <c r="B8424" s="2" t="n">
        <v>51.94</v>
      </c>
    </row>
    <row r="8425" customFormat="false" ht="13.8" hidden="false" customHeight="false" outlineLevel="0" collapsed="false">
      <c r="A8425" s="1" t="s">
        <v>13676</v>
      </c>
      <c r="B8425" s="2" t="n">
        <v>48.98</v>
      </c>
    </row>
    <row r="8426" customFormat="false" ht="13.8" hidden="false" customHeight="false" outlineLevel="0" collapsed="false">
      <c r="A8426" s="1" t="s">
        <v>13677</v>
      </c>
      <c r="B8426" s="2" t="n">
        <v>103.14</v>
      </c>
    </row>
    <row r="8427" customFormat="false" ht="13.8" hidden="false" customHeight="false" outlineLevel="0" collapsed="false">
      <c r="A8427" s="1" t="s">
        <v>13679</v>
      </c>
      <c r="B8427" s="2" t="n">
        <v>96.93</v>
      </c>
    </row>
    <row r="8428" customFormat="false" ht="13.8" hidden="false" customHeight="false" outlineLevel="0" collapsed="false">
      <c r="A8428" s="1" t="s">
        <v>13680</v>
      </c>
      <c r="B8428" s="2" t="n">
        <v>445.39</v>
      </c>
    </row>
    <row r="8429" customFormat="false" ht="13.8" hidden="false" customHeight="false" outlineLevel="0" collapsed="false">
      <c r="A8429" s="1" t="s">
        <v>13682</v>
      </c>
      <c r="B8429" s="2" t="n">
        <v>419.77</v>
      </c>
    </row>
    <row r="8430" customFormat="false" ht="13.8" hidden="false" customHeight="false" outlineLevel="0" collapsed="false">
      <c r="A8430" s="1" t="s">
        <v>13683</v>
      </c>
      <c r="B8430" s="2" t="n">
        <v>78.9</v>
      </c>
    </row>
    <row r="8431" customFormat="false" ht="13.8" hidden="false" customHeight="false" outlineLevel="0" collapsed="false">
      <c r="A8431" s="1" t="s">
        <v>13685</v>
      </c>
      <c r="B8431" s="2" t="n">
        <v>69.75</v>
      </c>
    </row>
    <row r="8432" customFormat="false" ht="13.8" hidden="false" customHeight="false" outlineLevel="0" collapsed="false">
      <c r="A8432" s="1" t="s">
        <v>13686</v>
      </c>
      <c r="B8432" s="2" t="n">
        <v>93.71</v>
      </c>
    </row>
    <row r="8433" customFormat="false" ht="13.8" hidden="false" customHeight="false" outlineLevel="0" collapsed="false">
      <c r="A8433" s="1" t="s">
        <v>13688</v>
      </c>
      <c r="B8433" s="2" t="n">
        <v>88.11</v>
      </c>
    </row>
    <row r="8434" customFormat="false" ht="13.8" hidden="false" customHeight="false" outlineLevel="0" collapsed="false">
      <c r="A8434" s="1" t="s">
        <v>13689</v>
      </c>
      <c r="B8434" s="2" t="n">
        <v>144.1</v>
      </c>
    </row>
    <row r="8435" customFormat="false" ht="13.8" hidden="false" customHeight="false" outlineLevel="0" collapsed="false">
      <c r="A8435" s="1" t="s">
        <v>13691</v>
      </c>
      <c r="B8435" s="2" t="n">
        <v>133.31</v>
      </c>
    </row>
    <row r="8436" customFormat="false" ht="13.8" hidden="false" customHeight="false" outlineLevel="0" collapsed="false">
      <c r="A8436" s="1" t="s">
        <v>13692</v>
      </c>
      <c r="B8436" s="2" t="n">
        <v>115.99</v>
      </c>
    </row>
    <row r="8437" customFormat="false" ht="13.8" hidden="false" customHeight="false" outlineLevel="0" collapsed="false">
      <c r="A8437" s="1" t="s">
        <v>13694</v>
      </c>
      <c r="B8437" s="2" t="n">
        <v>109.01</v>
      </c>
    </row>
    <row r="8438" customFormat="false" ht="13.8" hidden="false" customHeight="false" outlineLevel="0" collapsed="false">
      <c r="A8438" s="1" t="s">
        <v>13695</v>
      </c>
      <c r="B8438" s="2" t="n">
        <v>5.95</v>
      </c>
    </row>
    <row r="8439" customFormat="false" ht="13.8" hidden="false" customHeight="false" outlineLevel="0" collapsed="false">
      <c r="A8439" s="1" t="s">
        <v>13697</v>
      </c>
      <c r="B8439" s="2" t="n">
        <v>5.38</v>
      </c>
    </row>
    <row r="8440" customFormat="false" ht="13.8" hidden="false" customHeight="false" outlineLevel="0" collapsed="false">
      <c r="A8440" s="1" t="s">
        <v>13698</v>
      </c>
      <c r="B8440" s="2" t="n">
        <v>5.99</v>
      </c>
    </row>
    <row r="8441" customFormat="false" ht="13.8" hidden="false" customHeight="false" outlineLevel="0" collapsed="false">
      <c r="A8441" s="1" t="s">
        <v>13700</v>
      </c>
      <c r="B8441" s="2" t="n">
        <v>5.42</v>
      </c>
    </row>
    <row r="8442" customFormat="false" ht="13.8" hidden="false" customHeight="false" outlineLevel="0" collapsed="false">
      <c r="A8442" s="1" t="s">
        <v>13701</v>
      </c>
      <c r="B8442" s="2" t="n">
        <v>103.08</v>
      </c>
    </row>
    <row r="8443" customFormat="false" ht="13.8" hidden="false" customHeight="false" outlineLevel="0" collapsed="false">
      <c r="A8443" s="1" t="s">
        <v>13703</v>
      </c>
      <c r="B8443" s="2" t="n">
        <v>100.69</v>
      </c>
    </row>
    <row r="8444" customFormat="false" ht="13.8" hidden="false" customHeight="false" outlineLevel="0" collapsed="false">
      <c r="A8444" s="1" t="s">
        <v>13704</v>
      </c>
      <c r="B8444" s="2" t="n">
        <v>245.05</v>
      </c>
    </row>
    <row r="8445" customFormat="false" ht="13.8" hidden="false" customHeight="false" outlineLevel="0" collapsed="false">
      <c r="A8445" s="1" t="s">
        <v>13706</v>
      </c>
      <c r="B8445" s="2" t="n">
        <v>217.98</v>
      </c>
    </row>
    <row r="8446" customFormat="false" ht="13.8" hidden="false" customHeight="false" outlineLevel="0" collapsed="false">
      <c r="A8446" s="1" t="s">
        <v>13707</v>
      </c>
      <c r="B8446" s="2" t="n">
        <v>288.7</v>
      </c>
    </row>
    <row r="8447" customFormat="false" ht="13.8" hidden="false" customHeight="false" outlineLevel="0" collapsed="false">
      <c r="A8447" s="1" t="s">
        <v>13709</v>
      </c>
      <c r="B8447" s="2" t="n">
        <v>256.58</v>
      </c>
    </row>
    <row r="8448" customFormat="false" ht="13.8" hidden="false" customHeight="false" outlineLevel="0" collapsed="false">
      <c r="A8448" s="1" t="s">
        <v>13710</v>
      </c>
      <c r="B8448" s="2" t="n">
        <v>234.87</v>
      </c>
    </row>
    <row r="8449" customFormat="false" ht="13.8" hidden="false" customHeight="false" outlineLevel="0" collapsed="false">
      <c r="A8449" s="1" t="s">
        <v>13712</v>
      </c>
      <c r="B8449" s="2" t="n">
        <v>209.15</v>
      </c>
    </row>
    <row r="8450" customFormat="false" ht="13.8" hidden="false" customHeight="false" outlineLevel="0" collapsed="false">
      <c r="A8450" s="1" t="s">
        <v>13713</v>
      </c>
      <c r="B8450" s="2" t="n">
        <v>263.15</v>
      </c>
    </row>
    <row r="8451" customFormat="false" ht="13.8" hidden="false" customHeight="false" outlineLevel="0" collapsed="false">
      <c r="A8451" s="1" t="s">
        <v>13715</v>
      </c>
      <c r="B8451" s="2" t="n">
        <v>234.06</v>
      </c>
    </row>
    <row r="8452" customFormat="false" ht="13.8" hidden="false" customHeight="false" outlineLevel="0" collapsed="false">
      <c r="A8452" s="1" t="s">
        <v>13716</v>
      </c>
      <c r="B8452" s="2" t="n">
        <v>421.31</v>
      </c>
    </row>
    <row r="8453" customFormat="false" ht="13.8" hidden="false" customHeight="false" outlineLevel="0" collapsed="false">
      <c r="A8453" s="1" t="s">
        <v>13718</v>
      </c>
      <c r="B8453" s="2" t="n">
        <v>417.13</v>
      </c>
    </row>
    <row r="8454" customFormat="false" ht="13.8" hidden="false" customHeight="false" outlineLevel="0" collapsed="false">
      <c r="A8454" s="1" t="s">
        <v>13719</v>
      </c>
      <c r="B8454" s="2" t="n">
        <v>2.5</v>
      </c>
    </row>
    <row r="8455" customFormat="false" ht="13.8" hidden="false" customHeight="false" outlineLevel="0" collapsed="false">
      <c r="A8455" s="1" t="s">
        <v>13721</v>
      </c>
      <c r="B8455" s="2" t="n">
        <v>2.17</v>
      </c>
    </row>
    <row r="8456" customFormat="false" ht="13.8" hidden="false" customHeight="false" outlineLevel="0" collapsed="false">
      <c r="A8456" s="1" t="s">
        <v>13722</v>
      </c>
      <c r="B8456" s="2" t="n">
        <v>1.56</v>
      </c>
    </row>
    <row r="8457" customFormat="false" ht="13.8" hidden="false" customHeight="false" outlineLevel="0" collapsed="false">
      <c r="A8457" s="1" t="s">
        <v>13724</v>
      </c>
      <c r="B8457" s="2" t="n">
        <v>1.35</v>
      </c>
    </row>
    <row r="8458" customFormat="false" ht="13.8" hidden="false" customHeight="false" outlineLevel="0" collapsed="false">
      <c r="A8458" s="1" t="s">
        <v>13725</v>
      </c>
      <c r="B8458" s="2" t="n">
        <v>2.35</v>
      </c>
    </row>
    <row r="8459" customFormat="false" ht="13.8" hidden="false" customHeight="false" outlineLevel="0" collapsed="false">
      <c r="A8459" s="1" t="s">
        <v>13727</v>
      </c>
      <c r="B8459" s="2" t="n">
        <v>2.03</v>
      </c>
    </row>
    <row r="8460" customFormat="false" ht="13.8" hidden="false" customHeight="false" outlineLevel="0" collapsed="false">
      <c r="A8460" s="1" t="s">
        <v>13728</v>
      </c>
      <c r="B8460" s="2" t="n">
        <v>26.57</v>
      </c>
    </row>
    <row r="8461" customFormat="false" ht="13.8" hidden="false" customHeight="false" outlineLevel="0" collapsed="false">
      <c r="A8461" s="1" t="s">
        <v>13730</v>
      </c>
      <c r="B8461" s="2" t="n">
        <v>26.05</v>
      </c>
    </row>
    <row r="8462" customFormat="false" ht="13.8" hidden="false" customHeight="false" outlineLevel="0" collapsed="false">
      <c r="A8462" s="1" t="s">
        <v>13731</v>
      </c>
      <c r="B8462" s="2" t="n">
        <v>20.78</v>
      </c>
    </row>
    <row r="8463" customFormat="false" ht="13.8" hidden="false" customHeight="false" outlineLevel="0" collapsed="false">
      <c r="A8463" s="1" t="s">
        <v>13733</v>
      </c>
      <c r="B8463" s="2" t="n">
        <v>20.26</v>
      </c>
    </row>
    <row r="8464" customFormat="false" ht="13.8" hidden="false" customHeight="false" outlineLevel="0" collapsed="false">
      <c r="A8464" s="1" t="s">
        <v>13734</v>
      </c>
      <c r="B8464" s="2" t="n">
        <v>43.63</v>
      </c>
    </row>
    <row r="8465" customFormat="false" ht="13.8" hidden="false" customHeight="false" outlineLevel="0" collapsed="false">
      <c r="A8465" s="1" t="s">
        <v>13736</v>
      </c>
      <c r="B8465" s="2" t="n">
        <v>43.11</v>
      </c>
    </row>
    <row r="8466" customFormat="false" ht="13.8" hidden="false" customHeight="false" outlineLevel="0" collapsed="false">
      <c r="A8466" s="1" t="s">
        <v>13737</v>
      </c>
      <c r="B8466" s="2" t="n">
        <v>3.13</v>
      </c>
    </row>
    <row r="8467" customFormat="false" ht="13.8" hidden="false" customHeight="false" outlineLevel="0" collapsed="false">
      <c r="A8467" s="1" t="s">
        <v>13740</v>
      </c>
      <c r="B8467" s="2" t="n">
        <v>2.71</v>
      </c>
    </row>
    <row r="8468" customFormat="false" ht="13.8" hidden="false" customHeight="false" outlineLevel="0" collapsed="false">
      <c r="A8468" s="1" t="s">
        <v>13741</v>
      </c>
      <c r="B8468" s="2" t="n">
        <v>6311.74</v>
      </c>
    </row>
    <row r="8469" customFormat="false" ht="13.8" hidden="false" customHeight="false" outlineLevel="0" collapsed="false">
      <c r="A8469" s="1" t="s">
        <v>13743</v>
      </c>
      <c r="B8469" s="2" t="n">
        <v>5473.59</v>
      </c>
    </row>
    <row r="8470" customFormat="false" ht="13.8" hidden="false" customHeight="false" outlineLevel="0" collapsed="false">
      <c r="A8470" s="1" t="s">
        <v>13744</v>
      </c>
      <c r="B8470" s="2" t="n">
        <v>3.91</v>
      </c>
    </row>
    <row r="8471" customFormat="false" ht="13.8" hidden="false" customHeight="false" outlineLevel="0" collapsed="false">
      <c r="A8471" s="1" t="s">
        <v>13746</v>
      </c>
      <c r="B8471" s="2" t="n">
        <v>3.39</v>
      </c>
    </row>
    <row r="8472" customFormat="false" ht="13.8" hidden="false" customHeight="false" outlineLevel="0" collapsed="false">
      <c r="A8472" s="1" t="s">
        <v>13747</v>
      </c>
      <c r="B8472" s="2" t="n">
        <v>183</v>
      </c>
    </row>
    <row r="8473" customFormat="false" ht="13.8" hidden="false" customHeight="false" outlineLevel="0" collapsed="false">
      <c r="A8473" s="1" t="s">
        <v>13749</v>
      </c>
      <c r="B8473" s="2" t="n">
        <v>176.14</v>
      </c>
    </row>
    <row r="8474" customFormat="false" ht="13.8" hidden="false" customHeight="false" outlineLevel="0" collapsed="false">
      <c r="A8474" s="1" t="s">
        <v>13750</v>
      </c>
      <c r="B8474" s="2" t="n">
        <v>5056.26</v>
      </c>
    </row>
    <row r="8475" customFormat="false" ht="13.8" hidden="false" customHeight="false" outlineLevel="0" collapsed="false">
      <c r="A8475" s="1" t="s">
        <v>13752</v>
      </c>
      <c r="B8475" s="2" t="n">
        <v>4808.79</v>
      </c>
    </row>
    <row r="8476" customFormat="false" ht="13.8" hidden="false" customHeight="false" outlineLevel="0" collapsed="false">
      <c r="A8476" s="1" t="s">
        <v>13753</v>
      </c>
      <c r="B8476" s="2" t="n">
        <v>25.08</v>
      </c>
    </row>
    <row r="8477" customFormat="false" ht="13.8" hidden="false" customHeight="false" outlineLevel="0" collapsed="false">
      <c r="A8477" s="1" t="s">
        <v>13755</v>
      </c>
      <c r="B8477" s="2" t="n">
        <v>21.73</v>
      </c>
    </row>
    <row r="8478" customFormat="false" ht="13.8" hidden="false" customHeight="false" outlineLevel="0" collapsed="false">
      <c r="A8478" s="1" t="s">
        <v>13756</v>
      </c>
      <c r="B8478" s="2" t="n">
        <v>25.08</v>
      </c>
    </row>
    <row r="8479" customFormat="false" ht="13.8" hidden="false" customHeight="false" outlineLevel="0" collapsed="false">
      <c r="A8479" s="1" t="s">
        <v>13758</v>
      </c>
      <c r="B8479" s="2" t="n">
        <v>21.73</v>
      </c>
    </row>
    <row r="8480" customFormat="false" ht="13.8" hidden="false" customHeight="false" outlineLevel="0" collapsed="false">
      <c r="A8480" s="1" t="s">
        <v>13759</v>
      </c>
      <c r="B8480" s="2" t="n">
        <v>25.08</v>
      </c>
    </row>
    <row r="8481" customFormat="false" ht="13.8" hidden="false" customHeight="false" outlineLevel="0" collapsed="false">
      <c r="A8481" s="1" t="s">
        <v>13761</v>
      </c>
      <c r="B8481" s="2" t="n">
        <v>21.73</v>
      </c>
    </row>
    <row r="8482" customFormat="false" ht="13.8" hidden="false" customHeight="false" outlineLevel="0" collapsed="false">
      <c r="A8482" s="1" t="s">
        <v>13762</v>
      </c>
      <c r="B8482" s="2" t="n">
        <v>25.08</v>
      </c>
    </row>
    <row r="8483" customFormat="false" ht="13.8" hidden="false" customHeight="false" outlineLevel="0" collapsed="false">
      <c r="A8483" s="1" t="s">
        <v>13764</v>
      </c>
      <c r="B8483" s="2" t="n">
        <v>21.73</v>
      </c>
    </row>
    <row r="8484" customFormat="false" ht="13.8" hidden="false" customHeight="false" outlineLevel="0" collapsed="false">
      <c r="A8484" s="1" t="s">
        <v>13765</v>
      </c>
      <c r="B8484" s="2" t="n">
        <v>412.46</v>
      </c>
    </row>
    <row r="8485" customFormat="false" ht="13.8" hidden="false" customHeight="false" outlineLevel="0" collapsed="false">
      <c r="A8485" s="1" t="s">
        <v>13767</v>
      </c>
      <c r="B8485" s="2" t="n">
        <v>359.3</v>
      </c>
    </row>
    <row r="8486" customFormat="false" ht="13.8" hidden="false" customHeight="false" outlineLevel="0" collapsed="false">
      <c r="A8486" s="1" t="s">
        <v>13768</v>
      </c>
      <c r="B8486" s="2" t="n">
        <v>327.5</v>
      </c>
    </row>
    <row r="8487" customFormat="false" ht="13.8" hidden="false" customHeight="false" outlineLevel="0" collapsed="false">
      <c r="A8487" s="1" t="s">
        <v>13770</v>
      </c>
      <c r="B8487" s="2" t="n">
        <v>285.08</v>
      </c>
    </row>
    <row r="8488" customFormat="false" ht="13.8" hidden="false" customHeight="false" outlineLevel="0" collapsed="false">
      <c r="A8488" s="1" t="s">
        <v>13771</v>
      </c>
      <c r="B8488" s="2" t="n">
        <v>355.16</v>
      </c>
    </row>
    <row r="8489" customFormat="false" ht="13.8" hidden="false" customHeight="false" outlineLevel="0" collapsed="false">
      <c r="A8489" s="1" t="s">
        <v>13773</v>
      </c>
      <c r="B8489" s="2" t="n">
        <v>308.71</v>
      </c>
    </row>
    <row r="8490" customFormat="false" ht="13.8" hidden="false" customHeight="false" outlineLevel="0" collapsed="false">
      <c r="A8490" s="1" t="s">
        <v>13774</v>
      </c>
      <c r="B8490" s="2" t="n">
        <v>327.5</v>
      </c>
    </row>
    <row r="8491" customFormat="false" ht="13.8" hidden="false" customHeight="false" outlineLevel="0" collapsed="false">
      <c r="A8491" s="1" t="s">
        <v>13776</v>
      </c>
      <c r="B8491" s="2" t="n">
        <v>285.08</v>
      </c>
    </row>
    <row r="8492" customFormat="false" ht="13.8" hidden="false" customHeight="false" outlineLevel="0" collapsed="false">
      <c r="A8492" s="1" t="s">
        <v>13777</v>
      </c>
      <c r="B8492" s="2" t="n">
        <v>2045.59</v>
      </c>
    </row>
    <row r="8493" customFormat="false" ht="13.8" hidden="false" customHeight="false" outlineLevel="0" collapsed="false">
      <c r="A8493" s="1" t="s">
        <v>13779</v>
      </c>
      <c r="B8493" s="2" t="n">
        <v>1787.55</v>
      </c>
    </row>
    <row r="8494" customFormat="false" ht="13.8" hidden="false" customHeight="false" outlineLevel="0" collapsed="false">
      <c r="A8494" s="1" t="s">
        <v>13780</v>
      </c>
      <c r="B8494" s="2" t="n">
        <v>4.7</v>
      </c>
    </row>
    <row r="8495" customFormat="false" ht="13.8" hidden="false" customHeight="false" outlineLevel="0" collapsed="false">
      <c r="A8495" s="1" t="s">
        <v>13782</v>
      </c>
      <c r="B8495" s="2" t="n">
        <v>4.07</v>
      </c>
    </row>
    <row r="8496" customFormat="false" ht="13.8" hidden="false" customHeight="false" outlineLevel="0" collapsed="false">
      <c r="A8496" s="1" t="s">
        <v>13783</v>
      </c>
      <c r="B8496" s="2" t="n">
        <v>156.76</v>
      </c>
    </row>
    <row r="8497" customFormat="false" ht="13.8" hidden="false" customHeight="false" outlineLevel="0" collapsed="false">
      <c r="A8497" s="1" t="s">
        <v>13785</v>
      </c>
      <c r="B8497" s="2" t="n">
        <v>135.85</v>
      </c>
    </row>
    <row r="8498" customFormat="false" ht="13.8" hidden="false" customHeight="false" outlineLevel="0" collapsed="false">
      <c r="A8498" s="1" t="s">
        <v>13786</v>
      </c>
      <c r="B8498" s="2" t="n">
        <v>91.3</v>
      </c>
    </row>
    <row r="8499" customFormat="false" ht="13.8" hidden="false" customHeight="false" outlineLevel="0" collapsed="false">
      <c r="A8499" s="1" t="s">
        <v>13788</v>
      </c>
      <c r="B8499" s="2" t="n">
        <v>79.86</v>
      </c>
    </row>
    <row r="8500" customFormat="false" ht="13.8" hidden="false" customHeight="false" outlineLevel="0" collapsed="false">
      <c r="A8500" s="1" t="s">
        <v>13789</v>
      </c>
      <c r="B8500" s="2" t="n">
        <v>14.6</v>
      </c>
    </row>
    <row r="8501" customFormat="false" ht="13.8" hidden="false" customHeight="false" outlineLevel="0" collapsed="false">
      <c r="A8501" s="1" t="s">
        <v>13791</v>
      </c>
      <c r="B8501" s="2" t="n">
        <v>12.69</v>
      </c>
    </row>
    <row r="8502" customFormat="false" ht="13.8" hidden="false" customHeight="false" outlineLevel="0" collapsed="false">
      <c r="A8502" s="1" t="s">
        <v>13792</v>
      </c>
      <c r="B8502" s="2" t="n">
        <v>32.99</v>
      </c>
    </row>
    <row r="8503" customFormat="false" ht="13.8" hidden="false" customHeight="false" outlineLevel="0" collapsed="false">
      <c r="A8503" s="1" t="s">
        <v>13794</v>
      </c>
      <c r="B8503" s="2" t="n">
        <v>28.74</v>
      </c>
    </row>
    <row r="8504" customFormat="false" ht="13.8" hidden="false" customHeight="false" outlineLevel="0" collapsed="false">
      <c r="A8504" s="1" t="s">
        <v>13795</v>
      </c>
      <c r="B8504" s="2" t="n">
        <v>4.97</v>
      </c>
    </row>
    <row r="8505" customFormat="false" ht="13.8" hidden="false" customHeight="false" outlineLevel="0" collapsed="false">
      <c r="A8505" s="1" t="s">
        <v>13797</v>
      </c>
      <c r="B8505" s="2" t="n">
        <v>4.33</v>
      </c>
    </row>
    <row r="8506" customFormat="false" ht="13.8" hidden="false" customHeight="false" outlineLevel="0" collapsed="false">
      <c r="A8506" s="1" t="s">
        <v>13798</v>
      </c>
      <c r="B8506" s="2" t="n">
        <v>40.95</v>
      </c>
    </row>
    <row r="8507" customFormat="false" ht="13.8" hidden="false" customHeight="false" outlineLevel="0" collapsed="false">
      <c r="A8507" s="1" t="s">
        <v>13800</v>
      </c>
      <c r="B8507" s="2" t="n">
        <v>39.76</v>
      </c>
    </row>
    <row r="8508" customFormat="false" ht="13.8" hidden="false" customHeight="false" outlineLevel="0" collapsed="false">
      <c r="A8508" s="1" t="s">
        <v>13801</v>
      </c>
      <c r="B8508" s="2" t="n">
        <v>1.08</v>
      </c>
    </row>
    <row r="8509" customFormat="false" ht="13.8" hidden="false" customHeight="false" outlineLevel="0" collapsed="false">
      <c r="A8509" s="1" t="s">
        <v>13803</v>
      </c>
      <c r="B8509" s="2" t="n">
        <v>1.04</v>
      </c>
    </row>
    <row r="8510" customFormat="false" ht="13.8" hidden="false" customHeight="false" outlineLevel="0" collapsed="false">
      <c r="A8510" s="1" t="s">
        <v>13804</v>
      </c>
      <c r="B8510" s="2" t="n">
        <v>0.76</v>
      </c>
    </row>
    <row r="8511" customFormat="false" ht="13.8" hidden="false" customHeight="false" outlineLevel="0" collapsed="false">
      <c r="A8511" s="1" t="s">
        <v>13806</v>
      </c>
      <c r="B8511" s="2" t="n">
        <v>0.72</v>
      </c>
    </row>
    <row r="8512" customFormat="false" ht="13.8" hidden="false" customHeight="false" outlineLevel="0" collapsed="false">
      <c r="A8512" s="1" t="s">
        <v>13807</v>
      </c>
      <c r="B8512" s="2" t="n">
        <v>0.12</v>
      </c>
    </row>
    <row r="8513" customFormat="false" ht="13.8" hidden="false" customHeight="false" outlineLevel="0" collapsed="false">
      <c r="A8513" s="1" t="s">
        <v>13809</v>
      </c>
      <c r="B8513" s="2" t="n">
        <v>0.11</v>
      </c>
    </row>
    <row r="8514" customFormat="false" ht="13.8" hidden="false" customHeight="false" outlineLevel="0" collapsed="false">
      <c r="A8514" s="1" t="s">
        <v>13810</v>
      </c>
      <c r="B8514" s="2" t="n">
        <v>39.03</v>
      </c>
    </row>
    <row r="8515" customFormat="false" ht="13.8" hidden="false" customHeight="false" outlineLevel="0" collapsed="false">
      <c r="A8515" s="1" t="s">
        <v>13812</v>
      </c>
      <c r="B8515" s="2" t="n">
        <v>38.23</v>
      </c>
    </row>
    <row r="8516" customFormat="false" ht="13.8" hidden="false" customHeight="false" outlineLevel="0" collapsed="false">
      <c r="A8516" s="1" t="s">
        <v>13813</v>
      </c>
      <c r="B8516" s="2" t="n">
        <v>252.48</v>
      </c>
    </row>
    <row r="8517" customFormat="false" ht="13.8" hidden="false" customHeight="false" outlineLevel="0" collapsed="false">
      <c r="A8517" s="1" t="s">
        <v>13815</v>
      </c>
      <c r="B8517" s="2" t="n">
        <v>234.2</v>
      </c>
    </row>
    <row r="8518" customFormat="false" ht="13.8" hidden="false" customHeight="false" outlineLevel="0" collapsed="false">
      <c r="A8518" s="1" t="s">
        <v>13816</v>
      </c>
      <c r="B8518" s="2" t="n">
        <v>361.13</v>
      </c>
    </row>
    <row r="8519" customFormat="false" ht="13.8" hidden="false" customHeight="false" outlineLevel="0" collapsed="false">
      <c r="A8519" s="1" t="s">
        <v>13818</v>
      </c>
      <c r="B8519" s="2" t="n">
        <v>334.96</v>
      </c>
    </row>
    <row r="8520" customFormat="false" ht="13.8" hidden="false" customHeight="false" outlineLevel="0" collapsed="false">
      <c r="A8520" s="1" t="s">
        <v>13819</v>
      </c>
      <c r="B8520" s="2" t="n">
        <v>569.92</v>
      </c>
    </row>
    <row r="8521" customFormat="false" ht="13.8" hidden="false" customHeight="false" outlineLevel="0" collapsed="false">
      <c r="A8521" s="1" t="s">
        <v>13821</v>
      </c>
      <c r="B8521" s="2" t="n">
        <v>526.89</v>
      </c>
    </row>
    <row r="8522" customFormat="false" ht="13.8" hidden="false" customHeight="false" outlineLevel="0" collapsed="false">
      <c r="A8522" s="1" t="s">
        <v>13822</v>
      </c>
      <c r="B8522" s="2" t="n">
        <v>0.94</v>
      </c>
    </row>
    <row r="8523" customFormat="false" ht="13.8" hidden="false" customHeight="false" outlineLevel="0" collapsed="false">
      <c r="A8523" s="1" t="s">
        <v>13824</v>
      </c>
      <c r="B8523" s="2" t="n">
        <v>0.81</v>
      </c>
    </row>
    <row r="8524" customFormat="false" ht="13.8" hidden="false" customHeight="false" outlineLevel="0" collapsed="false">
      <c r="A8524" s="1" t="s">
        <v>13825</v>
      </c>
      <c r="B8524" s="2" t="n">
        <v>2.36</v>
      </c>
    </row>
    <row r="8525" customFormat="false" ht="13.8" hidden="false" customHeight="false" outlineLevel="0" collapsed="false">
      <c r="A8525" s="1" t="s">
        <v>13827</v>
      </c>
      <c r="B8525" s="2" t="n">
        <v>2.04</v>
      </c>
    </row>
    <row r="8526" customFormat="false" ht="13.8" hidden="false" customHeight="false" outlineLevel="0" collapsed="false">
      <c r="A8526" s="1" t="s">
        <v>13828</v>
      </c>
      <c r="B8526" s="2" t="n">
        <v>31.56</v>
      </c>
    </row>
    <row r="8527" customFormat="false" ht="13.8" hidden="false" customHeight="false" outlineLevel="0" collapsed="false">
      <c r="A8527" s="1" t="s">
        <v>13830</v>
      </c>
      <c r="B8527" s="2" t="n">
        <v>27.38</v>
      </c>
    </row>
    <row r="8528" customFormat="false" ht="13.8" hidden="false" customHeight="false" outlineLevel="0" collapsed="false">
      <c r="A8528" s="1" t="s">
        <v>13831</v>
      </c>
      <c r="B8528" s="2" t="n">
        <v>3225.74</v>
      </c>
    </row>
    <row r="8529" customFormat="false" ht="13.8" hidden="false" customHeight="false" outlineLevel="0" collapsed="false">
      <c r="A8529" s="1" t="s">
        <v>13833</v>
      </c>
      <c r="B8529" s="2" t="n">
        <v>2803.63</v>
      </c>
    </row>
    <row r="8530" customFormat="false" ht="13.8" hidden="false" customHeight="false" outlineLevel="0" collapsed="false">
      <c r="A8530" s="1" t="s">
        <v>13834</v>
      </c>
      <c r="B8530" s="2" t="n">
        <v>1313.19</v>
      </c>
    </row>
    <row r="8531" customFormat="false" ht="13.8" hidden="false" customHeight="false" outlineLevel="0" collapsed="false">
      <c r="A8531" s="1" t="s">
        <v>13836</v>
      </c>
      <c r="B8531" s="2" t="n">
        <v>1146.18</v>
      </c>
    </row>
    <row r="8532" customFormat="false" ht="13.8" hidden="false" customHeight="false" outlineLevel="0" collapsed="false">
      <c r="A8532" s="1" t="s">
        <v>13837</v>
      </c>
      <c r="B8532" s="2" t="n">
        <v>3.91</v>
      </c>
    </row>
    <row r="8533" customFormat="false" ht="13.8" hidden="false" customHeight="false" outlineLevel="0" collapsed="false">
      <c r="A8533" s="1" t="s">
        <v>13839</v>
      </c>
      <c r="B8533" s="2" t="n">
        <v>3.39</v>
      </c>
    </row>
    <row r="8534" customFormat="false" ht="13.8" hidden="false" customHeight="false" outlineLevel="0" collapsed="false">
      <c r="A8534" s="1" t="s">
        <v>13840</v>
      </c>
      <c r="B8534" s="2" t="n">
        <v>80.93</v>
      </c>
    </row>
    <row r="8535" customFormat="false" ht="13.8" hidden="false" customHeight="false" outlineLevel="0" collapsed="false">
      <c r="A8535" s="1" t="s">
        <v>13842</v>
      </c>
      <c r="B8535" s="2" t="n">
        <v>70.36</v>
      </c>
    </row>
    <row r="8536" customFormat="false" ht="13.8" hidden="false" customHeight="false" outlineLevel="0" collapsed="false">
      <c r="A8536" s="1" t="s">
        <v>13843</v>
      </c>
      <c r="B8536" s="2" t="n">
        <v>1269.22</v>
      </c>
    </row>
    <row r="8537" customFormat="false" ht="13.8" hidden="false" customHeight="false" outlineLevel="0" collapsed="false">
      <c r="A8537" s="1" t="s">
        <v>13845</v>
      </c>
      <c r="B8537" s="2" t="n">
        <v>1101.95</v>
      </c>
    </row>
    <row r="8538" customFormat="false" ht="13.8" hidden="false" customHeight="false" outlineLevel="0" collapsed="false">
      <c r="A8538" s="1" t="s">
        <v>13846</v>
      </c>
      <c r="B8538" s="2" t="n">
        <v>327.5</v>
      </c>
    </row>
    <row r="8539" customFormat="false" ht="13.8" hidden="false" customHeight="false" outlineLevel="0" collapsed="false">
      <c r="A8539" s="1" t="s">
        <v>13848</v>
      </c>
      <c r="B8539" s="2" t="n">
        <v>285.08</v>
      </c>
    </row>
    <row r="8540" customFormat="false" ht="13.8" hidden="false" customHeight="false" outlineLevel="0" collapsed="false">
      <c r="A8540" s="1" t="s">
        <v>13849</v>
      </c>
      <c r="B8540" s="2" t="n">
        <v>0.31</v>
      </c>
    </row>
    <row r="8541" customFormat="false" ht="13.8" hidden="false" customHeight="false" outlineLevel="0" collapsed="false">
      <c r="A8541" s="1" t="s">
        <v>13851</v>
      </c>
      <c r="B8541" s="2" t="n">
        <v>0.27</v>
      </c>
    </row>
    <row r="8542" customFormat="false" ht="13.8" hidden="false" customHeight="false" outlineLevel="0" collapsed="false">
      <c r="A8542" s="1" t="s">
        <v>13852</v>
      </c>
      <c r="B8542" s="2" t="n">
        <v>1.56</v>
      </c>
    </row>
    <row r="8543" customFormat="false" ht="13.8" hidden="false" customHeight="false" outlineLevel="0" collapsed="false">
      <c r="A8543" s="1" t="s">
        <v>13854</v>
      </c>
      <c r="B8543" s="2" t="n">
        <v>1.35</v>
      </c>
    </row>
    <row r="8544" customFormat="false" ht="13.8" hidden="false" customHeight="false" outlineLevel="0" collapsed="false">
      <c r="A8544" s="1" t="s">
        <v>13855</v>
      </c>
      <c r="B8544" s="2" t="n">
        <v>1.25</v>
      </c>
    </row>
    <row r="8545" customFormat="false" ht="13.8" hidden="false" customHeight="false" outlineLevel="0" collapsed="false">
      <c r="A8545" s="1" t="s">
        <v>13857</v>
      </c>
      <c r="B8545" s="2" t="n">
        <v>1.08</v>
      </c>
    </row>
    <row r="8546" customFormat="false" ht="13.8" hidden="false" customHeight="false" outlineLevel="0" collapsed="false">
      <c r="A8546" s="1" t="s">
        <v>13858</v>
      </c>
      <c r="B8546" s="2" t="n">
        <v>3.91</v>
      </c>
    </row>
    <row r="8547" customFormat="false" ht="13.8" hidden="false" customHeight="false" outlineLevel="0" collapsed="false">
      <c r="A8547" s="1" t="s">
        <v>13860</v>
      </c>
      <c r="B8547" s="2" t="n">
        <v>3.39</v>
      </c>
    </row>
    <row r="8548" customFormat="false" ht="13.8" hidden="false" customHeight="false" outlineLevel="0" collapsed="false">
      <c r="A8548" s="1" t="s">
        <v>13861</v>
      </c>
      <c r="B8548" s="2" t="n">
        <v>0.18</v>
      </c>
    </row>
    <row r="8549" customFormat="false" ht="13.8" hidden="false" customHeight="false" outlineLevel="0" collapsed="false">
      <c r="A8549" s="1" t="s">
        <v>13863</v>
      </c>
      <c r="B8549" s="2" t="n">
        <v>0.16</v>
      </c>
    </row>
    <row r="8550" customFormat="false" ht="13.8" hidden="false" customHeight="false" outlineLevel="0" collapsed="false">
      <c r="A8550" s="1" t="s">
        <v>13864</v>
      </c>
      <c r="B8550" s="2" t="n">
        <v>3.13</v>
      </c>
    </row>
    <row r="8551" customFormat="false" ht="13.8" hidden="false" customHeight="false" outlineLevel="0" collapsed="false">
      <c r="A8551" s="1" t="s">
        <v>13866</v>
      </c>
      <c r="B8551" s="2" t="n">
        <v>2.71</v>
      </c>
    </row>
    <row r="8552" customFormat="false" ht="13.8" hidden="false" customHeight="false" outlineLevel="0" collapsed="false">
      <c r="A8552" s="1" t="s">
        <v>13867</v>
      </c>
      <c r="B8552" s="2" t="n">
        <v>104.03</v>
      </c>
    </row>
    <row r="8553" customFormat="false" ht="13.8" hidden="false" customHeight="false" outlineLevel="0" collapsed="false">
      <c r="A8553" s="1" t="s">
        <v>13869</v>
      </c>
      <c r="B8553" s="2" t="n">
        <v>102.99</v>
      </c>
    </row>
    <row r="8554" customFormat="false" ht="13.8" hidden="false" customHeight="false" outlineLevel="0" collapsed="false">
      <c r="A8554" s="1" t="s">
        <v>13870</v>
      </c>
      <c r="B8554" s="2" t="n">
        <v>1048.62</v>
      </c>
    </row>
    <row r="8555" customFormat="false" ht="13.8" hidden="false" customHeight="false" outlineLevel="0" collapsed="false">
      <c r="A8555" s="1" t="s">
        <v>13872</v>
      </c>
      <c r="B8555" s="2" t="n">
        <v>967.44</v>
      </c>
    </row>
    <row r="8556" customFormat="false" ht="13.8" hidden="false" customHeight="false" outlineLevel="0" collapsed="false">
      <c r="A8556" s="1" t="s">
        <v>13873</v>
      </c>
      <c r="B8556" s="2" t="n">
        <v>493.78</v>
      </c>
    </row>
    <row r="8557" customFormat="false" ht="13.8" hidden="false" customHeight="false" outlineLevel="0" collapsed="false">
      <c r="A8557" s="1" t="s">
        <v>13875</v>
      </c>
      <c r="B8557" s="2" t="n">
        <v>451.96</v>
      </c>
    </row>
    <row r="8558" customFormat="false" ht="13.8" hidden="false" customHeight="false" outlineLevel="0" collapsed="false">
      <c r="A8558" s="1" t="s">
        <v>13876</v>
      </c>
      <c r="B8558" s="2" t="n">
        <v>1074.82</v>
      </c>
    </row>
    <row r="8559" customFormat="false" ht="13.8" hidden="false" customHeight="false" outlineLevel="0" collapsed="false">
      <c r="A8559" s="1" t="s">
        <v>13878</v>
      </c>
      <c r="B8559" s="2" t="n">
        <v>1041.37</v>
      </c>
    </row>
    <row r="8560" customFormat="false" ht="13.8" hidden="false" customHeight="false" outlineLevel="0" collapsed="false">
      <c r="A8560" s="1" t="s">
        <v>13879</v>
      </c>
      <c r="B8560" s="2" t="n">
        <v>62.7</v>
      </c>
    </row>
    <row r="8561" customFormat="false" ht="13.8" hidden="false" customHeight="false" outlineLevel="0" collapsed="false">
      <c r="A8561" s="1" t="s">
        <v>13881</v>
      </c>
      <c r="B8561" s="2" t="n">
        <v>54.34</v>
      </c>
    </row>
    <row r="8562" customFormat="false" ht="13.8" hidden="false" customHeight="false" outlineLevel="0" collapsed="false">
      <c r="A8562" s="1" t="s">
        <v>13882</v>
      </c>
      <c r="B8562" s="2" t="n">
        <v>2677.95</v>
      </c>
    </row>
    <row r="8563" customFormat="false" ht="13.8" hidden="false" customHeight="false" outlineLevel="0" collapsed="false">
      <c r="A8563" s="1" t="s">
        <v>13884</v>
      </c>
      <c r="B8563" s="2" t="n">
        <v>2596.77</v>
      </c>
    </row>
    <row r="8564" customFormat="false" ht="13.8" hidden="false" customHeight="false" outlineLevel="0" collapsed="false">
      <c r="A8564" s="1" t="s">
        <v>13885</v>
      </c>
      <c r="B8564" s="2" t="n">
        <v>1606.35</v>
      </c>
    </row>
    <row r="8565" customFormat="false" ht="13.8" hidden="false" customHeight="false" outlineLevel="0" collapsed="false">
      <c r="A8565" s="1" t="s">
        <v>13887</v>
      </c>
      <c r="B8565" s="2" t="n">
        <v>1525.17</v>
      </c>
    </row>
    <row r="8566" customFormat="false" ht="13.8" hidden="false" customHeight="false" outlineLevel="0" collapsed="false">
      <c r="A8566" s="1" t="s">
        <v>13888</v>
      </c>
      <c r="B8566" s="2" t="n">
        <v>444.96</v>
      </c>
    </row>
    <row r="8567" customFormat="false" ht="13.8" hidden="false" customHeight="false" outlineLevel="0" collapsed="false">
      <c r="A8567" s="1" t="s">
        <v>13890</v>
      </c>
      <c r="B8567" s="2" t="n">
        <v>444.96</v>
      </c>
    </row>
    <row r="8568" customFormat="false" ht="13.8" hidden="false" customHeight="false" outlineLevel="0" collapsed="false">
      <c r="A8568" s="1" t="s">
        <v>13891</v>
      </c>
      <c r="B8568" s="2" t="n">
        <v>341.05</v>
      </c>
    </row>
    <row r="8569" customFormat="false" ht="13.8" hidden="false" customHeight="false" outlineLevel="0" collapsed="false">
      <c r="A8569" s="1" t="s">
        <v>13893</v>
      </c>
      <c r="B8569" s="2" t="n">
        <v>335.62</v>
      </c>
    </row>
    <row r="8570" customFormat="false" ht="13.8" hidden="false" customHeight="false" outlineLevel="0" collapsed="false">
      <c r="A8570" s="1" t="s">
        <v>13894</v>
      </c>
      <c r="B8570" s="2" t="n">
        <v>250</v>
      </c>
    </row>
    <row r="8571" customFormat="false" ht="13.8" hidden="false" customHeight="false" outlineLevel="0" collapsed="false">
      <c r="A8571" s="1" t="s">
        <v>13896</v>
      </c>
      <c r="B8571" s="2" t="n">
        <v>250</v>
      </c>
    </row>
    <row r="8572" customFormat="false" ht="13.8" hidden="false" customHeight="false" outlineLevel="0" collapsed="false">
      <c r="A8572" s="1" t="s">
        <v>13897</v>
      </c>
      <c r="B8572" s="2" t="n">
        <v>125.41</v>
      </c>
    </row>
    <row r="8573" customFormat="false" ht="13.8" hidden="false" customHeight="false" outlineLevel="0" collapsed="false">
      <c r="A8573" s="1" t="s">
        <v>13899</v>
      </c>
      <c r="B8573" s="2" t="n">
        <v>108.68</v>
      </c>
    </row>
    <row r="8574" customFormat="false" ht="13.8" hidden="false" customHeight="false" outlineLevel="0" collapsed="false">
      <c r="A8574" s="1" t="s">
        <v>13900</v>
      </c>
      <c r="B8574" s="2" t="n">
        <v>164.6</v>
      </c>
    </row>
    <row r="8575" customFormat="false" ht="13.8" hidden="false" customHeight="false" outlineLevel="0" collapsed="false">
      <c r="A8575" s="1" t="s">
        <v>13902</v>
      </c>
      <c r="B8575" s="2" t="n">
        <v>142.64</v>
      </c>
    </row>
    <row r="8576" customFormat="false" ht="13.8" hidden="false" customHeight="false" outlineLevel="0" collapsed="false">
      <c r="A8576" s="1" t="s">
        <v>13903</v>
      </c>
      <c r="B8576" s="2" t="n">
        <v>190.47</v>
      </c>
    </row>
    <row r="8577" customFormat="false" ht="13.8" hidden="false" customHeight="false" outlineLevel="0" collapsed="false">
      <c r="A8577" s="1" t="s">
        <v>13905</v>
      </c>
      <c r="B8577" s="2" t="n">
        <v>165.06</v>
      </c>
    </row>
    <row r="8578" customFormat="false" ht="13.8" hidden="false" customHeight="false" outlineLevel="0" collapsed="false">
      <c r="A8578" s="1" t="s">
        <v>13906</v>
      </c>
      <c r="B8578" s="2" t="n">
        <v>1.75</v>
      </c>
    </row>
    <row r="8579" customFormat="false" ht="13.8" hidden="false" customHeight="false" outlineLevel="0" collapsed="false">
      <c r="A8579" s="1" t="s">
        <v>13908</v>
      </c>
      <c r="B8579" s="2" t="n">
        <v>1.54</v>
      </c>
    </row>
    <row r="8580" customFormat="false" ht="13.8" hidden="false" customHeight="false" outlineLevel="0" collapsed="false">
      <c r="A8580" s="1" t="s">
        <v>13909</v>
      </c>
      <c r="B8580" s="2" t="n">
        <v>23.51</v>
      </c>
    </row>
    <row r="8581" customFormat="false" ht="13.8" hidden="false" customHeight="false" outlineLevel="0" collapsed="false">
      <c r="A8581" s="1" t="s">
        <v>13911</v>
      </c>
      <c r="B8581" s="2" t="n">
        <v>20.37</v>
      </c>
    </row>
    <row r="8582" customFormat="false" ht="13.8" hidden="false" customHeight="false" outlineLevel="0" collapsed="false">
      <c r="A8582" s="1" t="s">
        <v>13912</v>
      </c>
      <c r="B8582" s="2" t="n">
        <v>11.75</v>
      </c>
    </row>
    <row r="8583" customFormat="false" ht="13.8" hidden="false" customHeight="false" outlineLevel="0" collapsed="false">
      <c r="A8583" s="1" t="s">
        <v>13914</v>
      </c>
      <c r="B8583" s="2" t="n">
        <v>10.18</v>
      </c>
    </row>
    <row r="8584" customFormat="false" ht="13.8" hidden="false" customHeight="false" outlineLevel="0" collapsed="false">
      <c r="A8584" s="1" t="s">
        <v>13915</v>
      </c>
      <c r="B8584" s="2" t="n">
        <v>78.38</v>
      </c>
    </row>
    <row r="8585" customFormat="false" ht="13.8" hidden="false" customHeight="false" outlineLevel="0" collapsed="false">
      <c r="A8585" s="1" t="s">
        <v>13917</v>
      </c>
      <c r="B8585" s="2" t="n">
        <v>67.92</v>
      </c>
    </row>
    <row r="8586" customFormat="false" ht="13.8" hidden="false" customHeight="false" outlineLevel="0" collapsed="false">
      <c r="A8586" s="1" t="s">
        <v>13918</v>
      </c>
      <c r="B8586" s="2" t="n">
        <v>169.54</v>
      </c>
    </row>
    <row r="8587" customFormat="false" ht="13.8" hidden="false" customHeight="false" outlineLevel="0" collapsed="false">
      <c r="A8587" s="1" t="s">
        <v>13920</v>
      </c>
      <c r="B8587" s="2" t="n">
        <v>164.31</v>
      </c>
    </row>
    <row r="8588" customFormat="false" ht="13.8" hidden="false" customHeight="false" outlineLevel="0" collapsed="false">
      <c r="A8588" s="1" t="s">
        <v>13921</v>
      </c>
      <c r="B8588" s="2" t="n">
        <v>20.86</v>
      </c>
    </row>
    <row r="8589" customFormat="false" ht="13.8" hidden="false" customHeight="false" outlineLevel="0" collapsed="false">
      <c r="A8589" s="1" t="s">
        <v>13923</v>
      </c>
      <c r="B8589" s="2" t="n">
        <v>19.77</v>
      </c>
    </row>
    <row r="8590" customFormat="false" ht="13.8" hidden="false" customHeight="false" outlineLevel="0" collapsed="false">
      <c r="A8590" s="1" t="s">
        <v>13924</v>
      </c>
      <c r="B8590" s="2" t="n">
        <v>31.1</v>
      </c>
    </row>
    <row r="8591" customFormat="false" ht="13.8" hidden="false" customHeight="false" outlineLevel="0" collapsed="false">
      <c r="A8591" s="1" t="s">
        <v>13926</v>
      </c>
      <c r="B8591" s="2" t="n">
        <v>29.64</v>
      </c>
    </row>
    <row r="8592" customFormat="false" ht="13.8" hidden="false" customHeight="false" outlineLevel="0" collapsed="false">
      <c r="A8592" s="1" t="s">
        <v>13927</v>
      </c>
      <c r="B8592" s="2" t="n">
        <v>18.52</v>
      </c>
    </row>
    <row r="8593" customFormat="false" ht="13.8" hidden="false" customHeight="false" outlineLevel="0" collapsed="false">
      <c r="A8593" s="1" t="s">
        <v>13929</v>
      </c>
      <c r="B8593" s="2" t="n">
        <v>17.68</v>
      </c>
    </row>
    <row r="8594" customFormat="false" ht="13.8" hidden="false" customHeight="false" outlineLevel="0" collapsed="false">
      <c r="A8594" s="1" t="s">
        <v>13930</v>
      </c>
      <c r="B8594" s="2" t="n">
        <v>180.58</v>
      </c>
    </row>
    <row r="8595" customFormat="false" ht="13.8" hidden="false" customHeight="false" outlineLevel="0" collapsed="false">
      <c r="A8595" s="1" t="s">
        <v>13932</v>
      </c>
      <c r="B8595" s="2" t="n">
        <v>175.36</v>
      </c>
    </row>
    <row r="8596" customFormat="false" ht="13.8" hidden="false" customHeight="false" outlineLevel="0" collapsed="false">
      <c r="A8596" s="1" t="s">
        <v>13933</v>
      </c>
      <c r="B8596" s="2" t="n">
        <v>5056.26</v>
      </c>
    </row>
    <row r="8597" customFormat="false" ht="13.8" hidden="false" customHeight="false" outlineLevel="0" collapsed="false">
      <c r="A8597" s="1" t="s">
        <v>13934</v>
      </c>
      <c r="B8597" s="2" t="n">
        <v>4808.79</v>
      </c>
    </row>
    <row r="8598" customFormat="false" ht="13.8" hidden="false" customHeight="false" outlineLevel="0" collapsed="false">
      <c r="A8598" s="1" t="s">
        <v>13935</v>
      </c>
      <c r="B8598" s="2" t="n">
        <v>58.41</v>
      </c>
    </row>
    <row r="8599" customFormat="false" ht="13.8" hidden="false" customHeight="false" outlineLevel="0" collapsed="false">
      <c r="A8599" s="1" t="s">
        <v>13937</v>
      </c>
      <c r="B8599" s="2" t="n">
        <v>54.03</v>
      </c>
    </row>
    <row r="8600" customFormat="false" ht="13.8" hidden="false" customHeight="false" outlineLevel="0" collapsed="false">
      <c r="A8600" s="1" t="s">
        <v>13938</v>
      </c>
      <c r="B8600" s="2" t="n">
        <v>33.91</v>
      </c>
    </row>
    <row r="8601" customFormat="false" ht="13.8" hidden="false" customHeight="false" outlineLevel="0" collapsed="false">
      <c r="A8601" s="1" t="s">
        <v>13940</v>
      </c>
      <c r="B8601" s="2" t="n">
        <v>30.91</v>
      </c>
    </row>
    <row r="8602" customFormat="false" ht="13.8" hidden="false" customHeight="false" outlineLevel="0" collapsed="false">
      <c r="A8602" s="1" t="s">
        <v>13941</v>
      </c>
      <c r="B8602" s="2" t="n">
        <v>140.71</v>
      </c>
    </row>
    <row r="8603" customFormat="false" ht="13.8" hidden="false" customHeight="false" outlineLevel="0" collapsed="false">
      <c r="A8603" s="1" t="s">
        <v>13943</v>
      </c>
      <c r="B8603" s="2" t="n">
        <v>139.08</v>
      </c>
    </row>
    <row r="8604" customFormat="false" ht="13.8" hidden="false" customHeight="false" outlineLevel="0" collapsed="false">
      <c r="A8604" s="1" t="s">
        <v>13944</v>
      </c>
      <c r="B8604" s="2" t="n">
        <v>371.13</v>
      </c>
    </row>
    <row r="8605" customFormat="false" ht="13.8" hidden="false" customHeight="false" outlineLevel="0" collapsed="false">
      <c r="A8605" s="1" t="s">
        <v>13946</v>
      </c>
      <c r="B8605" s="2" t="n">
        <v>337.25</v>
      </c>
    </row>
    <row r="8606" customFormat="false" ht="13.8" hidden="false" customHeight="false" outlineLevel="0" collapsed="false">
      <c r="A8606" s="1" t="s">
        <v>13947</v>
      </c>
      <c r="B8606" s="2" t="n">
        <v>266.23</v>
      </c>
    </row>
    <row r="8607" customFormat="false" ht="13.8" hidden="false" customHeight="false" outlineLevel="0" collapsed="false">
      <c r="A8607" s="1" t="s">
        <v>13949</v>
      </c>
      <c r="B8607" s="2" t="n">
        <v>241.74</v>
      </c>
    </row>
    <row r="8608" customFormat="false" ht="13.8" hidden="false" customHeight="false" outlineLevel="0" collapsed="false">
      <c r="A8608" s="1" t="s">
        <v>13950</v>
      </c>
      <c r="B8608" s="2" t="n">
        <v>727.09</v>
      </c>
    </row>
    <row r="8609" customFormat="false" ht="13.8" hidden="false" customHeight="false" outlineLevel="0" collapsed="false">
      <c r="A8609" s="1" t="s">
        <v>13952</v>
      </c>
      <c r="B8609" s="2" t="n">
        <v>670.09</v>
      </c>
    </row>
    <row r="8610" customFormat="false" ht="13.8" hidden="false" customHeight="false" outlineLevel="0" collapsed="false">
      <c r="A8610" s="1" t="s">
        <v>13953</v>
      </c>
      <c r="B8610" s="2" t="n">
        <v>1256.19</v>
      </c>
    </row>
    <row r="8611" customFormat="false" ht="13.8" hidden="false" customHeight="false" outlineLevel="0" collapsed="false">
      <c r="A8611" s="1" t="s">
        <v>13955</v>
      </c>
      <c r="B8611" s="2" t="n">
        <v>1153.24</v>
      </c>
    </row>
    <row r="8612" customFormat="false" ht="13.8" hidden="false" customHeight="false" outlineLevel="0" collapsed="false">
      <c r="A8612" s="1" t="s">
        <v>13956</v>
      </c>
      <c r="B8612" s="2" t="n">
        <v>638.6</v>
      </c>
    </row>
    <row r="8613" customFormat="false" ht="13.8" hidden="false" customHeight="false" outlineLevel="0" collapsed="false">
      <c r="A8613" s="1" t="s">
        <v>13958</v>
      </c>
      <c r="B8613" s="2" t="n">
        <v>638.6</v>
      </c>
    </row>
    <row r="8614" customFormat="false" ht="13.8" hidden="false" customHeight="false" outlineLevel="0" collapsed="false">
      <c r="A8614" s="1" t="s">
        <v>13959</v>
      </c>
      <c r="B8614" s="2" t="n">
        <v>282.41</v>
      </c>
    </row>
    <row r="8615" customFormat="false" ht="13.8" hidden="false" customHeight="false" outlineLevel="0" collapsed="false">
      <c r="A8615" s="1" t="s">
        <v>13961</v>
      </c>
      <c r="B8615" s="2" t="n">
        <v>270.88</v>
      </c>
    </row>
    <row r="8616" customFormat="false" ht="13.8" hidden="false" customHeight="false" outlineLevel="0" collapsed="false">
      <c r="A8616" s="1" t="s">
        <v>13962</v>
      </c>
      <c r="B8616" s="2" t="n">
        <v>845.47</v>
      </c>
    </row>
    <row r="8617" customFormat="false" ht="13.8" hidden="false" customHeight="false" outlineLevel="0" collapsed="false">
      <c r="A8617" s="1" t="s">
        <v>13964</v>
      </c>
      <c r="B8617" s="2" t="n">
        <v>821.49</v>
      </c>
    </row>
    <row r="8618" customFormat="false" ht="13.8" hidden="false" customHeight="false" outlineLevel="0" collapsed="false">
      <c r="A8618" s="1" t="s">
        <v>13965</v>
      </c>
      <c r="B8618" s="2" t="n">
        <v>2157.78</v>
      </c>
    </row>
    <row r="8619" customFormat="false" ht="13.8" hidden="false" customHeight="false" outlineLevel="0" collapsed="false">
      <c r="A8619" s="1" t="s">
        <v>13967</v>
      </c>
      <c r="B8619" s="2" t="n">
        <v>1985.8</v>
      </c>
    </row>
    <row r="8620" customFormat="false" ht="13.8" hidden="false" customHeight="false" outlineLevel="0" collapsed="false">
      <c r="A8620" s="1" t="s">
        <v>13968</v>
      </c>
      <c r="B8620" s="2" t="n">
        <v>852.07</v>
      </c>
    </row>
    <row r="8621" customFormat="false" ht="13.8" hidden="false" customHeight="false" outlineLevel="0" collapsed="false">
      <c r="A8621" s="1" t="s">
        <v>13970</v>
      </c>
      <c r="B8621" s="2" t="n">
        <v>762.09</v>
      </c>
    </row>
    <row r="8622" customFormat="false" ht="13.8" hidden="false" customHeight="false" outlineLevel="0" collapsed="false">
      <c r="A8622" s="1" t="s">
        <v>13971</v>
      </c>
      <c r="B8622" s="2" t="n">
        <v>1540.74</v>
      </c>
    </row>
    <row r="8623" customFormat="false" ht="13.8" hidden="false" customHeight="false" outlineLevel="0" collapsed="false">
      <c r="A8623" s="1" t="s">
        <v>13973</v>
      </c>
      <c r="B8623" s="2" t="n">
        <v>1459.12</v>
      </c>
    </row>
    <row r="8624" customFormat="false" ht="13.8" hidden="false" customHeight="false" outlineLevel="0" collapsed="false">
      <c r="A8624" s="1" t="s">
        <v>13974</v>
      </c>
      <c r="B8624" s="2" t="n">
        <v>566.93</v>
      </c>
    </row>
    <row r="8625" customFormat="false" ht="13.8" hidden="false" customHeight="false" outlineLevel="0" collapsed="false">
      <c r="A8625" s="1" t="s">
        <v>13976</v>
      </c>
      <c r="B8625" s="2" t="n">
        <v>533.06</v>
      </c>
    </row>
    <row r="8626" customFormat="false" ht="13.8" hidden="false" customHeight="false" outlineLevel="0" collapsed="false">
      <c r="A8626" s="1" t="s">
        <v>13977</v>
      </c>
      <c r="B8626" s="2" t="n">
        <v>834.54</v>
      </c>
    </row>
    <row r="8627" customFormat="false" ht="13.8" hidden="false" customHeight="false" outlineLevel="0" collapsed="false">
      <c r="A8627" s="1" t="s">
        <v>13979</v>
      </c>
      <c r="B8627" s="2" t="n">
        <v>812.13</v>
      </c>
    </row>
    <row r="8628" customFormat="false" ht="13.8" hidden="false" customHeight="false" outlineLevel="0" collapsed="false">
      <c r="A8628" s="1" t="s">
        <v>13980</v>
      </c>
      <c r="B8628" s="2" t="n">
        <v>230.32</v>
      </c>
    </row>
    <row r="8629" customFormat="false" ht="13.8" hidden="false" customHeight="false" outlineLevel="0" collapsed="false">
      <c r="A8629" s="1" t="s">
        <v>13982</v>
      </c>
      <c r="B8629" s="2" t="n">
        <v>220.52</v>
      </c>
    </row>
    <row r="8630" customFormat="false" ht="13.8" hidden="false" customHeight="false" outlineLevel="0" collapsed="false">
      <c r="A8630" s="1" t="s">
        <v>13983</v>
      </c>
      <c r="B8630" s="2" t="n">
        <v>92.58</v>
      </c>
    </row>
    <row r="8631" customFormat="false" ht="13.8" hidden="false" customHeight="false" outlineLevel="0" collapsed="false">
      <c r="A8631" s="1" t="s">
        <v>13985</v>
      </c>
      <c r="B8631" s="2" t="n">
        <v>85.05</v>
      </c>
    </row>
    <row r="8632" customFormat="false" ht="13.8" hidden="false" customHeight="false" outlineLevel="0" collapsed="false">
      <c r="A8632" s="1" t="s">
        <v>13986</v>
      </c>
      <c r="B8632" s="2" t="n">
        <v>118.26</v>
      </c>
    </row>
    <row r="8633" customFormat="false" ht="13.8" hidden="false" customHeight="false" outlineLevel="0" collapsed="false">
      <c r="A8633" s="1" t="s">
        <v>13988</v>
      </c>
      <c r="B8633" s="2" t="n">
        <v>103.64</v>
      </c>
    </row>
    <row r="8634" customFormat="false" ht="13.8" hidden="false" customHeight="false" outlineLevel="0" collapsed="false">
      <c r="A8634" s="1" t="s">
        <v>13989</v>
      </c>
      <c r="B8634" s="2" t="n">
        <v>1890.77</v>
      </c>
    </row>
    <row r="8635" customFormat="false" ht="13.8" hidden="false" customHeight="false" outlineLevel="0" collapsed="false">
      <c r="A8635" s="1" t="s">
        <v>13991</v>
      </c>
      <c r="B8635" s="2" t="n">
        <v>1775.14</v>
      </c>
    </row>
    <row r="8636" customFormat="false" ht="13.8" hidden="false" customHeight="false" outlineLevel="0" collapsed="false">
      <c r="A8636" s="1" t="s">
        <v>13992</v>
      </c>
      <c r="B8636" s="2" t="n">
        <v>212.21</v>
      </c>
    </row>
    <row r="8637" customFormat="false" ht="13.8" hidden="false" customHeight="false" outlineLevel="0" collapsed="false">
      <c r="A8637" s="1" t="s">
        <v>13994</v>
      </c>
      <c r="B8637" s="2" t="n">
        <v>202.31</v>
      </c>
    </row>
    <row r="8638" customFormat="false" ht="13.8" hidden="false" customHeight="false" outlineLevel="0" collapsed="false">
      <c r="A8638" s="1" t="s">
        <v>13995</v>
      </c>
      <c r="B8638" s="2" t="n">
        <v>200.9</v>
      </c>
    </row>
    <row r="8639" customFormat="false" ht="13.8" hidden="false" customHeight="false" outlineLevel="0" collapsed="false">
      <c r="A8639" s="1" t="s">
        <v>13997</v>
      </c>
      <c r="B8639" s="2" t="n">
        <v>189.42</v>
      </c>
    </row>
    <row r="8640" customFormat="false" ht="13.8" hidden="false" customHeight="false" outlineLevel="0" collapsed="false">
      <c r="A8640" s="1" t="s">
        <v>13998</v>
      </c>
      <c r="B8640" s="2" t="n">
        <v>263.68</v>
      </c>
    </row>
    <row r="8641" customFormat="false" ht="13.8" hidden="false" customHeight="false" outlineLevel="0" collapsed="false">
      <c r="A8641" s="1" t="s">
        <v>14000</v>
      </c>
      <c r="B8641" s="2" t="n">
        <v>244.95</v>
      </c>
    </row>
    <row r="8642" customFormat="false" ht="13.8" hidden="false" customHeight="false" outlineLevel="0" collapsed="false">
      <c r="A8642" s="1" t="s">
        <v>14001</v>
      </c>
      <c r="B8642" s="2" t="n">
        <v>283.76</v>
      </c>
    </row>
    <row r="8643" customFormat="false" ht="13.8" hidden="false" customHeight="false" outlineLevel="0" collapsed="false">
      <c r="A8643" s="1" t="s">
        <v>124</v>
      </c>
      <c r="B8643" s="2" t="n">
        <v>269.27</v>
      </c>
    </row>
    <row r="8644" customFormat="false" ht="13.8" hidden="false" customHeight="false" outlineLevel="0" collapsed="false">
      <c r="A8644" s="1" t="s">
        <v>14003</v>
      </c>
      <c r="B8644" s="2" t="n">
        <v>250.48</v>
      </c>
    </row>
    <row r="8645" customFormat="false" ht="13.8" hidden="false" customHeight="false" outlineLevel="0" collapsed="false">
      <c r="A8645" s="1" t="s">
        <v>14005</v>
      </c>
      <c r="B8645" s="2" t="n">
        <v>238.77</v>
      </c>
    </row>
    <row r="8646" customFormat="false" ht="13.8" hidden="false" customHeight="false" outlineLevel="0" collapsed="false">
      <c r="A8646" s="1" t="s">
        <v>14006</v>
      </c>
      <c r="B8646" s="2" t="n">
        <v>234.14</v>
      </c>
    </row>
    <row r="8647" customFormat="false" ht="13.8" hidden="false" customHeight="false" outlineLevel="0" collapsed="false">
      <c r="A8647" s="1" t="s">
        <v>14008</v>
      </c>
      <c r="B8647" s="2" t="n">
        <v>224.22</v>
      </c>
    </row>
    <row r="8648" customFormat="false" ht="13.8" hidden="false" customHeight="false" outlineLevel="0" collapsed="false">
      <c r="A8648" s="1" t="s">
        <v>14009</v>
      </c>
      <c r="B8648" s="2" t="n">
        <v>164.47</v>
      </c>
    </row>
    <row r="8649" customFormat="false" ht="13.8" hidden="false" customHeight="false" outlineLevel="0" collapsed="false">
      <c r="A8649" s="1" t="s">
        <v>14011</v>
      </c>
      <c r="B8649" s="2" t="n">
        <v>160.5</v>
      </c>
    </row>
    <row r="8650" customFormat="false" ht="13.8" hidden="false" customHeight="false" outlineLevel="0" collapsed="false">
      <c r="A8650" s="1" t="s">
        <v>14012</v>
      </c>
      <c r="B8650" s="2" t="n">
        <v>314.29</v>
      </c>
    </row>
    <row r="8651" customFormat="false" ht="13.8" hidden="false" customHeight="false" outlineLevel="0" collapsed="false">
      <c r="A8651" s="1" t="s">
        <v>14014</v>
      </c>
      <c r="B8651" s="2" t="n">
        <v>297.38</v>
      </c>
    </row>
    <row r="8652" customFormat="false" ht="13.8" hidden="false" customHeight="false" outlineLevel="0" collapsed="false">
      <c r="A8652" s="1" t="s">
        <v>14015</v>
      </c>
      <c r="B8652" s="2" t="n">
        <v>177.58</v>
      </c>
    </row>
    <row r="8653" customFormat="false" ht="13.8" hidden="false" customHeight="false" outlineLevel="0" collapsed="false">
      <c r="A8653" s="1" t="s">
        <v>14017</v>
      </c>
      <c r="B8653" s="2" t="n">
        <v>165.14</v>
      </c>
    </row>
    <row r="8654" customFormat="false" ht="13.8" hidden="false" customHeight="false" outlineLevel="0" collapsed="false">
      <c r="A8654" s="1" t="s">
        <v>14018</v>
      </c>
      <c r="B8654" s="2" t="n">
        <v>230.56</v>
      </c>
    </row>
    <row r="8655" customFormat="false" ht="13.8" hidden="false" customHeight="false" outlineLevel="0" collapsed="false">
      <c r="A8655" s="1" t="s">
        <v>14020</v>
      </c>
      <c r="B8655" s="2" t="n">
        <v>218.87</v>
      </c>
    </row>
    <row r="8656" customFormat="false" ht="13.8" hidden="false" customHeight="false" outlineLevel="0" collapsed="false">
      <c r="A8656" s="1" t="s">
        <v>14021</v>
      </c>
      <c r="B8656" s="2" t="n">
        <v>205.11</v>
      </c>
    </row>
    <row r="8657" customFormat="false" ht="13.8" hidden="false" customHeight="false" outlineLevel="0" collapsed="false">
      <c r="A8657" s="1" t="s">
        <v>14023</v>
      </c>
      <c r="B8657" s="2" t="n">
        <v>194.14</v>
      </c>
    </row>
    <row r="8658" customFormat="false" ht="13.8" hidden="false" customHeight="false" outlineLevel="0" collapsed="false">
      <c r="A8658" s="1" t="s">
        <v>14024</v>
      </c>
      <c r="B8658" s="2" t="n">
        <v>187.96</v>
      </c>
    </row>
    <row r="8659" customFormat="false" ht="13.8" hidden="false" customHeight="false" outlineLevel="0" collapsed="false">
      <c r="A8659" s="1" t="s">
        <v>14026</v>
      </c>
      <c r="B8659" s="2" t="n">
        <v>177.81</v>
      </c>
    </row>
    <row r="8660" customFormat="false" ht="13.8" hidden="false" customHeight="false" outlineLevel="0" collapsed="false">
      <c r="A8660" s="1" t="s">
        <v>14027</v>
      </c>
      <c r="B8660" s="2" t="n">
        <v>161.52</v>
      </c>
    </row>
    <row r="8661" customFormat="false" ht="13.8" hidden="false" customHeight="false" outlineLevel="0" collapsed="false">
      <c r="A8661" s="1" t="s">
        <v>14029</v>
      </c>
      <c r="B8661" s="2" t="n">
        <v>152.76</v>
      </c>
    </row>
    <row r="8662" customFormat="false" ht="13.8" hidden="false" customHeight="false" outlineLevel="0" collapsed="false">
      <c r="A8662" s="1" t="s">
        <v>14030</v>
      </c>
      <c r="B8662" s="2" t="n">
        <v>271.82</v>
      </c>
    </row>
    <row r="8663" customFormat="false" ht="13.8" hidden="false" customHeight="false" outlineLevel="0" collapsed="false">
      <c r="A8663" s="1" t="s">
        <v>14032</v>
      </c>
      <c r="B8663" s="2" t="n">
        <v>261.37</v>
      </c>
    </row>
    <row r="8664" customFormat="false" ht="13.8" hidden="false" customHeight="false" outlineLevel="0" collapsed="false">
      <c r="A8664" s="1" t="s">
        <v>14033</v>
      </c>
      <c r="B8664" s="2" t="n">
        <v>264.27</v>
      </c>
    </row>
    <row r="8665" customFormat="false" ht="13.8" hidden="false" customHeight="false" outlineLevel="0" collapsed="false">
      <c r="A8665" s="1" t="s">
        <v>14035</v>
      </c>
      <c r="B8665" s="2" t="n">
        <v>254.49</v>
      </c>
    </row>
    <row r="8666" customFormat="false" ht="13.8" hidden="false" customHeight="false" outlineLevel="0" collapsed="false">
      <c r="A8666" s="1" t="s">
        <v>14036</v>
      </c>
      <c r="B8666" s="2" t="n">
        <v>320.08</v>
      </c>
    </row>
    <row r="8667" customFormat="false" ht="13.8" hidden="false" customHeight="false" outlineLevel="0" collapsed="false">
      <c r="A8667" s="1" t="s">
        <v>14038</v>
      </c>
      <c r="B8667" s="2" t="n">
        <v>310.1</v>
      </c>
    </row>
    <row r="8668" customFormat="false" ht="13.8" hidden="false" customHeight="false" outlineLevel="0" collapsed="false">
      <c r="A8668" s="1" t="s">
        <v>14039</v>
      </c>
      <c r="B8668" s="2" t="n">
        <v>335.36</v>
      </c>
    </row>
    <row r="8669" customFormat="false" ht="13.8" hidden="false" customHeight="false" outlineLevel="0" collapsed="false">
      <c r="A8669" s="1" t="s">
        <v>14041</v>
      </c>
      <c r="B8669" s="2" t="n">
        <v>326.35</v>
      </c>
    </row>
    <row r="8670" customFormat="false" ht="13.8" hidden="false" customHeight="false" outlineLevel="0" collapsed="false">
      <c r="A8670" s="1" t="s">
        <v>14042</v>
      </c>
      <c r="B8670" s="2" t="n">
        <v>267.86</v>
      </c>
    </row>
    <row r="8671" customFormat="false" ht="13.8" hidden="false" customHeight="false" outlineLevel="0" collapsed="false">
      <c r="A8671" s="1" t="s">
        <v>14044</v>
      </c>
      <c r="B8671" s="2" t="n">
        <v>260.58</v>
      </c>
    </row>
    <row r="8672" customFormat="false" ht="13.8" hidden="false" customHeight="false" outlineLevel="0" collapsed="false">
      <c r="A8672" s="1" t="s">
        <v>14045</v>
      </c>
      <c r="B8672" s="2" t="n">
        <v>271.79</v>
      </c>
    </row>
    <row r="8673" customFormat="false" ht="13.8" hidden="false" customHeight="false" outlineLevel="0" collapsed="false">
      <c r="A8673" s="1" t="s">
        <v>14047</v>
      </c>
      <c r="B8673" s="2" t="n">
        <v>262.27</v>
      </c>
    </row>
    <row r="8674" customFormat="false" ht="13.8" hidden="false" customHeight="false" outlineLevel="0" collapsed="false">
      <c r="A8674" s="1" t="s">
        <v>14048</v>
      </c>
      <c r="B8674" s="2" t="n">
        <v>320.36</v>
      </c>
    </row>
    <row r="8675" customFormat="false" ht="13.8" hidden="false" customHeight="false" outlineLevel="0" collapsed="false">
      <c r="A8675" s="1" t="s">
        <v>14050</v>
      </c>
      <c r="B8675" s="2" t="n">
        <v>310.84</v>
      </c>
    </row>
    <row r="8676" customFormat="false" ht="13.8" hidden="false" customHeight="false" outlineLevel="0" collapsed="false">
      <c r="A8676" s="1" t="s">
        <v>14051</v>
      </c>
      <c r="B8676" s="2" t="n">
        <v>346.37</v>
      </c>
    </row>
    <row r="8677" customFormat="false" ht="13.8" hidden="false" customHeight="false" outlineLevel="0" collapsed="false">
      <c r="A8677" s="1" t="s">
        <v>14053</v>
      </c>
      <c r="B8677" s="2" t="n">
        <v>336.8</v>
      </c>
    </row>
    <row r="8678" customFormat="false" ht="13.8" hidden="false" customHeight="false" outlineLevel="0" collapsed="false">
      <c r="A8678" s="1" t="s">
        <v>14054</v>
      </c>
      <c r="B8678" s="2" t="n">
        <v>309.74</v>
      </c>
    </row>
    <row r="8679" customFormat="false" ht="13.8" hidden="false" customHeight="false" outlineLevel="0" collapsed="false">
      <c r="A8679" s="1" t="s">
        <v>14056</v>
      </c>
      <c r="B8679" s="2" t="n">
        <v>300.21</v>
      </c>
    </row>
    <row r="8680" customFormat="false" ht="13.8" hidden="false" customHeight="false" outlineLevel="0" collapsed="false">
      <c r="A8680" s="1" t="s">
        <v>14057</v>
      </c>
      <c r="B8680" s="2" t="n">
        <v>377.49</v>
      </c>
    </row>
    <row r="8681" customFormat="false" ht="13.8" hidden="false" customHeight="false" outlineLevel="0" collapsed="false">
      <c r="A8681" s="1" t="s">
        <v>14059</v>
      </c>
      <c r="B8681" s="2" t="n">
        <v>367.6</v>
      </c>
    </row>
    <row r="8682" customFormat="false" ht="13.8" hidden="false" customHeight="false" outlineLevel="0" collapsed="false">
      <c r="A8682" s="1" t="s">
        <v>14060</v>
      </c>
      <c r="B8682" s="2" t="n">
        <v>428.88</v>
      </c>
    </row>
    <row r="8683" customFormat="false" ht="13.8" hidden="false" customHeight="false" outlineLevel="0" collapsed="false">
      <c r="A8683" s="1" t="s">
        <v>14062</v>
      </c>
      <c r="B8683" s="2" t="n">
        <v>418.02</v>
      </c>
    </row>
    <row r="8684" customFormat="false" ht="13.8" hidden="false" customHeight="false" outlineLevel="0" collapsed="false">
      <c r="A8684" s="1" t="s">
        <v>14063</v>
      </c>
      <c r="B8684" s="2" t="n">
        <v>200.9</v>
      </c>
    </row>
    <row r="8685" customFormat="false" ht="13.8" hidden="false" customHeight="false" outlineLevel="0" collapsed="false">
      <c r="A8685" s="1" t="s">
        <v>14065</v>
      </c>
      <c r="B8685" s="2" t="n">
        <v>189.42</v>
      </c>
    </row>
    <row r="8686" customFormat="false" ht="13.8" hidden="false" customHeight="false" outlineLevel="0" collapsed="false">
      <c r="A8686" s="1" t="s">
        <v>14066</v>
      </c>
      <c r="B8686" s="2" t="n">
        <v>284.16</v>
      </c>
    </row>
    <row r="8687" customFormat="false" ht="13.8" hidden="false" customHeight="false" outlineLevel="0" collapsed="false">
      <c r="A8687" s="1" t="s">
        <v>14068</v>
      </c>
      <c r="B8687" s="2" t="n">
        <v>277.96</v>
      </c>
    </row>
    <row r="8688" customFormat="false" ht="13.8" hidden="false" customHeight="false" outlineLevel="0" collapsed="false">
      <c r="A8688" s="1" t="s">
        <v>14069</v>
      </c>
      <c r="B8688" s="2" t="n">
        <v>253.08</v>
      </c>
    </row>
    <row r="8689" customFormat="false" ht="13.8" hidden="false" customHeight="false" outlineLevel="0" collapsed="false">
      <c r="A8689" s="1" t="s">
        <v>14071</v>
      </c>
      <c r="B8689" s="2" t="n">
        <v>237.99</v>
      </c>
    </row>
    <row r="8690" customFormat="false" ht="13.8" hidden="false" customHeight="false" outlineLevel="0" collapsed="false">
      <c r="A8690" s="1" t="s">
        <v>14072</v>
      </c>
      <c r="B8690" s="2" t="n">
        <v>234.97</v>
      </c>
    </row>
    <row r="8691" customFormat="false" ht="13.8" hidden="false" customHeight="false" outlineLevel="0" collapsed="false">
      <c r="A8691" s="1" t="s">
        <v>14074</v>
      </c>
      <c r="B8691" s="2" t="n">
        <v>219.88</v>
      </c>
    </row>
    <row r="8692" customFormat="false" ht="13.8" hidden="false" customHeight="false" outlineLevel="0" collapsed="false">
      <c r="A8692" s="1" t="s">
        <v>14075</v>
      </c>
      <c r="B8692" s="2" t="n">
        <v>314.93</v>
      </c>
    </row>
    <row r="8693" customFormat="false" ht="13.8" hidden="false" customHeight="false" outlineLevel="0" collapsed="false">
      <c r="A8693" s="1" t="s">
        <v>14077</v>
      </c>
      <c r="B8693" s="2" t="n">
        <v>297.95</v>
      </c>
    </row>
    <row r="8694" customFormat="false" ht="13.8" hidden="false" customHeight="false" outlineLevel="0" collapsed="false">
      <c r="A8694" s="1" t="s">
        <v>14078</v>
      </c>
      <c r="B8694" s="2" t="n">
        <v>109.47</v>
      </c>
    </row>
    <row r="8695" customFormat="false" ht="13.8" hidden="false" customHeight="false" outlineLevel="0" collapsed="false">
      <c r="A8695" s="1" t="s">
        <v>14080</v>
      </c>
      <c r="B8695" s="2" t="n">
        <v>106.16</v>
      </c>
    </row>
    <row r="8696" customFormat="false" ht="13.8" hidden="false" customHeight="false" outlineLevel="0" collapsed="false">
      <c r="A8696" s="1" t="s">
        <v>14081</v>
      </c>
      <c r="B8696" s="2" t="n">
        <v>143.28</v>
      </c>
    </row>
    <row r="8697" customFormat="false" ht="13.8" hidden="false" customHeight="false" outlineLevel="0" collapsed="false">
      <c r="A8697" s="1" t="s">
        <v>14083</v>
      </c>
      <c r="B8697" s="2" t="n">
        <v>139.97</v>
      </c>
    </row>
    <row r="8698" customFormat="false" ht="13.8" hidden="false" customHeight="false" outlineLevel="0" collapsed="false">
      <c r="A8698" s="1" t="s">
        <v>14084</v>
      </c>
      <c r="B8698" s="2" t="n">
        <v>165.88</v>
      </c>
    </row>
    <row r="8699" customFormat="false" ht="13.8" hidden="false" customHeight="false" outlineLevel="0" collapsed="false">
      <c r="A8699" s="1" t="s">
        <v>14086</v>
      </c>
      <c r="B8699" s="2" t="n">
        <v>161.91</v>
      </c>
    </row>
    <row r="8700" customFormat="false" ht="13.8" hidden="false" customHeight="false" outlineLevel="0" collapsed="false">
      <c r="A8700" s="1" t="s">
        <v>34225</v>
      </c>
      <c r="B8700" s="2" t="n">
        <v>71.66</v>
      </c>
    </row>
    <row r="8701" customFormat="false" ht="13.8" hidden="false" customHeight="false" outlineLevel="0" collapsed="false">
      <c r="A8701" s="1" t="s">
        <v>34226</v>
      </c>
      <c r="B8701" s="2" t="n">
        <v>69.48</v>
      </c>
    </row>
    <row r="8702" customFormat="false" ht="13.8" hidden="false" customHeight="false" outlineLevel="0" collapsed="false">
      <c r="A8702" s="1" t="s">
        <v>14087</v>
      </c>
      <c r="B8702" s="2" t="n">
        <v>662.68</v>
      </c>
    </row>
    <row r="8703" customFormat="false" ht="13.8" hidden="false" customHeight="false" outlineLevel="0" collapsed="false">
      <c r="A8703" s="1" t="s">
        <v>14089</v>
      </c>
      <c r="B8703" s="2" t="n">
        <v>623.73</v>
      </c>
    </row>
    <row r="8704" customFormat="false" ht="13.8" hidden="false" customHeight="false" outlineLevel="0" collapsed="false">
      <c r="A8704" s="1" t="s">
        <v>14090</v>
      </c>
      <c r="B8704" s="2" t="n">
        <v>1828.21</v>
      </c>
    </row>
    <row r="8705" customFormat="false" ht="13.8" hidden="false" customHeight="false" outlineLevel="0" collapsed="false">
      <c r="A8705" s="1" t="s">
        <v>14092</v>
      </c>
      <c r="B8705" s="2" t="n">
        <v>1789.21</v>
      </c>
    </row>
    <row r="8706" customFormat="false" ht="13.8" hidden="false" customHeight="false" outlineLevel="0" collapsed="false">
      <c r="A8706" s="1" t="s">
        <v>14093</v>
      </c>
      <c r="B8706" s="2" t="n">
        <v>1520.67</v>
      </c>
    </row>
    <row r="8707" customFormat="false" ht="13.8" hidden="false" customHeight="false" outlineLevel="0" collapsed="false">
      <c r="A8707" s="1" t="s">
        <v>14095</v>
      </c>
      <c r="B8707" s="2" t="n">
        <v>1478.9</v>
      </c>
    </row>
    <row r="8708" customFormat="false" ht="13.8" hidden="false" customHeight="false" outlineLevel="0" collapsed="false">
      <c r="A8708" s="1" t="s">
        <v>14096</v>
      </c>
      <c r="B8708" s="2" t="n">
        <v>2017.09</v>
      </c>
    </row>
    <row r="8709" customFormat="false" ht="13.8" hidden="false" customHeight="false" outlineLevel="0" collapsed="false">
      <c r="A8709" s="1" t="s">
        <v>14098</v>
      </c>
      <c r="B8709" s="2" t="n">
        <v>1988.72</v>
      </c>
    </row>
    <row r="8710" customFormat="false" ht="13.8" hidden="false" customHeight="false" outlineLevel="0" collapsed="false">
      <c r="A8710" s="1" t="s">
        <v>14099</v>
      </c>
      <c r="B8710" s="2" t="n">
        <v>1245.82</v>
      </c>
    </row>
    <row r="8711" customFormat="false" ht="13.8" hidden="false" customHeight="false" outlineLevel="0" collapsed="false">
      <c r="A8711" s="1" t="s">
        <v>14101</v>
      </c>
      <c r="B8711" s="2" t="n">
        <v>1220.12</v>
      </c>
    </row>
    <row r="8712" customFormat="false" ht="13.8" hidden="false" customHeight="false" outlineLevel="0" collapsed="false">
      <c r="A8712" s="1" t="s">
        <v>14102</v>
      </c>
      <c r="B8712" s="2" t="n">
        <v>10227.35</v>
      </c>
    </row>
    <row r="8713" customFormat="false" ht="13.8" hidden="false" customHeight="false" outlineLevel="0" collapsed="false">
      <c r="A8713" s="1" t="s">
        <v>14104</v>
      </c>
      <c r="B8713" s="2" t="n">
        <v>9635.2</v>
      </c>
    </row>
    <row r="8714" customFormat="false" ht="13.8" hidden="false" customHeight="false" outlineLevel="0" collapsed="false">
      <c r="A8714" s="1" t="s">
        <v>14105</v>
      </c>
      <c r="B8714" s="2" t="n">
        <v>2933.48</v>
      </c>
    </row>
    <row r="8715" customFormat="false" ht="13.8" hidden="false" customHeight="false" outlineLevel="0" collapsed="false">
      <c r="A8715" s="1" t="s">
        <v>14107</v>
      </c>
      <c r="B8715" s="2" t="n">
        <v>2743.78</v>
      </c>
    </row>
    <row r="8716" customFormat="false" ht="13.8" hidden="false" customHeight="false" outlineLevel="0" collapsed="false">
      <c r="A8716" s="1" t="s">
        <v>14108</v>
      </c>
      <c r="B8716" s="2" t="n">
        <v>3251.03</v>
      </c>
    </row>
    <row r="8717" customFormat="false" ht="13.8" hidden="false" customHeight="false" outlineLevel="0" collapsed="false">
      <c r="A8717" s="1" t="s">
        <v>14110</v>
      </c>
      <c r="B8717" s="2" t="n">
        <v>3060.53</v>
      </c>
    </row>
    <row r="8718" customFormat="false" ht="13.8" hidden="false" customHeight="false" outlineLevel="0" collapsed="false">
      <c r="A8718" s="1" t="s">
        <v>14111</v>
      </c>
      <c r="B8718" s="2" t="n">
        <v>472.9</v>
      </c>
    </row>
    <row r="8719" customFormat="false" ht="13.8" hidden="false" customHeight="false" outlineLevel="0" collapsed="false">
      <c r="A8719" s="1" t="s">
        <v>14113</v>
      </c>
      <c r="B8719" s="2" t="n">
        <v>438.1</v>
      </c>
    </row>
    <row r="8720" customFormat="false" ht="13.8" hidden="false" customHeight="false" outlineLevel="0" collapsed="false">
      <c r="A8720" s="1" t="s">
        <v>14114</v>
      </c>
      <c r="B8720" s="2" t="n">
        <v>1028.42</v>
      </c>
    </row>
    <row r="8721" customFormat="false" ht="13.8" hidden="false" customHeight="false" outlineLevel="0" collapsed="false">
      <c r="A8721" s="1" t="s">
        <v>14116</v>
      </c>
      <c r="B8721" s="2" t="n">
        <v>969.92</v>
      </c>
    </row>
    <row r="8722" customFormat="false" ht="13.8" hidden="false" customHeight="false" outlineLevel="0" collapsed="false">
      <c r="A8722" s="1" t="s">
        <v>14117</v>
      </c>
      <c r="B8722" s="2" t="n">
        <v>1734.54</v>
      </c>
    </row>
    <row r="8723" customFormat="false" ht="13.8" hidden="false" customHeight="false" outlineLevel="0" collapsed="false">
      <c r="A8723" s="1" t="s">
        <v>14119</v>
      </c>
      <c r="B8723" s="2" t="n">
        <v>1712.13</v>
      </c>
    </row>
    <row r="8724" customFormat="false" ht="13.8" hidden="false" customHeight="false" outlineLevel="0" collapsed="false">
      <c r="A8724" s="1" t="s">
        <v>14120</v>
      </c>
      <c r="B8724" s="2" t="n">
        <v>2778.19</v>
      </c>
    </row>
    <row r="8725" customFormat="false" ht="13.8" hidden="false" customHeight="false" outlineLevel="0" collapsed="false">
      <c r="A8725" s="1" t="s">
        <v>14122</v>
      </c>
      <c r="B8725" s="2" t="n">
        <v>2590.83</v>
      </c>
    </row>
    <row r="8726" customFormat="false" ht="13.8" hidden="false" customHeight="false" outlineLevel="0" collapsed="false">
      <c r="A8726" s="1" t="s">
        <v>14123</v>
      </c>
      <c r="B8726" s="2" t="n">
        <v>3511.89</v>
      </c>
    </row>
    <row r="8727" customFormat="false" ht="13.8" hidden="false" customHeight="false" outlineLevel="0" collapsed="false">
      <c r="A8727" s="1" t="s">
        <v>14125</v>
      </c>
      <c r="B8727" s="2" t="n">
        <v>3322.21</v>
      </c>
    </row>
    <row r="8728" customFormat="false" ht="13.8" hidden="false" customHeight="false" outlineLevel="0" collapsed="false">
      <c r="A8728" s="1" t="s">
        <v>14126</v>
      </c>
      <c r="B8728" s="2" t="n">
        <v>1082.16</v>
      </c>
    </row>
    <row r="8729" customFormat="false" ht="13.8" hidden="false" customHeight="false" outlineLevel="0" collapsed="false">
      <c r="A8729" s="1" t="s">
        <v>14128</v>
      </c>
      <c r="B8729" s="2" t="n">
        <v>1039.47</v>
      </c>
    </row>
    <row r="8730" customFormat="false" ht="13.8" hidden="false" customHeight="false" outlineLevel="0" collapsed="false">
      <c r="A8730" s="1" t="s">
        <v>14129</v>
      </c>
      <c r="B8730" s="2" t="n">
        <v>2216.4</v>
      </c>
    </row>
    <row r="8731" customFormat="false" ht="13.8" hidden="false" customHeight="false" outlineLevel="0" collapsed="false">
      <c r="A8731" s="1" t="s">
        <v>14131</v>
      </c>
      <c r="B8731" s="2" t="n">
        <v>2025.68</v>
      </c>
    </row>
    <row r="8732" customFormat="false" ht="13.8" hidden="false" customHeight="false" outlineLevel="0" collapsed="false">
      <c r="A8732" s="1" t="s">
        <v>14132</v>
      </c>
      <c r="B8732" s="2" t="n">
        <v>2739.83</v>
      </c>
    </row>
    <row r="8733" customFormat="false" ht="13.8" hidden="false" customHeight="false" outlineLevel="0" collapsed="false">
      <c r="A8733" s="1" t="s">
        <v>14134</v>
      </c>
      <c r="B8733" s="2" t="n">
        <v>2541.68</v>
      </c>
    </row>
    <row r="8734" customFormat="false" ht="13.8" hidden="false" customHeight="false" outlineLevel="0" collapsed="false">
      <c r="A8734" s="1" t="s">
        <v>14135</v>
      </c>
      <c r="B8734" s="2" t="n">
        <v>7082.79</v>
      </c>
    </row>
    <row r="8735" customFormat="false" ht="13.8" hidden="false" customHeight="false" outlineLevel="0" collapsed="false">
      <c r="A8735" s="1" t="s">
        <v>14137</v>
      </c>
      <c r="B8735" s="2" t="n">
        <v>6746.51</v>
      </c>
    </row>
    <row r="8736" customFormat="false" ht="13.8" hidden="false" customHeight="false" outlineLevel="0" collapsed="false">
      <c r="A8736" s="1" t="s">
        <v>14138</v>
      </c>
      <c r="B8736" s="2" t="n">
        <v>573.9</v>
      </c>
    </row>
    <row r="8737" customFormat="false" ht="13.8" hidden="false" customHeight="false" outlineLevel="0" collapsed="false">
      <c r="A8737" s="1" t="s">
        <v>14140</v>
      </c>
      <c r="B8737" s="2" t="n">
        <v>544.54</v>
      </c>
    </row>
    <row r="8738" customFormat="false" ht="13.8" hidden="false" customHeight="false" outlineLevel="0" collapsed="false">
      <c r="A8738" s="1" t="s">
        <v>14141</v>
      </c>
      <c r="B8738" s="2" t="n">
        <v>676.09</v>
      </c>
    </row>
    <row r="8739" customFormat="false" ht="13.8" hidden="false" customHeight="false" outlineLevel="0" collapsed="false">
      <c r="A8739" s="1" t="s">
        <v>14143</v>
      </c>
      <c r="B8739" s="2" t="n">
        <v>626.5</v>
      </c>
    </row>
    <row r="8740" customFormat="false" ht="13.8" hidden="false" customHeight="false" outlineLevel="0" collapsed="false">
      <c r="A8740" s="1" t="s">
        <v>14144</v>
      </c>
      <c r="B8740" s="2" t="n">
        <v>657.93</v>
      </c>
    </row>
    <row r="8741" customFormat="false" ht="13.8" hidden="false" customHeight="false" outlineLevel="0" collapsed="false">
      <c r="A8741" s="1" t="s">
        <v>14146</v>
      </c>
      <c r="B8741" s="2" t="n">
        <v>617.41</v>
      </c>
    </row>
    <row r="8742" customFormat="false" ht="13.8" hidden="false" customHeight="false" outlineLevel="0" collapsed="false">
      <c r="A8742" s="1" t="s">
        <v>14147</v>
      </c>
      <c r="B8742" s="2" t="n">
        <v>820.02</v>
      </c>
    </row>
    <row r="8743" customFormat="false" ht="13.8" hidden="false" customHeight="false" outlineLevel="0" collapsed="false">
      <c r="A8743" s="1" t="s">
        <v>14149</v>
      </c>
      <c r="B8743" s="2" t="n">
        <v>771.68</v>
      </c>
    </row>
    <row r="8744" customFormat="false" ht="13.8" hidden="false" customHeight="false" outlineLevel="0" collapsed="false">
      <c r="A8744" s="1" t="s">
        <v>14150</v>
      </c>
      <c r="B8744" s="2" t="n">
        <v>1055.47</v>
      </c>
    </row>
    <row r="8745" customFormat="false" ht="13.8" hidden="false" customHeight="false" outlineLevel="0" collapsed="false">
      <c r="A8745" s="1" t="s">
        <v>14152</v>
      </c>
      <c r="B8745" s="2" t="n">
        <v>984.16</v>
      </c>
    </row>
    <row r="8746" customFormat="false" ht="13.8" hidden="false" customHeight="false" outlineLevel="0" collapsed="false">
      <c r="A8746" s="1" t="s">
        <v>14153</v>
      </c>
      <c r="B8746" s="2" t="n">
        <v>1268.96</v>
      </c>
    </row>
    <row r="8747" customFormat="false" ht="13.8" hidden="false" customHeight="false" outlineLevel="0" collapsed="false">
      <c r="A8747" s="1" t="s">
        <v>14155</v>
      </c>
      <c r="B8747" s="2" t="n">
        <v>1268.96</v>
      </c>
    </row>
    <row r="8748" customFormat="false" ht="13.8" hidden="false" customHeight="false" outlineLevel="0" collapsed="false">
      <c r="A8748" s="1" t="s">
        <v>14156</v>
      </c>
      <c r="B8748" s="2" t="n">
        <v>382.13</v>
      </c>
    </row>
    <row r="8749" customFormat="false" ht="13.8" hidden="false" customHeight="false" outlineLevel="0" collapsed="false">
      <c r="A8749" s="1" t="s">
        <v>14158</v>
      </c>
      <c r="B8749" s="2" t="n">
        <v>382.13</v>
      </c>
    </row>
    <row r="8750" customFormat="false" ht="13.8" hidden="false" customHeight="false" outlineLevel="0" collapsed="false">
      <c r="A8750" s="1" t="s">
        <v>14159</v>
      </c>
      <c r="B8750" s="2" t="n">
        <v>252.88</v>
      </c>
    </row>
    <row r="8751" customFormat="false" ht="13.8" hidden="false" customHeight="false" outlineLevel="0" collapsed="false">
      <c r="A8751" s="1" t="s">
        <v>14161</v>
      </c>
      <c r="B8751" s="2" t="n">
        <v>252.88</v>
      </c>
    </row>
    <row r="8752" customFormat="false" ht="13.8" hidden="false" customHeight="false" outlineLevel="0" collapsed="false">
      <c r="A8752" s="1" t="s">
        <v>14162</v>
      </c>
      <c r="B8752" s="2" t="n">
        <v>101.97</v>
      </c>
    </row>
    <row r="8753" customFormat="false" ht="13.8" hidden="false" customHeight="false" outlineLevel="0" collapsed="false">
      <c r="A8753" s="1" t="s">
        <v>14164</v>
      </c>
      <c r="B8753" s="2" t="n">
        <v>101.97</v>
      </c>
    </row>
    <row r="8754" customFormat="false" ht="13.8" hidden="false" customHeight="false" outlineLevel="0" collapsed="false">
      <c r="A8754" s="1" t="s">
        <v>14165</v>
      </c>
      <c r="B8754" s="2" t="n">
        <v>157.92</v>
      </c>
    </row>
    <row r="8755" customFormat="false" ht="13.8" hidden="false" customHeight="false" outlineLevel="0" collapsed="false">
      <c r="A8755" s="1" t="s">
        <v>14167</v>
      </c>
      <c r="B8755" s="2" t="n">
        <v>157.47</v>
      </c>
    </row>
    <row r="8756" customFormat="false" ht="13.8" hidden="false" customHeight="false" outlineLevel="0" collapsed="false">
      <c r="A8756" s="1" t="s">
        <v>14168</v>
      </c>
      <c r="B8756" s="2" t="n">
        <v>41.1</v>
      </c>
    </row>
    <row r="8757" customFormat="false" ht="13.8" hidden="false" customHeight="false" outlineLevel="0" collapsed="false">
      <c r="A8757" s="1" t="s">
        <v>14170</v>
      </c>
      <c r="B8757" s="2" t="n">
        <v>41.1</v>
      </c>
    </row>
    <row r="8758" customFormat="false" ht="13.8" hidden="false" customHeight="false" outlineLevel="0" collapsed="false">
      <c r="A8758" s="1" t="s">
        <v>14171</v>
      </c>
      <c r="B8758" s="2" t="n">
        <v>59.6</v>
      </c>
    </row>
    <row r="8759" customFormat="false" ht="13.8" hidden="false" customHeight="false" outlineLevel="0" collapsed="false">
      <c r="A8759" s="1" t="s">
        <v>14173</v>
      </c>
      <c r="B8759" s="2" t="n">
        <v>59.6</v>
      </c>
    </row>
    <row r="8760" customFormat="false" ht="13.8" hidden="false" customHeight="false" outlineLevel="0" collapsed="false">
      <c r="A8760" s="1" t="s">
        <v>14174</v>
      </c>
      <c r="B8760" s="2" t="n">
        <v>113.2</v>
      </c>
    </row>
    <row r="8761" customFormat="false" ht="13.8" hidden="false" customHeight="false" outlineLevel="0" collapsed="false">
      <c r="A8761" s="1" t="s">
        <v>14176</v>
      </c>
      <c r="B8761" s="2" t="n">
        <v>113.2</v>
      </c>
    </row>
    <row r="8762" customFormat="false" ht="13.8" hidden="false" customHeight="false" outlineLevel="0" collapsed="false">
      <c r="A8762" s="1" t="s">
        <v>14177</v>
      </c>
      <c r="B8762" s="2" t="n">
        <v>48.42</v>
      </c>
    </row>
    <row r="8763" customFormat="false" ht="13.8" hidden="false" customHeight="false" outlineLevel="0" collapsed="false">
      <c r="A8763" s="1" t="s">
        <v>14179</v>
      </c>
      <c r="B8763" s="2" t="n">
        <v>45.77</v>
      </c>
    </row>
    <row r="8764" customFormat="false" ht="13.8" hidden="false" customHeight="false" outlineLevel="0" collapsed="false">
      <c r="A8764" s="1" t="s">
        <v>14180</v>
      </c>
      <c r="B8764" s="2" t="n">
        <v>199.25</v>
      </c>
    </row>
    <row r="8765" customFormat="false" ht="13.8" hidden="false" customHeight="false" outlineLevel="0" collapsed="false">
      <c r="A8765" s="1" t="s">
        <v>14182</v>
      </c>
      <c r="B8765" s="2" t="n">
        <v>193.35</v>
      </c>
    </row>
    <row r="8766" customFormat="false" ht="13.8" hidden="false" customHeight="false" outlineLevel="0" collapsed="false">
      <c r="A8766" s="1" t="s">
        <v>14183</v>
      </c>
      <c r="B8766" s="2" t="n">
        <v>526.58</v>
      </c>
    </row>
    <row r="8767" customFormat="false" ht="13.8" hidden="false" customHeight="false" outlineLevel="0" collapsed="false">
      <c r="A8767" s="1" t="s">
        <v>14185</v>
      </c>
      <c r="B8767" s="2" t="n">
        <v>477.41</v>
      </c>
    </row>
    <row r="8768" customFormat="false" ht="13.8" hidden="false" customHeight="false" outlineLevel="0" collapsed="false">
      <c r="A8768" s="1" t="s">
        <v>14186</v>
      </c>
      <c r="B8768" s="2" t="n">
        <v>648.42</v>
      </c>
    </row>
    <row r="8769" customFormat="false" ht="13.8" hidden="false" customHeight="false" outlineLevel="0" collapsed="false">
      <c r="A8769" s="1" t="s">
        <v>14188</v>
      </c>
      <c r="B8769" s="2" t="n">
        <v>585.12</v>
      </c>
    </row>
    <row r="8770" customFormat="false" ht="13.8" hidden="false" customHeight="false" outlineLevel="0" collapsed="false">
      <c r="A8770" s="1" t="s">
        <v>14189</v>
      </c>
      <c r="B8770" s="2" t="n">
        <v>528.68</v>
      </c>
    </row>
    <row r="8771" customFormat="false" ht="13.8" hidden="false" customHeight="false" outlineLevel="0" collapsed="false">
      <c r="A8771" s="1" t="s">
        <v>14191</v>
      </c>
      <c r="B8771" s="2" t="n">
        <v>523.37</v>
      </c>
    </row>
    <row r="8772" customFormat="false" ht="13.8" hidden="false" customHeight="false" outlineLevel="0" collapsed="false">
      <c r="A8772" s="1" t="s">
        <v>14192</v>
      </c>
      <c r="B8772" s="2" t="n">
        <v>153</v>
      </c>
    </row>
    <row r="8773" customFormat="false" ht="13.8" hidden="false" customHeight="false" outlineLevel="0" collapsed="false">
      <c r="A8773" s="1" t="s">
        <v>14194</v>
      </c>
      <c r="B8773" s="2" t="n">
        <v>149.88</v>
      </c>
    </row>
    <row r="8774" customFormat="false" ht="13.8" hidden="false" customHeight="false" outlineLevel="0" collapsed="false">
      <c r="A8774" s="1" t="s">
        <v>14195</v>
      </c>
      <c r="B8774" s="2" t="n">
        <v>382.26</v>
      </c>
    </row>
    <row r="8775" customFormat="false" ht="13.8" hidden="false" customHeight="false" outlineLevel="0" collapsed="false">
      <c r="A8775" s="1" t="s">
        <v>14197</v>
      </c>
      <c r="B8775" s="2" t="n">
        <v>373.29</v>
      </c>
    </row>
    <row r="8776" customFormat="false" ht="13.8" hidden="false" customHeight="false" outlineLevel="0" collapsed="false">
      <c r="A8776" s="1" t="s">
        <v>14198</v>
      </c>
      <c r="B8776" s="2" t="n">
        <v>547.93</v>
      </c>
    </row>
    <row r="8777" customFormat="false" ht="13.8" hidden="false" customHeight="false" outlineLevel="0" collapsed="false">
      <c r="A8777" s="1" t="s">
        <v>14200</v>
      </c>
      <c r="B8777" s="2" t="n">
        <v>535.33</v>
      </c>
    </row>
    <row r="8778" customFormat="false" ht="13.8" hidden="false" customHeight="false" outlineLevel="0" collapsed="false">
      <c r="A8778" s="1" t="s">
        <v>14201</v>
      </c>
      <c r="B8778" s="2" t="n">
        <v>195.31</v>
      </c>
    </row>
    <row r="8779" customFormat="false" ht="13.8" hidden="false" customHeight="false" outlineLevel="0" collapsed="false">
      <c r="A8779" s="1" t="s">
        <v>14203</v>
      </c>
      <c r="B8779" s="2" t="n">
        <v>191.26</v>
      </c>
    </row>
    <row r="8780" customFormat="false" ht="13.8" hidden="false" customHeight="false" outlineLevel="0" collapsed="false">
      <c r="A8780" s="1" t="s">
        <v>14204</v>
      </c>
      <c r="B8780" s="2" t="n">
        <v>466.35</v>
      </c>
    </row>
    <row r="8781" customFormat="false" ht="13.8" hidden="false" customHeight="false" outlineLevel="0" collapsed="false">
      <c r="A8781" s="1" t="s">
        <v>14206</v>
      </c>
      <c r="B8781" s="2" t="n">
        <v>456.19</v>
      </c>
    </row>
    <row r="8782" customFormat="false" ht="13.8" hidden="false" customHeight="false" outlineLevel="0" collapsed="false">
      <c r="A8782" s="1" t="s">
        <v>14207</v>
      </c>
      <c r="B8782" s="2" t="n">
        <v>665.54</v>
      </c>
    </row>
    <row r="8783" customFormat="false" ht="13.8" hidden="false" customHeight="false" outlineLevel="0" collapsed="false">
      <c r="A8783" s="1" t="s">
        <v>14209</v>
      </c>
      <c r="B8783" s="2" t="n">
        <v>651.59</v>
      </c>
    </row>
    <row r="8784" customFormat="false" ht="13.8" hidden="false" customHeight="false" outlineLevel="0" collapsed="false">
      <c r="A8784" s="1" t="s">
        <v>14210</v>
      </c>
      <c r="B8784" s="2" t="n">
        <v>227.92</v>
      </c>
    </row>
    <row r="8785" customFormat="false" ht="13.8" hidden="false" customHeight="false" outlineLevel="0" collapsed="false">
      <c r="A8785" s="1" t="s">
        <v>14212</v>
      </c>
      <c r="B8785" s="2" t="n">
        <v>223.14</v>
      </c>
    </row>
    <row r="8786" customFormat="false" ht="13.8" hidden="false" customHeight="false" outlineLevel="0" collapsed="false">
      <c r="A8786" s="1" t="s">
        <v>14213</v>
      </c>
      <c r="B8786" s="2" t="n">
        <v>518.51</v>
      </c>
    </row>
    <row r="8787" customFormat="false" ht="13.8" hidden="false" customHeight="false" outlineLevel="0" collapsed="false">
      <c r="A8787" s="1" t="s">
        <v>14215</v>
      </c>
      <c r="B8787" s="2" t="n">
        <v>507.88</v>
      </c>
    </row>
    <row r="8788" customFormat="false" ht="13.8" hidden="false" customHeight="false" outlineLevel="0" collapsed="false">
      <c r="A8788" s="1" t="s">
        <v>14216</v>
      </c>
      <c r="B8788" s="2" t="n">
        <v>744.85</v>
      </c>
    </row>
    <row r="8789" customFormat="false" ht="13.8" hidden="false" customHeight="false" outlineLevel="0" collapsed="false">
      <c r="A8789" s="1" t="s">
        <v>14218</v>
      </c>
      <c r="B8789" s="2" t="n">
        <v>730.1</v>
      </c>
    </row>
    <row r="8790" customFormat="false" ht="13.8" hidden="false" customHeight="false" outlineLevel="0" collapsed="false">
      <c r="A8790" s="1" t="s">
        <v>14219</v>
      </c>
      <c r="B8790" s="2" t="n">
        <v>275.01</v>
      </c>
    </row>
    <row r="8791" customFormat="false" ht="13.8" hidden="false" customHeight="false" outlineLevel="0" collapsed="false">
      <c r="A8791" s="1" t="s">
        <v>14221</v>
      </c>
      <c r="B8791" s="2" t="n">
        <v>269.29</v>
      </c>
    </row>
    <row r="8792" customFormat="false" ht="13.8" hidden="false" customHeight="false" outlineLevel="0" collapsed="false">
      <c r="A8792" s="1" t="s">
        <v>14222</v>
      </c>
      <c r="B8792" s="2" t="n">
        <v>611.99</v>
      </c>
    </row>
    <row r="8793" customFormat="false" ht="13.8" hidden="false" customHeight="false" outlineLevel="0" collapsed="false">
      <c r="A8793" s="1" t="s">
        <v>14224</v>
      </c>
      <c r="B8793" s="2" t="n">
        <v>600.16</v>
      </c>
    </row>
    <row r="8794" customFormat="false" ht="13.8" hidden="false" customHeight="false" outlineLevel="0" collapsed="false">
      <c r="A8794" s="1" t="s">
        <v>14225</v>
      </c>
      <c r="B8794" s="2" t="n">
        <v>873.46</v>
      </c>
    </row>
    <row r="8795" customFormat="false" ht="13.8" hidden="false" customHeight="false" outlineLevel="0" collapsed="false">
      <c r="A8795" s="1" t="s">
        <v>14227</v>
      </c>
      <c r="B8795" s="2" t="n">
        <v>857.38</v>
      </c>
    </row>
    <row r="8796" customFormat="false" ht="13.8" hidden="false" customHeight="false" outlineLevel="0" collapsed="false">
      <c r="A8796" s="1" t="s">
        <v>14228</v>
      </c>
      <c r="B8796" s="2" t="n">
        <v>307.06</v>
      </c>
    </row>
    <row r="8797" customFormat="false" ht="13.8" hidden="false" customHeight="false" outlineLevel="0" collapsed="false">
      <c r="A8797" s="1" t="s">
        <v>14230</v>
      </c>
      <c r="B8797" s="2" t="n">
        <v>300.62</v>
      </c>
    </row>
    <row r="8798" customFormat="false" ht="13.8" hidden="false" customHeight="false" outlineLevel="0" collapsed="false">
      <c r="A8798" s="1" t="s">
        <v>14231</v>
      </c>
      <c r="B8798" s="2" t="n">
        <v>672.95</v>
      </c>
    </row>
    <row r="8799" customFormat="false" ht="13.8" hidden="false" customHeight="false" outlineLevel="0" collapsed="false">
      <c r="A8799" s="1" t="s">
        <v>14233</v>
      </c>
      <c r="B8799" s="2" t="n">
        <v>660.19</v>
      </c>
    </row>
    <row r="8800" customFormat="false" ht="13.8" hidden="false" customHeight="false" outlineLevel="0" collapsed="false">
      <c r="A8800" s="1" t="s">
        <v>14234</v>
      </c>
      <c r="B8800" s="2" t="n">
        <v>953.88</v>
      </c>
    </row>
    <row r="8801" customFormat="false" ht="13.8" hidden="false" customHeight="false" outlineLevel="0" collapsed="false">
      <c r="A8801" s="1" t="s">
        <v>14236</v>
      </c>
      <c r="B8801" s="2" t="n">
        <v>937</v>
      </c>
    </row>
    <row r="8802" customFormat="false" ht="13.8" hidden="false" customHeight="false" outlineLevel="0" collapsed="false">
      <c r="A8802" s="1" t="s">
        <v>14237</v>
      </c>
      <c r="B8802" s="2" t="n">
        <v>348.87</v>
      </c>
    </row>
    <row r="8803" customFormat="false" ht="13.8" hidden="false" customHeight="false" outlineLevel="0" collapsed="false">
      <c r="A8803" s="1" t="s">
        <v>14239</v>
      </c>
      <c r="B8803" s="2" t="n">
        <v>341.69</v>
      </c>
    </row>
    <row r="8804" customFormat="false" ht="13.8" hidden="false" customHeight="false" outlineLevel="0" collapsed="false">
      <c r="A8804" s="1" t="s">
        <v>14240</v>
      </c>
      <c r="B8804" s="2" t="n">
        <v>744.99</v>
      </c>
    </row>
    <row r="8805" customFormat="false" ht="13.8" hidden="false" customHeight="false" outlineLevel="0" collapsed="false">
      <c r="A8805" s="1" t="s">
        <v>14242</v>
      </c>
      <c r="B8805" s="2" t="n">
        <v>731.72</v>
      </c>
    </row>
    <row r="8806" customFormat="false" ht="13.8" hidden="false" customHeight="false" outlineLevel="0" collapsed="false">
      <c r="A8806" s="1" t="s">
        <v>14243</v>
      </c>
      <c r="B8806" s="2" t="n">
        <v>1077.54</v>
      </c>
    </row>
    <row r="8807" customFormat="false" ht="13.8" hidden="false" customHeight="false" outlineLevel="0" collapsed="false">
      <c r="A8807" s="1" t="s">
        <v>14245</v>
      </c>
      <c r="B8807" s="2" t="n">
        <v>1058.81</v>
      </c>
    </row>
    <row r="8808" customFormat="false" ht="13.8" hidden="false" customHeight="false" outlineLevel="0" collapsed="false">
      <c r="A8808" s="1" t="s">
        <v>14246</v>
      </c>
      <c r="B8808" s="2" t="n">
        <v>29.39</v>
      </c>
    </row>
    <row r="8809" customFormat="false" ht="13.8" hidden="false" customHeight="false" outlineLevel="0" collapsed="false">
      <c r="A8809" s="1" t="s">
        <v>14248</v>
      </c>
      <c r="B8809" s="2" t="n">
        <v>28.04</v>
      </c>
    </row>
    <row r="8810" customFormat="false" ht="13.8" hidden="false" customHeight="false" outlineLevel="0" collapsed="false">
      <c r="A8810" s="1" t="s">
        <v>14249</v>
      </c>
      <c r="B8810" s="2" t="n">
        <v>23.01</v>
      </c>
    </row>
    <row r="8811" customFormat="false" ht="13.8" hidden="false" customHeight="false" outlineLevel="0" collapsed="false">
      <c r="A8811" s="1" t="s">
        <v>14251</v>
      </c>
      <c r="B8811" s="2" t="n">
        <v>20.01</v>
      </c>
    </row>
    <row r="8812" customFormat="false" ht="13.8" hidden="false" customHeight="false" outlineLevel="0" collapsed="false">
      <c r="A8812" s="1" t="s">
        <v>14252</v>
      </c>
      <c r="B8812" s="2" t="n">
        <v>41.07</v>
      </c>
    </row>
    <row r="8813" customFormat="false" ht="13.8" hidden="false" customHeight="false" outlineLevel="0" collapsed="false">
      <c r="A8813" s="1" t="s">
        <v>14254</v>
      </c>
      <c r="B8813" s="2" t="n">
        <v>39.14</v>
      </c>
    </row>
    <row r="8814" customFormat="false" ht="13.8" hidden="false" customHeight="false" outlineLevel="0" collapsed="false">
      <c r="A8814" s="1" t="s">
        <v>14255</v>
      </c>
      <c r="B8814" s="2" t="n">
        <v>24.15</v>
      </c>
    </row>
    <row r="8815" customFormat="false" ht="13.8" hidden="false" customHeight="false" outlineLevel="0" collapsed="false">
      <c r="A8815" s="1" t="s">
        <v>14257</v>
      </c>
      <c r="B8815" s="2" t="n">
        <v>21.01</v>
      </c>
    </row>
    <row r="8816" customFormat="false" ht="13.8" hidden="false" customHeight="false" outlineLevel="0" collapsed="false">
      <c r="A8816" s="1" t="s">
        <v>14258</v>
      </c>
      <c r="B8816" s="2" t="n">
        <v>59.04</v>
      </c>
    </row>
    <row r="8817" customFormat="false" ht="13.8" hidden="false" customHeight="false" outlineLevel="0" collapsed="false">
      <c r="A8817" s="1" t="s">
        <v>14260</v>
      </c>
      <c r="B8817" s="2" t="n">
        <v>56.2</v>
      </c>
    </row>
    <row r="8818" customFormat="false" ht="13.8" hidden="false" customHeight="false" outlineLevel="0" collapsed="false">
      <c r="A8818" s="1" t="s">
        <v>14261</v>
      </c>
      <c r="B8818" s="2" t="n">
        <v>25.29</v>
      </c>
    </row>
    <row r="8819" customFormat="false" ht="13.8" hidden="false" customHeight="false" outlineLevel="0" collapsed="false">
      <c r="A8819" s="1" t="s">
        <v>14263</v>
      </c>
      <c r="B8819" s="2" t="n">
        <v>22</v>
      </c>
    </row>
    <row r="8820" customFormat="false" ht="13.8" hidden="false" customHeight="false" outlineLevel="0" collapsed="false">
      <c r="A8820" s="1" t="s">
        <v>14264</v>
      </c>
      <c r="B8820" s="2" t="n">
        <v>74.52</v>
      </c>
    </row>
    <row r="8821" customFormat="false" ht="13.8" hidden="false" customHeight="false" outlineLevel="0" collapsed="false">
      <c r="A8821" s="1" t="s">
        <v>14266</v>
      </c>
      <c r="B8821" s="2" t="n">
        <v>70.93</v>
      </c>
    </row>
    <row r="8822" customFormat="false" ht="13.8" hidden="false" customHeight="false" outlineLevel="0" collapsed="false">
      <c r="A8822" s="1" t="s">
        <v>14267</v>
      </c>
      <c r="B8822" s="2" t="n">
        <v>27.55</v>
      </c>
    </row>
    <row r="8823" customFormat="false" ht="13.8" hidden="false" customHeight="false" outlineLevel="0" collapsed="false">
      <c r="A8823" s="1" t="s">
        <v>14269</v>
      </c>
      <c r="B8823" s="2" t="n">
        <v>23.99</v>
      </c>
    </row>
    <row r="8824" customFormat="false" ht="13.8" hidden="false" customHeight="false" outlineLevel="0" collapsed="false">
      <c r="A8824" s="1" t="s">
        <v>14270</v>
      </c>
      <c r="B8824" s="2" t="n">
        <v>114.73</v>
      </c>
    </row>
    <row r="8825" customFormat="false" ht="13.8" hidden="false" customHeight="false" outlineLevel="0" collapsed="false">
      <c r="A8825" s="1" t="s">
        <v>14272</v>
      </c>
      <c r="B8825" s="2" t="n">
        <v>109.17</v>
      </c>
    </row>
    <row r="8826" customFormat="false" ht="13.8" hidden="false" customHeight="false" outlineLevel="0" collapsed="false">
      <c r="A8826" s="1" t="s">
        <v>14273</v>
      </c>
      <c r="B8826" s="2" t="n">
        <v>35.25</v>
      </c>
    </row>
    <row r="8827" customFormat="false" ht="13.8" hidden="false" customHeight="false" outlineLevel="0" collapsed="false">
      <c r="A8827" s="1" t="s">
        <v>14275</v>
      </c>
      <c r="B8827" s="2" t="n">
        <v>30.72</v>
      </c>
    </row>
    <row r="8828" customFormat="false" ht="13.8" hidden="false" customHeight="false" outlineLevel="0" collapsed="false">
      <c r="A8828" s="1" t="s">
        <v>14276</v>
      </c>
      <c r="B8828" s="2" t="n">
        <v>144.57</v>
      </c>
    </row>
    <row r="8829" customFormat="false" ht="13.8" hidden="false" customHeight="false" outlineLevel="0" collapsed="false">
      <c r="A8829" s="1" t="s">
        <v>14278</v>
      </c>
      <c r="B8829" s="2" t="n">
        <v>137.49</v>
      </c>
    </row>
    <row r="8830" customFormat="false" ht="13.8" hidden="false" customHeight="false" outlineLevel="0" collapsed="false">
      <c r="A8830" s="1" t="s">
        <v>14279</v>
      </c>
      <c r="B8830" s="2" t="n">
        <v>46.04</v>
      </c>
    </row>
    <row r="8831" customFormat="false" ht="13.8" hidden="false" customHeight="false" outlineLevel="0" collapsed="false">
      <c r="A8831" s="1" t="s">
        <v>14281</v>
      </c>
      <c r="B8831" s="2" t="n">
        <v>40.21</v>
      </c>
    </row>
    <row r="8832" customFormat="false" ht="13.8" hidden="false" customHeight="false" outlineLevel="0" collapsed="false">
      <c r="A8832" s="1" t="s">
        <v>14282</v>
      </c>
      <c r="B8832" s="2" t="n">
        <v>185.96</v>
      </c>
    </row>
    <row r="8833" customFormat="false" ht="13.8" hidden="false" customHeight="false" outlineLevel="0" collapsed="false">
      <c r="A8833" s="1" t="s">
        <v>14284</v>
      </c>
      <c r="B8833" s="2" t="n">
        <v>176.8</v>
      </c>
    </row>
    <row r="8834" customFormat="false" ht="13.8" hidden="false" customHeight="false" outlineLevel="0" collapsed="false">
      <c r="A8834" s="1" t="s">
        <v>14285</v>
      </c>
      <c r="B8834" s="2" t="n">
        <v>47.19</v>
      </c>
    </row>
    <row r="8835" customFormat="false" ht="13.8" hidden="false" customHeight="false" outlineLevel="0" collapsed="false">
      <c r="A8835" s="1" t="s">
        <v>14287</v>
      </c>
      <c r="B8835" s="2" t="n">
        <v>41.21</v>
      </c>
    </row>
    <row r="8836" customFormat="false" ht="13.8" hidden="false" customHeight="false" outlineLevel="0" collapsed="false">
      <c r="A8836" s="1" t="s">
        <v>14288</v>
      </c>
      <c r="B8836" s="2" t="n">
        <v>235.69</v>
      </c>
    </row>
    <row r="8837" customFormat="false" ht="13.8" hidden="false" customHeight="false" outlineLevel="0" collapsed="false">
      <c r="A8837" s="1" t="s">
        <v>14290</v>
      </c>
      <c r="B8837" s="2" t="n">
        <v>224.08</v>
      </c>
    </row>
    <row r="8838" customFormat="false" ht="13.8" hidden="false" customHeight="false" outlineLevel="0" collapsed="false">
      <c r="A8838" s="1" t="s">
        <v>14291</v>
      </c>
      <c r="B8838" s="2" t="n">
        <v>48.91</v>
      </c>
    </row>
    <row r="8839" customFormat="false" ht="13.8" hidden="false" customHeight="false" outlineLevel="0" collapsed="false">
      <c r="A8839" s="1" t="s">
        <v>14293</v>
      </c>
      <c r="B8839" s="2" t="n">
        <v>42.69</v>
      </c>
    </row>
    <row r="8840" customFormat="false" ht="13.8" hidden="false" customHeight="false" outlineLevel="0" collapsed="false">
      <c r="A8840" s="1" t="s">
        <v>14294</v>
      </c>
      <c r="B8840" s="2" t="n">
        <v>255.6</v>
      </c>
    </row>
    <row r="8841" customFormat="false" ht="13.8" hidden="false" customHeight="false" outlineLevel="0" collapsed="false">
      <c r="A8841" s="1" t="s">
        <v>14296</v>
      </c>
      <c r="B8841" s="2" t="n">
        <v>243.11</v>
      </c>
    </row>
    <row r="8842" customFormat="false" ht="13.8" hidden="false" customHeight="false" outlineLevel="0" collapsed="false">
      <c r="A8842" s="1" t="s">
        <v>14297</v>
      </c>
      <c r="B8842" s="2" t="n">
        <v>61.2</v>
      </c>
    </row>
    <row r="8843" customFormat="false" ht="13.8" hidden="false" customHeight="false" outlineLevel="0" collapsed="false">
      <c r="A8843" s="1" t="s">
        <v>14299</v>
      </c>
      <c r="B8843" s="2" t="n">
        <v>53.52</v>
      </c>
    </row>
    <row r="8844" customFormat="false" ht="13.8" hidden="false" customHeight="false" outlineLevel="0" collapsed="false">
      <c r="A8844" s="1" t="s">
        <v>14300</v>
      </c>
      <c r="B8844" s="2" t="n">
        <v>283.37</v>
      </c>
    </row>
    <row r="8845" customFormat="false" ht="13.8" hidden="false" customHeight="false" outlineLevel="0" collapsed="false">
      <c r="A8845" s="1" t="s">
        <v>14302</v>
      </c>
      <c r="B8845" s="2" t="n">
        <v>269.72</v>
      </c>
    </row>
    <row r="8846" customFormat="false" ht="13.8" hidden="false" customHeight="false" outlineLevel="0" collapsed="false">
      <c r="A8846" s="1" t="s">
        <v>14303</v>
      </c>
      <c r="B8846" s="2" t="n">
        <v>91.53</v>
      </c>
    </row>
    <row r="8847" customFormat="false" ht="13.8" hidden="false" customHeight="false" outlineLevel="0" collapsed="false">
      <c r="A8847" s="1" t="s">
        <v>14305</v>
      </c>
      <c r="B8847" s="2" t="n">
        <v>80.05</v>
      </c>
    </row>
    <row r="8848" customFormat="false" ht="13.8" hidden="false" customHeight="false" outlineLevel="0" collapsed="false">
      <c r="A8848" s="1" t="s">
        <v>14306</v>
      </c>
      <c r="B8848" s="2" t="n">
        <v>293.31</v>
      </c>
    </row>
    <row r="8849" customFormat="false" ht="13.8" hidden="false" customHeight="false" outlineLevel="0" collapsed="false">
      <c r="A8849" s="1" t="s">
        <v>14308</v>
      </c>
      <c r="B8849" s="2" t="n">
        <v>279.56</v>
      </c>
    </row>
    <row r="8850" customFormat="false" ht="13.8" hidden="false" customHeight="false" outlineLevel="0" collapsed="false">
      <c r="A8850" s="1" t="s">
        <v>14309</v>
      </c>
      <c r="B8850" s="2" t="n">
        <v>160.73</v>
      </c>
    </row>
    <row r="8851" customFormat="false" ht="13.8" hidden="false" customHeight="false" outlineLevel="0" collapsed="false">
      <c r="A8851" s="1" t="s">
        <v>14311</v>
      </c>
      <c r="B8851" s="2" t="n">
        <v>140.57</v>
      </c>
    </row>
    <row r="8852" customFormat="false" ht="13.8" hidden="false" customHeight="false" outlineLevel="0" collapsed="false">
      <c r="A8852" s="1" t="s">
        <v>14312</v>
      </c>
      <c r="B8852" s="2" t="n">
        <v>430.07</v>
      </c>
    </row>
    <row r="8853" customFormat="false" ht="13.8" hidden="false" customHeight="false" outlineLevel="0" collapsed="false">
      <c r="A8853" s="1" t="s">
        <v>14314</v>
      </c>
      <c r="B8853" s="2" t="n">
        <v>415.36</v>
      </c>
    </row>
    <row r="8854" customFormat="false" ht="13.8" hidden="false" customHeight="false" outlineLevel="0" collapsed="false">
      <c r="A8854" s="1" t="s">
        <v>14315</v>
      </c>
      <c r="B8854" s="2" t="n">
        <v>514.56</v>
      </c>
    </row>
    <row r="8855" customFormat="false" ht="13.8" hidden="false" customHeight="false" outlineLevel="0" collapsed="false">
      <c r="A8855" s="1" t="s">
        <v>14317</v>
      </c>
      <c r="B8855" s="2" t="n">
        <v>498.87</v>
      </c>
    </row>
    <row r="8856" customFormat="false" ht="13.8" hidden="false" customHeight="false" outlineLevel="0" collapsed="false">
      <c r="A8856" s="1" t="s">
        <v>14318</v>
      </c>
      <c r="B8856" s="2" t="n">
        <v>747.84</v>
      </c>
    </row>
    <row r="8857" customFormat="false" ht="13.8" hidden="false" customHeight="false" outlineLevel="0" collapsed="false">
      <c r="A8857" s="1" t="s">
        <v>14320</v>
      </c>
      <c r="B8857" s="2" t="n">
        <v>726.33</v>
      </c>
    </row>
    <row r="8858" customFormat="false" ht="13.8" hidden="false" customHeight="false" outlineLevel="0" collapsed="false">
      <c r="A8858" s="1" t="s">
        <v>14321</v>
      </c>
      <c r="B8858" s="2" t="n">
        <v>81.8</v>
      </c>
    </row>
    <row r="8859" customFormat="false" ht="13.8" hidden="false" customHeight="false" outlineLevel="0" collapsed="false">
      <c r="A8859" s="1" t="s">
        <v>14323</v>
      </c>
      <c r="B8859" s="2" t="n">
        <v>81.8</v>
      </c>
    </row>
    <row r="8860" customFormat="false" ht="13.8" hidden="false" customHeight="false" outlineLevel="0" collapsed="false">
      <c r="A8860" s="1" t="s">
        <v>14324</v>
      </c>
      <c r="B8860" s="2" t="n">
        <v>92.72</v>
      </c>
    </row>
    <row r="8861" customFormat="false" ht="13.8" hidden="false" customHeight="false" outlineLevel="0" collapsed="false">
      <c r="A8861" s="1" t="s">
        <v>14326</v>
      </c>
      <c r="B8861" s="2" t="n">
        <v>92.72</v>
      </c>
    </row>
    <row r="8862" customFormat="false" ht="13.8" hidden="false" customHeight="false" outlineLevel="0" collapsed="false">
      <c r="A8862" s="1" t="s">
        <v>14327</v>
      </c>
      <c r="B8862" s="2" t="n">
        <v>111.23</v>
      </c>
    </row>
    <row r="8863" customFormat="false" ht="13.8" hidden="false" customHeight="false" outlineLevel="0" collapsed="false">
      <c r="A8863" s="1" t="s">
        <v>14329</v>
      </c>
      <c r="B8863" s="2" t="n">
        <v>111.23</v>
      </c>
    </row>
    <row r="8864" customFormat="false" ht="13.8" hidden="false" customHeight="false" outlineLevel="0" collapsed="false">
      <c r="A8864" s="1" t="s">
        <v>14330</v>
      </c>
      <c r="B8864" s="2" t="n">
        <v>124.87</v>
      </c>
    </row>
    <row r="8865" customFormat="false" ht="13.8" hidden="false" customHeight="false" outlineLevel="0" collapsed="false">
      <c r="A8865" s="1" t="s">
        <v>14332</v>
      </c>
      <c r="B8865" s="2" t="n">
        <v>124.87</v>
      </c>
    </row>
    <row r="8866" customFormat="false" ht="13.8" hidden="false" customHeight="false" outlineLevel="0" collapsed="false">
      <c r="A8866" s="1" t="s">
        <v>14333</v>
      </c>
      <c r="B8866" s="2" t="n">
        <v>161.7</v>
      </c>
    </row>
    <row r="8867" customFormat="false" ht="13.8" hidden="false" customHeight="false" outlineLevel="0" collapsed="false">
      <c r="A8867" s="1" t="s">
        <v>14335</v>
      </c>
      <c r="B8867" s="2" t="n">
        <v>161.7</v>
      </c>
    </row>
    <row r="8868" customFormat="false" ht="13.8" hidden="false" customHeight="false" outlineLevel="0" collapsed="false">
      <c r="A8868" s="1" t="s">
        <v>14336</v>
      </c>
      <c r="B8868" s="2" t="n">
        <v>214.72</v>
      </c>
    </row>
    <row r="8869" customFormat="false" ht="13.8" hidden="false" customHeight="false" outlineLevel="0" collapsed="false">
      <c r="A8869" s="1" t="s">
        <v>14338</v>
      </c>
      <c r="B8869" s="2" t="n">
        <v>214.72</v>
      </c>
    </row>
    <row r="8870" customFormat="false" ht="13.8" hidden="false" customHeight="false" outlineLevel="0" collapsed="false">
      <c r="A8870" s="1" t="s">
        <v>14339</v>
      </c>
      <c r="B8870" s="2" t="n">
        <v>266.59</v>
      </c>
    </row>
    <row r="8871" customFormat="false" ht="13.8" hidden="false" customHeight="false" outlineLevel="0" collapsed="false">
      <c r="A8871" s="1" t="s">
        <v>14341</v>
      </c>
      <c r="B8871" s="2" t="n">
        <v>266.59</v>
      </c>
    </row>
    <row r="8872" customFormat="false" ht="13.8" hidden="false" customHeight="false" outlineLevel="0" collapsed="false">
      <c r="A8872" s="1" t="s">
        <v>14342</v>
      </c>
      <c r="B8872" s="2" t="n">
        <v>425.52</v>
      </c>
    </row>
    <row r="8873" customFormat="false" ht="13.8" hidden="false" customHeight="false" outlineLevel="0" collapsed="false">
      <c r="A8873" s="1" t="s">
        <v>14344</v>
      </c>
      <c r="B8873" s="2" t="n">
        <v>425.52</v>
      </c>
    </row>
    <row r="8874" customFormat="false" ht="13.8" hidden="false" customHeight="false" outlineLevel="0" collapsed="false">
      <c r="A8874" s="1" t="s">
        <v>14345</v>
      </c>
      <c r="B8874" s="2" t="n">
        <v>197.66</v>
      </c>
    </row>
    <row r="8875" customFormat="false" ht="13.8" hidden="false" customHeight="false" outlineLevel="0" collapsed="false">
      <c r="A8875" s="1" t="s">
        <v>14347</v>
      </c>
      <c r="B8875" s="2" t="n">
        <v>197.66</v>
      </c>
    </row>
    <row r="8876" customFormat="false" ht="13.8" hidden="false" customHeight="false" outlineLevel="0" collapsed="false">
      <c r="A8876" s="1" t="s">
        <v>14348</v>
      </c>
      <c r="B8876" s="2" t="n">
        <v>247.79</v>
      </c>
    </row>
    <row r="8877" customFormat="false" ht="13.8" hidden="false" customHeight="false" outlineLevel="0" collapsed="false">
      <c r="A8877" s="1" t="s">
        <v>14350</v>
      </c>
      <c r="B8877" s="2" t="n">
        <v>247.79</v>
      </c>
    </row>
    <row r="8878" customFormat="false" ht="13.8" hidden="false" customHeight="false" outlineLevel="0" collapsed="false">
      <c r="A8878" s="1" t="s">
        <v>14351</v>
      </c>
      <c r="B8878" s="2" t="n">
        <v>285.07</v>
      </c>
    </row>
    <row r="8879" customFormat="false" ht="13.8" hidden="false" customHeight="false" outlineLevel="0" collapsed="false">
      <c r="A8879" s="1" t="s">
        <v>14353</v>
      </c>
      <c r="B8879" s="2" t="n">
        <v>285.07</v>
      </c>
    </row>
    <row r="8880" customFormat="false" ht="13.8" hidden="false" customHeight="false" outlineLevel="0" collapsed="false">
      <c r="A8880" s="1" t="s">
        <v>14354</v>
      </c>
      <c r="B8880" s="2" t="n">
        <v>416.89</v>
      </c>
    </row>
    <row r="8881" customFormat="false" ht="13.8" hidden="false" customHeight="false" outlineLevel="0" collapsed="false">
      <c r="A8881" s="1" t="s">
        <v>14356</v>
      </c>
      <c r="B8881" s="2" t="n">
        <v>416.89</v>
      </c>
    </row>
    <row r="8882" customFormat="false" ht="13.8" hidden="false" customHeight="false" outlineLevel="0" collapsed="false">
      <c r="A8882" s="1" t="s">
        <v>14357</v>
      </c>
      <c r="B8882" s="2" t="n">
        <v>536.52</v>
      </c>
    </row>
    <row r="8883" customFormat="false" ht="13.8" hidden="false" customHeight="false" outlineLevel="0" collapsed="false">
      <c r="A8883" s="1" t="s">
        <v>14359</v>
      </c>
      <c r="B8883" s="2" t="n">
        <v>536.52</v>
      </c>
    </row>
    <row r="8884" customFormat="false" ht="13.8" hidden="false" customHeight="false" outlineLevel="0" collapsed="false">
      <c r="A8884" s="1" t="s">
        <v>14360</v>
      </c>
      <c r="B8884" s="2" t="n">
        <v>725.71</v>
      </c>
    </row>
    <row r="8885" customFormat="false" ht="13.8" hidden="false" customHeight="false" outlineLevel="0" collapsed="false">
      <c r="A8885" s="1" t="s">
        <v>14362</v>
      </c>
      <c r="B8885" s="2" t="n">
        <v>725.71</v>
      </c>
    </row>
    <row r="8886" customFormat="false" ht="13.8" hidden="false" customHeight="false" outlineLevel="0" collapsed="false">
      <c r="A8886" s="1" t="s">
        <v>14363</v>
      </c>
      <c r="B8886" s="2" t="n">
        <v>1125.33</v>
      </c>
    </row>
    <row r="8887" customFormat="false" ht="13.8" hidden="false" customHeight="false" outlineLevel="0" collapsed="false">
      <c r="A8887" s="1" t="s">
        <v>14365</v>
      </c>
      <c r="B8887" s="2" t="n">
        <v>1125.33</v>
      </c>
    </row>
    <row r="8888" customFormat="false" ht="13.8" hidden="false" customHeight="false" outlineLevel="0" collapsed="false">
      <c r="A8888" s="1" t="s">
        <v>14366</v>
      </c>
      <c r="B8888" s="2" t="n">
        <v>61.8</v>
      </c>
    </row>
    <row r="8889" customFormat="false" ht="13.8" hidden="false" customHeight="false" outlineLevel="0" collapsed="false">
      <c r="A8889" s="1" t="s">
        <v>14368</v>
      </c>
      <c r="B8889" s="2" t="n">
        <v>61.8</v>
      </c>
    </row>
    <row r="8890" customFormat="false" ht="13.8" hidden="false" customHeight="false" outlineLevel="0" collapsed="false">
      <c r="A8890" s="1" t="s">
        <v>14369</v>
      </c>
      <c r="B8890" s="2" t="n">
        <v>69.01</v>
      </c>
    </row>
    <row r="8891" customFormat="false" ht="13.8" hidden="false" customHeight="false" outlineLevel="0" collapsed="false">
      <c r="A8891" s="1" t="s">
        <v>14371</v>
      </c>
      <c r="B8891" s="2" t="n">
        <v>69.01</v>
      </c>
    </row>
    <row r="8892" customFormat="false" ht="13.8" hidden="false" customHeight="false" outlineLevel="0" collapsed="false">
      <c r="A8892" s="1" t="s">
        <v>14372</v>
      </c>
      <c r="B8892" s="2" t="n">
        <v>77.25</v>
      </c>
    </row>
    <row r="8893" customFormat="false" ht="13.8" hidden="false" customHeight="false" outlineLevel="0" collapsed="false">
      <c r="A8893" s="1" t="s">
        <v>14374</v>
      </c>
      <c r="B8893" s="2" t="n">
        <v>77.25</v>
      </c>
    </row>
    <row r="8894" customFormat="false" ht="13.8" hidden="false" customHeight="false" outlineLevel="0" collapsed="false">
      <c r="A8894" s="1" t="s">
        <v>14375</v>
      </c>
      <c r="B8894" s="2" t="n">
        <v>85.49</v>
      </c>
    </row>
    <row r="8895" customFormat="false" ht="13.8" hidden="false" customHeight="false" outlineLevel="0" collapsed="false">
      <c r="A8895" s="1" t="s">
        <v>14377</v>
      </c>
      <c r="B8895" s="2" t="n">
        <v>85.49</v>
      </c>
    </row>
    <row r="8896" customFormat="false" ht="13.8" hidden="false" customHeight="false" outlineLevel="0" collapsed="false">
      <c r="A8896" s="1" t="s">
        <v>14378</v>
      </c>
      <c r="B8896" s="2" t="n">
        <v>96.82</v>
      </c>
    </row>
    <row r="8897" customFormat="false" ht="13.8" hidden="false" customHeight="false" outlineLevel="0" collapsed="false">
      <c r="A8897" s="1" t="s">
        <v>14380</v>
      </c>
      <c r="B8897" s="2" t="n">
        <v>96.82</v>
      </c>
    </row>
    <row r="8898" customFormat="false" ht="13.8" hidden="false" customHeight="false" outlineLevel="0" collapsed="false">
      <c r="A8898" s="1" t="s">
        <v>14381</v>
      </c>
      <c r="B8898" s="2" t="n">
        <v>133.9</v>
      </c>
    </row>
    <row r="8899" customFormat="false" ht="13.8" hidden="false" customHeight="false" outlineLevel="0" collapsed="false">
      <c r="A8899" s="1" t="s">
        <v>14383</v>
      </c>
      <c r="B8899" s="2" t="n">
        <v>133.9</v>
      </c>
    </row>
    <row r="8900" customFormat="false" ht="13.8" hidden="false" customHeight="false" outlineLevel="0" collapsed="false">
      <c r="A8900" s="1" t="s">
        <v>14384</v>
      </c>
      <c r="B8900" s="2" t="n">
        <v>164.8</v>
      </c>
    </row>
    <row r="8901" customFormat="false" ht="13.8" hidden="false" customHeight="false" outlineLevel="0" collapsed="false">
      <c r="A8901" s="1" t="s">
        <v>14386</v>
      </c>
      <c r="B8901" s="2" t="n">
        <v>164.8</v>
      </c>
    </row>
    <row r="8902" customFormat="false" ht="13.8" hidden="false" customHeight="false" outlineLevel="0" collapsed="false">
      <c r="A8902" s="1" t="s">
        <v>14387</v>
      </c>
      <c r="B8902" s="2" t="n">
        <v>195.7</v>
      </c>
    </row>
    <row r="8903" customFormat="false" ht="13.8" hidden="false" customHeight="false" outlineLevel="0" collapsed="false">
      <c r="A8903" s="1" t="s">
        <v>14389</v>
      </c>
      <c r="B8903" s="2" t="n">
        <v>195.7</v>
      </c>
    </row>
    <row r="8904" customFormat="false" ht="13.8" hidden="false" customHeight="false" outlineLevel="0" collapsed="false">
      <c r="A8904" s="1" t="s">
        <v>14390</v>
      </c>
      <c r="B8904" s="2" t="n">
        <v>92.7</v>
      </c>
    </row>
    <row r="8905" customFormat="false" ht="13.8" hidden="false" customHeight="false" outlineLevel="0" collapsed="false">
      <c r="A8905" s="1" t="s">
        <v>14392</v>
      </c>
      <c r="B8905" s="2" t="n">
        <v>92.7</v>
      </c>
    </row>
    <row r="8906" customFormat="false" ht="13.8" hidden="false" customHeight="false" outlineLevel="0" collapsed="false">
      <c r="A8906" s="1" t="s">
        <v>14393</v>
      </c>
      <c r="B8906" s="2" t="n">
        <v>92.7</v>
      </c>
    </row>
    <row r="8907" customFormat="false" ht="13.8" hidden="false" customHeight="false" outlineLevel="0" collapsed="false">
      <c r="A8907" s="1" t="s">
        <v>14395</v>
      </c>
      <c r="B8907" s="2" t="n">
        <v>92.7</v>
      </c>
    </row>
    <row r="8908" customFormat="false" ht="13.8" hidden="false" customHeight="false" outlineLevel="0" collapsed="false">
      <c r="A8908" s="1" t="s">
        <v>14396</v>
      </c>
      <c r="B8908" s="2" t="n">
        <v>92.7</v>
      </c>
    </row>
    <row r="8909" customFormat="false" ht="13.8" hidden="false" customHeight="false" outlineLevel="0" collapsed="false">
      <c r="A8909" s="1" t="s">
        <v>14398</v>
      </c>
      <c r="B8909" s="2" t="n">
        <v>92.7</v>
      </c>
    </row>
    <row r="8910" customFormat="false" ht="13.8" hidden="false" customHeight="false" outlineLevel="0" collapsed="false">
      <c r="A8910" s="1" t="s">
        <v>14399</v>
      </c>
      <c r="B8910" s="2" t="n">
        <v>127.72</v>
      </c>
    </row>
    <row r="8911" customFormat="false" ht="13.8" hidden="false" customHeight="false" outlineLevel="0" collapsed="false">
      <c r="A8911" s="1" t="s">
        <v>14401</v>
      </c>
      <c r="B8911" s="2" t="n">
        <v>127.72</v>
      </c>
    </row>
    <row r="8912" customFormat="false" ht="13.8" hidden="false" customHeight="false" outlineLevel="0" collapsed="false">
      <c r="A8912" s="1" t="s">
        <v>14402</v>
      </c>
      <c r="B8912" s="2" t="n">
        <v>144.2</v>
      </c>
    </row>
    <row r="8913" customFormat="false" ht="13.8" hidden="false" customHeight="false" outlineLevel="0" collapsed="false">
      <c r="A8913" s="1" t="s">
        <v>14404</v>
      </c>
      <c r="B8913" s="2" t="n">
        <v>144.2</v>
      </c>
    </row>
    <row r="8914" customFormat="false" ht="13.8" hidden="false" customHeight="false" outlineLevel="0" collapsed="false">
      <c r="A8914" s="1" t="s">
        <v>14405</v>
      </c>
      <c r="B8914" s="2" t="n">
        <v>200.85</v>
      </c>
    </row>
    <row r="8915" customFormat="false" ht="13.8" hidden="false" customHeight="false" outlineLevel="0" collapsed="false">
      <c r="A8915" s="1" t="s">
        <v>14407</v>
      </c>
      <c r="B8915" s="2" t="n">
        <v>200.85</v>
      </c>
    </row>
    <row r="8916" customFormat="false" ht="13.8" hidden="false" customHeight="false" outlineLevel="0" collapsed="false">
      <c r="A8916" s="1" t="s">
        <v>14408</v>
      </c>
      <c r="B8916" s="2" t="n">
        <v>250</v>
      </c>
    </row>
    <row r="8917" customFormat="false" ht="13.8" hidden="false" customHeight="false" outlineLevel="0" collapsed="false">
      <c r="A8917" s="1" t="s">
        <v>14410</v>
      </c>
      <c r="B8917" s="2" t="n">
        <v>250</v>
      </c>
    </row>
    <row r="8918" customFormat="false" ht="13.8" hidden="false" customHeight="false" outlineLevel="0" collapsed="false">
      <c r="A8918" s="1" t="s">
        <v>14411</v>
      </c>
      <c r="B8918" s="2" t="n">
        <v>293.55</v>
      </c>
    </row>
    <row r="8919" customFormat="false" ht="13.8" hidden="false" customHeight="false" outlineLevel="0" collapsed="false">
      <c r="A8919" s="1" t="s">
        <v>14413</v>
      </c>
      <c r="B8919" s="2" t="n">
        <v>293.55</v>
      </c>
    </row>
    <row r="8920" customFormat="false" ht="13.8" hidden="false" customHeight="false" outlineLevel="0" collapsed="false">
      <c r="A8920" s="1" t="s">
        <v>14414</v>
      </c>
      <c r="B8920" s="2" t="n">
        <v>349.29</v>
      </c>
    </row>
    <row r="8921" customFormat="false" ht="13.8" hidden="false" customHeight="false" outlineLevel="0" collapsed="false">
      <c r="A8921" s="1" t="s">
        <v>14416</v>
      </c>
      <c r="B8921" s="2" t="n">
        <v>340.37</v>
      </c>
    </row>
    <row r="8922" customFormat="false" ht="13.8" hidden="false" customHeight="false" outlineLevel="0" collapsed="false">
      <c r="A8922" s="1" t="s">
        <v>14417</v>
      </c>
      <c r="B8922" s="2" t="n">
        <v>377.97</v>
      </c>
    </row>
    <row r="8923" customFormat="false" ht="13.8" hidden="false" customHeight="false" outlineLevel="0" collapsed="false">
      <c r="A8923" s="1" t="s">
        <v>14419</v>
      </c>
      <c r="B8923" s="2" t="n">
        <v>368.69</v>
      </c>
    </row>
    <row r="8924" customFormat="false" ht="13.8" hidden="false" customHeight="false" outlineLevel="0" collapsed="false">
      <c r="A8924" s="1" t="s">
        <v>14420</v>
      </c>
      <c r="B8924" s="2" t="n">
        <v>454.62</v>
      </c>
    </row>
    <row r="8925" customFormat="false" ht="13.8" hidden="false" customHeight="false" outlineLevel="0" collapsed="false">
      <c r="A8925" s="1" t="s">
        <v>14422</v>
      </c>
      <c r="B8925" s="2" t="n">
        <v>444.58</v>
      </c>
    </row>
    <row r="8926" customFormat="false" ht="13.8" hidden="false" customHeight="false" outlineLevel="0" collapsed="false">
      <c r="A8926" s="1" t="s">
        <v>14423</v>
      </c>
      <c r="B8926" s="2" t="n">
        <v>534.01</v>
      </c>
    </row>
    <row r="8927" customFormat="false" ht="13.8" hidden="false" customHeight="false" outlineLevel="0" collapsed="false">
      <c r="A8927" s="1" t="s">
        <v>14425</v>
      </c>
      <c r="B8927" s="2" t="n">
        <v>523.32</v>
      </c>
    </row>
    <row r="8928" customFormat="false" ht="13.8" hidden="false" customHeight="false" outlineLevel="0" collapsed="false">
      <c r="A8928" s="1" t="s">
        <v>14426</v>
      </c>
      <c r="B8928" s="2" t="n">
        <v>609.33</v>
      </c>
    </row>
    <row r="8929" customFormat="false" ht="13.8" hidden="false" customHeight="false" outlineLevel="0" collapsed="false">
      <c r="A8929" s="1" t="s">
        <v>14428</v>
      </c>
      <c r="B8929" s="2" t="n">
        <v>596.86</v>
      </c>
    </row>
    <row r="8930" customFormat="false" ht="13.8" hidden="false" customHeight="false" outlineLevel="0" collapsed="false">
      <c r="A8930" s="1" t="s">
        <v>14429</v>
      </c>
      <c r="B8930" s="2" t="n">
        <v>355.03</v>
      </c>
    </row>
    <row r="8931" customFormat="false" ht="13.8" hidden="false" customHeight="false" outlineLevel="0" collapsed="false">
      <c r="A8931" s="1" t="s">
        <v>14431</v>
      </c>
      <c r="B8931" s="2" t="n">
        <v>345.38</v>
      </c>
    </row>
    <row r="8932" customFormat="false" ht="13.8" hidden="false" customHeight="false" outlineLevel="0" collapsed="false">
      <c r="A8932" s="1" t="s">
        <v>14432</v>
      </c>
      <c r="B8932" s="2" t="n">
        <v>383.14</v>
      </c>
    </row>
    <row r="8933" customFormat="false" ht="13.8" hidden="false" customHeight="false" outlineLevel="0" collapsed="false">
      <c r="A8933" s="1" t="s">
        <v>14434</v>
      </c>
      <c r="B8933" s="2" t="n">
        <v>373.17</v>
      </c>
    </row>
    <row r="8934" customFormat="false" ht="13.8" hidden="false" customHeight="false" outlineLevel="0" collapsed="false">
      <c r="A8934" s="1" t="s">
        <v>14435</v>
      </c>
      <c r="B8934" s="2" t="n">
        <v>460.19</v>
      </c>
    </row>
    <row r="8935" customFormat="false" ht="13.8" hidden="false" customHeight="false" outlineLevel="0" collapsed="false">
      <c r="A8935" s="1" t="s">
        <v>14437</v>
      </c>
      <c r="B8935" s="2" t="n">
        <v>449.41</v>
      </c>
    </row>
    <row r="8936" customFormat="false" ht="13.8" hidden="false" customHeight="false" outlineLevel="0" collapsed="false">
      <c r="A8936" s="1" t="s">
        <v>14438</v>
      </c>
      <c r="B8936" s="2" t="n">
        <v>539.99</v>
      </c>
    </row>
    <row r="8937" customFormat="false" ht="13.8" hidden="false" customHeight="false" outlineLevel="0" collapsed="false">
      <c r="A8937" s="1" t="s">
        <v>14440</v>
      </c>
      <c r="B8937" s="2" t="n">
        <v>528.5</v>
      </c>
    </row>
    <row r="8938" customFormat="false" ht="13.8" hidden="false" customHeight="false" outlineLevel="0" collapsed="false">
      <c r="A8938" s="1" t="s">
        <v>14441</v>
      </c>
      <c r="B8938" s="2" t="n">
        <v>608.01</v>
      </c>
    </row>
    <row r="8939" customFormat="false" ht="13.8" hidden="false" customHeight="false" outlineLevel="0" collapsed="false">
      <c r="A8939" s="1" t="s">
        <v>14443</v>
      </c>
      <c r="B8939" s="2" t="n">
        <v>595.36</v>
      </c>
    </row>
    <row r="8940" customFormat="false" ht="13.8" hidden="false" customHeight="false" outlineLevel="0" collapsed="false">
      <c r="A8940" s="1" t="s">
        <v>14444</v>
      </c>
      <c r="B8940" s="2" t="n">
        <v>183.73</v>
      </c>
    </row>
    <row r="8941" customFormat="false" ht="13.8" hidden="false" customHeight="false" outlineLevel="0" collapsed="false">
      <c r="A8941" s="1" t="s">
        <v>14446</v>
      </c>
      <c r="B8941" s="2" t="n">
        <v>179.29</v>
      </c>
    </row>
    <row r="8942" customFormat="false" ht="13.8" hidden="false" customHeight="false" outlineLevel="0" collapsed="false">
      <c r="A8942" s="1" t="s">
        <v>14447</v>
      </c>
      <c r="B8942" s="2" t="n">
        <v>200.62</v>
      </c>
    </row>
    <row r="8943" customFormat="false" ht="13.8" hidden="false" customHeight="false" outlineLevel="0" collapsed="false">
      <c r="A8943" s="1" t="s">
        <v>14449</v>
      </c>
      <c r="B8943" s="2" t="n">
        <v>195.97</v>
      </c>
    </row>
    <row r="8944" customFormat="false" ht="13.8" hidden="false" customHeight="false" outlineLevel="0" collapsed="false">
      <c r="A8944" s="1" t="s">
        <v>14450</v>
      </c>
      <c r="B8944" s="2" t="n">
        <v>245.44</v>
      </c>
    </row>
    <row r="8945" customFormat="false" ht="13.8" hidden="false" customHeight="false" outlineLevel="0" collapsed="false">
      <c r="A8945" s="1" t="s">
        <v>14452</v>
      </c>
      <c r="B8945" s="2" t="n">
        <v>240.41</v>
      </c>
    </row>
    <row r="8946" customFormat="false" ht="13.8" hidden="false" customHeight="false" outlineLevel="0" collapsed="false">
      <c r="A8946" s="1" t="s">
        <v>14453</v>
      </c>
      <c r="B8946" s="2" t="n">
        <v>282.49</v>
      </c>
    </row>
    <row r="8947" customFormat="false" ht="13.8" hidden="false" customHeight="false" outlineLevel="0" collapsed="false">
      <c r="A8947" s="1" t="s">
        <v>14455</v>
      </c>
      <c r="B8947" s="2" t="n">
        <v>277.16</v>
      </c>
    </row>
    <row r="8948" customFormat="false" ht="13.8" hidden="false" customHeight="false" outlineLevel="0" collapsed="false">
      <c r="A8948" s="1" t="s">
        <v>14456</v>
      </c>
      <c r="B8948" s="2" t="n">
        <v>300.56</v>
      </c>
    </row>
    <row r="8949" customFormat="false" ht="13.8" hidden="false" customHeight="false" outlineLevel="0" collapsed="false">
      <c r="A8949" s="1" t="s">
        <v>14458</v>
      </c>
      <c r="B8949" s="2" t="n">
        <v>294.7</v>
      </c>
    </row>
    <row r="8950" customFormat="false" ht="13.8" hidden="false" customHeight="false" outlineLevel="0" collapsed="false">
      <c r="A8950" s="1" t="s">
        <v>14459</v>
      </c>
      <c r="B8950" s="2" t="n">
        <v>349.29</v>
      </c>
    </row>
    <row r="8951" customFormat="false" ht="13.8" hidden="false" customHeight="false" outlineLevel="0" collapsed="false">
      <c r="A8951" s="1" t="s">
        <v>14461</v>
      </c>
      <c r="B8951" s="2" t="n">
        <v>340.37</v>
      </c>
    </row>
    <row r="8952" customFormat="false" ht="13.8" hidden="false" customHeight="false" outlineLevel="0" collapsed="false">
      <c r="A8952" s="1" t="s">
        <v>14462</v>
      </c>
      <c r="B8952" s="2" t="n">
        <v>395.78</v>
      </c>
    </row>
    <row r="8953" customFormat="false" ht="13.8" hidden="false" customHeight="false" outlineLevel="0" collapsed="false">
      <c r="A8953" s="1" t="s">
        <v>14464</v>
      </c>
      <c r="B8953" s="2" t="n">
        <v>385.67</v>
      </c>
    </row>
    <row r="8954" customFormat="false" ht="13.8" hidden="false" customHeight="false" outlineLevel="0" collapsed="false">
      <c r="A8954" s="1" t="s">
        <v>14465</v>
      </c>
      <c r="B8954" s="2" t="n">
        <v>486.9</v>
      </c>
    </row>
    <row r="8955" customFormat="false" ht="13.8" hidden="false" customHeight="false" outlineLevel="0" collapsed="false">
      <c r="A8955" s="1" t="s">
        <v>14467</v>
      </c>
      <c r="B8955" s="2" t="n">
        <v>474.46</v>
      </c>
    </row>
    <row r="8956" customFormat="false" ht="13.8" hidden="false" customHeight="false" outlineLevel="0" collapsed="false">
      <c r="A8956" s="1" t="s">
        <v>14468</v>
      </c>
      <c r="B8956" s="2" t="n">
        <v>586.9</v>
      </c>
    </row>
    <row r="8957" customFormat="false" ht="13.8" hidden="false" customHeight="false" outlineLevel="0" collapsed="false">
      <c r="A8957" s="1" t="s">
        <v>14470</v>
      </c>
      <c r="B8957" s="2" t="n">
        <v>571.92</v>
      </c>
    </row>
    <row r="8958" customFormat="false" ht="13.8" hidden="false" customHeight="false" outlineLevel="0" collapsed="false">
      <c r="A8958" s="1" t="s">
        <v>14471</v>
      </c>
      <c r="B8958" s="2" t="n">
        <v>699.86</v>
      </c>
    </row>
    <row r="8959" customFormat="false" ht="13.8" hidden="false" customHeight="false" outlineLevel="0" collapsed="false">
      <c r="A8959" s="1" t="s">
        <v>14473</v>
      </c>
      <c r="B8959" s="2" t="n">
        <v>681.99</v>
      </c>
    </row>
    <row r="8960" customFormat="false" ht="13.8" hidden="false" customHeight="false" outlineLevel="0" collapsed="false">
      <c r="A8960" s="1" t="s">
        <v>14474</v>
      </c>
      <c r="B8960" s="2" t="n">
        <v>246.74</v>
      </c>
    </row>
    <row r="8961" customFormat="false" ht="13.8" hidden="false" customHeight="false" outlineLevel="0" collapsed="false">
      <c r="A8961" s="1" t="s">
        <v>14476</v>
      </c>
      <c r="B8961" s="2" t="n">
        <v>213.81</v>
      </c>
    </row>
    <row r="8962" customFormat="false" ht="13.8" hidden="false" customHeight="false" outlineLevel="0" collapsed="false">
      <c r="A8962" s="1" t="s">
        <v>14477</v>
      </c>
      <c r="B8962" s="2" t="n">
        <v>379.72</v>
      </c>
    </row>
    <row r="8963" customFormat="false" ht="13.8" hidden="false" customHeight="false" outlineLevel="0" collapsed="false">
      <c r="A8963" s="1" t="s">
        <v>14479</v>
      </c>
      <c r="B8963" s="2" t="n">
        <v>329.04</v>
      </c>
    </row>
    <row r="8964" customFormat="false" ht="13.8" hidden="false" customHeight="false" outlineLevel="0" collapsed="false">
      <c r="A8964" s="1" t="s">
        <v>14480</v>
      </c>
      <c r="B8964" s="2" t="n">
        <v>284.48</v>
      </c>
    </row>
    <row r="8965" customFormat="false" ht="13.8" hidden="false" customHeight="false" outlineLevel="0" collapsed="false">
      <c r="A8965" s="1" t="s">
        <v>14482</v>
      </c>
      <c r="B8965" s="2" t="n">
        <v>246.51</v>
      </c>
    </row>
    <row r="8966" customFormat="false" ht="13.8" hidden="false" customHeight="false" outlineLevel="0" collapsed="false">
      <c r="A8966" s="1" t="s">
        <v>14483</v>
      </c>
      <c r="B8966" s="2" t="n">
        <v>435.27</v>
      </c>
    </row>
    <row r="8967" customFormat="false" ht="13.8" hidden="false" customHeight="false" outlineLevel="0" collapsed="false">
      <c r="A8967" s="1" t="s">
        <v>14485</v>
      </c>
      <c r="B8967" s="2" t="n">
        <v>377.18</v>
      </c>
    </row>
    <row r="8968" customFormat="false" ht="13.8" hidden="false" customHeight="false" outlineLevel="0" collapsed="false">
      <c r="A8968" s="1" t="s">
        <v>14486</v>
      </c>
      <c r="B8968" s="2" t="n">
        <v>323.66</v>
      </c>
    </row>
    <row r="8969" customFormat="false" ht="13.8" hidden="false" customHeight="false" outlineLevel="0" collapsed="false">
      <c r="A8969" s="1" t="s">
        <v>14488</v>
      </c>
      <c r="B8969" s="2" t="n">
        <v>280.46</v>
      </c>
    </row>
    <row r="8970" customFormat="false" ht="13.8" hidden="false" customHeight="false" outlineLevel="0" collapsed="false">
      <c r="A8970" s="1" t="s">
        <v>14489</v>
      </c>
      <c r="B8970" s="2" t="n">
        <v>495.62</v>
      </c>
    </row>
    <row r="8971" customFormat="false" ht="13.8" hidden="false" customHeight="false" outlineLevel="0" collapsed="false">
      <c r="A8971" s="1" t="s">
        <v>14491</v>
      </c>
      <c r="B8971" s="2" t="n">
        <v>429.47</v>
      </c>
    </row>
    <row r="8972" customFormat="false" ht="13.8" hidden="false" customHeight="false" outlineLevel="0" collapsed="false">
      <c r="A8972" s="1" t="s">
        <v>14492</v>
      </c>
      <c r="B8972" s="2" t="n">
        <v>410.27</v>
      </c>
    </row>
    <row r="8973" customFormat="false" ht="13.8" hidden="false" customHeight="false" outlineLevel="0" collapsed="false">
      <c r="A8973" s="1" t="s">
        <v>14494</v>
      </c>
      <c r="B8973" s="2" t="n">
        <v>355.51</v>
      </c>
    </row>
    <row r="8974" customFormat="false" ht="13.8" hidden="false" customHeight="false" outlineLevel="0" collapsed="false">
      <c r="A8974" s="1" t="s">
        <v>14495</v>
      </c>
      <c r="B8974" s="2" t="n">
        <v>627.36</v>
      </c>
    </row>
    <row r="8975" customFormat="false" ht="13.8" hidden="false" customHeight="false" outlineLevel="0" collapsed="false">
      <c r="A8975" s="1" t="s">
        <v>14497</v>
      </c>
      <c r="B8975" s="2" t="n">
        <v>543.62</v>
      </c>
    </row>
    <row r="8976" customFormat="false" ht="13.8" hidden="false" customHeight="false" outlineLevel="0" collapsed="false">
      <c r="A8976" s="1" t="s">
        <v>14498</v>
      </c>
      <c r="B8976" s="2" t="n">
        <v>506.06</v>
      </c>
    </row>
    <row r="8977" customFormat="false" ht="13.8" hidden="false" customHeight="false" outlineLevel="0" collapsed="false">
      <c r="A8977" s="1" t="s">
        <v>14500</v>
      </c>
      <c r="B8977" s="2" t="n">
        <v>438.52</v>
      </c>
    </row>
    <row r="8978" customFormat="false" ht="13.8" hidden="false" customHeight="false" outlineLevel="0" collapsed="false">
      <c r="A8978" s="1" t="s">
        <v>14501</v>
      </c>
      <c r="B8978" s="2" t="n">
        <v>774.16</v>
      </c>
    </row>
    <row r="8979" customFormat="false" ht="13.8" hidden="false" customHeight="false" outlineLevel="0" collapsed="false">
      <c r="A8979" s="1" t="s">
        <v>14503</v>
      </c>
      <c r="B8979" s="2" t="n">
        <v>670.83</v>
      </c>
    </row>
    <row r="8980" customFormat="false" ht="13.8" hidden="false" customHeight="false" outlineLevel="0" collapsed="false">
      <c r="A8980" s="1" t="s">
        <v>14504</v>
      </c>
      <c r="B8980" s="2" t="n">
        <v>345.44</v>
      </c>
    </row>
    <row r="8981" customFormat="false" ht="13.8" hidden="false" customHeight="false" outlineLevel="0" collapsed="false">
      <c r="A8981" s="1" t="s">
        <v>14506</v>
      </c>
      <c r="B8981" s="2" t="n">
        <v>299.33</v>
      </c>
    </row>
    <row r="8982" customFormat="false" ht="13.8" hidden="false" customHeight="false" outlineLevel="0" collapsed="false">
      <c r="A8982" s="1" t="s">
        <v>14507</v>
      </c>
      <c r="B8982" s="2" t="n">
        <v>691.09</v>
      </c>
    </row>
    <row r="8983" customFormat="false" ht="13.8" hidden="false" customHeight="false" outlineLevel="0" collapsed="false">
      <c r="A8983" s="1" t="s">
        <v>14509</v>
      </c>
      <c r="B8983" s="2" t="n">
        <v>598.85</v>
      </c>
    </row>
    <row r="8984" customFormat="false" ht="13.8" hidden="false" customHeight="false" outlineLevel="0" collapsed="false">
      <c r="A8984" s="1" t="s">
        <v>14510</v>
      </c>
      <c r="B8984" s="2" t="n">
        <v>398.27</v>
      </c>
    </row>
    <row r="8985" customFormat="false" ht="13.8" hidden="false" customHeight="false" outlineLevel="0" collapsed="false">
      <c r="A8985" s="1" t="s">
        <v>14512</v>
      </c>
      <c r="B8985" s="2" t="n">
        <v>345.11</v>
      </c>
    </row>
    <row r="8986" customFormat="false" ht="13.8" hidden="false" customHeight="false" outlineLevel="0" collapsed="false">
      <c r="A8986" s="1" t="s">
        <v>14513</v>
      </c>
      <c r="B8986" s="2" t="n">
        <v>792.2</v>
      </c>
    </row>
    <row r="8987" customFormat="false" ht="13.8" hidden="false" customHeight="false" outlineLevel="0" collapsed="false">
      <c r="A8987" s="1" t="s">
        <v>14515</v>
      </c>
      <c r="B8987" s="2" t="n">
        <v>686.47</v>
      </c>
    </row>
    <row r="8988" customFormat="false" ht="13.8" hidden="false" customHeight="false" outlineLevel="0" collapsed="false">
      <c r="A8988" s="1" t="s">
        <v>14516</v>
      </c>
      <c r="B8988" s="2" t="n">
        <v>453.13</v>
      </c>
    </row>
    <row r="8989" customFormat="false" ht="13.8" hidden="false" customHeight="false" outlineLevel="0" collapsed="false">
      <c r="A8989" s="1" t="s">
        <v>14518</v>
      </c>
      <c r="B8989" s="2" t="n">
        <v>392.65</v>
      </c>
    </row>
    <row r="8990" customFormat="false" ht="13.8" hidden="false" customHeight="false" outlineLevel="0" collapsed="false">
      <c r="A8990" s="1" t="s">
        <v>14519</v>
      </c>
      <c r="B8990" s="2" t="n">
        <v>902.03</v>
      </c>
    </row>
    <row r="8991" customFormat="false" ht="13.8" hidden="false" customHeight="false" outlineLevel="0" collapsed="false">
      <c r="A8991" s="1" t="s">
        <v>14521</v>
      </c>
      <c r="B8991" s="2" t="n">
        <v>781.64</v>
      </c>
    </row>
    <row r="8992" customFormat="false" ht="13.8" hidden="false" customHeight="false" outlineLevel="0" collapsed="false">
      <c r="A8992" s="1" t="s">
        <v>14522</v>
      </c>
      <c r="B8992" s="2" t="n">
        <v>574.37</v>
      </c>
    </row>
    <row r="8993" customFormat="false" ht="13.8" hidden="false" customHeight="false" outlineLevel="0" collapsed="false">
      <c r="A8993" s="1" t="s">
        <v>14524</v>
      </c>
      <c r="B8993" s="2" t="n">
        <v>497.71</v>
      </c>
    </row>
    <row r="8994" customFormat="false" ht="13.8" hidden="false" customHeight="false" outlineLevel="0" collapsed="false">
      <c r="A8994" s="1" t="s">
        <v>14525</v>
      </c>
      <c r="B8994" s="2" t="n">
        <v>1141.79</v>
      </c>
    </row>
    <row r="8995" customFormat="false" ht="13.8" hidden="false" customHeight="false" outlineLevel="0" collapsed="false">
      <c r="A8995" s="1" t="s">
        <v>14527</v>
      </c>
      <c r="B8995" s="2" t="n">
        <v>989.4</v>
      </c>
    </row>
    <row r="8996" customFormat="false" ht="13.8" hidden="false" customHeight="false" outlineLevel="0" collapsed="false">
      <c r="A8996" s="1" t="s">
        <v>14528</v>
      </c>
      <c r="B8996" s="2" t="n">
        <v>708.49</v>
      </c>
    </row>
    <row r="8997" customFormat="false" ht="13.8" hidden="false" customHeight="false" outlineLevel="0" collapsed="false">
      <c r="A8997" s="1" t="s">
        <v>14530</v>
      </c>
      <c r="B8997" s="2" t="n">
        <v>613.92</v>
      </c>
    </row>
    <row r="8998" customFormat="false" ht="13.8" hidden="false" customHeight="false" outlineLevel="0" collapsed="false">
      <c r="A8998" s="1" t="s">
        <v>14531</v>
      </c>
      <c r="B8998" s="2" t="n">
        <v>1408.98</v>
      </c>
    </row>
    <row r="8999" customFormat="false" ht="13.8" hidden="false" customHeight="false" outlineLevel="0" collapsed="false">
      <c r="A8999" s="1" t="s">
        <v>14533</v>
      </c>
      <c r="B8999" s="2" t="n">
        <v>1220.92</v>
      </c>
    </row>
    <row r="9000" customFormat="false" ht="13.8" hidden="false" customHeight="false" outlineLevel="0" collapsed="false">
      <c r="A9000" s="1" t="s">
        <v>14534</v>
      </c>
      <c r="B9000" s="2" t="n">
        <v>382.45</v>
      </c>
    </row>
    <row r="9001" customFormat="false" ht="13.8" hidden="false" customHeight="false" outlineLevel="0" collapsed="false">
      <c r="A9001" s="1" t="s">
        <v>14536</v>
      </c>
      <c r="B9001" s="2" t="n">
        <v>331.4</v>
      </c>
    </row>
    <row r="9002" customFormat="false" ht="13.8" hidden="false" customHeight="false" outlineLevel="0" collapsed="false">
      <c r="A9002" s="1" t="s">
        <v>14537</v>
      </c>
      <c r="B9002" s="2" t="n">
        <v>765.14</v>
      </c>
    </row>
    <row r="9003" customFormat="false" ht="13.8" hidden="false" customHeight="false" outlineLevel="0" collapsed="false">
      <c r="A9003" s="1" t="s">
        <v>14539</v>
      </c>
      <c r="B9003" s="2" t="n">
        <v>663.01</v>
      </c>
    </row>
    <row r="9004" customFormat="false" ht="13.8" hidden="false" customHeight="false" outlineLevel="0" collapsed="false">
      <c r="A9004" s="1" t="s">
        <v>14540</v>
      </c>
      <c r="B9004" s="2" t="n">
        <v>440.94</v>
      </c>
    </row>
    <row r="9005" customFormat="false" ht="13.8" hidden="false" customHeight="false" outlineLevel="0" collapsed="false">
      <c r="A9005" s="1" t="s">
        <v>14542</v>
      </c>
      <c r="B9005" s="2" t="n">
        <v>382.09</v>
      </c>
    </row>
    <row r="9006" customFormat="false" ht="13.8" hidden="false" customHeight="false" outlineLevel="0" collapsed="false">
      <c r="A9006" s="1" t="s">
        <v>14543</v>
      </c>
      <c r="B9006" s="2" t="n">
        <v>877.08</v>
      </c>
    </row>
    <row r="9007" customFormat="false" ht="13.8" hidden="false" customHeight="false" outlineLevel="0" collapsed="false">
      <c r="A9007" s="1" t="s">
        <v>14545</v>
      </c>
      <c r="B9007" s="2" t="n">
        <v>760.02</v>
      </c>
    </row>
    <row r="9008" customFormat="false" ht="13.8" hidden="false" customHeight="false" outlineLevel="0" collapsed="false">
      <c r="A9008" s="1" t="s">
        <v>14546</v>
      </c>
      <c r="B9008" s="2" t="n">
        <v>501.68</v>
      </c>
    </row>
    <row r="9009" customFormat="false" ht="13.8" hidden="false" customHeight="false" outlineLevel="0" collapsed="false">
      <c r="A9009" s="1" t="s">
        <v>14548</v>
      </c>
      <c r="B9009" s="2" t="n">
        <v>434.72</v>
      </c>
    </row>
    <row r="9010" customFormat="false" ht="13.8" hidden="false" customHeight="false" outlineLevel="0" collapsed="false">
      <c r="A9010" s="1" t="s">
        <v>14549</v>
      </c>
      <c r="B9010" s="2" t="n">
        <v>998.68</v>
      </c>
    </row>
    <row r="9011" customFormat="false" ht="13.8" hidden="false" customHeight="false" outlineLevel="0" collapsed="false">
      <c r="A9011" s="1" t="s">
        <v>14551</v>
      </c>
      <c r="B9011" s="2" t="n">
        <v>865.39</v>
      </c>
    </row>
    <row r="9012" customFormat="false" ht="13.8" hidden="false" customHeight="false" outlineLevel="0" collapsed="false">
      <c r="A9012" s="1" t="s">
        <v>14552</v>
      </c>
      <c r="B9012" s="2" t="n">
        <v>635.92</v>
      </c>
    </row>
    <row r="9013" customFormat="false" ht="13.8" hidden="false" customHeight="false" outlineLevel="0" collapsed="false">
      <c r="A9013" s="1" t="s">
        <v>14554</v>
      </c>
      <c r="B9013" s="2" t="n">
        <v>551.04</v>
      </c>
    </row>
    <row r="9014" customFormat="false" ht="13.8" hidden="false" customHeight="false" outlineLevel="0" collapsed="false">
      <c r="A9014" s="1" t="s">
        <v>14555</v>
      </c>
      <c r="B9014" s="2" t="n">
        <v>1264.13</v>
      </c>
    </row>
    <row r="9015" customFormat="false" ht="13.8" hidden="false" customHeight="false" outlineLevel="0" collapsed="false">
      <c r="A9015" s="1" t="s">
        <v>14557</v>
      </c>
      <c r="B9015" s="2" t="n">
        <v>1095.4</v>
      </c>
    </row>
    <row r="9016" customFormat="false" ht="13.8" hidden="false" customHeight="false" outlineLevel="0" collapsed="false">
      <c r="A9016" s="1" t="s">
        <v>14558</v>
      </c>
      <c r="B9016" s="2" t="n">
        <v>784.4</v>
      </c>
    </row>
    <row r="9017" customFormat="false" ht="13.8" hidden="false" customHeight="false" outlineLevel="0" collapsed="false">
      <c r="A9017" s="1" t="s">
        <v>14560</v>
      </c>
      <c r="B9017" s="2" t="n">
        <v>679.7</v>
      </c>
    </row>
    <row r="9018" customFormat="false" ht="13.8" hidden="false" customHeight="false" outlineLevel="0" collapsed="false">
      <c r="A9018" s="1" t="s">
        <v>14561</v>
      </c>
      <c r="B9018" s="2" t="n">
        <v>1559.94</v>
      </c>
    </row>
    <row r="9019" customFormat="false" ht="13.8" hidden="false" customHeight="false" outlineLevel="0" collapsed="false">
      <c r="A9019" s="1" t="s">
        <v>14563</v>
      </c>
      <c r="B9019" s="2" t="n">
        <v>1351.74</v>
      </c>
    </row>
    <row r="9020" customFormat="false" ht="13.8" hidden="false" customHeight="false" outlineLevel="0" collapsed="false">
      <c r="A9020" s="1" t="s">
        <v>14564</v>
      </c>
      <c r="B9020" s="2" t="n">
        <v>161.73</v>
      </c>
    </row>
    <row r="9021" customFormat="false" ht="13.8" hidden="false" customHeight="false" outlineLevel="0" collapsed="false">
      <c r="A9021" s="1" t="s">
        <v>14566</v>
      </c>
      <c r="B9021" s="2" t="n">
        <v>140.14</v>
      </c>
    </row>
    <row r="9022" customFormat="false" ht="13.8" hidden="false" customHeight="false" outlineLevel="0" collapsed="false">
      <c r="A9022" s="1" t="s">
        <v>14567</v>
      </c>
      <c r="B9022" s="2" t="n">
        <v>313.58</v>
      </c>
    </row>
    <row r="9023" customFormat="false" ht="13.8" hidden="false" customHeight="false" outlineLevel="0" collapsed="false">
      <c r="A9023" s="1" t="s">
        <v>14569</v>
      </c>
      <c r="B9023" s="2" t="n">
        <v>271.72</v>
      </c>
    </row>
    <row r="9024" customFormat="false" ht="13.8" hidden="false" customHeight="false" outlineLevel="0" collapsed="false">
      <c r="A9024" s="1" t="s">
        <v>14570</v>
      </c>
      <c r="B9024" s="2" t="n">
        <v>226.43</v>
      </c>
    </row>
    <row r="9025" customFormat="false" ht="13.8" hidden="false" customHeight="false" outlineLevel="0" collapsed="false">
      <c r="A9025" s="1" t="s">
        <v>14572</v>
      </c>
      <c r="B9025" s="2" t="n">
        <v>196.2</v>
      </c>
    </row>
    <row r="9026" customFormat="false" ht="13.8" hidden="false" customHeight="false" outlineLevel="0" collapsed="false">
      <c r="A9026" s="1" t="s">
        <v>14573</v>
      </c>
      <c r="B9026" s="2" t="n">
        <v>570.71</v>
      </c>
    </row>
    <row r="9027" customFormat="false" ht="13.8" hidden="false" customHeight="false" outlineLevel="0" collapsed="false">
      <c r="A9027" s="1" t="s">
        <v>14575</v>
      </c>
      <c r="B9027" s="2" t="n">
        <v>494.54</v>
      </c>
    </row>
    <row r="9028" customFormat="false" ht="13.8" hidden="false" customHeight="false" outlineLevel="0" collapsed="false">
      <c r="A9028" s="1" t="s">
        <v>14576</v>
      </c>
      <c r="B9028" s="2" t="n">
        <v>250.69</v>
      </c>
    </row>
    <row r="9029" customFormat="false" ht="13.8" hidden="false" customHeight="false" outlineLevel="0" collapsed="false">
      <c r="A9029" s="1" t="s">
        <v>14578</v>
      </c>
      <c r="B9029" s="2" t="n">
        <v>217.23</v>
      </c>
    </row>
    <row r="9030" customFormat="false" ht="13.8" hidden="false" customHeight="false" outlineLevel="0" collapsed="false">
      <c r="A9030" s="1" t="s">
        <v>14579</v>
      </c>
      <c r="B9030" s="2" t="n">
        <v>631.86</v>
      </c>
    </row>
    <row r="9031" customFormat="false" ht="13.8" hidden="false" customHeight="false" outlineLevel="0" collapsed="false">
      <c r="A9031" s="1" t="s">
        <v>14581</v>
      </c>
      <c r="B9031" s="2" t="n">
        <v>547.52</v>
      </c>
    </row>
    <row r="9032" customFormat="false" ht="13.8" hidden="false" customHeight="false" outlineLevel="0" collapsed="false">
      <c r="A9032" s="1" t="s">
        <v>14582</v>
      </c>
      <c r="B9032" s="2" t="n">
        <v>317.62</v>
      </c>
    </row>
    <row r="9033" customFormat="false" ht="13.8" hidden="false" customHeight="false" outlineLevel="0" collapsed="false">
      <c r="A9033" s="1" t="s">
        <v>14584</v>
      </c>
      <c r="B9033" s="2" t="n">
        <v>303.49</v>
      </c>
    </row>
    <row r="9034" customFormat="false" ht="13.8" hidden="false" customHeight="false" outlineLevel="0" collapsed="false">
      <c r="A9034" s="1" t="s">
        <v>14585</v>
      </c>
      <c r="B9034" s="2" t="n">
        <v>305.77</v>
      </c>
    </row>
    <row r="9035" customFormat="false" ht="13.8" hidden="false" customHeight="false" outlineLevel="0" collapsed="false">
      <c r="A9035" s="1" t="s">
        <v>14587</v>
      </c>
      <c r="B9035" s="2" t="n">
        <v>292.61</v>
      </c>
    </row>
    <row r="9036" customFormat="false" ht="13.8" hidden="false" customHeight="false" outlineLevel="0" collapsed="false">
      <c r="A9036" s="1" t="s">
        <v>14588</v>
      </c>
      <c r="B9036" s="2" t="n">
        <v>344.39</v>
      </c>
    </row>
    <row r="9037" customFormat="false" ht="13.8" hidden="false" customHeight="false" outlineLevel="0" collapsed="false">
      <c r="A9037" s="1" t="s">
        <v>14590</v>
      </c>
      <c r="B9037" s="2" t="n">
        <v>329.13</v>
      </c>
    </row>
    <row r="9038" customFormat="false" ht="13.8" hidden="false" customHeight="false" outlineLevel="0" collapsed="false">
      <c r="A9038" s="1" t="s">
        <v>14591</v>
      </c>
      <c r="B9038" s="2" t="n">
        <v>673.2</v>
      </c>
    </row>
    <row r="9039" customFormat="false" ht="13.8" hidden="false" customHeight="false" outlineLevel="0" collapsed="false">
      <c r="A9039" s="1" t="s">
        <v>14593</v>
      </c>
      <c r="B9039" s="2" t="n">
        <v>638.89</v>
      </c>
    </row>
    <row r="9040" customFormat="false" ht="13.8" hidden="false" customHeight="false" outlineLevel="0" collapsed="false">
      <c r="A9040" s="1" t="s">
        <v>14594</v>
      </c>
      <c r="B9040" s="2" t="n">
        <v>765.63</v>
      </c>
    </row>
    <row r="9041" customFormat="false" ht="13.8" hidden="false" customHeight="false" outlineLevel="0" collapsed="false">
      <c r="A9041" s="1" t="s">
        <v>14596</v>
      </c>
      <c r="B9041" s="2" t="n">
        <v>726.41</v>
      </c>
    </row>
    <row r="9042" customFormat="false" ht="13.8" hidden="false" customHeight="false" outlineLevel="0" collapsed="false">
      <c r="A9042" s="1" t="s">
        <v>14597</v>
      </c>
      <c r="B9042" s="2" t="n">
        <v>360.78</v>
      </c>
    </row>
    <row r="9043" customFormat="false" ht="13.8" hidden="false" customHeight="false" outlineLevel="0" collapsed="false">
      <c r="A9043" s="1" t="s">
        <v>14599</v>
      </c>
      <c r="B9043" s="2" t="n">
        <v>341.91</v>
      </c>
    </row>
    <row r="9044" customFormat="false" ht="13.8" hidden="false" customHeight="false" outlineLevel="0" collapsed="false">
      <c r="A9044" s="1" t="s">
        <v>14600</v>
      </c>
      <c r="B9044" s="2" t="n">
        <v>526.55</v>
      </c>
    </row>
    <row r="9045" customFormat="false" ht="13.8" hidden="false" customHeight="false" outlineLevel="0" collapsed="false">
      <c r="A9045" s="1" t="s">
        <v>14602</v>
      </c>
      <c r="B9045" s="2" t="n">
        <v>502.57</v>
      </c>
    </row>
    <row r="9046" customFormat="false" ht="13.8" hidden="false" customHeight="false" outlineLevel="0" collapsed="false">
      <c r="A9046" s="1" t="s">
        <v>14603</v>
      </c>
      <c r="B9046" s="2" t="n">
        <v>895.93</v>
      </c>
    </row>
    <row r="9047" customFormat="false" ht="13.8" hidden="false" customHeight="false" outlineLevel="0" collapsed="false">
      <c r="A9047" s="1" t="s">
        <v>14605</v>
      </c>
      <c r="B9047" s="2" t="n">
        <v>849.76</v>
      </c>
    </row>
    <row r="9048" customFormat="false" ht="13.8" hidden="false" customHeight="false" outlineLevel="0" collapsed="false">
      <c r="A9048" s="1" t="s">
        <v>14606</v>
      </c>
      <c r="B9048" s="2" t="n">
        <v>1719.43</v>
      </c>
    </row>
    <row r="9049" customFormat="false" ht="13.8" hidden="false" customHeight="false" outlineLevel="0" collapsed="false">
      <c r="A9049" s="1" t="s">
        <v>14608</v>
      </c>
      <c r="B9049" s="2" t="n">
        <v>1620.24</v>
      </c>
    </row>
    <row r="9050" customFormat="false" ht="13.8" hidden="false" customHeight="false" outlineLevel="0" collapsed="false">
      <c r="A9050" s="1" t="s">
        <v>14609</v>
      </c>
      <c r="B9050" s="2" t="n">
        <v>204.97</v>
      </c>
    </row>
    <row r="9051" customFormat="false" ht="13.8" hidden="false" customHeight="false" outlineLevel="0" collapsed="false">
      <c r="A9051" s="1" t="s">
        <v>14611</v>
      </c>
      <c r="B9051" s="2" t="n">
        <v>195.12</v>
      </c>
    </row>
    <row r="9052" customFormat="false" ht="13.8" hidden="false" customHeight="false" outlineLevel="0" collapsed="false">
      <c r="A9052" s="1" t="s">
        <v>14612</v>
      </c>
      <c r="B9052" s="2" t="n">
        <v>363.84</v>
      </c>
    </row>
    <row r="9053" customFormat="false" ht="13.8" hidden="false" customHeight="false" outlineLevel="0" collapsed="false">
      <c r="A9053" s="1" t="s">
        <v>14614</v>
      </c>
      <c r="B9053" s="2" t="n">
        <v>346.52</v>
      </c>
    </row>
    <row r="9054" customFormat="false" ht="13.8" hidden="false" customHeight="false" outlineLevel="0" collapsed="false">
      <c r="A9054" s="1" t="s">
        <v>14615</v>
      </c>
      <c r="B9054" s="2" t="n">
        <v>483.07</v>
      </c>
    </row>
    <row r="9055" customFormat="false" ht="13.8" hidden="false" customHeight="false" outlineLevel="0" collapsed="false">
      <c r="A9055" s="1" t="s">
        <v>14617</v>
      </c>
      <c r="B9055" s="2" t="n">
        <v>457.65</v>
      </c>
    </row>
    <row r="9056" customFormat="false" ht="13.8" hidden="false" customHeight="false" outlineLevel="0" collapsed="false">
      <c r="A9056" s="1" t="s">
        <v>14618</v>
      </c>
      <c r="B9056" s="2" t="n">
        <v>209.92</v>
      </c>
    </row>
    <row r="9057" customFormat="false" ht="13.8" hidden="false" customHeight="false" outlineLevel="0" collapsed="false">
      <c r="A9057" s="1" t="s">
        <v>14620</v>
      </c>
      <c r="B9057" s="2" t="n">
        <v>199.41</v>
      </c>
    </row>
    <row r="9058" customFormat="false" ht="13.8" hidden="false" customHeight="false" outlineLevel="0" collapsed="false">
      <c r="A9058" s="1" t="s">
        <v>14621</v>
      </c>
      <c r="B9058" s="2" t="n">
        <v>372.75</v>
      </c>
    </row>
    <row r="9059" customFormat="false" ht="13.8" hidden="false" customHeight="false" outlineLevel="0" collapsed="false">
      <c r="A9059" s="1" t="s">
        <v>14623</v>
      </c>
      <c r="B9059" s="2" t="n">
        <v>354.25</v>
      </c>
    </row>
    <row r="9060" customFormat="false" ht="13.8" hidden="false" customHeight="false" outlineLevel="0" collapsed="false">
      <c r="A9060" s="1" t="s">
        <v>14624</v>
      </c>
      <c r="B9060" s="2" t="n">
        <v>495.95</v>
      </c>
    </row>
    <row r="9061" customFormat="false" ht="13.8" hidden="false" customHeight="false" outlineLevel="0" collapsed="false">
      <c r="A9061" s="1" t="s">
        <v>14626</v>
      </c>
      <c r="B9061" s="2" t="n">
        <v>468.81</v>
      </c>
    </row>
    <row r="9062" customFormat="false" ht="13.8" hidden="false" customHeight="false" outlineLevel="0" collapsed="false">
      <c r="A9062" s="1" t="s">
        <v>14627</v>
      </c>
      <c r="B9062" s="2" t="n">
        <v>217.84</v>
      </c>
    </row>
    <row r="9063" customFormat="false" ht="13.8" hidden="false" customHeight="false" outlineLevel="0" collapsed="false">
      <c r="A9063" s="1" t="s">
        <v>14629</v>
      </c>
      <c r="B9063" s="2" t="n">
        <v>206.28</v>
      </c>
    </row>
    <row r="9064" customFormat="false" ht="13.8" hidden="false" customHeight="false" outlineLevel="0" collapsed="false">
      <c r="A9064" s="1" t="s">
        <v>14630</v>
      </c>
      <c r="B9064" s="2" t="n">
        <v>377.21</v>
      </c>
    </row>
    <row r="9065" customFormat="false" ht="13.8" hidden="false" customHeight="false" outlineLevel="0" collapsed="false">
      <c r="A9065" s="1" t="s">
        <v>14632</v>
      </c>
      <c r="B9065" s="2" t="n">
        <v>358.11</v>
      </c>
    </row>
    <row r="9066" customFormat="false" ht="13.8" hidden="false" customHeight="false" outlineLevel="0" collapsed="false">
      <c r="A9066" s="1" t="s">
        <v>14633</v>
      </c>
      <c r="B9066" s="2" t="n">
        <v>503.38</v>
      </c>
    </row>
    <row r="9067" customFormat="false" ht="13.8" hidden="false" customHeight="false" outlineLevel="0" collapsed="false">
      <c r="A9067" s="1" t="s">
        <v>14635</v>
      </c>
      <c r="B9067" s="2" t="n">
        <v>475.24</v>
      </c>
    </row>
    <row r="9068" customFormat="false" ht="13.8" hidden="false" customHeight="false" outlineLevel="0" collapsed="false">
      <c r="A9068" s="1" t="s">
        <v>14636</v>
      </c>
      <c r="B9068" s="2" t="n">
        <v>318.23</v>
      </c>
    </row>
    <row r="9069" customFormat="false" ht="13.8" hidden="false" customHeight="false" outlineLevel="0" collapsed="false">
      <c r="A9069" s="1" t="s">
        <v>14638</v>
      </c>
      <c r="B9069" s="2" t="n">
        <v>299.76</v>
      </c>
    </row>
    <row r="9070" customFormat="false" ht="13.8" hidden="false" customHeight="false" outlineLevel="0" collapsed="false">
      <c r="A9070" s="1" t="s">
        <v>14639</v>
      </c>
      <c r="B9070" s="2" t="n">
        <v>562.79</v>
      </c>
    </row>
    <row r="9071" customFormat="false" ht="13.8" hidden="false" customHeight="false" outlineLevel="0" collapsed="false">
      <c r="A9071" s="1" t="s">
        <v>14641</v>
      </c>
      <c r="B9071" s="2" t="n">
        <v>530.41</v>
      </c>
    </row>
    <row r="9072" customFormat="false" ht="13.8" hidden="false" customHeight="false" outlineLevel="0" collapsed="false">
      <c r="A9072" s="1" t="s">
        <v>14642</v>
      </c>
      <c r="B9072" s="2" t="n">
        <v>746.86</v>
      </c>
    </row>
    <row r="9073" customFormat="false" ht="13.8" hidden="false" customHeight="false" outlineLevel="0" collapsed="false">
      <c r="A9073" s="1" t="s">
        <v>14644</v>
      </c>
      <c r="B9073" s="2" t="n">
        <v>700.8</v>
      </c>
    </row>
    <row r="9074" customFormat="false" ht="13.8" hidden="false" customHeight="false" outlineLevel="0" collapsed="false">
      <c r="A9074" s="1" t="s">
        <v>14645</v>
      </c>
      <c r="B9074" s="2" t="n">
        <v>331.61</v>
      </c>
    </row>
    <row r="9075" customFormat="false" ht="13.8" hidden="false" customHeight="false" outlineLevel="0" collapsed="false">
      <c r="A9075" s="1" t="s">
        <v>14647</v>
      </c>
      <c r="B9075" s="2" t="n">
        <v>311.35</v>
      </c>
    </row>
    <row r="9076" customFormat="false" ht="13.8" hidden="false" customHeight="false" outlineLevel="0" collapsed="false">
      <c r="A9076" s="1" t="s">
        <v>14648</v>
      </c>
      <c r="B9076" s="2" t="n">
        <v>578.64</v>
      </c>
    </row>
    <row r="9077" customFormat="false" ht="13.8" hidden="false" customHeight="false" outlineLevel="0" collapsed="false">
      <c r="A9077" s="1" t="s">
        <v>14650</v>
      </c>
      <c r="B9077" s="2" t="n">
        <v>544.15</v>
      </c>
    </row>
    <row r="9078" customFormat="false" ht="13.8" hidden="false" customHeight="false" outlineLevel="0" collapsed="false">
      <c r="A9078" s="1" t="s">
        <v>14651</v>
      </c>
      <c r="B9078" s="2" t="n">
        <v>769.65</v>
      </c>
    </row>
    <row r="9079" customFormat="false" ht="13.8" hidden="false" customHeight="false" outlineLevel="0" collapsed="false">
      <c r="A9079" s="1" t="s">
        <v>14653</v>
      </c>
      <c r="B9079" s="2" t="n">
        <v>720.55</v>
      </c>
    </row>
    <row r="9080" customFormat="false" ht="13.8" hidden="false" customHeight="false" outlineLevel="0" collapsed="false">
      <c r="A9080" s="1" t="s">
        <v>14654</v>
      </c>
      <c r="B9080" s="2" t="n">
        <v>341.51</v>
      </c>
    </row>
    <row r="9081" customFormat="false" ht="13.8" hidden="false" customHeight="false" outlineLevel="0" collapsed="false">
      <c r="A9081" s="1" t="s">
        <v>14656</v>
      </c>
      <c r="B9081" s="2" t="n">
        <v>319.93</v>
      </c>
    </row>
    <row r="9082" customFormat="false" ht="13.8" hidden="false" customHeight="false" outlineLevel="0" collapsed="false">
      <c r="A9082" s="1" t="s">
        <v>14657</v>
      </c>
      <c r="B9082" s="2" t="n">
        <v>598.45</v>
      </c>
    </row>
    <row r="9083" customFormat="false" ht="13.8" hidden="false" customHeight="false" outlineLevel="0" collapsed="false">
      <c r="A9083" s="1" t="s">
        <v>14659</v>
      </c>
      <c r="B9083" s="2" t="n">
        <v>561.31</v>
      </c>
    </row>
    <row r="9084" customFormat="false" ht="13.8" hidden="false" customHeight="false" outlineLevel="0" collapsed="false">
      <c r="A9084" s="1" t="s">
        <v>14660</v>
      </c>
      <c r="B9084" s="2" t="n">
        <v>812.25</v>
      </c>
    </row>
    <row r="9085" customFormat="false" ht="13.8" hidden="false" customHeight="false" outlineLevel="0" collapsed="false">
      <c r="A9085" s="1" t="s">
        <v>14662</v>
      </c>
      <c r="B9085" s="2" t="n">
        <v>757.46</v>
      </c>
    </row>
    <row r="9086" customFormat="false" ht="13.8" hidden="false" customHeight="false" outlineLevel="0" collapsed="false">
      <c r="A9086" s="1" t="s">
        <v>14663</v>
      </c>
      <c r="B9086" s="2" t="n">
        <v>128.6</v>
      </c>
    </row>
    <row r="9087" customFormat="false" ht="13.8" hidden="false" customHeight="false" outlineLevel="0" collapsed="false">
      <c r="A9087" s="1" t="s">
        <v>14665</v>
      </c>
      <c r="B9087" s="2" t="n">
        <v>120.69</v>
      </c>
    </row>
    <row r="9088" customFormat="false" ht="13.8" hidden="false" customHeight="false" outlineLevel="0" collapsed="false">
      <c r="A9088" s="1" t="s">
        <v>14666</v>
      </c>
      <c r="B9088" s="2" t="n">
        <v>173.61</v>
      </c>
    </row>
    <row r="9089" customFormat="false" ht="13.8" hidden="false" customHeight="false" outlineLevel="0" collapsed="false">
      <c r="A9089" s="1" t="s">
        <v>14668</v>
      </c>
      <c r="B9089" s="2" t="n">
        <v>162.93</v>
      </c>
    </row>
    <row r="9090" customFormat="false" ht="13.8" hidden="false" customHeight="false" outlineLevel="0" collapsed="false">
      <c r="A9090" s="1" t="s">
        <v>14669</v>
      </c>
      <c r="B9090" s="2" t="n">
        <v>205.76</v>
      </c>
    </row>
    <row r="9091" customFormat="false" ht="13.8" hidden="false" customHeight="false" outlineLevel="0" collapsed="false">
      <c r="A9091" s="1" t="s">
        <v>14671</v>
      </c>
      <c r="B9091" s="2" t="n">
        <v>193.11</v>
      </c>
    </row>
    <row r="9092" customFormat="false" ht="13.8" hidden="false" customHeight="false" outlineLevel="0" collapsed="false">
      <c r="A9092" s="1" t="s">
        <v>14672</v>
      </c>
      <c r="B9092" s="2" t="n">
        <v>218.63</v>
      </c>
    </row>
    <row r="9093" customFormat="false" ht="13.8" hidden="false" customHeight="false" outlineLevel="0" collapsed="false">
      <c r="A9093" s="1" t="s">
        <v>14674</v>
      </c>
      <c r="B9093" s="2" t="n">
        <v>205.18</v>
      </c>
    </row>
    <row r="9094" customFormat="false" ht="13.8" hidden="false" customHeight="false" outlineLevel="0" collapsed="false">
      <c r="A9094" s="1" t="s">
        <v>14675</v>
      </c>
      <c r="B9094" s="2" t="n">
        <v>295.15</v>
      </c>
    </row>
    <row r="9095" customFormat="false" ht="13.8" hidden="false" customHeight="false" outlineLevel="0" collapsed="false">
      <c r="A9095" s="1" t="s">
        <v>14677</v>
      </c>
      <c r="B9095" s="2" t="n">
        <v>276.99</v>
      </c>
    </row>
    <row r="9096" customFormat="false" ht="13.8" hidden="false" customHeight="false" outlineLevel="0" collapsed="false">
      <c r="A9096" s="1" t="s">
        <v>14678</v>
      </c>
      <c r="B9096" s="2" t="n">
        <v>349.8</v>
      </c>
    </row>
    <row r="9097" customFormat="false" ht="13.8" hidden="false" customHeight="false" outlineLevel="0" collapsed="false">
      <c r="A9097" s="1" t="s">
        <v>14680</v>
      </c>
      <c r="B9097" s="2" t="n">
        <v>328.29</v>
      </c>
    </row>
    <row r="9098" customFormat="false" ht="13.8" hidden="false" customHeight="false" outlineLevel="0" collapsed="false">
      <c r="A9098" s="1" t="s">
        <v>14681</v>
      </c>
      <c r="B9098" s="2" t="n">
        <v>18.39</v>
      </c>
    </row>
    <row r="9099" customFormat="false" ht="13.8" hidden="false" customHeight="false" outlineLevel="0" collapsed="false">
      <c r="A9099" s="1" t="s">
        <v>14683</v>
      </c>
      <c r="B9099" s="2" t="n">
        <v>17.25</v>
      </c>
    </row>
    <row r="9100" customFormat="false" ht="13.8" hidden="false" customHeight="false" outlineLevel="0" collapsed="false">
      <c r="A9100" s="1" t="s">
        <v>14684</v>
      </c>
      <c r="B9100" s="2" t="n">
        <v>165.19</v>
      </c>
    </row>
    <row r="9101" customFormat="false" ht="13.8" hidden="false" customHeight="false" outlineLevel="0" collapsed="false">
      <c r="A9101" s="1" t="s">
        <v>14686</v>
      </c>
      <c r="B9101" s="2" t="n">
        <v>143.12</v>
      </c>
    </row>
    <row r="9102" customFormat="false" ht="13.8" hidden="false" customHeight="false" outlineLevel="0" collapsed="false">
      <c r="A9102" s="1" t="s">
        <v>14687</v>
      </c>
      <c r="B9102" s="2" t="n">
        <v>214.74</v>
      </c>
    </row>
    <row r="9103" customFormat="false" ht="13.8" hidden="false" customHeight="false" outlineLevel="0" collapsed="false">
      <c r="A9103" s="1" t="s">
        <v>14689</v>
      </c>
      <c r="B9103" s="2" t="n">
        <v>186.06</v>
      </c>
    </row>
    <row r="9104" customFormat="false" ht="13.8" hidden="false" customHeight="false" outlineLevel="0" collapsed="false">
      <c r="A9104" s="1" t="s">
        <v>14690</v>
      </c>
      <c r="B9104" s="2" t="n">
        <v>379.94</v>
      </c>
    </row>
    <row r="9105" customFormat="false" ht="13.8" hidden="false" customHeight="false" outlineLevel="0" collapsed="false">
      <c r="A9105" s="1" t="s">
        <v>14692</v>
      </c>
      <c r="B9105" s="2" t="n">
        <v>329.19</v>
      </c>
    </row>
    <row r="9106" customFormat="false" ht="13.8" hidden="false" customHeight="false" outlineLevel="0" collapsed="false">
      <c r="A9106" s="1" t="s">
        <v>14693</v>
      </c>
      <c r="B9106" s="2" t="n">
        <v>446.01</v>
      </c>
    </row>
    <row r="9107" customFormat="false" ht="13.8" hidden="false" customHeight="false" outlineLevel="0" collapsed="false">
      <c r="A9107" s="1" t="s">
        <v>14695</v>
      </c>
      <c r="B9107" s="2" t="n">
        <v>386.44</v>
      </c>
    </row>
    <row r="9108" customFormat="false" ht="13.8" hidden="false" customHeight="false" outlineLevel="0" collapsed="false">
      <c r="A9108" s="1" t="s">
        <v>14696</v>
      </c>
      <c r="B9108" s="2" t="n">
        <v>496.34</v>
      </c>
    </row>
    <row r="9109" customFormat="false" ht="13.8" hidden="false" customHeight="false" outlineLevel="0" collapsed="false">
      <c r="A9109" s="1" t="s">
        <v>14698</v>
      </c>
      <c r="B9109" s="2" t="n">
        <v>477.34</v>
      </c>
    </row>
    <row r="9110" customFormat="false" ht="13.8" hidden="false" customHeight="false" outlineLevel="0" collapsed="false">
      <c r="A9110" s="1" t="s">
        <v>14699</v>
      </c>
      <c r="B9110" s="2" t="n">
        <v>744.52</v>
      </c>
    </row>
    <row r="9111" customFormat="false" ht="13.8" hidden="false" customHeight="false" outlineLevel="0" collapsed="false">
      <c r="A9111" s="1" t="s">
        <v>14701</v>
      </c>
      <c r="B9111" s="2" t="n">
        <v>716.01</v>
      </c>
    </row>
    <row r="9112" customFormat="false" ht="13.8" hidden="false" customHeight="false" outlineLevel="0" collapsed="false">
      <c r="A9112" s="1" t="s">
        <v>14702</v>
      </c>
      <c r="B9112" s="2" t="n">
        <v>860.33</v>
      </c>
    </row>
    <row r="9113" customFormat="false" ht="13.8" hidden="false" customHeight="false" outlineLevel="0" collapsed="false">
      <c r="A9113" s="1" t="s">
        <v>14704</v>
      </c>
      <c r="B9113" s="2" t="n">
        <v>827.39</v>
      </c>
    </row>
    <row r="9114" customFormat="false" ht="13.8" hidden="false" customHeight="false" outlineLevel="0" collapsed="false">
      <c r="A9114" s="1" t="s">
        <v>14705</v>
      </c>
      <c r="B9114" s="2" t="n">
        <v>992.69</v>
      </c>
    </row>
    <row r="9115" customFormat="false" ht="13.8" hidden="false" customHeight="false" outlineLevel="0" collapsed="false">
      <c r="A9115" s="1" t="s">
        <v>14707</v>
      </c>
      <c r="B9115" s="2" t="n">
        <v>954.69</v>
      </c>
    </row>
    <row r="9116" customFormat="false" ht="13.8" hidden="false" customHeight="false" outlineLevel="0" collapsed="false">
      <c r="A9116" s="1" t="s">
        <v>14708</v>
      </c>
      <c r="B9116" s="2" t="n">
        <v>1240.87</v>
      </c>
    </row>
    <row r="9117" customFormat="false" ht="13.8" hidden="false" customHeight="false" outlineLevel="0" collapsed="false">
      <c r="A9117" s="1" t="s">
        <v>14710</v>
      </c>
      <c r="B9117" s="2" t="n">
        <v>1193.36</v>
      </c>
    </row>
    <row r="9118" customFormat="false" ht="13.8" hidden="false" customHeight="false" outlineLevel="0" collapsed="false">
      <c r="A9118" s="1" t="s">
        <v>14711</v>
      </c>
      <c r="B9118" s="2" t="n">
        <v>1538.68</v>
      </c>
    </row>
    <row r="9119" customFormat="false" ht="13.8" hidden="false" customHeight="false" outlineLevel="0" collapsed="false">
      <c r="A9119" s="1" t="s">
        <v>14713</v>
      </c>
      <c r="B9119" s="2" t="n">
        <v>1479.77</v>
      </c>
    </row>
    <row r="9120" customFormat="false" ht="13.8" hidden="false" customHeight="false" outlineLevel="0" collapsed="false">
      <c r="A9120" s="1" t="s">
        <v>14714</v>
      </c>
      <c r="B9120" s="2" t="n">
        <v>177.74</v>
      </c>
    </row>
    <row r="9121" customFormat="false" ht="13.8" hidden="false" customHeight="false" outlineLevel="0" collapsed="false">
      <c r="A9121" s="1" t="s">
        <v>14716</v>
      </c>
      <c r="B9121" s="2" t="n">
        <v>155.5</v>
      </c>
    </row>
    <row r="9122" customFormat="false" ht="13.8" hidden="false" customHeight="false" outlineLevel="0" collapsed="false">
      <c r="A9122" s="1" t="s">
        <v>14717</v>
      </c>
      <c r="B9122" s="2" t="n">
        <v>278.89</v>
      </c>
    </row>
    <row r="9123" customFormat="false" ht="13.8" hidden="false" customHeight="false" outlineLevel="0" collapsed="false">
      <c r="A9123" s="1" t="s">
        <v>14719</v>
      </c>
      <c r="B9123" s="2" t="n">
        <v>243.69</v>
      </c>
    </row>
    <row r="9124" customFormat="false" ht="13.8" hidden="false" customHeight="false" outlineLevel="0" collapsed="false">
      <c r="A9124" s="1" t="s">
        <v>14720</v>
      </c>
      <c r="B9124" s="2" t="n">
        <v>304.56</v>
      </c>
    </row>
    <row r="9125" customFormat="false" ht="13.8" hidden="false" customHeight="false" outlineLevel="0" collapsed="false">
      <c r="A9125" s="1" t="s">
        <v>14722</v>
      </c>
      <c r="B9125" s="2" t="n">
        <v>266.56</v>
      </c>
    </row>
    <row r="9126" customFormat="false" ht="13.8" hidden="false" customHeight="false" outlineLevel="0" collapsed="false">
      <c r="A9126" s="1" t="s">
        <v>14723</v>
      </c>
      <c r="B9126" s="2" t="n">
        <v>355.18</v>
      </c>
    </row>
    <row r="9127" customFormat="false" ht="13.8" hidden="false" customHeight="false" outlineLevel="0" collapsed="false">
      <c r="A9127" s="1" t="s">
        <v>14725</v>
      </c>
      <c r="B9127" s="2" t="n">
        <v>310.9</v>
      </c>
    </row>
    <row r="9128" customFormat="false" ht="13.8" hidden="false" customHeight="false" outlineLevel="0" collapsed="false">
      <c r="A9128" s="1" t="s">
        <v>14726</v>
      </c>
      <c r="B9128" s="2" t="n">
        <v>381.82</v>
      </c>
    </row>
    <row r="9129" customFormat="false" ht="13.8" hidden="false" customHeight="false" outlineLevel="0" collapsed="false">
      <c r="A9129" s="1" t="s">
        <v>14728</v>
      </c>
      <c r="B9129" s="2" t="n">
        <v>334.58</v>
      </c>
    </row>
    <row r="9130" customFormat="false" ht="13.8" hidden="false" customHeight="false" outlineLevel="0" collapsed="false">
      <c r="A9130" s="1" t="s">
        <v>14729</v>
      </c>
      <c r="B9130" s="2" t="n">
        <v>414.2</v>
      </c>
    </row>
    <row r="9131" customFormat="false" ht="13.8" hidden="false" customHeight="false" outlineLevel="0" collapsed="false">
      <c r="A9131" s="1" t="s">
        <v>14731</v>
      </c>
      <c r="B9131" s="2" t="n">
        <v>363.63</v>
      </c>
    </row>
    <row r="9132" customFormat="false" ht="13.8" hidden="false" customHeight="false" outlineLevel="0" collapsed="false">
      <c r="A9132" s="1" t="s">
        <v>14732</v>
      </c>
      <c r="B9132" s="2" t="n">
        <v>213.35</v>
      </c>
    </row>
    <row r="9133" customFormat="false" ht="13.8" hidden="false" customHeight="false" outlineLevel="0" collapsed="false">
      <c r="A9133" s="1" t="s">
        <v>14734</v>
      </c>
      <c r="B9133" s="2" t="n">
        <v>186.77</v>
      </c>
    </row>
    <row r="9134" customFormat="false" ht="13.8" hidden="false" customHeight="false" outlineLevel="0" collapsed="false">
      <c r="A9134" s="1" t="s">
        <v>14735</v>
      </c>
      <c r="B9134" s="2" t="n">
        <v>316.18</v>
      </c>
    </row>
    <row r="9135" customFormat="false" ht="13.8" hidden="false" customHeight="false" outlineLevel="0" collapsed="false">
      <c r="A9135" s="1" t="s">
        <v>14737</v>
      </c>
      <c r="B9135" s="2" t="n">
        <v>277.1</v>
      </c>
    </row>
    <row r="9136" customFormat="false" ht="13.8" hidden="false" customHeight="false" outlineLevel="0" collapsed="false">
      <c r="A9136" s="1" t="s">
        <v>14738</v>
      </c>
      <c r="B9136" s="2" t="n">
        <v>179.54</v>
      </c>
    </row>
    <row r="9137" customFormat="false" ht="13.8" hidden="false" customHeight="false" outlineLevel="0" collapsed="false">
      <c r="A9137" s="1" t="s">
        <v>14740</v>
      </c>
      <c r="B9137" s="2" t="n">
        <v>157.26</v>
      </c>
    </row>
    <row r="9138" customFormat="false" ht="13.8" hidden="false" customHeight="false" outlineLevel="0" collapsed="false">
      <c r="A9138" s="1" t="s">
        <v>14741</v>
      </c>
      <c r="B9138" s="2" t="n">
        <v>267.49</v>
      </c>
    </row>
    <row r="9139" customFormat="false" ht="13.8" hidden="false" customHeight="false" outlineLevel="0" collapsed="false">
      <c r="A9139" s="1" t="s">
        <v>14743</v>
      </c>
      <c r="B9139" s="2" t="n">
        <v>233.94</v>
      </c>
    </row>
    <row r="9140" customFormat="false" ht="13.8" hidden="false" customHeight="false" outlineLevel="0" collapsed="false">
      <c r="A9140" s="1" t="s">
        <v>14744</v>
      </c>
      <c r="B9140" s="2" t="n">
        <v>424.8</v>
      </c>
    </row>
    <row r="9141" customFormat="false" ht="13.8" hidden="false" customHeight="false" outlineLevel="0" collapsed="false">
      <c r="A9141" s="1" t="s">
        <v>14746</v>
      </c>
      <c r="B9141" s="2" t="n">
        <v>384.32</v>
      </c>
    </row>
    <row r="9142" customFormat="false" ht="13.8" hidden="false" customHeight="false" outlineLevel="0" collapsed="false">
      <c r="A9142" s="1" t="s">
        <v>14747</v>
      </c>
      <c r="B9142" s="2" t="n">
        <v>50.78</v>
      </c>
    </row>
    <row r="9143" customFormat="false" ht="13.8" hidden="false" customHeight="false" outlineLevel="0" collapsed="false">
      <c r="A9143" s="1" t="s">
        <v>14749</v>
      </c>
      <c r="B9143" s="2" t="n">
        <v>47.96</v>
      </c>
    </row>
    <row r="9144" customFormat="false" ht="13.8" hidden="false" customHeight="false" outlineLevel="0" collapsed="false">
      <c r="A9144" s="1" t="s">
        <v>14750</v>
      </c>
      <c r="B9144" s="2" t="n">
        <v>43.57</v>
      </c>
    </row>
    <row r="9145" customFormat="false" ht="13.8" hidden="false" customHeight="false" outlineLevel="0" collapsed="false">
      <c r="A9145" s="1" t="s">
        <v>14752</v>
      </c>
      <c r="B9145" s="2" t="n">
        <v>40.62</v>
      </c>
    </row>
    <row r="9146" customFormat="false" ht="13.8" hidden="false" customHeight="false" outlineLevel="0" collapsed="false">
      <c r="A9146" s="1" t="s">
        <v>14753</v>
      </c>
      <c r="B9146" s="2" t="n">
        <v>11.35</v>
      </c>
    </row>
    <row r="9147" customFormat="false" ht="13.8" hidden="false" customHeight="false" outlineLevel="0" collapsed="false">
      <c r="A9147" s="1" t="s">
        <v>14755</v>
      </c>
      <c r="B9147" s="2" t="n">
        <v>11.35</v>
      </c>
    </row>
    <row r="9148" customFormat="false" ht="13.8" hidden="false" customHeight="false" outlineLevel="0" collapsed="false">
      <c r="A9148" s="1" t="s">
        <v>14756</v>
      </c>
      <c r="B9148" s="2" t="n">
        <v>11.55</v>
      </c>
    </row>
    <row r="9149" customFormat="false" ht="13.8" hidden="false" customHeight="false" outlineLevel="0" collapsed="false">
      <c r="A9149" s="1" t="s">
        <v>14758</v>
      </c>
      <c r="B9149" s="2" t="n">
        <v>11.55</v>
      </c>
    </row>
    <row r="9150" customFormat="false" ht="13.8" hidden="false" customHeight="false" outlineLevel="0" collapsed="false">
      <c r="A9150" s="1" t="s">
        <v>14759</v>
      </c>
      <c r="B9150" s="2" t="n">
        <v>29.47</v>
      </c>
    </row>
    <row r="9151" customFormat="false" ht="13.8" hidden="false" customHeight="false" outlineLevel="0" collapsed="false">
      <c r="A9151" s="1" t="s">
        <v>14761</v>
      </c>
      <c r="B9151" s="2" t="n">
        <v>29.21</v>
      </c>
    </row>
    <row r="9152" customFormat="false" ht="13.8" hidden="false" customHeight="false" outlineLevel="0" collapsed="false">
      <c r="A9152" s="1" t="s">
        <v>14762</v>
      </c>
      <c r="B9152" s="2" t="n">
        <v>27.07</v>
      </c>
    </row>
    <row r="9153" customFormat="false" ht="13.8" hidden="false" customHeight="false" outlineLevel="0" collapsed="false">
      <c r="A9153" s="1" t="s">
        <v>14764</v>
      </c>
      <c r="B9153" s="2" t="n">
        <v>26.98</v>
      </c>
    </row>
    <row r="9154" customFormat="false" ht="13.8" hidden="false" customHeight="false" outlineLevel="0" collapsed="false">
      <c r="A9154" s="1" t="s">
        <v>14765</v>
      </c>
      <c r="B9154" s="2" t="n">
        <v>7.89</v>
      </c>
    </row>
    <row r="9155" customFormat="false" ht="13.8" hidden="false" customHeight="false" outlineLevel="0" collapsed="false">
      <c r="A9155" s="1" t="s">
        <v>14767</v>
      </c>
      <c r="B9155" s="2" t="n">
        <v>7.89</v>
      </c>
    </row>
    <row r="9156" customFormat="false" ht="13.8" hidden="false" customHeight="false" outlineLevel="0" collapsed="false">
      <c r="A9156" s="1" t="s">
        <v>14768</v>
      </c>
      <c r="B9156" s="2" t="n">
        <v>11.1</v>
      </c>
    </row>
    <row r="9157" customFormat="false" ht="13.8" hidden="false" customHeight="false" outlineLevel="0" collapsed="false">
      <c r="A9157" s="1" t="s">
        <v>14770</v>
      </c>
      <c r="B9157" s="2" t="n">
        <v>11.1</v>
      </c>
    </row>
    <row r="9158" customFormat="false" ht="13.8" hidden="false" customHeight="false" outlineLevel="0" collapsed="false">
      <c r="A9158" s="1" t="s">
        <v>14771</v>
      </c>
      <c r="B9158" s="2" t="n">
        <v>7.89</v>
      </c>
    </row>
    <row r="9159" customFormat="false" ht="13.8" hidden="false" customHeight="false" outlineLevel="0" collapsed="false">
      <c r="A9159" s="1" t="s">
        <v>14773</v>
      </c>
      <c r="B9159" s="2" t="n">
        <v>7.89</v>
      </c>
    </row>
    <row r="9160" customFormat="false" ht="13.8" hidden="false" customHeight="false" outlineLevel="0" collapsed="false">
      <c r="A9160" s="1" t="s">
        <v>14774</v>
      </c>
      <c r="B9160" s="2" t="n">
        <v>4.21</v>
      </c>
    </row>
    <row r="9161" customFormat="false" ht="13.8" hidden="false" customHeight="false" outlineLevel="0" collapsed="false">
      <c r="A9161" s="1" t="s">
        <v>14776</v>
      </c>
      <c r="B9161" s="2" t="n">
        <v>4.21</v>
      </c>
    </row>
    <row r="9162" customFormat="false" ht="13.8" hidden="false" customHeight="false" outlineLevel="0" collapsed="false">
      <c r="A9162" s="1" t="s">
        <v>14777</v>
      </c>
      <c r="B9162" s="2" t="n">
        <v>13.07</v>
      </c>
    </row>
    <row r="9163" customFormat="false" ht="13.8" hidden="false" customHeight="false" outlineLevel="0" collapsed="false">
      <c r="A9163" s="1" t="s">
        <v>14779</v>
      </c>
      <c r="B9163" s="2" t="n">
        <v>12.83</v>
      </c>
    </row>
    <row r="9164" customFormat="false" ht="13.8" hidden="false" customHeight="false" outlineLevel="0" collapsed="false">
      <c r="A9164" s="1" t="s">
        <v>14780</v>
      </c>
      <c r="B9164" s="2" t="n">
        <v>18.5</v>
      </c>
    </row>
    <row r="9165" customFormat="false" ht="13.8" hidden="false" customHeight="false" outlineLevel="0" collapsed="false">
      <c r="A9165" s="1" t="s">
        <v>14782</v>
      </c>
      <c r="B9165" s="2" t="n">
        <v>18.21</v>
      </c>
    </row>
    <row r="9166" customFormat="false" ht="13.8" hidden="false" customHeight="false" outlineLevel="0" collapsed="false">
      <c r="A9166" s="1" t="s">
        <v>14783</v>
      </c>
      <c r="B9166" s="2" t="n">
        <v>24.13</v>
      </c>
    </row>
    <row r="9167" customFormat="false" ht="13.8" hidden="false" customHeight="false" outlineLevel="0" collapsed="false">
      <c r="A9167" s="1" t="s">
        <v>14785</v>
      </c>
      <c r="B9167" s="2" t="n">
        <v>23.78</v>
      </c>
    </row>
    <row r="9168" customFormat="false" ht="13.8" hidden="false" customHeight="false" outlineLevel="0" collapsed="false">
      <c r="A9168" s="1" t="s">
        <v>14786</v>
      </c>
      <c r="B9168" s="2" t="n">
        <v>381.91</v>
      </c>
    </row>
    <row r="9169" customFormat="false" ht="13.8" hidden="false" customHeight="false" outlineLevel="0" collapsed="false">
      <c r="A9169" s="1" t="s">
        <v>14788</v>
      </c>
      <c r="B9169" s="2" t="n">
        <v>363.99</v>
      </c>
    </row>
    <row r="9170" customFormat="false" ht="13.8" hidden="false" customHeight="false" outlineLevel="0" collapsed="false">
      <c r="A9170" s="1" t="s">
        <v>14789</v>
      </c>
      <c r="B9170" s="2" t="n">
        <v>99.62</v>
      </c>
    </row>
    <row r="9171" customFormat="false" ht="13.8" hidden="false" customHeight="false" outlineLevel="0" collapsed="false">
      <c r="A9171" s="1" t="s">
        <v>14791</v>
      </c>
      <c r="B9171" s="2" t="n">
        <v>94.15</v>
      </c>
    </row>
    <row r="9172" customFormat="false" ht="13.8" hidden="false" customHeight="false" outlineLevel="0" collapsed="false">
      <c r="A9172" s="1" t="s">
        <v>14792</v>
      </c>
      <c r="B9172" s="2" t="n">
        <v>102.59</v>
      </c>
    </row>
    <row r="9173" customFormat="false" ht="13.8" hidden="false" customHeight="false" outlineLevel="0" collapsed="false">
      <c r="A9173" s="1" t="s">
        <v>14794</v>
      </c>
      <c r="B9173" s="2" t="n">
        <v>96.93</v>
      </c>
    </row>
    <row r="9174" customFormat="false" ht="13.8" hidden="false" customHeight="false" outlineLevel="0" collapsed="false">
      <c r="A9174" s="1" t="s">
        <v>14795</v>
      </c>
      <c r="B9174" s="2" t="n">
        <v>169.08</v>
      </c>
    </row>
    <row r="9175" customFormat="false" ht="13.8" hidden="false" customHeight="false" outlineLevel="0" collapsed="false">
      <c r="A9175" s="1" t="s">
        <v>14797</v>
      </c>
      <c r="B9175" s="2" t="n">
        <v>161.08</v>
      </c>
    </row>
    <row r="9176" customFormat="false" ht="13.8" hidden="false" customHeight="false" outlineLevel="0" collapsed="false">
      <c r="A9176" s="1" t="s">
        <v>14798</v>
      </c>
      <c r="B9176" s="2" t="n">
        <v>106.28</v>
      </c>
    </row>
    <row r="9177" customFormat="false" ht="13.8" hidden="false" customHeight="false" outlineLevel="0" collapsed="false">
      <c r="A9177" s="1" t="s">
        <v>14800</v>
      </c>
      <c r="B9177" s="2" t="n">
        <v>99.79</v>
      </c>
    </row>
    <row r="9178" customFormat="false" ht="13.8" hidden="false" customHeight="false" outlineLevel="0" collapsed="false">
      <c r="A9178" s="1" t="s">
        <v>14801</v>
      </c>
      <c r="B9178" s="2" t="n">
        <v>148.45</v>
      </c>
    </row>
    <row r="9179" customFormat="false" ht="13.8" hidden="false" customHeight="false" outlineLevel="0" collapsed="false">
      <c r="A9179" s="1" t="s">
        <v>14803</v>
      </c>
      <c r="B9179" s="2" t="n">
        <v>141.65</v>
      </c>
    </row>
    <row r="9180" customFormat="false" ht="13.8" hidden="false" customHeight="false" outlineLevel="0" collapsed="false">
      <c r="A9180" s="1" t="s">
        <v>14804</v>
      </c>
      <c r="B9180" s="2" t="n">
        <v>172.62</v>
      </c>
    </row>
    <row r="9181" customFormat="false" ht="13.8" hidden="false" customHeight="false" outlineLevel="0" collapsed="false">
      <c r="A9181" s="1" t="s">
        <v>14806</v>
      </c>
      <c r="B9181" s="2" t="n">
        <v>164.66</v>
      </c>
    </row>
    <row r="9182" customFormat="false" ht="13.8" hidden="false" customHeight="false" outlineLevel="0" collapsed="false">
      <c r="A9182" s="1" t="s">
        <v>14807</v>
      </c>
      <c r="B9182" s="2" t="n">
        <v>66.08</v>
      </c>
    </row>
    <row r="9183" customFormat="false" ht="13.8" hidden="false" customHeight="false" outlineLevel="0" collapsed="false">
      <c r="A9183" s="1" t="s">
        <v>14809</v>
      </c>
      <c r="B9183" s="2" t="n">
        <v>61.55</v>
      </c>
    </row>
    <row r="9184" customFormat="false" ht="13.8" hidden="false" customHeight="false" outlineLevel="0" collapsed="false">
      <c r="A9184" s="1" t="s">
        <v>14810</v>
      </c>
      <c r="B9184" s="2" t="n">
        <v>90.22</v>
      </c>
    </row>
    <row r="9185" customFormat="false" ht="13.8" hidden="false" customHeight="false" outlineLevel="0" collapsed="false">
      <c r="A9185" s="1" t="s">
        <v>14812</v>
      </c>
      <c r="B9185" s="2" t="n">
        <v>84.27</v>
      </c>
    </row>
    <row r="9186" customFormat="false" ht="13.8" hidden="false" customHeight="false" outlineLevel="0" collapsed="false">
      <c r="A9186" s="1" t="s">
        <v>14813</v>
      </c>
      <c r="B9186" s="2" t="n">
        <v>115.61</v>
      </c>
    </row>
    <row r="9187" customFormat="false" ht="13.8" hidden="false" customHeight="false" outlineLevel="0" collapsed="false">
      <c r="A9187" s="1" t="s">
        <v>14815</v>
      </c>
      <c r="B9187" s="2" t="n">
        <v>107.98</v>
      </c>
    </row>
    <row r="9188" customFormat="false" ht="13.8" hidden="false" customHeight="false" outlineLevel="0" collapsed="false">
      <c r="A9188" s="1" t="s">
        <v>14816</v>
      </c>
      <c r="B9188" s="2" t="n">
        <v>87.41</v>
      </c>
    </row>
    <row r="9189" customFormat="false" ht="13.8" hidden="false" customHeight="false" outlineLevel="0" collapsed="false">
      <c r="A9189" s="1" t="s">
        <v>14818</v>
      </c>
      <c r="B9189" s="2" t="n">
        <v>81.56</v>
      </c>
    </row>
    <row r="9190" customFormat="false" ht="13.8" hidden="false" customHeight="false" outlineLevel="0" collapsed="false">
      <c r="A9190" s="1" t="s">
        <v>14819</v>
      </c>
      <c r="B9190" s="2" t="n">
        <v>114.36</v>
      </c>
    </row>
    <row r="9191" customFormat="false" ht="13.8" hidden="false" customHeight="false" outlineLevel="0" collapsed="false">
      <c r="A9191" s="1" t="s">
        <v>14821</v>
      </c>
      <c r="B9191" s="2" t="n">
        <v>107.55</v>
      </c>
    </row>
    <row r="9192" customFormat="false" ht="13.8" hidden="false" customHeight="false" outlineLevel="0" collapsed="false">
      <c r="A9192" s="1" t="s">
        <v>14822</v>
      </c>
      <c r="B9192" s="2" t="n">
        <v>152.03</v>
      </c>
    </row>
    <row r="9193" customFormat="false" ht="13.8" hidden="false" customHeight="false" outlineLevel="0" collapsed="false">
      <c r="A9193" s="1" t="s">
        <v>14824</v>
      </c>
      <c r="B9193" s="2" t="n">
        <v>143.59</v>
      </c>
    </row>
    <row r="9194" customFormat="false" ht="13.8" hidden="false" customHeight="false" outlineLevel="0" collapsed="false">
      <c r="A9194" s="1" t="s">
        <v>14825</v>
      </c>
      <c r="B9194" s="2" t="n">
        <v>183.83</v>
      </c>
    </row>
    <row r="9195" customFormat="false" ht="13.8" hidden="false" customHeight="false" outlineLevel="0" collapsed="false">
      <c r="A9195" s="1" t="s">
        <v>14827</v>
      </c>
      <c r="B9195" s="2" t="n">
        <v>178.07</v>
      </c>
    </row>
    <row r="9196" customFormat="false" ht="13.8" hidden="false" customHeight="false" outlineLevel="0" collapsed="false">
      <c r="A9196" s="1" t="s">
        <v>14828</v>
      </c>
      <c r="B9196" s="2" t="n">
        <v>309.77</v>
      </c>
    </row>
    <row r="9197" customFormat="false" ht="13.8" hidden="false" customHeight="false" outlineLevel="0" collapsed="false">
      <c r="A9197" s="1" t="s">
        <v>14830</v>
      </c>
      <c r="B9197" s="2" t="n">
        <v>301.25</v>
      </c>
    </row>
    <row r="9198" customFormat="false" ht="13.8" hidden="false" customHeight="false" outlineLevel="0" collapsed="false">
      <c r="A9198" s="1" t="s">
        <v>14831</v>
      </c>
      <c r="B9198" s="2" t="n">
        <v>438.31</v>
      </c>
    </row>
    <row r="9199" customFormat="false" ht="13.8" hidden="false" customHeight="false" outlineLevel="0" collapsed="false">
      <c r="A9199" s="1" t="s">
        <v>14833</v>
      </c>
      <c r="B9199" s="2" t="n">
        <v>427.86</v>
      </c>
    </row>
    <row r="9200" customFormat="false" ht="13.8" hidden="false" customHeight="false" outlineLevel="0" collapsed="false">
      <c r="A9200" s="1" t="s">
        <v>14834</v>
      </c>
      <c r="B9200" s="2" t="n">
        <v>182.41</v>
      </c>
    </row>
    <row r="9201" customFormat="false" ht="13.8" hidden="false" customHeight="false" outlineLevel="0" collapsed="false">
      <c r="A9201" s="1" t="s">
        <v>14836</v>
      </c>
      <c r="B9201" s="2" t="n">
        <v>169.39</v>
      </c>
    </row>
    <row r="9202" customFormat="false" ht="13.8" hidden="false" customHeight="false" outlineLevel="0" collapsed="false">
      <c r="A9202" s="1" t="s">
        <v>14837</v>
      </c>
      <c r="B9202" s="2" t="n">
        <v>1135.4</v>
      </c>
    </row>
    <row r="9203" customFormat="false" ht="13.8" hidden="false" customHeight="false" outlineLevel="0" collapsed="false">
      <c r="A9203" s="1" t="s">
        <v>14839</v>
      </c>
      <c r="B9203" s="2" t="n">
        <v>1061.44</v>
      </c>
    </row>
    <row r="9204" customFormat="false" ht="13.8" hidden="false" customHeight="false" outlineLevel="0" collapsed="false">
      <c r="A9204" s="1" t="s">
        <v>14840</v>
      </c>
      <c r="B9204" s="2" t="n">
        <v>1385.92</v>
      </c>
    </row>
    <row r="9205" customFormat="false" ht="13.8" hidden="false" customHeight="false" outlineLevel="0" collapsed="false">
      <c r="A9205" s="1" t="s">
        <v>14842</v>
      </c>
      <c r="B9205" s="2" t="n">
        <v>1295.84</v>
      </c>
    </row>
    <row r="9206" customFormat="false" ht="13.8" hidden="false" customHeight="false" outlineLevel="0" collapsed="false">
      <c r="A9206" s="1" t="s">
        <v>14843</v>
      </c>
      <c r="B9206" s="2" t="n">
        <v>2270.81</v>
      </c>
    </row>
    <row r="9207" customFormat="false" ht="13.8" hidden="false" customHeight="false" outlineLevel="0" collapsed="false">
      <c r="A9207" s="1" t="s">
        <v>14845</v>
      </c>
      <c r="B9207" s="2" t="n">
        <v>2122.88</v>
      </c>
    </row>
    <row r="9208" customFormat="false" ht="13.8" hidden="false" customHeight="false" outlineLevel="0" collapsed="false">
      <c r="A9208" s="1" t="s">
        <v>14846</v>
      </c>
      <c r="B9208" s="2" t="n">
        <v>3063.12</v>
      </c>
    </row>
    <row r="9209" customFormat="false" ht="13.8" hidden="false" customHeight="false" outlineLevel="0" collapsed="false">
      <c r="A9209" s="1" t="s">
        <v>14848</v>
      </c>
      <c r="B9209" s="2" t="n">
        <v>2863.43</v>
      </c>
    </row>
    <row r="9210" customFormat="false" ht="13.8" hidden="false" customHeight="false" outlineLevel="0" collapsed="false">
      <c r="A9210" s="1" t="s">
        <v>14849</v>
      </c>
      <c r="B9210" s="2" t="n">
        <v>14.41</v>
      </c>
    </row>
    <row r="9211" customFormat="false" ht="13.8" hidden="false" customHeight="false" outlineLevel="0" collapsed="false">
      <c r="A9211" s="1" t="s">
        <v>14851</v>
      </c>
      <c r="B9211" s="2" t="n">
        <v>13.87</v>
      </c>
    </row>
    <row r="9212" customFormat="false" ht="13.8" hidden="false" customHeight="false" outlineLevel="0" collapsed="false">
      <c r="A9212" s="1" t="s">
        <v>14852</v>
      </c>
      <c r="B9212" s="2" t="n">
        <v>99.54</v>
      </c>
    </row>
    <row r="9213" customFormat="false" ht="13.8" hidden="false" customHeight="false" outlineLevel="0" collapsed="false">
      <c r="A9213" s="1" t="s">
        <v>14854</v>
      </c>
      <c r="B9213" s="2" t="n">
        <v>86.26</v>
      </c>
    </row>
    <row r="9214" customFormat="false" ht="13.8" hidden="false" customHeight="false" outlineLevel="0" collapsed="false">
      <c r="A9214" s="1" t="s">
        <v>14855</v>
      </c>
      <c r="B9214" s="2" t="n">
        <v>354.48</v>
      </c>
    </row>
    <row r="9215" customFormat="false" ht="13.8" hidden="false" customHeight="false" outlineLevel="0" collapsed="false">
      <c r="A9215" s="1" t="s">
        <v>14857</v>
      </c>
      <c r="B9215" s="2" t="n">
        <v>354.48</v>
      </c>
    </row>
    <row r="9216" customFormat="false" ht="13.8" hidden="false" customHeight="false" outlineLevel="0" collapsed="false">
      <c r="A9216" s="1" t="s">
        <v>14858</v>
      </c>
      <c r="B9216" s="2" t="n">
        <v>375.76</v>
      </c>
    </row>
    <row r="9217" customFormat="false" ht="13.8" hidden="false" customHeight="false" outlineLevel="0" collapsed="false">
      <c r="A9217" s="1" t="s">
        <v>14860</v>
      </c>
      <c r="B9217" s="2" t="n">
        <v>375.76</v>
      </c>
    </row>
    <row r="9218" customFormat="false" ht="13.8" hidden="false" customHeight="false" outlineLevel="0" collapsed="false">
      <c r="A9218" s="1" t="s">
        <v>14861</v>
      </c>
      <c r="B9218" s="2" t="n">
        <v>399.19</v>
      </c>
    </row>
    <row r="9219" customFormat="false" ht="13.8" hidden="false" customHeight="false" outlineLevel="0" collapsed="false">
      <c r="A9219" s="1" t="s">
        <v>14863</v>
      </c>
      <c r="B9219" s="2" t="n">
        <v>399.19</v>
      </c>
    </row>
    <row r="9220" customFormat="false" ht="13.8" hidden="false" customHeight="false" outlineLevel="0" collapsed="false">
      <c r="A9220" s="1" t="s">
        <v>14864</v>
      </c>
      <c r="B9220" s="2" t="n">
        <v>418.47</v>
      </c>
    </row>
    <row r="9221" customFormat="false" ht="13.8" hidden="false" customHeight="false" outlineLevel="0" collapsed="false">
      <c r="A9221" s="1" t="s">
        <v>14866</v>
      </c>
      <c r="B9221" s="2" t="n">
        <v>418.47</v>
      </c>
    </row>
    <row r="9222" customFormat="false" ht="13.8" hidden="false" customHeight="false" outlineLevel="0" collapsed="false">
      <c r="A9222" s="1" t="s">
        <v>14867</v>
      </c>
      <c r="B9222" s="2" t="n">
        <v>446.64</v>
      </c>
    </row>
    <row r="9223" customFormat="false" ht="13.8" hidden="false" customHeight="false" outlineLevel="0" collapsed="false">
      <c r="A9223" s="1" t="s">
        <v>14869</v>
      </c>
      <c r="B9223" s="2" t="n">
        <v>446.64</v>
      </c>
    </row>
    <row r="9224" customFormat="false" ht="13.8" hidden="false" customHeight="false" outlineLevel="0" collapsed="false">
      <c r="A9224" s="1" t="s">
        <v>14870</v>
      </c>
      <c r="B9224" s="2" t="n">
        <v>450.24</v>
      </c>
    </row>
    <row r="9225" customFormat="false" ht="13.8" hidden="false" customHeight="false" outlineLevel="0" collapsed="false">
      <c r="A9225" s="1" t="s">
        <v>14872</v>
      </c>
      <c r="B9225" s="2" t="n">
        <v>450.24</v>
      </c>
    </row>
    <row r="9226" customFormat="false" ht="13.8" hidden="false" customHeight="false" outlineLevel="0" collapsed="false">
      <c r="A9226" s="1" t="s">
        <v>14873</v>
      </c>
      <c r="B9226" s="2" t="n">
        <v>450.25</v>
      </c>
    </row>
    <row r="9227" customFormat="false" ht="13.8" hidden="false" customHeight="false" outlineLevel="0" collapsed="false">
      <c r="A9227" s="1" t="s">
        <v>14875</v>
      </c>
      <c r="B9227" s="2" t="n">
        <v>450.25</v>
      </c>
    </row>
    <row r="9228" customFormat="false" ht="13.8" hidden="false" customHeight="false" outlineLevel="0" collapsed="false">
      <c r="A9228" s="1" t="s">
        <v>14876</v>
      </c>
      <c r="B9228" s="2" t="n">
        <v>429.86</v>
      </c>
    </row>
    <row r="9229" customFormat="false" ht="13.8" hidden="false" customHeight="false" outlineLevel="0" collapsed="false">
      <c r="A9229" s="1" t="s">
        <v>14878</v>
      </c>
      <c r="B9229" s="2" t="n">
        <v>429.86</v>
      </c>
    </row>
    <row r="9230" customFormat="false" ht="13.8" hidden="false" customHeight="false" outlineLevel="0" collapsed="false">
      <c r="A9230" s="1" t="s">
        <v>14879</v>
      </c>
      <c r="B9230" s="2" t="n">
        <v>1243.2</v>
      </c>
    </row>
    <row r="9231" customFormat="false" ht="13.8" hidden="false" customHeight="false" outlineLevel="0" collapsed="false">
      <c r="A9231" s="1" t="s">
        <v>14881</v>
      </c>
      <c r="B9231" s="2" t="n">
        <v>1243.2</v>
      </c>
    </row>
    <row r="9232" customFormat="false" ht="13.8" hidden="false" customHeight="false" outlineLevel="0" collapsed="false">
      <c r="A9232" s="1" t="s">
        <v>14882</v>
      </c>
      <c r="B9232" s="2" t="n">
        <v>418.05</v>
      </c>
    </row>
    <row r="9233" customFormat="false" ht="13.8" hidden="false" customHeight="false" outlineLevel="0" collapsed="false">
      <c r="A9233" s="1" t="s">
        <v>14884</v>
      </c>
      <c r="B9233" s="2" t="n">
        <v>418.05</v>
      </c>
    </row>
    <row r="9234" customFormat="false" ht="13.8" hidden="false" customHeight="false" outlineLevel="0" collapsed="false">
      <c r="A9234" s="1" t="s">
        <v>14885</v>
      </c>
      <c r="B9234" s="2" t="n">
        <v>312.53</v>
      </c>
    </row>
    <row r="9235" customFormat="false" ht="13.8" hidden="false" customHeight="false" outlineLevel="0" collapsed="false">
      <c r="A9235" s="1" t="s">
        <v>14887</v>
      </c>
      <c r="B9235" s="2" t="n">
        <v>312.53</v>
      </c>
    </row>
    <row r="9236" customFormat="false" ht="13.8" hidden="false" customHeight="false" outlineLevel="0" collapsed="false">
      <c r="A9236" s="1" t="s">
        <v>14888</v>
      </c>
      <c r="B9236" s="2" t="n">
        <v>461.06</v>
      </c>
    </row>
    <row r="9237" customFormat="false" ht="13.8" hidden="false" customHeight="false" outlineLevel="0" collapsed="false">
      <c r="A9237" s="1" t="s">
        <v>132</v>
      </c>
      <c r="B9237" s="2" t="n">
        <v>461.06</v>
      </c>
    </row>
    <row r="9238" customFormat="false" ht="13.8" hidden="false" customHeight="false" outlineLevel="0" collapsed="false">
      <c r="A9238" s="1" t="s">
        <v>14890</v>
      </c>
      <c r="B9238" s="2" t="n">
        <v>601.24</v>
      </c>
    </row>
    <row r="9239" customFormat="false" ht="13.8" hidden="false" customHeight="false" outlineLevel="0" collapsed="false">
      <c r="A9239" s="1" t="s">
        <v>14892</v>
      </c>
      <c r="B9239" s="2" t="n">
        <v>601.24</v>
      </c>
    </row>
    <row r="9240" customFormat="false" ht="13.8" hidden="false" customHeight="false" outlineLevel="0" collapsed="false">
      <c r="A9240" s="1" t="s">
        <v>14893</v>
      </c>
      <c r="B9240" s="2" t="n">
        <v>478.42</v>
      </c>
    </row>
    <row r="9241" customFormat="false" ht="13.8" hidden="false" customHeight="false" outlineLevel="0" collapsed="false">
      <c r="A9241" s="1" t="s">
        <v>14895</v>
      </c>
      <c r="B9241" s="2" t="n">
        <v>478.42</v>
      </c>
    </row>
    <row r="9242" customFormat="false" ht="13.8" hidden="false" customHeight="false" outlineLevel="0" collapsed="false">
      <c r="A9242" s="1" t="s">
        <v>14896</v>
      </c>
      <c r="B9242" s="2" t="n">
        <v>518.82</v>
      </c>
    </row>
    <row r="9243" customFormat="false" ht="13.8" hidden="false" customHeight="false" outlineLevel="0" collapsed="false">
      <c r="A9243" s="1" t="s">
        <v>14898</v>
      </c>
      <c r="B9243" s="2" t="n">
        <v>518.82</v>
      </c>
    </row>
    <row r="9244" customFormat="false" ht="13.8" hidden="false" customHeight="false" outlineLevel="0" collapsed="false">
      <c r="A9244" s="1" t="s">
        <v>14899</v>
      </c>
      <c r="B9244" s="2" t="n">
        <v>554.35</v>
      </c>
    </row>
    <row r="9245" customFormat="false" ht="13.8" hidden="false" customHeight="false" outlineLevel="0" collapsed="false">
      <c r="A9245" s="1" t="s">
        <v>14901</v>
      </c>
      <c r="B9245" s="2" t="n">
        <v>554.35</v>
      </c>
    </row>
    <row r="9246" customFormat="false" ht="13.8" hidden="false" customHeight="false" outlineLevel="0" collapsed="false">
      <c r="A9246" s="1" t="s">
        <v>14902</v>
      </c>
      <c r="B9246" s="2" t="n">
        <v>159.27</v>
      </c>
    </row>
    <row r="9247" customFormat="false" ht="13.8" hidden="false" customHeight="false" outlineLevel="0" collapsed="false">
      <c r="A9247" s="1" t="s">
        <v>14904</v>
      </c>
      <c r="B9247" s="2" t="n">
        <v>138.02</v>
      </c>
    </row>
    <row r="9248" customFormat="false" ht="13.8" hidden="false" customHeight="false" outlineLevel="0" collapsed="false">
      <c r="A9248" s="1" t="s">
        <v>14905</v>
      </c>
      <c r="B9248" s="2" t="n">
        <v>61</v>
      </c>
    </row>
    <row r="9249" customFormat="false" ht="13.8" hidden="false" customHeight="false" outlineLevel="0" collapsed="false">
      <c r="A9249" s="1" t="s">
        <v>14907</v>
      </c>
      <c r="B9249" s="2" t="n">
        <v>54.88</v>
      </c>
    </row>
    <row r="9250" customFormat="false" ht="13.8" hidden="false" customHeight="false" outlineLevel="0" collapsed="false">
      <c r="A9250" s="1" t="s">
        <v>14908</v>
      </c>
      <c r="B9250" s="2" t="n">
        <v>75.29</v>
      </c>
    </row>
    <row r="9251" customFormat="false" ht="13.8" hidden="false" customHeight="false" outlineLevel="0" collapsed="false">
      <c r="A9251" s="1" t="s">
        <v>14910</v>
      </c>
      <c r="B9251" s="2" t="n">
        <v>66.26</v>
      </c>
    </row>
    <row r="9252" customFormat="false" ht="13.8" hidden="false" customHeight="false" outlineLevel="0" collapsed="false">
      <c r="A9252" s="1" t="s">
        <v>14911</v>
      </c>
      <c r="B9252" s="2" t="n">
        <v>95.12</v>
      </c>
    </row>
    <row r="9253" customFormat="false" ht="13.8" hidden="false" customHeight="false" outlineLevel="0" collapsed="false">
      <c r="A9253" s="1" t="s">
        <v>14913</v>
      </c>
      <c r="B9253" s="2" t="n">
        <v>83.16</v>
      </c>
    </row>
    <row r="9254" customFormat="false" ht="13.8" hidden="false" customHeight="false" outlineLevel="0" collapsed="false">
      <c r="A9254" s="1" t="s">
        <v>14914</v>
      </c>
      <c r="B9254" s="2" t="n">
        <v>113.86</v>
      </c>
    </row>
    <row r="9255" customFormat="false" ht="13.8" hidden="false" customHeight="false" outlineLevel="0" collapsed="false">
      <c r="A9255" s="1" t="s">
        <v>14916</v>
      </c>
      <c r="B9255" s="2" t="n">
        <v>99.7</v>
      </c>
    </row>
    <row r="9256" customFormat="false" ht="13.8" hidden="false" customHeight="false" outlineLevel="0" collapsed="false">
      <c r="A9256" s="1" t="s">
        <v>14917</v>
      </c>
      <c r="B9256" s="2" t="n">
        <v>130.52</v>
      </c>
    </row>
    <row r="9257" customFormat="false" ht="13.8" hidden="false" customHeight="false" outlineLevel="0" collapsed="false">
      <c r="A9257" s="1" t="s">
        <v>14919</v>
      </c>
      <c r="B9257" s="2" t="n">
        <v>114.58</v>
      </c>
    </row>
    <row r="9258" customFormat="false" ht="13.8" hidden="false" customHeight="false" outlineLevel="0" collapsed="false">
      <c r="A9258" s="1" t="s">
        <v>14920</v>
      </c>
      <c r="B9258" s="2" t="n">
        <v>51.98</v>
      </c>
    </row>
    <row r="9259" customFormat="false" ht="13.8" hidden="false" customHeight="false" outlineLevel="0" collapsed="false">
      <c r="A9259" s="1" t="s">
        <v>14922</v>
      </c>
      <c r="B9259" s="2" t="n">
        <v>48.33</v>
      </c>
    </row>
    <row r="9260" customFormat="false" ht="13.8" hidden="false" customHeight="false" outlineLevel="0" collapsed="false">
      <c r="A9260" s="1" t="s">
        <v>14923</v>
      </c>
      <c r="B9260" s="2" t="n">
        <v>61.98</v>
      </c>
    </row>
    <row r="9261" customFormat="false" ht="13.8" hidden="false" customHeight="false" outlineLevel="0" collapsed="false">
      <c r="A9261" s="1" t="s">
        <v>14925</v>
      </c>
      <c r="B9261" s="2" t="n">
        <v>56.86</v>
      </c>
    </row>
    <row r="9262" customFormat="false" ht="13.8" hidden="false" customHeight="false" outlineLevel="0" collapsed="false">
      <c r="A9262" s="1" t="s">
        <v>14926</v>
      </c>
      <c r="B9262" s="2" t="n">
        <v>113.64</v>
      </c>
    </row>
    <row r="9263" customFormat="false" ht="13.8" hidden="false" customHeight="false" outlineLevel="0" collapsed="false">
      <c r="A9263" s="1" t="s">
        <v>14928</v>
      </c>
      <c r="B9263" s="2" t="n">
        <v>99.02</v>
      </c>
    </row>
    <row r="9264" customFormat="false" ht="13.8" hidden="false" customHeight="false" outlineLevel="0" collapsed="false">
      <c r="A9264" s="1" t="s">
        <v>14929</v>
      </c>
      <c r="B9264" s="2" t="n">
        <v>118.73</v>
      </c>
    </row>
    <row r="9265" customFormat="false" ht="13.8" hidden="false" customHeight="false" outlineLevel="0" collapsed="false">
      <c r="A9265" s="1" t="s">
        <v>14931</v>
      </c>
      <c r="B9265" s="2" t="n">
        <v>103.57</v>
      </c>
    </row>
    <row r="9266" customFormat="false" ht="13.8" hidden="false" customHeight="false" outlineLevel="0" collapsed="false">
      <c r="A9266" s="1" t="s">
        <v>14932</v>
      </c>
      <c r="B9266" s="2" t="n">
        <v>144.14</v>
      </c>
    </row>
    <row r="9267" customFormat="false" ht="13.8" hidden="false" customHeight="false" outlineLevel="0" collapsed="false">
      <c r="A9267" s="1" t="s">
        <v>14934</v>
      </c>
      <c r="B9267" s="2" t="n">
        <v>126.15</v>
      </c>
    </row>
    <row r="9268" customFormat="false" ht="13.8" hidden="false" customHeight="false" outlineLevel="0" collapsed="false">
      <c r="A9268" s="1" t="s">
        <v>14935</v>
      </c>
      <c r="B9268" s="2" t="n">
        <v>159.22</v>
      </c>
    </row>
    <row r="9269" customFormat="false" ht="13.8" hidden="false" customHeight="false" outlineLevel="0" collapsed="false">
      <c r="A9269" s="1" t="s">
        <v>14937</v>
      </c>
      <c r="B9269" s="2" t="n">
        <v>139.34</v>
      </c>
    </row>
    <row r="9270" customFormat="false" ht="13.8" hidden="false" customHeight="false" outlineLevel="0" collapsed="false">
      <c r="A9270" s="1" t="s">
        <v>14938</v>
      </c>
      <c r="B9270" s="2" t="n">
        <v>211.07</v>
      </c>
    </row>
    <row r="9271" customFormat="false" ht="13.8" hidden="false" customHeight="false" outlineLevel="0" collapsed="false">
      <c r="A9271" s="1" t="s">
        <v>14940</v>
      </c>
      <c r="B9271" s="2" t="n">
        <v>184.1</v>
      </c>
    </row>
    <row r="9272" customFormat="false" ht="13.8" hidden="false" customHeight="false" outlineLevel="0" collapsed="false">
      <c r="A9272" s="1" t="s">
        <v>14941</v>
      </c>
      <c r="B9272" s="2" t="n">
        <v>99.71</v>
      </c>
    </row>
    <row r="9273" customFormat="false" ht="13.8" hidden="false" customHeight="false" outlineLevel="0" collapsed="false">
      <c r="A9273" s="1" t="s">
        <v>14943</v>
      </c>
      <c r="B9273" s="2" t="n">
        <v>86.92</v>
      </c>
    </row>
    <row r="9274" customFormat="false" ht="13.8" hidden="false" customHeight="false" outlineLevel="0" collapsed="false">
      <c r="A9274" s="1" t="s">
        <v>14944</v>
      </c>
      <c r="B9274" s="2" t="n">
        <v>115.78</v>
      </c>
    </row>
    <row r="9275" customFormat="false" ht="13.8" hidden="false" customHeight="false" outlineLevel="0" collapsed="false">
      <c r="A9275" s="1" t="s">
        <v>14946</v>
      </c>
      <c r="B9275" s="2" t="n">
        <v>100.85</v>
      </c>
    </row>
    <row r="9276" customFormat="false" ht="13.8" hidden="false" customHeight="false" outlineLevel="0" collapsed="false">
      <c r="A9276" s="1" t="s">
        <v>14947</v>
      </c>
      <c r="B9276" s="2" t="n">
        <v>130.24</v>
      </c>
    </row>
    <row r="9277" customFormat="false" ht="13.8" hidden="false" customHeight="false" outlineLevel="0" collapsed="false">
      <c r="A9277" s="1" t="s">
        <v>14949</v>
      </c>
      <c r="B9277" s="2" t="n">
        <v>114.1</v>
      </c>
    </row>
    <row r="9278" customFormat="false" ht="13.8" hidden="false" customHeight="false" outlineLevel="0" collapsed="false">
      <c r="A9278" s="1" t="s">
        <v>14950</v>
      </c>
      <c r="B9278" s="2" t="n">
        <v>145.16</v>
      </c>
    </row>
    <row r="9279" customFormat="false" ht="13.8" hidden="false" customHeight="false" outlineLevel="0" collapsed="false">
      <c r="A9279" s="1" t="s">
        <v>14952</v>
      </c>
      <c r="B9279" s="2" t="n">
        <v>127.14</v>
      </c>
    </row>
    <row r="9280" customFormat="false" ht="13.8" hidden="false" customHeight="false" outlineLevel="0" collapsed="false">
      <c r="A9280" s="1" t="s">
        <v>14953</v>
      </c>
      <c r="B9280" s="2" t="n">
        <v>191.1</v>
      </c>
    </row>
    <row r="9281" customFormat="false" ht="13.8" hidden="false" customHeight="false" outlineLevel="0" collapsed="false">
      <c r="A9281" s="1" t="s">
        <v>14955</v>
      </c>
      <c r="B9281" s="2" t="n">
        <v>166.78</v>
      </c>
    </row>
    <row r="9282" customFormat="false" ht="13.8" hidden="false" customHeight="false" outlineLevel="0" collapsed="false">
      <c r="A9282" s="1" t="s">
        <v>14956</v>
      </c>
      <c r="B9282" s="2" t="n">
        <v>86.71</v>
      </c>
    </row>
    <row r="9283" customFormat="false" ht="13.8" hidden="false" customHeight="false" outlineLevel="0" collapsed="false">
      <c r="A9283" s="1" t="s">
        <v>14958</v>
      </c>
      <c r="B9283" s="2" t="n">
        <v>75.27</v>
      </c>
    </row>
    <row r="9284" customFormat="false" ht="13.8" hidden="false" customHeight="false" outlineLevel="0" collapsed="false">
      <c r="A9284" s="1" t="s">
        <v>14959</v>
      </c>
      <c r="B9284" s="2" t="n">
        <v>87.24</v>
      </c>
    </row>
    <row r="9285" customFormat="false" ht="13.8" hidden="false" customHeight="false" outlineLevel="0" collapsed="false">
      <c r="A9285" s="1" t="s">
        <v>14961</v>
      </c>
      <c r="B9285" s="2" t="n">
        <v>75.72</v>
      </c>
    </row>
    <row r="9286" customFormat="false" ht="13.8" hidden="false" customHeight="false" outlineLevel="0" collapsed="false">
      <c r="A9286" s="1" t="s">
        <v>14962</v>
      </c>
      <c r="B9286" s="2" t="n">
        <v>88.05</v>
      </c>
    </row>
    <row r="9287" customFormat="false" ht="13.8" hidden="false" customHeight="false" outlineLevel="0" collapsed="false">
      <c r="A9287" s="1" t="s">
        <v>14964</v>
      </c>
      <c r="B9287" s="2" t="n">
        <v>76.4</v>
      </c>
    </row>
    <row r="9288" customFormat="false" ht="13.8" hidden="false" customHeight="false" outlineLevel="0" collapsed="false">
      <c r="A9288" s="1" t="s">
        <v>14965</v>
      </c>
      <c r="B9288" s="2" t="n">
        <v>91.31</v>
      </c>
    </row>
    <row r="9289" customFormat="false" ht="13.8" hidden="false" customHeight="false" outlineLevel="0" collapsed="false">
      <c r="A9289" s="1" t="s">
        <v>14967</v>
      </c>
      <c r="B9289" s="2" t="n">
        <v>79.21</v>
      </c>
    </row>
    <row r="9290" customFormat="false" ht="13.8" hidden="false" customHeight="false" outlineLevel="0" collapsed="false">
      <c r="A9290" s="1" t="s">
        <v>14968</v>
      </c>
      <c r="B9290" s="2" t="n">
        <v>105.38</v>
      </c>
    </row>
    <row r="9291" customFormat="false" ht="13.8" hidden="false" customHeight="false" outlineLevel="0" collapsed="false">
      <c r="A9291" s="1" t="s">
        <v>14970</v>
      </c>
      <c r="B9291" s="2" t="n">
        <v>91.38</v>
      </c>
    </row>
    <row r="9292" customFormat="false" ht="13.8" hidden="false" customHeight="false" outlineLevel="0" collapsed="false">
      <c r="A9292" s="1" t="s">
        <v>14971</v>
      </c>
      <c r="B9292" s="2" t="n">
        <v>8.19</v>
      </c>
    </row>
    <row r="9293" customFormat="false" ht="13.8" hidden="false" customHeight="false" outlineLevel="0" collapsed="false">
      <c r="A9293" s="1" t="s">
        <v>14974</v>
      </c>
      <c r="B9293" s="2" t="n">
        <v>7.1</v>
      </c>
    </row>
    <row r="9294" customFormat="false" ht="13.8" hidden="false" customHeight="false" outlineLevel="0" collapsed="false">
      <c r="A9294" s="1" t="s">
        <v>14975</v>
      </c>
      <c r="B9294" s="2" t="n">
        <v>5.13</v>
      </c>
    </row>
    <row r="9295" customFormat="false" ht="13.8" hidden="false" customHeight="false" outlineLevel="0" collapsed="false">
      <c r="A9295" s="1" t="s">
        <v>14977</v>
      </c>
      <c r="B9295" s="2" t="n">
        <v>4.59</v>
      </c>
    </row>
    <row r="9296" customFormat="false" ht="13.8" hidden="false" customHeight="false" outlineLevel="0" collapsed="false">
      <c r="A9296" s="1" t="s">
        <v>14978</v>
      </c>
      <c r="B9296" s="2" t="n">
        <v>99.6</v>
      </c>
    </row>
    <row r="9297" customFormat="false" ht="13.8" hidden="false" customHeight="false" outlineLevel="0" collapsed="false">
      <c r="A9297" s="1" t="s">
        <v>14980</v>
      </c>
      <c r="B9297" s="2" t="n">
        <v>86.47</v>
      </c>
    </row>
    <row r="9298" customFormat="false" ht="13.8" hidden="false" customHeight="false" outlineLevel="0" collapsed="false">
      <c r="A9298" s="1" t="s">
        <v>14981</v>
      </c>
      <c r="B9298" s="2" t="n">
        <v>100.19</v>
      </c>
    </row>
    <row r="9299" customFormat="false" ht="13.8" hidden="false" customHeight="false" outlineLevel="0" collapsed="false">
      <c r="A9299" s="1" t="s">
        <v>14983</v>
      </c>
      <c r="B9299" s="2" t="n">
        <v>86.96</v>
      </c>
    </row>
    <row r="9300" customFormat="false" ht="13.8" hidden="false" customHeight="false" outlineLevel="0" collapsed="false">
      <c r="A9300" s="1" t="s">
        <v>14984</v>
      </c>
      <c r="B9300" s="2" t="n">
        <v>101.26</v>
      </c>
    </row>
    <row r="9301" customFormat="false" ht="13.8" hidden="false" customHeight="false" outlineLevel="0" collapsed="false">
      <c r="A9301" s="1" t="s">
        <v>14986</v>
      </c>
      <c r="B9301" s="2" t="n">
        <v>87.86</v>
      </c>
    </row>
    <row r="9302" customFormat="false" ht="13.8" hidden="false" customHeight="false" outlineLevel="0" collapsed="false">
      <c r="A9302" s="1" t="s">
        <v>14987</v>
      </c>
      <c r="B9302" s="2" t="n">
        <v>104.88</v>
      </c>
    </row>
    <row r="9303" customFormat="false" ht="13.8" hidden="false" customHeight="false" outlineLevel="0" collapsed="false">
      <c r="A9303" s="1" t="s">
        <v>14989</v>
      </c>
      <c r="B9303" s="2" t="n">
        <v>90.98</v>
      </c>
    </row>
    <row r="9304" customFormat="false" ht="13.8" hidden="false" customHeight="false" outlineLevel="0" collapsed="false">
      <c r="A9304" s="1" t="s">
        <v>14990</v>
      </c>
      <c r="B9304" s="2" t="n">
        <v>121.08</v>
      </c>
    </row>
    <row r="9305" customFormat="false" ht="13.8" hidden="false" customHeight="false" outlineLevel="0" collapsed="false">
      <c r="A9305" s="1" t="s">
        <v>14992</v>
      </c>
      <c r="B9305" s="2" t="n">
        <v>105</v>
      </c>
    </row>
    <row r="9306" customFormat="false" ht="13.8" hidden="false" customHeight="false" outlineLevel="0" collapsed="false">
      <c r="A9306" s="1" t="s">
        <v>14993</v>
      </c>
      <c r="B9306" s="2" t="n">
        <v>171.8</v>
      </c>
    </row>
    <row r="9307" customFormat="false" ht="13.8" hidden="false" customHeight="false" outlineLevel="0" collapsed="false">
      <c r="A9307" s="1" t="s">
        <v>14995</v>
      </c>
      <c r="B9307" s="2" t="n">
        <v>150.58</v>
      </c>
    </row>
    <row r="9308" customFormat="false" ht="13.8" hidden="false" customHeight="false" outlineLevel="0" collapsed="false">
      <c r="A9308" s="1" t="s">
        <v>14996</v>
      </c>
      <c r="B9308" s="2" t="n">
        <v>593.75</v>
      </c>
    </row>
    <row r="9309" customFormat="false" ht="13.8" hidden="false" customHeight="false" outlineLevel="0" collapsed="false">
      <c r="A9309" s="1" t="s">
        <v>14998</v>
      </c>
      <c r="B9309" s="2" t="n">
        <v>563.81</v>
      </c>
    </row>
    <row r="9310" customFormat="false" ht="13.8" hidden="false" customHeight="false" outlineLevel="0" collapsed="false">
      <c r="A9310" s="1" t="s">
        <v>14999</v>
      </c>
      <c r="B9310" s="2" t="n">
        <v>615.03</v>
      </c>
    </row>
    <row r="9311" customFormat="false" ht="13.8" hidden="false" customHeight="false" outlineLevel="0" collapsed="false">
      <c r="A9311" s="1" t="s">
        <v>15001</v>
      </c>
      <c r="B9311" s="2" t="n">
        <v>585.09</v>
      </c>
    </row>
    <row r="9312" customFormat="false" ht="13.8" hidden="false" customHeight="false" outlineLevel="0" collapsed="false">
      <c r="A9312" s="1" t="s">
        <v>15002</v>
      </c>
      <c r="B9312" s="2" t="n">
        <v>638.46</v>
      </c>
    </row>
    <row r="9313" customFormat="false" ht="13.8" hidden="false" customHeight="false" outlineLevel="0" collapsed="false">
      <c r="A9313" s="1" t="s">
        <v>15004</v>
      </c>
      <c r="B9313" s="2" t="n">
        <v>608.52</v>
      </c>
    </row>
    <row r="9314" customFormat="false" ht="13.8" hidden="false" customHeight="false" outlineLevel="0" collapsed="false">
      <c r="A9314" s="1" t="s">
        <v>15005</v>
      </c>
      <c r="B9314" s="2" t="n">
        <v>657.74</v>
      </c>
    </row>
    <row r="9315" customFormat="false" ht="13.8" hidden="false" customHeight="false" outlineLevel="0" collapsed="false">
      <c r="A9315" s="1" t="s">
        <v>15007</v>
      </c>
      <c r="B9315" s="2" t="n">
        <v>627.8</v>
      </c>
    </row>
    <row r="9316" customFormat="false" ht="13.8" hidden="false" customHeight="false" outlineLevel="0" collapsed="false">
      <c r="A9316" s="1" t="s">
        <v>15008</v>
      </c>
      <c r="B9316" s="2" t="n">
        <v>685.91</v>
      </c>
    </row>
    <row r="9317" customFormat="false" ht="13.8" hidden="false" customHeight="false" outlineLevel="0" collapsed="false">
      <c r="A9317" s="1" t="s">
        <v>15010</v>
      </c>
      <c r="B9317" s="2" t="n">
        <v>655.97</v>
      </c>
    </row>
    <row r="9318" customFormat="false" ht="13.8" hidden="false" customHeight="false" outlineLevel="0" collapsed="false">
      <c r="A9318" s="1" t="s">
        <v>15011</v>
      </c>
      <c r="B9318" s="2" t="n">
        <v>689.51</v>
      </c>
    </row>
    <row r="9319" customFormat="false" ht="13.8" hidden="false" customHeight="false" outlineLevel="0" collapsed="false">
      <c r="A9319" s="1" t="s">
        <v>15013</v>
      </c>
      <c r="B9319" s="2" t="n">
        <v>659.57</v>
      </c>
    </row>
    <row r="9320" customFormat="false" ht="13.8" hidden="false" customHeight="false" outlineLevel="0" collapsed="false">
      <c r="A9320" s="1" t="s">
        <v>15014</v>
      </c>
      <c r="B9320" s="2" t="n">
        <v>689.51</v>
      </c>
    </row>
    <row r="9321" customFormat="false" ht="13.8" hidden="false" customHeight="false" outlineLevel="0" collapsed="false">
      <c r="A9321" s="1" t="s">
        <v>15016</v>
      </c>
      <c r="B9321" s="2" t="n">
        <v>659.57</v>
      </c>
    </row>
    <row r="9322" customFormat="false" ht="13.8" hidden="false" customHeight="false" outlineLevel="0" collapsed="false">
      <c r="A9322" s="1" t="s">
        <v>15017</v>
      </c>
      <c r="B9322" s="2" t="n">
        <v>656.22</v>
      </c>
    </row>
    <row r="9323" customFormat="false" ht="13.8" hidden="false" customHeight="false" outlineLevel="0" collapsed="false">
      <c r="A9323" s="1" t="s">
        <v>15019</v>
      </c>
      <c r="B9323" s="2" t="n">
        <v>626.28</v>
      </c>
    </row>
    <row r="9324" customFormat="false" ht="13.8" hidden="false" customHeight="false" outlineLevel="0" collapsed="false">
      <c r="A9324" s="1" t="s">
        <v>15020</v>
      </c>
      <c r="B9324" s="2" t="n">
        <v>533.7</v>
      </c>
    </row>
    <row r="9325" customFormat="false" ht="13.8" hidden="false" customHeight="false" outlineLevel="0" collapsed="false">
      <c r="A9325" s="1" t="s">
        <v>15022</v>
      </c>
      <c r="B9325" s="2" t="n">
        <v>507.87</v>
      </c>
    </row>
    <row r="9326" customFormat="false" ht="13.8" hidden="false" customHeight="false" outlineLevel="0" collapsed="false">
      <c r="A9326" s="1" t="s">
        <v>15023</v>
      </c>
      <c r="B9326" s="2" t="n">
        <v>447.51</v>
      </c>
    </row>
    <row r="9327" customFormat="false" ht="13.8" hidden="false" customHeight="false" outlineLevel="0" collapsed="false">
      <c r="A9327" s="1" t="s">
        <v>15025</v>
      </c>
      <c r="B9327" s="2" t="n">
        <v>421.69</v>
      </c>
    </row>
    <row r="9328" customFormat="false" ht="13.8" hidden="false" customHeight="false" outlineLevel="0" collapsed="false">
      <c r="A9328" s="1" t="s">
        <v>15026</v>
      </c>
      <c r="B9328" s="2" t="n">
        <v>517.71</v>
      </c>
    </row>
    <row r="9329" customFormat="false" ht="13.8" hidden="false" customHeight="false" outlineLevel="0" collapsed="false">
      <c r="A9329" s="1" t="s">
        <v>15028</v>
      </c>
      <c r="B9329" s="2" t="n">
        <v>491.44</v>
      </c>
    </row>
    <row r="9330" customFormat="false" ht="13.8" hidden="false" customHeight="false" outlineLevel="0" collapsed="false">
      <c r="A9330" s="1" t="s">
        <v>15029</v>
      </c>
      <c r="B9330" s="2" t="n">
        <v>58.62</v>
      </c>
    </row>
    <row r="9331" customFormat="false" ht="13.8" hidden="false" customHeight="false" outlineLevel="0" collapsed="false">
      <c r="A9331" s="1" t="s">
        <v>15031</v>
      </c>
      <c r="B9331" s="2" t="n">
        <v>53.55</v>
      </c>
    </row>
    <row r="9332" customFormat="false" ht="13.8" hidden="false" customHeight="false" outlineLevel="0" collapsed="false">
      <c r="A9332" s="1" t="s">
        <v>15032</v>
      </c>
      <c r="B9332" s="2" t="n">
        <v>59.9</v>
      </c>
    </row>
    <row r="9333" customFormat="false" ht="13.8" hidden="false" customHeight="false" outlineLevel="0" collapsed="false">
      <c r="A9333" s="1" t="s">
        <v>15034</v>
      </c>
      <c r="B9333" s="2" t="n">
        <v>54.84</v>
      </c>
    </row>
    <row r="9334" customFormat="false" ht="13.8" hidden="false" customHeight="false" outlineLevel="0" collapsed="false">
      <c r="A9334" s="1" t="s">
        <v>15035</v>
      </c>
      <c r="B9334" s="2" t="n">
        <v>60.96</v>
      </c>
    </row>
    <row r="9335" customFormat="false" ht="13.8" hidden="false" customHeight="false" outlineLevel="0" collapsed="false">
      <c r="A9335" s="1" t="s">
        <v>15037</v>
      </c>
      <c r="B9335" s="2" t="n">
        <v>55.9</v>
      </c>
    </row>
    <row r="9336" customFormat="false" ht="13.8" hidden="false" customHeight="false" outlineLevel="0" collapsed="false">
      <c r="A9336" s="1" t="s">
        <v>15038</v>
      </c>
      <c r="B9336" s="2" t="n">
        <v>62.51</v>
      </c>
    </row>
    <row r="9337" customFormat="false" ht="13.8" hidden="false" customHeight="false" outlineLevel="0" collapsed="false">
      <c r="A9337" s="1" t="s">
        <v>15040</v>
      </c>
      <c r="B9337" s="2" t="n">
        <v>57.45</v>
      </c>
    </row>
    <row r="9338" customFormat="false" ht="13.8" hidden="false" customHeight="false" outlineLevel="0" collapsed="false">
      <c r="A9338" s="1" t="s">
        <v>15041</v>
      </c>
      <c r="B9338" s="2" t="n">
        <v>68.01</v>
      </c>
    </row>
    <row r="9339" customFormat="false" ht="13.8" hidden="false" customHeight="false" outlineLevel="0" collapsed="false">
      <c r="A9339" s="1" t="s">
        <v>15043</v>
      </c>
      <c r="B9339" s="2" t="n">
        <v>62.94</v>
      </c>
    </row>
    <row r="9340" customFormat="false" ht="13.8" hidden="false" customHeight="false" outlineLevel="0" collapsed="false">
      <c r="A9340" s="1" t="s">
        <v>15044</v>
      </c>
      <c r="B9340" s="2" t="n">
        <v>69.88</v>
      </c>
    </row>
    <row r="9341" customFormat="false" ht="13.8" hidden="false" customHeight="false" outlineLevel="0" collapsed="false">
      <c r="A9341" s="1" t="s">
        <v>15046</v>
      </c>
      <c r="B9341" s="2" t="n">
        <v>64.82</v>
      </c>
    </row>
    <row r="9342" customFormat="false" ht="13.8" hidden="false" customHeight="false" outlineLevel="0" collapsed="false">
      <c r="A9342" s="1" t="s">
        <v>15047</v>
      </c>
      <c r="B9342" s="2" t="n">
        <v>71.43</v>
      </c>
    </row>
    <row r="9343" customFormat="false" ht="13.8" hidden="false" customHeight="false" outlineLevel="0" collapsed="false">
      <c r="A9343" s="1" t="s">
        <v>15049</v>
      </c>
      <c r="B9343" s="2" t="n">
        <v>66.36</v>
      </c>
    </row>
    <row r="9344" customFormat="false" ht="13.8" hidden="false" customHeight="false" outlineLevel="0" collapsed="false">
      <c r="A9344" s="1" t="s">
        <v>15050</v>
      </c>
      <c r="B9344" s="2" t="n">
        <v>73.68</v>
      </c>
    </row>
    <row r="9345" customFormat="false" ht="13.8" hidden="false" customHeight="false" outlineLevel="0" collapsed="false">
      <c r="A9345" s="1" t="s">
        <v>15052</v>
      </c>
      <c r="B9345" s="2" t="n">
        <v>68.61</v>
      </c>
    </row>
    <row r="9346" customFormat="false" ht="13.8" hidden="false" customHeight="false" outlineLevel="0" collapsed="false">
      <c r="A9346" s="1" t="s">
        <v>15053</v>
      </c>
      <c r="B9346" s="2" t="n">
        <v>79.28</v>
      </c>
    </row>
    <row r="9347" customFormat="false" ht="13.8" hidden="false" customHeight="false" outlineLevel="0" collapsed="false">
      <c r="A9347" s="1" t="s">
        <v>15055</v>
      </c>
      <c r="B9347" s="2" t="n">
        <v>74.22</v>
      </c>
    </row>
    <row r="9348" customFormat="false" ht="13.8" hidden="false" customHeight="false" outlineLevel="0" collapsed="false">
      <c r="A9348" s="1" t="s">
        <v>15056</v>
      </c>
      <c r="B9348" s="2" t="n">
        <v>81.86</v>
      </c>
    </row>
    <row r="9349" customFormat="false" ht="13.8" hidden="false" customHeight="false" outlineLevel="0" collapsed="false">
      <c r="A9349" s="1" t="s">
        <v>15058</v>
      </c>
      <c r="B9349" s="2" t="n">
        <v>76.79</v>
      </c>
    </row>
    <row r="9350" customFormat="false" ht="13.8" hidden="false" customHeight="false" outlineLevel="0" collapsed="false">
      <c r="A9350" s="1" t="s">
        <v>15059</v>
      </c>
      <c r="B9350" s="2" t="n">
        <v>83.98</v>
      </c>
    </row>
    <row r="9351" customFormat="false" ht="13.8" hidden="false" customHeight="false" outlineLevel="0" collapsed="false">
      <c r="A9351" s="1" t="s">
        <v>15061</v>
      </c>
      <c r="B9351" s="2" t="n">
        <v>78.91</v>
      </c>
    </row>
    <row r="9352" customFormat="false" ht="13.8" hidden="false" customHeight="false" outlineLevel="0" collapsed="false">
      <c r="A9352" s="1" t="s">
        <v>15062</v>
      </c>
      <c r="B9352" s="2" t="n">
        <v>87.08</v>
      </c>
    </row>
    <row r="9353" customFormat="false" ht="13.8" hidden="false" customHeight="false" outlineLevel="0" collapsed="false">
      <c r="A9353" s="1" t="s">
        <v>15064</v>
      </c>
      <c r="B9353" s="2" t="n">
        <v>82.01</v>
      </c>
    </row>
    <row r="9354" customFormat="false" ht="13.8" hidden="false" customHeight="false" outlineLevel="0" collapsed="false">
      <c r="A9354" s="1" t="s">
        <v>15065</v>
      </c>
      <c r="B9354" s="2" t="n">
        <v>38.85</v>
      </c>
    </row>
    <row r="9355" customFormat="false" ht="13.8" hidden="false" customHeight="false" outlineLevel="0" collapsed="false">
      <c r="A9355" s="1" t="s">
        <v>15067</v>
      </c>
      <c r="B9355" s="2" t="n">
        <v>34.87</v>
      </c>
    </row>
    <row r="9356" customFormat="false" ht="13.8" hidden="false" customHeight="false" outlineLevel="0" collapsed="false">
      <c r="A9356" s="1" t="s">
        <v>15068</v>
      </c>
      <c r="B9356" s="2" t="n">
        <v>318.75</v>
      </c>
    </row>
    <row r="9357" customFormat="false" ht="13.8" hidden="false" customHeight="false" outlineLevel="0" collapsed="false">
      <c r="A9357" s="1" t="s">
        <v>15070</v>
      </c>
      <c r="B9357" s="2" t="n">
        <v>285.66</v>
      </c>
    </row>
    <row r="9358" customFormat="false" ht="13.8" hidden="false" customHeight="false" outlineLevel="0" collapsed="false">
      <c r="A9358" s="1" t="s">
        <v>15071</v>
      </c>
      <c r="B9358" s="2" t="n">
        <v>435.99</v>
      </c>
    </row>
    <row r="9359" customFormat="false" ht="13.8" hidden="false" customHeight="false" outlineLevel="0" collapsed="false">
      <c r="A9359" s="1" t="s">
        <v>15073</v>
      </c>
      <c r="B9359" s="2" t="n">
        <v>402.9</v>
      </c>
    </row>
    <row r="9360" customFormat="false" ht="13.8" hidden="false" customHeight="false" outlineLevel="0" collapsed="false">
      <c r="A9360" s="1" t="s">
        <v>15074</v>
      </c>
      <c r="B9360" s="2" t="n">
        <v>74.78</v>
      </c>
    </row>
    <row r="9361" customFormat="false" ht="13.8" hidden="false" customHeight="false" outlineLevel="0" collapsed="false">
      <c r="A9361" s="1" t="s">
        <v>15076</v>
      </c>
      <c r="B9361" s="2" t="n">
        <v>67.73</v>
      </c>
    </row>
    <row r="9362" customFormat="false" ht="13.8" hidden="false" customHeight="false" outlineLevel="0" collapsed="false">
      <c r="A9362" s="1" t="s">
        <v>15077</v>
      </c>
      <c r="B9362" s="2" t="n">
        <v>84.35</v>
      </c>
    </row>
    <row r="9363" customFormat="false" ht="13.8" hidden="false" customHeight="false" outlineLevel="0" collapsed="false">
      <c r="A9363" s="1" t="s">
        <v>15079</v>
      </c>
      <c r="B9363" s="2" t="n">
        <v>77.3</v>
      </c>
    </row>
    <row r="9364" customFormat="false" ht="13.8" hidden="false" customHeight="false" outlineLevel="0" collapsed="false">
      <c r="A9364" s="1" t="s">
        <v>15080</v>
      </c>
      <c r="B9364" s="2" t="n">
        <v>97.03</v>
      </c>
    </row>
    <row r="9365" customFormat="false" ht="13.8" hidden="false" customHeight="false" outlineLevel="0" collapsed="false">
      <c r="A9365" s="1" t="s">
        <v>15082</v>
      </c>
      <c r="B9365" s="2" t="n">
        <v>89.98</v>
      </c>
    </row>
    <row r="9366" customFormat="false" ht="13.8" hidden="false" customHeight="false" outlineLevel="0" collapsed="false">
      <c r="A9366" s="1" t="s">
        <v>15083</v>
      </c>
      <c r="B9366" s="2" t="n">
        <v>113.7</v>
      </c>
    </row>
    <row r="9367" customFormat="false" ht="13.8" hidden="false" customHeight="false" outlineLevel="0" collapsed="false">
      <c r="A9367" s="1" t="s">
        <v>15085</v>
      </c>
      <c r="B9367" s="2" t="n">
        <v>106.65</v>
      </c>
    </row>
    <row r="9368" customFormat="false" ht="13.8" hidden="false" customHeight="false" outlineLevel="0" collapsed="false">
      <c r="A9368" s="1" t="s">
        <v>15086</v>
      </c>
      <c r="B9368" s="2" t="n">
        <v>140</v>
      </c>
    </row>
    <row r="9369" customFormat="false" ht="13.8" hidden="false" customHeight="false" outlineLevel="0" collapsed="false">
      <c r="A9369" s="1" t="s">
        <v>15088</v>
      </c>
      <c r="B9369" s="2" t="n">
        <v>128.2</v>
      </c>
    </row>
    <row r="9370" customFormat="false" ht="13.8" hidden="false" customHeight="false" outlineLevel="0" collapsed="false">
      <c r="A9370" s="1" t="s">
        <v>15089</v>
      </c>
      <c r="B9370" s="2" t="n">
        <v>124.52</v>
      </c>
    </row>
    <row r="9371" customFormat="false" ht="13.8" hidden="false" customHeight="false" outlineLevel="0" collapsed="false">
      <c r="A9371" s="1" t="s">
        <v>15091</v>
      </c>
      <c r="B9371" s="2" t="n">
        <v>112.72</v>
      </c>
    </row>
    <row r="9372" customFormat="false" ht="13.8" hidden="false" customHeight="false" outlineLevel="0" collapsed="false">
      <c r="A9372" s="1" t="s">
        <v>15092</v>
      </c>
      <c r="B9372" s="2" t="n">
        <v>79.63</v>
      </c>
    </row>
    <row r="9373" customFormat="false" ht="13.8" hidden="false" customHeight="false" outlineLevel="0" collapsed="false">
      <c r="A9373" s="1" t="s">
        <v>15094</v>
      </c>
      <c r="B9373" s="2" t="n">
        <v>72.89</v>
      </c>
    </row>
    <row r="9374" customFormat="false" ht="13.8" hidden="false" customHeight="false" outlineLevel="0" collapsed="false">
      <c r="A9374" s="1" t="s">
        <v>15095</v>
      </c>
      <c r="B9374" s="2" t="n">
        <v>224.31</v>
      </c>
    </row>
    <row r="9375" customFormat="false" ht="13.8" hidden="false" customHeight="false" outlineLevel="0" collapsed="false">
      <c r="A9375" s="1" t="s">
        <v>15097</v>
      </c>
      <c r="B9375" s="2" t="n">
        <v>214.02</v>
      </c>
    </row>
    <row r="9376" customFormat="false" ht="13.8" hidden="false" customHeight="false" outlineLevel="0" collapsed="false">
      <c r="A9376" s="1" t="s">
        <v>15098</v>
      </c>
      <c r="B9376" s="2" t="n">
        <v>165.22</v>
      </c>
    </row>
    <row r="9377" customFormat="false" ht="13.8" hidden="false" customHeight="false" outlineLevel="0" collapsed="false">
      <c r="A9377" s="1" t="s">
        <v>15100</v>
      </c>
      <c r="B9377" s="2" t="n">
        <v>153.4</v>
      </c>
    </row>
    <row r="9378" customFormat="false" ht="13.8" hidden="false" customHeight="false" outlineLevel="0" collapsed="false">
      <c r="A9378" s="1" t="s">
        <v>15101</v>
      </c>
      <c r="B9378" s="2" t="n">
        <v>39.43</v>
      </c>
    </row>
    <row r="9379" customFormat="false" ht="13.8" hidden="false" customHeight="false" outlineLevel="0" collapsed="false">
      <c r="A9379" s="1" t="s">
        <v>15103</v>
      </c>
      <c r="B9379" s="2" t="n">
        <v>36.23</v>
      </c>
    </row>
    <row r="9380" customFormat="false" ht="13.8" hidden="false" customHeight="false" outlineLevel="0" collapsed="false">
      <c r="A9380" s="1" t="s">
        <v>15104</v>
      </c>
      <c r="B9380" s="2" t="n">
        <v>69.48</v>
      </c>
    </row>
    <row r="9381" customFormat="false" ht="13.8" hidden="false" customHeight="false" outlineLevel="0" collapsed="false">
      <c r="A9381" s="1" t="s">
        <v>15106</v>
      </c>
      <c r="B9381" s="2" t="n">
        <v>65.24</v>
      </c>
    </row>
    <row r="9382" customFormat="false" ht="13.8" hidden="false" customHeight="false" outlineLevel="0" collapsed="false">
      <c r="A9382" s="1" t="s">
        <v>15107</v>
      </c>
      <c r="B9382" s="2" t="n">
        <v>13.53</v>
      </c>
    </row>
    <row r="9383" customFormat="false" ht="13.8" hidden="false" customHeight="false" outlineLevel="0" collapsed="false">
      <c r="A9383" s="1" t="s">
        <v>15109</v>
      </c>
      <c r="B9383" s="2" t="n">
        <v>12.46</v>
      </c>
    </row>
    <row r="9384" customFormat="false" ht="13.8" hidden="false" customHeight="false" outlineLevel="0" collapsed="false">
      <c r="A9384" s="1" t="s">
        <v>15110</v>
      </c>
      <c r="B9384" s="2" t="n">
        <v>17.33</v>
      </c>
    </row>
    <row r="9385" customFormat="false" ht="13.8" hidden="false" customHeight="false" outlineLevel="0" collapsed="false">
      <c r="A9385" s="1" t="s">
        <v>15112</v>
      </c>
      <c r="B9385" s="2" t="n">
        <v>16.16</v>
      </c>
    </row>
    <row r="9386" customFormat="false" ht="13.8" hidden="false" customHeight="false" outlineLevel="0" collapsed="false">
      <c r="A9386" s="1" t="s">
        <v>15113</v>
      </c>
      <c r="B9386" s="2" t="n">
        <v>20.01</v>
      </c>
    </row>
    <row r="9387" customFormat="false" ht="13.8" hidden="false" customHeight="false" outlineLevel="0" collapsed="false">
      <c r="A9387" s="1" t="s">
        <v>15115</v>
      </c>
      <c r="B9387" s="2" t="n">
        <v>18.66</v>
      </c>
    </row>
    <row r="9388" customFormat="false" ht="13.8" hidden="false" customHeight="false" outlineLevel="0" collapsed="false">
      <c r="A9388" s="1" t="s">
        <v>15116</v>
      </c>
      <c r="B9388" s="2" t="n">
        <v>26.68</v>
      </c>
    </row>
    <row r="9389" customFormat="false" ht="13.8" hidden="false" customHeight="false" outlineLevel="0" collapsed="false">
      <c r="A9389" s="1" t="s">
        <v>15118</v>
      </c>
      <c r="B9389" s="2" t="n">
        <v>24.87</v>
      </c>
    </row>
    <row r="9390" customFormat="false" ht="13.8" hidden="false" customHeight="false" outlineLevel="0" collapsed="false">
      <c r="A9390" s="1" t="s">
        <v>15119</v>
      </c>
      <c r="B9390" s="2" t="n">
        <v>107.86</v>
      </c>
    </row>
    <row r="9391" customFormat="false" ht="13.8" hidden="false" customHeight="false" outlineLevel="0" collapsed="false">
      <c r="A9391" s="1" t="s">
        <v>15121</v>
      </c>
      <c r="B9391" s="2" t="n">
        <v>100.01</v>
      </c>
    </row>
    <row r="9392" customFormat="false" ht="13.8" hidden="false" customHeight="false" outlineLevel="0" collapsed="false">
      <c r="A9392" s="1" t="s">
        <v>15122</v>
      </c>
      <c r="B9392" s="2" t="n">
        <v>3199.85</v>
      </c>
    </row>
    <row r="9393" customFormat="false" ht="13.8" hidden="false" customHeight="false" outlineLevel="0" collapsed="false">
      <c r="A9393" s="1" t="s">
        <v>15124</v>
      </c>
      <c r="B9393" s="2" t="n">
        <v>3136.51</v>
      </c>
    </row>
    <row r="9394" customFormat="false" ht="13.8" hidden="false" customHeight="false" outlineLevel="0" collapsed="false">
      <c r="A9394" s="1" t="s">
        <v>15125</v>
      </c>
      <c r="B9394" s="2" t="n">
        <v>182.34</v>
      </c>
    </row>
    <row r="9395" customFormat="false" ht="13.8" hidden="false" customHeight="false" outlineLevel="0" collapsed="false">
      <c r="A9395" s="1" t="s">
        <v>15127</v>
      </c>
      <c r="B9395" s="2" t="n">
        <v>172.03</v>
      </c>
    </row>
    <row r="9396" customFormat="false" ht="13.8" hidden="false" customHeight="false" outlineLevel="0" collapsed="false">
      <c r="A9396" s="1" t="s">
        <v>15128</v>
      </c>
      <c r="B9396" s="2" t="n">
        <v>17.22</v>
      </c>
    </row>
    <row r="9397" customFormat="false" ht="13.8" hidden="false" customHeight="false" outlineLevel="0" collapsed="false">
      <c r="A9397" s="1" t="s">
        <v>15130</v>
      </c>
      <c r="B9397" s="2" t="n">
        <v>16.27</v>
      </c>
    </row>
    <row r="9398" customFormat="false" ht="13.8" hidden="false" customHeight="false" outlineLevel="0" collapsed="false">
      <c r="A9398" s="1" t="s">
        <v>15131</v>
      </c>
      <c r="B9398" s="2" t="n">
        <v>15.63</v>
      </c>
    </row>
    <row r="9399" customFormat="false" ht="13.8" hidden="false" customHeight="false" outlineLevel="0" collapsed="false">
      <c r="A9399" s="1" t="s">
        <v>15133</v>
      </c>
      <c r="B9399" s="2" t="n">
        <v>14.68</v>
      </c>
    </row>
    <row r="9400" customFormat="false" ht="13.8" hidden="false" customHeight="false" outlineLevel="0" collapsed="false">
      <c r="A9400" s="1" t="s">
        <v>15134</v>
      </c>
      <c r="B9400" s="2" t="n">
        <v>44.07</v>
      </c>
    </row>
    <row r="9401" customFormat="false" ht="13.8" hidden="false" customHeight="false" outlineLevel="0" collapsed="false">
      <c r="A9401" s="1" t="s">
        <v>15136</v>
      </c>
      <c r="B9401" s="2" t="n">
        <v>40.9</v>
      </c>
    </row>
    <row r="9402" customFormat="false" ht="13.8" hidden="false" customHeight="false" outlineLevel="0" collapsed="false">
      <c r="A9402" s="1" t="s">
        <v>15137</v>
      </c>
      <c r="B9402" s="2" t="n">
        <v>38.04</v>
      </c>
    </row>
    <row r="9403" customFormat="false" ht="13.8" hidden="false" customHeight="false" outlineLevel="0" collapsed="false">
      <c r="A9403" s="1" t="s">
        <v>15139</v>
      </c>
      <c r="B9403" s="2" t="n">
        <v>34.87</v>
      </c>
    </row>
    <row r="9404" customFormat="false" ht="13.8" hidden="false" customHeight="false" outlineLevel="0" collapsed="false">
      <c r="A9404" s="1" t="s">
        <v>15140</v>
      </c>
      <c r="B9404" s="2" t="n">
        <v>57.47</v>
      </c>
    </row>
    <row r="9405" customFormat="false" ht="13.8" hidden="false" customHeight="false" outlineLevel="0" collapsed="false">
      <c r="A9405" s="1" t="s">
        <v>15142</v>
      </c>
      <c r="B9405" s="2" t="n">
        <v>53.03</v>
      </c>
    </row>
    <row r="9406" customFormat="false" ht="13.8" hidden="false" customHeight="false" outlineLevel="0" collapsed="false">
      <c r="A9406" s="1" t="s">
        <v>15143</v>
      </c>
      <c r="B9406" s="2" t="n">
        <v>50.64</v>
      </c>
    </row>
    <row r="9407" customFormat="false" ht="13.8" hidden="false" customHeight="false" outlineLevel="0" collapsed="false">
      <c r="A9407" s="1" t="s">
        <v>15145</v>
      </c>
      <c r="B9407" s="2" t="n">
        <v>46.21</v>
      </c>
    </row>
    <row r="9408" customFormat="false" ht="13.8" hidden="false" customHeight="false" outlineLevel="0" collapsed="false">
      <c r="A9408" s="1" t="s">
        <v>15146</v>
      </c>
      <c r="B9408" s="2" t="n">
        <v>89.11</v>
      </c>
    </row>
    <row r="9409" customFormat="false" ht="13.8" hidden="false" customHeight="false" outlineLevel="0" collapsed="false">
      <c r="A9409" s="1" t="s">
        <v>15148</v>
      </c>
      <c r="B9409" s="2" t="n">
        <v>82.14</v>
      </c>
    </row>
    <row r="9410" customFormat="false" ht="13.8" hidden="false" customHeight="false" outlineLevel="0" collapsed="false">
      <c r="A9410" s="1" t="s">
        <v>15149</v>
      </c>
      <c r="B9410" s="2" t="n">
        <v>78.87</v>
      </c>
    </row>
    <row r="9411" customFormat="false" ht="13.8" hidden="false" customHeight="false" outlineLevel="0" collapsed="false">
      <c r="A9411" s="1" t="s">
        <v>15151</v>
      </c>
      <c r="B9411" s="2" t="n">
        <v>71.9</v>
      </c>
    </row>
    <row r="9412" customFormat="false" ht="13.8" hidden="false" customHeight="false" outlineLevel="0" collapsed="false">
      <c r="A9412" s="1" t="s">
        <v>15152</v>
      </c>
      <c r="B9412" s="2" t="n">
        <v>101.97</v>
      </c>
    </row>
    <row r="9413" customFormat="false" ht="13.8" hidden="false" customHeight="false" outlineLevel="0" collapsed="false">
      <c r="A9413" s="1" t="s">
        <v>15154</v>
      </c>
      <c r="B9413" s="2" t="n">
        <v>93.73</v>
      </c>
    </row>
    <row r="9414" customFormat="false" ht="13.8" hidden="false" customHeight="false" outlineLevel="0" collapsed="false">
      <c r="A9414" s="1" t="s">
        <v>15155</v>
      </c>
      <c r="B9414" s="2" t="n">
        <v>90.29</v>
      </c>
    </row>
    <row r="9415" customFormat="false" ht="13.8" hidden="false" customHeight="false" outlineLevel="0" collapsed="false">
      <c r="A9415" s="1" t="s">
        <v>15157</v>
      </c>
      <c r="B9415" s="2" t="n">
        <v>82.06</v>
      </c>
    </row>
    <row r="9416" customFormat="false" ht="13.8" hidden="false" customHeight="false" outlineLevel="0" collapsed="false">
      <c r="A9416" s="1" t="s">
        <v>15158</v>
      </c>
      <c r="B9416" s="2" t="n">
        <v>4.88</v>
      </c>
    </row>
    <row r="9417" customFormat="false" ht="13.8" hidden="false" customHeight="false" outlineLevel="0" collapsed="false">
      <c r="A9417" s="1" t="s">
        <v>15160</v>
      </c>
      <c r="B9417" s="2" t="n">
        <v>4.49</v>
      </c>
    </row>
    <row r="9418" customFormat="false" ht="13.8" hidden="false" customHeight="false" outlineLevel="0" collapsed="false">
      <c r="A9418" s="1" t="s">
        <v>15161</v>
      </c>
      <c r="B9418" s="2" t="n">
        <v>118.44</v>
      </c>
    </row>
    <row r="9419" customFormat="false" ht="13.8" hidden="false" customHeight="false" outlineLevel="0" collapsed="false">
      <c r="A9419" s="1" t="s">
        <v>15163</v>
      </c>
      <c r="B9419" s="2" t="n">
        <v>114.52</v>
      </c>
    </row>
    <row r="9420" customFormat="false" ht="13.8" hidden="false" customHeight="false" outlineLevel="0" collapsed="false">
      <c r="A9420" s="1" t="s">
        <v>15164</v>
      </c>
      <c r="B9420" s="2" t="n">
        <v>963</v>
      </c>
    </row>
    <row r="9421" customFormat="false" ht="13.8" hidden="false" customHeight="false" outlineLevel="0" collapsed="false">
      <c r="A9421" s="1" t="s">
        <v>15166</v>
      </c>
      <c r="B9421" s="2" t="n">
        <v>905.96</v>
      </c>
    </row>
    <row r="9422" customFormat="false" ht="13.8" hidden="false" customHeight="false" outlineLevel="0" collapsed="false">
      <c r="A9422" s="1" t="s">
        <v>15167</v>
      </c>
      <c r="B9422" s="2" t="n">
        <v>97.6</v>
      </c>
    </row>
    <row r="9423" customFormat="false" ht="13.8" hidden="false" customHeight="false" outlineLevel="0" collapsed="false">
      <c r="A9423" s="1" t="s">
        <v>15169</v>
      </c>
      <c r="B9423" s="2" t="n">
        <v>87.19</v>
      </c>
    </row>
    <row r="9424" customFormat="false" ht="13.8" hidden="false" customHeight="false" outlineLevel="0" collapsed="false">
      <c r="A9424" s="1" t="s">
        <v>15170</v>
      </c>
      <c r="B9424" s="2" t="n">
        <v>139.24</v>
      </c>
    </row>
    <row r="9425" customFormat="false" ht="13.8" hidden="false" customHeight="false" outlineLevel="0" collapsed="false">
      <c r="A9425" s="1" t="s">
        <v>15172</v>
      </c>
      <c r="B9425" s="2" t="n">
        <v>128.83</v>
      </c>
    </row>
    <row r="9426" customFormat="false" ht="13.8" hidden="false" customHeight="false" outlineLevel="0" collapsed="false">
      <c r="A9426" s="1" t="s">
        <v>15173</v>
      </c>
      <c r="B9426" s="2" t="n">
        <v>241.46</v>
      </c>
    </row>
    <row r="9427" customFormat="false" ht="13.8" hidden="false" customHeight="false" outlineLevel="0" collapsed="false">
      <c r="A9427" s="1" t="s">
        <v>15175</v>
      </c>
      <c r="B9427" s="2" t="n">
        <v>227.13</v>
      </c>
    </row>
    <row r="9428" customFormat="false" ht="13.8" hidden="false" customHeight="false" outlineLevel="0" collapsed="false">
      <c r="A9428" s="1" t="s">
        <v>15176</v>
      </c>
      <c r="B9428" s="2" t="n">
        <v>183.84</v>
      </c>
    </row>
    <row r="9429" customFormat="false" ht="13.8" hidden="false" customHeight="false" outlineLevel="0" collapsed="false">
      <c r="A9429" s="1" t="s">
        <v>15178</v>
      </c>
      <c r="B9429" s="2" t="n">
        <v>168.56</v>
      </c>
    </row>
    <row r="9430" customFormat="false" ht="13.8" hidden="false" customHeight="false" outlineLevel="0" collapsed="false">
      <c r="A9430" s="1" t="s">
        <v>15179</v>
      </c>
      <c r="B9430" s="2" t="n">
        <v>77.22</v>
      </c>
    </row>
    <row r="9431" customFormat="false" ht="13.8" hidden="false" customHeight="false" outlineLevel="0" collapsed="false">
      <c r="A9431" s="1" t="s">
        <v>15181</v>
      </c>
      <c r="B9431" s="2" t="n">
        <v>69.22</v>
      </c>
    </row>
    <row r="9432" customFormat="false" ht="13.8" hidden="false" customHeight="false" outlineLevel="0" collapsed="false">
      <c r="A9432" s="1" t="s">
        <v>15182</v>
      </c>
      <c r="B9432" s="2" t="n">
        <v>97.73</v>
      </c>
    </row>
    <row r="9433" customFormat="false" ht="13.8" hidden="false" customHeight="false" outlineLevel="0" collapsed="false">
      <c r="A9433" s="1" t="s">
        <v>15184</v>
      </c>
      <c r="B9433" s="2" t="n">
        <v>89.73</v>
      </c>
    </row>
    <row r="9434" customFormat="false" ht="13.8" hidden="false" customHeight="false" outlineLevel="0" collapsed="false">
      <c r="A9434" s="1" t="s">
        <v>15185</v>
      </c>
      <c r="B9434" s="2" t="n">
        <v>126.52</v>
      </c>
    </row>
    <row r="9435" customFormat="false" ht="13.8" hidden="false" customHeight="false" outlineLevel="0" collapsed="false">
      <c r="A9435" s="1" t="s">
        <v>15187</v>
      </c>
      <c r="B9435" s="2" t="n">
        <v>116.11</v>
      </c>
    </row>
    <row r="9436" customFormat="false" ht="13.8" hidden="false" customHeight="false" outlineLevel="0" collapsed="false">
      <c r="A9436" s="1" t="s">
        <v>15188</v>
      </c>
      <c r="B9436" s="2" t="n">
        <v>51.08</v>
      </c>
    </row>
    <row r="9437" customFormat="false" ht="13.8" hidden="false" customHeight="false" outlineLevel="0" collapsed="false">
      <c r="A9437" s="1" t="s">
        <v>15190</v>
      </c>
      <c r="B9437" s="2" t="n">
        <v>47.91</v>
      </c>
    </row>
    <row r="9438" customFormat="false" ht="13.8" hidden="false" customHeight="false" outlineLevel="0" collapsed="false">
      <c r="A9438" s="1" t="s">
        <v>15191</v>
      </c>
      <c r="B9438" s="2" t="n">
        <v>324.74</v>
      </c>
    </row>
    <row r="9439" customFormat="false" ht="13.8" hidden="false" customHeight="false" outlineLevel="0" collapsed="false">
      <c r="A9439" s="1" t="s">
        <v>15193</v>
      </c>
      <c r="B9439" s="2" t="n">
        <v>295.13</v>
      </c>
    </row>
    <row r="9440" customFormat="false" ht="13.8" hidden="false" customHeight="false" outlineLevel="0" collapsed="false">
      <c r="A9440" s="1" t="s">
        <v>15194</v>
      </c>
      <c r="B9440" s="2" t="n">
        <v>268.74</v>
      </c>
    </row>
    <row r="9441" customFormat="false" ht="13.8" hidden="false" customHeight="false" outlineLevel="0" collapsed="false">
      <c r="A9441" s="1" t="s">
        <v>15196</v>
      </c>
      <c r="B9441" s="2" t="n">
        <v>241.38</v>
      </c>
    </row>
    <row r="9442" customFormat="false" ht="13.8" hidden="false" customHeight="false" outlineLevel="0" collapsed="false">
      <c r="A9442" s="1" t="s">
        <v>15197</v>
      </c>
      <c r="B9442" s="2" t="n">
        <v>9.6</v>
      </c>
    </row>
    <row r="9443" customFormat="false" ht="13.8" hidden="false" customHeight="false" outlineLevel="0" collapsed="false">
      <c r="A9443" s="1" t="s">
        <v>15199</v>
      </c>
      <c r="B9443" s="2" t="n">
        <v>9.6</v>
      </c>
    </row>
    <row r="9444" customFormat="false" ht="13.8" hidden="false" customHeight="false" outlineLevel="0" collapsed="false">
      <c r="A9444" s="1" t="s">
        <v>15200</v>
      </c>
      <c r="B9444" s="2" t="n">
        <v>7.8</v>
      </c>
    </row>
    <row r="9445" customFormat="false" ht="13.8" hidden="false" customHeight="false" outlineLevel="0" collapsed="false">
      <c r="A9445" s="1" t="s">
        <v>15202</v>
      </c>
      <c r="B9445" s="2" t="n">
        <v>7.8</v>
      </c>
    </row>
    <row r="9446" customFormat="false" ht="13.8" hidden="false" customHeight="false" outlineLevel="0" collapsed="false">
      <c r="A9446" s="1" t="s">
        <v>15203</v>
      </c>
      <c r="B9446" s="2" t="n">
        <v>7.45</v>
      </c>
    </row>
    <row r="9447" customFormat="false" ht="13.8" hidden="false" customHeight="false" outlineLevel="0" collapsed="false">
      <c r="A9447" s="1" t="s">
        <v>15205</v>
      </c>
      <c r="B9447" s="2" t="n">
        <v>7.45</v>
      </c>
    </row>
    <row r="9448" customFormat="false" ht="13.8" hidden="false" customHeight="false" outlineLevel="0" collapsed="false">
      <c r="A9448" s="1" t="s">
        <v>15206</v>
      </c>
      <c r="B9448" s="2" t="n">
        <v>8.22</v>
      </c>
    </row>
    <row r="9449" customFormat="false" ht="13.8" hidden="false" customHeight="false" outlineLevel="0" collapsed="false">
      <c r="A9449" s="1" t="s">
        <v>15208</v>
      </c>
      <c r="B9449" s="2" t="n">
        <v>8.22</v>
      </c>
    </row>
    <row r="9450" customFormat="false" ht="13.8" hidden="false" customHeight="false" outlineLevel="0" collapsed="false">
      <c r="A9450" s="1" t="s">
        <v>15209</v>
      </c>
      <c r="B9450" s="2" t="n">
        <v>9.38</v>
      </c>
    </row>
    <row r="9451" customFormat="false" ht="13.8" hidden="false" customHeight="false" outlineLevel="0" collapsed="false">
      <c r="A9451" s="1" t="s">
        <v>15211</v>
      </c>
      <c r="B9451" s="2" t="n">
        <v>9.38</v>
      </c>
    </row>
    <row r="9452" customFormat="false" ht="13.8" hidden="false" customHeight="false" outlineLevel="0" collapsed="false">
      <c r="A9452" s="1" t="s">
        <v>15212</v>
      </c>
      <c r="B9452" s="2" t="n">
        <v>7.61</v>
      </c>
    </row>
    <row r="9453" customFormat="false" ht="13.8" hidden="false" customHeight="false" outlineLevel="0" collapsed="false">
      <c r="A9453" s="1" t="s">
        <v>15214</v>
      </c>
      <c r="B9453" s="2" t="n">
        <v>7.61</v>
      </c>
    </row>
    <row r="9454" customFormat="false" ht="13.8" hidden="false" customHeight="false" outlineLevel="0" collapsed="false">
      <c r="A9454" s="1" t="s">
        <v>15215</v>
      </c>
      <c r="B9454" s="2" t="n">
        <v>6.99</v>
      </c>
    </row>
    <row r="9455" customFormat="false" ht="13.8" hidden="false" customHeight="false" outlineLevel="0" collapsed="false">
      <c r="A9455" s="1" t="s">
        <v>15217</v>
      </c>
      <c r="B9455" s="2" t="n">
        <v>6.99</v>
      </c>
    </row>
    <row r="9456" customFormat="false" ht="13.8" hidden="false" customHeight="false" outlineLevel="0" collapsed="false">
      <c r="A9456" s="1" t="s">
        <v>15218</v>
      </c>
      <c r="B9456" s="2" t="n">
        <v>6.34</v>
      </c>
    </row>
    <row r="9457" customFormat="false" ht="13.8" hidden="false" customHeight="false" outlineLevel="0" collapsed="false">
      <c r="A9457" s="1" t="s">
        <v>15220</v>
      </c>
      <c r="B9457" s="2" t="n">
        <v>6.34</v>
      </c>
    </row>
    <row r="9458" customFormat="false" ht="13.8" hidden="false" customHeight="false" outlineLevel="0" collapsed="false">
      <c r="A9458" s="1" t="s">
        <v>15221</v>
      </c>
      <c r="B9458" s="2" t="n">
        <v>15.29</v>
      </c>
    </row>
    <row r="9459" customFormat="false" ht="13.8" hidden="false" customHeight="false" outlineLevel="0" collapsed="false">
      <c r="A9459" s="1" t="s">
        <v>15223</v>
      </c>
      <c r="B9459" s="2" t="n">
        <v>14.53</v>
      </c>
    </row>
    <row r="9460" customFormat="false" ht="13.8" hidden="false" customHeight="false" outlineLevel="0" collapsed="false">
      <c r="A9460" s="1" t="s">
        <v>15224</v>
      </c>
      <c r="B9460" s="2" t="n">
        <v>12.54</v>
      </c>
    </row>
    <row r="9461" customFormat="false" ht="13.8" hidden="false" customHeight="false" outlineLevel="0" collapsed="false">
      <c r="A9461" s="1" t="s">
        <v>15226</v>
      </c>
      <c r="B9461" s="2" t="n">
        <v>11.91</v>
      </c>
    </row>
    <row r="9462" customFormat="false" ht="13.8" hidden="false" customHeight="false" outlineLevel="0" collapsed="false">
      <c r="A9462" s="1" t="s">
        <v>15227</v>
      </c>
      <c r="B9462" s="2" t="n">
        <v>11.25</v>
      </c>
    </row>
    <row r="9463" customFormat="false" ht="13.8" hidden="false" customHeight="false" outlineLevel="0" collapsed="false">
      <c r="A9463" s="1" t="s">
        <v>15229</v>
      </c>
      <c r="B9463" s="2" t="n">
        <v>10.74</v>
      </c>
    </row>
    <row r="9464" customFormat="false" ht="13.8" hidden="false" customHeight="false" outlineLevel="0" collapsed="false">
      <c r="A9464" s="1" t="s">
        <v>15230</v>
      </c>
      <c r="B9464" s="2" t="n">
        <v>13.44</v>
      </c>
    </row>
    <row r="9465" customFormat="false" ht="13.8" hidden="false" customHeight="false" outlineLevel="0" collapsed="false">
      <c r="A9465" s="1" t="s">
        <v>15232</v>
      </c>
      <c r="B9465" s="2" t="n">
        <v>12.74</v>
      </c>
    </row>
    <row r="9466" customFormat="false" ht="13.8" hidden="false" customHeight="false" outlineLevel="0" collapsed="false">
      <c r="A9466" s="1" t="s">
        <v>15233</v>
      </c>
      <c r="B9466" s="2" t="n">
        <v>14.12</v>
      </c>
    </row>
    <row r="9467" customFormat="false" ht="13.8" hidden="false" customHeight="false" outlineLevel="0" collapsed="false">
      <c r="A9467" s="1" t="s">
        <v>15235</v>
      </c>
      <c r="B9467" s="2" t="n">
        <v>13.49</v>
      </c>
    </row>
    <row r="9468" customFormat="false" ht="13.8" hidden="false" customHeight="false" outlineLevel="0" collapsed="false">
      <c r="A9468" s="1" t="s">
        <v>15236</v>
      </c>
      <c r="B9468" s="2" t="n">
        <v>13.3</v>
      </c>
    </row>
    <row r="9469" customFormat="false" ht="13.8" hidden="false" customHeight="false" outlineLevel="0" collapsed="false">
      <c r="A9469" s="1" t="s">
        <v>15238</v>
      </c>
      <c r="B9469" s="2" t="n">
        <v>12.54</v>
      </c>
    </row>
    <row r="9470" customFormat="false" ht="13.8" hidden="false" customHeight="false" outlineLevel="0" collapsed="false">
      <c r="A9470" s="1" t="s">
        <v>15239</v>
      </c>
      <c r="B9470" s="2" t="n">
        <v>11.97</v>
      </c>
    </row>
    <row r="9471" customFormat="false" ht="13.8" hidden="false" customHeight="false" outlineLevel="0" collapsed="false">
      <c r="A9471" s="1" t="s">
        <v>15241</v>
      </c>
      <c r="B9471" s="2" t="n">
        <v>11.31</v>
      </c>
    </row>
    <row r="9472" customFormat="false" ht="13.8" hidden="false" customHeight="false" outlineLevel="0" collapsed="false">
      <c r="A9472" s="1" t="s">
        <v>15242</v>
      </c>
      <c r="B9472" s="2" t="n">
        <v>10.61</v>
      </c>
    </row>
    <row r="9473" customFormat="false" ht="13.8" hidden="false" customHeight="false" outlineLevel="0" collapsed="false">
      <c r="A9473" s="1" t="s">
        <v>15244</v>
      </c>
      <c r="B9473" s="2" t="n">
        <v>10.04</v>
      </c>
    </row>
    <row r="9474" customFormat="false" ht="13.8" hidden="false" customHeight="false" outlineLevel="0" collapsed="false">
      <c r="A9474" s="1" t="s">
        <v>15245</v>
      </c>
      <c r="B9474" s="2" t="n">
        <v>16.06</v>
      </c>
    </row>
    <row r="9475" customFormat="false" ht="13.8" hidden="false" customHeight="false" outlineLevel="0" collapsed="false">
      <c r="A9475" s="1" t="s">
        <v>15247</v>
      </c>
      <c r="B9475" s="2" t="n">
        <v>15.28</v>
      </c>
    </row>
    <row r="9476" customFormat="false" ht="13.8" hidden="false" customHeight="false" outlineLevel="0" collapsed="false">
      <c r="A9476" s="1" t="s">
        <v>15248</v>
      </c>
      <c r="B9476" s="2" t="n">
        <v>13.54</v>
      </c>
    </row>
    <row r="9477" customFormat="false" ht="13.8" hidden="false" customHeight="false" outlineLevel="0" collapsed="false">
      <c r="A9477" s="1" t="s">
        <v>15250</v>
      </c>
      <c r="B9477" s="2" t="n">
        <v>12.86</v>
      </c>
    </row>
    <row r="9478" customFormat="false" ht="13.8" hidden="false" customHeight="false" outlineLevel="0" collapsed="false">
      <c r="A9478" s="1" t="s">
        <v>15251</v>
      </c>
      <c r="B9478" s="2" t="n">
        <v>12.49</v>
      </c>
    </row>
    <row r="9479" customFormat="false" ht="13.8" hidden="false" customHeight="false" outlineLevel="0" collapsed="false">
      <c r="A9479" s="1" t="s">
        <v>15253</v>
      </c>
      <c r="B9479" s="2" t="n">
        <v>11.9</v>
      </c>
    </row>
    <row r="9480" customFormat="false" ht="13.8" hidden="false" customHeight="false" outlineLevel="0" collapsed="false">
      <c r="A9480" s="1" t="s">
        <v>15254</v>
      </c>
      <c r="B9480" s="2" t="n">
        <v>14.68</v>
      </c>
    </row>
    <row r="9481" customFormat="false" ht="13.8" hidden="false" customHeight="false" outlineLevel="0" collapsed="false">
      <c r="A9481" s="1" t="s">
        <v>15256</v>
      </c>
      <c r="B9481" s="2" t="n">
        <v>13.9</v>
      </c>
    </row>
    <row r="9482" customFormat="false" ht="13.8" hidden="false" customHeight="false" outlineLevel="0" collapsed="false">
      <c r="A9482" s="1" t="s">
        <v>15257</v>
      </c>
      <c r="B9482" s="2" t="n">
        <v>15.12</v>
      </c>
    </row>
    <row r="9483" customFormat="false" ht="13.8" hidden="false" customHeight="false" outlineLevel="0" collapsed="false">
      <c r="A9483" s="1" t="s">
        <v>15259</v>
      </c>
      <c r="B9483" s="2" t="n">
        <v>14.44</v>
      </c>
    </row>
    <row r="9484" customFormat="false" ht="13.8" hidden="false" customHeight="false" outlineLevel="0" collapsed="false">
      <c r="A9484" s="1" t="s">
        <v>15260</v>
      </c>
      <c r="B9484" s="2" t="n">
        <v>14.06</v>
      </c>
    </row>
    <row r="9485" customFormat="false" ht="13.8" hidden="false" customHeight="false" outlineLevel="0" collapsed="false">
      <c r="A9485" s="1" t="s">
        <v>15262</v>
      </c>
      <c r="B9485" s="2" t="n">
        <v>13.29</v>
      </c>
    </row>
    <row r="9486" customFormat="false" ht="13.8" hidden="false" customHeight="false" outlineLevel="0" collapsed="false">
      <c r="A9486" s="1" t="s">
        <v>15263</v>
      </c>
      <c r="B9486" s="2" t="n">
        <v>12.73</v>
      </c>
    </row>
    <row r="9487" customFormat="false" ht="13.8" hidden="false" customHeight="false" outlineLevel="0" collapsed="false">
      <c r="A9487" s="1" t="s">
        <v>15265</v>
      </c>
      <c r="B9487" s="2" t="n">
        <v>12.05</v>
      </c>
    </row>
    <row r="9488" customFormat="false" ht="13.8" hidden="false" customHeight="false" outlineLevel="0" collapsed="false">
      <c r="A9488" s="1" t="s">
        <v>15266</v>
      </c>
      <c r="B9488" s="2" t="n">
        <v>11.38</v>
      </c>
    </row>
    <row r="9489" customFormat="false" ht="13.8" hidden="false" customHeight="false" outlineLevel="0" collapsed="false">
      <c r="A9489" s="1" t="s">
        <v>15268</v>
      </c>
      <c r="B9489" s="2" t="n">
        <v>10.79</v>
      </c>
    </row>
    <row r="9490" customFormat="false" ht="13.8" hidden="false" customHeight="false" outlineLevel="0" collapsed="false">
      <c r="A9490" s="1" t="s">
        <v>15269</v>
      </c>
      <c r="B9490" s="2" t="n">
        <v>17.06</v>
      </c>
    </row>
    <row r="9491" customFormat="false" ht="13.8" hidden="false" customHeight="false" outlineLevel="0" collapsed="false">
      <c r="A9491" s="1" t="s">
        <v>15271</v>
      </c>
      <c r="B9491" s="2" t="n">
        <v>17.06</v>
      </c>
    </row>
    <row r="9492" customFormat="false" ht="13.8" hidden="false" customHeight="false" outlineLevel="0" collapsed="false">
      <c r="A9492" s="1" t="s">
        <v>15272</v>
      </c>
      <c r="B9492" s="2" t="n">
        <v>25.02</v>
      </c>
    </row>
    <row r="9493" customFormat="false" ht="13.8" hidden="false" customHeight="false" outlineLevel="0" collapsed="false">
      <c r="A9493" s="1" t="s">
        <v>15274</v>
      </c>
      <c r="B9493" s="2" t="n">
        <v>25.02</v>
      </c>
    </row>
    <row r="9494" customFormat="false" ht="13.8" hidden="false" customHeight="false" outlineLevel="0" collapsed="false">
      <c r="A9494" s="1" t="s">
        <v>15275</v>
      </c>
      <c r="B9494" s="2" t="n">
        <v>22.36</v>
      </c>
    </row>
    <row r="9495" customFormat="false" ht="13.8" hidden="false" customHeight="false" outlineLevel="0" collapsed="false">
      <c r="A9495" s="1" t="s">
        <v>15277</v>
      </c>
      <c r="B9495" s="2" t="n">
        <v>22.36</v>
      </c>
    </row>
    <row r="9496" customFormat="false" ht="13.8" hidden="false" customHeight="false" outlineLevel="0" collapsed="false">
      <c r="A9496" s="1" t="s">
        <v>15278</v>
      </c>
      <c r="B9496" s="2" t="n">
        <v>22.79</v>
      </c>
    </row>
    <row r="9497" customFormat="false" ht="13.8" hidden="false" customHeight="false" outlineLevel="0" collapsed="false">
      <c r="A9497" s="1" t="s">
        <v>15280</v>
      </c>
      <c r="B9497" s="2" t="n">
        <v>22.79</v>
      </c>
    </row>
    <row r="9498" customFormat="false" ht="13.8" hidden="false" customHeight="false" outlineLevel="0" collapsed="false">
      <c r="A9498" s="1" t="s">
        <v>15281</v>
      </c>
      <c r="B9498" s="2" t="n">
        <v>23.31</v>
      </c>
    </row>
    <row r="9499" customFormat="false" ht="13.8" hidden="false" customHeight="false" outlineLevel="0" collapsed="false">
      <c r="A9499" s="1" t="s">
        <v>15283</v>
      </c>
      <c r="B9499" s="2" t="n">
        <v>23.31</v>
      </c>
    </row>
    <row r="9500" customFormat="false" ht="13.8" hidden="false" customHeight="false" outlineLevel="0" collapsed="false">
      <c r="A9500" s="1" t="s">
        <v>15284</v>
      </c>
      <c r="B9500" s="2" t="n">
        <v>22.76</v>
      </c>
    </row>
    <row r="9501" customFormat="false" ht="13.8" hidden="false" customHeight="false" outlineLevel="0" collapsed="false">
      <c r="A9501" s="1" t="s">
        <v>15286</v>
      </c>
      <c r="B9501" s="2" t="n">
        <v>22.76</v>
      </c>
    </row>
    <row r="9502" customFormat="false" ht="13.8" hidden="false" customHeight="false" outlineLevel="0" collapsed="false">
      <c r="A9502" s="1" t="s">
        <v>15287</v>
      </c>
      <c r="B9502" s="2" t="n">
        <v>22.71</v>
      </c>
    </row>
    <row r="9503" customFormat="false" ht="13.8" hidden="false" customHeight="false" outlineLevel="0" collapsed="false">
      <c r="A9503" s="1" t="s">
        <v>15289</v>
      </c>
      <c r="B9503" s="2" t="n">
        <v>22.71</v>
      </c>
    </row>
    <row r="9504" customFormat="false" ht="13.8" hidden="false" customHeight="false" outlineLevel="0" collapsed="false">
      <c r="A9504" s="1" t="s">
        <v>15290</v>
      </c>
      <c r="B9504" s="2" t="n">
        <v>20.98</v>
      </c>
    </row>
    <row r="9505" customFormat="false" ht="13.8" hidden="false" customHeight="false" outlineLevel="0" collapsed="false">
      <c r="A9505" s="1" t="s">
        <v>15292</v>
      </c>
      <c r="B9505" s="2" t="n">
        <v>20.98</v>
      </c>
    </row>
    <row r="9506" customFormat="false" ht="13.8" hidden="false" customHeight="false" outlineLevel="0" collapsed="false">
      <c r="A9506" s="1" t="s">
        <v>15293</v>
      </c>
      <c r="B9506" s="2" t="n">
        <v>20.2</v>
      </c>
    </row>
    <row r="9507" customFormat="false" ht="13.8" hidden="false" customHeight="false" outlineLevel="0" collapsed="false">
      <c r="A9507" s="1" t="s">
        <v>15295</v>
      </c>
      <c r="B9507" s="2" t="n">
        <v>20.2</v>
      </c>
    </row>
    <row r="9508" customFormat="false" ht="13.8" hidden="false" customHeight="false" outlineLevel="0" collapsed="false">
      <c r="A9508" s="1" t="s">
        <v>15296</v>
      </c>
      <c r="B9508" s="2" t="n">
        <v>19.94</v>
      </c>
    </row>
    <row r="9509" customFormat="false" ht="13.8" hidden="false" customHeight="false" outlineLevel="0" collapsed="false">
      <c r="A9509" s="1" t="s">
        <v>15298</v>
      </c>
      <c r="B9509" s="2" t="n">
        <v>19.94</v>
      </c>
    </row>
    <row r="9510" customFormat="false" ht="13.8" hidden="false" customHeight="false" outlineLevel="0" collapsed="false">
      <c r="A9510" s="1" t="s">
        <v>15299</v>
      </c>
      <c r="B9510" s="2" t="n">
        <v>19.61</v>
      </c>
    </row>
    <row r="9511" customFormat="false" ht="13.8" hidden="false" customHeight="false" outlineLevel="0" collapsed="false">
      <c r="A9511" s="1" t="s">
        <v>15301</v>
      </c>
      <c r="B9511" s="2" t="n">
        <v>19.61</v>
      </c>
    </row>
    <row r="9512" customFormat="false" ht="13.8" hidden="false" customHeight="false" outlineLevel="0" collapsed="false">
      <c r="A9512" s="1" t="s">
        <v>15302</v>
      </c>
      <c r="B9512" s="2" t="n">
        <v>19.24</v>
      </c>
    </row>
    <row r="9513" customFormat="false" ht="13.8" hidden="false" customHeight="false" outlineLevel="0" collapsed="false">
      <c r="A9513" s="1" t="s">
        <v>15304</v>
      </c>
      <c r="B9513" s="2" t="n">
        <v>19.24</v>
      </c>
    </row>
    <row r="9514" customFormat="false" ht="13.8" hidden="false" customHeight="false" outlineLevel="0" collapsed="false">
      <c r="A9514" s="1" t="s">
        <v>15305</v>
      </c>
      <c r="B9514" s="2" t="n">
        <v>19.12</v>
      </c>
    </row>
    <row r="9515" customFormat="false" ht="13.8" hidden="false" customHeight="false" outlineLevel="0" collapsed="false">
      <c r="A9515" s="1" t="s">
        <v>15307</v>
      </c>
      <c r="B9515" s="2" t="n">
        <v>19.12</v>
      </c>
    </row>
    <row r="9516" customFormat="false" ht="13.8" hidden="false" customHeight="false" outlineLevel="0" collapsed="false">
      <c r="A9516" s="1" t="s">
        <v>15308</v>
      </c>
      <c r="B9516" s="2" t="n">
        <v>14.01</v>
      </c>
    </row>
    <row r="9517" customFormat="false" ht="13.8" hidden="false" customHeight="false" outlineLevel="0" collapsed="false">
      <c r="A9517" s="1" t="s">
        <v>15310</v>
      </c>
      <c r="B9517" s="2" t="n">
        <v>14.01</v>
      </c>
    </row>
    <row r="9518" customFormat="false" ht="13.8" hidden="false" customHeight="false" outlineLevel="0" collapsed="false">
      <c r="A9518" s="1" t="s">
        <v>15311</v>
      </c>
      <c r="B9518" s="2" t="n">
        <v>22.33</v>
      </c>
    </row>
    <row r="9519" customFormat="false" ht="13.8" hidden="false" customHeight="false" outlineLevel="0" collapsed="false">
      <c r="A9519" s="1" t="s">
        <v>15313</v>
      </c>
      <c r="B9519" s="2" t="n">
        <v>22.33</v>
      </c>
    </row>
    <row r="9520" customFormat="false" ht="13.8" hidden="false" customHeight="false" outlineLevel="0" collapsed="false">
      <c r="A9520" s="1" t="s">
        <v>15314</v>
      </c>
      <c r="B9520" s="2" t="n">
        <v>21.41</v>
      </c>
    </row>
    <row r="9521" customFormat="false" ht="13.8" hidden="false" customHeight="false" outlineLevel="0" collapsed="false">
      <c r="A9521" s="1" t="s">
        <v>15316</v>
      </c>
      <c r="B9521" s="2" t="n">
        <v>21.41</v>
      </c>
    </row>
    <row r="9522" customFormat="false" ht="13.8" hidden="false" customHeight="false" outlineLevel="0" collapsed="false">
      <c r="A9522" s="1" t="s">
        <v>15317</v>
      </c>
      <c r="B9522" s="2" t="n">
        <v>19.98</v>
      </c>
    </row>
    <row r="9523" customFormat="false" ht="13.8" hidden="false" customHeight="false" outlineLevel="0" collapsed="false">
      <c r="A9523" s="1" t="s">
        <v>15319</v>
      </c>
      <c r="B9523" s="2" t="n">
        <v>19.98</v>
      </c>
    </row>
    <row r="9524" customFormat="false" ht="13.8" hidden="false" customHeight="false" outlineLevel="0" collapsed="false">
      <c r="A9524" s="1" t="s">
        <v>15320</v>
      </c>
      <c r="B9524" s="2" t="n">
        <v>18.89</v>
      </c>
    </row>
    <row r="9525" customFormat="false" ht="13.8" hidden="false" customHeight="false" outlineLevel="0" collapsed="false">
      <c r="A9525" s="1" t="s">
        <v>15322</v>
      </c>
      <c r="B9525" s="2" t="n">
        <v>18.89</v>
      </c>
    </row>
    <row r="9526" customFormat="false" ht="13.8" hidden="false" customHeight="false" outlineLevel="0" collapsed="false">
      <c r="A9526" s="1" t="s">
        <v>15323</v>
      </c>
      <c r="B9526" s="2" t="n">
        <v>19.36</v>
      </c>
    </row>
    <row r="9527" customFormat="false" ht="13.8" hidden="false" customHeight="false" outlineLevel="0" collapsed="false">
      <c r="A9527" s="1" t="s">
        <v>15325</v>
      </c>
      <c r="B9527" s="2" t="n">
        <v>19.36</v>
      </c>
    </row>
    <row r="9528" customFormat="false" ht="13.8" hidden="false" customHeight="false" outlineLevel="0" collapsed="false">
      <c r="A9528" s="1" t="s">
        <v>15326</v>
      </c>
      <c r="B9528" s="2" t="n">
        <v>18.65</v>
      </c>
    </row>
    <row r="9529" customFormat="false" ht="13.8" hidden="false" customHeight="false" outlineLevel="0" collapsed="false">
      <c r="A9529" s="1" t="s">
        <v>15328</v>
      </c>
      <c r="B9529" s="2" t="n">
        <v>18.65</v>
      </c>
    </row>
    <row r="9530" customFormat="false" ht="13.8" hidden="false" customHeight="false" outlineLevel="0" collapsed="false">
      <c r="A9530" s="1" t="s">
        <v>15329</v>
      </c>
      <c r="B9530" s="2" t="n">
        <v>17.33</v>
      </c>
    </row>
    <row r="9531" customFormat="false" ht="13.8" hidden="false" customHeight="false" outlineLevel="0" collapsed="false">
      <c r="A9531" s="1" t="s">
        <v>15331</v>
      </c>
      <c r="B9531" s="2" t="n">
        <v>17.33</v>
      </c>
    </row>
    <row r="9532" customFormat="false" ht="13.8" hidden="false" customHeight="false" outlineLevel="0" collapsed="false">
      <c r="A9532" s="1" t="s">
        <v>15332</v>
      </c>
      <c r="B9532" s="2" t="n">
        <v>16.27</v>
      </c>
    </row>
    <row r="9533" customFormat="false" ht="13.8" hidden="false" customHeight="false" outlineLevel="0" collapsed="false">
      <c r="A9533" s="1" t="s">
        <v>15334</v>
      </c>
      <c r="B9533" s="2" t="n">
        <v>16.27</v>
      </c>
    </row>
    <row r="9534" customFormat="false" ht="13.8" hidden="false" customHeight="false" outlineLevel="0" collapsed="false">
      <c r="A9534" s="1" t="s">
        <v>15335</v>
      </c>
      <c r="B9534" s="2" t="n">
        <v>16.05</v>
      </c>
    </row>
    <row r="9535" customFormat="false" ht="13.8" hidden="false" customHeight="false" outlineLevel="0" collapsed="false">
      <c r="A9535" s="1" t="s">
        <v>15337</v>
      </c>
      <c r="B9535" s="2" t="n">
        <v>16.05</v>
      </c>
    </row>
    <row r="9536" customFormat="false" ht="13.8" hidden="false" customHeight="false" outlineLevel="0" collapsed="false">
      <c r="A9536" s="1" t="s">
        <v>15338</v>
      </c>
      <c r="B9536" s="2" t="n">
        <v>16.21</v>
      </c>
    </row>
    <row r="9537" customFormat="false" ht="13.8" hidden="false" customHeight="false" outlineLevel="0" collapsed="false">
      <c r="A9537" s="1" t="s">
        <v>15340</v>
      </c>
      <c r="B9537" s="2" t="n">
        <v>16.21</v>
      </c>
    </row>
    <row r="9538" customFormat="false" ht="13.8" hidden="false" customHeight="false" outlineLevel="0" collapsed="false">
      <c r="A9538" s="1" t="s">
        <v>15341</v>
      </c>
      <c r="B9538" s="2" t="n">
        <v>15.94</v>
      </c>
    </row>
    <row r="9539" customFormat="false" ht="13.8" hidden="false" customHeight="false" outlineLevel="0" collapsed="false">
      <c r="A9539" s="1" t="s">
        <v>15343</v>
      </c>
      <c r="B9539" s="2" t="n">
        <v>15.94</v>
      </c>
    </row>
    <row r="9540" customFormat="false" ht="13.8" hidden="false" customHeight="false" outlineLevel="0" collapsed="false">
      <c r="A9540" s="1" t="s">
        <v>15344</v>
      </c>
      <c r="B9540" s="2" t="n">
        <v>15.61</v>
      </c>
    </row>
    <row r="9541" customFormat="false" ht="13.8" hidden="false" customHeight="false" outlineLevel="0" collapsed="false">
      <c r="A9541" s="1" t="s">
        <v>15346</v>
      </c>
      <c r="B9541" s="2" t="n">
        <v>15.61</v>
      </c>
    </row>
    <row r="9542" customFormat="false" ht="13.8" hidden="false" customHeight="false" outlineLevel="0" collapsed="false">
      <c r="A9542" s="1" t="s">
        <v>15347</v>
      </c>
      <c r="B9542" s="2" t="n">
        <v>3.91</v>
      </c>
    </row>
    <row r="9543" customFormat="false" ht="13.8" hidden="false" customHeight="false" outlineLevel="0" collapsed="false">
      <c r="A9543" s="1" t="s">
        <v>15349</v>
      </c>
      <c r="B9543" s="2" t="n">
        <v>3.63</v>
      </c>
    </row>
    <row r="9544" customFormat="false" ht="13.8" hidden="false" customHeight="false" outlineLevel="0" collapsed="false">
      <c r="A9544" s="1" t="s">
        <v>15350</v>
      </c>
      <c r="B9544" s="2" t="n">
        <v>4.09</v>
      </c>
    </row>
    <row r="9545" customFormat="false" ht="13.8" hidden="false" customHeight="false" outlineLevel="0" collapsed="false">
      <c r="A9545" s="1" t="s">
        <v>15352</v>
      </c>
      <c r="B9545" s="2" t="n">
        <v>3.79</v>
      </c>
    </row>
    <row r="9546" customFormat="false" ht="13.8" hidden="false" customHeight="false" outlineLevel="0" collapsed="false">
      <c r="A9546" s="1" t="s">
        <v>15353</v>
      </c>
      <c r="B9546" s="2" t="n">
        <v>4.32</v>
      </c>
    </row>
    <row r="9547" customFormat="false" ht="13.8" hidden="false" customHeight="false" outlineLevel="0" collapsed="false">
      <c r="A9547" s="1" t="s">
        <v>15355</v>
      </c>
      <c r="B9547" s="2" t="n">
        <v>3.98</v>
      </c>
    </row>
    <row r="9548" customFormat="false" ht="13.8" hidden="false" customHeight="false" outlineLevel="0" collapsed="false">
      <c r="A9548" s="1" t="s">
        <v>15356</v>
      </c>
      <c r="B9548" s="2" t="n">
        <v>4.5</v>
      </c>
    </row>
    <row r="9549" customFormat="false" ht="13.8" hidden="false" customHeight="false" outlineLevel="0" collapsed="false">
      <c r="A9549" s="1" t="s">
        <v>15358</v>
      </c>
      <c r="B9549" s="2" t="n">
        <v>4.14</v>
      </c>
    </row>
    <row r="9550" customFormat="false" ht="13.8" hidden="false" customHeight="false" outlineLevel="0" collapsed="false">
      <c r="A9550" s="1" t="s">
        <v>15359</v>
      </c>
      <c r="B9550" s="2" t="n">
        <v>4.61</v>
      </c>
    </row>
    <row r="9551" customFormat="false" ht="13.8" hidden="false" customHeight="false" outlineLevel="0" collapsed="false">
      <c r="A9551" s="1" t="s">
        <v>15361</v>
      </c>
      <c r="B9551" s="2" t="n">
        <v>4.23</v>
      </c>
    </row>
    <row r="9552" customFormat="false" ht="13.8" hidden="false" customHeight="false" outlineLevel="0" collapsed="false">
      <c r="A9552" s="1" t="s">
        <v>15362</v>
      </c>
      <c r="B9552" s="2" t="n">
        <v>4.72</v>
      </c>
    </row>
    <row r="9553" customFormat="false" ht="13.8" hidden="false" customHeight="false" outlineLevel="0" collapsed="false">
      <c r="A9553" s="1" t="s">
        <v>15364</v>
      </c>
      <c r="B9553" s="2" t="n">
        <v>4.31</v>
      </c>
    </row>
    <row r="9554" customFormat="false" ht="13.8" hidden="false" customHeight="false" outlineLevel="0" collapsed="false">
      <c r="A9554" s="1" t="s">
        <v>15365</v>
      </c>
      <c r="B9554" s="2" t="n">
        <v>4.78</v>
      </c>
    </row>
    <row r="9555" customFormat="false" ht="13.8" hidden="false" customHeight="false" outlineLevel="0" collapsed="false">
      <c r="A9555" s="1" t="s">
        <v>15367</v>
      </c>
      <c r="B9555" s="2" t="n">
        <v>4.37</v>
      </c>
    </row>
    <row r="9556" customFormat="false" ht="13.8" hidden="false" customHeight="false" outlineLevel="0" collapsed="false">
      <c r="A9556" s="1" t="s">
        <v>15368</v>
      </c>
      <c r="B9556" s="2" t="n">
        <v>5.36</v>
      </c>
    </row>
    <row r="9557" customFormat="false" ht="13.8" hidden="false" customHeight="false" outlineLevel="0" collapsed="false">
      <c r="A9557" s="1" t="s">
        <v>15370</v>
      </c>
      <c r="B9557" s="2" t="n">
        <v>4.91</v>
      </c>
    </row>
    <row r="9558" customFormat="false" ht="13.8" hidden="false" customHeight="false" outlineLevel="0" collapsed="false">
      <c r="A9558" s="1" t="s">
        <v>15371</v>
      </c>
      <c r="B9558" s="2" t="n">
        <v>5.7</v>
      </c>
    </row>
    <row r="9559" customFormat="false" ht="13.8" hidden="false" customHeight="false" outlineLevel="0" collapsed="false">
      <c r="A9559" s="1" t="s">
        <v>15373</v>
      </c>
      <c r="B9559" s="2" t="n">
        <v>5.19</v>
      </c>
    </row>
    <row r="9560" customFormat="false" ht="13.8" hidden="false" customHeight="false" outlineLevel="0" collapsed="false">
      <c r="A9560" s="1" t="s">
        <v>15374</v>
      </c>
      <c r="B9560" s="2" t="n">
        <v>5.87</v>
      </c>
    </row>
    <row r="9561" customFormat="false" ht="13.8" hidden="false" customHeight="false" outlineLevel="0" collapsed="false">
      <c r="A9561" s="1" t="s">
        <v>15376</v>
      </c>
      <c r="B9561" s="2" t="n">
        <v>5.33</v>
      </c>
    </row>
    <row r="9562" customFormat="false" ht="13.8" hidden="false" customHeight="false" outlineLevel="0" collapsed="false">
      <c r="A9562" s="1" t="s">
        <v>15377</v>
      </c>
      <c r="B9562" s="2" t="n">
        <v>6.21</v>
      </c>
    </row>
    <row r="9563" customFormat="false" ht="13.8" hidden="false" customHeight="false" outlineLevel="0" collapsed="false">
      <c r="A9563" s="1" t="s">
        <v>15379</v>
      </c>
      <c r="B9563" s="2" t="n">
        <v>5.61</v>
      </c>
    </row>
    <row r="9564" customFormat="false" ht="13.8" hidden="false" customHeight="false" outlineLevel="0" collapsed="false">
      <c r="A9564" s="1" t="s">
        <v>15380</v>
      </c>
      <c r="B9564" s="2" t="n">
        <v>6.34</v>
      </c>
    </row>
    <row r="9565" customFormat="false" ht="13.8" hidden="false" customHeight="false" outlineLevel="0" collapsed="false">
      <c r="A9565" s="1" t="s">
        <v>15382</v>
      </c>
      <c r="B9565" s="2" t="n">
        <v>5.72</v>
      </c>
    </row>
    <row r="9566" customFormat="false" ht="13.8" hidden="false" customHeight="false" outlineLevel="0" collapsed="false">
      <c r="A9566" s="1" t="s">
        <v>15383</v>
      </c>
      <c r="B9566" s="2" t="n">
        <v>6.73</v>
      </c>
    </row>
    <row r="9567" customFormat="false" ht="13.8" hidden="false" customHeight="false" outlineLevel="0" collapsed="false">
      <c r="A9567" s="1" t="s">
        <v>15385</v>
      </c>
      <c r="B9567" s="2" t="n">
        <v>6.06</v>
      </c>
    </row>
    <row r="9568" customFormat="false" ht="13.8" hidden="false" customHeight="false" outlineLevel="0" collapsed="false">
      <c r="A9568" s="1" t="s">
        <v>15386</v>
      </c>
      <c r="B9568" s="2" t="n">
        <v>5.69</v>
      </c>
    </row>
    <row r="9569" customFormat="false" ht="13.8" hidden="false" customHeight="false" outlineLevel="0" collapsed="false">
      <c r="A9569" s="1" t="s">
        <v>15388</v>
      </c>
      <c r="B9569" s="2" t="n">
        <v>4.93</v>
      </c>
    </row>
    <row r="9570" customFormat="false" ht="13.8" hidden="false" customHeight="false" outlineLevel="0" collapsed="false">
      <c r="A9570" s="1" t="s">
        <v>15389</v>
      </c>
      <c r="B9570" s="2" t="n">
        <v>4.74</v>
      </c>
    </row>
    <row r="9571" customFormat="false" ht="13.8" hidden="false" customHeight="false" outlineLevel="0" collapsed="false">
      <c r="A9571" s="1" t="s">
        <v>15391</v>
      </c>
      <c r="B9571" s="2" t="n">
        <v>4.11</v>
      </c>
    </row>
    <row r="9572" customFormat="false" ht="13.8" hidden="false" customHeight="false" outlineLevel="0" collapsed="false">
      <c r="A9572" s="1" t="s">
        <v>15392</v>
      </c>
      <c r="B9572" s="2" t="n">
        <v>3.79</v>
      </c>
    </row>
    <row r="9573" customFormat="false" ht="13.8" hidden="false" customHeight="false" outlineLevel="0" collapsed="false">
      <c r="A9573" s="1" t="s">
        <v>15394</v>
      </c>
      <c r="B9573" s="2" t="n">
        <v>3.28</v>
      </c>
    </row>
    <row r="9574" customFormat="false" ht="13.8" hidden="false" customHeight="false" outlineLevel="0" collapsed="false">
      <c r="A9574" s="1" t="s">
        <v>15395</v>
      </c>
      <c r="B9574" s="2" t="n">
        <v>5.21</v>
      </c>
    </row>
    <row r="9575" customFormat="false" ht="13.8" hidden="false" customHeight="false" outlineLevel="0" collapsed="false">
      <c r="A9575" s="1" t="s">
        <v>15397</v>
      </c>
      <c r="B9575" s="2" t="n">
        <v>4.52</v>
      </c>
    </row>
    <row r="9576" customFormat="false" ht="13.8" hidden="false" customHeight="false" outlineLevel="0" collapsed="false">
      <c r="A9576" s="1" t="s">
        <v>15398</v>
      </c>
      <c r="B9576" s="2" t="n">
        <v>4.74</v>
      </c>
    </row>
    <row r="9577" customFormat="false" ht="13.8" hidden="false" customHeight="false" outlineLevel="0" collapsed="false">
      <c r="A9577" s="1" t="s">
        <v>15400</v>
      </c>
      <c r="B9577" s="2" t="n">
        <v>4.11</v>
      </c>
    </row>
    <row r="9578" customFormat="false" ht="13.8" hidden="false" customHeight="false" outlineLevel="0" collapsed="false">
      <c r="A9578" s="1" t="s">
        <v>15401</v>
      </c>
      <c r="B9578" s="2" t="n">
        <v>5.69</v>
      </c>
    </row>
    <row r="9579" customFormat="false" ht="13.8" hidden="false" customHeight="false" outlineLevel="0" collapsed="false">
      <c r="A9579" s="1" t="s">
        <v>15403</v>
      </c>
      <c r="B9579" s="2" t="n">
        <v>4.93</v>
      </c>
    </row>
    <row r="9580" customFormat="false" ht="13.8" hidden="false" customHeight="false" outlineLevel="0" collapsed="false">
      <c r="A9580" s="1" t="s">
        <v>15404</v>
      </c>
      <c r="B9580" s="2" t="n">
        <v>4.98</v>
      </c>
    </row>
    <row r="9581" customFormat="false" ht="13.8" hidden="false" customHeight="false" outlineLevel="0" collapsed="false">
      <c r="A9581" s="1" t="s">
        <v>15406</v>
      </c>
      <c r="B9581" s="2" t="n">
        <v>4.31</v>
      </c>
    </row>
    <row r="9582" customFormat="false" ht="13.8" hidden="false" customHeight="false" outlineLevel="0" collapsed="false">
      <c r="A9582" s="1" t="s">
        <v>15407</v>
      </c>
      <c r="B9582" s="2" t="n">
        <v>4.26</v>
      </c>
    </row>
    <row r="9583" customFormat="false" ht="13.8" hidden="false" customHeight="false" outlineLevel="0" collapsed="false">
      <c r="A9583" s="1" t="s">
        <v>15409</v>
      </c>
      <c r="B9583" s="2" t="n">
        <v>3.69</v>
      </c>
    </row>
    <row r="9584" customFormat="false" ht="13.8" hidden="false" customHeight="false" outlineLevel="0" collapsed="false">
      <c r="A9584" s="1" t="s">
        <v>15410</v>
      </c>
      <c r="B9584" s="2" t="n">
        <v>6.45</v>
      </c>
    </row>
    <row r="9585" customFormat="false" ht="13.8" hidden="false" customHeight="false" outlineLevel="0" collapsed="false">
      <c r="A9585" s="1" t="s">
        <v>15412</v>
      </c>
      <c r="B9585" s="2" t="n">
        <v>5.67</v>
      </c>
    </row>
    <row r="9586" customFormat="false" ht="13.8" hidden="false" customHeight="false" outlineLevel="0" collapsed="false">
      <c r="A9586" s="1" t="s">
        <v>15413</v>
      </c>
      <c r="B9586" s="2" t="n">
        <v>5.74</v>
      </c>
    </row>
    <row r="9587" customFormat="false" ht="13.8" hidden="false" customHeight="false" outlineLevel="0" collapsed="false">
      <c r="A9587" s="1" t="s">
        <v>15415</v>
      </c>
      <c r="B9587" s="2" t="n">
        <v>5.06</v>
      </c>
    </row>
    <row r="9588" customFormat="false" ht="13.8" hidden="false" customHeight="false" outlineLevel="0" collapsed="false">
      <c r="A9588" s="1" t="s">
        <v>15416</v>
      </c>
      <c r="B9588" s="2" t="n">
        <v>5.03</v>
      </c>
    </row>
    <row r="9589" customFormat="false" ht="13.8" hidden="false" customHeight="false" outlineLevel="0" collapsed="false">
      <c r="A9589" s="1" t="s">
        <v>15418</v>
      </c>
      <c r="B9589" s="2" t="n">
        <v>4.44</v>
      </c>
    </row>
    <row r="9590" customFormat="false" ht="13.8" hidden="false" customHeight="false" outlineLevel="0" collapsed="false">
      <c r="A9590" s="1" t="s">
        <v>15419</v>
      </c>
      <c r="B9590" s="2" t="n">
        <v>2.37</v>
      </c>
    </row>
    <row r="9591" customFormat="false" ht="13.8" hidden="false" customHeight="false" outlineLevel="0" collapsed="false">
      <c r="A9591" s="1" t="s">
        <v>15421</v>
      </c>
      <c r="B9591" s="2" t="n">
        <v>2.05</v>
      </c>
    </row>
    <row r="9592" customFormat="false" ht="13.8" hidden="false" customHeight="false" outlineLevel="0" collapsed="false">
      <c r="A9592" s="1" t="s">
        <v>15422</v>
      </c>
      <c r="B9592" s="2" t="n">
        <v>350.21</v>
      </c>
    </row>
    <row r="9593" customFormat="false" ht="13.8" hidden="false" customHeight="false" outlineLevel="0" collapsed="false">
      <c r="A9593" s="1" t="s">
        <v>15424</v>
      </c>
      <c r="B9593" s="2" t="n">
        <v>342.83</v>
      </c>
    </row>
    <row r="9594" customFormat="false" ht="13.8" hidden="false" customHeight="false" outlineLevel="0" collapsed="false">
      <c r="A9594" s="1" t="s">
        <v>15425</v>
      </c>
      <c r="B9594" s="2" t="n">
        <v>532.6</v>
      </c>
    </row>
    <row r="9595" customFormat="false" ht="13.8" hidden="false" customHeight="false" outlineLevel="0" collapsed="false">
      <c r="A9595" s="1" t="s">
        <v>15427</v>
      </c>
      <c r="B9595" s="2" t="n">
        <v>517.59</v>
      </c>
    </row>
    <row r="9596" customFormat="false" ht="13.8" hidden="false" customHeight="false" outlineLevel="0" collapsed="false">
      <c r="A9596" s="1" t="s">
        <v>15428</v>
      </c>
      <c r="B9596" s="2" t="n">
        <v>731.08</v>
      </c>
    </row>
    <row r="9597" customFormat="false" ht="13.8" hidden="false" customHeight="false" outlineLevel="0" collapsed="false">
      <c r="A9597" s="1" t="s">
        <v>15430</v>
      </c>
      <c r="B9597" s="2" t="n">
        <v>708.69</v>
      </c>
    </row>
    <row r="9598" customFormat="false" ht="13.8" hidden="false" customHeight="false" outlineLevel="0" collapsed="false">
      <c r="A9598" s="1" t="s">
        <v>15431</v>
      </c>
      <c r="B9598" s="2" t="n">
        <v>798.76</v>
      </c>
    </row>
    <row r="9599" customFormat="false" ht="13.8" hidden="false" customHeight="false" outlineLevel="0" collapsed="false">
      <c r="A9599" s="1" t="s">
        <v>15433</v>
      </c>
      <c r="B9599" s="2" t="n">
        <v>769.27</v>
      </c>
    </row>
    <row r="9600" customFormat="false" ht="13.8" hidden="false" customHeight="false" outlineLevel="0" collapsed="false">
      <c r="A9600" s="1" t="s">
        <v>15434</v>
      </c>
      <c r="B9600" s="2" t="n">
        <v>908.41</v>
      </c>
    </row>
    <row r="9601" customFormat="false" ht="13.8" hidden="false" customHeight="false" outlineLevel="0" collapsed="false">
      <c r="A9601" s="1" t="s">
        <v>15436</v>
      </c>
      <c r="B9601" s="2" t="n">
        <v>877.56</v>
      </c>
    </row>
    <row r="9602" customFormat="false" ht="13.8" hidden="false" customHeight="false" outlineLevel="0" collapsed="false">
      <c r="A9602" s="1" t="s">
        <v>15437</v>
      </c>
      <c r="B9602" s="2" t="n">
        <v>920.2</v>
      </c>
    </row>
    <row r="9603" customFormat="false" ht="13.8" hidden="false" customHeight="false" outlineLevel="0" collapsed="false">
      <c r="A9603" s="1" t="s">
        <v>15439</v>
      </c>
      <c r="B9603" s="2" t="n">
        <v>888.17</v>
      </c>
    </row>
    <row r="9604" customFormat="false" ht="13.8" hidden="false" customHeight="false" outlineLevel="0" collapsed="false">
      <c r="A9604" s="1" t="s">
        <v>15440</v>
      </c>
      <c r="B9604" s="2" t="n">
        <v>930.03</v>
      </c>
    </row>
    <row r="9605" customFormat="false" ht="13.8" hidden="false" customHeight="false" outlineLevel="0" collapsed="false">
      <c r="A9605" s="1" t="s">
        <v>15442</v>
      </c>
      <c r="B9605" s="2" t="n">
        <v>896.94</v>
      </c>
    </row>
    <row r="9606" customFormat="false" ht="13.8" hidden="false" customHeight="false" outlineLevel="0" collapsed="false">
      <c r="A9606" s="1" t="s">
        <v>15443</v>
      </c>
      <c r="B9606" s="2" t="n">
        <v>1267.73</v>
      </c>
    </row>
    <row r="9607" customFormat="false" ht="13.8" hidden="false" customHeight="false" outlineLevel="0" collapsed="false">
      <c r="A9607" s="1" t="s">
        <v>15445</v>
      </c>
      <c r="B9607" s="2" t="n">
        <v>1231.16</v>
      </c>
    </row>
    <row r="9608" customFormat="false" ht="13.8" hidden="false" customHeight="false" outlineLevel="0" collapsed="false">
      <c r="A9608" s="1" t="s">
        <v>15446</v>
      </c>
      <c r="B9608" s="2" t="n">
        <v>2219.05</v>
      </c>
    </row>
    <row r="9609" customFormat="false" ht="13.8" hidden="false" customHeight="false" outlineLevel="0" collapsed="false">
      <c r="A9609" s="1" t="s">
        <v>15448</v>
      </c>
      <c r="B9609" s="2" t="n">
        <v>2175.59</v>
      </c>
    </row>
    <row r="9610" customFormat="false" ht="13.8" hidden="false" customHeight="false" outlineLevel="0" collapsed="false">
      <c r="A9610" s="1" t="s">
        <v>15449</v>
      </c>
      <c r="B9610" s="2" t="n">
        <v>3565.51</v>
      </c>
    </row>
    <row r="9611" customFormat="false" ht="13.8" hidden="false" customHeight="false" outlineLevel="0" collapsed="false">
      <c r="A9611" s="1" t="s">
        <v>15451</v>
      </c>
      <c r="B9611" s="2" t="n">
        <v>3517.31</v>
      </c>
    </row>
    <row r="9612" customFormat="false" ht="13.8" hidden="false" customHeight="false" outlineLevel="0" collapsed="false">
      <c r="A9612" s="1" t="s">
        <v>15452</v>
      </c>
      <c r="B9612" s="2" t="n">
        <v>4640.25</v>
      </c>
    </row>
    <row r="9613" customFormat="false" ht="13.8" hidden="false" customHeight="false" outlineLevel="0" collapsed="false">
      <c r="A9613" s="1" t="s">
        <v>15454</v>
      </c>
      <c r="B9613" s="2" t="n">
        <v>4588.48</v>
      </c>
    </row>
    <row r="9614" customFormat="false" ht="13.8" hidden="false" customHeight="false" outlineLevel="0" collapsed="false">
      <c r="A9614" s="1" t="s">
        <v>15455</v>
      </c>
      <c r="B9614" s="2" t="n">
        <v>6643.65</v>
      </c>
    </row>
    <row r="9615" customFormat="false" ht="13.8" hidden="false" customHeight="false" outlineLevel="0" collapsed="false">
      <c r="A9615" s="1" t="s">
        <v>15457</v>
      </c>
      <c r="B9615" s="2" t="n">
        <v>6588.67</v>
      </c>
    </row>
    <row r="9616" customFormat="false" ht="13.8" hidden="false" customHeight="false" outlineLevel="0" collapsed="false">
      <c r="A9616" s="1" t="s">
        <v>15458</v>
      </c>
      <c r="B9616" s="2" t="n">
        <v>8418.61</v>
      </c>
    </row>
    <row r="9617" customFormat="false" ht="13.8" hidden="false" customHeight="false" outlineLevel="0" collapsed="false">
      <c r="A9617" s="1" t="s">
        <v>15460</v>
      </c>
      <c r="B9617" s="2" t="n">
        <v>8356.42</v>
      </c>
    </row>
    <row r="9618" customFormat="false" ht="13.8" hidden="false" customHeight="false" outlineLevel="0" collapsed="false">
      <c r="A9618" s="1" t="s">
        <v>15461</v>
      </c>
      <c r="B9618" s="2" t="n">
        <v>355.67</v>
      </c>
    </row>
    <row r="9619" customFormat="false" ht="13.8" hidden="false" customHeight="false" outlineLevel="0" collapsed="false">
      <c r="A9619" s="1" t="s">
        <v>15463</v>
      </c>
      <c r="B9619" s="2" t="n">
        <v>348.29</v>
      </c>
    </row>
    <row r="9620" customFormat="false" ht="13.8" hidden="false" customHeight="false" outlineLevel="0" collapsed="false">
      <c r="A9620" s="1" t="s">
        <v>15464</v>
      </c>
      <c r="B9620" s="2" t="n">
        <v>542.01</v>
      </c>
    </row>
    <row r="9621" customFormat="false" ht="13.8" hidden="false" customHeight="false" outlineLevel="0" collapsed="false">
      <c r="A9621" s="1" t="s">
        <v>15466</v>
      </c>
      <c r="B9621" s="2" t="n">
        <v>527</v>
      </c>
    </row>
    <row r="9622" customFormat="false" ht="13.8" hidden="false" customHeight="false" outlineLevel="0" collapsed="false">
      <c r="A9622" s="1" t="s">
        <v>15467</v>
      </c>
      <c r="B9622" s="2" t="n">
        <v>740.78</v>
      </c>
    </row>
    <row r="9623" customFormat="false" ht="13.8" hidden="false" customHeight="false" outlineLevel="0" collapsed="false">
      <c r="A9623" s="1" t="s">
        <v>15469</v>
      </c>
      <c r="B9623" s="2" t="n">
        <v>718.39</v>
      </c>
    </row>
    <row r="9624" customFormat="false" ht="13.8" hidden="false" customHeight="false" outlineLevel="0" collapsed="false">
      <c r="A9624" s="1" t="s">
        <v>15470</v>
      </c>
      <c r="B9624" s="2" t="n">
        <v>845.36</v>
      </c>
    </row>
    <row r="9625" customFormat="false" ht="13.8" hidden="false" customHeight="false" outlineLevel="0" collapsed="false">
      <c r="A9625" s="1" t="s">
        <v>15472</v>
      </c>
      <c r="B9625" s="2" t="n">
        <v>815.87</v>
      </c>
    </row>
    <row r="9626" customFormat="false" ht="13.8" hidden="false" customHeight="false" outlineLevel="0" collapsed="false">
      <c r="A9626" s="1" t="s">
        <v>15473</v>
      </c>
      <c r="B9626" s="2" t="n">
        <v>957.5</v>
      </c>
    </row>
    <row r="9627" customFormat="false" ht="13.8" hidden="false" customHeight="false" outlineLevel="0" collapsed="false">
      <c r="A9627" s="1" t="s">
        <v>15475</v>
      </c>
      <c r="B9627" s="2" t="n">
        <v>926.65</v>
      </c>
    </row>
    <row r="9628" customFormat="false" ht="13.8" hidden="false" customHeight="false" outlineLevel="0" collapsed="false">
      <c r="A9628" s="1" t="s">
        <v>15476</v>
      </c>
      <c r="B9628" s="2" t="n">
        <v>1073.04</v>
      </c>
    </row>
    <row r="9629" customFormat="false" ht="13.8" hidden="false" customHeight="false" outlineLevel="0" collapsed="false">
      <c r="A9629" s="1" t="s">
        <v>15478</v>
      </c>
      <c r="B9629" s="2" t="n">
        <v>1041.01</v>
      </c>
    </row>
    <row r="9630" customFormat="false" ht="13.8" hidden="false" customHeight="false" outlineLevel="0" collapsed="false">
      <c r="A9630" s="1" t="s">
        <v>15479</v>
      </c>
      <c r="B9630" s="2" t="n">
        <v>1116.07</v>
      </c>
    </row>
    <row r="9631" customFormat="false" ht="13.8" hidden="false" customHeight="false" outlineLevel="0" collapsed="false">
      <c r="A9631" s="1" t="s">
        <v>15481</v>
      </c>
      <c r="B9631" s="2" t="n">
        <v>1082.98</v>
      </c>
    </row>
    <row r="9632" customFormat="false" ht="13.8" hidden="false" customHeight="false" outlineLevel="0" collapsed="false">
      <c r="A9632" s="1" t="s">
        <v>15482</v>
      </c>
      <c r="B9632" s="2" t="n">
        <v>1556.71</v>
      </c>
    </row>
    <row r="9633" customFormat="false" ht="13.8" hidden="false" customHeight="false" outlineLevel="0" collapsed="false">
      <c r="A9633" s="1" t="s">
        <v>15484</v>
      </c>
      <c r="B9633" s="2" t="n">
        <v>1520.14</v>
      </c>
    </row>
    <row r="9634" customFormat="false" ht="13.8" hidden="false" customHeight="false" outlineLevel="0" collapsed="false">
      <c r="A9634" s="1" t="s">
        <v>15485</v>
      </c>
      <c r="B9634" s="2" t="n">
        <v>2243.32</v>
      </c>
    </row>
    <row r="9635" customFormat="false" ht="13.8" hidden="false" customHeight="false" outlineLevel="0" collapsed="false">
      <c r="A9635" s="1" t="s">
        <v>15487</v>
      </c>
      <c r="B9635" s="2" t="n">
        <v>2199.86</v>
      </c>
    </row>
    <row r="9636" customFormat="false" ht="13.8" hidden="false" customHeight="false" outlineLevel="0" collapsed="false">
      <c r="A9636" s="1" t="s">
        <v>15488</v>
      </c>
      <c r="B9636" s="2" t="n">
        <v>3839.74</v>
      </c>
    </row>
    <row r="9637" customFormat="false" ht="13.8" hidden="false" customHeight="false" outlineLevel="0" collapsed="false">
      <c r="A9637" s="1" t="s">
        <v>15490</v>
      </c>
      <c r="B9637" s="2" t="n">
        <v>3791.54</v>
      </c>
    </row>
    <row r="9638" customFormat="false" ht="13.8" hidden="false" customHeight="false" outlineLevel="0" collapsed="false">
      <c r="A9638" s="1" t="s">
        <v>15491</v>
      </c>
      <c r="B9638" s="2" t="n">
        <v>4752.25</v>
      </c>
    </row>
    <row r="9639" customFormat="false" ht="13.8" hidden="false" customHeight="false" outlineLevel="0" collapsed="false">
      <c r="A9639" s="1" t="s">
        <v>15493</v>
      </c>
      <c r="B9639" s="2" t="n">
        <v>4700.48</v>
      </c>
    </row>
    <row r="9640" customFormat="false" ht="13.8" hidden="false" customHeight="false" outlineLevel="0" collapsed="false">
      <c r="A9640" s="1" t="s">
        <v>15494</v>
      </c>
      <c r="B9640" s="2" t="n">
        <v>6074.77</v>
      </c>
    </row>
    <row r="9641" customFormat="false" ht="13.8" hidden="false" customHeight="false" outlineLevel="0" collapsed="false">
      <c r="A9641" s="1" t="s">
        <v>15496</v>
      </c>
      <c r="B9641" s="2" t="n">
        <v>6019.79</v>
      </c>
    </row>
    <row r="9642" customFormat="false" ht="13.8" hidden="false" customHeight="false" outlineLevel="0" collapsed="false">
      <c r="A9642" s="1" t="s">
        <v>15497</v>
      </c>
      <c r="B9642" s="2" t="n">
        <v>10051.53</v>
      </c>
    </row>
    <row r="9643" customFormat="false" ht="13.8" hidden="false" customHeight="false" outlineLevel="0" collapsed="false">
      <c r="A9643" s="1" t="s">
        <v>15499</v>
      </c>
      <c r="B9643" s="2" t="n">
        <v>9989.34</v>
      </c>
    </row>
    <row r="9644" customFormat="false" ht="13.8" hidden="false" customHeight="false" outlineLevel="0" collapsed="false">
      <c r="A9644" s="1" t="s">
        <v>15500</v>
      </c>
      <c r="B9644" s="2" t="n">
        <v>2399.46</v>
      </c>
    </row>
    <row r="9645" customFormat="false" ht="13.8" hidden="false" customHeight="false" outlineLevel="0" collapsed="false">
      <c r="A9645" s="1" t="s">
        <v>15502</v>
      </c>
      <c r="B9645" s="2" t="n">
        <v>2227.81</v>
      </c>
    </row>
    <row r="9646" customFormat="false" ht="13.8" hidden="false" customHeight="false" outlineLevel="0" collapsed="false">
      <c r="A9646" s="1" t="s">
        <v>15506</v>
      </c>
      <c r="B9646" s="2" t="n">
        <v>62.78</v>
      </c>
    </row>
    <row r="9647" customFormat="false" ht="13.8" hidden="false" customHeight="false" outlineLevel="0" collapsed="false">
      <c r="A9647" s="1" t="s">
        <v>15508</v>
      </c>
      <c r="B9647" s="2" t="n">
        <v>58.96</v>
      </c>
    </row>
    <row r="9648" customFormat="false" ht="13.8" hidden="false" customHeight="false" outlineLevel="0" collapsed="false">
      <c r="A9648" s="1" t="s">
        <v>15509</v>
      </c>
      <c r="B9648" s="2" t="n">
        <v>49.54</v>
      </c>
    </row>
    <row r="9649" customFormat="false" ht="13.8" hidden="false" customHeight="false" outlineLevel="0" collapsed="false">
      <c r="A9649" s="1" t="s">
        <v>15511</v>
      </c>
      <c r="B9649" s="2" t="n">
        <v>46.51</v>
      </c>
    </row>
    <row r="9650" customFormat="false" ht="13.8" hidden="false" customHeight="false" outlineLevel="0" collapsed="false">
      <c r="A9650" s="1" t="s">
        <v>15512</v>
      </c>
      <c r="B9650" s="2" t="n">
        <v>2843.93</v>
      </c>
    </row>
    <row r="9651" customFormat="false" ht="13.8" hidden="false" customHeight="false" outlineLevel="0" collapsed="false">
      <c r="A9651" s="1" t="s">
        <v>15514</v>
      </c>
      <c r="B9651" s="2" t="n">
        <v>2673.1</v>
      </c>
    </row>
    <row r="9652" customFormat="false" ht="13.8" hidden="false" customHeight="false" outlineLevel="0" collapsed="false">
      <c r="A9652" s="1" t="s">
        <v>15515</v>
      </c>
      <c r="B9652" s="2" t="n">
        <v>2871.33</v>
      </c>
    </row>
    <row r="9653" customFormat="false" ht="13.8" hidden="false" customHeight="false" outlineLevel="0" collapsed="false">
      <c r="A9653" s="1" t="s">
        <v>15517</v>
      </c>
      <c r="B9653" s="2" t="n">
        <v>2700.5</v>
      </c>
    </row>
    <row r="9654" customFormat="false" ht="13.8" hidden="false" customHeight="false" outlineLevel="0" collapsed="false">
      <c r="A9654" s="1" t="s">
        <v>15518</v>
      </c>
      <c r="B9654" s="2" t="n">
        <v>2886.33</v>
      </c>
    </row>
    <row r="9655" customFormat="false" ht="13.8" hidden="false" customHeight="false" outlineLevel="0" collapsed="false">
      <c r="A9655" s="1" t="s">
        <v>15520</v>
      </c>
      <c r="B9655" s="2" t="n">
        <v>2715.5</v>
      </c>
    </row>
    <row r="9656" customFormat="false" ht="13.8" hidden="false" customHeight="false" outlineLevel="0" collapsed="false">
      <c r="A9656" s="1" t="s">
        <v>15521</v>
      </c>
      <c r="B9656" s="2" t="n">
        <v>213.47</v>
      </c>
    </row>
    <row r="9657" customFormat="false" ht="13.8" hidden="false" customHeight="false" outlineLevel="0" collapsed="false">
      <c r="A9657" s="1" t="s">
        <v>15523</v>
      </c>
      <c r="B9657" s="2" t="n">
        <v>197.48</v>
      </c>
    </row>
    <row r="9658" customFormat="false" ht="13.8" hidden="false" customHeight="false" outlineLevel="0" collapsed="false">
      <c r="A9658" s="1" t="s">
        <v>15524</v>
      </c>
      <c r="B9658" s="2" t="n">
        <v>255.66</v>
      </c>
    </row>
    <row r="9659" customFormat="false" ht="13.8" hidden="false" customHeight="false" outlineLevel="0" collapsed="false">
      <c r="A9659" s="1" t="s">
        <v>15526</v>
      </c>
      <c r="B9659" s="2" t="n">
        <v>240.86</v>
      </c>
    </row>
    <row r="9660" customFormat="false" ht="13.8" hidden="false" customHeight="false" outlineLevel="0" collapsed="false">
      <c r="A9660" s="1" t="s">
        <v>15527</v>
      </c>
      <c r="B9660" s="2" t="n">
        <v>244.95</v>
      </c>
    </row>
    <row r="9661" customFormat="false" ht="13.8" hidden="false" customHeight="false" outlineLevel="0" collapsed="false">
      <c r="A9661" s="1" t="s">
        <v>15529</v>
      </c>
      <c r="B9661" s="2" t="n">
        <v>227.34</v>
      </c>
    </row>
    <row r="9662" customFormat="false" ht="13.8" hidden="false" customHeight="false" outlineLevel="0" collapsed="false">
      <c r="A9662" s="1" t="s">
        <v>15530</v>
      </c>
      <c r="B9662" s="2" t="n">
        <v>300.92</v>
      </c>
    </row>
    <row r="9663" customFormat="false" ht="13.8" hidden="false" customHeight="false" outlineLevel="0" collapsed="false">
      <c r="A9663" s="1" t="s">
        <v>15532</v>
      </c>
      <c r="B9663" s="2" t="n">
        <v>283.75</v>
      </c>
    </row>
    <row r="9664" customFormat="false" ht="13.8" hidden="false" customHeight="false" outlineLevel="0" collapsed="false">
      <c r="A9664" s="1" t="s">
        <v>15533</v>
      </c>
      <c r="B9664" s="2" t="n">
        <v>288.81</v>
      </c>
    </row>
    <row r="9665" customFormat="false" ht="13.8" hidden="false" customHeight="false" outlineLevel="0" collapsed="false">
      <c r="A9665" s="1" t="s">
        <v>15535</v>
      </c>
      <c r="B9665" s="2" t="n">
        <v>268.3</v>
      </c>
    </row>
    <row r="9666" customFormat="false" ht="13.8" hidden="false" customHeight="false" outlineLevel="0" collapsed="false">
      <c r="A9666" s="1" t="s">
        <v>15536</v>
      </c>
      <c r="B9666" s="2" t="n">
        <v>335.63</v>
      </c>
    </row>
    <row r="9667" customFormat="false" ht="13.8" hidden="false" customHeight="false" outlineLevel="0" collapsed="false">
      <c r="A9667" s="1" t="s">
        <v>15538</v>
      </c>
      <c r="B9667" s="2" t="n">
        <v>316.45</v>
      </c>
    </row>
    <row r="9668" customFormat="false" ht="13.8" hidden="false" customHeight="false" outlineLevel="0" collapsed="false">
      <c r="A9668" s="1" t="s">
        <v>15539</v>
      </c>
      <c r="B9668" s="2" t="n">
        <v>801.12</v>
      </c>
    </row>
    <row r="9669" customFormat="false" ht="13.8" hidden="false" customHeight="false" outlineLevel="0" collapsed="false">
      <c r="A9669" s="1" t="s">
        <v>15541</v>
      </c>
      <c r="B9669" s="2" t="n">
        <v>725.56</v>
      </c>
    </row>
    <row r="9670" customFormat="false" ht="13.8" hidden="false" customHeight="false" outlineLevel="0" collapsed="false">
      <c r="A9670" s="1" t="s">
        <v>15542</v>
      </c>
      <c r="B9670" s="2" t="n">
        <v>332.21</v>
      </c>
    </row>
    <row r="9671" customFormat="false" ht="13.8" hidden="false" customHeight="false" outlineLevel="0" collapsed="false">
      <c r="A9671" s="1" t="s">
        <v>15544</v>
      </c>
      <c r="B9671" s="2" t="n">
        <v>312.61</v>
      </c>
    </row>
    <row r="9672" customFormat="false" ht="13.8" hidden="false" customHeight="false" outlineLevel="0" collapsed="false">
      <c r="A9672" s="1" t="s">
        <v>15545</v>
      </c>
      <c r="B9672" s="2" t="n">
        <v>804.6</v>
      </c>
    </row>
    <row r="9673" customFormat="false" ht="13.8" hidden="false" customHeight="false" outlineLevel="0" collapsed="false">
      <c r="A9673" s="1" t="s">
        <v>15547</v>
      </c>
      <c r="B9673" s="2" t="n">
        <v>728.63</v>
      </c>
    </row>
    <row r="9674" customFormat="false" ht="13.8" hidden="false" customHeight="false" outlineLevel="0" collapsed="false">
      <c r="A9674" s="1" t="s">
        <v>15548</v>
      </c>
      <c r="B9674" s="2" t="n">
        <v>381.76</v>
      </c>
    </row>
    <row r="9675" customFormat="false" ht="13.8" hidden="false" customHeight="false" outlineLevel="0" collapsed="false">
      <c r="A9675" s="1" t="s">
        <v>15550</v>
      </c>
      <c r="B9675" s="2" t="n">
        <v>359.35</v>
      </c>
    </row>
    <row r="9676" customFormat="false" ht="13.8" hidden="false" customHeight="false" outlineLevel="0" collapsed="false">
      <c r="A9676" s="1" t="s">
        <v>15551</v>
      </c>
      <c r="B9676" s="2" t="n">
        <v>864.4</v>
      </c>
    </row>
    <row r="9677" customFormat="false" ht="13.8" hidden="false" customHeight="false" outlineLevel="0" collapsed="false">
      <c r="A9677" s="1" t="s">
        <v>15553</v>
      </c>
      <c r="B9677" s="2" t="n">
        <v>785.62</v>
      </c>
    </row>
    <row r="9678" customFormat="false" ht="13.8" hidden="false" customHeight="false" outlineLevel="0" collapsed="false">
      <c r="A9678" s="1" t="s">
        <v>15554</v>
      </c>
      <c r="B9678" s="2" t="n">
        <v>2988.7</v>
      </c>
    </row>
    <row r="9679" customFormat="false" ht="13.8" hidden="false" customHeight="false" outlineLevel="0" collapsed="false">
      <c r="A9679" s="1" t="s">
        <v>15556</v>
      </c>
      <c r="B9679" s="2" t="n">
        <v>2812.26</v>
      </c>
    </row>
    <row r="9680" customFormat="false" ht="13.8" hidden="false" customHeight="false" outlineLevel="0" collapsed="false">
      <c r="A9680" s="1" t="s">
        <v>15557</v>
      </c>
      <c r="B9680" s="2" t="n">
        <v>3016.1</v>
      </c>
    </row>
    <row r="9681" customFormat="false" ht="13.8" hidden="false" customHeight="false" outlineLevel="0" collapsed="false">
      <c r="A9681" s="1" t="s">
        <v>15559</v>
      </c>
      <c r="B9681" s="2" t="n">
        <v>2839.66</v>
      </c>
    </row>
    <row r="9682" customFormat="false" ht="13.8" hidden="false" customHeight="false" outlineLevel="0" collapsed="false">
      <c r="A9682" s="1" t="s">
        <v>15560</v>
      </c>
      <c r="B9682" s="2" t="n">
        <v>3031.1</v>
      </c>
    </row>
    <row r="9683" customFormat="false" ht="13.8" hidden="false" customHeight="false" outlineLevel="0" collapsed="false">
      <c r="A9683" s="1" t="s">
        <v>15562</v>
      </c>
      <c r="B9683" s="2" t="n">
        <v>2854.66</v>
      </c>
    </row>
    <row r="9684" customFormat="false" ht="13.8" hidden="false" customHeight="false" outlineLevel="0" collapsed="false">
      <c r="A9684" s="1" t="s">
        <v>15563</v>
      </c>
      <c r="B9684" s="2" t="n">
        <v>3044.43</v>
      </c>
    </row>
    <row r="9685" customFormat="false" ht="13.8" hidden="false" customHeight="false" outlineLevel="0" collapsed="false">
      <c r="A9685" s="1" t="s">
        <v>15565</v>
      </c>
      <c r="B9685" s="2" t="n">
        <v>2865.87</v>
      </c>
    </row>
    <row r="9686" customFormat="false" ht="13.8" hidden="false" customHeight="false" outlineLevel="0" collapsed="false">
      <c r="A9686" s="1" t="s">
        <v>15566</v>
      </c>
      <c r="B9686" s="2" t="n">
        <v>3010.5</v>
      </c>
    </row>
    <row r="9687" customFormat="false" ht="13.8" hidden="false" customHeight="false" outlineLevel="0" collapsed="false">
      <c r="A9687" s="1" t="s">
        <v>15568</v>
      </c>
      <c r="B9687" s="2" t="n">
        <v>2840.13</v>
      </c>
    </row>
    <row r="9688" customFormat="false" ht="13.8" hidden="false" customHeight="false" outlineLevel="0" collapsed="false">
      <c r="A9688" s="1" t="s">
        <v>15569</v>
      </c>
      <c r="B9688" s="2" t="n">
        <v>3028.98</v>
      </c>
    </row>
    <row r="9689" customFormat="false" ht="13.8" hidden="false" customHeight="false" outlineLevel="0" collapsed="false">
      <c r="A9689" s="1" t="s">
        <v>15571</v>
      </c>
      <c r="B9689" s="2" t="n">
        <v>2858.61</v>
      </c>
    </row>
    <row r="9690" customFormat="false" ht="13.8" hidden="false" customHeight="false" outlineLevel="0" collapsed="false">
      <c r="A9690" s="1" t="s">
        <v>15572</v>
      </c>
      <c r="B9690" s="2" t="n">
        <v>2453.44</v>
      </c>
    </row>
    <row r="9691" customFormat="false" ht="13.8" hidden="false" customHeight="false" outlineLevel="0" collapsed="false">
      <c r="A9691" s="1" t="s">
        <v>15574</v>
      </c>
      <c r="B9691" s="2" t="n">
        <v>2318.24</v>
      </c>
    </row>
    <row r="9692" customFormat="false" ht="13.8" hidden="false" customHeight="false" outlineLevel="0" collapsed="false">
      <c r="A9692" s="1" t="s">
        <v>15575</v>
      </c>
      <c r="B9692" s="2" t="n">
        <v>2480.84</v>
      </c>
    </row>
    <row r="9693" customFormat="false" ht="13.8" hidden="false" customHeight="false" outlineLevel="0" collapsed="false">
      <c r="A9693" s="1" t="s">
        <v>15577</v>
      </c>
      <c r="B9693" s="2" t="n">
        <v>2345.64</v>
      </c>
    </row>
    <row r="9694" customFormat="false" ht="13.8" hidden="false" customHeight="false" outlineLevel="0" collapsed="false">
      <c r="A9694" s="1" t="s">
        <v>15578</v>
      </c>
      <c r="B9694" s="2" t="n">
        <v>2495.84</v>
      </c>
    </row>
    <row r="9695" customFormat="false" ht="13.8" hidden="false" customHeight="false" outlineLevel="0" collapsed="false">
      <c r="A9695" s="1" t="s">
        <v>15580</v>
      </c>
      <c r="B9695" s="2" t="n">
        <v>2360.64</v>
      </c>
    </row>
    <row r="9696" customFormat="false" ht="13.8" hidden="false" customHeight="false" outlineLevel="0" collapsed="false">
      <c r="A9696" s="1" t="s">
        <v>15581</v>
      </c>
      <c r="B9696" s="2" t="n">
        <v>7.54</v>
      </c>
    </row>
    <row r="9697" customFormat="false" ht="13.8" hidden="false" customHeight="false" outlineLevel="0" collapsed="false">
      <c r="A9697" s="1" t="s">
        <v>15583</v>
      </c>
      <c r="B9697" s="2" t="n">
        <v>7.54</v>
      </c>
    </row>
    <row r="9698" customFormat="false" ht="13.8" hidden="false" customHeight="false" outlineLevel="0" collapsed="false">
      <c r="A9698" s="1" t="s">
        <v>15584</v>
      </c>
      <c r="B9698" s="2" t="n">
        <v>7.38</v>
      </c>
    </row>
    <row r="9699" customFormat="false" ht="13.8" hidden="false" customHeight="false" outlineLevel="0" collapsed="false">
      <c r="A9699" s="1" t="s">
        <v>15586</v>
      </c>
      <c r="B9699" s="2" t="n">
        <v>7.38</v>
      </c>
    </row>
    <row r="9700" customFormat="false" ht="13.8" hidden="false" customHeight="false" outlineLevel="0" collapsed="false">
      <c r="A9700" s="1" t="s">
        <v>15587</v>
      </c>
      <c r="B9700" s="2" t="n">
        <v>7.55</v>
      </c>
    </row>
    <row r="9701" customFormat="false" ht="13.8" hidden="false" customHeight="false" outlineLevel="0" collapsed="false">
      <c r="A9701" s="1" t="s">
        <v>15589</v>
      </c>
      <c r="B9701" s="2" t="n">
        <v>7.55</v>
      </c>
    </row>
    <row r="9702" customFormat="false" ht="13.8" hidden="false" customHeight="false" outlineLevel="0" collapsed="false">
      <c r="A9702" s="1" t="s">
        <v>34227</v>
      </c>
      <c r="B9702" s="2" t="n">
        <v>24.92</v>
      </c>
    </row>
    <row r="9703" customFormat="false" ht="13.8" hidden="false" customHeight="false" outlineLevel="0" collapsed="false">
      <c r="A9703" s="1" t="s">
        <v>34228</v>
      </c>
      <c r="B9703" s="2" t="n">
        <v>24.92</v>
      </c>
    </row>
    <row r="9704" customFormat="false" ht="13.8" hidden="false" customHeight="false" outlineLevel="0" collapsed="false">
      <c r="A9704" s="1" t="s">
        <v>15590</v>
      </c>
      <c r="B9704" s="2" t="n">
        <v>3659.38</v>
      </c>
    </row>
    <row r="9705" customFormat="false" ht="13.8" hidden="false" customHeight="false" outlineLevel="0" collapsed="false">
      <c r="A9705" s="1" t="s">
        <v>15592</v>
      </c>
      <c r="B9705" s="2" t="n">
        <v>3619.11</v>
      </c>
    </row>
    <row r="9706" customFormat="false" ht="13.8" hidden="false" customHeight="false" outlineLevel="0" collapsed="false">
      <c r="A9706" s="1" t="s">
        <v>15593</v>
      </c>
      <c r="B9706" s="2" t="n">
        <v>3319.51</v>
      </c>
    </row>
    <row r="9707" customFormat="false" ht="13.8" hidden="false" customHeight="false" outlineLevel="0" collapsed="false">
      <c r="A9707" s="1" t="s">
        <v>15595</v>
      </c>
      <c r="B9707" s="2" t="n">
        <v>3279.24</v>
      </c>
    </row>
    <row r="9708" customFormat="false" ht="13.8" hidden="false" customHeight="false" outlineLevel="0" collapsed="false">
      <c r="A9708" s="1" t="s">
        <v>15596</v>
      </c>
      <c r="B9708" s="2" t="n">
        <v>16.37</v>
      </c>
    </row>
    <row r="9709" customFormat="false" ht="13.8" hidden="false" customHeight="false" outlineLevel="0" collapsed="false">
      <c r="A9709" s="1" t="s">
        <v>15599</v>
      </c>
      <c r="B9709" s="2" t="n">
        <v>14.53</v>
      </c>
    </row>
    <row r="9710" customFormat="false" ht="13.8" hidden="false" customHeight="false" outlineLevel="0" collapsed="false">
      <c r="A9710" s="1" t="s">
        <v>15600</v>
      </c>
      <c r="B9710" s="2" t="n">
        <v>31.08</v>
      </c>
    </row>
    <row r="9711" customFormat="false" ht="13.8" hidden="false" customHeight="false" outlineLevel="0" collapsed="false">
      <c r="A9711" s="1" t="s">
        <v>15602</v>
      </c>
      <c r="B9711" s="2" t="n">
        <v>27.4</v>
      </c>
    </row>
    <row r="9712" customFormat="false" ht="13.8" hidden="false" customHeight="false" outlineLevel="0" collapsed="false">
      <c r="A9712" s="1" t="s">
        <v>15603</v>
      </c>
      <c r="B9712" s="2" t="n">
        <v>85.96</v>
      </c>
    </row>
    <row r="9713" customFormat="false" ht="13.8" hidden="false" customHeight="false" outlineLevel="0" collapsed="false">
      <c r="A9713" s="1" t="s">
        <v>15605</v>
      </c>
      <c r="B9713" s="2" t="n">
        <v>84.64</v>
      </c>
    </row>
    <row r="9714" customFormat="false" ht="13.8" hidden="false" customHeight="false" outlineLevel="0" collapsed="false">
      <c r="A9714" s="1" t="s">
        <v>15606</v>
      </c>
      <c r="B9714" s="2" t="n">
        <v>20.68</v>
      </c>
    </row>
    <row r="9715" customFormat="false" ht="13.8" hidden="false" customHeight="false" outlineLevel="0" collapsed="false">
      <c r="A9715" s="1" t="s">
        <v>15608</v>
      </c>
      <c r="B9715" s="2" t="n">
        <v>19.8</v>
      </c>
    </row>
    <row r="9716" customFormat="false" ht="13.8" hidden="false" customHeight="false" outlineLevel="0" collapsed="false">
      <c r="A9716" s="1" t="s">
        <v>15609</v>
      </c>
      <c r="B9716" s="2" t="n">
        <v>25901.51</v>
      </c>
    </row>
    <row r="9717" customFormat="false" ht="13.8" hidden="false" customHeight="false" outlineLevel="0" collapsed="false">
      <c r="A9717" s="1" t="s">
        <v>15611</v>
      </c>
      <c r="B9717" s="2" t="n">
        <v>24084.63</v>
      </c>
    </row>
    <row r="9718" customFormat="false" ht="13.8" hidden="false" customHeight="false" outlineLevel="0" collapsed="false">
      <c r="A9718" s="1" t="s">
        <v>15612</v>
      </c>
      <c r="B9718" s="2" t="n">
        <v>258.52</v>
      </c>
    </row>
    <row r="9719" customFormat="false" ht="13.8" hidden="false" customHeight="false" outlineLevel="0" collapsed="false">
      <c r="A9719" s="1" t="s">
        <v>203</v>
      </c>
      <c r="B9719" s="2" t="n">
        <v>247.51</v>
      </c>
    </row>
    <row r="9720" customFormat="false" ht="13.8" hidden="false" customHeight="false" outlineLevel="0" collapsed="false">
      <c r="A9720" s="1" t="s">
        <v>15614</v>
      </c>
      <c r="B9720" s="2" t="n">
        <v>280.01</v>
      </c>
    </row>
    <row r="9721" customFormat="false" ht="13.8" hidden="false" customHeight="false" outlineLevel="0" collapsed="false">
      <c r="A9721" s="1" t="s">
        <v>15616</v>
      </c>
      <c r="B9721" s="2" t="n">
        <v>268.08</v>
      </c>
    </row>
    <row r="9722" customFormat="false" ht="13.8" hidden="false" customHeight="false" outlineLevel="0" collapsed="false">
      <c r="A9722" s="1" t="s">
        <v>15617</v>
      </c>
      <c r="B9722" s="2" t="n">
        <v>354.73</v>
      </c>
    </row>
    <row r="9723" customFormat="false" ht="13.8" hidden="false" customHeight="false" outlineLevel="0" collapsed="false">
      <c r="A9723" s="1" t="s">
        <v>15619</v>
      </c>
      <c r="B9723" s="2" t="n">
        <v>339.62</v>
      </c>
    </row>
    <row r="9724" customFormat="false" ht="13.8" hidden="false" customHeight="false" outlineLevel="0" collapsed="false">
      <c r="A9724" s="1" t="s">
        <v>15620</v>
      </c>
      <c r="B9724" s="2" t="n">
        <v>455.04</v>
      </c>
    </row>
    <row r="9725" customFormat="false" ht="13.8" hidden="false" customHeight="false" outlineLevel="0" collapsed="false">
      <c r="A9725" s="1" t="s">
        <v>15622</v>
      </c>
      <c r="B9725" s="2" t="n">
        <v>435.66</v>
      </c>
    </row>
    <row r="9726" customFormat="false" ht="13.8" hidden="false" customHeight="false" outlineLevel="0" collapsed="false">
      <c r="A9726" s="1" t="s">
        <v>15623</v>
      </c>
      <c r="B9726" s="2" t="n">
        <v>19.69</v>
      </c>
    </row>
    <row r="9727" customFormat="false" ht="13.8" hidden="false" customHeight="false" outlineLevel="0" collapsed="false">
      <c r="A9727" s="1" t="s">
        <v>15625</v>
      </c>
      <c r="B9727" s="2" t="n">
        <v>18.94</v>
      </c>
    </row>
    <row r="9728" customFormat="false" ht="13.8" hidden="false" customHeight="false" outlineLevel="0" collapsed="false">
      <c r="A9728" s="1" t="s">
        <v>15626</v>
      </c>
      <c r="B9728" s="2" t="n">
        <v>13.61</v>
      </c>
    </row>
    <row r="9729" customFormat="false" ht="13.8" hidden="false" customHeight="false" outlineLevel="0" collapsed="false">
      <c r="A9729" s="1" t="s">
        <v>15628</v>
      </c>
      <c r="B9729" s="2" t="n">
        <v>13.33</v>
      </c>
    </row>
    <row r="9730" customFormat="false" ht="13.8" hidden="false" customHeight="false" outlineLevel="0" collapsed="false">
      <c r="A9730" s="1" t="s">
        <v>15629</v>
      </c>
      <c r="B9730" s="2" t="n">
        <v>17.77</v>
      </c>
    </row>
    <row r="9731" customFormat="false" ht="13.8" hidden="false" customHeight="false" outlineLevel="0" collapsed="false">
      <c r="A9731" s="1" t="s">
        <v>15631</v>
      </c>
      <c r="B9731" s="2" t="n">
        <v>16.96</v>
      </c>
    </row>
    <row r="9732" customFormat="false" ht="13.8" hidden="false" customHeight="false" outlineLevel="0" collapsed="false">
      <c r="A9732" s="1" t="s">
        <v>15632</v>
      </c>
      <c r="B9732" s="2" t="n">
        <v>28.05</v>
      </c>
    </row>
    <row r="9733" customFormat="false" ht="13.8" hidden="false" customHeight="false" outlineLevel="0" collapsed="false">
      <c r="A9733" s="1" t="s">
        <v>15634</v>
      </c>
      <c r="B9733" s="2" t="n">
        <v>26.38</v>
      </c>
    </row>
    <row r="9734" customFormat="false" ht="13.8" hidden="false" customHeight="false" outlineLevel="0" collapsed="false">
      <c r="A9734" s="1" t="s">
        <v>15635</v>
      </c>
      <c r="B9734" s="2" t="n">
        <v>983.72</v>
      </c>
    </row>
    <row r="9735" customFormat="false" ht="13.8" hidden="false" customHeight="false" outlineLevel="0" collapsed="false">
      <c r="A9735" s="1" t="s">
        <v>15637</v>
      </c>
      <c r="B9735" s="2" t="n">
        <v>947.28</v>
      </c>
    </row>
    <row r="9736" customFormat="false" ht="13.8" hidden="false" customHeight="false" outlineLevel="0" collapsed="false">
      <c r="A9736" s="1" t="s">
        <v>15638</v>
      </c>
      <c r="B9736" s="2" t="n">
        <v>606.49</v>
      </c>
    </row>
    <row r="9737" customFormat="false" ht="13.8" hidden="false" customHeight="false" outlineLevel="0" collapsed="false">
      <c r="A9737" s="1" t="s">
        <v>15640</v>
      </c>
      <c r="B9737" s="2" t="n">
        <v>605.98</v>
      </c>
    </row>
    <row r="9738" customFormat="false" ht="13.8" hidden="false" customHeight="false" outlineLevel="0" collapsed="false">
      <c r="A9738" s="1" t="s">
        <v>15641</v>
      </c>
      <c r="B9738" s="2" t="n">
        <v>379.89</v>
      </c>
    </row>
    <row r="9739" customFormat="false" ht="13.8" hidden="false" customHeight="false" outlineLevel="0" collapsed="false">
      <c r="A9739" s="1" t="s">
        <v>15643</v>
      </c>
      <c r="B9739" s="2" t="n">
        <v>343.86</v>
      </c>
    </row>
    <row r="9740" customFormat="false" ht="13.8" hidden="false" customHeight="false" outlineLevel="0" collapsed="false">
      <c r="A9740" s="1" t="s">
        <v>15644</v>
      </c>
      <c r="B9740" s="2" t="n">
        <v>35.26</v>
      </c>
    </row>
    <row r="9741" customFormat="false" ht="13.8" hidden="false" customHeight="false" outlineLevel="0" collapsed="false">
      <c r="A9741" s="1" t="s">
        <v>15646</v>
      </c>
      <c r="B9741" s="2" t="n">
        <v>33.51</v>
      </c>
    </row>
    <row r="9742" customFormat="false" ht="13.8" hidden="false" customHeight="false" outlineLevel="0" collapsed="false">
      <c r="A9742" s="1" t="s">
        <v>15647</v>
      </c>
      <c r="B9742" s="2" t="n">
        <v>16.03</v>
      </c>
    </row>
    <row r="9743" customFormat="false" ht="13.8" hidden="false" customHeight="false" outlineLevel="0" collapsed="false">
      <c r="A9743" s="1" t="s">
        <v>15649</v>
      </c>
      <c r="B9743" s="2" t="n">
        <v>14.28</v>
      </c>
    </row>
    <row r="9744" customFormat="false" ht="13.8" hidden="false" customHeight="false" outlineLevel="0" collapsed="false">
      <c r="A9744" s="1" t="s">
        <v>15650</v>
      </c>
      <c r="B9744" s="2" t="n">
        <v>19.22</v>
      </c>
    </row>
    <row r="9745" customFormat="false" ht="13.8" hidden="false" customHeight="false" outlineLevel="0" collapsed="false">
      <c r="A9745" s="1" t="s">
        <v>15652</v>
      </c>
      <c r="B9745" s="2" t="n">
        <v>19.22</v>
      </c>
    </row>
    <row r="9746" customFormat="false" ht="13.8" hidden="false" customHeight="false" outlineLevel="0" collapsed="false">
      <c r="A9746" s="1" t="s">
        <v>15653</v>
      </c>
      <c r="B9746" s="2" t="n">
        <v>14.02</v>
      </c>
    </row>
    <row r="9747" customFormat="false" ht="13.8" hidden="false" customHeight="false" outlineLevel="0" collapsed="false">
      <c r="A9747" s="1" t="s">
        <v>15655</v>
      </c>
      <c r="B9747" s="2" t="n">
        <v>14.02</v>
      </c>
    </row>
    <row r="9748" customFormat="false" ht="13.8" hidden="false" customHeight="false" outlineLevel="0" collapsed="false">
      <c r="A9748" s="1" t="s">
        <v>15656</v>
      </c>
      <c r="B9748" s="2" t="n">
        <v>18.9</v>
      </c>
    </row>
    <row r="9749" customFormat="false" ht="13.8" hidden="false" customHeight="false" outlineLevel="0" collapsed="false">
      <c r="A9749" s="1" t="s">
        <v>15658</v>
      </c>
      <c r="B9749" s="2" t="n">
        <v>16.51</v>
      </c>
    </row>
    <row r="9750" customFormat="false" ht="13.8" hidden="false" customHeight="false" outlineLevel="0" collapsed="false">
      <c r="A9750" s="1" t="s">
        <v>15659</v>
      </c>
      <c r="B9750" s="2" t="n">
        <v>17.91</v>
      </c>
    </row>
    <row r="9751" customFormat="false" ht="13.8" hidden="false" customHeight="false" outlineLevel="0" collapsed="false">
      <c r="A9751" s="1" t="s">
        <v>15661</v>
      </c>
      <c r="B9751" s="2" t="n">
        <v>17.22</v>
      </c>
    </row>
    <row r="9752" customFormat="false" ht="13.8" hidden="false" customHeight="false" outlineLevel="0" collapsed="false">
      <c r="A9752" s="1" t="s">
        <v>15662</v>
      </c>
      <c r="B9752" s="2" t="n">
        <v>189</v>
      </c>
    </row>
    <row r="9753" customFormat="false" ht="13.8" hidden="false" customHeight="false" outlineLevel="0" collapsed="false">
      <c r="A9753" s="1" t="s">
        <v>15664</v>
      </c>
      <c r="B9753" s="2" t="n">
        <v>189</v>
      </c>
    </row>
    <row r="9754" customFormat="false" ht="13.8" hidden="false" customHeight="false" outlineLevel="0" collapsed="false">
      <c r="A9754" s="1" t="s">
        <v>15665</v>
      </c>
      <c r="B9754" s="2" t="n">
        <v>609.83</v>
      </c>
    </row>
    <row r="9755" customFormat="false" ht="13.8" hidden="false" customHeight="false" outlineLevel="0" collapsed="false">
      <c r="A9755" s="1" t="s">
        <v>15667</v>
      </c>
      <c r="B9755" s="2" t="n">
        <v>590.57</v>
      </c>
    </row>
    <row r="9756" customFormat="false" ht="13.8" hidden="false" customHeight="false" outlineLevel="0" collapsed="false">
      <c r="A9756" s="1" t="s">
        <v>15668</v>
      </c>
      <c r="B9756" s="2" t="n">
        <v>202.23</v>
      </c>
    </row>
    <row r="9757" customFormat="false" ht="13.8" hidden="false" customHeight="false" outlineLevel="0" collapsed="false">
      <c r="A9757" s="1" t="s">
        <v>15670</v>
      </c>
      <c r="B9757" s="2" t="n">
        <v>202.23</v>
      </c>
    </row>
    <row r="9758" customFormat="false" ht="13.8" hidden="false" customHeight="false" outlineLevel="0" collapsed="false">
      <c r="A9758" s="1" t="s">
        <v>15671</v>
      </c>
      <c r="B9758" s="2" t="n">
        <v>623.06</v>
      </c>
    </row>
    <row r="9759" customFormat="false" ht="13.8" hidden="false" customHeight="false" outlineLevel="0" collapsed="false">
      <c r="A9759" s="1" t="s">
        <v>15673</v>
      </c>
      <c r="B9759" s="2" t="n">
        <v>603.8</v>
      </c>
    </row>
    <row r="9760" customFormat="false" ht="13.8" hidden="false" customHeight="false" outlineLevel="0" collapsed="false">
      <c r="A9760" s="1" t="s">
        <v>15674</v>
      </c>
      <c r="B9760" s="2" t="n">
        <v>227.85</v>
      </c>
    </row>
    <row r="9761" customFormat="false" ht="13.8" hidden="false" customHeight="false" outlineLevel="0" collapsed="false">
      <c r="A9761" s="1" t="s">
        <v>15676</v>
      </c>
      <c r="B9761" s="2" t="n">
        <v>227.85</v>
      </c>
    </row>
    <row r="9762" customFormat="false" ht="13.8" hidden="false" customHeight="false" outlineLevel="0" collapsed="false">
      <c r="A9762" s="1" t="s">
        <v>15677</v>
      </c>
      <c r="B9762" s="2" t="n">
        <v>648.68</v>
      </c>
    </row>
    <row r="9763" customFormat="false" ht="13.8" hidden="false" customHeight="false" outlineLevel="0" collapsed="false">
      <c r="A9763" s="1" t="s">
        <v>15679</v>
      </c>
      <c r="B9763" s="2" t="n">
        <v>629.42</v>
      </c>
    </row>
    <row r="9764" customFormat="false" ht="13.8" hidden="false" customHeight="false" outlineLevel="0" collapsed="false">
      <c r="A9764" s="1" t="s">
        <v>15680</v>
      </c>
      <c r="B9764" s="2" t="n">
        <v>273</v>
      </c>
    </row>
    <row r="9765" customFormat="false" ht="13.8" hidden="false" customHeight="false" outlineLevel="0" collapsed="false">
      <c r="A9765" s="1" t="s">
        <v>15682</v>
      </c>
      <c r="B9765" s="2" t="n">
        <v>273</v>
      </c>
    </row>
    <row r="9766" customFormat="false" ht="13.8" hidden="false" customHeight="false" outlineLevel="0" collapsed="false">
      <c r="A9766" s="1" t="s">
        <v>15683</v>
      </c>
      <c r="B9766" s="2" t="n">
        <v>336.3</v>
      </c>
    </row>
    <row r="9767" customFormat="false" ht="13.8" hidden="false" customHeight="false" outlineLevel="0" collapsed="false">
      <c r="A9767" s="1" t="s">
        <v>15685</v>
      </c>
      <c r="B9767" s="2" t="n">
        <v>336.3</v>
      </c>
    </row>
    <row r="9768" customFormat="false" ht="13.8" hidden="false" customHeight="false" outlineLevel="0" collapsed="false">
      <c r="A9768" s="1" t="s">
        <v>15686</v>
      </c>
      <c r="B9768" s="2" t="n">
        <v>163.15</v>
      </c>
    </row>
    <row r="9769" customFormat="false" ht="13.8" hidden="false" customHeight="false" outlineLevel="0" collapsed="false">
      <c r="A9769" s="1" t="s">
        <v>15688</v>
      </c>
      <c r="B9769" s="2" t="n">
        <v>163.15</v>
      </c>
    </row>
    <row r="9770" customFormat="false" ht="13.8" hidden="false" customHeight="false" outlineLevel="0" collapsed="false">
      <c r="A9770" s="1" t="s">
        <v>15689</v>
      </c>
      <c r="B9770" s="2" t="n">
        <v>325.5</v>
      </c>
    </row>
    <row r="9771" customFormat="false" ht="13.8" hidden="false" customHeight="false" outlineLevel="0" collapsed="false">
      <c r="A9771" s="1" t="s">
        <v>15691</v>
      </c>
      <c r="B9771" s="2" t="n">
        <v>325.5</v>
      </c>
    </row>
    <row r="9772" customFormat="false" ht="13.8" hidden="false" customHeight="false" outlineLevel="0" collapsed="false">
      <c r="A9772" s="1" t="s">
        <v>15692</v>
      </c>
      <c r="B9772" s="2" t="n">
        <v>355.85</v>
      </c>
    </row>
    <row r="9773" customFormat="false" ht="13.8" hidden="false" customHeight="false" outlineLevel="0" collapsed="false">
      <c r="A9773" s="1" t="s">
        <v>15694</v>
      </c>
      <c r="B9773" s="2" t="n">
        <v>355.85</v>
      </c>
    </row>
    <row r="9774" customFormat="false" ht="13.8" hidden="false" customHeight="false" outlineLevel="0" collapsed="false">
      <c r="A9774" s="1" t="s">
        <v>15695</v>
      </c>
      <c r="B9774" s="2" t="n">
        <v>210.34</v>
      </c>
    </row>
    <row r="9775" customFormat="false" ht="13.8" hidden="false" customHeight="false" outlineLevel="0" collapsed="false">
      <c r="A9775" s="1" t="s">
        <v>15697</v>
      </c>
      <c r="B9775" s="2" t="n">
        <v>210.34</v>
      </c>
    </row>
    <row r="9776" customFormat="false" ht="13.8" hidden="false" customHeight="false" outlineLevel="0" collapsed="false">
      <c r="A9776" s="1" t="s">
        <v>15698</v>
      </c>
      <c r="B9776" s="2" t="n">
        <v>34.69</v>
      </c>
    </row>
    <row r="9777" customFormat="false" ht="13.8" hidden="false" customHeight="false" outlineLevel="0" collapsed="false">
      <c r="A9777" s="1" t="s">
        <v>15700</v>
      </c>
      <c r="B9777" s="2" t="n">
        <v>31.52</v>
      </c>
    </row>
    <row r="9778" customFormat="false" ht="13.8" hidden="false" customHeight="false" outlineLevel="0" collapsed="false">
      <c r="A9778" s="1" t="s">
        <v>15701</v>
      </c>
      <c r="B9778" s="2" t="n">
        <v>38.79</v>
      </c>
    </row>
    <row r="9779" customFormat="false" ht="13.8" hidden="false" customHeight="false" outlineLevel="0" collapsed="false">
      <c r="A9779" s="1" t="s">
        <v>15703</v>
      </c>
      <c r="B9779" s="2" t="n">
        <v>35.62</v>
      </c>
    </row>
    <row r="9780" customFormat="false" ht="13.8" hidden="false" customHeight="false" outlineLevel="0" collapsed="false">
      <c r="A9780" s="1" t="s">
        <v>15704</v>
      </c>
      <c r="B9780" s="2" t="n">
        <v>42.26</v>
      </c>
    </row>
    <row r="9781" customFormat="false" ht="13.8" hidden="false" customHeight="false" outlineLevel="0" collapsed="false">
      <c r="A9781" s="1" t="s">
        <v>15706</v>
      </c>
      <c r="B9781" s="2" t="n">
        <v>39.09</v>
      </c>
    </row>
    <row r="9782" customFormat="false" ht="13.8" hidden="false" customHeight="false" outlineLevel="0" collapsed="false">
      <c r="A9782" s="1" t="s">
        <v>15707</v>
      </c>
      <c r="B9782" s="2" t="n">
        <v>49.83</v>
      </c>
    </row>
    <row r="9783" customFormat="false" ht="13.8" hidden="false" customHeight="false" outlineLevel="0" collapsed="false">
      <c r="A9783" s="1" t="s">
        <v>15709</v>
      </c>
      <c r="B9783" s="2" t="n">
        <v>46.66</v>
      </c>
    </row>
    <row r="9784" customFormat="false" ht="13.8" hidden="false" customHeight="false" outlineLevel="0" collapsed="false">
      <c r="A9784" s="1" t="s">
        <v>15710</v>
      </c>
      <c r="B9784" s="2" t="n">
        <v>70.7</v>
      </c>
    </row>
    <row r="9785" customFormat="false" ht="13.8" hidden="false" customHeight="false" outlineLevel="0" collapsed="false">
      <c r="A9785" s="1" t="s">
        <v>15712</v>
      </c>
      <c r="B9785" s="2" t="n">
        <v>67.47</v>
      </c>
    </row>
    <row r="9786" customFormat="false" ht="13.8" hidden="false" customHeight="false" outlineLevel="0" collapsed="false">
      <c r="A9786" s="1" t="s">
        <v>15713</v>
      </c>
      <c r="B9786" s="2" t="n">
        <v>640.48</v>
      </c>
    </row>
    <row r="9787" customFormat="false" ht="13.8" hidden="false" customHeight="false" outlineLevel="0" collapsed="false">
      <c r="A9787" s="1" t="s">
        <v>15715</v>
      </c>
      <c r="B9787" s="2" t="n">
        <v>610.06</v>
      </c>
    </row>
    <row r="9788" customFormat="false" ht="13.8" hidden="false" customHeight="false" outlineLevel="0" collapsed="false">
      <c r="A9788" s="1" t="s">
        <v>15716</v>
      </c>
      <c r="B9788" s="2" t="n">
        <v>626.3</v>
      </c>
    </row>
    <row r="9789" customFormat="false" ht="13.8" hidden="false" customHeight="false" outlineLevel="0" collapsed="false">
      <c r="A9789" s="1" t="s">
        <v>15718</v>
      </c>
      <c r="B9789" s="2" t="n">
        <v>595.88</v>
      </c>
    </row>
    <row r="9790" customFormat="false" ht="13.8" hidden="false" customHeight="false" outlineLevel="0" collapsed="false">
      <c r="A9790" s="1" t="s">
        <v>15719</v>
      </c>
      <c r="B9790" s="2" t="n">
        <v>625.04</v>
      </c>
    </row>
    <row r="9791" customFormat="false" ht="13.8" hidden="false" customHeight="false" outlineLevel="0" collapsed="false">
      <c r="A9791" s="1" t="s">
        <v>15721</v>
      </c>
      <c r="B9791" s="2" t="n">
        <v>594.62</v>
      </c>
    </row>
    <row r="9792" customFormat="false" ht="13.8" hidden="false" customHeight="false" outlineLevel="0" collapsed="false">
      <c r="A9792" s="1" t="s">
        <v>15722</v>
      </c>
      <c r="B9792" s="2" t="n">
        <v>52.91</v>
      </c>
    </row>
    <row r="9793" customFormat="false" ht="13.8" hidden="false" customHeight="false" outlineLevel="0" collapsed="false">
      <c r="A9793" s="1" t="s">
        <v>15724</v>
      </c>
      <c r="B9793" s="2" t="n">
        <v>48.43</v>
      </c>
    </row>
    <row r="9794" customFormat="false" ht="13.8" hidden="false" customHeight="false" outlineLevel="0" collapsed="false">
      <c r="A9794" s="1" t="s">
        <v>15725</v>
      </c>
      <c r="B9794" s="2" t="n">
        <v>29.19</v>
      </c>
    </row>
    <row r="9795" customFormat="false" ht="13.8" hidden="false" customHeight="false" outlineLevel="0" collapsed="false">
      <c r="A9795" s="1" t="s">
        <v>15727</v>
      </c>
      <c r="B9795" s="2" t="n">
        <v>26.85</v>
      </c>
    </row>
    <row r="9796" customFormat="false" ht="13.8" hidden="false" customHeight="false" outlineLevel="0" collapsed="false">
      <c r="A9796" s="1" t="s">
        <v>15728</v>
      </c>
      <c r="B9796" s="2" t="n">
        <v>110.24</v>
      </c>
    </row>
    <row r="9797" customFormat="false" ht="13.8" hidden="false" customHeight="false" outlineLevel="0" collapsed="false">
      <c r="A9797" s="1" t="s">
        <v>15730</v>
      </c>
      <c r="B9797" s="2" t="n">
        <v>102.87</v>
      </c>
    </row>
    <row r="9798" customFormat="false" ht="13.8" hidden="false" customHeight="false" outlineLevel="0" collapsed="false">
      <c r="A9798" s="1" t="s">
        <v>15731</v>
      </c>
      <c r="B9798" s="2" t="n">
        <v>188.21</v>
      </c>
    </row>
    <row r="9799" customFormat="false" ht="13.8" hidden="false" customHeight="false" outlineLevel="0" collapsed="false">
      <c r="A9799" s="1" t="s">
        <v>15733</v>
      </c>
      <c r="B9799" s="2" t="n">
        <v>176.48</v>
      </c>
    </row>
    <row r="9800" customFormat="false" ht="13.8" hidden="false" customHeight="false" outlineLevel="0" collapsed="false">
      <c r="A9800" s="1" t="s">
        <v>15734</v>
      </c>
      <c r="B9800" s="2" t="n">
        <v>84.8</v>
      </c>
    </row>
    <row r="9801" customFormat="false" ht="13.8" hidden="false" customHeight="false" outlineLevel="0" collapsed="false">
      <c r="A9801" s="1" t="s">
        <v>15736</v>
      </c>
      <c r="B9801" s="2" t="n">
        <v>79.13</v>
      </c>
    </row>
    <row r="9802" customFormat="false" ht="13.8" hidden="false" customHeight="false" outlineLevel="0" collapsed="false">
      <c r="A9802" s="1" t="s">
        <v>15737</v>
      </c>
      <c r="B9802" s="2" t="n">
        <v>144.78</v>
      </c>
    </row>
    <row r="9803" customFormat="false" ht="13.8" hidden="false" customHeight="false" outlineLevel="0" collapsed="false">
      <c r="A9803" s="1" t="s">
        <v>15739</v>
      </c>
      <c r="B9803" s="2" t="n">
        <v>135.75</v>
      </c>
    </row>
    <row r="9804" customFormat="false" ht="13.8" hidden="false" customHeight="false" outlineLevel="0" collapsed="false">
      <c r="A9804" s="1" t="s">
        <v>15740</v>
      </c>
      <c r="B9804" s="2" t="n">
        <v>72.08</v>
      </c>
    </row>
    <row r="9805" customFormat="false" ht="13.8" hidden="false" customHeight="false" outlineLevel="0" collapsed="false">
      <c r="A9805" s="1" t="s">
        <v>15742</v>
      </c>
      <c r="B9805" s="2" t="n">
        <v>67.26</v>
      </c>
    </row>
    <row r="9806" customFormat="false" ht="13.8" hidden="false" customHeight="false" outlineLevel="0" collapsed="false">
      <c r="A9806" s="1" t="s">
        <v>15743</v>
      </c>
      <c r="B9806" s="2" t="n">
        <v>123.06</v>
      </c>
    </row>
    <row r="9807" customFormat="false" ht="13.8" hidden="false" customHeight="false" outlineLevel="0" collapsed="false">
      <c r="A9807" s="1" t="s">
        <v>15745</v>
      </c>
      <c r="B9807" s="2" t="n">
        <v>115.39</v>
      </c>
    </row>
    <row r="9808" customFormat="false" ht="13.8" hidden="false" customHeight="false" outlineLevel="0" collapsed="false">
      <c r="A9808" s="1" t="s">
        <v>15746</v>
      </c>
      <c r="B9808" s="2" t="n">
        <v>29.27</v>
      </c>
    </row>
    <row r="9809" customFormat="false" ht="13.8" hidden="false" customHeight="false" outlineLevel="0" collapsed="false">
      <c r="A9809" s="1" t="s">
        <v>15748</v>
      </c>
      <c r="B9809" s="2" t="n">
        <v>25.36</v>
      </c>
    </row>
    <row r="9810" customFormat="false" ht="13.8" hidden="false" customHeight="false" outlineLevel="0" collapsed="false">
      <c r="A9810" s="1" t="s">
        <v>15749</v>
      </c>
      <c r="B9810" s="2" t="n">
        <v>31.55</v>
      </c>
    </row>
    <row r="9811" customFormat="false" ht="13.8" hidden="false" customHeight="false" outlineLevel="0" collapsed="false">
      <c r="A9811" s="1" t="s">
        <v>15751</v>
      </c>
      <c r="B9811" s="2" t="n">
        <v>30.22</v>
      </c>
    </row>
    <row r="9812" customFormat="false" ht="13.8" hidden="false" customHeight="false" outlineLevel="0" collapsed="false">
      <c r="A9812" s="1" t="s">
        <v>15752</v>
      </c>
      <c r="B9812" s="2" t="n">
        <v>7.33</v>
      </c>
    </row>
    <row r="9813" customFormat="false" ht="13.8" hidden="false" customHeight="false" outlineLevel="0" collapsed="false">
      <c r="A9813" s="1" t="s">
        <v>15754</v>
      </c>
      <c r="B9813" s="2" t="n">
        <v>7.33</v>
      </c>
    </row>
    <row r="9814" customFormat="false" ht="13.8" hidden="false" customHeight="false" outlineLevel="0" collapsed="false">
      <c r="A9814" s="1" t="s">
        <v>15755</v>
      </c>
      <c r="B9814" s="2" t="n">
        <v>8.19</v>
      </c>
    </row>
    <row r="9815" customFormat="false" ht="13.8" hidden="false" customHeight="false" outlineLevel="0" collapsed="false">
      <c r="A9815" s="1" t="s">
        <v>15757</v>
      </c>
      <c r="B9815" s="2" t="n">
        <v>8.19</v>
      </c>
    </row>
    <row r="9816" customFormat="false" ht="13.8" hidden="false" customHeight="false" outlineLevel="0" collapsed="false">
      <c r="A9816" s="1" t="s">
        <v>15758</v>
      </c>
      <c r="B9816" s="2" t="n">
        <v>9.15</v>
      </c>
    </row>
    <row r="9817" customFormat="false" ht="13.8" hidden="false" customHeight="false" outlineLevel="0" collapsed="false">
      <c r="A9817" s="1" t="s">
        <v>15760</v>
      </c>
      <c r="B9817" s="2" t="n">
        <v>9.15</v>
      </c>
    </row>
    <row r="9818" customFormat="false" ht="13.8" hidden="false" customHeight="false" outlineLevel="0" collapsed="false">
      <c r="A9818" s="1" t="s">
        <v>15761</v>
      </c>
      <c r="B9818" s="2" t="n">
        <v>7.26</v>
      </c>
    </row>
    <row r="9819" customFormat="false" ht="13.8" hidden="false" customHeight="false" outlineLevel="0" collapsed="false">
      <c r="A9819" s="1" t="s">
        <v>15763</v>
      </c>
      <c r="B9819" s="2" t="n">
        <v>7.26</v>
      </c>
    </row>
    <row r="9820" customFormat="false" ht="13.8" hidden="false" customHeight="false" outlineLevel="0" collapsed="false">
      <c r="A9820" s="1" t="s">
        <v>15764</v>
      </c>
      <c r="B9820" s="2" t="n">
        <v>7.27</v>
      </c>
    </row>
    <row r="9821" customFormat="false" ht="13.8" hidden="false" customHeight="false" outlineLevel="0" collapsed="false">
      <c r="A9821" s="1" t="s">
        <v>15766</v>
      </c>
      <c r="B9821" s="2" t="n">
        <v>7.27</v>
      </c>
    </row>
    <row r="9822" customFormat="false" ht="13.8" hidden="false" customHeight="false" outlineLevel="0" collapsed="false">
      <c r="A9822" s="1" t="s">
        <v>15767</v>
      </c>
      <c r="B9822" s="2" t="n">
        <v>1851.85</v>
      </c>
    </row>
    <row r="9823" customFormat="false" ht="13.8" hidden="false" customHeight="false" outlineLevel="0" collapsed="false">
      <c r="A9823" s="1" t="s">
        <v>15769</v>
      </c>
      <c r="B9823" s="2" t="n">
        <v>1805.25</v>
      </c>
    </row>
    <row r="9824" customFormat="false" ht="13.8" hidden="false" customHeight="false" outlineLevel="0" collapsed="false">
      <c r="A9824" s="1" t="s">
        <v>15770</v>
      </c>
      <c r="B9824" s="2" t="n">
        <v>1481.48</v>
      </c>
    </row>
    <row r="9825" customFormat="false" ht="13.8" hidden="false" customHeight="false" outlineLevel="0" collapsed="false">
      <c r="A9825" s="1" t="s">
        <v>15772</v>
      </c>
      <c r="B9825" s="2" t="n">
        <v>1444.2</v>
      </c>
    </row>
    <row r="9826" customFormat="false" ht="13.8" hidden="false" customHeight="false" outlineLevel="0" collapsed="false">
      <c r="A9826" s="1" t="s">
        <v>15773</v>
      </c>
      <c r="B9826" s="2" t="n">
        <v>1296.29</v>
      </c>
    </row>
    <row r="9827" customFormat="false" ht="13.8" hidden="false" customHeight="false" outlineLevel="0" collapsed="false">
      <c r="A9827" s="1" t="s">
        <v>15775</v>
      </c>
      <c r="B9827" s="2" t="n">
        <v>1263.68</v>
      </c>
    </row>
    <row r="9828" customFormat="false" ht="13.8" hidden="false" customHeight="false" outlineLevel="0" collapsed="false">
      <c r="A9828" s="1" t="s">
        <v>15776</v>
      </c>
      <c r="B9828" s="2" t="n">
        <v>1037.03</v>
      </c>
    </row>
    <row r="9829" customFormat="false" ht="13.8" hidden="false" customHeight="false" outlineLevel="0" collapsed="false">
      <c r="A9829" s="1" t="s">
        <v>15778</v>
      </c>
      <c r="B9829" s="2" t="n">
        <v>1010.94</v>
      </c>
    </row>
    <row r="9830" customFormat="false" ht="13.8" hidden="false" customHeight="false" outlineLevel="0" collapsed="false">
      <c r="A9830" s="1" t="s">
        <v>15779</v>
      </c>
      <c r="B9830" s="2" t="n">
        <v>2551.48</v>
      </c>
    </row>
    <row r="9831" customFormat="false" ht="13.8" hidden="false" customHeight="false" outlineLevel="0" collapsed="false">
      <c r="A9831" s="1" t="s">
        <v>15781</v>
      </c>
      <c r="B9831" s="2" t="n">
        <v>2504.88</v>
      </c>
    </row>
    <row r="9832" customFormat="false" ht="13.8" hidden="false" customHeight="false" outlineLevel="0" collapsed="false">
      <c r="A9832" s="1" t="s">
        <v>15782</v>
      </c>
      <c r="B9832" s="2" t="n">
        <v>2041.18</v>
      </c>
    </row>
    <row r="9833" customFormat="false" ht="13.8" hidden="false" customHeight="false" outlineLevel="0" collapsed="false">
      <c r="A9833" s="1" t="s">
        <v>15784</v>
      </c>
      <c r="B9833" s="2" t="n">
        <v>2003.91</v>
      </c>
    </row>
    <row r="9834" customFormat="false" ht="13.8" hidden="false" customHeight="false" outlineLevel="0" collapsed="false">
      <c r="A9834" s="1" t="s">
        <v>15785</v>
      </c>
      <c r="B9834" s="2" t="n">
        <v>1786.04</v>
      </c>
    </row>
    <row r="9835" customFormat="false" ht="13.8" hidden="false" customHeight="false" outlineLevel="0" collapsed="false">
      <c r="A9835" s="1" t="s">
        <v>15787</v>
      </c>
      <c r="B9835" s="2" t="n">
        <v>1753.42</v>
      </c>
    </row>
    <row r="9836" customFormat="false" ht="13.8" hidden="false" customHeight="false" outlineLevel="0" collapsed="false">
      <c r="A9836" s="1" t="s">
        <v>15788</v>
      </c>
      <c r="B9836" s="2" t="n">
        <v>1428.83</v>
      </c>
    </row>
    <row r="9837" customFormat="false" ht="13.8" hidden="false" customHeight="false" outlineLevel="0" collapsed="false">
      <c r="A9837" s="1" t="s">
        <v>15790</v>
      </c>
      <c r="B9837" s="2" t="n">
        <v>1402.73</v>
      </c>
    </row>
    <row r="9838" customFormat="false" ht="13.8" hidden="false" customHeight="false" outlineLevel="0" collapsed="false">
      <c r="A9838" s="1" t="s">
        <v>15791</v>
      </c>
      <c r="B9838" s="2" t="n">
        <v>636.48</v>
      </c>
    </row>
    <row r="9839" customFormat="false" ht="13.8" hidden="false" customHeight="false" outlineLevel="0" collapsed="false">
      <c r="A9839" s="1" t="s">
        <v>15793</v>
      </c>
      <c r="B9839" s="2" t="n">
        <v>625.5</v>
      </c>
    </row>
    <row r="9840" customFormat="false" ht="13.8" hidden="false" customHeight="false" outlineLevel="0" collapsed="false">
      <c r="A9840" s="1" t="s">
        <v>15794</v>
      </c>
      <c r="B9840" s="2" t="n">
        <v>646.98</v>
      </c>
    </row>
    <row r="9841" customFormat="false" ht="13.8" hidden="false" customHeight="false" outlineLevel="0" collapsed="false">
      <c r="A9841" s="1" t="s">
        <v>15796</v>
      </c>
      <c r="B9841" s="2" t="n">
        <v>636</v>
      </c>
    </row>
    <row r="9842" customFormat="false" ht="13.8" hidden="false" customHeight="false" outlineLevel="0" collapsed="false">
      <c r="A9842" s="1" t="s">
        <v>15797</v>
      </c>
      <c r="B9842" s="2" t="n">
        <v>652.23</v>
      </c>
    </row>
    <row r="9843" customFormat="false" ht="13.8" hidden="false" customHeight="false" outlineLevel="0" collapsed="false">
      <c r="A9843" s="1" t="s">
        <v>15799</v>
      </c>
      <c r="B9843" s="2" t="n">
        <v>641.25</v>
      </c>
    </row>
    <row r="9844" customFormat="false" ht="13.8" hidden="false" customHeight="false" outlineLevel="0" collapsed="false">
      <c r="A9844" s="1" t="s">
        <v>15800</v>
      </c>
      <c r="B9844" s="2" t="n">
        <v>694.23</v>
      </c>
    </row>
    <row r="9845" customFormat="false" ht="13.8" hidden="false" customHeight="false" outlineLevel="0" collapsed="false">
      <c r="A9845" s="1" t="s">
        <v>15802</v>
      </c>
      <c r="B9845" s="2" t="n">
        <v>683.25</v>
      </c>
    </row>
    <row r="9846" customFormat="false" ht="13.8" hidden="false" customHeight="false" outlineLevel="0" collapsed="false">
      <c r="A9846" s="1" t="s">
        <v>15803</v>
      </c>
      <c r="B9846" s="2" t="n">
        <v>715.23</v>
      </c>
    </row>
    <row r="9847" customFormat="false" ht="13.8" hidden="false" customHeight="false" outlineLevel="0" collapsed="false">
      <c r="A9847" s="1" t="s">
        <v>15805</v>
      </c>
      <c r="B9847" s="2" t="n">
        <v>704.25</v>
      </c>
    </row>
    <row r="9848" customFormat="false" ht="13.8" hidden="false" customHeight="false" outlineLevel="0" collapsed="false">
      <c r="A9848" s="1" t="s">
        <v>15806</v>
      </c>
      <c r="B9848" s="2" t="n">
        <v>746.73</v>
      </c>
    </row>
    <row r="9849" customFormat="false" ht="13.8" hidden="false" customHeight="false" outlineLevel="0" collapsed="false">
      <c r="A9849" s="1" t="s">
        <v>15808</v>
      </c>
      <c r="B9849" s="2" t="n">
        <v>735.75</v>
      </c>
    </row>
    <row r="9850" customFormat="false" ht="13.8" hidden="false" customHeight="false" outlineLevel="0" collapsed="false">
      <c r="A9850" s="1" t="s">
        <v>15809</v>
      </c>
      <c r="B9850" s="2" t="n">
        <v>76.18</v>
      </c>
    </row>
    <row r="9851" customFormat="false" ht="13.8" hidden="false" customHeight="false" outlineLevel="0" collapsed="false">
      <c r="A9851" s="1" t="s">
        <v>15811</v>
      </c>
      <c r="B9851" s="2" t="n">
        <v>71.22</v>
      </c>
    </row>
    <row r="9852" customFormat="false" ht="13.8" hidden="false" customHeight="false" outlineLevel="0" collapsed="false">
      <c r="A9852" s="1" t="s">
        <v>15812</v>
      </c>
      <c r="B9852" s="2" t="n">
        <v>3.38</v>
      </c>
    </row>
    <row r="9853" customFormat="false" ht="13.8" hidden="false" customHeight="false" outlineLevel="0" collapsed="false">
      <c r="A9853" s="1" t="s">
        <v>15814</v>
      </c>
      <c r="B9853" s="2" t="n">
        <v>2.93</v>
      </c>
    </row>
    <row r="9854" customFormat="false" ht="13.8" hidden="false" customHeight="false" outlineLevel="0" collapsed="false">
      <c r="A9854" s="1" t="s">
        <v>15815</v>
      </c>
      <c r="B9854" s="2" t="n">
        <v>14.37</v>
      </c>
    </row>
    <row r="9855" customFormat="false" ht="13.8" hidden="false" customHeight="false" outlineLevel="0" collapsed="false">
      <c r="A9855" s="1" t="s">
        <v>15817</v>
      </c>
      <c r="B9855" s="2" t="n">
        <v>12.47</v>
      </c>
    </row>
    <row r="9856" customFormat="false" ht="13.8" hidden="false" customHeight="false" outlineLevel="0" collapsed="false">
      <c r="A9856" s="1" t="s">
        <v>15818</v>
      </c>
      <c r="B9856" s="2" t="n">
        <v>168.16</v>
      </c>
    </row>
    <row r="9857" customFormat="false" ht="13.8" hidden="false" customHeight="false" outlineLevel="0" collapsed="false">
      <c r="A9857" s="1" t="s">
        <v>15820</v>
      </c>
      <c r="B9857" s="2" t="n">
        <v>151.3</v>
      </c>
    </row>
    <row r="9858" customFormat="false" ht="13.8" hidden="false" customHeight="false" outlineLevel="0" collapsed="false">
      <c r="A9858" s="1" t="s">
        <v>15821</v>
      </c>
      <c r="B9858" s="2" t="n">
        <v>166.35</v>
      </c>
    </row>
    <row r="9859" customFormat="false" ht="13.8" hidden="false" customHeight="false" outlineLevel="0" collapsed="false">
      <c r="A9859" s="1" t="s">
        <v>15823</v>
      </c>
      <c r="B9859" s="2" t="n">
        <v>149.83</v>
      </c>
    </row>
    <row r="9860" customFormat="false" ht="13.8" hidden="false" customHeight="false" outlineLevel="0" collapsed="false">
      <c r="A9860" s="1" t="s">
        <v>15824</v>
      </c>
      <c r="B9860" s="2" t="n">
        <v>310.19</v>
      </c>
    </row>
    <row r="9861" customFormat="false" ht="13.8" hidden="false" customHeight="false" outlineLevel="0" collapsed="false">
      <c r="A9861" s="1" t="s">
        <v>15826</v>
      </c>
      <c r="B9861" s="2" t="n">
        <v>300.83</v>
      </c>
    </row>
    <row r="9862" customFormat="false" ht="13.8" hidden="false" customHeight="false" outlineLevel="0" collapsed="false">
      <c r="A9862" s="1" t="s">
        <v>15827</v>
      </c>
      <c r="B9862" s="2" t="n">
        <v>796.37</v>
      </c>
    </row>
    <row r="9863" customFormat="false" ht="13.8" hidden="false" customHeight="false" outlineLevel="0" collapsed="false">
      <c r="A9863" s="1" t="s">
        <v>15829</v>
      </c>
      <c r="B9863" s="2" t="n">
        <v>782.88</v>
      </c>
    </row>
    <row r="9864" customFormat="false" ht="13.8" hidden="false" customHeight="false" outlineLevel="0" collapsed="false">
      <c r="A9864" s="1" t="s">
        <v>15830</v>
      </c>
      <c r="B9864" s="2" t="n">
        <v>754.45</v>
      </c>
    </row>
    <row r="9865" customFormat="false" ht="13.8" hidden="false" customHeight="false" outlineLevel="0" collapsed="false">
      <c r="A9865" s="1" t="s">
        <v>15832</v>
      </c>
      <c r="B9865" s="2" t="n">
        <v>740.97</v>
      </c>
    </row>
    <row r="9866" customFormat="false" ht="13.8" hidden="false" customHeight="false" outlineLevel="0" collapsed="false">
      <c r="A9866" s="1" t="s">
        <v>15833</v>
      </c>
      <c r="B9866" s="2" t="n">
        <v>68</v>
      </c>
    </row>
    <row r="9867" customFormat="false" ht="13.8" hidden="false" customHeight="false" outlineLevel="0" collapsed="false">
      <c r="A9867" s="1" t="s">
        <v>15835</v>
      </c>
      <c r="B9867" s="2" t="n">
        <v>64.64</v>
      </c>
    </row>
    <row r="9868" customFormat="false" ht="13.8" hidden="false" customHeight="false" outlineLevel="0" collapsed="false">
      <c r="A9868" s="1" t="s">
        <v>15836</v>
      </c>
      <c r="B9868" s="2" t="n">
        <v>189.08</v>
      </c>
    </row>
    <row r="9869" customFormat="false" ht="13.8" hidden="false" customHeight="false" outlineLevel="0" collapsed="false">
      <c r="A9869" s="1" t="s">
        <v>15838</v>
      </c>
      <c r="B9869" s="2" t="n">
        <v>183.52</v>
      </c>
    </row>
    <row r="9870" customFormat="false" ht="13.8" hidden="false" customHeight="false" outlineLevel="0" collapsed="false">
      <c r="A9870" s="1" t="s">
        <v>15839</v>
      </c>
      <c r="B9870" s="2" t="n">
        <v>190.04</v>
      </c>
    </row>
    <row r="9871" customFormat="false" ht="13.8" hidden="false" customHeight="false" outlineLevel="0" collapsed="false">
      <c r="A9871" s="1" t="s">
        <v>15841</v>
      </c>
      <c r="B9871" s="2" t="n">
        <v>184.48</v>
      </c>
    </row>
    <row r="9872" customFormat="false" ht="13.8" hidden="false" customHeight="false" outlineLevel="0" collapsed="false">
      <c r="A9872" s="1" t="s">
        <v>15842</v>
      </c>
      <c r="B9872" s="2" t="n">
        <v>190.56</v>
      </c>
    </row>
    <row r="9873" customFormat="false" ht="13.8" hidden="false" customHeight="false" outlineLevel="0" collapsed="false">
      <c r="A9873" s="1" t="s">
        <v>15844</v>
      </c>
      <c r="B9873" s="2" t="n">
        <v>185.01</v>
      </c>
    </row>
    <row r="9874" customFormat="false" ht="13.8" hidden="false" customHeight="false" outlineLevel="0" collapsed="false">
      <c r="A9874" s="1" t="s">
        <v>15845</v>
      </c>
      <c r="B9874" s="2" t="n">
        <v>193.08</v>
      </c>
    </row>
    <row r="9875" customFormat="false" ht="13.8" hidden="false" customHeight="false" outlineLevel="0" collapsed="false">
      <c r="A9875" s="1" t="s">
        <v>15847</v>
      </c>
      <c r="B9875" s="2" t="n">
        <v>186.98</v>
      </c>
    </row>
    <row r="9876" customFormat="false" ht="13.8" hidden="false" customHeight="false" outlineLevel="0" collapsed="false">
      <c r="A9876" s="1" t="s">
        <v>15848</v>
      </c>
      <c r="B9876" s="2" t="n">
        <v>194.31</v>
      </c>
    </row>
    <row r="9877" customFormat="false" ht="13.8" hidden="false" customHeight="false" outlineLevel="0" collapsed="false">
      <c r="A9877" s="1" t="s">
        <v>15850</v>
      </c>
      <c r="B9877" s="2" t="n">
        <v>188.21</v>
      </c>
    </row>
    <row r="9878" customFormat="false" ht="13.8" hidden="false" customHeight="false" outlineLevel="0" collapsed="false">
      <c r="A9878" s="1" t="s">
        <v>15851</v>
      </c>
      <c r="B9878" s="2" t="n">
        <v>194.99</v>
      </c>
    </row>
    <row r="9879" customFormat="false" ht="13.8" hidden="false" customHeight="false" outlineLevel="0" collapsed="false">
      <c r="A9879" s="1" t="s">
        <v>15853</v>
      </c>
      <c r="B9879" s="2" t="n">
        <v>188.89</v>
      </c>
    </row>
    <row r="9880" customFormat="false" ht="13.8" hidden="false" customHeight="false" outlineLevel="0" collapsed="false">
      <c r="A9880" s="1" t="s">
        <v>15854</v>
      </c>
      <c r="B9880" s="2" t="n">
        <v>212.69</v>
      </c>
    </row>
    <row r="9881" customFormat="false" ht="13.8" hidden="false" customHeight="false" outlineLevel="0" collapsed="false">
      <c r="A9881" s="1" t="s">
        <v>15856</v>
      </c>
      <c r="B9881" s="2" t="n">
        <v>206.06</v>
      </c>
    </row>
    <row r="9882" customFormat="false" ht="13.8" hidden="false" customHeight="false" outlineLevel="0" collapsed="false">
      <c r="A9882" s="1" t="s">
        <v>15857</v>
      </c>
      <c r="B9882" s="2" t="n">
        <v>213.93</v>
      </c>
    </row>
    <row r="9883" customFormat="false" ht="13.8" hidden="false" customHeight="false" outlineLevel="0" collapsed="false">
      <c r="A9883" s="1" t="s">
        <v>15859</v>
      </c>
      <c r="B9883" s="2" t="n">
        <v>207.29</v>
      </c>
    </row>
    <row r="9884" customFormat="false" ht="13.8" hidden="false" customHeight="false" outlineLevel="0" collapsed="false">
      <c r="A9884" s="1" t="s">
        <v>15860</v>
      </c>
      <c r="B9884" s="2" t="n">
        <v>214.6</v>
      </c>
    </row>
    <row r="9885" customFormat="false" ht="13.8" hidden="false" customHeight="false" outlineLevel="0" collapsed="false">
      <c r="A9885" s="1" t="s">
        <v>15862</v>
      </c>
      <c r="B9885" s="2" t="n">
        <v>207.97</v>
      </c>
    </row>
    <row r="9886" customFormat="false" ht="13.8" hidden="false" customHeight="false" outlineLevel="0" collapsed="false">
      <c r="A9886" s="1" t="s">
        <v>15863</v>
      </c>
      <c r="B9886" s="2" t="n">
        <v>260.21</v>
      </c>
    </row>
    <row r="9887" customFormat="false" ht="13.8" hidden="false" customHeight="false" outlineLevel="0" collapsed="false">
      <c r="A9887" s="1" t="s">
        <v>15865</v>
      </c>
      <c r="B9887" s="2" t="n">
        <v>253.39</v>
      </c>
    </row>
    <row r="9888" customFormat="false" ht="13.8" hidden="false" customHeight="false" outlineLevel="0" collapsed="false">
      <c r="A9888" s="1" t="s">
        <v>15866</v>
      </c>
      <c r="B9888" s="2" t="n">
        <v>261.44</v>
      </c>
    </row>
    <row r="9889" customFormat="false" ht="13.8" hidden="false" customHeight="false" outlineLevel="0" collapsed="false">
      <c r="A9889" s="1" t="s">
        <v>15868</v>
      </c>
      <c r="B9889" s="2" t="n">
        <v>254.62</v>
      </c>
    </row>
    <row r="9890" customFormat="false" ht="13.8" hidden="false" customHeight="false" outlineLevel="0" collapsed="false">
      <c r="A9890" s="1" t="s">
        <v>15869</v>
      </c>
      <c r="B9890" s="2" t="n">
        <v>262.12</v>
      </c>
    </row>
    <row r="9891" customFormat="false" ht="13.8" hidden="false" customHeight="false" outlineLevel="0" collapsed="false">
      <c r="A9891" s="1" t="s">
        <v>15871</v>
      </c>
      <c r="B9891" s="2" t="n">
        <v>255.3</v>
      </c>
    </row>
    <row r="9892" customFormat="false" ht="13.8" hidden="false" customHeight="false" outlineLevel="0" collapsed="false">
      <c r="A9892" s="1" t="s">
        <v>15872</v>
      </c>
      <c r="B9892" s="2" t="n">
        <v>499.87</v>
      </c>
    </row>
    <row r="9893" customFormat="false" ht="13.8" hidden="false" customHeight="false" outlineLevel="0" collapsed="false">
      <c r="A9893" s="1" t="s">
        <v>15874</v>
      </c>
      <c r="B9893" s="2" t="n">
        <v>491.53</v>
      </c>
    </row>
    <row r="9894" customFormat="false" ht="13.8" hidden="false" customHeight="false" outlineLevel="0" collapsed="false">
      <c r="A9894" s="1" t="s">
        <v>15875</v>
      </c>
      <c r="B9894" s="2" t="n">
        <v>310.01</v>
      </c>
    </row>
    <row r="9895" customFormat="false" ht="13.8" hidden="false" customHeight="false" outlineLevel="0" collapsed="false">
      <c r="A9895" s="1" t="s">
        <v>15877</v>
      </c>
      <c r="B9895" s="2" t="n">
        <v>304.75</v>
      </c>
    </row>
    <row r="9896" customFormat="false" ht="13.8" hidden="false" customHeight="false" outlineLevel="0" collapsed="false">
      <c r="A9896" s="1" t="s">
        <v>15878</v>
      </c>
      <c r="B9896" s="2" t="n">
        <v>489.57</v>
      </c>
    </row>
    <row r="9897" customFormat="false" ht="13.8" hidden="false" customHeight="false" outlineLevel="0" collapsed="false">
      <c r="A9897" s="1" t="s">
        <v>15880</v>
      </c>
      <c r="B9897" s="2" t="n">
        <v>481.23</v>
      </c>
    </row>
    <row r="9898" customFormat="false" ht="13.8" hidden="false" customHeight="false" outlineLevel="0" collapsed="false">
      <c r="A9898" s="1" t="s">
        <v>15881</v>
      </c>
      <c r="B9898" s="2" t="n">
        <v>299.71</v>
      </c>
    </row>
    <row r="9899" customFormat="false" ht="13.8" hidden="false" customHeight="false" outlineLevel="0" collapsed="false">
      <c r="A9899" s="1" t="s">
        <v>15883</v>
      </c>
      <c r="B9899" s="2" t="n">
        <v>294.45</v>
      </c>
    </row>
    <row r="9900" customFormat="false" ht="13.8" hidden="false" customHeight="false" outlineLevel="0" collapsed="false">
      <c r="A9900" s="1" t="s">
        <v>15884</v>
      </c>
      <c r="B9900" s="2" t="n">
        <v>250.99</v>
      </c>
    </row>
    <row r="9901" customFormat="false" ht="13.8" hidden="false" customHeight="false" outlineLevel="0" collapsed="false">
      <c r="A9901" s="1" t="s">
        <v>15886</v>
      </c>
      <c r="B9901" s="2" t="n">
        <v>246.13</v>
      </c>
    </row>
    <row r="9902" customFormat="false" ht="13.8" hidden="false" customHeight="false" outlineLevel="0" collapsed="false">
      <c r="A9902" s="1" t="s">
        <v>15887</v>
      </c>
      <c r="B9902" s="2" t="n">
        <v>181.26</v>
      </c>
    </row>
    <row r="9903" customFormat="false" ht="13.8" hidden="false" customHeight="false" outlineLevel="0" collapsed="false">
      <c r="A9903" s="1" t="s">
        <v>15889</v>
      </c>
      <c r="B9903" s="2" t="n">
        <v>177.72</v>
      </c>
    </row>
    <row r="9904" customFormat="false" ht="13.8" hidden="false" customHeight="false" outlineLevel="0" collapsed="false">
      <c r="A9904" s="1" t="s">
        <v>15890</v>
      </c>
      <c r="B9904" s="2" t="n">
        <v>515.99</v>
      </c>
    </row>
    <row r="9905" customFormat="false" ht="13.8" hidden="false" customHeight="false" outlineLevel="0" collapsed="false">
      <c r="A9905" s="1" t="s">
        <v>15892</v>
      </c>
      <c r="B9905" s="2" t="n">
        <v>509.27</v>
      </c>
    </row>
    <row r="9906" customFormat="false" ht="13.8" hidden="false" customHeight="false" outlineLevel="0" collapsed="false">
      <c r="A9906" s="1" t="s">
        <v>15893</v>
      </c>
      <c r="B9906" s="2" t="n">
        <v>164.78</v>
      </c>
    </row>
    <row r="9907" customFormat="false" ht="13.8" hidden="false" customHeight="false" outlineLevel="0" collapsed="false">
      <c r="A9907" s="1" t="s">
        <v>15895</v>
      </c>
      <c r="B9907" s="2" t="n">
        <v>160.88</v>
      </c>
    </row>
    <row r="9908" customFormat="false" ht="13.8" hidden="false" customHeight="false" outlineLevel="0" collapsed="false">
      <c r="A9908" s="1" t="s">
        <v>15896</v>
      </c>
      <c r="B9908" s="2" t="n">
        <v>199.15</v>
      </c>
    </row>
    <row r="9909" customFormat="false" ht="13.8" hidden="false" customHeight="false" outlineLevel="0" collapsed="false">
      <c r="A9909" s="1" t="s">
        <v>15898</v>
      </c>
      <c r="B9909" s="2" t="n">
        <v>194.77</v>
      </c>
    </row>
    <row r="9910" customFormat="false" ht="13.8" hidden="false" customHeight="false" outlineLevel="0" collapsed="false">
      <c r="A9910" s="1" t="s">
        <v>15899</v>
      </c>
      <c r="B9910" s="2" t="n">
        <v>17.71</v>
      </c>
    </row>
    <row r="9911" customFormat="false" ht="13.8" hidden="false" customHeight="false" outlineLevel="0" collapsed="false">
      <c r="A9911" s="1" t="s">
        <v>15901</v>
      </c>
      <c r="B9911" s="2" t="n">
        <v>16.09</v>
      </c>
    </row>
    <row r="9912" customFormat="false" ht="13.8" hidden="false" customHeight="false" outlineLevel="0" collapsed="false">
      <c r="A9912" s="1" t="s">
        <v>15902</v>
      </c>
      <c r="B9912" s="2" t="n">
        <v>15.32</v>
      </c>
    </row>
    <row r="9913" customFormat="false" ht="13.8" hidden="false" customHeight="false" outlineLevel="0" collapsed="false">
      <c r="A9913" s="1" t="s">
        <v>15904</v>
      </c>
      <c r="B9913" s="2" t="n">
        <v>13.7</v>
      </c>
    </row>
    <row r="9914" customFormat="false" ht="13.8" hidden="false" customHeight="false" outlineLevel="0" collapsed="false">
      <c r="A9914" s="1" t="s">
        <v>15905</v>
      </c>
      <c r="B9914" s="2" t="n">
        <v>102.47</v>
      </c>
    </row>
    <row r="9915" customFormat="false" ht="13.8" hidden="false" customHeight="false" outlineLevel="0" collapsed="false">
      <c r="A9915" s="1" t="s">
        <v>15907</v>
      </c>
      <c r="B9915" s="2" t="n">
        <v>101.17</v>
      </c>
    </row>
    <row r="9916" customFormat="false" ht="13.8" hidden="false" customHeight="false" outlineLevel="0" collapsed="false">
      <c r="A9916" s="1" t="s">
        <v>15908</v>
      </c>
      <c r="B9916" s="2" t="n">
        <v>198.77</v>
      </c>
    </row>
    <row r="9917" customFormat="false" ht="13.8" hidden="false" customHeight="false" outlineLevel="0" collapsed="false">
      <c r="A9917" s="1" t="s">
        <v>15910</v>
      </c>
      <c r="B9917" s="2" t="n">
        <v>197.12</v>
      </c>
    </row>
    <row r="9918" customFormat="false" ht="13.8" hidden="false" customHeight="false" outlineLevel="0" collapsed="false">
      <c r="A9918" s="1" t="s">
        <v>15911</v>
      </c>
      <c r="B9918" s="2" t="n">
        <v>224.02</v>
      </c>
    </row>
    <row r="9919" customFormat="false" ht="13.8" hidden="false" customHeight="false" outlineLevel="0" collapsed="false">
      <c r="A9919" s="1" t="s">
        <v>15913</v>
      </c>
      <c r="B9919" s="2" t="n">
        <v>222</v>
      </c>
    </row>
    <row r="9920" customFormat="false" ht="13.8" hidden="false" customHeight="false" outlineLevel="0" collapsed="false">
      <c r="A9920" s="1" t="s">
        <v>15914</v>
      </c>
      <c r="B9920" s="2" t="n">
        <v>244.99</v>
      </c>
    </row>
    <row r="9921" customFormat="false" ht="13.8" hidden="false" customHeight="false" outlineLevel="0" collapsed="false">
      <c r="A9921" s="1" t="s">
        <v>15916</v>
      </c>
      <c r="B9921" s="2" t="n">
        <v>242.6</v>
      </c>
    </row>
    <row r="9922" customFormat="false" ht="13.8" hidden="false" customHeight="false" outlineLevel="0" collapsed="false">
      <c r="A9922" s="1" t="s">
        <v>15917</v>
      </c>
      <c r="B9922" s="2" t="n">
        <v>85.54</v>
      </c>
    </row>
    <row r="9923" customFormat="false" ht="13.8" hidden="false" customHeight="false" outlineLevel="0" collapsed="false">
      <c r="A9923" s="1" t="s">
        <v>15919</v>
      </c>
      <c r="B9923" s="2" t="n">
        <v>85.13</v>
      </c>
    </row>
    <row r="9924" customFormat="false" ht="13.8" hidden="false" customHeight="false" outlineLevel="0" collapsed="false">
      <c r="A9924" s="1" t="s">
        <v>15920</v>
      </c>
      <c r="B9924" s="2" t="n">
        <v>125.54</v>
      </c>
    </row>
    <row r="9925" customFormat="false" ht="13.8" hidden="false" customHeight="false" outlineLevel="0" collapsed="false">
      <c r="A9925" s="1" t="s">
        <v>15922</v>
      </c>
      <c r="B9925" s="2" t="n">
        <v>125.13</v>
      </c>
    </row>
    <row r="9926" customFormat="false" ht="13.8" hidden="false" customHeight="false" outlineLevel="0" collapsed="false">
      <c r="A9926" s="1" t="s">
        <v>15923</v>
      </c>
      <c r="B9926" s="2" t="n">
        <v>85.74</v>
      </c>
    </row>
    <row r="9927" customFormat="false" ht="13.8" hidden="false" customHeight="false" outlineLevel="0" collapsed="false">
      <c r="A9927" s="1" t="s">
        <v>15925</v>
      </c>
      <c r="B9927" s="2" t="n">
        <v>81.16</v>
      </c>
    </row>
    <row r="9928" customFormat="false" ht="13.8" hidden="false" customHeight="false" outlineLevel="0" collapsed="false">
      <c r="A9928" s="1" t="s">
        <v>15926</v>
      </c>
      <c r="B9928" s="2" t="n">
        <v>13.22</v>
      </c>
    </row>
    <row r="9929" customFormat="false" ht="13.8" hidden="false" customHeight="false" outlineLevel="0" collapsed="false">
      <c r="A9929" s="1" t="s">
        <v>15928</v>
      </c>
      <c r="B9929" s="2" t="n">
        <v>11.49</v>
      </c>
    </row>
    <row r="9930" customFormat="false" ht="13.8" hidden="false" customHeight="false" outlineLevel="0" collapsed="false">
      <c r="A9930" s="1" t="s">
        <v>15929</v>
      </c>
      <c r="B9930" s="2" t="n">
        <v>190392.68</v>
      </c>
    </row>
    <row r="9931" customFormat="false" ht="13.8" hidden="false" customHeight="false" outlineLevel="0" collapsed="false">
      <c r="A9931" s="1" t="s">
        <v>15931</v>
      </c>
      <c r="B9931" s="2" t="n">
        <v>181392.77</v>
      </c>
    </row>
    <row r="9932" customFormat="false" ht="13.8" hidden="false" customHeight="false" outlineLevel="0" collapsed="false">
      <c r="A9932" s="1" t="s">
        <v>15932</v>
      </c>
      <c r="B9932" s="2" t="n">
        <v>6800.43</v>
      </c>
    </row>
    <row r="9933" customFormat="false" ht="13.8" hidden="false" customHeight="false" outlineLevel="0" collapsed="false">
      <c r="A9933" s="1" t="s">
        <v>15934</v>
      </c>
      <c r="B9933" s="2" t="n">
        <v>6727.44</v>
      </c>
    </row>
    <row r="9934" customFormat="false" ht="13.8" hidden="false" customHeight="false" outlineLevel="0" collapsed="false">
      <c r="A9934" s="1" t="s">
        <v>15935</v>
      </c>
      <c r="B9934" s="2" t="n">
        <v>9382.43</v>
      </c>
    </row>
    <row r="9935" customFormat="false" ht="13.8" hidden="false" customHeight="false" outlineLevel="0" collapsed="false">
      <c r="A9935" s="1" t="s">
        <v>15937</v>
      </c>
      <c r="B9935" s="2" t="n">
        <v>9309.44</v>
      </c>
    </row>
    <row r="9936" customFormat="false" ht="13.8" hidden="false" customHeight="false" outlineLevel="0" collapsed="false">
      <c r="A9936" s="1" t="s">
        <v>15938</v>
      </c>
      <c r="B9936" s="2" t="n">
        <v>1115.93</v>
      </c>
    </row>
    <row r="9937" customFormat="false" ht="13.8" hidden="false" customHeight="false" outlineLevel="0" collapsed="false">
      <c r="A9937" s="1" t="s">
        <v>15940</v>
      </c>
      <c r="B9937" s="2" t="n">
        <v>1044.88</v>
      </c>
    </row>
    <row r="9938" customFormat="false" ht="13.8" hidden="false" customHeight="false" outlineLevel="0" collapsed="false">
      <c r="A9938" s="1" t="s">
        <v>15941</v>
      </c>
      <c r="B9938" s="2" t="n">
        <v>1467.23</v>
      </c>
    </row>
    <row r="9939" customFormat="false" ht="13.8" hidden="false" customHeight="false" outlineLevel="0" collapsed="false">
      <c r="A9939" s="1" t="s">
        <v>15943</v>
      </c>
      <c r="B9939" s="2" t="n">
        <v>1396.18</v>
      </c>
    </row>
    <row r="9940" customFormat="false" ht="13.8" hidden="false" customHeight="false" outlineLevel="0" collapsed="false">
      <c r="A9940" s="1" t="s">
        <v>15944</v>
      </c>
      <c r="B9940" s="2" t="n">
        <v>75.19</v>
      </c>
    </row>
    <row r="9941" customFormat="false" ht="13.8" hidden="false" customHeight="false" outlineLevel="0" collapsed="false">
      <c r="A9941" s="1" t="s">
        <v>15946</v>
      </c>
      <c r="B9941" s="2" t="n">
        <v>70.83</v>
      </c>
    </row>
    <row r="9942" customFormat="false" ht="13.8" hidden="false" customHeight="false" outlineLevel="0" collapsed="false">
      <c r="A9942" s="1" t="s">
        <v>15947</v>
      </c>
      <c r="B9942" s="2" t="n">
        <v>89.36</v>
      </c>
    </row>
    <row r="9943" customFormat="false" ht="13.8" hidden="false" customHeight="false" outlineLevel="0" collapsed="false">
      <c r="A9943" s="1" t="s">
        <v>15949</v>
      </c>
      <c r="B9943" s="2" t="n">
        <v>85</v>
      </c>
    </row>
    <row r="9944" customFormat="false" ht="13.8" hidden="false" customHeight="false" outlineLevel="0" collapsed="false">
      <c r="A9944" s="1" t="s">
        <v>15950</v>
      </c>
      <c r="B9944" s="2" t="n">
        <v>103.53</v>
      </c>
    </row>
    <row r="9945" customFormat="false" ht="13.8" hidden="false" customHeight="false" outlineLevel="0" collapsed="false">
      <c r="A9945" s="1" t="s">
        <v>15952</v>
      </c>
      <c r="B9945" s="2" t="n">
        <v>99.16</v>
      </c>
    </row>
    <row r="9946" customFormat="false" ht="13.8" hidden="false" customHeight="false" outlineLevel="0" collapsed="false">
      <c r="A9946" s="1" t="s">
        <v>15953</v>
      </c>
      <c r="B9946" s="2" t="n">
        <v>117.7</v>
      </c>
    </row>
    <row r="9947" customFormat="false" ht="13.8" hidden="false" customHeight="false" outlineLevel="0" collapsed="false">
      <c r="A9947" s="1" t="s">
        <v>15955</v>
      </c>
      <c r="B9947" s="2" t="n">
        <v>113.33</v>
      </c>
    </row>
    <row r="9948" customFormat="false" ht="13.8" hidden="false" customHeight="false" outlineLevel="0" collapsed="false">
      <c r="A9948" s="1" t="s">
        <v>15956</v>
      </c>
      <c r="B9948" s="2" t="n">
        <v>118.62</v>
      </c>
    </row>
    <row r="9949" customFormat="false" ht="13.8" hidden="false" customHeight="false" outlineLevel="0" collapsed="false">
      <c r="A9949" s="1" t="s">
        <v>15958</v>
      </c>
      <c r="B9949" s="2" t="n">
        <v>112.88</v>
      </c>
    </row>
    <row r="9950" customFormat="false" ht="13.8" hidden="false" customHeight="false" outlineLevel="0" collapsed="false">
      <c r="A9950" s="1" t="s">
        <v>15959</v>
      </c>
      <c r="B9950" s="2" t="n">
        <v>156.43</v>
      </c>
    </row>
    <row r="9951" customFormat="false" ht="13.8" hidden="false" customHeight="false" outlineLevel="0" collapsed="false">
      <c r="A9951" s="1" t="s">
        <v>15961</v>
      </c>
      <c r="B9951" s="2" t="n">
        <v>150.68</v>
      </c>
    </row>
    <row r="9952" customFormat="false" ht="13.8" hidden="false" customHeight="false" outlineLevel="0" collapsed="false">
      <c r="A9952" s="1" t="s">
        <v>15962</v>
      </c>
      <c r="B9952" s="2" t="n">
        <v>194.24</v>
      </c>
    </row>
    <row r="9953" customFormat="false" ht="13.8" hidden="false" customHeight="false" outlineLevel="0" collapsed="false">
      <c r="A9953" s="1" t="s">
        <v>15964</v>
      </c>
      <c r="B9953" s="2" t="n">
        <v>188.49</v>
      </c>
    </row>
    <row r="9954" customFormat="false" ht="13.8" hidden="false" customHeight="false" outlineLevel="0" collapsed="false">
      <c r="A9954" s="1" t="s">
        <v>15965</v>
      </c>
      <c r="B9954" s="2" t="n">
        <v>232.04</v>
      </c>
    </row>
    <row r="9955" customFormat="false" ht="13.8" hidden="false" customHeight="false" outlineLevel="0" collapsed="false">
      <c r="A9955" s="1" t="s">
        <v>15967</v>
      </c>
      <c r="B9955" s="2" t="n">
        <v>226.3</v>
      </c>
    </row>
    <row r="9956" customFormat="false" ht="13.8" hidden="false" customHeight="false" outlineLevel="0" collapsed="false">
      <c r="A9956" s="1" t="s">
        <v>15968</v>
      </c>
      <c r="B9956" s="2" t="n">
        <v>269.85</v>
      </c>
    </row>
    <row r="9957" customFormat="false" ht="13.8" hidden="false" customHeight="false" outlineLevel="0" collapsed="false">
      <c r="A9957" s="1" t="s">
        <v>15970</v>
      </c>
      <c r="B9957" s="2" t="n">
        <v>264.1</v>
      </c>
    </row>
    <row r="9958" customFormat="false" ht="13.8" hidden="false" customHeight="false" outlineLevel="0" collapsed="false">
      <c r="A9958" s="1" t="s">
        <v>15971</v>
      </c>
      <c r="B9958" s="2" t="n">
        <v>89.53</v>
      </c>
    </row>
    <row r="9959" customFormat="false" ht="13.8" hidden="false" customHeight="false" outlineLevel="0" collapsed="false">
      <c r="A9959" s="1" t="s">
        <v>15973</v>
      </c>
      <c r="B9959" s="2" t="n">
        <v>84.02</v>
      </c>
    </row>
    <row r="9960" customFormat="false" ht="13.8" hidden="false" customHeight="false" outlineLevel="0" collapsed="false">
      <c r="A9960" s="1" t="s">
        <v>15974</v>
      </c>
      <c r="B9960" s="2" t="n">
        <v>103.7</v>
      </c>
    </row>
    <row r="9961" customFormat="false" ht="13.8" hidden="false" customHeight="false" outlineLevel="0" collapsed="false">
      <c r="A9961" s="1" t="s">
        <v>15976</v>
      </c>
      <c r="B9961" s="2" t="n">
        <v>98.18</v>
      </c>
    </row>
    <row r="9962" customFormat="false" ht="13.8" hidden="false" customHeight="false" outlineLevel="0" collapsed="false">
      <c r="A9962" s="1" t="s">
        <v>15977</v>
      </c>
      <c r="B9962" s="2" t="n">
        <v>117.87</v>
      </c>
    </row>
    <row r="9963" customFormat="false" ht="13.8" hidden="false" customHeight="false" outlineLevel="0" collapsed="false">
      <c r="A9963" s="1" t="s">
        <v>15979</v>
      </c>
      <c r="B9963" s="2" t="n">
        <v>112.35</v>
      </c>
    </row>
    <row r="9964" customFormat="false" ht="13.8" hidden="false" customHeight="false" outlineLevel="0" collapsed="false">
      <c r="A9964" s="1" t="s">
        <v>15980</v>
      </c>
      <c r="B9964" s="2" t="n">
        <v>132.04</v>
      </c>
    </row>
    <row r="9965" customFormat="false" ht="13.8" hidden="false" customHeight="false" outlineLevel="0" collapsed="false">
      <c r="A9965" s="1" t="s">
        <v>15982</v>
      </c>
      <c r="B9965" s="2" t="n">
        <v>126.52</v>
      </c>
    </row>
    <row r="9966" customFormat="false" ht="13.8" hidden="false" customHeight="false" outlineLevel="0" collapsed="false">
      <c r="A9966" s="1" t="s">
        <v>15983</v>
      </c>
      <c r="B9966" s="2" t="n">
        <v>162.14</v>
      </c>
    </row>
    <row r="9967" customFormat="false" ht="13.8" hidden="false" customHeight="false" outlineLevel="0" collapsed="false">
      <c r="A9967" s="1" t="s">
        <v>15985</v>
      </c>
      <c r="B9967" s="2" t="n">
        <v>156.63</v>
      </c>
    </row>
    <row r="9968" customFormat="false" ht="13.8" hidden="false" customHeight="false" outlineLevel="0" collapsed="false">
      <c r="A9968" s="1" t="s">
        <v>15986</v>
      </c>
      <c r="B9968" s="2" t="n">
        <v>126.08</v>
      </c>
    </row>
    <row r="9969" customFormat="false" ht="13.8" hidden="false" customHeight="false" outlineLevel="0" collapsed="false">
      <c r="A9969" s="1" t="s">
        <v>15988</v>
      </c>
      <c r="B9969" s="2" t="n">
        <v>120.1</v>
      </c>
    </row>
    <row r="9970" customFormat="false" ht="13.8" hidden="false" customHeight="false" outlineLevel="0" collapsed="false">
      <c r="A9970" s="1" t="s">
        <v>15989</v>
      </c>
      <c r="B9970" s="2" t="n">
        <v>163.88</v>
      </c>
    </row>
    <row r="9971" customFormat="false" ht="13.8" hidden="false" customHeight="false" outlineLevel="0" collapsed="false">
      <c r="A9971" s="1" t="s">
        <v>15991</v>
      </c>
      <c r="B9971" s="2" t="n">
        <v>157.91</v>
      </c>
    </row>
    <row r="9972" customFormat="false" ht="13.8" hidden="false" customHeight="false" outlineLevel="0" collapsed="false">
      <c r="A9972" s="1" t="s">
        <v>15992</v>
      </c>
      <c r="B9972" s="2" t="n">
        <v>201.69</v>
      </c>
    </row>
    <row r="9973" customFormat="false" ht="13.8" hidden="false" customHeight="false" outlineLevel="0" collapsed="false">
      <c r="A9973" s="1" t="s">
        <v>15994</v>
      </c>
      <c r="B9973" s="2" t="n">
        <v>195.71</v>
      </c>
    </row>
    <row r="9974" customFormat="false" ht="13.8" hidden="false" customHeight="false" outlineLevel="0" collapsed="false">
      <c r="A9974" s="1" t="s">
        <v>15995</v>
      </c>
      <c r="B9974" s="2" t="n">
        <v>246.38</v>
      </c>
    </row>
    <row r="9975" customFormat="false" ht="13.8" hidden="false" customHeight="false" outlineLevel="0" collapsed="false">
      <c r="A9975" s="1" t="s">
        <v>15997</v>
      </c>
      <c r="B9975" s="2" t="n">
        <v>239.48</v>
      </c>
    </row>
    <row r="9976" customFormat="false" ht="13.8" hidden="false" customHeight="false" outlineLevel="0" collapsed="false">
      <c r="A9976" s="1" t="s">
        <v>15998</v>
      </c>
      <c r="B9976" s="2" t="n">
        <v>284.18</v>
      </c>
    </row>
    <row r="9977" customFormat="false" ht="13.8" hidden="false" customHeight="false" outlineLevel="0" collapsed="false">
      <c r="A9977" s="1" t="s">
        <v>16000</v>
      </c>
      <c r="B9977" s="2" t="n">
        <v>277.29</v>
      </c>
    </row>
    <row r="9978" customFormat="false" ht="13.8" hidden="false" customHeight="false" outlineLevel="0" collapsed="false">
      <c r="A9978" s="1" t="s">
        <v>16001</v>
      </c>
      <c r="B9978" s="2" t="n">
        <v>161.23</v>
      </c>
    </row>
    <row r="9979" customFormat="false" ht="13.8" hidden="false" customHeight="false" outlineLevel="0" collapsed="false">
      <c r="A9979" s="1" t="s">
        <v>16003</v>
      </c>
      <c r="B9979" s="2" t="n">
        <v>146.52</v>
      </c>
    </row>
    <row r="9980" customFormat="false" ht="13.8" hidden="false" customHeight="false" outlineLevel="0" collapsed="false">
      <c r="A9980" s="1" t="s">
        <v>16004</v>
      </c>
      <c r="B9980" s="2" t="n">
        <v>175.4</v>
      </c>
    </row>
    <row r="9981" customFormat="false" ht="13.8" hidden="false" customHeight="false" outlineLevel="0" collapsed="false">
      <c r="A9981" s="1" t="s">
        <v>16006</v>
      </c>
      <c r="B9981" s="2" t="n">
        <v>160.69</v>
      </c>
    </row>
    <row r="9982" customFormat="false" ht="13.8" hidden="false" customHeight="false" outlineLevel="0" collapsed="false">
      <c r="A9982" s="1" t="s">
        <v>16007</v>
      </c>
      <c r="B9982" s="2" t="n">
        <v>189.56</v>
      </c>
    </row>
    <row r="9983" customFormat="false" ht="13.8" hidden="false" customHeight="false" outlineLevel="0" collapsed="false">
      <c r="A9983" s="1" t="s">
        <v>16009</v>
      </c>
      <c r="B9983" s="2" t="n">
        <v>174.86</v>
      </c>
    </row>
    <row r="9984" customFormat="false" ht="13.8" hidden="false" customHeight="false" outlineLevel="0" collapsed="false">
      <c r="A9984" s="1" t="s">
        <v>16010</v>
      </c>
      <c r="B9984" s="2" t="n">
        <v>203.73</v>
      </c>
    </row>
    <row r="9985" customFormat="false" ht="13.8" hidden="false" customHeight="false" outlineLevel="0" collapsed="false">
      <c r="A9985" s="1" t="s">
        <v>16012</v>
      </c>
      <c r="B9985" s="2" t="n">
        <v>189.02</v>
      </c>
    </row>
    <row r="9986" customFormat="false" ht="13.8" hidden="false" customHeight="false" outlineLevel="0" collapsed="false">
      <c r="A9986" s="1" t="s">
        <v>16013</v>
      </c>
      <c r="B9986" s="2" t="n">
        <v>233.84</v>
      </c>
    </row>
    <row r="9987" customFormat="false" ht="13.8" hidden="false" customHeight="false" outlineLevel="0" collapsed="false">
      <c r="A9987" s="1" t="s">
        <v>16015</v>
      </c>
      <c r="B9987" s="2" t="n">
        <v>219.13</v>
      </c>
    </row>
    <row r="9988" customFormat="false" ht="13.8" hidden="false" customHeight="false" outlineLevel="0" collapsed="false">
      <c r="A9988" s="1" t="s">
        <v>16016</v>
      </c>
      <c r="B9988" s="2" t="n">
        <v>197.77</v>
      </c>
    </row>
    <row r="9989" customFormat="false" ht="13.8" hidden="false" customHeight="false" outlineLevel="0" collapsed="false">
      <c r="A9989" s="1" t="s">
        <v>16018</v>
      </c>
      <c r="B9989" s="2" t="n">
        <v>182.61</v>
      </c>
    </row>
    <row r="9990" customFormat="false" ht="13.8" hidden="false" customHeight="false" outlineLevel="0" collapsed="false">
      <c r="A9990" s="1" t="s">
        <v>16019</v>
      </c>
      <c r="B9990" s="2" t="n">
        <v>235.58</v>
      </c>
    </row>
    <row r="9991" customFormat="false" ht="13.8" hidden="false" customHeight="false" outlineLevel="0" collapsed="false">
      <c r="A9991" s="1" t="s">
        <v>16021</v>
      </c>
      <c r="B9991" s="2" t="n">
        <v>220.41</v>
      </c>
    </row>
    <row r="9992" customFormat="false" ht="13.8" hidden="false" customHeight="false" outlineLevel="0" collapsed="false">
      <c r="A9992" s="1" t="s">
        <v>16022</v>
      </c>
      <c r="B9992" s="2" t="n">
        <v>273.39</v>
      </c>
    </row>
    <row r="9993" customFormat="false" ht="13.8" hidden="false" customHeight="false" outlineLevel="0" collapsed="false">
      <c r="A9993" s="1" t="s">
        <v>16024</v>
      </c>
      <c r="B9993" s="2" t="n">
        <v>258.22</v>
      </c>
    </row>
    <row r="9994" customFormat="false" ht="13.8" hidden="false" customHeight="false" outlineLevel="0" collapsed="false">
      <c r="A9994" s="1" t="s">
        <v>16025</v>
      </c>
      <c r="B9994" s="2" t="n">
        <v>335.28</v>
      </c>
    </row>
    <row r="9995" customFormat="false" ht="13.8" hidden="false" customHeight="false" outlineLevel="0" collapsed="false">
      <c r="A9995" s="1" t="s">
        <v>16027</v>
      </c>
      <c r="B9995" s="2" t="n">
        <v>316.9</v>
      </c>
    </row>
    <row r="9996" customFormat="false" ht="13.8" hidden="false" customHeight="false" outlineLevel="0" collapsed="false">
      <c r="A9996" s="1" t="s">
        <v>16028</v>
      </c>
      <c r="B9996" s="2" t="n">
        <v>373.09</v>
      </c>
    </row>
    <row r="9997" customFormat="false" ht="13.8" hidden="false" customHeight="false" outlineLevel="0" collapsed="false">
      <c r="A9997" s="1" t="s">
        <v>16030</v>
      </c>
      <c r="B9997" s="2" t="n">
        <v>354.7</v>
      </c>
    </row>
    <row r="9998" customFormat="false" ht="13.8" hidden="false" customHeight="false" outlineLevel="0" collapsed="false">
      <c r="A9998" s="1" t="s">
        <v>16031</v>
      </c>
      <c r="B9998" s="2" t="n">
        <v>2750.35</v>
      </c>
    </row>
    <row r="9999" customFormat="false" ht="13.8" hidden="false" customHeight="false" outlineLevel="0" collapsed="false">
      <c r="A9999" s="1" t="s">
        <v>16033</v>
      </c>
      <c r="B9999" s="2" t="n">
        <v>2506.21</v>
      </c>
    </row>
    <row r="10000" customFormat="false" ht="13.8" hidden="false" customHeight="false" outlineLevel="0" collapsed="false">
      <c r="A10000" s="1" t="s">
        <v>16034</v>
      </c>
      <c r="B10000" s="2" t="n">
        <v>3216.41</v>
      </c>
    </row>
    <row r="10001" customFormat="false" ht="13.8" hidden="false" customHeight="false" outlineLevel="0" collapsed="false">
      <c r="A10001" s="1" t="s">
        <v>16036</v>
      </c>
      <c r="B10001" s="2" t="n">
        <v>2931.53</v>
      </c>
    </row>
    <row r="10002" customFormat="false" ht="13.8" hidden="false" customHeight="false" outlineLevel="0" collapsed="false">
      <c r="A10002" s="1" t="s">
        <v>16037</v>
      </c>
      <c r="B10002" s="2" t="n">
        <v>3969.09</v>
      </c>
    </row>
    <row r="10003" customFormat="false" ht="13.8" hidden="false" customHeight="false" outlineLevel="0" collapsed="false">
      <c r="A10003" s="1" t="s">
        <v>16039</v>
      </c>
      <c r="B10003" s="2" t="n">
        <v>3658.67</v>
      </c>
    </row>
    <row r="10004" customFormat="false" ht="13.8" hidden="false" customHeight="false" outlineLevel="0" collapsed="false">
      <c r="A10004" s="1" t="s">
        <v>16040</v>
      </c>
      <c r="B10004" s="2" t="n">
        <v>4771.55</v>
      </c>
    </row>
    <row r="10005" customFormat="false" ht="13.8" hidden="false" customHeight="false" outlineLevel="0" collapsed="false">
      <c r="A10005" s="1" t="s">
        <v>16042</v>
      </c>
      <c r="B10005" s="2" t="n">
        <v>4353.97</v>
      </c>
    </row>
    <row r="10006" customFormat="false" ht="13.8" hidden="false" customHeight="false" outlineLevel="0" collapsed="false">
      <c r="A10006" s="1" t="s">
        <v>16043</v>
      </c>
      <c r="B10006" s="2" t="n">
        <v>5683.54</v>
      </c>
    </row>
    <row r="10007" customFormat="false" ht="13.8" hidden="false" customHeight="false" outlineLevel="0" collapsed="false">
      <c r="A10007" s="1" t="s">
        <v>16045</v>
      </c>
      <c r="B10007" s="2" t="n">
        <v>5144.18</v>
      </c>
    </row>
    <row r="10008" customFormat="false" ht="13.8" hidden="false" customHeight="false" outlineLevel="0" collapsed="false">
      <c r="A10008" s="1" t="s">
        <v>16046</v>
      </c>
      <c r="B10008" s="2" t="n">
        <v>1006.98</v>
      </c>
    </row>
    <row r="10009" customFormat="false" ht="13.8" hidden="false" customHeight="false" outlineLevel="0" collapsed="false">
      <c r="A10009" s="1" t="s">
        <v>16048</v>
      </c>
      <c r="B10009" s="2" t="n">
        <v>905.38</v>
      </c>
    </row>
    <row r="10010" customFormat="false" ht="13.8" hidden="false" customHeight="false" outlineLevel="0" collapsed="false">
      <c r="A10010" s="1" t="s">
        <v>16049</v>
      </c>
      <c r="B10010" s="2" t="n">
        <v>1178.04</v>
      </c>
    </row>
    <row r="10011" customFormat="false" ht="13.8" hidden="false" customHeight="false" outlineLevel="0" collapsed="false">
      <c r="A10011" s="1" t="s">
        <v>16051</v>
      </c>
      <c r="B10011" s="2" t="n">
        <v>1059.49</v>
      </c>
    </row>
    <row r="10012" customFormat="false" ht="13.8" hidden="false" customHeight="false" outlineLevel="0" collapsed="false">
      <c r="A10012" s="1" t="s">
        <v>16052</v>
      </c>
      <c r="B10012" s="2" t="n">
        <v>1591.63</v>
      </c>
    </row>
    <row r="10013" customFormat="false" ht="13.8" hidden="false" customHeight="false" outlineLevel="0" collapsed="false">
      <c r="A10013" s="1" t="s">
        <v>16054</v>
      </c>
      <c r="B10013" s="2" t="n">
        <v>1417.85</v>
      </c>
    </row>
    <row r="10014" customFormat="false" ht="13.8" hidden="false" customHeight="false" outlineLevel="0" collapsed="false">
      <c r="A10014" s="1" t="s">
        <v>16055</v>
      </c>
      <c r="B10014" s="2" t="n">
        <v>2826.53</v>
      </c>
    </row>
    <row r="10015" customFormat="false" ht="13.8" hidden="false" customHeight="false" outlineLevel="0" collapsed="false">
      <c r="A10015" s="1" t="s">
        <v>16057</v>
      </c>
      <c r="B10015" s="2" t="n">
        <v>2572.22</v>
      </c>
    </row>
    <row r="10016" customFormat="false" ht="13.8" hidden="false" customHeight="false" outlineLevel="0" collapsed="false">
      <c r="A10016" s="1" t="s">
        <v>16058</v>
      </c>
      <c r="B10016" s="2" t="n">
        <v>3305.31</v>
      </c>
    </row>
    <row r="10017" customFormat="false" ht="13.8" hidden="false" customHeight="false" outlineLevel="0" collapsed="false">
      <c r="A10017" s="1" t="s">
        <v>16060</v>
      </c>
      <c r="B10017" s="2" t="n">
        <v>3008.56</v>
      </c>
    </row>
    <row r="10018" customFormat="false" ht="13.8" hidden="false" customHeight="false" outlineLevel="0" collapsed="false">
      <c r="A10018" s="1" t="s">
        <v>16061</v>
      </c>
      <c r="B10018" s="2" t="n">
        <v>4065.97</v>
      </c>
    </row>
    <row r="10019" customFormat="false" ht="13.8" hidden="false" customHeight="false" outlineLevel="0" collapsed="false">
      <c r="A10019" s="1" t="s">
        <v>16063</v>
      </c>
      <c r="B10019" s="2" t="n">
        <v>3742.61</v>
      </c>
    </row>
    <row r="10020" customFormat="false" ht="13.8" hidden="false" customHeight="false" outlineLevel="0" collapsed="false">
      <c r="A10020" s="1" t="s">
        <v>16064</v>
      </c>
      <c r="B10020" s="2" t="n">
        <v>4901.86</v>
      </c>
    </row>
    <row r="10021" customFormat="false" ht="13.8" hidden="false" customHeight="false" outlineLevel="0" collapsed="false">
      <c r="A10021" s="1" t="s">
        <v>16066</v>
      </c>
      <c r="B10021" s="2" t="n">
        <v>4466.87</v>
      </c>
    </row>
    <row r="10022" customFormat="false" ht="13.8" hidden="false" customHeight="false" outlineLevel="0" collapsed="false">
      <c r="A10022" s="1" t="s">
        <v>16067</v>
      </c>
      <c r="B10022" s="2" t="n">
        <v>5851.84</v>
      </c>
    </row>
    <row r="10023" customFormat="false" ht="13.8" hidden="false" customHeight="false" outlineLevel="0" collapsed="false">
      <c r="A10023" s="1" t="s">
        <v>16069</v>
      </c>
      <c r="B10023" s="2" t="n">
        <v>5290.02</v>
      </c>
    </row>
    <row r="10024" customFormat="false" ht="13.8" hidden="false" customHeight="false" outlineLevel="0" collapsed="false">
      <c r="A10024" s="1" t="s">
        <v>16070</v>
      </c>
      <c r="B10024" s="2" t="n">
        <v>423.74</v>
      </c>
    </row>
    <row r="10025" customFormat="false" ht="13.8" hidden="false" customHeight="false" outlineLevel="0" collapsed="false">
      <c r="A10025" s="1" t="s">
        <v>16072</v>
      </c>
      <c r="B10025" s="2" t="n">
        <v>423.74</v>
      </c>
    </row>
    <row r="10026" customFormat="false" ht="13.8" hidden="false" customHeight="false" outlineLevel="0" collapsed="false">
      <c r="A10026" s="1" t="s">
        <v>16073</v>
      </c>
      <c r="B10026" s="2" t="n">
        <v>436.04</v>
      </c>
    </row>
    <row r="10027" customFormat="false" ht="13.8" hidden="false" customHeight="false" outlineLevel="0" collapsed="false">
      <c r="A10027" s="1" t="s">
        <v>16075</v>
      </c>
      <c r="B10027" s="2" t="n">
        <v>436.04</v>
      </c>
    </row>
    <row r="10028" customFormat="false" ht="13.8" hidden="false" customHeight="false" outlineLevel="0" collapsed="false">
      <c r="A10028" s="1" t="s">
        <v>16076</v>
      </c>
      <c r="B10028" s="2" t="n">
        <v>457.6</v>
      </c>
    </row>
    <row r="10029" customFormat="false" ht="13.8" hidden="false" customHeight="false" outlineLevel="0" collapsed="false">
      <c r="A10029" s="1" t="s">
        <v>16078</v>
      </c>
      <c r="B10029" s="2" t="n">
        <v>457.6</v>
      </c>
    </row>
    <row r="10030" customFormat="false" ht="13.8" hidden="false" customHeight="false" outlineLevel="0" collapsed="false">
      <c r="A10030" s="1" t="s">
        <v>16079</v>
      </c>
      <c r="B10030" s="2" t="n">
        <v>485</v>
      </c>
    </row>
    <row r="10031" customFormat="false" ht="13.8" hidden="false" customHeight="false" outlineLevel="0" collapsed="false">
      <c r="A10031" s="1" t="s">
        <v>16081</v>
      </c>
      <c r="B10031" s="2" t="n">
        <v>485</v>
      </c>
    </row>
    <row r="10032" customFormat="false" ht="13.8" hidden="false" customHeight="false" outlineLevel="0" collapsed="false">
      <c r="A10032" s="1" t="s">
        <v>16082</v>
      </c>
      <c r="B10032" s="2" t="n">
        <v>500</v>
      </c>
    </row>
    <row r="10033" customFormat="false" ht="13.8" hidden="false" customHeight="false" outlineLevel="0" collapsed="false">
      <c r="A10033" s="1" t="s">
        <v>16084</v>
      </c>
      <c r="B10033" s="2" t="n">
        <v>500</v>
      </c>
    </row>
    <row r="10034" customFormat="false" ht="13.8" hidden="false" customHeight="false" outlineLevel="0" collapsed="false">
      <c r="A10034" s="1" t="s">
        <v>16085</v>
      </c>
      <c r="B10034" s="2" t="n">
        <v>525</v>
      </c>
    </row>
    <row r="10035" customFormat="false" ht="13.8" hidden="false" customHeight="false" outlineLevel="0" collapsed="false">
      <c r="A10035" s="1" t="s">
        <v>16087</v>
      </c>
      <c r="B10035" s="2" t="n">
        <v>525</v>
      </c>
    </row>
    <row r="10036" customFormat="false" ht="13.8" hidden="false" customHeight="false" outlineLevel="0" collapsed="false">
      <c r="A10036" s="1" t="s">
        <v>16088</v>
      </c>
      <c r="B10036" s="2" t="n">
        <v>550</v>
      </c>
    </row>
    <row r="10037" customFormat="false" ht="13.8" hidden="false" customHeight="false" outlineLevel="0" collapsed="false">
      <c r="A10037" s="1" t="s">
        <v>16090</v>
      </c>
      <c r="B10037" s="2" t="n">
        <v>550</v>
      </c>
    </row>
    <row r="10038" customFormat="false" ht="13.8" hidden="false" customHeight="false" outlineLevel="0" collapsed="false">
      <c r="A10038" s="1" t="s">
        <v>16091</v>
      </c>
      <c r="B10038" s="2" t="n">
        <v>478.06</v>
      </c>
    </row>
    <row r="10039" customFormat="false" ht="13.8" hidden="false" customHeight="false" outlineLevel="0" collapsed="false">
      <c r="A10039" s="1" t="s">
        <v>16093</v>
      </c>
      <c r="B10039" s="2" t="n">
        <v>478.06</v>
      </c>
    </row>
    <row r="10040" customFormat="false" ht="13.8" hidden="false" customHeight="false" outlineLevel="0" collapsed="false">
      <c r="A10040" s="1" t="s">
        <v>16094</v>
      </c>
      <c r="B10040" s="2" t="n">
        <v>675.02</v>
      </c>
    </row>
    <row r="10041" customFormat="false" ht="13.8" hidden="false" customHeight="false" outlineLevel="0" collapsed="false">
      <c r="A10041" s="1" t="s">
        <v>16096</v>
      </c>
      <c r="B10041" s="2" t="n">
        <v>648.49</v>
      </c>
    </row>
    <row r="10042" customFormat="false" ht="13.8" hidden="false" customHeight="false" outlineLevel="0" collapsed="false">
      <c r="A10042" s="1" t="s">
        <v>16097</v>
      </c>
      <c r="B10042" s="2" t="n">
        <v>723.58</v>
      </c>
    </row>
    <row r="10043" customFormat="false" ht="13.8" hidden="false" customHeight="false" outlineLevel="0" collapsed="false">
      <c r="A10043" s="1" t="s">
        <v>16099</v>
      </c>
      <c r="B10043" s="2" t="n">
        <v>697.05</v>
      </c>
    </row>
    <row r="10044" customFormat="false" ht="13.8" hidden="false" customHeight="false" outlineLevel="0" collapsed="false">
      <c r="A10044" s="1" t="s">
        <v>16100</v>
      </c>
      <c r="B10044" s="2" t="n">
        <v>763.98</v>
      </c>
    </row>
    <row r="10045" customFormat="false" ht="13.8" hidden="false" customHeight="false" outlineLevel="0" collapsed="false">
      <c r="A10045" s="1" t="s">
        <v>16102</v>
      </c>
      <c r="B10045" s="2" t="n">
        <v>737.45</v>
      </c>
    </row>
    <row r="10046" customFormat="false" ht="13.8" hidden="false" customHeight="false" outlineLevel="0" collapsed="false">
      <c r="A10046" s="1" t="s">
        <v>16103</v>
      </c>
      <c r="B10046" s="2" t="n">
        <v>799.51</v>
      </c>
    </row>
    <row r="10047" customFormat="false" ht="13.8" hidden="false" customHeight="false" outlineLevel="0" collapsed="false">
      <c r="A10047" s="1" t="s">
        <v>16105</v>
      </c>
      <c r="B10047" s="2" t="n">
        <v>772.98</v>
      </c>
    </row>
    <row r="10048" customFormat="false" ht="13.8" hidden="false" customHeight="false" outlineLevel="0" collapsed="false">
      <c r="A10048" s="1" t="s">
        <v>16106</v>
      </c>
      <c r="B10048" s="2" t="n">
        <v>50</v>
      </c>
    </row>
    <row r="10049" customFormat="false" ht="13.8" hidden="false" customHeight="false" outlineLevel="0" collapsed="false">
      <c r="A10049" s="1" t="s">
        <v>16108</v>
      </c>
      <c r="B10049" s="2" t="n">
        <v>50</v>
      </c>
    </row>
    <row r="10050" customFormat="false" ht="13.8" hidden="false" customHeight="false" outlineLevel="0" collapsed="false">
      <c r="A10050" s="1" t="s">
        <v>16109</v>
      </c>
      <c r="B10050" s="2" t="n">
        <v>457.23</v>
      </c>
    </row>
    <row r="10051" customFormat="false" ht="13.8" hidden="false" customHeight="false" outlineLevel="0" collapsed="false">
      <c r="A10051" s="1" t="s">
        <v>16111</v>
      </c>
      <c r="B10051" s="2" t="n">
        <v>444.52</v>
      </c>
    </row>
    <row r="10052" customFormat="false" ht="13.8" hidden="false" customHeight="false" outlineLevel="0" collapsed="false">
      <c r="A10052" s="1" t="s">
        <v>16112</v>
      </c>
      <c r="B10052" s="2" t="n">
        <v>2436.83</v>
      </c>
    </row>
    <row r="10053" customFormat="false" ht="13.8" hidden="false" customHeight="false" outlineLevel="0" collapsed="false">
      <c r="A10053" s="1" t="s">
        <v>16114</v>
      </c>
      <c r="B10053" s="2" t="n">
        <v>2325.24</v>
      </c>
    </row>
    <row r="10054" customFormat="false" ht="13.8" hidden="false" customHeight="false" outlineLevel="0" collapsed="false">
      <c r="A10054" s="1" t="s">
        <v>16115</v>
      </c>
      <c r="B10054" s="2" t="n">
        <v>471</v>
      </c>
    </row>
    <row r="10055" customFormat="false" ht="13.8" hidden="false" customHeight="false" outlineLevel="0" collapsed="false">
      <c r="A10055" s="1" t="s">
        <v>16117</v>
      </c>
      <c r="B10055" s="2" t="n">
        <v>458.29</v>
      </c>
    </row>
    <row r="10056" customFormat="false" ht="13.8" hidden="false" customHeight="false" outlineLevel="0" collapsed="false">
      <c r="A10056" s="1" t="s">
        <v>16118</v>
      </c>
      <c r="B10056" s="2" t="n">
        <v>233.39</v>
      </c>
    </row>
    <row r="10057" customFormat="false" ht="13.8" hidden="false" customHeight="false" outlineLevel="0" collapsed="false">
      <c r="A10057" s="1" t="s">
        <v>16120</v>
      </c>
      <c r="B10057" s="2" t="n">
        <v>227.44</v>
      </c>
    </row>
    <row r="10058" customFormat="false" ht="13.8" hidden="false" customHeight="false" outlineLevel="0" collapsed="false">
      <c r="A10058" s="1" t="s">
        <v>16121</v>
      </c>
      <c r="B10058" s="2" t="n">
        <v>1980.22</v>
      </c>
    </row>
    <row r="10059" customFormat="false" ht="13.8" hidden="false" customHeight="false" outlineLevel="0" collapsed="false">
      <c r="A10059" s="1" t="s">
        <v>16123</v>
      </c>
      <c r="B10059" s="2" t="n">
        <v>1868.63</v>
      </c>
    </row>
    <row r="10060" customFormat="false" ht="13.8" hidden="false" customHeight="false" outlineLevel="0" collapsed="false">
      <c r="A10060" s="1" t="s">
        <v>16124</v>
      </c>
      <c r="B10060" s="2" t="n">
        <v>464.85</v>
      </c>
    </row>
    <row r="10061" customFormat="false" ht="13.8" hidden="false" customHeight="false" outlineLevel="0" collapsed="false">
      <c r="A10061" s="1" t="s">
        <v>16126</v>
      </c>
      <c r="B10061" s="2" t="n">
        <v>422.5</v>
      </c>
    </row>
    <row r="10062" customFormat="false" ht="13.8" hidden="false" customHeight="false" outlineLevel="0" collapsed="false">
      <c r="A10062" s="1" t="s">
        <v>16127</v>
      </c>
      <c r="B10062" s="2" t="n">
        <v>511.91</v>
      </c>
    </row>
    <row r="10063" customFormat="false" ht="13.8" hidden="false" customHeight="false" outlineLevel="0" collapsed="false">
      <c r="A10063" s="1" t="s">
        <v>16129</v>
      </c>
      <c r="B10063" s="2" t="n">
        <v>500.26</v>
      </c>
    </row>
    <row r="10064" customFormat="false" ht="13.8" hidden="false" customHeight="false" outlineLevel="0" collapsed="false">
      <c r="A10064" s="1" t="s">
        <v>16130</v>
      </c>
      <c r="B10064" s="2" t="n">
        <v>524.21</v>
      </c>
    </row>
    <row r="10065" customFormat="false" ht="13.8" hidden="false" customHeight="false" outlineLevel="0" collapsed="false">
      <c r="A10065" s="1" t="s">
        <v>16132</v>
      </c>
      <c r="B10065" s="2" t="n">
        <v>512.56</v>
      </c>
    </row>
    <row r="10066" customFormat="false" ht="13.8" hidden="false" customHeight="false" outlineLevel="0" collapsed="false">
      <c r="A10066" s="1" t="s">
        <v>16133</v>
      </c>
      <c r="B10066" s="2" t="n">
        <v>545.77</v>
      </c>
    </row>
    <row r="10067" customFormat="false" ht="13.8" hidden="false" customHeight="false" outlineLevel="0" collapsed="false">
      <c r="A10067" s="1" t="s">
        <v>16135</v>
      </c>
      <c r="B10067" s="2" t="n">
        <v>534.12</v>
      </c>
    </row>
    <row r="10068" customFormat="false" ht="13.8" hidden="false" customHeight="false" outlineLevel="0" collapsed="false">
      <c r="A10068" s="1" t="s">
        <v>16136</v>
      </c>
      <c r="B10068" s="2" t="n">
        <v>573.17</v>
      </c>
    </row>
    <row r="10069" customFormat="false" ht="13.8" hidden="false" customHeight="false" outlineLevel="0" collapsed="false">
      <c r="A10069" s="1" t="s">
        <v>16138</v>
      </c>
      <c r="B10069" s="2" t="n">
        <v>561.52</v>
      </c>
    </row>
    <row r="10070" customFormat="false" ht="13.8" hidden="false" customHeight="false" outlineLevel="0" collapsed="false">
      <c r="A10070" s="1" t="s">
        <v>16139</v>
      </c>
      <c r="B10070" s="2" t="n">
        <v>588.17</v>
      </c>
    </row>
    <row r="10071" customFormat="false" ht="13.8" hidden="false" customHeight="false" outlineLevel="0" collapsed="false">
      <c r="A10071" s="1" t="s">
        <v>16141</v>
      </c>
      <c r="B10071" s="2" t="n">
        <v>576.52</v>
      </c>
    </row>
    <row r="10072" customFormat="false" ht="13.8" hidden="false" customHeight="false" outlineLevel="0" collapsed="false">
      <c r="A10072" s="1" t="s">
        <v>16142</v>
      </c>
      <c r="B10072" s="2" t="n">
        <v>613.17</v>
      </c>
    </row>
    <row r="10073" customFormat="false" ht="13.8" hidden="false" customHeight="false" outlineLevel="0" collapsed="false">
      <c r="A10073" s="1" t="s">
        <v>16144</v>
      </c>
      <c r="B10073" s="2" t="n">
        <v>601.52</v>
      </c>
    </row>
    <row r="10074" customFormat="false" ht="13.8" hidden="false" customHeight="false" outlineLevel="0" collapsed="false">
      <c r="A10074" s="1" t="s">
        <v>16145</v>
      </c>
      <c r="B10074" s="2" t="n">
        <v>638.17</v>
      </c>
    </row>
    <row r="10075" customFormat="false" ht="13.8" hidden="false" customHeight="false" outlineLevel="0" collapsed="false">
      <c r="A10075" s="1" t="s">
        <v>16147</v>
      </c>
      <c r="B10075" s="2" t="n">
        <v>626.52</v>
      </c>
    </row>
    <row r="10076" customFormat="false" ht="13.8" hidden="false" customHeight="false" outlineLevel="0" collapsed="false">
      <c r="A10076" s="1" t="s">
        <v>16148</v>
      </c>
      <c r="B10076" s="2" t="n">
        <v>198.02</v>
      </c>
    </row>
    <row r="10077" customFormat="false" ht="13.8" hidden="false" customHeight="false" outlineLevel="0" collapsed="false">
      <c r="A10077" s="1" t="s">
        <v>16150</v>
      </c>
      <c r="B10077" s="2" t="n">
        <v>190.6</v>
      </c>
    </row>
    <row r="10078" customFormat="false" ht="13.8" hidden="false" customHeight="false" outlineLevel="0" collapsed="false">
      <c r="A10078" s="1" t="s">
        <v>16151</v>
      </c>
      <c r="B10078" s="2" t="n">
        <v>211.52</v>
      </c>
    </row>
    <row r="10079" customFormat="false" ht="13.8" hidden="false" customHeight="false" outlineLevel="0" collapsed="false">
      <c r="A10079" s="1" t="s">
        <v>16153</v>
      </c>
      <c r="B10079" s="2" t="n">
        <v>203.57</v>
      </c>
    </row>
    <row r="10080" customFormat="false" ht="13.8" hidden="false" customHeight="false" outlineLevel="0" collapsed="false">
      <c r="A10080" s="1" t="s">
        <v>16154</v>
      </c>
      <c r="B10080" s="2" t="n">
        <v>225.02</v>
      </c>
    </row>
    <row r="10081" customFormat="false" ht="13.8" hidden="false" customHeight="false" outlineLevel="0" collapsed="false">
      <c r="A10081" s="1" t="s">
        <v>16156</v>
      </c>
      <c r="B10081" s="2" t="n">
        <v>216.54</v>
      </c>
    </row>
    <row r="10082" customFormat="false" ht="13.8" hidden="false" customHeight="false" outlineLevel="0" collapsed="false">
      <c r="A10082" s="1" t="s">
        <v>16157</v>
      </c>
      <c r="B10082" s="2" t="n">
        <v>22.9</v>
      </c>
    </row>
    <row r="10083" customFormat="false" ht="13.8" hidden="false" customHeight="false" outlineLevel="0" collapsed="false">
      <c r="A10083" s="1" t="s">
        <v>16160</v>
      </c>
      <c r="B10083" s="2" t="n">
        <v>22.9</v>
      </c>
    </row>
    <row r="10084" customFormat="false" ht="13.8" hidden="false" customHeight="false" outlineLevel="0" collapsed="false">
      <c r="A10084" s="1" t="s">
        <v>16161</v>
      </c>
      <c r="B10084" s="2" t="n">
        <v>4.58</v>
      </c>
    </row>
    <row r="10085" customFormat="false" ht="13.8" hidden="false" customHeight="false" outlineLevel="0" collapsed="false">
      <c r="A10085" s="1" t="s">
        <v>16163</v>
      </c>
      <c r="B10085" s="2" t="n">
        <v>4.58</v>
      </c>
    </row>
    <row r="10086" customFormat="false" ht="13.8" hidden="false" customHeight="false" outlineLevel="0" collapsed="false">
      <c r="A10086" s="1" t="s">
        <v>16164</v>
      </c>
      <c r="B10086" s="2" t="n">
        <v>26.8</v>
      </c>
    </row>
    <row r="10087" customFormat="false" ht="13.8" hidden="false" customHeight="false" outlineLevel="0" collapsed="false">
      <c r="A10087" s="1" t="s">
        <v>16166</v>
      </c>
      <c r="B10087" s="2" t="n">
        <v>26.8</v>
      </c>
    </row>
    <row r="10088" customFormat="false" ht="13.8" hidden="false" customHeight="false" outlineLevel="0" collapsed="false">
      <c r="A10088" s="1" t="s">
        <v>16167</v>
      </c>
      <c r="B10088" s="2" t="n">
        <v>24.78</v>
      </c>
    </row>
    <row r="10089" customFormat="false" ht="13.8" hidden="false" customHeight="false" outlineLevel="0" collapsed="false">
      <c r="A10089" s="1" t="s">
        <v>16169</v>
      </c>
      <c r="B10089" s="2" t="n">
        <v>21.81</v>
      </c>
    </row>
    <row r="10090" customFormat="false" ht="13.8" hidden="false" customHeight="false" outlineLevel="0" collapsed="false">
      <c r="A10090" s="1" t="s">
        <v>16170</v>
      </c>
      <c r="B10090" s="2" t="n">
        <v>5.76</v>
      </c>
    </row>
    <row r="10091" customFormat="false" ht="13.8" hidden="false" customHeight="false" outlineLevel="0" collapsed="false">
      <c r="A10091" s="1" t="s">
        <v>16172</v>
      </c>
      <c r="B10091" s="2" t="n">
        <v>5.06</v>
      </c>
    </row>
    <row r="10092" customFormat="false" ht="13.8" hidden="false" customHeight="false" outlineLevel="0" collapsed="false">
      <c r="A10092" s="1" t="s">
        <v>16173</v>
      </c>
      <c r="B10092" s="2" t="n">
        <v>14.07</v>
      </c>
    </row>
    <row r="10093" customFormat="false" ht="13.8" hidden="false" customHeight="false" outlineLevel="0" collapsed="false">
      <c r="A10093" s="1" t="s">
        <v>16175</v>
      </c>
      <c r="B10093" s="2" t="n">
        <v>12.53</v>
      </c>
    </row>
    <row r="10094" customFormat="false" ht="13.8" hidden="false" customHeight="false" outlineLevel="0" collapsed="false">
      <c r="A10094" s="1" t="s">
        <v>16176</v>
      </c>
      <c r="B10094" s="2" t="n">
        <v>20409.62</v>
      </c>
    </row>
    <row r="10095" customFormat="false" ht="13.8" hidden="false" customHeight="false" outlineLevel="0" collapsed="false">
      <c r="A10095" s="1" t="s">
        <v>16178</v>
      </c>
      <c r="B10095" s="2" t="n">
        <v>18693.76</v>
      </c>
    </row>
    <row r="10096" customFormat="false" ht="13.8" hidden="false" customHeight="false" outlineLevel="0" collapsed="false">
      <c r="A10096" s="1" t="s">
        <v>16179</v>
      </c>
      <c r="B10096" s="2" t="n">
        <v>38297.03</v>
      </c>
    </row>
    <row r="10097" customFormat="false" ht="13.8" hidden="false" customHeight="false" outlineLevel="0" collapsed="false">
      <c r="A10097" s="1" t="s">
        <v>16181</v>
      </c>
      <c r="B10097" s="2" t="n">
        <v>35271.17</v>
      </c>
    </row>
    <row r="10098" customFormat="false" ht="13.8" hidden="false" customHeight="false" outlineLevel="0" collapsed="false">
      <c r="A10098" s="1" t="s">
        <v>16182</v>
      </c>
      <c r="B10098" s="2" t="n">
        <v>23220.7</v>
      </c>
    </row>
    <row r="10099" customFormat="false" ht="13.8" hidden="false" customHeight="false" outlineLevel="0" collapsed="false">
      <c r="A10099" s="1" t="s">
        <v>16184</v>
      </c>
      <c r="B10099" s="2" t="n">
        <v>21198.74</v>
      </c>
    </row>
    <row r="10100" customFormat="false" ht="13.8" hidden="false" customHeight="false" outlineLevel="0" collapsed="false">
      <c r="A10100" s="1" t="s">
        <v>16185</v>
      </c>
      <c r="B10100" s="2" t="n">
        <v>43437.48</v>
      </c>
    </row>
    <row r="10101" customFormat="false" ht="13.8" hidden="false" customHeight="false" outlineLevel="0" collapsed="false">
      <c r="A10101" s="1" t="s">
        <v>16187</v>
      </c>
      <c r="B10101" s="2" t="n">
        <v>40092.13</v>
      </c>
    </row>
    <row r="10102" customFormat="false" ht="13.8" hidden="false" customHeight="false" outlineLevel="0" collapsed="false">
      <c r="A10102" s="1" t="s">
        <v>16188</v>
      </c>
      <c r="B10102" s="2" t="n">
        <v>49598.82</v>
      </c>
    </row>
    <row r="10103" customFormat="false" ht="13.8" hidden="false" customHeight="false" outlineLevel="0" collapsed="false">
      <c r="A10103" s="1" t="s">
        <v>16190</v>
      </c>
      <c r="B10103" s="2" t="n">
        <v>45629.6</v>
      </c>
    </row>
    <row r="10104" customFormat="false" ht="13.8" hidden="false" customHeight="false" outlineLevel="0" collapsed="false">
      <c r="A10104" s="1" t="s">
        <v>16191</v>
      </c>
      <c r="B10104" s="2" t="n">
        <v>43355.66</v>
      </c>
    </row>
    <row r="10105" customFormat="false" ht="13.8" hidden="false" customHeight="false" outlineLevel="0" collapsed="false">
      <c r="A10105" s="1" t="s">
        <v>16193</v>
      </c>
      <c r="B10105" s="2" t="n">
        <v>39861.25</v>
      </c>
    </row>
    <row r="10106" customFormat="false" ht="13.8" hidden="false" customHeight="false" outlineLevel="0" collapsed="false">
      <c r="A10106" s="1" t="s">
        <v>16194</v>
      </c>
      <c r="B10106" s="2" t="n">
        <v>50859.39</v>
      </c>
    </row>
    <row r="10107" customFormat="false" ht="13.8" hidden="false" customHeight="false" outlineLevel="0" collapsed="false">
      <c r="A10107" s="1" t="s">
        <v>16196</v>
      </c>
      <c r="B10107" s="2" t="n">
        <v>46872.72</v>
      </c>
    </row>
    <row r="10108" customFormat="false" ht="13.8" hidden="false" customHeight="false" outlineLevel="0" collapsed="false">
      <c r="A10108" s="1" t="s">
        <v>16197</v>
      </c>
      <c r="B10108" s="2" t="n">
        <v>57100</v>
      </c>
    </row>
    <row r="10109" customFormat="false" ht="13.8" hidden="false" customHeight="false" outlineLevel="0" collapsed="false">
      <c r="A10109" s="1" t="s">
        <v>16199</v>
      </c>
      <c r="B10109" s="2" t="n">
        <v>52750.76</v>
      </c>
    </row>
    <row r="10110" customFormat="false" ht="13.8" hidden="false" customHeight="false" outlineLevel="0" collapsed="false">
      <c r="A10110" s="1" t="s">
        <v>16200</v>
      </c>
      <c r="B10110" s="2" t="n">
        <v>9273.11</v>
      </c>
    </row>
    <row r="10111" customFormat="false" ht="13.8" hidden="false" customHeight="false" outlineLevel="0" collapsed="false">
      <c r="A10111" s="1" t="s">
        <v>16202</v>
      </c>
      <c r="B10111" s="2" t="n">
        <v>8619.09</v>
      </c>
    </row>
    <row r="10112" customFormat="false" ht="13.8" hidden="false" customHeight="false" outlineLevel="0" collapsed="false">
      <c r="A10112" s="1" t="s">
        <v>16203</v>
      </c>
      <c r="B10112" s="2" t="n">
        <v>12080.96</v>
      </c>
    </row>
    <row r="10113" customFormat="false" ht="13.8" hidden="false" customHeight="false" outlineLevel="0" collapsed="false">
      <c r="A10113" s="1" t="s">
        <v>16205</v>
      </c>
      <c r="B10113" s="2" t="n">
        <v>12080.96</v>
      </c>
    </row>
    <row r="10114" customFormat="false" ht="13.8" hidden="false" customHeight="false" outlineLevel="0" collapsed="false">
      <c r="A10114" s="1" t="s">
        <v>16206</v>
      </c>
      <c r="B10114" s="2" t="n">
        <v>637.03</v>
      </c>
    </row>
    <row r="10115" customFormat="false" ht="13.8" hidden="false" customHeight="false" outlineLevel="0" collapsed="false">
      <c r="A10115" s="1" t="s">
        <v>16208</v>
      </c>
      <c r="B10115" s="2" t="n">
        <v>615.86</v>
      </c>
    </row>
    <row r="10116" customFormat="false" ht="13.8" hidden="false" customHeight="false" outlineLevel="0" collapsed="false">
      <c r="A10116" s="1" t="s">
        <v>16209</v>
      </c>
      <c r="B10116" s="2" t="n">
        <v>182.5</v>
      </c>
    </row>
    <row r="10117" customFormat="false" ht="13.8" hidden="false" customHeight="false" outlineLevel="0" collapsed="false">
      <c r="A10117" s="1" t="s">
        <v>16211</v>
      </c>
      <c r="B10117" s="2" t="n">
        <v>165.57</v>
      </c>
    </row>
    <row r="10118" customFormat="false" ht="13.8" hidden="false" customHeight="false" outlineLevel="0" collapsed="false">
      <c r="A10118" s="1" t="s">
        <v>16212</v>
      </c>
      <c r="B10118" s="2" t="n">
        <v>403.88</v>
      </c>
    </row>
    <row r="10119" customFormat="false" ht="13.8" hidden="false" customHeight="false" outlineLevel="0" collapsed="false">
      <c r="A10119" s="1" t="s">
        <v>16214</v>
      </c>
      <c r="B10119" s="2" t="n">
        <v>381.87</v>
      </c>
    </row>
    <row r="10120" customFormat="false" ht="13.8" hidden="false" customHeight="false" outlineLevel="0" collapsed="false">
      <c r="A10120" s="1" t="s">
        <v>16215</v>
      </c>
      <c r="B10120" s="2" t="n">
        <v>164.84</v>
      </c>
    </row>
    <row r="10121" customFormat="false" ht="13.8" hidden="false" customHeight="false" outlineLevel="0" collapsed="false">
      <c r="A10121" s="1" t="s">
        <v>16217</v>
      </c>
      <c r="B10121" s="2" t="n">
        <v>142.83</v>
      </c>
    </row>
    <row r="10122" customFormat="false" ht="13.8" hidden="false" customHeight="false" outlineLevel="0" collapsed="false">
      <c r="A10122" s="1" t="s">
        <v>16218</v>
      </c>
      <c r="B10122" s="2" t="n">
        <v>75.51</v>
      </c>
    </row>
    <row r="10123" customFormat="false" ht="13.8" hidden="false" customHeight="false" outlineLevel="0" collapsed="false">
      <c r="A10123" s="1" t="s">
        <v>16220</v>
      </c>
      <c r="B10123" s="2" t="n">
        <v>72.34</v>
      </c>
    </row>
    <row r="10124" customFormat="false" ht="13.8" hidden="false" customHeight="false" outlineLevel="0" collapsed="false">
      <c r="A10124" s="1" t="s">
        <v>16221</v>
      </c>
      <c r="B10124" s="2" t="n">
        <v>53.11</v>
      </c>
    </row>
    <row r="10125" customFormat="false" ht="13.8" hidden="false" customHeight="false" outlineLevel="0" collapsed="false">
      <c r="A10125" s="1" t="s">
        <v>16223</v>
      </c>
      <c r="B10125" s="2" t="n">
        <v>48.5</v>
      </c>
    </row>
    <row r="10126" customFormat="false" ht="13.8" hidden="false" customHeight="false" outlineLevel="0" collapsed="false">
      <c r="A10126" s="1" t="s">
        <v>16224</v>
      </c>
      <c r="B10126" s="2" t="n">
        <v>129.75</v>
      </c>
    </row>
    <row r="10127" customFormat="false" ht="13.8" hidden="false" customHeight="false" outlineLevel="0" collapsed="false">
      <c r="A10127" s="1" t="s">
        <v>16226</v>
      </c>
      <c r="B10127" s="2" t="n">
        <v>125.28</v>
      </c>
    </row>
    <row r="10128" customFormat="false" ht="13.8" hidden="false" customHeight="false" outlineLevel="0" collapsed="false">
      <c r="A10128" s="1" t="s">
        <v>16227</v>
      </c>
      <c r="B10128" s="2" t="n">
        <v>31.66</v>
      </c>
    </row>
    <row r="10129" customFormat="false" ht="13.8" hidden="false" customHeight="false" outlineLevel="0" collapsed="false">
      <c r="A10129" s="1" t="s">
        <v>16229</v>
      </c>
      <c r="B10129" s="2" t="n">
        <v>28.5</v>
      </c>
    </row>
    <row r="10130" customFormat="false" ht="13.8" hidden="false" customHeight="false" outlineLevel="0" collapsed="false">
      <c r="A10130" s="1" t="s">
        <v>16230</v>
      </c>
      <c r="B10130" s="2" t="n">
        <v>65.93</v>
      </c>
    </row>
    <row r="10131" customFormat="false" ht="13.8" hidden="false" customHeight="false" outlineLevel="0" collapsed="false">
      <c r="A10131" s="1" t="s">
        <v>220</v>
      </c>
      <c r="B10131" s="2" t="n">
        <v>63.28</v>
      </c>
    </row>
    <row r="10132" customFormat="false" ht="13.8" hidden="false" customHeight="false" outlineLevel="0" collapsed="false">
      <c r="A10132" s="1" t="s">
        <v>16232</v>
      </c>
      <c r="B10132" s="2" t="n">
        <v>859.13</v>
      </c>
    </row>
    <row r="10133" customFormat="false" ht="13.8" hidden="false" customHeight="false" outlineLevel="0" collapsed="false">
      <c r="A10133" s="1" t="s">
        <v>16234</v>
      </c>
      <c r="B10133" s="2" t="n">
        <v>840.13</v>
      </c>
    </row>
    <row r="10134" customFormat="false" ht="13.8" hidden="false" customHeight="false" outlineLevel="0" collapsed="false">
      <c r="A10134" s="1" t="s">
        <v>16235</v>
      </c>
      <c r="B10134" s="2" t="n">
        <v>194.35</v>
      </c>
    </row>
    <row r="10135" customFormat="false" ht="13.8" hidden="false" customHeight="false" outlineLevel="0" collapsed="false">
      <c r="A10135" s="1" t="s">
        <v>16237</v>
      </c>
      <c r="B10135" s="2" t="n">
        <v>191.21</v>
      </c>
    </row>
    <row r="10136" customFormat="false" ht="13.8" hidden="false" customHeight="false" outlineLevel="0" collapsed="false">
      <c r="A10136" s="1" t="s">
        <v>16238</v>
      </c>
      <c r="B10136" s="2" t="n">
        <v>84.86</v>
      </c>
    </row>
    <row r="10137" customFormat="false" ht="13.8" hidden="false" customHeight="false" outlineLevel="0" collapsed="false">
      <c r="A10137" s="1" t="s">
        <v>16240</v>
      </c>
      <c r="B10137" s="2" t="n">
        <v>82.86</v>
      </c>
    </row>
    <row r="10138" customFormat="false" ht="13.8" hidden="false" customHeight="false" outlineLevel="0" collapsed="false">
      <c r="A10138" s="1" t="s">
        <v>16241</v>
      </c>
      <c r="B10138" s="2" t="n">
        <v>4509.53</v>
      </c>
    </row>
    <row r="10139" customFormat="false" ht="13.8" hidden="false" customHeight="false" outlineLevel="0" collapsed="false">
      <c r="A10139" s="1" t="s">
        <v>16243</v>
      </c>
      <c r="B10139" s="2" t="n">
        <v>4458.85</v>
      </c>
    </row>
    <row r="10140" customFormat="false" ht="13.8" hidden="false" customHeight="false" outlineLevel="0" collapsed="false">
      <c r="A10140" s="1" t="s">
        <v>16244</v>
      </c>
      <c r="B10140" s="2" t="n">
        <v>2291.17</v>
      </c>
    </row>
    <row r="10141" customFormat="false" ht="13.8" hidden="false" customHeight="false" outlineLevel="0" collapsed="false">
      <c r="A10141" s="1" t="s">
        <v>16246</v>
      </c>
      <c r="B10141" s="2" t="n">
        <v>2245.81</v>
      </c>
    </row>
    <row r="10142" customFormat="false" ht="13.8" hidden="false" customHeight="false" outlineLevel="0" collapsed="false">
      <c r="A10142" s="1" t="s">
        <v>16247</v>
      </c>
      <c r="B10142" s="2" t="n">
        <v>26.47</v>
      </c>
    </row>
    <row r="10143" customFormat="false" ht="13.8" hidden="false" customHeight="false" outlineLevel="0" collapsed="false">
      <c r="A10143" s="1" t="s">
        <v>16249</v>
      </c>
      <c r="B10143" s="2" t="n">
        <v>22.93</v>
      </c>
    </row>
    <row r="10144" customFormat="false" ht="13.8" hidden="false" customHeight="false" outlineLevel="0" collapsed="false">
      <c r="A10144" s="1" t="s">
        <v>16250</v>
      </c>
      <c r="B10144" s="2" t="n">
        <v>12.76</v>
      </c>
    </row>
    <row r="10145" customFormat="false" ht="13.8" hidden="false" customHeight="false" outlineLevel="0" collapsed="false">
      <c r="A10145" s="1" t="s">
        <v>16252</v>
      </c>
      <c r="B10145" s="2" t="n">
        <v>11.2</v>
      </c>
    </row>
    <row r="10146" customFormat="false" ht="13.8" hidden="false" customHeight="false" outlineLevel="0" collapsed="false">
      <c r="A10146" s="1" t="s">
        <v>16253</v>
      </c>
      <c r="B10146" s="2" t="n">
        <v>1444.2</v>
      </c>
    </row>
    <row r="10147" customFormat="false" ht="13.8" hidden="false" customHeight="false" outlineLevel="0" collapsed="false">
      <c r="A10147" s="1" t="s">
        <v>16255</v>
      </c>
      <c r="B10147" s="2" t="n">
        <v>1309.81</v>
      </c>
    </row>
    <row r="10148" customFormat="false" ht="13.8" hidden="false" customHeight="false" outlineLevel="0" collapsed="false">
      <c r="A10148" s="1" t="s">
        <v>16256</v>
      </c>
      <c r="B10148" s="2" t="n">
        <v>724.6</v>
      </c>
    </row>
    <row r="10149" customFormat="false" ht="13.8" hidden="false" customHeight="false" outlineLevel="0" collapsed="false">
      <c r="A10149" s="1" t="s">
        <v>16258</v>
      </c>
      <c r="B10149" s="2" t="n">
        <v>693.82</v>
      </c>
    </row>
    <row r="10150" customFormat="false" ht="13.8" hidden="false" customHeight="false" outlineLevel="0" collapsed="false">
      <c r="A10150" s="1" t="s">
        <v>16259</v>
      </c>
      <c r="B10150" s="2" t="n">
        <v>500.98</v>
      </c>
    </row>
    <row r="10151" customFormat="false" ht="13.8" hidden="false" customHeight="false" outlineLevel="0" collapsed="false">
      <c r="A10151" s="1" t="s">
        <v>16260</v>
      </c>
      <c r="B10151" s="2" t="n">
        <v>455.42</v>
      </c>
    </row>
    <row r="10152" customFormat="false" ht="13.8" hidden="false" customHeight="false" outlineLevel="0" collapsed="false">
      <c r="A10152" s="1" t="s">
        <v>16261</v>
      </c>
      <c r="B10152" s="2" t="n">
        <v>616.42</v>
      </c>
    </row>
    <row r="10153" customFormat="false" ht="13.8" hidden="false" customHeight="false" outlineLevel="0" collapsed="false">
      <c r="A10153" s="1" t="s">
        <v>16262</v>
      </c>
      <c r="B10153" s="2" t="n">
        <v>557.64</v>
      </c>
    </row>
    <row r="10154" customFormat="false" ht="13.8" hidden="false" customHeight="false" outlineLevel="0" collapsed="false">
      <c r="A10154" s="1" t="s">
        <v>16263</v>
      </c>
      <c r="B10154" s="2" t="n">
        <v>433.63</v>
      </c>
    </row>
    <row r="10155" customFormat="false" ht="13.8" hidden="false" customHeight="false" outlineLevel="0" collapsed="false">
      <c r="A10155" s="1" t="s">
        <v>16265</v>
      </c>
      <c r="B10155" s="2" t="n">
        <v>397.06</v>
      </c>
    </row>
    <row r="10156" customFormat="false" ht="13.8" hidden="false" customHeight="false" outlineLevel="0" collapsed="false">
      <c r="A10156" s="1" t="s">
        <v>16266</v>
      </c>
      <c r="B10156" s="2" t="n">
        <v>543.44</v>
      </c>
    </row>
    <row r="10157" customFormat="false" ht="13.8" hidden="false" customHeight="false" outlineLevel="0" collapsed="false">
      <c r="A10157" s="1" t="s">
        <v>16268</v>
      </c>
      <c r="B10157" s="2" t="n">
        <v>492.22</v>
      </c>
    </row>
    <row r="10158" customFormat="false" ht="13.8" hidden="false" customHeight="false" outlineLevel="0" collapsed="false">
      <c r="A10158" s="1" t="s">
        <v>16269</v>
      </c>
      <c r="B10158" s="2" t="n">
        <v>663.21</v>
      </c>
    </row>
    <row r="10159" customFormat="false" ht="13.8" hidden="false" customHeight="false" outlineLevel="0" collapsed="false">
      <c r="A10159" s="1" t="s">
        <v>16271</v>
      </c>
      <c r="B10159" s="2" t="n">
        <v>596</v>
      </c>
    </row>
    <row r="10160" customFormat="false" ht="13.8" hidden="false" customHeight="false" outlineLevel="0" collapsed="false">
      <c r="A10160" s="1" t="s">
        <v>16272</v>
      </c>
      <c r="B10160" s="2" t="n">
        <v>785.97</v>
      </c>
    </row>
    <row r="10161" customFormat="false" ht="13.8" hidden="false" customHeight="false" outlineLevel="0" collapsed="false">
      <c r="A10161" s="1" t="s">
        <v>16274</v>
      </c>
      <c r="B10161" s="2" t="n">
        <v>702.37</v>
      </c>
    </row>
    <row r="10162" customFormat="false" ht="13.8" hidden="false" customHeight="false" outlineLevel="0" collapsed="false">
      <c r="A10162" s="1" t="s">
        <v>16275</v>
      </c>
      <c r="B10162" s="2" t="n">
        <v>95.05</v>
      </c>
    </row>
    <row r="10163" customFormat="false" ht="13.8" hidden="false" customHeight="false" outlineLevel="0" collapsed="false">
      <c r="A10163" s="1" t="s">
        <v>16277</v>
      </c>
      <c r="B10163" s="2" t="n">
        <v>82.8</v>
      </c>
    </row>
    <row r="10164" customFormat="false" ht="13.8" hidden="false" customHeight="false" outlineLevel="0" collapsed="false">
      <c r="A10164" s="1" t="s">
        <v>16278</v>
      </c>
      <c r="B10164" s="2" t="n">
        <v>190.11</v>
      </c>
    </row>
    <row r="10165" customFormat="false" ht="13.8" hidden="false" customHeight="false" outlineLevel="0" collapsed="false">
      <c r="A10165" s="1" t="s">
        <v>16280</v>
      </c>
      <c r="B10165" s="2" t="n">
        <v>165.6</v>
      </c>
    </row>
    <row r="10166" customFormat="false" ht="13.8" hidden="false" customHeight="false" outlineLevel="0" collapsed="false">
      <c r="A10166" s="1" t="s">
        <v>16281</v>
      </c>
      <c r="B10166" s="2" t="n">
        <v>282.12</v>
      </c>
    </row>
    <row r="10167" customFormat="false" ht="13.8" hidden="false" customHeight="false" outlineLevel="0" collapsed="false">
      <c r="A10167" s="1" t="s">
        <v>16283</v>
      </c>
      <c r="B10167" s="2" t="n">
        <v>258.09</v>
      </c>
    </row>
    <row r="10168" customFormat="false" ht="13.8" hidden="false" customHeight="false" outlineLevel="0" collapsed="false">
      <c r="A10168" s="1" t="s">
        <v>16284</v>
      </c>
      <c r="B10168" s="2" t="n">
        <v>367.11</v>
      </c>
    </row>
    <row r="10169" customFormat="false" ht="13.8" hidden="false" customHeight="false" outlineLevel="0" collapsed="false">
      <c r="A10169" s="1" t="s">
        <v>16286</v>
      </c>
      <c r="B10169" s="2" t="n">
        <v>332.78</v>
      </c>
    </row>
    <row r="10170" customFormat="false" ht="13.8" hidden="false" customHeight="false" outlineLevel="0" collapsed="false">
      <c r="A10170" s="1" t="s">
        <v>16287</v>
      </c>
      <c r="B10170" s="2" t="n">
        <v>706.22</v>
      </c>
    </row>
    <row r="10171" customFormat="false" ht="13.8" hidden="false" customHeight="false" outlineLevel="0" collapsed="false">
      <c r="A10171" s="1" t="s">
        <v>16289</v>
      </c>
      <c r="B10171" s="2" t="n">
        <v>634.31</v>
      </c>
    </row>
    <row r="10172" customFormat="false" ht="13.8" hidden="false" customHeight="false" outlineLevel="0" collapsed="false">
      <c r="A10172" s="1" t="s">
        <v>16290</v>
      </c>
      <c r="B10172" s="2" t="n">
        <v>848.55</v>
      </c>
    </row>
    <row r="10173" customFormat="false" ht="13.8" hidden="false" customHeight="false" outlineLevel="0" collapsed="false">
      <c r="A10173" s="1" t="s">
        <v>16292</v>
      </c>
      <c r="B10173" s="2" t="n">
        <v>757.63</v>
      </c>
    </row>
    <row r="10174" customFormat="false" ht="13.8" hidden="false" customHeight="false" outlineLevel="0" collapsed="false">
      <c r="A10174" s="1" t="s">
        <v>16293</v>
      </c>
      <c r="B10174" s="2" t="n">
        <v>974.25</v>
      </c>
    </row>
    <row r="10175" customFormat="false" ht="13.8" hidden="false" customHeight="false" outlineLevel="0" collapsed="false">
      <c r="A10175" s="1" t="s">
        <v>16295</v>
      </c>
      <c r="B10175" s="2" t="n">
        <v>864.89</v>
      </c>
    </row>
    <row r="10176" customFormat="false" ht="13.8" hidden="false" customHeight="false" outlineLevel="0" collapsed="false">
      <c r="A10176" s="1" t="s">
        <v>16296</v>
      </c>
      <c r="B10176" s="2" t="n">
        <v>1164.01</v>
      </c>
    </row>
    <row r="10177" customFormat="false" ht="13.8" hidden="false" customHeight="false" outlineLevel="0" collapsed="false">
      <c r="A10177" s="1" t="s">
        <v>16298</v>
      </c>
      <c r="B10177" s="2" t="n">
        <v>1029.31</v>
      </c>
    </row>
    <row r="10178" customFormat="false" ht="13.8" hidden="false" customHeight="false" outlineLevel="0" collapsed="false">
      <c r="A10178" s="1" t="s">
        <v>16299</v>
      </c>
      <c r="B10178" s="2" t="n">
        <v>166.21</v>
      </c>
    </row>
    <row r="10179" customFormat="false" ht="13.8" hidden="false" customHeight="false" outlineLevel="0" collapsed="false">
      <c r="A10179" s="1" t="s">
        <v>16301</v>
      </c>
      <c r="B10179" s="2" t="n">
        <v>144.46</v>
      </c>
    </row>
    <row r="10180" customFormat="false" ht="13.8" hidden="false" customHeight="false" outlineLevel="0" collapsed="false">
      <c r="A10180" s="1" t="s">
        <v>16302</v>
      </c>
      <c r="B10180" s="2" t="n">
        <v>1553.37</v>
      </c>
    </row>
    <row r="10181" customFormat="false" ht="13.8" hidden="false" customHeight="false" outlineLevel="0" collapsed="false">
      <c r="A10181" s="1" t="s">
        <v>16304</v>
      </c>
      <c r="B10181" s="2" t="n">
        <v>1476.29</v>
      </c>
    </row>
    <row r="10182" customFormat="false" ht="13.8" hidden="false" customHeight="false" outlineLevel="0" collapsed="false">
      <c r="A10182" s="1" t="s">
        <v>16305</v>
      </c>
      <c r="B10182" s="2" t="n">
        <v>1523.38</v>
      </c>
    </row>
    <row r="10183" customFormat="false" ht="13.8" hidden="false" customHeight="false" outlineLevel="0" collapsed="false">
      <c r="A10183" s="1" t="s">
        <v>16307</v>
      </c>
      <c r="B10183" s="2" t="n">
        <v>1450.3</v>
      </c>
    </row>
    <row r="10184" customFormat="false" ht="13.8" hidden="false" customHeight="false" outlineLevel="0" collapsed="false">
      <c r="A10184" s="1" t="s">
        <v>16308</v>
      </c>
      <c r="B10184" s="2" t="n">
        <v>293.43</v>
      </c>
    </row>
    <row r="10185" customFormat="false" ht="13.8" hidden="false" customHeight="false" outlineLevel="0" collapsed="false">
      <c r="A10185" s="1" t="s">
        <v>16310</v>
      </c>
      <c r="B10185" s="2" t="n">
        <v>280.31</v>
      </c>
    </row>
    <row r="10186" customFormat="false" ht="13.8" hidden="false" customHeight="false" outlineLevel="0" collapsed="false">
      <c r="A10186" s="1" t="s">
        <v>16311</v>
      </c>
      <c r="B10186" s="2" t="n">
        <v>288.93</v>
      </c>
    </row>
    <row r="10187" customFormat="false" ht="13.8" hidden="false" customHeight="false" outlineLevel="0" collapsed="false">
      <c r="A10187" s="1" t="s">
        <v>16313</v>
      </c>
      <c r="B10187" s="2" t="n">
        <v>276.41</v>
      </c>
    </row>
    <row r="10188" customFormat="false" ht="13.8" hidden="false" customHeight="false" outlineLevel="0" collapsed="false">
      <c r="A10188" s="1" t="s">
        <v>16314</v>
      </c>
      <c r="B10188" s="2" t="n">
        <v>321.07</v>
      </c>
    </row>
    <row r="10189" customFormat="false" ht="13.8" hidden="false" customHeight="false" outlineLevel="0" collapsed="false">
      <c r="A10189" s="1" t="s">
        <v>16316</v>
      </c>
      <c r="B10189" s="2" t="n">
        <v>305.32</v>
      </c>
    </row>
    <row r="10190" customFormat="false" ht="13.8" hidden="false" customHeight="false" outlineLevel="0" collapsed="false">
      <c r="A10190" s="1" t="s">
        <v>16317</v>
      </c>
      <c r="B10190" s="2" t="n">
        <v>361.64</v>
      </c>
    </row>
    <row r="10191" customFormat="false" ht="13.8" hidden="false" customHeight="false" outlineLevel="0" collapsed="false">
      <c r="A10191" s="1" t="s">
        <v>16319</v>
      </c>
      <c r="B10191" s="2" t="n">
        <v>339.42</v>
      </c>
    </row>
    <row r="10192" customFormat="false" ht="13.8" hidden="false" customHeight="false" outlineLevel="0" collapsed="false">
      <c r="A10192" s="1" t="s">
        <v>16320</v>
      </c>
      <c r="B10192" s="2" t="n">
        <v>400.35</v>
      </c>
    </row>
    <row r="10193" customFormat="false" ht="13.8" hidden="false" customHeight="false" outlineLevel="0" collapsed="false">
      <c r="A10193" s="1" t="s">
        <v>16322</v>
      </c>
      <c r="B10193" s="2" t="n">
        <v>374.01</v>
      </c>
    </row>
    <row r="10194" customFormat="false" ht="13.8" hidden="false" customHeight="false" outlineLevel="0" collapsed="false">
      <c r="A10194" s="1" t="s">
        <v>16323</v>
      </c>
      <c r="B10194" s="2" t="n">
        <v>152.35</v>
      </c>
    </row>
    <row r="10195" customFormat="false" ht="13.8" hidden="false" customHeight="false" outlineLevel="0" collapsed="false">
      <c r="A10195" s="1" t="s">
        <v>16325</v>
      </c>
      <c r="B10195" s="2" t="n">
        <v>144.77</v>
      </c>
    </row>
    <row r="10196" customFormat="false" ht="13.8" hidden="false" customHeight="false" outlineLevel="0" collapsed="false">
      <c r="A10196" s="1" t="s">
        <v>16326</v>
      </c>
      <c r="B10196" s="2" t="n">
        <v>149.35</v>
      </c>
    </row>
    <row r="10197" customFormat="false" ht="13.8" hidden="false" customHeight="false" outlineLevel="0" collapsed="false">
      <c r="A10197" s="1" t="s">
        <v>16328</v>
      </c>
      <c r="B10197" s="2" t="n">
        <v>142.17</v>
      </c>
    </row>
    <row r="10198" customFormat="false" ht="13.8" hidden="false" customHeight="false" outlineLevel="0" collapsed="false">
      <c r="A10198" s="1" t="s">
        <v>16329</v>
      </c>
      <c r="B10198" s="2" t="n">
        <v>163.6</v>
      </c>
    </row>
    <row r="10199" customFormat="false" ht="13.8" hidden="false" customHeight="false" outlineLevel="0" collapsed="false">
      <c r="A10199" s="1" t="s">
        <v>16331</v>
      </c>
      <c r="B10199" s="2" t="n">
        <v>155.12</v>
      </c>
    </row>
    <row r="10200" customFormat="false" ht="13.8" hidden="false" customHeight="false" outlineLevel="0" collapsed="false">
      <c r="A10200" s="1" t="s">
        <v>16332</v>
      </c>
      <c r="B10200" s="2" t="n">
        <v>188.51</v>
      </c>
    </row>
    <row r="10201" customFormat="false" ht="13.8" hidden="false" customHeight="false" outlineLevel="0" collapsed="false">
      <c r="A10201" s="1" t="s">
        <v>16334</v>
      </c>
      <c r="B10201" s="2" t="n">
        <v>176.1</v>
      </c>
    </row>
    <row r="10202" customFormat="false" ht="13.8" hidden="false" customHeight="false" outlineLevel="0" collapsed="false">
      <c r="A10202" s="1" t="s">
        <v>16335</v>
      </c>
      <c r="B10202" s="2" t="n">
        <v>209.62</v>
      </c>
    </row>
    <row r="10203" customFormat="false" ht="13.8" hidden="false" customHeight="false" outlineLevel="0" collapsed="false">
      <c r="A10203" s="1" t="s">
        <v>16337</v>
      </c>
      <c r="B10203" s="2" t="n">
        <v>194.99</v>
      </c>
    </row>
    <row r="10204" customFormat="false" ht="13.8" hidden="false" customHeight="false" outlineLevel="0" collapsed="false">
      <c r="A10204" s="1" t="s">
        <v>16338</v>
      </c>
      <c r="B10204" s="2" t="n">
        <v>164.28</v>
      </c>
    </row>
    <row r="10205" customFormat="false" ht="13.8" hidden="false" customHeight="false" outlineLevel="0" collapsed="false">
      <c r="A10205" s="1" t="s">
        <v>16340</v>
      </c>
      <c r="B10205" s="2" t="n">
        <v>155.75</v>
      </c>
    </row>
    <row r="10206" customFormat="false" ht="13.8" hidden="false" customHeight="false" outlineLevel="0" collapsed="false">
      <c r="A10206" s="1" t="s">
        <v>16341</v>
      </c>
      <c r="B10206" s="2" t="n">
        <v>322.73</v>
      </c>
    </row>
    <row r="10207" customFormat="false" ht="13.8" hidden="false" customHeight="false" outlineLevel="0" collapsed="false">
      <c r="A10207" s="1" t="s">
        <v>16343</v>
      </c>
      <c r="B10207" s="2" t="n">
        <v>307.38</v>
      </c>
    </row>
    <row r="10208" customFormat="false" ht="13.8" hidden="false" customHeight="false" outlineLevel="0" collapsed="false">
      <c r="A10208" s="1" t="s">
        <v>16344</v>
      </c>
      <c r="B10208" s="2" t="n">
        <v>356.62</v>
      </c>
    </row>
    <row r="10209" customFormat="false" ht="13.8" hidden="false" customHeight="false" outlineLevel="0" collapsed="false">
      <c r="A10209" s="1" t="s">
        <v>16346</v>
      </c>
      <c r="B10209" s="2" t="n">
        <v>338.6</v>
      </c>
    </row>
    <row r="10210" customFormat="false" ht="13.8" hidden="false" customHeight="false" outlineLevel="0" collapsed="false">
      <c r="A10210" s="1" t="s">
        <v>16347</v>
      </c>
      <c r="B10210" s="2" t="n">
        <v>63</v>
      </c>
    </row>
    <row r="10211" customFormat="false" ht="13.8" hidden="false" customHeight="false" outlineLevel="0" collapsed="false">
      <c r="A10211" s="1" t="s">
        <v>16349</v>
      </c>
      <c r="B10211" s="2" t="n">
        <v>60.09</v>
      </c>
    </row>
    <row r="10212" customFormat="false" ht="13.8" hidden="false" customHeight="false" outlineLevel="0" collapsed="false">
      <c r="A10212" s="1" t="s">
        <v>16350</v>
      </c>
      <c r="B10212" s="2" t="n">
        <v>37.19</v>
      </c>
    </row>
    <row r="10213" customFormat="false" ht="13.8" hidden="false" customHeight="false" outlineLevel="0" collapsed="false">
      <c r="A10213" s="1" t="s">
        <v>16352</v>
      </c>
      <c r="B10213" s="2" t="n">
        <v>34.98</v>
      </c>
    </row>
    <row r="10214" customFormat="false" ht="13.8" hidden="false" customHeight="false" outlineLevel="0" collapsed="false">
      <c r="A10214" s="1" t="s">
        <v>16353</v>
      </c>
      <c r="B10214" s="2" t="n">
        <v>878.99</v>
      </c>
    </row>
    <row r="10215" customFormat="false" ht="13.8" hidden="false" customHeight="false" outlineLevel="0" collapsed="false">
      <c r="A10215" s="1" t="s">
        <v>16355</v>
      </c>
      <c r="B10215" s="2" t="n">
        <v>834.65</v>
      </c>
    </row>
    <row r="10216" customFormat="false" ht="13.8" hidden="false" customHeight="false" outlineLevel="0" collapsed="false">
      <c r="A10216" s="1" t="s">
        <v>16356</v>
      </c>
      <c r="B10216" s="2" t="n">
        <v>133.34</v>
      </c>
    </row>
    <row r="10217" customFormat="false" ht="13.8" hidden="false" customHeight="false" outlineLevel="0" collapsed="false">
      <c r="A10217" s="1" t="s">
        <v>16358</v>
      </c>
      <c r="B10217" s="2" t="n">
        <v>122.29</v>
      </c>
    </row>
    <row r="10218" customFormat="false" ht="13.8" hidden="false" customHeight="false" outlineLevel="0" collapsed="false">
      <c r="A10218" s="1" t="s">
        <v>16359</v>
      </c>
      <c r="B10218" s="2" t="n">
        <v>129.6</v>
      </c>
    </row>
    <row r="10219" customFormat="false" ht="13.8" hidden="false" customHeight="false" outlineLevel="0" collapsed="false">
      <c r="A10219" s="1" t="s">
        <v>16361</v>
      </c>
      <c r="B10219" s="2" t="n">
        <v>119.05</v>
      </c>
    </row>
    <row r="10220" customFormat="false" ht="13.8" hidden="false" customHeight="false" outlineLevel="0" collapsed="false">
      <c r="A10220" s="1" t="s">
        <v>16362</v>
      </c>
      <c r="B10220" s="2" t="n">
        <v>150.59</v>
      </c>
    </row>
    <row r="10221" customFormat="false" ht="13.8" hidden="false" customHeight="false" outlineLevel="0" collapsed="false">
      <c r="A10221" s="1" t="s">
        <v>16364</v>
      </c>
      <c r="B10221" s="2" t="n">
        <v>137.54</v>
      </c>
    </row>
    <row r="10222" customFormat="false" ht="13.8" hidden="false" customHeight="false" outlineLevel="0" collapsed="false">
      <c r="A10222" s="1" t="s">
        <v>16365</v>
      </c>
      <c r="B10222" s="2" t="n">
        <v>187.06</v>
      </c>
    </row>
    <row r="10223" customFormat="false" ht="13.8" hidden="false" customHeight="false" outlineLevel="0" collapsed="false">
      <c r="A10223" s="1" t="s">
        <v>16367</v>
      </c>
      <c r="B10223" s="2" t="n">
        <v>168.84</v>
      </c>
    </row>
    <row r="10224" customFormat="false" ht="13.8" hidden="false" customHeight="false" outlineLevel="0" collapsed="false">
      <c r="A10224" s="1" t="s">
        <v>16368</v>
      </c>
      <c r="B10224" s="2" t="n">
        <v>217.78</v>
      </c>
    </row>
    <row r="10225" customFormat="false" ht="13.8" hidden="false" customHeight="false" outlineLevel="0" collapsed="false">
      <c r="A10225" s="1" t="s">
        <v>16370</v>
      </c>
      <c r="B10225" s="2" t="n">
        <v>195.75</v>
      </c>
    </row>
    <row r="10226" customFormat="false" ht="13.8" hidden="false" customHeight="false" outlineLevel="0" collapsed="false">
      <c r="A10226" s="1" t="s">
        <v>16371</v>
      </c>
      <c r="B10226" s="2" t="n">
        <v>67.72</v>
      </c>
    </row>
    <row r="10227" customFormat="false" ht="13.8" hidden="false" customHeight="false" outlineLevel="0" collapsed="false">
      <c r="A10227" s="1" t="s">
        <v>16373</v>
      </c>
      <c r="B10227" s="2" t="n">
        <v>61.86</v>
      </c>
    </row>
    <row r="10228" customFormat="false" ht="13.8" hidden="false" customHeight="false" outlineLevel="0" collapsed="false">
      <c r="A10228" s="1" t="s">
        <v>16374</v>
      </c>
      <c r="B10228" s="2" t="n">
        <v>65.27</v>
      </c>
    </row>
    <row r="10229" customFormat="false" ht="13.8" hidden="false" customHeight="false" outlineLevel="0" collapsed="false">
      <c r="A10229" s="1" t="s">
        <v>16376</v>
      </c>
      <c r="B10229" s="2" t="n">
        <v>59.74</v>
      </c>
    </row>
    <row r="10230" customFormat="false" ht="13.8" hidden="false" customHeight="false" outlineLevel="0" collapsed="false">
      <c r="A10230" s="1" t="s">
        <v>16377</v>
      </c>
      <c r="B10230" s="2" t="n">
        <v>76.05</v>
      </c>
    </row>
    <row r="10231" customFormat="false" ht="13.8" hidden="false" customHeight="false" outlineLevel="0" collapsed="false">
      <c r="A10231" s="1" t="s">
        <v>16379</v>
      </c>
      <c r="B10231" s="2" t="n">
        <v>69.07</v>
      </c>
    </row>
    <row r="10232" customFormat="false" ht="13.8" hidden="false" customHeight="false" outlineLevel="0" collapsed="false">
      <c r="A10232" s="1" t="s">
        <v>16380</v>
      </c>
      <c r="B10232" s="2" t="n">
        <v>99.07</v>
      </c>
    </row>
    <row r="10233" customFormat="false" ht="13.8" hidden="false" customHeight="false" outlineLevel="0" collapsed="false">
      <c r="A10233" s="1" t="s">
        <v>16382</v>
      </c>
      <c r="B10233" s="2" t="n">
        <v>89.02</v>
      </c>
    </row>
    <row r="10234" customFormat="false" ht="13.8" hidden="false" customHeight="false" outlineLevel="0" collapsed="false">
      <c r="A10234" s="1" t="s">
        <v>16383</v>
      </c>
      <c r="B10234" s="2" t="n">
        <v>115.68</v>
      </c>
    </row>
    <row r="10235" customFormat="false" ht="13.8" hidden="false" customHeight="false" outlineLevel="0" collapsed="false">
      <c r="A10235" s="1" t="s">
        <v>16385</v>
      </c>
      <c r="B10235" s="2" t="n">
        <v>103.41</v>
      </c>
    </row>
    <row r="10236" customFormat="false" ht="13.8" hidden="false" customHeight="false" outlineLevel="0" collapsed="false">
      <c r="A10236" s="1" t="s">
        <v>16386</v>
      </c>
      <c r="B10236" s="2" t="n">
        <v>104.74</v>
      </c>
    </row>
    <row r="10237" customFormat="false" ht="13.8" hidden="false" customHeight="false" outlineLevel="0" collapsed="false">
      <c r="A10237" s="1" t="s">
        <v>16388</v>
      </c>
      <c r="B10237" s="2" t="n">
        <v>96.74</v>
      </c>
    </row>
    <row r="10238" customFormat="false" ht="13.8" hidden="false" customHeight="false" outlineLevel="0" collapsed="false">
      <c r="A10238" s="1" t="s">
        <v>16389</v>
      </c>
      <c r="B10238" s="2" t="n">
        <v>101.75</v>
      </c>
    </row>
    <row r="10239" customFormat="false" ht="13.8" hidden="false" customHeight="false" outlineLevel="0" collapsed="false">
      <c r="A10239" s="1" t="s">
        <v>16391</v>
      </c>
      <c r="B10239" s="2" t="n">
        <v>94.14</v>
      </c>
    </row>
    <row r="10240" customFormat="false" ht="13.8" hidden="false" customHeight="false" outlineLevel="0" collapsed="false">
      <c r="A10240" s="1" t="s">
        <v>16392</v>
      </c>
      <c r="B10240" s="2" t="n">
        <v>115.16</v>
      </c>
    </row>
    <row r="10241" customFormat="false" ht="13.8" hidden="false" customHeight="false" outlineLevel="0" collapsed="false">
      <c r="A10241" s="1" t="s">
        <v>16394</v>
      </c>
      <c r="B10241" s="2" t="n">
        <v>105.76</v>
      </c>
    </row>
    <row r="10242" customFormat="false" ht="13.8" hidden="false" customHeight="false" outlineLevel="0" collapsed="false">
      <c r="A10242" s="1" t="s">
        <v>16395</v>
      </c>
      <c r="B10242" s="2" t="n">
        <v>143.4</v>
      </c>
    </row>
    <row r="10243" customFormat="false" ht="13.8" hidden="false" customHeight="false" outlineLevel="0" collapsed="false">
      <c r="A10243" s="1" t="s">
        <v>16397</v>
      </c>
      <c r="B10243" s="2" t="n">
        <v>130.23</v>
      </c>
    </row>
    <row r="10244" customFormat="false" ht="13.8" hidden="false" customHeight="false" outlineLevel="0" collapsed="false">
      <c r="A10244" s="1" t="s">
        <v>16398</v>
      </c>
      <c r="B10244" s="2" t="n">
        <v>162.37</v>
      </c>
    </row>
    <row r="10245" customFormat="false" ht="13.8" hidden="false" customHeight="false" outlineLevel="0" collapsed="false">
      <c r="A10245" s="1" t="s">
        <v>16400</v>
      </c>
      <c r="B10245" s="2" t="n">
        <v>146.67</v>
      </c>
    </row>
    <row r="10246" customFormat="false" ht="13.8" hidden="false" customHeight="false" outlineLevel="0" collapsed="false">
      <c r="A10246" s="1" t="s">
        <v>16401</v>
      </c>
      <c r="B10246" s="2" t="n">
        <v>52.39</v>
      </c>
    </row>
    <row r="10247" customFormat="false" ht="13.8" hidden="false" customHeight="false" outlineLevel="0" collapsed="false">
      <c r="A10247" s="1" t="s">
        <v>16403</v>
      </c>
      <c r="B10247" s="2" t="n">
        <v>48.19</v>
      </c>
    </row>
    <row r="10248" customFormat="false" ht="13.8" hidden="false" customHeight="false" outlineLevel="0" collapsed="false">
      <c r="A10248" s="1" t="s">
        <v>16404</v>
      </c>
      <c r="B10248" s="2" t="n">
        <v>51.09</v>
      </c>
    </row>
    <row r="10249" customFormat="false" ht="13.8" hidden="false" customHeight="false" outlineLevel="0" collapsed="false">
      <c r="A10249" s="1" t="s">
        <v>16406</v>
      </c>
      <c r="B10249" s="2" t="n">
        <v>47.07</v>
      </c>
    </row>
    <row r="10250" customFormat="false" ht="13.8" hidden="false" customHeight="false" outlineLevel="0" collapsed="false">
      <c r="A10250" s="1" t="s">
        <v>16407</v>
      </c>
      <c r="B10250" s="2" t="n">
        <v>60.41</v>
      </c>
    </row>
    <row r="10251" customFormat="false" ht="13.8" hidden="false" customHeight="false" outlineLevel="0" collapsed="false">
      <c r="A10251" s="1" t="s">
        <v>16409</v>
      </c>
      <c r="B10251" s="2" t="n">
        <v>55.24</v>
      </c>
    </row>
    <row r="10252" customFormat="false" ht="13.8" hidden="false" customHeight="false" outlineLevel="0" collapsed="false">
      <c r="A10252" s="1" t="s">
        <v>16410</v>
      </c>
      <c r="B10252" s="2" t="n">
        <v>75.11</v>
      </c>
    </row>
    <row r="10253" customFormat="false" ht="13.8" hidden="false" customHeight="false" outlineLevel="0" collapsed="false">
      <c r="A10253" s="1" t="s">
        <v>16412</v>
      </c>
      <c r="B10253" s="2" t="n">
        <v>67.98</v>
      </c>
    </row>
    <row r="10254" customFormat="false" ht="13.8" hidden="false" customHeight="false" outlineLevel="0" collapsed="false">
      <c r="A10254" s="1" t="s">
        <v>16413</v>
      </c>
      <c r="B10254" s="2" t="n">
        <v>86.02</v>
      </c>
    </row>
    <row r="10255" customFormat="false" ht="13.8" hidden="false" customHeight="false" outlineLevel="0" collapsed="false">
      <c r="A10255" s="1" t="s">
        <v>16415</v>
      </c>
      <c r="B10255" s="2" t="n">
        <v>77.43</v>
      </c>
    </row>
    <row r="10256" customFormat="false" ht="13.8" hidden="false" customHeight="false" outlineLevel="0" collapsed="false">
      <c r="A10256" s="1" t="s">
        <v>16416</v>
      </c>
      <c r="B10256" s="2" t="n">
        <v>141.12</v>
      </c>
    </row>
    <row r="10257" customFormat="false" ht="13.8" hidden="false" customHeight="false" outlineLevel="0" collapsed="false">
      <c r="A10257" s="1" t="s">
        <v>16418</v>
      </c>
      <c r="B10257" s="2" t="n">
        <v>130.26</v>
      </c>
    </row>
    <row r="10258" customFormat="false" ht="13.8" hidden="false" customHeight="false" outlineLevel="0" collapsed="false">
      <c r="A10258" s="1" t="s">
        <v>16419</v>
      </c>
      <c r="B10258" s="2" t="n">
        <v>137.37</v>
      </c>
    </row>
    <row r="10259" customFormat="false" ht="13.8" hidden="false" customHeight="false" outlineLevel="0" collapsed="false">
      <c r="A10259" s="1" t="s">
        <v>16421</v>
      </c>
      <c r="B10259" s="2" t="n">
        <v>127.01</v>
      </c>
    </row>
    <row r="10260" customFormat="false" ht="13.8" hidden="false" customHeight="false" outlineLevel="0" collapsed="false">
      <c r="A10260" s="1" t="s">
        <v>16422</v>
      </c>
      <c r="B10260" s="2" t="n">
        <v>158.36</v>
      </c>
    </row>
    <row r="10261" customFormat="false" ht="13.8" hidden="false" customHeight="false" outlineLevel="0" collapsed="false">
      <c r="A10261" s="1" t="s">
        <v>16424</v>
      </c>
      <c r="B10261" s="2" t="n">
        <v>145.5</v>
      </c>
    </row>
    <row r="10262" customFormat="false" ht="13.8" hidden="false" customHeight="false" outlineLevel="0" collapsed="false">
      <c r="A10262" s="1" t="s">
        <v>16425</v>
      </c>
      <c r="B10262" s="2" t="n">
        <v>194.83</v>
      </c>
    </row>
    <row r="10263" customFormat="false" ht="13.8" hidden="false" customHeight="false" outlineLevel="0" collapsed="false">
      <c r="A10263" s="1" t="s">
        <v>16427</v>
      </c>
      <c r="B10263" s="2" t="n">
        <v>176.8</v>
      </c>
    </row>
    <row r="10264" customFormat="false" ht="13.8" hidden="false" customHeight="false" outlineLevel="0" collapsed="false">
      <c r="A10264" s="1" t="s">
        <v>16428</v>
      </c>
      <c r="B10264" s="2" t="n">
        <v>225.55</v>
      </c>
    </row>
    <row r="10265" customFormat="false" ht="13.8" hidden="false" customHeight="false" outlineLevel="0" collapsed="false">
      <c r="A10265" s="1" t="s">
        <v>16430</v>
      </c>
      <c r="B10265" s="2" t="n">
        <v>203.72</v>
      </c>
    </row>
    <row r="10266" customFormat="false" ht="13.8" hidden="false" customHeight="false" outlineLevel="0" collapsed="false">
      <c r="A10266" s="1" t="s">
        <v>16431</v>
      </c>
      <c r="B10266" s="2" t="n">
        <v>69.96</v>
      </c>
    </row>
    <row r="10267" customFormat="false" ht="13.8" hidden="false" customHeight="false" outlineLevel="0" collapsed="false">
      <c r="A10267" s="1" t="s">
        <v>16433</v>
      </c>
      <c r="B10267" s="2" t="n">
        <v>64.16</v>
      </c>
    </row>
    <row r="10268" customFormat="false" ht="13.8" hidden="false" customHeight="false" outlineLevel="0" collapsed="false">
      <c r="A10268" s="1" t="s">
        <v>16434</v>
      </c>
      <c r="B10268" s="2" t="n">
        <v>67.52</v>
      </c>
    </row>
    <row r="10269" customFormat="false" ht="13.8" hidden="false" customHeight="false" outlineLevel="0" collapsed="false">
      <c r="A10269" s="1" t="s">
        <v>16436</v>
      </c>
      <c r="B10269" s="2" t="n">
        <v>62.03</v>
      </c>
    </row>
    <row r="10270" customFormat="false" ht="13.8" hidden="false" customHeight="false" outlineLevel="0" collapsed="false">
      <c r="A10270" s="1" t="s">
        <v>16437</v>
      </c>
      <c r="B10270" s="2" t="n">
        <v>78.29</v>
      </c>
    </row>
    <row r="10271" customFormat="false" ht="13.8" hidden="false" customHeight="false" outlineLevel="0" collapsed="false">
      <c r="A10271" s="1" t="s">
        <v>16439</v>
      </c>
      <c r="B10271" s="2" t="n">
        <v>71.37</v>
      </c>
    </row>
    <row r="10272" customFormat="false" ht="13.8" hidden="false" customHeight="false" outlineLevel="0" collapsed="false">
      <c r="A10272" s="1" t="s">
        <v>16440</v>
      </c>
      <c r="B10272" s="2" t="n">
        <v>101.31</v>
      </c>
    </row>
    <row r="10273" customFormat="false" ht="13.8" hidden="false" customHeight="false" outlineLevel="0" collapsed="false">
      <c r="A10273" s="1" t="s">
        <v>16442</v>
      </c>
      <c r="B10273" s="2" t="n">
        <v>91.32</v>
      </c>
    </row>
    <row r="10274" customFormat="false" ht="13.8" hidden="false" customHeight="false" outlineLevel="0" collapsed="false">
      <c r="A10274" s="1" t="s">
        <v>16443</v>
      </c>
      <c r="B10274" s="2" t="n">
        <v>117.92</v>
      </c>
    </row>
    <row r="10275" customFormat="false" ht="13.8" hidden="false" customHeight="false" outlineLevel="0" collapsed="false">
      <c r="A10275" s="1" t="s">
        <v>16445</v>
      </c>
      <c r="B10275" s="2" t="n">
        <v>105.71</v>
      </c>
    </row>
    <row r="10276" customFormat="false" ht="13.8" hidden="false" customHeight="false" outlineLevel="0" collapsed="false">
      <c r="A10276" s="1" t="s">
        <v>16446</v>
      </c>
      <c r="B10276" s="2" t="n">
        <v>109.6</v>
      </c>
    </row>
    <row r="10277" customFormat="false" ht="13.8" hidden="false" customHeight="false" outlineLevel="0" collapsed="false">
      <c r="A10277" s="1" t="s">
        <v>16448</v>
      </c>
      <c r="B10277" s="2" t="n">
        <v>101.71</v>
      </c>
    </row>
    <row r="10278" customFormat="false" ht="13.8" hidden="false" customHeight="false" outlineLevel="0" collapsed="false">
      <c r="A10278" s="1" t="s">
        <v>16449</v>
      </c>
      <c r="B10278" s="2" t="n">
        <v>106.6</v>
      </c>
    </row>
    <row r="10279" customFormat="false" ht="13.8" hidden="false" customHeight="false" outlineLevel="0" collapsed="false">
      <c r="A10279" s="1" t="s">
        <v>16451</v>
      </c>
      <c r="B10279" s="2" t="n">
        <v>99.11</v>
      </c>
    </row>
    <row r="10280" customFormat="false" ht="13.8" hidden="false" customHeight="false" outlineLevel="0" collapsed="false">
      <c r="A10280" s="1" t="s">
        <v>16452</v>
      </c>
      <c r="B10280" s="2" t="n">
        <v>120.02</v>
      </c>
    </row>
    <row r="10281" customFormat="false" ht="13.8" hidden="false" customHeight="false" outlineLevel="0" collapsed="false">
      <c r="A10281" s="1" t="s">
        <v>16454</v>
      </c>
      <c r="B10281" s="2" t="n">
        <v>110.74</v>
      </c>
    </row>
    <row r="10282" customFormat="false" ht="13.8" hidden="false" customHeight="false" outlineLevel="0" collapsed="false">
      <c r="A10282" s="1" t="s">
        <v>16455</v>
      </c>
      <c r="B10282" s="2" t="n">
        <v>148.25</v>
      </c>
    </row>
    <row r="10283" customFormat="false" ht="13.8" hidden="false" customHeight="false" outlineLevel="0" collapsed="false">
      <c r="A10283" s="1" t="s">
        <v>16457</v>
      </c>
      <c r="B10283" s="2" t="n">
        <v>135.21</v>
      </c>
    </row>
    <row r="10284" customFormat="false" ht="13.8" hidden="false" customHeight="false" outlineLevel="0" collapsed="false">
      <c r="A10284" s="1" t="s">
        <v>16458</v>
      </c>
      <c r="B10284" s="2" t="n">
        <v>167.23</v>
      </c>
    </row>
    <row r="10285" customFormat="false" ht="13.8" hidden="false" customHeight="false" outlineLevel="0" collapsed="false">
      <c r="A10285" s="1" t="s">
        <v>16460</v>
      </c>
      <c r="B10285" s="2" t="n">
        <v>151.65</v>
      </c>
    </row>
    <row r="10286" customFormat="false" ht="13.8" hidden="false" customHeight="false" outlineLevel="0" collapsed="false">
      <c r="A10286" s="1" t="s">
        <v>16461</v>
      </c>
      <c r="B10286" s="2" t="n">
        <v>53.88</v>
      </c>
    </row>
    <row r="10287" customFormat="false" ht="13.8" hidden="false" customHeight="false" outlineLevel="0" collapsed="false">
      <c r="A10287" s="1" t="s">
        <v>16463</v>
      </c>
      <c r="B10287" s="2" t="n">
        <v>49.72</v>
      </c>
    </row>
    <row r="10288" customFormat="false" ht="13.8" hidden="false" customHeight="false" outlineLevel="0" collapsed="false">
      <c r="A10288" s="1" t="s">
        <v>16464</v>
      </c>
      <c r="B10288" s="2" t="n">
        <v>52.58</v>
      </c>
    </row>
    <row r="10289" customFormat="false" ht="13.8" hidden="false" customHeight="false" outlineLevel="0" collapsed="false">
      <c r="A10289" s="1" t="s">
        <v>16466</v>
      </c>
      <c r="B10289" s="2" t="n">
        <v>48.6</v>
      </c>
    </row>
    <row r="10290" customFormat="false" ht="13.8" hidden="false" customHeight="false" outlineLevel="0" collapsed="false">
      <c r="A10290" s="1" t="s">
        <v>16467</v>
      </c>
      <c r="B10290" s="2" t="n">
        <v>62.06</v>
      </c>
    </row>
    <row r="10291" customFormat="false" ht="13.8" hidden="false" customHeight="false" outlineLevel="0" collapsed="false">
      <c r="A10291" s="1" t="s">
        <v>16469</v>
      </c>
      <c r="B10291" s="2" t="n">
        <v>56.92</v>
      </c>
    </row>
    <row r="10292" customFormat="false" ht="13.8" hidden="false" customHeight="false" outlineLevel="0" collapsed="false">
      <c r="A10292" s="1" t="s">
        <v>16470</v>
      </c>
      <c r="B10292" s="2" t="n">
        <v>76.76</v>
      </c>
    </row>
    <row r="10293" customFormat="false" ht="13.8" hidden="false" customHeight="false" outlineLevel="0" collapsed="false">
      <c r="A10293" s="1" t="s">
        <v>16472</v>
      </c>
      <c r="B10293" s="2" t="n">
        <v>69.66</v>
      </c>
    </row>
    <row r="10294" customFormat="false" ht="13.8" hidden="false" customHeight="false" outlineLevel="0" collapsed="false">
      <c r="A10294" s="1" t="s">
        <v>16473</v>
      </c>
      <c r="B10294" s="2" t="n">
        <v>87.67</v>
      </c>
    </row>
    <row r="10295" customFormat="false" ht="13.8" hidden="false" customHeight="false" outlineLevel="0" collapsed="false">
      <c r="A10295" s="1" t="s">
        <v>16475</v>
      </c>
      <c r="B10295" s="2" t="n">
        <v>79.11</v>
      </c>
    </row>
    <row r="10296" customFormat="false" ht="13.8" hidden="false" customHeight="false" outlineLevel="0" collapsed="false">
      <c r="A10296" s="1" t="s">
        <v>16476</v>
      </c>
      <c r="B10296" s="2" t="n">
        <v>654.57</v>
      </c>
    </row>
    <row r="10297" customFormat="false" ht="13.8" hidden="false" customHeight="false" outlineLevel="0" collapsed="false">
      <c r="A10297" s="1" t="s">
        <v>16478</v>
      </c>
      <c r="B10297" s="2" t="n">
        <v>646.06</v>
      </c>
    </row>
    <row r="10298" customFormat="false" ht="13.8" hidden="false" customHeight="false" outlineLevel="0" collapsed="false">
      <c r="A10298" s="1" t="s">
        <v>16479</v>
      </c>
      <c r="B10298" s="2" t="n">
        <v>69.44</v>
      </c>
    </row>
    <row r="10299" customFormat="false" ht="13.8" hidden="false" customHeight="false" outlineLevel="0" collapsed="false">
      <c r="A10299" s="1" t="s">
        <v>16481</v>
      </c>
      <c r="B10299" s="2" t="n">
        <v>64.86</v>
      </c>
    </row>
    <row r="10300" customFormat="false" ht="13.8" hidden="false" customHeight="false" outlineLevel="0" collapsed="false">
      <c r="A10300" s="1" t="s">
        <v>16482</v>
      </c>
      <c r="B10300" s="2" t="n">
        <v>78.93</v>
      </c>
    </row>
    <row r="10301" customFormat="false" ht="13.8" hidden="false" customHeight="false" outlineLevel="0" collapsed="false">
      <c r="A10301" s="1" t="s">
        <v>16484</v>
      </c>
      <c r="B10301" s="2" t="n">
        <v>73.08</v>
      </c>
    </row>
    <row r="10302" customFormat="false" ht="13.8" hidden="false" customHeight="false" outlineLevel="0" collapsed="false">
      <c r="A10302" s="1" t="s">
        <v>16485</v>
      </c>
      <c r="B10302" s="2" t="n">
        <v>100.28</v>
      </c>
    </row>
    <row r="10303" customFormat="false" ht="13.8" hidden="false" customHeight="false" outlineLevel="0" collapsed="false">
      <c r="A10303" s="1" t="s">
        <v>16487</v>
      </c>
      <c r="B10303" s="2" t="n">
        <v>91.58</v>
      </c>
    </row>
    <row r="10304" customFormat="false" ht="13.8" hidden="false" customHeight="false" outlineLevel="0" collapsed="false">
      <c r="A10304" s="1" t="s">
        <v>16488</v>
      </c>
      <c r="B10304" s="2" t="n">
        <v>102.65</v>
      </c>
    </row>
    <row r="10305" customFormat="false" ht="13.8" hidden="false" customHeight="false" outlineLevel="0" collapsed="false">
      <c r="A10305" s="1" t="s">
        <v>16490</v>
      </c>
      <c r="B10305" s="2" t="n">
        <v>93.63</v>
      </c>
    </row>
    <row r="10306" customFormat="false" ht="13.8" hidden="false" customHeight="false" outlineLevel="0" collapsed="false">
      <c r="A10306" s="1" t="s">
        <v>16491</v>
      </c>
      <c r="B10306" s="2" t="n">
        <v>87.17</v>
      </c>
    </row>
    <row r="10307" customFormat="false" ht="13.8" hidden="false" customHeight="false" outlineLevel="0" collapsed="false">
      <c r="A10307" s="1" t="s">
        <v>16493</v>
      </c>
      <c r="B10307" s="2" t="n">
        <v>81.68</v>
      </c>
    </row>
    <row r="10308" customFormat="false" ht="13.8" hidden="false" customHeight="false" outlineLevel="0" collapsed="false">
      <c r="A10308" s="1" t="s">
        <v>16494</v>
      </c>
      <c r="B10308" s="2" t="n">
        <v>90.49</v>
      </c>
    </row>
    <row r="10309" customFormat="false" ht="13.8" hidden="false" customHeight="false" outlineLevel="0" collapsed="false">
      <c r="A10309" s="1" t="s">
        <v>16496</v>
      </c>
      <c r="B10309" s="2" t="n">
        <v>84.56</v>
      </c>
    </row>
    <row r="10310" customFormat="false" ht="13.8" hidden="false" customHeight="false" outlineLevel="0" collapsed="false">
      <c r="A10310" s="1" t="s">
        <v>16497</v>
      </c>
      <c r="B10310" s="2" t="n">
        <v>101.4</v>
      </c>
    </row>
    <row r="10311" customFormat="false" ht="13.8" hidden="false" customHeight="false" outlineLevel="0" collapsed="false">
      <c r="A10311" s="1" t="s">
        <v>16499</v>
      </c>
      <c r="B10311" s="2" t="n">
        <v>94.01</v>
      </c>
    </row>
    <row r="10312" customFormat="false" ht="13.8" hidden="false" customHeight="false" outlineLevel="0" collapsed="false">
      <c r="A10312" s="1" t="s">
        <v>16500</v>
      </c>
      <c r="B10312" s="2" t="n">
        <v>108.52</v>
      </c>
    </row>
    <row r="10313" customFormat="false" ht="13.8" hidden="false" customHeight="false" outlineLevel="0" collapsed="false">
      <c r="A10313" s="1" t="s">
        <v>16502</v>
      </c>
      <c r="B10313" s="2" t="n">
        <v>100.18</v>
      </c>
    </row>
    <row r="10314" customFormat="false" ht="13.8" hidden="false" customHeight="false" outlineLevel="0" collapsed="false">
      <c r="A10314" s="1" t="s">
        <v>16503</v>
      </c>
      <c r="B10314" s="2" t="n">
        <v>115.89</v>
      </c>
    </row>
    <row r="10315" customFormat="false" ht="13.8" hidden="false" customHeight="false" outlineLevel="0" collapsed="false">
      <c r="A10315" s="1" t="s">
        <v>16505</v>
      </c>
      <c r="B10315" s="2" t="n">
        <v>108.68</v>
      </c>
    </row>
    <row r="10316" customFormat="false" ht="13.8" hidden="false" customHeight="false" outlineLevel="0" collapsed="false">
      <c r="A10316" s="1" t="s">
        <v>16506</v>
      </c>
      <c r="B10316" s="2" t="n">
        <v>120.64</v>
      </c>
    </row>
    <row r="10317" customFormat="false" ht="13.8" hidden="false" customHeight="false" outlineLevel="0" collapsed="false">
      <c r="A10317" s="1" t="s">
        <v>16508</v>
      </c>
      <c r="B10317" s="2" t="n">
        <v>112.79</v>
      </c>
    </row>
    <row r="10318" customFormat="false" ht="13.8" hidden="false" customHeight="false" outlineLevel="0" collapsed="false">
      <c r="A10318" s="1" t="s">
        <v>16509</v>
      </c>
      <c r="B10318" s="2" t="n">
        <v>134.87</v>
      </c>
    </row>
    <row r="10319" customFormat="false" ht="13.8" hidden="false" customHeight="false" outlineLevel="0" collapsed="false">
      <c r="A10319" s="1" t="s">
        <v>16511</v>
      </c>
      <c r="B10319" s="2" t="n">
        <v>125.12</v>
      </c>
    </row>
    <row r="10320" customFormat="false" ht="13.8" hidden="false" customHeight="false" outlineLevel="0" collapsed="false">
      <c r="A10320" s="1" t="s">
        <v>16512</v>
      </c>
      <c r="B10320" s="2" t="n">
        <v>144.36</v>
      </c>
    </row>
    <row r="10321" customFormat="false" ht="13.8" hidden="false" customHeight="false" outlineLevel="0" collapsed="false">
      <c r="A10321" s="1" t="s">
        <v>16514</v>
      </c>
      <c r="B10321" s="2" t="n">
        <v>133.34</v>
      </c>
    </row>
    <row r="10322" customFormat="false" ht="13.8" hidden="false" customHeight="false" outlineLevel="0" collapsed="false">
      <c r="A10322" s="1" t="s">
        <v>16515</v>
      </c>
      <c r="B10322" s="2" t="n">
        <v>69.84</v>
      </c>
    </row>
    <row r="10323" customFormat="false" ht="13.8" hidden="false" customHeight="false" outlineLevel="0" collapsed="false">
      <c r="A10323" s="1" t="s">
        <v>16517</v>
      </c>
      <c r="B10323" s="2" t="n">
        <v>65.28</v>
      </c>
    </row>
    <row r="10324" customFormat="false" ht="13.8" hidden="false" customHeight="false" outlineLevel="0" collapsed="false">
      <c r="A10324" s="1" t="s">
        <v>16518</v>
      </c>
      <c r="B10324" s="2" t="n">
        <v>79.33</v>
      </c>
    </row>
    <row r="10325" customFormat="false" ht="13.8" hidden="false" customHeight="false" outlineLevel="0" collapsed="false">
      <c r="A10325" s="1" t="s">
        <v>16520</v>
      </c>
      <c r="B10325" s="2" t="n">
        <v>73.51</v>
      </c>
    </row>
    <row r="10326" customFormat="false" ht="13.8" hidden="false" customHeight="false" outlineLevel="0" collapsed="false">
      <c r="A10326" s="1" t="s">
        <v>16521</v>
      </c>
      <c r="B10326" s="2" t="n">
        <v>100.68</v>
      </c>
    </row>
    <row r="10327" customFormat="false" ht="13.8" hidden="false" customHeight="false" outlineLevel="0" collapsed="false">
      <c r="A10327" s="1" t="s">
        <v>16523</v>
      </c>
      <c r="B10327" s="2" t="n">
        <v>92</v>
      </c>
    </row>
    <row r="10328" customFormat="false" ht="13.8" hidden="false" customHeight="false" outlineLevel="0" collapsed="false">
      <c r="A10328" s="1" t="s">
        <v>16524</v>
      </c>
      <c r="B10328" s="2" t="n">
        <v>103.05</v>
      </c>
    </row>
    <row r="10329" customFormat="false" ht="13.8" hidden="false" customHeight="false" outlineLevel="0" collapsed="false">
      <c r="A10329" s="1" t="s">
        <v>16526</v>
      </c>
      <c r="B10329" s="2" t="n">
        <v>94.06</v>
      </c>
    </row>
    <row r="10330" customFormat="false" ht="13.8" hidden="false" customHeight="false" outlineLevel="0" collapsed="false">
      <c r="A10330" s="1" t="s">
        <v>16527</v>
      </c>
      <c r="B10330" s="2" t="n">
        <v>87.77</v>
      </c>
    </row>
    <row r="10331" customFormat="false" ht="13.8" hidden="false" customHeight="false" outlineLevel="0" collapsed="false">
      <c r="A10331" s="1" t="s">
        <v>16529</v>
      </c>
      <c r="B10331" s="2" t="n">
        <v>82.32</v>
      </c>
    </row>
    <row r="10332" customFormat="false" ht="13.8" hidden="false" customHeight="false" outlineLevel="0" collapsed="false">
      <c r="A10332" s="1" t="s">
        <v>16530</v>
      </c>
      <c r="B10332" s="2" t="n">
        <v>91.09</v>
      </c>
    </row>
    <row r="10333" customFormat="false" ht="13.8" hidden="false" customHeight="false" outlineLevel="0" collapsed="false">
      <c r="A10333" s="1" t="s">
        <v>16532</v>
      </c>
      <c r="B10333" s="2" t="n">
        <v>85.2</v>
      </c>
    </row>
    <row r="10334" customFormat="false" ht="13.8" hidden="false" customHeight="false" outlineLevel="0" collapsed="false">
      <c r="A10334" s="1" t="s">
        <v>16533</v>
      </c>
      <c r="B10334" s="2" t="n">
        <v>102</v>
      </c>
    </row>
    <row r="10335" customFormat="false" ht="13.8" hidden="false" customHeight="false" outlineLevel="0" collapsed="false">
      <c r="A10335" s="1" t="s">
        <v>16535</v>
      </c>
      <c r="B10335" s="2" t="n">
        <v>94.65</v>
      </c>
    </row>
    <row r="10336" customFormat="false" ht="13.8" hidden="false" customHeight="false" outlineLevel="0" collapsed="false">
      <c r="A10336" s="1" t="s">
        <v>16536</v>
      </c>
      <c r="B10336" s="2" t="n">
        <v>109.11</v>
      </c>
    </row>
    <row r="10337" customFormat="false" ht="13.8" hidden="false" customHeight="false" outlineLevel="0" collapsed="false">
      <c r="A10337" s="1" t="s">
        <v>16538</v>
      </c>
      <c r="B10337" s="2" t="n">
        <v>100.82</v>
      </c>
    </row>
    <row r="10338" customFormat="false" ht="13.8" hidden="false" customHeight="false" outlineLevel="0" collapsed="false">
      <c r="A10338" s="1" t="s">
        <v>16539</v>
      </c>
      <c r="B10338" s="2" t="n">
        <v>116.62</v>
      </c>
    </row>
    <row r="10339" customFormat="false" ht="13.8" hidden="false" customHeight="false" outlineLevel="0" collapsed="false">
      <c r="A10339" s="1" t="s">
        <v>16541</v>
      </c>
      <c r="B10339" s="2" t="n">
        <v>109.4</v>
      </c>
    </row>
    <row r="10340" customFormat="false" ht="13.8" hidden="false" customHeight="false" outlineLevel="0" collapsed="false">
      <c r="A10340" s="1" t="s">
        <v>16542</v>
      </c>
      <c r="B10340" s="2" t="n">
        <v>121.36</v>
      </c>
    </row>
    <row r="10341" customFormat="false" ht="13.8" hidden="false" customHeight="false" outlineLevel="0" collapsed="false">
      <c r="A10341" s="1" t="s">
        <v>16544</v>
      </c>
      <c r="B10341" s="2" t="n">
        <v>113.51</v>
      </c>
    </row>
    <row r="10342" customFormat="false" ht="13.8" hidden="false" customHeight="false" outlineLevel="0" collapsed="false">
      <c r="A10342" s="1" t="s">
        <v>16545</v>
      </c>
      <c r="B10342" s="2" t="n">
        <v>135.6</v>
      </c>
    </row>
    <row r="10343" customFormat="false" ht="13.8" hidden="false" customHeight="false" outlineLevel="0" collapsed="false">
      <c r="A10343" s="1" t="s">
        <v>16547</v>
      </c>
      <c r="B10343" s="2" t="n">
        <v>125.84</v>
      </c>
    </row>
    <row r="10344" customFormat="false" ht="13.8" hidden="false" customHeight="false" outlineLevel="0" collapsed="false">
      <c r="A10344" s="1" t="s">
        <v>16548</v>
      </c>
      <c r="B10344" s="2" t="n">
        <v>145.08</v>
      </c>
    </row>
    <row r="10345" customFormat="false" ht="13.8" hidden="false" customHeight="false" outlineLevel="0" collapsed="false">
      <c r="A10345" s="1" t="s">
        <v>16550</v>
      </c>
      <c r="B10345" s="2" t="n">
        <v>134.07</v>
      </c>
    </row>
    <row r="10346" customFormat="false" ht="13.8" hidden="false" customHeight="false" outlineLevel="0" collapsed="false">
      <c r="A10346" s="1" t="s">
        <v>16551</v>
      </c>
      <c r="B10346" s="2" t="n">
        <v>95.2</v>
      </c>
    </row>
    <row r="10347" customFormat="false" ht="13.8" hidden="false" customHeight="false" outlineLevel="0" collapsed="false">
      <c r="A10347" s="1" t="s">
        <v>16553</v>
      </c>
      <c r="B10347" s="2" t="n">
        <v>89.4</v>
      </c>
    </row>
    <row r="10348" customFormat="false" ht="13.8" hidden="false" customHeight="false" outlineLevel="0" collapsed="false">
      <c r="A10348" s="1" t="s">
        <v>16554</v>
      </c>
      <c r="B10348" s="2" t="n">
        <v>155.58</v>
      </c>
    </row>
    <row r="10349" customFormat="false" ht="13.8" hidden="false" customHeight="false" outlineLevel="0" collapsed="false">
      <c r="A10349" s="1" t="s">
        <v>16556</v>
      </c>
      <c r="B10349" s="2" t="n">
        <v>149.05</v>
      </c>
    </row>
    <row r="10350" customFormat="false" ht="13.8" hidden="false" customHeight="false" outlineLevel="0" collapsed="false">
      <c r="A10350" s="1" t="s">
        <v>16557</v>
      </c>
      <c r="B10350" s="2" t="n">
        <v>165.07</v>
      </c>
    </row>
    <row r="10351" customFormat="false" ht="13.8" hidden="false" customHeight="false" outlineLevel="0" collapsed="false">
      <c r="A10351" s="1" t="s">
        <v>16559</v>
      </c>
      <c r="B10351" s="2" t="n">
        <v>157.27</v>
      </c>
    </row>
    <row r="10352" customFormat="false" ht="13.8" hidden="false" customHeight="false" outlineLevel="0" collapsed="false">
      <c r="A10352" s="1" t="s">
        <v>16560</v>
      </c>
      <c r="B10352" s="2" t="n">
        <v>92.37</v>
      </c>
    </row>
    <row r="10353" customFormat="false" ht="13.8" hidden="false" customHeight="false" outlineLevel="0" collapsed="false">
      <c r="A10353" s="1" t="s">
        <v>16562</v>
      </c>
      <c r="B10353" s="2" t="n">
        <v>86.88</v>
      </c>
    </row>
    <row r="10354" customFormat="false" ht="13.8" hidden="false" customHeight="false" outlineLevel="0" collapsed="false">
      <c r="A10354" s="1" t="s">
        <v>16563</v>
      </c>
      <c r="B10354" s="2" t="n">
        <v>95.69</v>
      </c>
    </row>
    <row r="10355" customFormat="false" ht="13.8" hidden="false" customHeight="false" outlineLevel="0" collapsed="false">
      <c r="A10355" s="1" t="s">
        <v>16565</v>
      </c>
      <c r="B10355" s="2" t="n">
        <v>89.76</v>
      </c>
    </row>
    <row r="10356" customFormat="false" ht="13.8" hidden="false" customHeight="false" outlineLevel="0" collapsed="false">
      <c r="A10356" s="1" t="s">
        <v>16566</v>
      </c>
      <c r="B10356" s="2" t="n">
        <v>106.6</v>
      </c>
    </row>
    <row r="10357" customFormat="false" ht="13.8" hidden="false" customHeight="false" outlineLevel="0" collapsed="false">
      <c r="A10357" s="1" t="s">
        <v>16568</v>
      </c>
      <c r="B10357" s="2" t="n">
        <v>99.21</v>
      </c>
    </row>
    <row r="10358" customFormat="false" ht="13.8" hidden="false" customHeight="false" outlineLevel="0" collapsed="false">
      <c r="A10358" s="1" t="s">
        <v>16569</v>
      </c>
      <c r="B10358" s="2" t="n">
        <v>113.72</v>
      </c>
    </row>
    <row r="10359" customFormat="false" ht="13.8" hidden="false" customHeight="false" outlineLevel="0" collapsed="false">
      <c r="A10359" s="1" t="s">
        <v>16571</v>
      </c>
      <c r="B10359" s="2" t="n">
        <v>105.38</v>
      </c>
    </row>
    <row r="10360" customFormat="false" ht="13.8" hidden="false" customHeight="false" outlineLevel="0" collapsed="false">
      <c r="A10360" s="1" t="s">
        <v>16572</v>
      </c>
      <c r="B10360" s="2" t="n">
        <v>93.71</v>
      </c>
    </row>
    <row r="10361" customFormat="false" ht="13.8" hidden="false" customHeight="false" outlineLevel="0" collapsed="false">
      <c r="A10361" s="1" t="s">
        <v>16574</v>
      </c>
      <c r="B10361" s="2" t="n">
        <v>88.27</v>
      </c>
    </row>
    <row r="10362" customFormat="false" ht="13.8" hidden="false" customHeight="false" outlineLevel="0" collapsed="false">
      <c r="A10362" s="1" t="s">
        <v>16575</v>
      </c>
      <c r="B10362" s="2" t="n">
        <v>97.03</v>
      </c>
    </row>
    <row r="10363" customFormat="false" ht="13.8" hidden="false" customHeight="false" outlineLevel="0" collapsed="false">
      <c r="A10363" s="1" t="s">
        <v>16577</v>
      </c>
      <c r="B10363" s="2" t="n">
        <v>91.15</v>
      </c>
    </row>
    <row r="10364" customFormat="false" ht="13.8" hidden="false" customHeight="false" outlineLevel="0" collapsed="false">
      <c r="A10364" s="1" t="s">
        <v>16578</v>
      </c>
      <c r="B10364" s="2" t="n">
        <v>107.94</v>
      </c>
    </row>
    <row r="10365" customFormat="false" ht="13.8" hidden="false" customHeight="false" outlineLevel="0" collapsed="false">
      <c r="A10365" s="1" t="s">
        <v>16580</v>
      </c>
      <c r="B10365" s="2" t="n">
        <v>100.61</v>
      </c>
    </row>
    <row r="10366" customFormat="false" ht="13.8" hidden="false" customHeight="false" outlineLevel="0" collapsed="false">
      <c r="A10366" s="1" t="s">
        <v>16581</v>
      </c>
      <c r="B10366" s="2" t="n">
        <v>115.06</v>
      </c>
    </row>
    <row r="10367" customFormat="false" ht="13.8" hidden="false" customHeight="false" outlineLevel="0" collapsed="false">
      <c r="A10367" s="1" t="s">
        <v>16583</v>
      </c>
      <c r="B10367" s="2" t="n">
        <v>106.77</v>
      </c>
    </row>
    <row r="10368" customFormat="false" ht="13.8" hidden="false" customHeight="false" outlineLevel="0" collapsed="false">
      <c r="A10368" s="1" t="s">
        <v>16584</v>
      </c>
      <c r="B10368" s="2" t="n">
        <v>252.67</v>
      </c>
    </row>
    <row r="10369" customFormat="false" ht="13.8" hidden="false" customHeight="false" outlineLevel="0" collapsed="false">
      <c r="A10369" s="1" t="s">
        <v>16586</v>
      </c>
      <c r="B10369" s="2" t="n">
        <v>239.91</v>
      </c>
    </row>
    <row r="10370" customFormat="false" ht="13.8" hidden="false" customHeight="false" outlineLevel="0" collapsed="false">
      <c r="A10370" s="1" t="s">
        <v>16587</v>
      </c>
      <c r="B10370" s="2" t="n">
        <v>237.29</v>
      </c>
    </row>
    <row r="10371" customFormat="false" ht="13.8" hidden="false" customHeight="false" outlineLevel="0" collapsed="false">
      <c r="A10371" s="1" t="s">
        <v>16589</v>
      </c>
      <c r="B10371" s="2" t="n">
        <v>232.12</v>
      </c>
    </row>
    <row r="10372" customFormat="false" ht="13.8" hidden="false" customHeight="false" outlineLevel="0" collapsed="false">
      <c r="A10372" s="1" t="s">
        <v>16590</v>
      </c>
      <c r="B10372" s="2" t="n">
        <v>182.02</v>
      </c>
    </row>
    <row r="10373" customFormat="false" ht="13.8" hidden="false" customHeight="false" outlineLevel="0" collapsed="false">
      <c r="A10373" s="1" t="s">
        <v>16592</v>
      </c>
      <c r="B10373" s="2" t="n">
        <v>179.41</v>
      </c>
    </row>
    <row r="10374" customFormat="false" ht="13.8" hidden="false" customHeight="false" outlineLevel="0" collapsed="false">
      <c r="A10374" s="1" t="s">
        <v>16593</v>
      </c>
      <c r="B10374" s="2" t="n">
        <v>200.55</v>
      </c>
    </row>
    <row r="10375" customFormat="false" ht="13.8" hidden="false" customHeight="false" outlineLevel="0" collapsed="false">
      <c r="A10375" s="1" t="s">
        <v>16595</v>
      </c>
      <c r="B10375" s="2" t="n">
        <v>196.92</v>
      </c>
    </row>
    <row r="10376" customFormat="false" ht="13.8" hidden="false" customHeight="false" outlineLevel="0" collapsed="false">
      <c r="A10376" s="1" t="s">
        <v>16596</v>
      </c>
      <c r="B10376" s="2" t="n">
        <v>288.21</v>
      </c>
    </row>
    <row r="10377" customFormat="false" ht="13.8" hidden="false" customHeight="false" outlineLevel="0" collapsed="false">
      <c r="A10377" s="1" t="s">
        <v>16598</v>
      </c>
      <c r="B10377" s="2" t="n">
        <v>282.88</v>
      </c>
    </row>
    <row r="10378" customFormat="false" ht="13.8" hidden="false" customHeight="false" outlineLevel="0" collapsed="false">
      <c r="A10378" s="1" t="s">
        <v>16599</v>
      </c>
      <c r="B10378" s="2" t="n">
        <v>409.73</v>
      </c>
    </row>
    <row r="10379" customFormat="false" ht="13.8" hidden="false" customHeight="false" outlineLevel="0" collapsed="false">
      <c r="A10379" s="1" t="s">
        <v>16601</v>
      </c>
      <c r="B10379" s="2" t="n">
        <v>401.2</v>
      </c>
    </row>
    <row r="10380" customFormat="false" ht="13.8" hidden="false" customHeight="false" outlineLevel="0" collapsed="false">
      <c r="A10380" s="1" t="s">
        <v>16602</v>
      </c>
      <c r="B10380" s="2" t="n">
        <v>346.92</v>
      </c>
    </row>
    <row r="10381" customFormat="false" ht="13.8" hidden="false" customHeight="false" outlineLevel="0" collapsed="false">
      <c r="A10381" s="1" t="s">
        <v>16604</v>
      </c>
      <c r="B10381" s="2" t="n">
        <v>343.1</v>
      </c>
    </row>
    <row r="10382" customFormat="false" ht="13.8" hidden="false" customHeight="false" outlineLevel="0" collapsed="false">
      <c r="A10382" s="1" t="s">
        <v>16605</v>
      </c>
      <c r="B10382" s="2" t="n">
        <v>214.67</v>
      </c>
    </row>
    <row r="10383" customFormat="false" ht="13.8" hidden="false" customHeight="false" outlineLevel="0" collapsed="false">
      <c r="A10383" s="1" t="s">
        <v>16607</v>
      </c>
      <c r="B10383" s="2" t="n">
        <v>201.86</v>
      </c>
    </row>
    <row r="10384" customFormat="false" ht="13.8" hidden="false" customHeight="false" outlineLevel="0" collapsed="false">
      <c r="A10384" s="1" t="s">
        <v>16608</v>
      </c>
      <c r="B10384" s="2" t="n">
        <v>242.08</v>
      </c>
    </row>
    <row r="10385" customFormat="false" ht="13.8" hidden="false" customHeight="false" outlineLevel="0" collapsed="false">
      <c r="A10385" s="1" t="s">
        <v>16610</v>
      </c>
      <c r="B10385" s="2" t="n">
        <v>228.22</v>
      </c>
    </row>
    <row r="10386" customFormat="false" ht="13.8" hidden="false" customHeight="false" outlineLevel="0" collapsed="false">
      <c r="A10386" s="1" t="s">
        <v>16611</v>
      </c>
      <c r="B10386" s="2" t="n">
        <v>1430.27</v>
      </c>
    </row>
    <row r="10387" customFormat="false" ht="13.8" hidden="false" customHeight="false" outlineLevel="0" collapsed="false">
      <c r="A10387" s="1" t="s">
        <v>16613</v>
      </c>
      <c r="B10387" s="2" t="n">
        <v>1398.56</v>
      </c>
    </row>
    <row r="10388" customFormat="false" ht="13.8" hidden="false" customHeight="false" outlineLevel="0" collapsed="false">
      <c r="A10388" s="1" t="s">
        <v>16614</v>
      </c>
      <c r="B10388" s="2" t="n">
        <v>1686.02</v>
      </c>
    </row>
    <row r="10389" customFormat="false" ht="13.8" hidden="false" customHeight="false" outlineLevel="0" collapsed="false">
      <c r="A10389" s="1" t="s">
        <v>16616</v>
      </c>
      <c r="B10389" s="2" t="n">
        <v>1654.27</v>
      </c>
    </row>
    <row r="10390" customFormat="false" ht="13.8" hidden="false" customHeight="false" outlineLevel="0" collapsed="false">
      <c r="A10390" s="1" t="s">
        <v>16617</v>
      </c>
      <c r="B10390" s="2" t="n">
        <v>870.8</v>
      </c>
    </row>
    <row r="10391" customFormat="false" ht="13.8" hidden="false" customHeight="false" outlineLevel="0" collapsed="false">
      <c r="A10391" s="1" t="s">
        <v>16619</v>
      </c>
      <c r="B10391" s="2" t="n">
        <v>842.26</v>
      </c>
    </row>
    <row r="10392" customFormat="false" ht="13.8" hidden="false" customHeight="false" outlineLevel="0" collapsed="false">
      <c r="A10392" s="1" t="s">
        <v>16620</v>
      </c>
      <c r="B10392" s="2" t="n">
        <v>567.11</v>
      </c>
    </row>
    <row r="10393" customFormat="false" ht="13.8" hidden="false" customHeight="false" outlineLevel="0" collapsed="false">
      <c r="A10393" s="1" t="s">
        <v>16622</v>
      </c>
      <c r="B10393" s="2" t="n">
        <v>541.69</v>
      </c>
    </row>
    <row r="10394" customFormat="false" ht="13.8" hidden="false" customHeight="false" outlineLevel="0" collapsed="false">
      <c r="A10394" s="1" t="s">
        <v>16623</v>
      </c>
      <c r="B10394" s="2" t="n">
        <v>85.36</v>
      </c>
    </row>
    <row r="10395" customFormat="false" ht="13.8" hidden="false" customHeight="false" outlineLevel="0" collapsed="false">
      <c r="A10395" s="1" t="s">
        <v>16625</v>
      </c>
      <c r="B10395" s="2" t="n">
        <v>83.86</v>
      </c>
    </row>
    <row r="10396" customFormat="false" ht="13.8" hidden="false" customHeight="false" outlineLevel="0" collapsed="false">
      <c r="A10396" s="1" t="s">
        <v>16626</v>
      </c>
      <c r="B10396" s="2" t="n">
        <v>184.85</v>
      </c>
    </row>
    <row r="10397" customFormat="false" ht="13.8" hidden="false" customHeight="false" outlineLevel="0" collapsed="false">
      <c r="A10397" s="1" t="s">
        <v>16628</v>
      </c>
      <c r="B10397" s="2" t="n">
        <v>182.02</v>
      </c>
    </row>
    <row r="10398" customFormat="false" ht="13.8" hidden="false" customHeight="false" outlineLevel="0" collapsed="false">
      <c r="A10398" s="1" t="s">
        <v>16629</v>
      </c>
      <c r="B10398" s="2" t="n">
        <v>139.23</v>
      </c>
    </row>
    <row r="10399" customFormat="false" ht="13.8" hidden="false" customHeight="false" outlineLevel="0" collapsed="false">
      <c r="A10399" s="1" t="s">
        <v>16631</v>
      </c>
      <c r="B10399" s="2" t="n">
        <v>136.99</v>
      </c>
    </row>
    <row r="10400" customFormat="false" ht="13.8" hidden="false" customHeight="false" outlineLevel="0" collapsed="false">
      <c r="A10400" s="1" t="s">
        <v>16635</v>
      </c>
      <c r="B10400" s="2" t="n">
        <v>272.96</v>
      </c>
    </row>
    <row r="10401" customFormat="false" ht="13.8" hidden="false" customHeight="false" outlineLevel="0" collapsed="false">
      <c r="A10401" s="1" t="s">
        <v>16637</v>
      </c>
      <c r="B10401" s="2" t="n">
        <v>264.07</v>
      </c>
    </row>
    <row r="10402" customFormat="false" ht="13.8" hidden="false" customHeight="false" outlineLevel="0" collapsed="false">
      <c r="A10402" s="1" t="s">
        <v>16638</v>
      </c>
      <c r="B10402" s="2" t="n">
        <v>474.02</v>
      </c>
    </row>
    <row r="10403" customFormat="false" ht="13.8" hidden="false" customHeight="false" outlineLevel="0" collapsed="false">
      <c r="A10403" s="1" t="s">
        <v>16640</v>
      </c>
      <c r="B10403" s="2" t="n">
        <v>421.12</v>
      </c>
    </row>
    <row r="10404" customFormat="false" ht="13.8" hidden="false" customHeight="false" outlineLevel="0" collapsed="false">
      <c r="A10404" s="1" t="s">
        <v>16641</v>
      </c>
      <c r="B10404" s="2" t="n">
        <v>503.08</v>
      </c>
    </row>
    <row r="10405" customFormat="false" ht="13.8" hidden="false" customHeight="false" outlineLevel="0" collapsed="false">
      <c r="A10405" s="1" t="s">
        <v>16643</v>
      </c>
      <c r="B10405" s="2" t="n">
        <v>448.7</v>
      </c>
    </row>
    <row r="10406" customFormat="false" ht="13.8" hidden="false" customHeight="false" outlineLevel="0" collapsed="false">
      <c r="A10406" s="1" t="s">
        <v>16644</v>
      </c>
      <c r="B10406" s="2" t="n">
        <v>214.82</v>
      </c>
    </row>
    <row r="10407" customFormat="false" ht="13.8" hidden="false" customHeight="false" outlineLevel="0" collapsed="false">
      <c r="A10407" s="1" t="s">
        <v>16646</v>
      </c>
      <c r="B10407" s="2" t="n">
        <v>201.59</v>
      </c>
    </row>
    <row r="10408" customFormat="false" ht="13.8" hidden="false" customHeight="false" outlineLevel="0" collapsed="false">
      <c r="A10408" s="1" t="s">
        <v>16662</v>
      </c>
      <c r="B10408" s="2" t="n">
        <v>132.43</v>
      </c>
    </row>
    <row r="10409" customFormat="false" ht="13.8" hidden="false" customHeight="false" outlineLevel="0" collapsed="false">
      <c r="A10409" s="1" t="s">
        <v>16664</v>
      </c>
      <c r="B10409" s="2" t="n">
        <v>132.43</v>
      </c>
    </row>
    <row r="10410" customFormat="false" ht="13.8" hidden="false" customHeight="false" outlineLevel="0" collapsed="false">
      <c r="A10410" s="1" t="s">
        <v>16686</v>
      </c>
      <c r="B10410" s="2" t="n">
        <v>125.81</v>
      </c>
    </row>
    <row r="10411" customFormat="false" ht="13.8" hidden="false" customHeight="false" outlineLevel="0" collapsed="false">
      <c r="A10411" s="1" t="s">
        <v>16688</v>
      </c>
      <c r="B10411" s="2" t="n">
        <v>125.81</v>
      </c>
    </row>
    <row r="10412" customFormat="false" ht="13.8" hidden="false" customHeight="false" outlineLevel="0" collapsed="false">
      <c r="A10412" s="1" t="s">
        <v>16710</v>
      </c>
      <c r="B10412" s="2" t="n">
        <v>126.54</v>
      </c>
    </row>
    <row r="10413" customFormat="false" ht="13.8" hidden="false" customHeight="false" outlineLevel="0" collapsed="false">
      <c r="A10413" s="1" t="s">
        <v>16712</v>
      </c>
      <c r="B10413" s="2" t="n">
        <v>126.54</v>
      </c>
    </row>
    <row r="10414" customFormat="false" ht="13.8" hidden="false" customHeight="false" outlineLevel="0" collapsed="false">
      <c r="A10414" s="1" t="s">
        <v>16719</v>
      </c>
      <c r="B10414" s="2" t="n">
        <v>74.34</v>
      </c>
    </row>
    <row r="10415" customFormat="false" ht="13.8" hidden="false" customHeight="false" outlineLevel="0" collapsed="false">
      <c r="A10415" s="1" t="s">
        <v>16721</v>
      </c>
      <c r="B10415" s="2" t="n">
        <v>71.82</v>
      </c>
    </row>
    <row r="10416" customFormat="false" ht="13.8" hidden="false" customHeight="false" outlineLevel="0" collapsed="false">
      <c r="A10416" s="1" t="s">
        <v>16722</v>
      </c>
      <c r="B10416" s="2" t="n">
        <v>93.56</v>
      </c>
    </row>
    <row r="10417" customFormat="false" ht="13.8" hidden="false" customHeight="false" outlineLevel="0" collapsed="false">
      <c r="A10417" s="1" t="s">
        <v>16724</v>
      </c>
      <c r="B10417" s="2" t="n">
        <v>90.72</v>
      </c>
    </row>
    <row r="10418" customFormat="false" ht="13.8" hidden="false" customHeight="false" outlineLevel="0" collapsed="false">
      <c r="A10418" s="1" t="s">
        <v>16725</v>
      </c>
      <c r="B10418" s="2" t="n">
        <v>78.03</v>
      </c>
    </row>
    <row r="10419" customFormat="false" ht="13.8" hidden="false" customHeight="false" outlineLevel="0" collapsed="false">
      <c r="A10419" s="1" t="s">
        <v>16727</v>
      </c>
      <c r="B10419" s="2" t="n">
        <v>75.51</v>
      </c>
    </row>
    <row r="10420" customFormat="false" ht="13.8" hidden="false" customHeight="false" outlineLevel="0" collapsed="false">
      <c r="A10420" s="1" t="s">
        <v>16728</v>
      </c>
      <c r="B10420" s="2" t="n">
        <v>97.25</v>
      </c>
    </row>
    <row r="10421" customFormat="false" ht="13.8" hidden="false" customHeight="false" outlineLevel="0" collapsed="false">
      <c r="A10421" s="1" t="s">
        <v>16730</v>
      </c>
      <c r="B10421" s="2" t="n">
        <v>94.41</v>
      </c>
    </row>
    <row r="10422" customFormat="false" ht="13.8" hidden="false" customHeight="false" outlineLevel="0" collapsed="false">
      <c r="A10422" s="1" t="s">
        <v>16731</v>
      </c>
      <c r="B10422" s="2" t="n">
        <v>122.83</v>
      </c>
    </row>
    <row r="10423" customFormat="false" ht="13.8" hidden="false" customHeight="false" outlineLevel="0" collapsed="false">
      <c r="A10423" s="1" t="s">
        <v>16733</v>
      </c>
      <c r="B10423" s="2" t="n">
        <v>119.43</v>
      </c>
    </row>
    <row r="10424" customFormat="false" ht="13.8" hidden="false" customHeight="false" outlineLevel="0" collapsed="false">
      <c r="A10424" s="1" t="s">
        <v>16734</v>
      </c>
      <c r="B10424" s="2" t="n">
        <v>142.05</v>
      </c>
    </row>
    <row r="10425" customFormat="false" ht="13.8" hidden="false" customHeight="false" outlineLevel="0" collapsed="false">
      <c r="A10425" s="1" t="s">
        <v>16736</v>
      </c>
      <c r="B10425" s="2" t="n">
        <v>138.33</v>
      </c>
    </row>
    <row r="10426" customFormat="false" ht="13.8" hidden="false" customHeight="false" outlineLevel="0" collapsed="false">
      <c r="A10426" s="1" t="s">
        <v>16737</v>
      </c>
      <c r="B10426" s="2" t="n">
        <v>125.15</v>
      </c>
    </row>
    <row r="10427" customFormat="false" ht="13.8" hidden="false" customHeight="false" outlineLevel="0" collapsed="false">
      <c r="A10427" s="1" t="s">
        <v>16739</v>
      </c>
      <c r="B10427" s="2" t="n">
        <v>121.74</v>
      </c>
    </row>
    <row r="10428" customFormat="false" ht="13.8" hidden="false" customHeight="false" outlineLevel="0" collapsed="false">
      <c r="A10428" s="1" t="s">
        <v>16740</v>
      </c>
      <c r="B10428" s="2" t="n">
        <v>144.36</v>
      </c>
    </row>
    <row r="10429" customFormat="false" ht="13.8" hidden="false" customHeight="false" outlineLevel="0" collapsed="false">
      <c r="A10429" s="1" t="s">
        <v>16742</v>
      </c>
      <c r="B10429" s="2" t="n">
        <v>140.65</v>
      </c>
    </row>
    <row r="10430" customFormat="false" ht="13.8" hidden="false" customHeight="false" outlineLevel="0" collapsed="false">
      <c r="A10430" s="1" t="s">
        <v>16743</v>
      </c>
      <c r="B10430" s="2" t="n">
        <v>87.03</v>
      </c>
    </row>
    <row r="10431" customFormat="false" ht="13.8" hidden="false" customHeight="false" outlineLevel="0" collapsed="false">
      <c r="A10431" s="1" t="s">
        <v>16745</v>
      </c>
      <c r="B10431" s="2" t="n">
        <v>84.51</v>
      </c>
    </row>
    <row r="10432" customFormat="false" ht="13.8" hidden="false" customHeight="false" outlineLevel="0" collapsed="false">
      <c r="A10432" s="1" t="s">
        <v>16746</v>
      </c>
      <c r="B10432" s="2" t="n">
        <v>106.25</v>
      </c>
    </row>
    <row r="10433" customFormat="false" ht="13.8" hidden="false" customHeight="false" outlineLevel="0" collapsed="false">
      <c r="A10433" s="1" t="s">
        <v>16748</v>
      </c>
      <c r="B10433" s="2" t="n">
        <v>103.41</v>
      </c>
    </row>
    <row r="10434" customFormat="false" ht="13.8" hidden="false" customHeight="false" outlineLevel="0" collapsed="false">
      <c r="A10434" s="1" t="s">
        <v>16749</v>
      </c>
      <c r="B10434" s="2" t="n">
        <v>94.19</v>
      </c>
    </row>
    <row r="10435" customFormat="false" ht="13.8" hidden="false" customHeight="false" outlineLevel="0" collapsed="false">
      <c r="A10435" s="1" t="s">
        <v>16751</v>
      </c>
      <c r="B10435" s="2" t="n">
        <v>91.68</v>
      </c>
    </row>
    <row r="10436" customFormat="false" ht="13.8" hidden="false" customHeight="false" outlineLevel="0" collapsed="false">
      <c r="A10436" s="1" t="s">
        <v>16752</v>
      </c>
      <c r="B10436" s="2" t="n">
        <v>113.41</v>
      </c>
    </row>
    <row r="10437" customFormat="false" ht="13.8" hidden="false" customHeight="false" outlineLevel="0" collapsed="false">
      <c r="A10437" s="1" t="s">
        <v>16754</v>
      </c>
      <c r="B10437" s="2" t="n">
        <v>110.58</v>
      </c>
    </row>
    <row r="10438" customFormat="false" ht="13.8" hidden="false" customHeight="false" outlineLevel="0" collapsed="false">
      <c r="A10438" s="1" t="s">
        <v>16755</v>
      </c>
      <c r="B10438" s="2" t="n">
        <v>94.65</v>
      </c>
    </row>
    <row r="10439" customFormat="false" ht="13.8" hidden="false" customHeight="false" outlineLevel="0" collapsed="false">
      <c r="A10439" s="1" t="s">
        <v>16757</v>
      </c>
      <c r="B10439" s="2" t="n">
        <v>92.14</v>
      </c>
    </row>
    <row r="10440" customFormat="false" ht="13.8" hidden="false" customHeight="false" outlineLevel="0" collapsed="false">
      <c r="A10440" s="1" t="s">
        <v>16758</v>
      </c>
      <c r="B10440" s="2" t="n">
        <v>113.87</v>
      </c>
    </row>
    <row r="10441" customFormat="false" ht="13.8" hidden="false" customHeight="false" outlineLevel="0" collapsed="false">
      <c r="A10441" s="1" t="s">
        <v>16760</v>
      </c>
      <c r="B10441" s="2" t="n">
        <v>111.04</v>
      </c>
    </row>
    <row r="10442" customFormat="false" ht="13.8" hidden="false" customHeight="false" outlineLevel="0" collapsed="false">
      <c r="A10442" s="1" t="s">
        <v>16761</v>
      </c>
      <c r="B10442" s="2" t="n">
        <v>95.11</v>
      </c>
    </row>
    <row r="10443" customFormat="false" ht="13.8" hidden="false" customHeight="false" outlineLevel="0" collapsed="false">
      <c r="A10443" s="1" t="s">
        <v>16763</v>
      </c>
      <c r="B10443" s="2" t="n">
        <v>92.6</v>
      </c>
    </row>
    <row r="10444" customFormat="false" ht="13.8" hidden="false" customHeight="false" outlineLevel="0" collapsed="false">
      <c r="A10444" s="1" t="s">
        <v>16764</v>
      </c>
      <c r="B10444" s="2" t="n">
        <v>114.33</v>
      </c>
    </row>
    <row r="10445" customFormat="false" ht="13.8" hidden="false" customHeight="false" outlineLevel="0" collapsed="false">
      <c r="A10445" s="1" t="s">
        <v>16766</v>
      </c>
      <c r="B10445" s="2" t="n">
        <v>111.5</v>
      </c>
    </row>
    <row r="10446" customFormat="false" ht="13.8" hidden="false" customHeight="false" outlineLevel="0" collapsed="false">
      <c r="A10446" s="1" t="s">
        <v>16767</v>
      </c>
      <c r="B10446" s="2" t="n">
        <v>365.16</v>
      </c>
    </row>
    <row r="10447" customFormat="false" ht="13.8" hidden="false" customHeight="false" outlineLevel="0" collapsed="false">
      <c r="A10447" s="1" t="s">
        <v>16769</v>
      </c>
      <c r="B10447" s="2" t="n">
        <v>334.91</v>
      </c>
    </row>
    <row r="10448" customFormat="false" ht="13.8" hidden="false" customHeight="false" outlineLevel="0" collapsed="false">
      <c r="A10448" s="1" t="s">
        <v>16770</v>
      </c>
      <c r="B10448" s="2" t="n">
        <v>699.7</v>
      </c>
    </row>
    <row r="10449" customFormat="false" ht="13.8" hidden="false" customHeight="false" outlineLevel="0" collapsed="false">
      <c r="A10449" s="1" t="s">
        <v>16772</v>
      </c>
      <c r="B10449" s="2" t="n">
        <v>681.71</v>
      </c>
    </row>
    <row r="10450" customFormat="false" ht="13.8" hidden="false" customHeight="false" outlineLevel="0" collapsed="false">
      <c r="A10450" s="1" t="s">
        <v>16773</v>
      </c>
      <c r="B10450" s="2" t="n">
        <v>177.34</v>
      </c>
    </row>
    <row r="10451" customFormat="false" ht="13.8" hidden="false" customHeight="false" outlineLevel="0" collapsed="false">
      <c r="A10451" s="1" t="s">
        <v>16775</v>
      </c>
      <c r="B10451" s="2" t="n">
        <v>162.58</v>
      </c>
    </row>
    <row r="10452" customFormat="false" ht="13.8" hidden="false" customHeight="false" outlineLevel="0" collapsed="false">
      <c r="A10452" s="1" t="s">
        <v>16776</v>
      </c>
      <c r="B10452" s="2" t="n">
        <v>510.65</v>
      </c>
    </row>
    <row r="10453" customFormat="false" ht="13.8" hidden="false" customHeight="false" outlineLevel="0" collapsed="false">
      <c r="A10453" s="1" t="s">
        <v>16778</v>
      </c>
      <c r="B10453" s="2" t="n">
        <v>492.66</v>
      </c>
    </row>
    <row r="10454" customFormat="false" ht="13.8" hidden="false" customHeight="false" outlineLevel="0" collapsed="false">
      <c r="A10454" s="1" t="s">
        <v>16779</v>
      </c>
      <c r="B10454" s="2" t="n">
        <v>531.25</v>
      </c>
    </row>
    <row r="10455" customFormat="false" ht="13.8" hidden="false" customHeight="false" outlineLevel="0" collapsed="false">
      <c r="A10455" s="1" t="s">
        <v>16781</v>
      </c>
      <c r="B10455" s="2" t="n">
        <v>513.26</v>
      </c>
    </row>
    <row r="10456" customFormat="false" ht="13.8" hidden="false" customHeight="false" outlineLevel="0" collapsed="false">
      <c r="A10456" s="1" t="s">
        <v>16782</v>
      </c>
      <c r="B10456" s="2" t="n">
        <v>510.65</v>
      </c>
    </row>
    <row r="10457" customFormat="false" ht="13.8" hidden="false" customHeight="false" outlineLevel="0" collapsed="false">
      <c r="A10457" s="1" t="s">
        <v>16784</v>
      </c>
      <c r="B10457" s="2" t="n">
        <v>492.66</v>
      </c>
    </row>
    <row r="10458" customFormat="false" ht="13.8" hidden="false" customHeight="false" outlineLevel="0" collapsed="false">
      <c r="A10458" s="1" t="s">
        <v>16785</v>
      </c>
      <c r="B10458" s="2" t="n">
        <v>531.25</v>
      </c>
    </row>
    <row r="10459" customFormat="false" ht="13.8" hidden="false" customHeight="false" outlineLevel="0" collapsed="false">
      <c r="A10459" s="1" t="s">
        <v>16787</v>
      </c>
      <c r="B10459" s="2" t="n">
        <v>513.26</v>
      </c>
    </row>
    <row r="10460" customFormat="false" ht="13.8" hidden="false" customHeight="false" outlineLevel="0" collapsed="false">
      <c r="A10460" s="1" t="s">
        <v>16788</v>
      </c>
      <c r="B10460" s="2" t="n">
        <v>436.49</v>
      </c>
    </row>
    <row r="10461" customFormat="false" ht="13.8" hidden="false" customHeight="false" outlineLevel="0" collapsed="false">
      <c r="A10461" s="1" t="s">
        <v>16790</v>
      </c>
      <c r="B10461" s="2" t="n">
        <v>418.5</v>
      </c>
    </row>
    <row r="10462" customFormat="false" ht="13.8" hidden="false" customHeight="false" outlineLevel="0" collapsed="false">
      <c r="A10462" s="1" t="s">
        <v>16791</v>
      </c>
      <c r="B10462" s="2" t="n">
        <v>829.95</v>
      </c>
    </row>
    <row r="10463" customFormat="false" ht="13.8" hidden="false" customHeight="false" outlineLevel="0" collapsed="false">
      <c r="A10463" s="1" t="s">
        <v>16793</v>
      </c>
      <c r="B10463" s="2" t="n">
        <v>811.96</v>
      </c>
    </row>
    <row r="10464" customFormat="false" ht="13.8" hidden="false" customHeight="false" outlineLevel="0" collapsed="false">
      <c r="A10464" s="1" t="s">
        <v>16794</v>
      </c>
      <c r="B10464" s="2" t="n">
        <v>198.74</v>
      </c>
    </row>
    <row r="10465" customFormat="false" ht="13.8" hidden="false" customHeight="false" outlineLevel="0" collapsed="false">
      <c r="A10465" s="1" t="s">
        <v>16796</v>
      </c>
      <c r="B10465" s="2" t="n">
        <v>191.82</v>
      </c>
    </row>
    <row r="10466" customFormat="false" ht="13.8" hidden="false" customHeight="false" outlineLevel="0" collapsed="false">
      <c r="A10466" s="1" t="s">
        <v>16797</v>
      </c>
      <c r="B10466" s="2" t="n">
        <v>29.39</v>
      </c>
    </row>
    <row r="10467" customFormat="false" ht="13.8" hidden="false" customHeight="false" outlineLevel="0" collapsed="false">
      <c r="A10467" s="1" t="s">
        <v>16799</v>
      </c>
      <c r="B10467" s="2" t="n">
        <v>27.41</v>
      </c>
    </row>
    <row r="10468" customFormat="false" ht="13.8" hidden="false" customHeight="false" outlineLevel="0" collapsed="false">
      <c r="A10468" s="1" t="s">
        <v>16803</v>
      </c>
      <c r="B10468" s="2" t="n">
        <v>107.18</v>
      </c>
    </row>
    <row r="10469" customFormat="false" ht="13.8" hidden="false" customHeight="false" outlineLevel="0" collapsed="false">
      <c r="A10469" s="1" t="s">
        <v>16805</v>
      </c>
      <c r="B10469" s="2" t="n">
        <v>99.97</v>
      </c>
    </row>
    <row r="10470" customFormat="false" ht="13.8" hidden="false" customHeight="false" outlineLevel="0" collapsed="false">
      <c r="A10470" s="1" t="s">
        <v>16806</v>
      </c>
      <c r="B10470" s="2" t="n">
        <v>33.98</v>
      </c>
    </row>
    <row r="10471" customFormat="false" ht="13.8" hidden="false" customHeight="false" outlineLevel="0" collapsed="false">
      <c r="A10471" s="1" t="s">
        <v>16808</v>
      </c>
      <c r="B10471" s="2" t="n">
        <v>31.58</v>
      </c>
    </row>
    <row r="10472" customFormat="false" ht="13.8" hidden="false" customHeight="false" outlineLevel="0" collapsed="false">
      <c r="A10472" s="1" t="s">
        <v>16809</v>
      </c>
      <c r="B10472" s="2" t="n">
        <v>26.37</v>
      </c>
    </row>
    <row r="10473" customFormat="false" ht="13.8" hidden="false" customHeight="false" outlineLevel="0" collapsed="false">
      <c r="A10473" s="1" t="s">
        <v>16811</v>
      </c>
      <c r="B10473" s="2" t="n">
        <v>24.25</v>
      </c>
    </row>
    <row r="10474" customFormat="false" ht="13.8" hidden="false" customHeight="false" outlineLevel="0" collapsed="false">
      <c r="A10474" s="1" t="s">
        <v>16812</v>
      </c>
      <c r="B10474" s="2" t="n">
        <v>145.46</v>
      </c>
    </row>
    <row r="10475" customFormat="false" ht="13.8" hidden="false" customHeight="false" outlineLevel="0" collapsed="false">
      <c r="A10475" s="1" t="s">
        <v>16814</v>
      </c>
      <c r="B10475" s="2" t="n">
        <v>130.37</v>
      </c>
    </row>
    <row r="10476" customFormat="false" ht="13.8" hidden="false" customHeight="false" outlineLevel="0" collapsed="false">
      <c r="A10476" s="1" t="s">
        <v>16815</v>
      </c>
      <c r="B10476" s="2" t="n">
        <v>137.4</v>
      </c>
    </row>
    <row r="10477" customFormat="false" ht="13.8" hidden="false" customHeight="false" outlineLevel="0" collapsed="false">
      <c r="A10477" s="1" t="s">
        <v>16817</v>
      </c>
      <c r="B10477" s="2" t="n">
        <v>126.14</v>
      </c>
    </row>
    <row r="10478" customFormat="false" ht="13.8" hidden="false" customHeight="false" outlineLevel="0" collapsed="false">
      <c r="A10478" s="1" t="s">
        <v>16818</v>
      </c>
      <c r="B10478" s="2" t="n">
        <v>7.05</v>
      </c>
    </row>
    <row r="10479" customFormat="false" ht="13.8" hidden="false" customHeight="false" outlineLevel="0" collapsed="false">
      <c r="A10479" s="1" t="s">
        <v>16820</v>
      </c>
      <c r="B10479" s="2" t="n">
        <v>6.37</v>
      </c>
    </row>
    <row r="10480" customFormat="false" ht="13.8" hidden="false" customHeight="false" outlineLevel="0" collapsed="false">
      <c r="A10480" s="1" t="s">
        <v>16821</v>
      </c>
      <c r="B10480" s="2" t="n">
        <v>16.73</v>
      </c>
    </row>
    <row r="10481" customFormat="false" ht="13.8" hidden="false" customHeight="false" outlineLevel="0" collapsed="false">
      <c r="A10481" s="1" t="s">
        <v>16823</v>
      </c>
      <c r="B10481" s="2" t="n">
        <v>15.74</v>
      </c>
    </row>
    <row r="10482" customFormat="false" ht="13.8" hidden="false" customHeight="false" outlineLevel="0" collapsed="false">
      <c r="A10482" s="1" t="s">
        <v>16824</v>
      </c>
      <c r="B10482" s="2" t="n">
        <v>5.74</v>
      </c>
    </row>
    <row r="10483" customFormat="false" ht="13.8" hidden="false" customHeight="false" outlineLevel="0" collapsed="false">
      <c r="A10483" s="1" t="s">
        <v>16826</v>
      </c>
      <c r="B10483" s="2" t="n">
        <v>5.36</v>
      </c>
    </row>
    <row r="10484" customFormat="false" ht="13.8" hidden="false" customHeight="false" outlineLevel="0" collapsed="false">
      <c r="A10484" s="1" t="s">
        <v>16827</v>
      </c>
      <c r="B10484" s="2" t="n">
        <v>13.64</v>
      </c>
    </row>
    <row r="10485" customFormat="false" ht="13.8" hidden="false" customHeight="false" outlineLevel="0" collapsed="false">
      <c r="A10485" s="1" t="s">
        <v>16829</v>
      </c>
      <c r="B10485" s="2" t="n">
        <v>12.3</v>
      </c>
    </row>
    <row r="10486" customFormat="false" ht="13.8" hidden="false" customHeight="false" outlineLevel="0" collapsed="false">
      <c r="A10486" s="1" t="s">
        <v>16830</v>
      </c>
      <c r="B10486" s="2" t="n">
        <v>35.3</v>
      </c>
    </row>
    <row r="10487" customFormat="false" ht="13.8" hidden="false" customHeight="false" outlineLevel="0" collapsed="false">
      <c r="A10487" s="1" t="s">
        <v>126</v>
      </c>
      <c r="B10487" s="2" t="n">
        <v>31.99</v>
      </c>
    </row>
    <row r="10488" customFormat="false" ht="13.8" hidden="false" customHeight="false" outlineLevel="0" collapsed="false">
      <c r="A10488" s="1" t="s">
        <v>16832</v>
      </c>
      <c r="B10488" s="2" t="n">
        <v>34.73</v>
      </c>
    </row>
    <row r="10489" customFormat="false" ht="13.8" hidden="false" customHeight="false" outlineLevel="0" collapsed="false">
      <c r="A10489" s="1" t="s">
        <v>16834</v>
      </c>
      <c r="B10489" s="2" t="n">
        <v>31.41</v>
      </c>
    </row>
    <row r="10490" customFormat="false" ht="13.8" hidden="false" customHeight="false" outlineLevel="0" collapsed="false">
      <c r="A10490" s="1" t="s">
        <v>16835</v>
      </c>
      <c r="B10490" s="2" t="n">
        <v>33.87</v>
      </c>
    </row>
    <row r="10491" customFormat="false" ht="13.8" hidden="false" customHeight="false" outlineLevel="0" collapsed="false">
      <c r="A10491" s="1" t="s">
        <v>16837</v>
      </c>
      <c r="B10491" s="2" t="n">
        <v>30.53</v>
      </c>
    </row>
    <row r="10492" customFormat="false" ht="13.8" hidden="false" customHeight="false" outlineLevel="0" collapsed="false">
      <c r="A10492" s="1" t="s">
        <v>16838</v>
      </c>
      <c r="B10492" s="2" t="n">
        <v>37.11</v>
      </c>
    </row>
    <row r="10493" customFormat="false" ht="13.8" hidden="false" customHeight="false" outlineLevel="0" collapsed="false">
      <c r="A10493" s="1" t="s">
        <v>16840</v>
      </c>
      <c r="B10493" s="2" t="n">
        <v>33.7</v>
      </c>
    </row>
    <row r="10494" customFormat="false" ht="13.8" hidden="false" customHeight="false" outlineLevel="0" collapsed="false">
      <c r="A10494" s="1" t="s">
        <v>16841</v>
      </c>
      <c r="B10494" s="2" t="n">
        <v>33.55</v>
      </c>
    </row>
    <row r="10495" customFormat="false" ht="13.8" hidden="false" customHeight="false" outlineLevel="0" collapsed="false">
      <c r="A10495" s="1" t="s">
        <v>16843</v>
      </c>
      <c r="B10495" s="2" t="n">
        <v>30.17</v>
      </c>
    </row>
    <row r="10496" customFormat="false" ht="13.8" hidden="false" customHeight="false" outlineLevel="0" collapsed="false">
      <c r="A10496" s="1" t="s">
        <v>16844</v>
      </c>
      <c r="B10496" s="2" t="n">
        <v>43.17</v>
      </c>
    </row>
    <row r="10497" customFormat="false" ht="13.8" hidden="false" customHeight="false" outlineLevel="0" collapsed="false">
      <c r="A10497" s="1" t="s">
        <v>16846</v>
      </c>
      <c r="B10497" s="2" t="n">
        <v>39.76</v>
      </c>
    </row>
    <row r="10498" customFormat="false" ht="13.8" hidden="false" customHeight="false" outlineLevel="0" collapsed="false">
      <c r="A10498" s="1" t="s">
        <v>16847</v>
      </c>
      <c r="B10498" s="2" t="n">
        <v>33.94</v>
      </c>
    </row>
    <row r="10499" customFormat="false" ht="13.8" hidden="false" customHeight="false" outlineLevel="0" collapsed="false">
      <c r="A10499" s="1" t="s">
        <v>16849</v>
      </c>
      <c r="B10499" s="2" t="n">
        <v>30.54</v>
      </c>
    </row>
    <row r="10500" customFormat="false" ht="13.8" hidden="false" customHeight="false" outlineLevel="0" collapsed="false">
      <c r="A10500" s="1" t="s">
        <v>16850</v>
      </c>
      <c r="B10500" s="2" t="n">
        <v>26.88</v>
      </c>
    </row>
    <row r="10501" customFormat="false" ht="13.8" hidden="false" customHeight="false" outlineLevel="0" collapsed="false">
      <c r="A10501" s="1" t="s">
        <v>16852</v>
      </c>
      <c r="B10501" s="2" t="n">
        <v>24.17</v>
      </c>
    </row>
    <row r="10502" customFormat="false" ht="13.8" hidden="false" customHeight="false" outlineLevel="0" collapsed="false">
      <c r="A10502" s="1" t="s">
        <v>16853</v>
      </c>
      <c r="B10502" s="2" t="n">
        <v>36.57</v>
      </c>
    </row>
    <row r="10503" customFormat="false" ht="13.8" hidden="false" customHeight="false" outlineLevel="0" collapsed="false">
      <c r="A10503" s="1" t="s">
        <v>16855</v>
      </c>
      <c r="B10503" s="2" t="n">
        <v>33.12</v>
      </c>
    </row>
    <row r="10504" customFormat="false" ht="13.8" hidden="false" customHeight="false" outlineLevel="0" collapsed="false">
      <c r="A10504" s="1" t="s">
        <v>16856</v>
      </c>
      <c r="B10504" s="2" t="n">
        <v>29.52</v>
      </c>
    </row>
    <row r="10505" customFormat="false" ht="13.8" hidden="false" customHeight="false" outlineLevel="0" collapsed="false">
      <c r="A10505" s="1" t="s">
        <v>16858</v>
      </c>
      <c r="B10505" s="2" t="n">
        <v>26.74</v>
      </c>
    </row>
    <row r="10506" customFormat="false" ht="13.8" hidden="false" customHeight="false" outlineLevel="0" collapsed="false">
      <c r="A10506" s="1" t="s">
        <v>16859</v>
      </c>
      <c r="B10506" s="2" t="n">
        <v>44.22</v>
      </c>
    </row>
    <row r="10507" customFormat="false" ht="13.8" hidden="false" customHeight="false" outlineLevel="0" collapsed="false">
      <c r="A10507" s="1" t="s">
        <v>16861</v>
      </c>
      <c r="B10507" s="2" t="n">
        <v>40.77</v>
      </c>
    </row>
    <row r="10508" customFormat="false" ht="13.8" hidden="false" customHeight="false" outlineLevel="0" collapsed="false">
      <c r="A10508" s="1" t="s">
        <v>16862</v>
      </c>
      <c r="B10508" s="2" t="n">
        <v>40.76</v>
      </c>
    </row>
    <row r="10509" customFormat="false" ht="13.8" hidden="false" customHeight="false" outlineLevel="0" collapsed="false">
      <c r="A10509" s="1" t="s">
        <v>16864</v>
      </c>
      <c r="B10509" s="2" t="n">
        <v>37.2</v>
      </c>
    </row>
    <row r="10510" customFormat="false" ht="13.8" hidden="false" customHeight="false" outlineLevel="0" collapsed="false">
      <c r="A10510" s="1" t="s">
        <v>16865</v>
      </c>
      <c r="B10510" s="2" t="n">
        <v>39.9</v>
      </c>
    </row>
    <row r="10511" customFormat="false" ht="13.8" hidden="false" customHeight="false" outlineLevel="0" collapsed="false">
      <c r="A10511" s="1" t="s">
        <v>16867</v>
      </c>
      <c r="B10511" s="2" t="n">
        <v>36.24</v>
      </c>
    </row>
    <row r="10512" customFormat="false" ht="13.8" hidden="false" customHeight="false" outlineLevel="0" collapsed="false">
      <c r="A10512" s="1" t="s">
        <v>16868</v>
      </c>
      <c r="B10512" s="2" t="n">
        <v>36.82</v>
      </c>
    </row>
    <row r="10513" customFormat="false" ht="13.8" hidden="false" customHeight="false" outlineLevel="0" collapsed="false">
      <c r="A10513" s="1" t="s">
        <v>16870</v>
      </c>
      <c r="B10513" s="2" t="n">
        <v>33.24</v>
      </c>
    </row>
    <row r="10514" customFormat="false" ht="13.8" hidden="false" customHeight="false" outlineLevel="0" collapsed="false">
      <c r="A10514" s="1" t="s">
        <v>16871</v>
      </c>
      <c r="B10514" s="2" t="n">
        <v>24.07</v>
      </c>
    </row>
    <row r="10515" customFormat="false" ht="13.8" hidden="false" customHeight="false" outlineLevel="0" collapsed="false">
      <c r="A10515" s="1" t="s">
        <v>16873</v>
      </c>
      <c r="B10515" s="2" t="n">
        <v>23</v>
      </c>
    </row>
    <row r="10516" customFormat="false" ht="13.8" hidden="false" customHeight="false" outlineLevel="0" collapsed="false">
      <c r="A10516" s="1" t="s">
        <v>16874</v>
      </c>
      <c r="B10516" s="2" t="n">
        <v>27.75</v>
      </c>
    </row>
    <row r="10517" customFormat="false" ht="13.8" hidden="false" customHeight="false" outlineLevel="0" collapsed="false">
      <c r="A10517" s="1" t="s">
        <v>16876</v>
      </c>
      <c r="B10517" s="2" t="n">
        <v>26.03</v>
      </c>
    </row>
    <row r="10518" customFormat="false" ht="13.8" hidden="false" customHeight="false" outlineLevel="0" collapsed="false">
      <c r="A10518" s="1" t="s">
        <v>16877</v>
      </c>
      <c r="B10518" s="2" t="n">
        <v>22.17</v>
      </c>
    </row>
    <row r="10519" customFormat="false" ht="13.8" hidden="false" customHeight="false" outlineLevel="0" collapsed="false">
      <c r="A10519" s="1" t="s">
        <v>16879</v>
      </c>
      <c r="B10519" s="2" t="n">
        <v>20.53</v>
      </c>
    </row>
    <row r="10520" customFormat="false" ht="13.8" hidden="false" customHeight="false" outlineLevel="0" collapsed="false">
      <c r="A10520" s="1" t="s">
        <v>16880</v>
      </c>
      <c r="B10520" s="2" t="n">
        <v>16.59</v>
      </c>
    </row>
    <row r="10521" customFormat="false" ht="13.8" hidden="false" customHeight="false" outlineLevel="0" collapsed="false">
      <c r="A10521" s="1" t="s">
        <v>16882</v>
      </c>
      <c r="B10521" s="2" t="n">
        <v>15.03</v>
      </c>
    </row>
    <row r="10522" customFormat="false" ht="13.8" hidden="false" customHeight="false" outlineLevel="0" collapsed="false">
      <c r="A10522" s="1" t="s">
        <v>16883</v>
      </c>
      <c r="B10522" s="2" t="n">
        <v>42.83</v>
      </c>
    </row>
    <row r="10523" customFormat="false" ht="13.8" hidden="false" customHeight="false" outlineLevel="0" collapsed="false">
      <c r="A10523" s="1" t="s">
        <v>16885</v>
      </c>
      <c r="B10523" s="2" t="n">
        <v>39.24</v>
      </c>
    </row>
    <row r="10524" customFormat="false" ht="13.8" hidden="false" customHeight="false" outlineLevel="0" collapsed="false">
      <c r="A10524" s="1" t="s">
        <v>16886</v>
      </c>
      <c r="B10524" s="2" t="n">
        <v>38.12</v>
      </c>
    </row>
    <row r="10525" customFormat="false" ht="13.8" hidden="false" customHeight="false" outlineLevel="0" collapsed="false">
      <c r="A10525" s="1" t="s">
        <v>16888</v>
      </c>
      <c r="B10525" s="2" t="n">
        <v>34.53</v>
      </c>
    </row>
    <row r="10526" customFormat="false" ht="13.8" hidden="false" customHeight="false" outlineLevel="0" collapsed="false">
      <c r="A10526" s="1" t="s">
        <v>16889</v>
      </c>
      <c r="B10526" s="2" t="n">
        <v>42.15</v>
      </c>
    </row>
    <row r="10527" customFormat="false" ht="13.8" hidden="false" customHeight="false" outlineLevel="0" collapsed="false">
      <c r="A10527" s="1" t="s">
        <v>16891</v>
      </c>
      <c r="B10527" s="2" t="n">
        <v>38.44</v>
      </c>
    </row>
    <row r="10528" customFormat="false" ht="13.8" hidden="false" customHeight="false" outlineLevel="0" collapsed="false">
      <c r="A10528" s="1" t="s">
        <v>16892</v>
      </c>
      <c r="B10528" s="2" t="n">
        <v>37.41</v>
      </c>
    </row>
    <row r="10529" customFormat="false" ht="13.8" hidden="false" customHeight="false" outlineLevel="0" collapsed="false">
      <c r="A10529" s="1" t="s">
        <v>16894</v>
      </c>
      <c r="B10529" s="2" t="n">
        <v>33.91</v>
      </c>
    </row>
    <row r="10530" customFormat="false" ht="13.8" hidden="false" customHeight="false" outlineLevel="0" collapsed="false">
      <c r="A10530" s="1" t="s">
        <v>16895</v>
      </c>
      <c r="B10530" s="2" t="n">
        <v>36.65</v>
      </c>
    </row>
    <row r="10531" customFormat="false" ht="13.8" hidden="false" customHeight="false" outlineLevel="0" collapsed="false">
      <c r="A10531" s="1" t="s">
        <v>16897</v>
      </c>
      <c r="B10531" s="2" t="n">
        <v>33.07</v>
      </c>
    </row>
    <row r="10532" customFormat="false" ht="13.8" hidden="false" customHeight="false" outlineLevel="0" collapsed="false">
      <c r="A10532" s="1" t="s">
        <v>16898</v>
      </c>
      <c r="B10532" s="2" t="n">
        <v>33.87</v>
      </c>
    </row>
    <row r="10533" customFormat="false" ht="13.8" hidden="false" customHeight="false" outlineLevel="0" collapsed="false">
      <c r="A10533" s="1" t="s">
        <v>16900</v>
      </c>
      <c r="B10533" s="2" t="n">
        <v>30.7</v>
      </c>
    </row>
    <row r="10534" customFormat="false" ht="13.8" hidden="false" customHeight="false" outlineLevel="0" collapsed="false">
      <c r="A10534" s="1" t="s">
        <v>16901</v>
      </c>
      <c r="B10534" s="2" t="n">
        <v>36.74</v>
      </c>
    </row>
    <row r="10535" customFormat="false" ht="13.8" hidden="false" customHeight="false" outlineLevel="0" collapsed="false">
      <c r="A10535" s="1" t="s">
        <v>16903</v>
      </c>
      <c r="B10535" s="2" t="n">
        <v>34.21</v>
      </c>
    </row>
    <row r="10536" customFormat="false" ht="13.8" hidden="false" customHeight="false" outlineLevel="0" collapsed="false">
      <c r="A10536" s="1" t="s">
        <v>16904</v>
      </c>
      <c r="B10536" s="2" t="n">
        <v>45.63</v>
      </c>
    </row>
    <row r="10537" customFormat="false" ht="13.8" hidden="false" customHeight="false" outlineLevel="0" collapsed="false">
      <c r="A10537" s="1" t="s">
        <v>16906</v>
      </c>
      <c r="B10537" s="2" t="n">
        <v>43.1</v>
      </c>
    </row>
    <row r="10538" customFormat="false" ht="13.8" hidden="false" customHeight="false" outlineLevel="0" collapsed="false">
      <c r="A10538" s="1" t="s">
        <v>16907</v>
      </c>
      <c r="B10538" s="2" t="n">
        <v>52.68</v>
      </c>
    </row>
    <row r="10539" customFormat="false" ht="13.8" hidden="false" customHeight="false" outlineLevel="0" collapsed="false">
      <c r="A10539" s="1" t="s">
        <v>16909</v>
      </c>
      <c r="B10539" s="2" t="n">
        <v>49.48</v>
      </c>
    </row>
    <row r="10540" customFormat="false" ht="13.8" hidden="false" customHeight="false" outlineLevel="0" collapsed="false">
      <c r="A10540" s="1" t="s">
        <v>16910</v>
      </c>
      <c r="B10540" s="2" t="n">
        <v>34.26</v>
      </c>
    </row>
    <row r="10541" customFormat="false" ht="13.8" hidden="false" customHeight="false" outlineLevel="0" collapsed="false">
      <c r="A10541" s="1" t="s">
        <v>16912</v>
      </c>
      <c r="B10541" s="2" t="n">
        <v>30.85</v>
      </c>
    </row>
    <row r="10542" customFormat="false" ht="13.8" hidden="false" customHeight="false" outlineLevel="0" collapsed="false">
      <c r="A10542" s="1" t="s">
        <v>16913</v>
      </c>
      <c r="B10542" s="2" t="n">
        <v>56.26</v>
      </c>
    </row>
    <row r="10543" customFormat="false" ht="13.8" hidden="false" customHeight="false" outlineLevel="0" collapsed="false">
      <c r="A10543" s="1" t="s">
        <v>16915</v>
      </c>
      <c r="B10543" s="2" t="n">
        <v>50.94</v>
      </c>
    </row>
    <row r="10544" customFormat="false" ht="13.8" hidden="false" customHeight="false" outlineLevel="0" collapsed="false">
      <c r="A10544" s="1" t="s">
        <v>16916</v>
      </c>
      <c r="B10544" s="2" t="n">
        <v>53.53</v>
      </c>
    </row>
    <row r="10545" customFormat="false" ht="13.8" hidden="false" customHeight="false" outlineLevel="0" collapsed="false">
      <c r="A10545" s="1" t="s">
        <v>16918</v>
      </c>
      <c r="B10545" s="2" t="n">
        <v>48.25</v>
      </c>
    </row>
    <row r="10546" customFormat="false" ht="13.8" hidden="false" customHeight="false" outlineLevel="0" collapsed="false">
      <c r="A10546" s="1" t="s">
        <v>16919</v>
      </c>
      <c r="B10546" s="2" t="n">
        <v>68.66</v>
      </c>
    </row>
    <row r="10547" customFormat="false" ht="13.8" hidden="false" customHeight="false" outlineLevel="0" collapsed="false">
      <c r="A10547" s="1" t="s">
        <v>16921</v>
      </c>
      <c r="B10547" s="2" t="n">
        <v>63.21</v>
      </c>
    </row>
    <row r="10548" customFormat="false" ht="13.8" hidden="false" customHeight="false" outlineLevel="0" collapsed="false">
      <c r="A10548" s="1" t="s">
        <v>16922</v>
      </c>
      <c r="B10548" s="2" t="n">
        <v>66.98</v>
      </c>
    </row>
    <row r="10549" customFormat="false" ht="13.8" hidden="false" customHeight="false" outlineLevel="0" collapsed="false">
      <c r="A10549" s="1" t="s">
        <v>16924</v>
      </c>
      <c r="B10549" s="2" t="n">
        <v>61.56</v>
      </c>
    </row>
    <row r="10550" customFormat="false" ht="13.8" hidden="false" customHeight="false" outlineLevel="0" collapsed="false">
      <c r="A10550" s="1" t="s">
        <v>16925</v>
      </c>
      <c r="B10550" s="2" t="n">
        <v>61.94</v>
      </c>
    </row>
    <row r="10551" customFormat="false" ht="13.8" hidden="false" customHeight="false" outlineLevel="0" collapsed="false">
      <c r="A10551" s="1" t="s">
        <v>16927</v>
      </c>
      <c r="B10551" s="2" t="n">
        <v>56.64</v>
      </c>
    </row>
    <row r="10552" customFormat="false" ht="13.8" hidden="false" customHeight="false" outlineLevel="0" collapsed="false">
      <c r="A10552" s="1" t="s">
        <v>16928</v>
      </c>
      <c r="B10552" s="2" t="n">
        <v>65.11</v>
      </c>
    </row>
    <row r="10553" customFormat="false" ht="13.8" hidden="false" customHeight="false" outlineLevel="0" collapsed="false">
      <c r="A10553" s="1" t="s">
        <v>16930</v>
      </c>
      <c r="B10553" s="2" t="n">
        <v>58.89</v>
      </c>
    </row>
    <row r="10554" customFormat="false" ht="13.8" hidden="false" customHeight="false" outlineLevel="0" collapsed="false">
      <c r="A10554" s="1" t="s">
        <v>16931</v>
      </c>
      <c r="B10554" s="2" t="n">
        <v>62.13</v>
      </c>
    </row>
    <row r="10555" customFormat="false" ht="13.8" hidden="false" customHeight="false" outlineLevel="0" collapsed="false">
      <c r="A10555" s="1" t="s">
        <v>16933</v>
      </c>
      <c r="B10555" s="2" t="n">
        <v>55.86</v>
      </c>
    </row>
    <row r="10556" customFormat="false" ht="13.8" hidden="false" customHeight="false" outlineLevel="0" collapsed="false">
      <c r="A10556" s="1" t="s">
        <v>16934</v>
      </c>
      <c r="B10556" s="2" t="n">
        <v>58.15</v>
      </c>
    </row>
    <row r="10557" customFormat="false" ht="13.8" hidden="false" customHeight="false" outlineLevel="0" collapsed="false">
      <c r="A10557" s="1" t="s">
        <v>16936</v>
      </c>
      <c r="B10557" s="2" t="n">
        <v>52.24</v>
      </c>
    </row>
    <row r="10558" customFormat="false" ht="13.8" hidden="false" customHeight="false" outlineLevel="0" collapsed="false">
      <c r="A10558" s="1" t="s">
        <v>16937</v>
      </c>
      <c r="B10558" s="2" t="n">
        <v>50.94</v>
      </c>
    </row>
    <row r="10559" customFormat="false" ht="13.8" hidden="false" customHeight="false" outlineLevel="0" collapsed="false">
      <c r="A10559" s="1" t="s">
        <v>16939</v>
      </c>
      <c r="B10559" s="2" t="n">
        <v>45.5</v>
      </c>
    </row>
    <row r="10560" customFormat="false" ht="13.8" hidden="false" customHeight="false" outlineLevel="0" collapsed="false">
      <c r="A10560" s="1" t="s">
        <v>16940</v>
      </c>
      <c r="B10560" s="2" t="n">
        <v>22.95</v>
      </c>
    </row>
    <row r="10561" customFormat="false" ht="13.8" hidden="false" customHeight="false" outlineLevel="0" collapsed="false">
      <c r="A10561" s="1" t="s">
        <v>16942</v>
      </c>
      <c r="B10561" s="2" t="n">
        <v>20.15</v>
      </c>
    </row>
    <row r="10562" customFormat="false" ht="13.8" hidden="false" customHeight="false" outlineLevel="0" collapsed="false">
      <c r="A10562" s="1" t="s">
        <v>16943</v>
      </c>
      <c r="B10562" s="2" t="n">
        <v>25.39</v>
      </c>
    </row>
    <row r="10563" customFormat="false" ht="13.8" hidden="false" customHeight="false" outlineLevel="0" collapsed="false">
      <c r="A10563" s="1" t="s">
        <v>16945</v>
      </c>
      <c r="B10563" s="2" t="n">
        <v>22.59</v>
      </c>
    </row>
    <row r="10564" customFormat="false" ht="13.8" hidden="false" customHeight="false" outlineLevel="0" collapsed="false">
      <c r="A10564" s="1" t="s">
        <v>16946</v>
      </c>
      <c r="B10564" s="2" t="n">
        <v>31.14</v>
      </c>
    </row>
    <row r="10565" customFormat="false" ht="13.8" hidden="false" customHeight="false" outlineLevel="0" collapsed="false">
      <c r="A10565" s="1" t="s">
        <v>16948</v>
      </c>
      <c r="B10565" s="2" t="n">
        <v>28.6</v>
      </c>
    </row>
    <row r="10566" customFormat="false" ht="13.8" hidden="false" customHeight="false" outlineLevel="0" collapsed="false">
      <c r="A10566" s="1" t="s">
        <v>16949</v>
      </c>
      <c r="B10566" s="2" t="n">
        <v>26.27</v>
      </c>
    </row>
    <row r="10567" customFormat="false" ht="13.8" hidden="false" customHeight="false" outlineLevel="0" collapsed="false">
      <c r="A10567" s="1" t="s">
        <v>16951</v>
      </c>
      <c r="B10567" s="2" t="n">
        <v>23.74</v>
      </c>
    </row>
    <row r="10568" customFormat="false" ht="13.8" hidden="false" customHeight="false" outlineLevel="0" collapsed="false">
      <c r="A10568" s="1" t="s">
        <v>16952</v>
      </c>
      <c r="B10568" s="2" t="n">
        <v>33.71</v>
      </c>
    </row>
    <row r="10569" customFormat="false" ht="13.8" hidden="false" customHeight="false" outlineLevel="0" collapsed="false">
      <c r="A10569" s="1" t="s">
        <v>16954</v>
      </c>
      <c r="B10569" s="2" t="n">
        <v>30.86</v>
      </c>
    </row>
    <row r="10570" customFormat="false" ht="13.8" hidden="false" customHeight="false" outlineLevel="0" collapsed="false">
      <c r="A10570" s="1" t="s">
        <v>16955</v>
      </c>
      <c r="B10570" s="2" t="n">
        <v>28.76</v>
      </c>
    </row>
    <row r="10571" customFormat="false" ht="13.8" hidden="false" customHeight="false" outlineLevel="0" collapsed="false">
      <c r="A10571" s="1" t="s">
        <v>16957</v>
      </c>
      <c r="B10571" s="2" t="n">
        <v>25.91</v>
      </c>
    </row>
    <row r="10572" customFormat="false" ht="13.8" hidden="false" customHeight="false" outlineLevel="0" collapsed="false">
      <c r="A10572" s="1" t="s">
        <v>16958</v>
      </c>
      <c r="B10572" s="2" t="n">
        <v>51.09</v>
      </c>
    </row>
    <row r="10573" customFormat="false" ht="13.8" hidden="false" customHeight="false" outlineLevel="0" collapsed="false">
      <c r="A10573" s="1" t="s">
        <v>16960</v>
      </c>
      <c r="B10573" s="2" t="n">
        <v>46.84</v>
      </c>
    </row>
    <row r="10574" customFormat="false" ht="13.8" hidden="false" customHeight="false" outlineLevel="0" collapsed="false">
      <c r="A10574" s="1" t="s">
        <v>16961</v>
      </c>
      <c r="B10574" s="2" t="n">
        <v>59.63</v>
      </c>
    </row>
    <row r="10575" customFormat="false" ht="13.8" hidden="false" customHeight="false" outlineLevel="0" collapsed="false">
      <c r="A10575" s="1" t="s">
        <v>16963</v>
      </c>
      <c r="B10575" s="2" t="n">
        <v>55.26</v>
      </c>
    </row>
    <row r="10576" customFormat="false" ht="13.8" hidden="false" customHeight="false" outlineLevel="0" collapsed="false">
      <c r="A10576" s="1" t="s">
        <v>16964</v>
      </c>
      <c r="B10576" s="2" t="n">
        <v>18.85</v>
      </c>
    </row>
    <row r="10577" customFormat="false" ht="13.8" hidden="false" customHeight="false" outlineLevel="0" collapsed="false">
      <c r="A10577" s="1" t="s">
        <v>16966</v>
      </c>
      <c r="B10577" s="2" t="n">
        <v>16.34</v>
      </c>
    </row>
    <row r="10578" customFormat="false" ht="13.8" hidden="false" customHeight="false" outlineLevel="0" collapsed="false">
      <c r="A10578" s="1" t="s">
        <v>16967</v>
      </c>
      <c r="B10578" s="2" t="n">
        <v>19.98</v>
      </c>
    </row>
    <row r="10579" customFormat="false" ht="13.8" hidden="false" customHeight="false" outlineLevel="0" collapsed="false">
      <c r="A10579" s="1" t="s">
        <v>16969</v>
      </c>
      <c r="B10579" s="2" t="n">
        <v>17.34</v>
      </c>
    </row>
    <row r="10580" customFormat="false" ht="13.8" hidden="false" customHeight="false" outlineLevel="0" collapsed="false">
      <c r="A10580" s="1" t="s">
        <v>16970</v>
      </c>
      <c r="B10580" s="2" t="n">
        <v>19.83</v>
      </c>
    </row>
    <row r="10581" customFormat="false" ht="13.8" hidden="false" customHeight="false" outlineLevel="0" collapsed="false">
      <c r="A10581" s="1" t="s">
        <v>16972</v>
      </c>
      <c r="B10581" s="2" t="n">
        <v>17.19</v>
      </c>
    </row>
    <row r="10582" customFormat="false" ht="13.8" hidden="false" customHeight="false" outlineLevel="0" collapsed="false">
      <c r="A10582" s="1" t="s">
        <v>16973</v>
      </c>
      <c r="B10582" s="2" t="n">
        <v>1099.78</v>
      </c>
    </row>
    <row r="10583" customFormat="false" ht="13.8" hidden="false" customHeight="false" outlineLevel="0" collapsed="false">
      <c r="A10583" s="1" t="s">
        <v>16975</v>
      </c>
      <c r="B10583" s="2" t="n">
        <v>1010.62</v>
      </c>
    </row>
    <row r="10584" customFormat="false" ht="13.8" hidden="false" customHeight="false" outlineLevel="0" collapsed="false">
      <c r="A10584" s="1" t="s">
        <v>16976</v>
      </c>
      <c r="B10584" s="2" t="n">
        <v>1047.61</v>
      </c>
    </row>
    <row r="10585" customFormat="false" ht="13.8" hidden="false" customHeight="false" outlineLevel="0" collapsed="false">
      <c r="A10585" s="1" t="s">
        <v>16978</v>
      </c>
      <c r="B10585" s="2" t="n">
        <v>952.11</v>
      </c>
    </row>
    <row r="10586" customFormat="false" ht="13.8" hidden="false" customHeight="false" outlineLevel="0" collapsed="false">
      <c r="A10586" s="1" t="s">
        <v>16979</v>
      </c>
      <c r="B10586" s="2" t="n">
        <v>14.51</v>
      </c>
    </row>
    <row r="10587" customFormat="false" ht="13.8" hidden="false" customHeight="false" outlineLevel="0" collapsed="false">
      <c r="A10587" s="1" t="s">
        <v>16981</v>
      </c>
      <c r="B10587" s="2" t="n">
        <v>13.25</v>
      </c>
    </row>
    <row r="10588" customFormat="false" ht="13.8" hidden="false" customHeight="false" outlineLevel="0" collapsed="false">
      <c r="A10588" s="1" t="s">
        <v>16982</v>
      </c>
      <c r="B10588" s="2" t="n">
        <v>38.55</v>
      </c>
    </row>
    <row r="10589" customFormat="false" ht="13.8" hidden="false" customHeight="false" outlineLevel="0" collapsed="false">
      <c r="A10589" s="1" t="s">
        <v>16984</v>
      </c>
      <c r="B10589" s="2" t="n">
        <v>35.75</v>
      </c>
    </row>
    <row r="10590" customFormat="false" ht="13.8" hidden="false" customHeight="false" outlineLevel="0" collapsed="false">
      <c r="A10590" s="1" t="s">
        <v>16985</v>
      </c>
      <c r="B10590" s="2" t="n">
        <v>108.25</v>
      </c>
    </row>
    <row r="10591" customFormat="false" ht="13.8" hidden="false" customHeight="false" outlineLevel="0" collapsed="false">
      <c r="A10591" s="1" t="s">
        <v>16987</v>
      </c>
      <c r="B10591" s="2" t="n">
        <v>106.98</v>
      </c>
    </row>
    <row r="10592" customFormat="false" ht="13.8" hidden="false" customHeight="false" outlineLevel="0" collapsed="false">
      <c r="A10592" s="1" t="s">
        <v>16988</v>
      </c>
      <c r="B10592" s="2" t="n">
        <v>236.61</v>
      </c>
    </row>
    <row r="10593" customFormat="false" ht="13.8" hidden="false" customHeight="false" outlineLevel="0" collapsed="false">
      <c r="A10593" s="1" t="s">
        <v>16990</v>
      </c>
      <c r="B10593" s="2" t="n">
        <v>227.97</v>
      </c>
    </row>
    <row r="10594" customFormat="false" ht="13.8" hidden="false" customHeight="false" outlineLevel="0" collapsed="false">
      <c r="A10594" s="1" t="s">
        <v>16991</v>
      </c>
      <c r="B10594" s="2" t="n">
        <v>336.89</v>
      </c>
    </row>
    <row r="10595" customFormat="false" ht="13.8" hidden="false" customHeight="false" outlineLevel="0" collapsed="false">
      <c r="A10595" s="1" t="s">
        <v>16993</v>
      </c>
      <c r="B10595" s="2" t="n">
        <v>328.25</v>
      </c>
    </row>
    <row r="10596" customFormat="false" ht="13.8" hidden="false" customHeight="false" outlineLevel="0" collapsed="false">
      <c r="A10596" s="1" t="s">
        <v>16994</v>
      </c>
      <c r="B10596" s="2" t="n">
        <v>142.46</v>
      </c>
    </row>
    <row r="10597" customFormat="false" ht="13.8" hidden="false" customHeight="false" outlineLevel="0" collapsed="false">
      <c r="A10597" s="1" t="s">
        <v>16996</v>
      </c>
      <c r="B10597" s="2" t="n">
        <v>136.17</v>
      </c>
    </row>
    <row r="10598" customFormat="false" ht="13.8" hidden="false" customHeight="false" outlineLevel="0" collapsed="false">
      <c r="A10598" s="1" t="s">
        <v>16997</v>
      </c>
      <c r="B10598" s="2" t="n">
        <v>257</v>
      </c>
    </row>
    <row r="10599" customFormat="false" ht="13.8" hidden="false" customHeight="false" outlineLevel="0" collapsed="false">
      <c r="A10599" s="1" t="s">
        <v>16999</v>
      </c>
      <c r="B10599" s="2" t="n">
        <v>248.38</v>
      </c>
    </row>
    <row r="10600" customFormat="false" ht="13.8" hidden="false" customHeight="false" outlineLevel="0" collapsed="false">
      <c r="A10600" s="1" t="s">
        <v>17000</v>
      </c>
      <c r="B10600" s="2" t="n">
        <v>192.76</v>
      </c>
    </row>
    <row r="10601" customFormat="false" ht="13.8" hidden="false" customHeight="false" outlineLevel="0" collapsed="false">
      <c r="A10601" s="1" t="s">
        <v>17002</v>
      </c>
      <c r="B10601" s="2" t="n">
        <v>184.14</v>
      </c>
    </row>
    <row r="10602" customFormat="false" ht="13.8" hidden="false" customHeight="false" outlineLevel="0" collapsed="false">
      <c r="A10602" s="1" t="s">
        <v>17003</v>
      </c>
      <c r="B10602" s="2" t="n">
        <v>194.79</v>
      </c>
    </row>
    <row r="10603" customFormat="false" ht="13.8" hidden="false" customHeight="false" outlineLevel="0" collapsed="false">
      <c r="A10603" s="1" t="s">
        <v>17005</v>
      </c>
      <c r="B10603" s="2" t="n">
        <v>182.2</v>
      </c>
    </row>
    <row r="10604" customFormat="false" ht="13.8" hidden="false" customHeight="false" outlineLevel="0" collapsed="false">
      <c r="A10604" s="1" t="s">
        <v>17006</v>
      </c>
      <c r="B10604" s="2" t="n">
        <v>182.54</v>
      </c>
    </row>
    <row r="10605" customFormat="false" ht="13.8" hidden="false" customHeight="false" outlineLevel="0" collapsed="false">
      <c r="A10605" s="1" t="s">
        <v>17008</v>
      </c>
      <c r="B10605" s="2" t="n">
        <v>173.6</v>
      </c>
    </row>
    <row r="10606" customFormat="false" ht="13.8" hidden="false" customHeight="false" outlineLevel="0" collapsed="false">
      <c r="A10606" s="1" t="s">
        <v>17009</v>
      </c>
      <c r="B10606" s="2" t="n">
        <v>143.18</v>
      </c>
    </row>
    <row r="10607" customFormat="false" ht="13.8" hidden="false" customHeight="false" outlineLevel="0" collapsed="false">
      <c r="A10607" s="1" t="s">
        <v>17011</v>
      </c>
      <c r="B10607" s="2" t="n">
        <v>134.91</v>
      </c>
    </row>
    <row r="10608" customFormat="false" ht="13.8" hidden="false" customHeight="false" outlineLevel="0" collapsed="false">
      <c r="A10608" s="1" t="s">
        <v>17012</v>
      </c>
      <c r="B10608" s="2" t="n">
        <v>100.14</v>
      </c>
    </row>
    <row r="10609" customFormat="false" ht="13.8" hidden="false" customHeight="false" outlineLevel="0" collapsed="false">
      <c r="A10609" s="1" t="s">
        <v>17014</v>
      </c>
      <c r="B10609" s="2" t="n">
        <v>90.25</v>
      </c>
    </row>
    <row r="10610" customFormat="false" ht="13.8" hidden="false" customHeight="false" outlineLevel="0" collapsed="false">
      <c r="A10610" s="1" t="s">
        <v>17015</v>
      </c>
      <c r="B10610" s="2" t="n">
        <v>267.99</v>
      </c>
    </row>
    <row r="10611" customFormat="false" ht="13.8" hidden="false" customHeight="false" outlineLevel="0" collapsed="false">
      <c r="A10611" s="1" t="s">
        <v>17017</v>
      </c>
      <c r="B10611" s="2" t="n">
        <v>258.36</v>
      </c>
    </row>
    <row r="10612" customFormat="false" ht="13.8" hidden="false" customHeight="false" outlineLevel="0" collapsed="false">
      <c r="A10612" s="1" t="s">
        <v>17018</v>
      </c>
      <c r="B10612" s="2" t="n">
        <v>209.46</v>
      </c>
    </row>
    <row r="10613" customFormat="false" ht="13.8" hidden="false" customHeight="false" outlineLevel="0" collapsed="false">
      <c r="A10613" s="1" t="s">
        <v>17020</v>
      </c>
      <c r="B10613" s="2" t="n">
        <v>204.17</v>
      </c>
    </row>
    <row r="10614" customFormat="false" ht="13.8" hidden="false" customHeight="false" outlineLevel="0" collapsed="false">
      <c r="A10614" s="1" t="s">
        <v>17021</v>
      </c>
      <c r="B10614" s="2" t="n">
        <v>294.26</v>
      </c>
    </row>
    <row r="10615" customFormat="false" ht="13.8" hidden="false" customHeight="false" outlineLevel="0" collapsed="false">
      <c r="A10615" s="1" t="s">
        <v>17023</v>
      </c>
      <c r="B10615" s="2" t="n">
        <v>284.63</v>
      </c>
    </row>
    <row r="10616" customFormat="false" ht="13.8" hidden="false" customHeight="false" outlineLevel="0" collapsed="false">
      <c r="A10616" s="1" t="s">
        <v>17024</v>
      </c>
      <c r="B10616" s="2" t="n">
        <v>235.73</v>
      </c>
    </row>
    <row r="10617" customFormat="false" ht="13.8" hidden="false" customHeight="false" outlineLevel="0" collapsed="false">
      <c r="A10617" s="1" t="s">
        <v>17026</v>
      </c>
      <c r="B10617" s="2" t="n">
        <v>230.44</v>
      </c>
    </row>
    <row r="10618" customFormat="false" ht="13.8" hidden="false" customHeight="false" outlineLevel="0" collapsed="false">
      <c r="A10618" s="1" t="s">
        <v>17027</v>
      </c>
      <c r="B10618" s="2" t="n">
        <v>229.69</v>
      </c>
    </row>
    <row r="10619" customFormat="false" ht="13.8" hidden="false" customHeight="false" outlineLevel="0" collapsed="false">
      <c r="A10619" s="1" t="s">
        <v>17029</v>
      </c>
      <c r="B10619" s="2" t="n">
        <v>220.06</v>
      </c>
    </row>
    <row r="10620" customFormat="false" ht="13.8" hidden="false" customHeight="false" outlineLevel="0" collapsed="false">
      <c r="A10620" s="1" t="s">
        <v>17030</v>
      </c>
      <c r="B10620" s="2" t="n">
        <v>171.16</v>
      </c>
    </row>
    <row r="10621" customFormat="false" ht="13.8" hidden="false" customHeight="false" outlineLevel="0" collapsed="false">
      <c r="A10621" s="1" t="s">
        <v>17032</v>
      </c>
      <c r="B10621" s="2" t="n">
        <v>165.87</v>
      </c>
    </row>
    <row r="10622" customFormat="false" ht="13.8" hidden="false" customHeight="false" outlineLevel="0" collapsed="false">
      <c r="A10622" s="1" t="s">
        <v>17033</v>
      </c>
      <c r="B10622" s="2" t="n">
        <v>397.13</v>
      </c>
    </row>
    <row r="10623" customFormat="false" ht="13.8" hidden="false" customHeight="false" outlineLevel="0" collapsed="false">
      <c r="A10623" s="1" t="s">
        <v>17035</v>
      </c>
      <c r="B10623" s="2" t="n">
        <v>387.5</v>
      </c>
    </row>
    <row r="10624" customFormat="false" ht="13.8" hidden="false" customHeight="false" outlineLevel="0" collapsed="false">
      <c r="A10624" s="1" t="s">
        <v>17036</v>
      </c>
      <c r="B10624" s="2" t="n">
        <v>338.6</v>
      </c>
    </row>
    <row r="10625" customFormat="false" ht="13.8" hidden="false" customHeight="false" outlineLevel="0" collapsed="false">
      <c r="A10625" s="1" t="s">
        <v>17038</v>
      </c>
      <c r="B10625" s="2" t="n">
        <v>333.31</v>
      </c>
    </row>
    <row r="10626" customFormat="false" ht="13.8" hidden="false" customHeight="false" outlineLevel="0" collapsed="false">
      <c r="A10626" s="1" t="s">
        <v>17039</v>
      </c>
      <c r="B10626" s="2" t="n">
        <v>52.46</v>
      </c>
    </row>
    <row r="10627" customFormat="false" ht="13.8" hidden="false" customHeight="false" outlineLevel="0" collapsed="false">
      <c r="A10627" s="1" t="s">
        <v>17041</v>
      </c>
      <c r="B10627" s="2" t="n">
        <v>45.78</v>
      </c>
    </row>
    <row r="10628" customFormat="false" ht="13.8" hidden="false" customHeight="false" outlineLevel="0" collapsed="false">
      <c r="A10628" s="1" t="s">
        <v>17042</v>
      </c>
      <c r="B10628" s="2" t="n">
        <v>97.64</v>
      </c>
    </row>
    <row r="10629" customFormat="false" ht="13.8" hidden="false" customHeight="false" outlineLevel="0" collapsed="false">
      <c r="A10629" s="1" t="s">
        <v>17044</v>
      </c>
      <c r="B10629" s="2" t="n">
        <v>86.7</v>
      </c>
    </row>
    <row r="10630" customFormat="false" ht="13.8" hidden="false" customHeight="false" outlineLevel="0" collapsed="false">
      <c r="A10630" s="1" t="s">
        <v>17045</v>
      </c>
      <c r="B10630" s="2" t="n">
        <v>101.14</v>
      </c>
    </row>
    <row r="10631" customFormat="false" ht="13.8" hidden="false" customHeight="false" outlineLevel="0" collapsed="false">
      <c r="A10631" s="1" t="s">
        <v>17047</v>
      </c>
      <c r="B10631" s="2" t="n">
        <v>90.2</v>
      </c>
    </row>
    <row r="10632" customFormat="false" ht="13.8" hidden="false" customHeight="false" outlineLevel="0" collapsed="false">
      <c r="A10632" s="1" t="s">
        <v>17048</v>
      </c>
      <c r="B10632" s="2" t="n">
        <v>2.95</v>
      </c>
    </row>
    <row r="10633" customFormat="false" ht="13.8" hidden="false" customHeight="false" outlineLevel="0" collapsed="false">
      <c r="A10633" s="1" t="s">
        <v>17050</v>
      </c>
      <c r="B10633" s="2" t="n">
        <v>2.6</v>
      </c>
    </row>
    <row r="10634" customFormat="false" ht="13.8" hidden="false" customHeight="false" outlineLevel="0" collapsed="false">
      <c r="A10634" s="1" t="s">
        <v>17051</v>
      </c>
      <c r="B10634" s="2" t="n">
        <v>81.84</v>
      </c>
    </row>
    <row r="10635" customFormat="false" ht="13.8" hidden="false" customHeight="false" outlineLevel="0" collapsed="false">
      <c r="A10635" s="1" t="s">
        <v>17053</v>
      </c>
      <c r="B10635" s="2" t="n">
        <v>75.23</v>
      </c>
    </row>
    <row r="10636" customFormat="false" ht="13.8" hidden="false" customHeight="false" outlineLevel="0" collapsed="false">
      <c r="A10636" s="1" t="s">
        <v>17054</v>
      </c>
      <c r="B10636" s="2" t="n">
        <v>88.89</v>
      </c>
    </row>
    <row r="10637" customFormat="false" ht="13.8" hidden="false" customHeight="false" outlineLevel="0" collapsed="false">
      <c r="A10637" s="1" t="s">
        <v>17056</v>
      </c>
      <c r="B10637" s="2" t="n">
        <v>81.61</v>
      </c>
    </row>
    <row r="10638" customFormat="false" ht="13.8" hidden="false" customHeight="false" outlineLevel="0" collapsed="false">
      <c r="A10638" s="1" t="s">
        <v>17057</v>
      </c>
      <c r="B10638" s="2" t="n">
        <v>49.53</v>
      </c>
    </row>
    <row r="10639" customFormat="false" ht="13.8" hidden="false" customHeight="false" outlineLevel="0" collapsed="false">
      <c r="A10639" s="1" t="s">
        <v>17059</v>
      </c>
      <c r="B10639" s="2" t="n">
        <v>42.92</v>
      </c>
    </row>
    <row r="10640" customFormat="false" ht="13.8" hidden="false" customHeight="false" outlineLevel="0" collapsed="false">
      <c r="A10640" s="1" t="s">
        <v>17060</v>
      </c>
      <c r="B10640" s="2" t="n">
        <v>50.35</v>
      </c>
    </row>
    <row r="10641" customFormat="false" ht="13.8" hidden="false" customHeight="false" outlineLevel="0" collapsed="false">
      <c r="A10641" s="1" t="s">
        <v>17062</v>
      </c>
      <c r="B10641" s="2" t="n">
        <v>44.21</v>
      </c>
    </row>
    <row r="10642" customFormat="false" ht="13.8" hidden="false" customHeight="false" outlineLevel="0" collapsed="false">
      <c r="A10642" s="1" t="s">
        <v>17063</v>
      </c>
      <c r="B10642" s="2" t="n">
        <v>52.81</v>
      </c>
    </row>
    <row r="10643" customFormat="false" ht="13.8" hidden="false" customHeight="false" outlineLevel="0" collapsed="false">
      <c r="A10643" s="1" t="s">
        <v>17065</v>
      </c>
      <c r="B10643" s="2" t="n">
        <v>46.63</v>
      </c>
    </row>
    <row r="10644" customFormat="false" ht="13.8" hidden="false" customHeight="false" outlineLevel="0" collapsed="false">
      <c r="A10644" s="1" t="s">
        <v>17066</v>
      </c>
      <c r="B10644" s="2" t="n">
        <v>31.22</v>
      </c>
    </row>
    <row r="10645" customFormat="false" ht="13.8" hidden="false" customHeight="false" outlineLevel="0" collapsed="false">
      <c r="A10645" s="1" t="s">
        <v>17068</v>
      </c>
      <c r="B10645" s="2" t="n">
        <v>31.07</v>
      </c>
    </row>
    <row r="10646" customFormat="false" ht="13.8" hidden="false" customHeight="false" outlineLevel="0" collapsed="false">
      <c r="A10646" s="1" t="s">
        <v>17069</v>
      </c>
      <c r="B10646" s="2" t="n">
        <v>130.95</v>
      </c>
    </row>
    <row r="10647" customFormat="false" ht="13.8" hidden="false" customHeight="false" outlineLevel="0" collapsed="false">
      <c r="A10647" s="1" t="s">
        <v>17071</v>
      </c>
      <c r="B10647" s="2" t="n">
        <v>120</v>
      </c>
    </row>
    <row r="10648" customFormat="false" ht="13.8" hidden="false" customHeight="false" outlineLevel="0" collapsed="false">
      <c r="A10648" s="1" t="s">
        <v>17072</v>
      </c>
      <c r="B10648" s="2" t="n">
        <v>85.77</v>
      </c>
    </row>
    <row r="10649" customFormat="false" ht="13.8" hidden="false" customHeight="false" outlineLevel="0" collapsed="false">
      <c r="A10649" s="1" t="s">
        <v>17074</v>
      </c>
      <c r="B10649" s="2" t="n">
        <v>79.09</v>
      </c>
    </row>
    <row r="10650" customFormat="false" ht="13.8" hidden="false" customHeight="false" outlineLevel="0" collapsed="false">
      <c r="A10650" s="1" t="s">
        <v>17075</v>
      </c>
      <c r="B10650" s="2" t="n">
        <v>122.2</v>
      </c>
    </row>
    <row r="10651" customFormat="false" ht="13.8" hidden="false" customHeight="false" outlineLevel="0" collapsed="false">
      <c r="A10651" s="1" t="s">
        <v>17077</v>
      </c>
      <c r="B10651" s="2" t="n">
        <v>114.91</v>
      </c>
    </row>
    <row r="10652" customFormat="false" ht="13.8" hidden="false" customHeight="false" outlineLevel="0" collapsed="false">
      <c r="A10652" s="1" t="s">
        <v>17078</v>
      </c>
      <c r="B10652" s="2" t="n">
        <v>239.64</v>
      </c>
    </row>
    <row r="10653" customFormat="false" ht="13.8" hidden="false" customHeight="false" outlineLevel="0" collapsed="false">
      <c r="A10653" s="1" t="s">
        <v>17080</v>
      </c>
      <c r="B10653" s="2" t="n">
        <v>214.15</v>
      </c>
    </row>
    <row r="10654" customFormat="false" ht="13.8" hidden="false" customHeight="false" outlineLevel="0" collapsed="false">
      <c r="A10654" s="1" t="s">
        <v>17081</v>
      </c>
      <c r="B10654" s="2" t="n">
        <v>236.26</v>
      </c>
    </row>
    <row r="10655" customFormat="false" ht="13.8" hidden="false" customHeight="false" outlineLevel="0" collapsed="false">
      <c r="A10655" s="1" t="s">
        <v>17083</v>
      </c>
      <c r="B10655" s="2" t="n">
        <v>210.11</v>
      </c>
    </row>
    <row r="10656" customFormat="false" ht="13.8" hidden="false" customHeight="false" outlineLevel="0" collapsed="false">
      <c r="A10656" s="1" t="s">
        <v>17084</v>
      </c>
      <c r="B10656" s="2" t="n">
        <v>156.15</v>
      </c>
    </row>
    <row r="10657" customFormat="false" ht="13.8" hidden="false" customHeight="false" outlineLevel="0" collapsed="false">
      <c r="A10657" s="1" t="s">
        <v>17086</v>
      </c>
      <c r="B10657" s="2" t="n">
        <v>143.89</v>
      </c>
    </row>
    <row r="10658" customFormat="false" ht="13.8" hidden="false" customHeight="false" outlineLevel="0" collapsed="false">
      <c r="A10658" s="1" t="s">
        <v>17087</v>
      </c>
      <c r="B10658" s="2" t="n">
        <v>147.41</v>
      </c>
    </row>
    <row r="10659" customFormat="false" ht="13.8" hidden="false" customHeight="false" outlineLevel="0" collapsed="false">
      <c r="A10659" s="1" t="s">
        <v>17089</v>
      </c>
      <c r="B10659" s="2" t="n">
        <v>138.8</v>
      </c>
    </row>
    <row r="10660" customFormat="false" ht="13.8" hidden="false" customHeight="false" outlineLevel="0" collapsed="false">
      <c r="A10660" s="1" t="s">
        <v>17090</v>
      </c>
      <c r="B10660" s="2" t="n">
        <v>107.72</v>
      </c>
    </row>
    <row r="10661" customFormat="false" ht="13.8" hidden="false" customHeight="false" outlineLevel="0" collapsed="false">
      <c r="A10661" s="1" t="s">
        <v>17092</v>
      </c>
      <c r="B10661" s="2" t="n">
        <v>101.77</v>
      </c>
    </row>
    <row r="10662" customFormat="false" ht="13.8" hidden="false" customHeight="false" outlineLevel="0" collapsed="false">
      <c r="A10662" s="1" t="s">
        <v>17093</v>
      </c>
      <c r="B10662" s="2" t="n">
        <v>114.18</v>
      </c>
    </row>
    <row r="10663" customFormat="false" ht="13.8" hidden="false" customHeight="false" outlineLevel="0" collapsed="false">
      <c r="A10663" s="1" t="s">
        <v>17095</v>
      </c>
      <c r="B10663" s="2" t="n">
        <v>108.23</v>
      </c>
    </row>
    <row r="10664" customFormat="false" ht="13.8" hidden="false" customHeight="false" outlineLevel="0" collapsed="false">
      <c r="A10664" s="1" t="s">
        <v>17096</v>
      </c>
      <c r="B10664" s="2" t="n">
        <v>139.01</v>
      </c>
    </row>
    <row r="10665" customFormat="false" ht="13.8" hidden="false" customHeight="false" outlineLevel="0" collapsed="false">
      <c r="A10665" s="1" t="s">
        <v>17098</v>
      </c>
      <c r="B10665" s="2" t="n">
        <v>132.38</v>
      </c>
    </row>
    <row r="10666" customFormat="false" ht="13.8" hidden="false" customHeight="false" outlineLevel="0" collapsed="false">
      <c r="A10666" s="1" t="s">
        <v>17099</v>
      </c>
      <c r="B10666" s="2" t="n">
        <v>228.7</v>
      </c>
    </row>
    <row r="10667" customFormat="false" ht="13.8" hidden="false" customHeight="false" outlineLevel="0" collapsed="false">
      <c r="A10667" s="1" t="s">
        <v>17101</v>
      </c>
      <c r="B10667" s="2" t="n">
        <v>219.04</v>
      </c>
    </row>
    <row r="10668" customFormat="false" ht="13.8" hidden="false" customHeight="false" outlineLevel="0" collapsed="false">
      <c r="A10668" s="1" t="s">
        <v>17102</v>
      </c>
      <c r="B10668" s="2" t="n">
        <v>209.72</v>
      </c>
    </row>
    <row r="10669" customFormat="false" ht="13.8" hidden="false" customHeight="false" outlineLevel="0" collapsed="false">
      <c r="A10669" s="1" t="s">
        <v>17104</v>
      </c>
      <c r="B10669" s="2" t="n">
        <v>200.79</v>
      </c>
    </row>
    <row r="10670" customFormat="false" ht="13.8" hidden="false" customHeight="false" outlineLevel="0" collapsed="false">
      <c r="A10670" s="1" t="s">
        <v>17105</v>
      </c>
      <c r="B10670" s="2" t="n">
        <v>211.26</v>
      </c>
    </row>
    <row r="10671" customFormat="false" ht="13.8" hidden="false" customHeight="false" outlineLevel="0" collapsed="false">
      <c r="A10671" s="1" t="s">
        <v>17107</v>
      </c>
      <c r="B10671" s="2" t="n">
        <v>202.92</v>
      </c>
    </row>
    <row r="10672" customFormat="false" ht="13.8" hidden="false" customHeight="false" outlineLevel="0" collapsed="false">
      <c r="A10672" s="1" t="s">
        <v>17108</v>
      </c>
      <c r="B10672" s="2" t="n">
        <v>192.28</v>
      </c>
    </row>
    <row r="10673" customFormat="false" ht="13.8" hidden="false" customHeight="false" outlineLevel="0" collapsed="false">
      <c r="A10673" s="1" t="s">
        <v>17110</v>
      </c>
      <c r="B10673" s="2" t="n">
        <v>184.68</v>
      </c>
    </row>
    <row r="10674" customFormat="false" ht="13.8" hidden="false" customHeight="false" outlineLevel="0" collapsed="false">
      <c r="A10674" s="1" t="s">
        <v>17111</v>
      </c>
      <c r="B10674" s="2" t="n">
        <v>211.26</v>
      </c>
    </row>
    <row r="10675" customFormat="false" ht="13.8" hidden="false" customHeight="false" outlineLevel="0" collapsed="false">
      <c r="A10675" s="1" t="s">
        <v>17113</v>
      </c>
      <c r="B10675" s="2" t="n">
        <v>202.92</v>
      </c>
    </row>
    <row r="10676" customFormat="false" ht="13.8" hidden="false" customHeight="false" outlineLevel="0" collapsed="false">
      <c r="A10676" s="1" t="s">
        <v>17114</v>
      </c>
      <c r="B10676" s="2" t="n">
        <v>192.28</v>
      </c>
    </row>
    <row r="10677" customFormat="false" ht="13.8" hidden="false" customHeight="false" outlineLevel="0" collapsed="false">
      <c r="A10677" s="1" t="s">
        <v>17116</v>
      </c>
      <c r="B10677" s="2" t="n">
        <v>184.68</v>
      </c>
    </row>
    <row r="10678" customFormat="false" ht="13.8" hidden="false" customHeight="false" outlineLevel="0" collapsed="false">
      <c r="A10678" s="1" t="s">
        <v>17117</v>
      </c>
      <c r="B10678" s="2" t="n">
        <v>130.6</v>
      </c>
    </row>
    <row r="10679" customFormat="false" ht="13.8" hidden="false" customHeight="false" outlineLevel="0" collapsed="false">
      <c r="A10679" s="1" t="s">
        <v>17119</v>
      </c>
      <c r="B10679" s="2" t="n">
        <v>119.66</v>
      </c>
    </row>
    <row r="10680" customFormat="false" ht="13.8" hidden="false" customHeight="false" outlineLevel="0" collapsed="false">
      <c r="A10680" s="1" t="s">
        <v>17120</v>
      </c>
      <c r="B10680" s="2" t="n">
        <v>118.35</v>
      </c>
    </row>
    <row r="10681" customFormat="false" ht="13.8" hidden="false" customHeight="false" outlineLevel="0" collapsed="false">
      <c r="A10681" s="1" t="s">
        <v>17122</v>
      </c>
      <c r="B10681" s="2" t="n">
        <v>111.06</v>
      </c>
    </row>
    <row r="10682" customFormat="false" ht="13.8" hidden="false" customHeight="false" outlineLevel="0" collapsed="false">
      <c r="A10682" s="1" t="s">
        <v>17123</v>
      </c>
      <c r="B10682" s="2" t="n">
        <v>78.99</v>
      </c>
    </row>
    <row r="10683" customFormat="false" ht="13.8" hidden="false" customHeight="false" outlineLevel="0" collapsed="false">
      <c r="A10683" s="1" t="s">
        <v>17125</v>
      </c>
      <c r="B10683" s="2" t="n">
        <v>72.37</v>
      </c>
    </row>
    <row r="10684" customFormat="false" ht="13.8" hidden="false" customHeight="false" outlineLevel="0" collapsed="false">
      <c r="A10684" s="1" t="s">
        <v>17126</v>
      </c>
      <c r="B10684" s="2" t="n">
        <v>444.77</v>
      </c>
    </row>
    <row r="10685" customFormat="false" ht="13.8" hidden="false" customHeight="false" outlineLevel="0" collapsed="false">
      <c r="A10685" s="1" t="s">
        <v>17128</v>
      </c>
      <c r="B10685" s="2" t="n">
        <v>406.09</v>
      </c>
    </row>
    <row r="10686" customFormat="false" ht="13.8" hidden="false" customHeight="false" outlineLevel="0" collapsed="false">
      <c r="A10686" s="1" t="s">
        <v>17129</v>
      </c>
      <c r="B10686" s="2" t="n">
        <v>545.28</v>
      </c>
    </row>
    <row r="10687" customFormat="false" ht="13.8" hidden="false" customHeight="false" outlineLevel="0" collapsed="false">
      <c r="A10687" s="1" t="s">
        <v>17131</v>
      </c>
      <c r="B10687" s="2" t="n">
        <v>493.94</v>
      </c>
    </row>
    <row r="10688" customFormat="false" ht="13.8" hidden="false" customHeight="false" outlineLevel="0" collapsed="false">
      <c r="A10688" s="1" t="s">
        <v>17132</v>
      </c>
      <c r="B10688" s="2" t="n">
        <v>589.4</v>
      </c>
    </row>
    <row r="10689" customFormat="false" ht="13.8" hidden="false" customHeight="false" outlineLevel="0" collapsed="false">
      <c r="A10689" s="1" t="s">
        <v>17134</v>
      </c>
      <c r="B10689" s="2" t="n">
        <v>531.68</v>
      </c>
    </row>
    <row r="10690" customFormat="false" ht="13.8" hidden="false" customHeight="false" outlineLevel="0" collapsed="false">
      <c r="A10690" s="1" t="s">
        <v>17135</v>
      </c>
      <c r="B10690" s="2" t="n">
        <v>737.36</v>
      </c>
    </row>
    <row r="10691" customFormat="false" ht="13.8" hidden="false" customHeight="false" outlineLevel="0" collapsed="false">
      <c r="A10691" s="1" t="s">
        <v>17137</v>
      </c>
      <c r="B10691" s="2" t="n">
        <v>660.64</v>
      </c>
    </row>
    <row r="10692" customFormat="false" ht="13.8" hidden="false" customHeight="false" outlineLevel="0" collapsed="false">
      <c r="A10692" s="1" t="s">
        <v>17138</v>
      </c>
      <c r="B10692" s="2" t="n">
        <v>495.45</v>
      </c>
    </row>
    <row r="10693" customFormat="false" ht="13.8" hidden="false" customHeight="false" outlineLevel="0" collapsed="false">
      <c r="A10693" s="1" t="s">
        <v>17140</v>
      </c>
      <c r="B10693" s="2" t="n">
        <v>479.03</v>
      </c>
    </row>
    <row r="10694" customFormat="false" ht="13.8" hidden="false" customHeight="false" outlineLevel="0" collapsed="false">
      <c r="A10694" s="1" t="s">
        <v>17141</v>
      </c>
      <c r="B10694" s="2" t="n">
        <v>476.46</v>
      </c>
    </row>
    <row r="10695" customFormat="false" ht="13.8" hidden="false" customHeight="false" outlineLevel="0" collapsed="false">
      <c r="A10695" s="1" t="s">
        <v>17143</v>
      </c>
      <c r="B10695" s="2" t="n">
        <v>460.63</v>
      </c>
    </row>
    <row r="10696" customFormat="false" ht="13.8" hidden="false" customHeight="false" outlineLevel="0" collapsed="false">
      <c r="A10696" s="1" t="s">
        <v>17144</v>
      </c>
      <c r="B10696" s="2" t="n">
        <v>77.55</v>
      </c>
    </row>
    <row r="10697" customFormat="false" ht="13.8" hidden="false" customHeight="false" outlineLevel="0" collapsed="false">
      <c r="A10697" s="1" t="s">
        <v>17146</v>
      </c>
      <c r="B10697" s="2" t="n">
        <v>73.7</v>
      </c>
    </row>
    <row r="10698" customFormat="false" ht="13.8" hidden="false" customHeight="false" outlineLevel="0" collapsed="false">
      <c r="A10698" s="1" t="s">
        <v>17147</v>
      </c>
      <c r="B10698" s="2" t="n">
        <v>67.02</v>
      </c>
    </row>
    <row r="10699" customFormat="false" ht="13.8" hidden="false" customHeight="false" outlineLevel="0" collapsed="false">
      <c r="A10699" s="1" t="s">
        <v>17149</v>
      </c>
      <c r="B10699" s="2" t="n">
        <v>63.26</v>
      </c>
    </row>
    <row r="10700" customFormat="false" ht="13.8" hidden="false" customHeight="false" outlineLevel="0" collapsed="false">
      <c r="A10700" s="1" t="s">
        <v>17150</v>
      </c>
      <c r="B10700" s="2" t="n">
        <v>529.44</v>
      </c>
    </row>
    <row r="10701" customFormat="false" ht="13.8" hidden="false" customHeight="false" outlineLevel="0" collapsed="false">
      <c r="A10701" s="1" t="s">
        <v>17152</v>
      </c>
      <c r="B10701" s="2" t="n">
        <v>513.02</v>
      </c>
    </row>
    <row r="10702" customFormat="false" ht="13.8" hidden="false" customHeight="false" outlineLevel="0" collapsed="false">
      <c r="A10702" s="1" t="s">
        <v>17153</v>
      </c>
      <c r="B10702" s="2" t="n">
        <v>510.45</v>
      </c>
    </row>
    <row r="10703" customFormat="false" ht="13.8" hidden="false" customHeight="false" outlineLevel="0" collapsed="false">
      <c r="A10703" s="1" t="s">
        <v>17155</v>
      </c>
      <c r="B10703" s="2" t="n">
        <v>494.62</v>
      </c>
    </row>
    <row r="10704" customFormat="false" ht="13.8" hidden="false" customHeight="false" outlineLevel="0" collapsed="false">
      <c r="A10704" s="1" t="s">
        <v>17156</v>
      </c>
      <c r="B10704" s="2" t="n">
        <v>505.72</v>
      </c>
    </row>
    <row r="10705" customFormat="false" ht="13.8" hidden="false" customHeight="false" outlineLevel="0" collapsed="false">
      <c r="A10705" s="1" t="s">
        <v>17158</v>
      </c>
      <c r="B10705" s="2" t="n">
        <v>492.47</v>
      </c>
    </row>
    <row r="10706" customFormat="false" ht="13.8" hidden="false" customHeight="false" outlineLevel="0" collapsed="false">
      <c r="A10706" s="1" t="s">
        <v>17159</v>
      </c>
      <c r="B10706" s="2" t="n">
        <v>486.73</v>
      </c>
    </row>
    <row r="10707" customFormat="false" ht="13.8" hidden="false" customHeight="false" outlineLevel="0" collapsed="false">
      <c r="A10707" s="1" t="s">
        <v>17161</v>
      </c>
      <c r="B10707" s="2" t="n">
        <v>474.06</v>
      </c>
    </row>
    <row r="10708" customFormat="false" ht="13.8" hidden="false" customHeight="false" outlineLevel="0" collapsed="false">
      <c r="A10708" s="1" t="s">
        <v>17162</v>
      </c>
      <c r="B10708" s="2" t="n">
        <v>92.27</v>
      </c>
    </row>
    <row r="10709" customFormat="false" ht="13.8" hidden="false" customHeight="false" outlineLevel="0" collapsed="false">
      <c r="A10709" s="1" t="s">
        <v>17164</v>
      </c>
      <c r="B10709" s="2" t="n">
        <v>88.96</v>
      </c>
    </row>
    <row r="10710" customFormat="false" ht="13.8" hidden="false" customHeight="false" outlineLevel="0" collapsed="false">
      <c r="A10710" s="1" t="s">
        <v>17165</v>
      </c>
      <c r="B10710" s="2" t="n">
        <v>99.82</v>
      </c>
    </row>
    <row r="10711" customFormat="false" ht="13.8" hidden="false" customHeight="false" outlineLevel="0" collapsed="false">
      <c r="A10711" s="1" t="s">
        <v>17167</v>
      </c>
      <c r="B10711" s="2" t="n">
        <v>96.45</v>
      </c>
    </row>
    <row r="10712" customFormat="false" ht="13.8" hidden="false" customHeight="false" outlineLevel="0" collapsed="false">
      <c r="A10712" s="1" t="s">
        <v>17168</v>
      </c>
      <c r="B10712" s="2" t="n">
        <v>128.46</v>
      </c>
    </row>
    <row r="10713" customFormat="false" ht="13.8" hidden="false" customHeight="false" outlineLevel="0" collapsed="false">
      <c r="A10713" s="1" t="s">
        <v>17170</v>
      </c>
      <c r="B10713" s="2" t="n">
        <v>125.03</v>
      </c>
    </row>
    <row r="10714" customFormat="false" ht="13.8" hidden="false" customHeight="false" outlineLevel="0" collapsed="false">
      <c r="A10714" s="1" t="s">
        <v>17171</v>
      </c>
      <c r="B10714" s="2" t="n">
        <v>43.6</v>
      </c>
    </row>
    <row r="10715" customFormat="false" ht="13.8" hidden="false" customHeight="false" outlineLevel="0" collapsed="false">
      <c r="A10715" s="1" t="s">
        <v>17173</v>
      </c>
      <c r="B10715" s="2" t="n">
        <v>41.41</v>
      </c>
    </row>
    <row r="10716" customFormat="false" ht="13.8" hidden="false" customHeight="false" outlineLevel="0" collapsed="false">
      <c r="A10716" s="1" t="s">
        <v>17174</v>
      </c>
      <c r="B10716" s="2" t="n">
        <v>81.52</v>
      </c>
    </row>
    <row r="10717" customFormat="false" ht="13.8" hidden="false" customHeight="false" outlineLevel="0" collapsed="false">
      <c r="A10717" s="1" t="s">
        <v>17176</v>
      </c>
      <c r="B10717" s="2" t="n">
        <v>78.73</v>
      </c>
    </row>
    <row r="10718" customFormat="false" ht="13.8" hidden="false" customHeight="false" outlineLevel="0" collapsed="false">
      <c r="A10718" s="1" t="s">
        <v>17177</v>
      </c>
      <c r="B10718" s="2" t="n">
        <v>111.34</v>
      </c>
    </row>
    <row r="10719" customFormat="false" ht="13.8" hidden="false" customHeight="false" outlineLevel="0" collapsed="false">
      <c r="A10719" s="1" t="s">
        <v>17179</v>
      </c>
      <c r="B10719" s="2" t="n">
        <v>108.04</v>
      </c>
    </row>
    <row r="10720" customFormat="false" ht="13.8" hidden="false" customHeight="false" outlineLevel="0" collapsed="false">
      <c r="A10720" s="1" t="s">
        <v>17180</v>
      </c>
      <c r="B10720" s="2" t="n">
        <v>514.37</v>
      </c>
    </row>
    <row r="10721" customFormat="false" ht="13.8" hidden="false" customHeight="false" outlineLevel="0" collapsed="false">
      <c r="A10721" s="1" t="s">
        <v>17182</v>
      </c>
      <c r="B10721" s="2" t="n">
        <v>497.88</v>
      </c>
    </row>
    <row r="10722" customFormat="false" ht="13.8" hidden="false" customHeight="false" outlineLevel="0" collapsed="false">
      <c r="A10722" s="1" t="s">
        <v>17183</v>
      </c>
      <c r="B10722" s="2" t="n">
        <v>489.66</v>
      </c>
    </row>
    <row r="10723" customFormat="false" ht="13.8" hidden="false" customHeight="false" outlineLevel="0" collapsed="false">
      <c r="A10723" s="1" t="s">
        <v>17185</v>
      </c>
      <c r="B10723" s="2" t="n">
        <v>473.83</v>
      </c>
    </row>
    <row r="10724" customFormat="false" ht="13.8" hidden="false" customHeight="false" outlineLevel="0" collapsed="false">
      <c r="A10724" s="1" t="s">
        <v>17186</v>
      </c>
      <c r="B10724" s="2" t="n">
        <v>532</v>
      </c>
    </row>
    <row r="10725" customFormat="false" ht="13.8" hidden="false" customHeight="false" outlineLevel="0" collapsed="false">
      <c r="A10725" s="1" t="s">
        <v>17188</v>
      </c>
      <c r="B10725" s="2" t="n">
        <v>511.41</v>
      </c>
    </row>
    <row r="10726" customFormat="false" ht="13.8" hidden="false" customHeight="false" outlineLevel="0" collapsed="false">
      <c r="A10726" s="1" t="s">
        <v>17189</v>
      </c>
      <c r="B10726" s="2" t="n">
        <v>502.08</v>
      </c>
    </row>
    <row r="10727" customFormat="false" ht="13.8" hidden="false" customHeight="false" outlineLevel="0" collapsed="false">
      <c r="A10727" s="1" t="s">
        <v>17191</v>
      </c>
      <c r="B10727" s="2" t="n">
        <v>482.44</v>
      </c>
    </row>
    <row r="10728" customFormat="false" ht="13.8" hidden="false" customHeight="false" outlineLevel="0" collapsed="false">
      <c r="A10728" s="1" t="s">
        <v>17192</v>
      </c>
      <c r="B10728" s="2" t="n">
        <v>626.5</v>
      </c>
    </row>
    <row r="10729" customFormat="false" ht="13.8" hidden="false" customHeight="false" outlineLevel="0" collapsed="false">
      <c r="A10729" s="1" t="s">
        <v>17194</v>
      </c>
      <c r="B10729" s="2" t="n">
        <v>610</v>
      </c>
    </row>
    <row r="10730" customFormat="false" ht="13.8" hidden="false" customHeight="false" outlineLevel="0" collapsed="false">
      <c r="A10730" s="1" t="s">
        <v>17195</v>
      </c>
      <c r="B10730" s="2" t="n">
        <v>597.2</v>
      </c>
    </row>
    <row r="10731" customFormat="false" ht="13.8" hidden="false" customHeight="false" outlineLevel="0" collapsed="false">
      <c r="A10731" s="1" t="s">
        <v>17197</v>
      </c>
      <c r="B10731" s="2" t="n">
        <v>582.95</v>
      </c>
    </row>
    <row r="10732" customFormat="false" ht="13.8" hidden="false" customHeight="false" outlineLevel="0" collapsed="false">
      <c r="A10732" s="1" t="s">
        <v>17198</v>
      </c>
      <c r="B10732" s="2" t="n">
        <v>471.52</v>
      </c>
    </row>
    <row r="10733" customFormat="false" ht="13.8" hidden="false" customHeight="false" outlineLevel="0" collapsed="false">
      <c r="A10733" s="1" t="s">
        <v>17200</v>
      </c>
      <c r="B10733" s="2" t="n">
        <v>459.77</v>
      </c>
    </row>
    <row r="10734" customFormat="false" ht="13.8" hidden="false" customHeight="false" outlineLevel="0" collapsed="false">
      <c r="A10734" s="1" t="s">
        <v>17201</v>
      </c>
      <c r="B10734" s="2" t="n">
        <v>454.08</v>
      </c>
    </row>
    <row r="10735" customFormat="false" ht="13.8" hidden="false" customHeight="false" outlineLevel="0" collapsed="false">
      <c r="A10735" s="1" t="s">
        <v>17203</v>
      </c>
      <c r="B10735" s="2" t="n">
        <v>443</v>
      </c>
    </row>
    <row r="10736" customFormat="false" ht="13.8" hidden="false" customHeight="false" outlineLevel="0" collapsed="false">
      <c r="A10736" s="1" t="s">
        <v>17204</v>
      </c>
      <c r="B10736" s="2" t="n">
        <v>83.42</v>
      </c>
    </row>
    <row r="10737" customFormat="false" ht="13.8" hidden="false" customHeight="false" outlineLevel="0" collapsed="false">
      <c r="A10737" s="1" t="s">
        <v>17206</v>
      </c>
      <c r="B10737" s="2" t="n">
        <v>80.12</v>
      </c>
    </row>
    <row r="10738" customFormat="false" ht="13.8" hidden="false" customHeight="false" outlineLevel="0" collapsed="false">
      <c r="A10738" s="1" t="s">
        <v>17207</v>
      </c>
      <c r="B10738" s="2" t="n">
        <v>498.32</v>
      </c>
    </row>
    <row r="10739" customFormat="false" ht="13.8" hidden="false" customHeight="false" outlineLevel="0" collapsed="false">
      <c r="A10739" s="1" t="s">
        <v>17209</v>
      </c>
      <c r="B10739" s="2" t="n">
        <v>481.83</v>
      </c>
    </row>
    <row r="10740" customFormat="false" ht="13.8" hidden="false" customHeight="false" outlineLevel="0" collapsed="false">
      <c r="A10740" s="1" t="s">
        <v>17210</v>
      </c>
      <c r="B10740" s="2" t="n">
        <v>532</v>
      </c>
    </row>
    <row r="10741" customFormat="false" ht="13.8" hidden="false" customHeight="false" outlineLevel="0" collapsed="false">
      <c r="A10741" s="1" t="s">
        <v>17212</v>
      </c>
      <c r="B10741" s="2" t="n">
        <v>511.41</v>
      </c>
    </row>
    <row r="10742" customFormat="false" ht="13.8" hidden="false" customHeight="false" outlineLevel="0" collapsed="false">
      <c r="A10742" s="1" t="s">
        <v>17213</v>
      </c>
      <c r="B10742" s="2" t="n">
        <v>705.52</v>
      </c>
    </row>
    <row r="10743" customFormat="false" ht="13.8" hidden="false" customHeight="false" outlineLevel="0" collapsed="false">
      <c r="A10743" s="1" t="s">
        <v>17215</v>
      </c>
      <c r="B10743" s="2" t="n">
        <v>689.03</v>
      </c>
    </row>
    <row r="10744" customFormat="false" ht="13.8" hidden="false" customHeight="false" outlineLevel="0" collapsed="false">
      <c r="A10744" s="1" t="s">
        <v>17216</v>
      </c>
      <c r="B10744" s="2" t="n">
        <v>932.51</v>
      </c>
    </row>
    <row r="10745" customFormat="false" ht="13.8" hidden="false" customHeight="false" outlineLevel="0" collapsed="false">
      <c r="A10745" s="1" t="s">
        <v>17218</v>
      </c>
      <c r="B10745" s="2" t="n">
        <v>915.09</v>
      </c>
    </row>
    <row r="10746" customFormat="false" ht="13.8" hidden="false" customHeight="false" outlineLevel="0" collapsed="false">
      <c r="A10746" s="1" t="s">
        <v>17219</v>
      </c>
      <c r="B10746" s="2" t="n">
        <v>956.23</v>
      </c>
    </row>
    <row r="10747" customFormat="false" ht="13.8" hidden="false" customHeight="false" outlineLevel="0" collapsed="false">
      <c r="A10747" s="1" t="s">
        <v>17221</v>
      </c>
      <c r="B10747" s="2" t="n">
        <v>935.64</v>
      </c>
    </row>
    <row r="10748" customFormat="false" ht="13.8" hidden="false" customHeight="false" outlineLevel="0" collapsed="false">
      <c r="A10748" s="1" t="s">
        <v>17222</v>
      </c>
      <c r="B10748" s="2" t="n">
        <v>161.71</v>
      </c>
    </row>
    <row r="10749" customFormat="false" ht="13.8" hidden="false" customHeight="false" outlineLevel="0" collapsed="false">
      <c r="A10749" s="1" t="s">
        <v>17224</v>
      </c>
      <c r="B10749" s="2" t="n">
        <v>155.22</v>
      </c>
    </row>
    <row r="10750" customFormat="false" ht="13.8" hidden="false" customHeight="false" outlineLevel="0" collapsed="false">
      <c r="A10750" s="1" t="s">
        <v>17225</v>
      </c>
      <c r="B10750" s="2" t="n">
        <v>1969.8</v>
      </c>
    </row>
    <row r="10751" customFormat="false" ht="13.8" hidden="false" customHeight="false" outlineLevel="0" collapsed="false">
      <c r="A10751" s="1" t="s">
        <v>17227</v>
      </c>
      <c r="B10751" s="2" t="n">
        <v>1969.8</v>
      </c>
    </row>
    <row r="10752" customFormat="false" ht="13.8" hidden="false" customHeight="false" outlineLevel="0" collapsed="false">
      <c r="A10752" s="1" t="s">
        <v>17231</v>
      </c>
      <c r="B10752" s="2" t="n">
        <v>36.98</v>
      </c>
    </row>
    <row r="10753" customFormat="false" ht="13.8" hidden="false" customHeight="false" outlineLevel="0" collapsed="false">
      <c r="A10753" s="1" t="s">
        <v>17233</v>
      </c>
      <c r="B10753" s="2" t="n">
        <v>34.78</v>
      </c>
    </row>
    <row r="10754" customFormat="false" ht="13.8" hidden="false" customHeight="false" outlineLevel="0" collapsed="false">
      <c r="A10754" s="1" t="s">
        <v>17234</v>
      </c>
      <c r="B10754" s="2" t="n">
        <v>1275.9</v>
      </c>
    </row>
    <row r="10755" customFormat="false" ht="13.8" hidden="false" customHeight="false" outlineLevel="0" collapsed="false">
      <c r="A10755" s="1" t="s">
        <v>17236</v>
      </c>
      <c r="B10755" s="2" t="n">
        <v>1256.06</v>
      </c>
    </row>
    <row r="10756" customFormat="false" ht="13.8" hidden="false" customHeight="false" outlineLevel="0" collapsed="false">
      <c r="A10756" s="1" t="s">
        <v>17237</v>
      </c>
      <c r="B10756" s="2" t="n">
        <v>258.33</v>
      </c>
    </row>
    <row r="10757" customFormat="false" ht="13.8" hidden="false" customHeight="false" outlineLevel="0" collapsed="false">
      <c r="A10757" s="1" t="s">
        <v>17239</v>
      </c>
      <c r="B10757" s="2" t="n">
        <v>248.83</v>
      </c>
    </row>
    <row r="10758" customFormat="false" ht="13.8" hidden="false" customHeight="false" outlineLevel="0" collapsed="false">
      <c r="A10758" s="1" t="s">
        <v>17240</v>
      </c>
      <c r="B10758" s="2" t="n">
        <v>718</v>
      </c>
    </row>
    <row r="10759" customFormat="false" ht="13.8" hidden="false" customHeight="false" outlineLevel="0" collapsed="false">
      <c r="A10759" s="1" t="s">
        <v>17242</v>
      </c>
      <c r="B10759" s="2" t="n">
        <v>718</v>
      </c>
    </row>
    <row r="10760" customFormat="false" ht="13.8" hidden="false" customHeight="false" outlineLevel="0" collapsed="false">
      <c r="A10760" s="1" t="s">
        <v>17243</v>
      </c>
      <c r="B10760" s="2" t="n">
        <v>556.2</v>
      </c>
    </row>
    <row r="10761" customFormat="false" ht="13.8" hidden="false" customHeight="false" outlineLevel="0" collapsed="false">
      <c r="A10761" s="1" t="s">
        <v>17245</v>
      </c>
      <c r="B10761" s="2" t="n">
        <v>556.2</v>
      </c>
    </row>
    <row r="10762" customFormat="false" ht="13.8" hidden="false" customHeight="false" outlineLevel="0" collapsed="false">
      <c r="A10762" s="1" t="s">
        <v>17246</v>
      </c>
      <c r="B10762" s="2" t="n">
        <v>160.89</v>
      </c>
    </row>
    <row r="10763" customFormat="false" ht="13.8" hidden="false" customHeight="false" outlineLevel="0" collapsed="false">
      <c r="A10763" s="1" t="s">
        <v>17248</v>
      </c>
      <c r="B10763" s="2" t="n">
        <v>154.81</v>
      </c>
    </row>
    <row r="10764" customFormat="false" ht="13.8" hidden="false" customHeight="false" outlineLevel="0" collapsed="false">
      <c r="A10764" s="1" t="s">
        <v>17249</v>
      </c>
      <c r="B10764" s="2" t="n">
        <v>178.71</v>
      </c>
    </row>
    <row r="10765" customFormat="false" ht="13.8" hidden="false" customHeight="false" outlineLevel="0" collapsed="false">
      <c r="A10765" s="1" t="s">
        <v>17251</v>
      </c>
      <c r="B10765" s="2" t="n">
        <v>170.25</v>
      </c>
    </row>
    <row r="10766" customFormat="false" ht="13.8" hidden="false" customHeight="false" outlineLevel="0" collapsed="false">
      <c r="A10766" s="1" t="s">
        <v>17252</v>
      </c>
      <c r="B10766" s="2" t="n">
        <v>98.03</v>
      </c>
    </row>
    <row r="10767" customFormat="false" ht="13.8" hidden="false" customHeight="false" outlineLevel="0" collapsed="false">
      <c r="A10767" s="1" t="s">
        <v>17254</v>
      </c>
      <c r="B10767" s="2" t="n">
        <v>97.18</v>
      </c>
    </row>
    <row r="10768" customFormat="false" ht="13.8" hidden="false" customHeight="false" outlineLevel="0" collapsed="false">
      <c r="A10768" s="1" t="s">
        <v>17255</v>
      </c>
      <c r="B10768" s="2" t="n">
        <v>72.36</v>
      </c>
    </row>
    <row r="10769" customFormat="false" ht="13.8" hidden="false" customHeight="false" outlineLevel="0" collapsed="false">
      <c r="A10769" s="1" t="s">
        <v>17257</v>
      </c>
      <c r="B10769" s="2" t="n">
        <v>66.03</v>
      </c>
    </row>
    <row r="10770" customFormat="false" ht="13.8" hidden="false" customHeight="false" outlineLevel="0" collapsed="false">
      <c r="A10770" s="1" t="s">
        <v>17258</v>
      </c>
      <c r="B10770" s="2" t="n">
        <v>79.27</v>
      </c>
    </row>
    <row r="10771" customFormat="false" ht="13.8" hidden="false" customHeight="false" outlineLevel="0" collapsed="false">
      <c r="A10771" s="1" t="s">
        <v>17260</v>
      </c>
      <c r="B10771" s="2" t="n">
        <v>74.2</v>
      </c>
    </row>
    <row r="10772" customFormat="false" ht="13.8" hidden="false" customHeight="false" outlineLevel="0" collapsed="false">
      <c r="A10772" s="1" t="s">
        <v>17261</v>
      </c>
      <c r="B10772" s="2" t="n">
        <v>75</v>
      </c>
    </row>
    <row r="10773" customFormat="false" ht="13.8" hidden="false" customHeight="false" outlineLevel="0" collapsed="false">
      <c r="A10773" s="1" t="s">
        <v>17263</v>
      </c>
      <c r="B10773" s="2" t="n">
        <v>75</v>
      </c>
    </row>
    <row r="10774" customFormat="false" ht="13.8" hidden="false" customHeight="false" outlineLevel="0" collapsed="false">
      <c r="A10774" s="1" t="s">
        <v>17264</v>
      </c>
      <c r="B10774" s="2" t="n">
        <v>62.21</v>
      </c>
    </row>
    <row r="10775" customFormat="false" ht="13.8" hidden="false" customHeight="false" outlineLevel="0" collapsed="false">
      <c r="A10775" s="1" t="s">
        <v>17266</v>
      </c>
      <c r="B10775" s="2" t="n">
        <v>55.61</v>
      </c>
    </row>
    <row r="10776" customFormat="false" ht="13.8" hidden="false" customHeight="false" outlineLevel="0" collapsed="false">
      <c r="A10776" s="1" t="s">
        <v>17267</v>
      </c>
      <c r="B10776" s="2" t="n">
        <v>60</v>
      </c>
    </row>
    <row r="10777" customFormat="false" ht="13.8" hidden="false" customHeight="false" outlineLevel="0" collapsed="false">
      <c r="A10777" s="1" t="s">
        <v>17269</v>
      </c>
      <c r="B10777" s="2" t="n">
        <v>60</v>
      </c>
    </row>
    <row r="10778" customFormat="false" ht="13.8" hidden="false" customHeight="false" outlineLevel="0" collapsed="false">
      <c r="A10778" s="1" t="s">
        <v>17270</v>
      </c>
      <c r="B10778" s="2" t="n">
        <v>224.06</v>
      </c>
    </row>
    <row r="10779" customFormat="false" ht="13.8" hidden="false" customHeight="false" outlineLevel="0" collapsed="false">
      <c r="A10779" s="1" t="s">
        <v>17272</v>
      </c>
      <c r="B10779" s="2" t="n">
        <v>217.99</v>
      </c>
    </row>
    <row r="10780" customFormat="false" ht="13.8" hidden="false" customHeight="false" outlineLevel="0" collapsed="false">
      <c r="A10780" s="1" t="s">
        <v>17273</v>
      </c>
      <c r="B10780" s="2" t="n">
        <v>190</v>
      </c>
    </row>
    <row r="10781" customFormat="false" ht="13.8" hidden="false" customHeight="false" outlineLevel="0" collapsed="false">
      <c r="A10781" s="1" t="s">
        <v>17275</v>
      </c>
      <c r="B10781" s="2" t="n">
        <v>190</v>
      </c>
    </row>
    <row r="10782" customFormat="false" ht="13.8" hidden="false" customHeight="false" outlineLevel="0" collapsed="false">
      <c r="A10782" s="1" t="s">
        <v>17276</v>
      </c>
      <c r="B10782" s="2" t="n">
        <v>465</v>
      </c>
    </row>
    <row r="10783" customFormat="false" ht="13.8" hidden="false" customHeight="false" outlineLevel="0" collapsed="false">
      <c r="A10783" s="1" t="s">
        <v>17278</v>
      </c>
      <c r="B10783" s="2" t="n">
        <v>465</v>
      </c>
    </row>
    <row r="10784" customFormat="false" ht="13.8" hidden="false" customHeight="false" outlineLevel="0" collapsed="false">
      <c r="A10784" s="1" t="s">
        <v>17279</v>
      </c>
      <c r="B10784" s="2" t="n">
        <v>118.55</v>
      </c>
    </row>
    <row r="10785" customFormat="false" ht="13.8" hidden="false" customHeight="false" outlineLevel="0" collapsed="false">
      <c r="A10785" s="1" t="s">
        <v>17281</v>
      </c>
      <c r="B10785" s="2" t="n">
        <v>111.58</v>
      </c>
    </row>
    <row r="10786" customFormat="false" ht="13.8" hidden="false" customHeight="false" outlineLevel="0" collapsed="false">
      <c r="A10786" s="1" t="s">
        <v>17282</v>
      </c>
      <c r="B10786" s="2" t="n">
        <v>172.82</v>
      </c>
    </row>
    <row r="10787" customFormat="false" ht="13.8" hidden="false" customHeight="false" outlineLevel="0" collapsed="false">
      <c r="A10787" s="1" t="s">
        <v>17284</v>
      </c>
      <c r="B10787" s="2" t="n">
        <v>165.85</v>
      </c>
    </row>
    <row r="10788" customFormat="false" ht="13.8" hidden="false" customHeight="false" outlineLevel="0" collapsed="false">
      <c r="A10788" s="1" t="s">
        <v>17285</v>
      </c>
      <c r="B10788" s="2" t="n">
        <v>79.76</v>
      </c>
    </row>
    <row r="10789" customFormat="false" ht="13.8" hidden="false" customHeight="false" outlineLevel="0" collapsed="false">
      <c r="A10789" s="1" t="s">
        <v>17287</v>
      </c>
      <c r="B10789" s="2" t="n">
        <v>73.57</v>
      </c>
    </row>
    <row r="10790" customFormat="false" ht="13.8" hidden="false" customHeight="false" outlineLevel="0" collapsed="false">
      <c r="A10790" s="1" t="s">
        <v>17288</v>
      </c>
      <c r="B10790" s="2" t="n">
        <v>105.72</v>
      </c>
    </row>
    <row r="10791" customFormat="false" ht="13.8" hidden="false" customHeight="false" outlineLevel="0" collapsed="false">
      <c r="A10791" s="1" t="s">
        <v>17290</v>
      </c>
      <c r="B10791" s="2" t="n">
        <v>102.7</v>
      </c>
    </row>
    <row r="10792" customFormat="false" ht="13.8" hidden="false" customHeight="false" outlineLevel="0" collapsed="false">
      <c r="A10792" s="1" t="s">
        <v>17291</v>
      </c>
      <c r="B10792" s="2" t="n">
        <v>124.94</v>
      </c>
    </row>
    <row r="10793" customFormat="false" ht="13.8" hidden="false" customHeight="false" outlineLevel="0" collapsed="false">
      <c r="A10793" s="1" t="s">
        <v>17293</v>
      </c>
      <c r="B10793" s="2" t="n">
        <v>121.6</v>
      </c>
    </row>
    <row r="10794" customFormat="false" ht="13.8" hidden="false" customHeight="false" outlineLevel="0" collapsed="false">
      <c r="A10794" s="1" t="s">
        <v>17294</v>
      </c>
      <c r="B10794" s="2" t="n">
        <v>108.93</v>
      </c>
    </row>
    <row r="10795" customFormat="false" ht="13.8" hidden="false" customHeight="false" outlineLevel="0" collapsed="false">
      <c r="A10795" s="1" t="s">
        <v>17296</v>
      </c>
      <c r="B10795" s="2" t="n">
        <v>105.91</v>
      </c>
    </row>
    <row r="10796" customFormat="false" ht="13.8" hidden="false" customHeight="false" outlineLevel="0" collapsed="false">
      <c r="A10796" s="1" t="s">
        <v>17297</v>
      </c>
      <c r="B10796" s="2" t="n">
        <v>128.15</v>
      </c>
    </row>
    <row r="10797" customFormat="false" ht="13.8" hidden="false" customHeight="false" outlineLevel="0" collapsed="false">
      <c r="A10797" s="1" t="s">
        <v>17299</v>
      </c>
      <c r="B10797" s="2" t="n">
        <v>124.82</v>
      </c>
    </row>
    <row r="10798" customFormat="false" ht="13.8" hidden="false" customHeight="false" outlineLevel="0" collapsed="false">
      <c r="A10798" s="1" t="s">
        <v>17300</v>
      </c>
      <c r="B10798" s="2" t="n">
        <v>94.04</v>
      </c>
    </row>
    <row r="10799" customFormat="false" ht="13.8" hidden="false" customHeight="false" outlineLevel="0" collapsed="false">
      <c r="A10799" s="1" t="s">
        <v>17302</v>
      </c>
      <c r="B10799" s="2" t="n">
        <v>91.02</v>
      </c>
    </row>
    <row r="10800" customFormat="false" ht="13.8" hidden="false" customHeight="false" outlineLevel="0" collapsed="false">
      <c r="A10800" s="1" t="s">
        <v>17303</v>
      </c>
      <c r="B10800" s="2" t="n">
        <v>113.26</v>
      </c>
    </row>
    <row r="10801" customFormat="false" ht="13.8" hidden="false" customHeight="false" outlineLevel="0" collapsed="false">
      <c r="A10801" s="1" t="s">
        <v>17305</v>
      </c>
      <c r="B10801" s="2" t="n">
        <v>109.92</v>
      </c>
    </row>
    <row r="10802" customFormat="false" ht="13.8" hidden="false" customHeight="false" outlineLevel="0" collapsed="false">
      <c r="A10802" s="1" t="s">
        <v>17306</v>
      </c>
      <c r="B10802" s="2" t="n">
        <v>73.96</v>
      </c>
    </row>
    <row r="10803" customFormat="false" ht="13.8" hidden="false" customHeight="false" outlineLevel="0" collapsed="false">
      <c r="A10803" s="1" t="s">
        <v>17308</v>
      </c>
      <c r="B10803" s="2" t="n">
        <v>70.94</v>
      </c>
    </row>
    <row r="10804" customFormat="false" ht="13.8" hidden="false" customHeight="false" outlineLevel="0" collapsed="false">
      <c r="A10804" s="1" t="s">
        <v>17309</v>
      </c>
      <c r="B10804" s="2" t="n">
        <v>93.18</v>
      </c>
    </row>
    <row r="10805" customFormat="false" ht="13.8" hidden="false" customHeight="false" outlineLevel="0" collapsed="false">
      <c r="A10805" s="1" t="s">
        <v>17311</v>
      </c>
      <c r="B10805" s="2" t="n">
        <v>89.84</v>
      </c>
    </row>
    <row r="10806" customFormat="false" ht="13.8" hidden="false" customHeight="false" outlineLevel="0" collapsed="false">
      <c r="A10806" s="1" t="s">
        <v>17312</v>
      </c>
      <c r="B10806" s="2" t="n">
        <v>148.77</v>
      </c>
    </row>
    <row r="10807" customFormat="false" ht="13.8" hidden="false" customHeight="false" outlineLevel="0" collapsed="false">
      <c r="A10807" s="1" t="s">
        <v>17314</v>
      </c>
      <c r="B10807" s="2" t="n">
        <v>145.75</v>
      </c>
    </row>
    <row r="10808" customFormat="false" ht="13.8" hidden="false" customHeight="false" outlineLevel="0" collapsed="false">
      <c r="A10808" s="1" t="s">
        <v>17315</v>
      </c>
      <c r="B10808" s="2" t="n">
        <v>56.14</v>
      </c>
    </row>
    <row r="10809" customFormat="false" ht="13.8" hidden="false" customHeight="false" outlineLevel="0" collapsed="false">
      <c r="A10809" s="1" t="s">
        <v>17317</v>
      </c>
      <c r="B10809" s="2" t="n">
        <v>54.47</v>
      </c>
    </row>
    <row r="10810" customFormat="false" ht="13.8" hidden="false" customHeight="false" outlineLevel="0" collapsed="false">
      <c r="A10810" s="1" t="s">
        <v>17318</v>
      </c>
      <c r="B10810" s="2" t="n">
        <v>64.23</v>
      </c>
    </row>
    <row r="10811" customFormat="false" ht="13.8" hidden="false" customHeight="false" outlineLevel="0" collapsed="false">
      <c r="A10811" s="1" t="s">
        <v>17320</v>
      </c>
      <c r="B10811" s="2" t="n">
        <v>62.55</v>
      </c>
    </row>
    <row r="10812" customFormat="false" ht="13.8" hidden="false" customHeight="false" outlineLevel="0" collapsed="false">
      <c r="A10812" s="1" t="s">
        <v>17321</v>
      </c>
      <c r="B10812" s="2" t="n">
        <v>64.23</v>
      </c>
    </row>
    <row r="10813" customFormat="false" ht="13.8" hidden="false" customHeight="false" outlineLevel="0" collapsed="false">
      <c r="A10813" s="1" t="s">
        <v>17323</v>
      </c>
      <c r="B10813" s="2" t="n">
        <v>62.55</v>
      </c>
    </row>
    <row r="10814" customFormat="false" ht="13.8" hidden="false" customHeight="false" outlineLevel="0" collapsed="false">
      <c r="A10814" s="1" t="s">
        <v>17324</v>
      </c>
      <c r="B10814" s="2" t="n">
        <v>152.05</v>
      </c>
    </row>
    <row r="10815" customFormat="false" ht="13.8" hidden="false" customHeight="false" outlineLevel="0" collapsed="false">
      <c r="A10815" s="1" t="s">
        <v>17326</v>
      </c>
      <c r="B10815" s="2" t="n">
        <v>150.37</v>
      </c>
    </row>
    <row r="10816" customFormat="false" ht="13.8" hidden="false" customHeight="false" outlineLevel="0" collapsed="false">
      <c r="A10816" s="1" t="s">
        <v>17327</v>
      </c>
      <c r="B10816" s="2" t="n">
        <v>157.85</v>
      </c>
    </row>
    <row r="10817" customFormat="false" ht="13.8" hidden="false" customHeight="false" outlineLevel="0" collapsed="false">
      <c r="A10817" s="1" t="s">
        <v>17329</v>
      </c>
      <c r="B10817" s="2" t="n">
        <v>156.69</v>
      </c>
    </row>
    <row r="10818" customFormat="false" ht="13.8" hidden="false" customHeight="false" outlineLevel="0" collapsed="false">
      <c r="A10818" s="1" t="s">
        <v>17330</v>
      </c>
      <c r="B10818" s="2" t="n">
        <v>94.91</v>
      </c>
    </row>
    <row r="10819" customFormat="false" ht="13.8" hidden="false" customHeight="false" outlineLevel="0" collapsed="false">
      <c r="A10819" s="1" t="s">
        <v>17332</v>
      </c>
      <c r="B10819" s="2" t="n">
        <v>91.89</v>
      </c>
    </row>
    <row r="10820" customFormat="false" ht="13.8" hidden="false" customHeight="false" outlineLevel="0" collapsed="false">
      <c r="A10820" s="1" t="s">
        <v>17333</v>
      </c>
      <c r="B10820" s="2" t="n">
        <v>91.15</v>
      </c>
    </row>
    <row r="10821" customFormat="false" ht="13.8" hidden="false" customHeight="false" outlineLevel="0" collapsed="false">
      <c r="A10821" s="1" t="s">
        <v>17335</v>
      </c>
      <c r="B10821" s="2" t="n">
        <v>88.13</v>
      </c>
    </row>
    <row r="10822" customFormat="false" ht="13.8" hidden="false" customHeight="false" outlineLevel="0" collapsed="false">
      <c r="A10822" s="1" t="s">
        <v>17336</v>
      </c>
      <c r="B10822" s="2" t="n">
        <v>99.4</v>
      </c>
    </row>
    <row r="10823" customFormat="false" ht="13.8" hidden="false" customHeight="false" outlineLevel="0" collapsed="false">
      <c r="A10823" s="1" t="s">
        <v>17338</v>
      </c>
      <c r="B10823" s="2" t="n">
        <v>96.38</v>
      </c>
    </row>
    <row r="10824" customFormat="false" ht="13.8" hidden="false" customHeight="false" outlineLevel="0" collapsed="false">
      <c r="A10824" s="1" t="s">
        <v>17339</v>
      </c>
      <c r="B10824" s="2" t="n">
        <v>94.79</v>
      </c>
    </row>
    <row r="10825" customFormat="false" ht="13.8" hidden="false" customHeight="false" outlineLevel="0" collapsed="false">
      <c r="A10825" s="1" t="s">
        <v>17341</v>
      </c>
      <c r="B10825" s="2" t="n">
        <v>91.77</v>
      </c>
    </row>
    <row r="10826" customFormat="false" ht="13.8" hidden="false" customHeight="false" outlineLevel="0" collapsed="false">
      <c r="A10826" s="1" t="s">
        <v>17342</v>
      </c>
      <c r="B10826" s="2" t="n">
        <v>275.02</v>
      </c>
    </row>
    <row r="10827" customFormat="false" ht="13.8" hidden="false" customHeight="false" outlineLevel="0" collapsed="false">
      <c r="A10827" s="1" t="s">
        <v>17344</v>
      </c>
      <c r="B10827" s="2" t="n">
        <v>272</v>
      </c>
    </row>
    <row r="10828" customFormat="false" ht="13.8" hidden="false" customHeight="false" outlineLevel="0" collapsed="false">
      <c r="A10828" s="1" t="s">
        <v>17345</v>
      </c>
      <c r="B10828" s="2" t="n">
        <v>108.58</v>
      </c>
    </row>
    <row r="10829" customFormat="false" ht="13.8" hidden="false" customHeight="false" outlineLevel="0" collapsed="false">
      <c r="A10829" s="1" t="s">
        <v>17347</v>
      </c>
      <c r="B10829" s="2" t="n">
        <v>105.56</v>
      </c>
    </row>
    <row r="10830" customFormat="false" ht="13.8" hidden="false" customHeight="false" outlineLevel="0" collapsed="false">
      <c r="A10830" s="1" t="s">
        <v>17348</v>
      </c>
      <c r="B10830" s="2" t="n">
        <v>36.72</v>
      </c>
    </row>
    <row r="10831" customFormat="false" ht="13.8" hidden="false" customHeight="false" outlineLevel="0" collapsed="false">
      <c r="A10831" s="1" t="s">
        <v>17350</v>
      </c>
      <c r="B10831" s="2" t="n">
        <v>35.14</v>
      </c>
    </row>
    <row r="10832" customFormat="false" ht="13.8" hidden="false" customHeight="false" outlineLevel="0" collapsed="false">
      <c r="A10832" s="1" t="s">
        <v>17351</v>
      </c>
      <c r="B10832" s="2" t="n">
        <v>44.8</v>
      </c>
    </row>
    <row r="10833" customFormat="false" ht="13.8" hidden="false" customHeight="false" outlineLevel="0" collapsed="false">
      <c r="A10833" s="1" t="s">
        <v>17353</v>
      </c>
      <c r="B10833" s="2" t="n">
        <v>43.23</v>
      </c>
    </row>
    <row r="10834" customFormat="false" ht="13.8" hidden="false" customHeight="false" outlineLevel="0" collapsed="false">
      <c r="A10834" s="1" t="s">
        <v>17354</v>
      </c>
      <c r="B10834" s="2" t="n">
        <v>43.6</v>
      </c>
    </row>
    <row r="10835" customFormat="false" ht="13.8" hidden="false" customHeight="false" outlineLevel="0" collapsed="false">
      <c r="A10835" s="1" t="s">
        <v>17356</v>
      </c>
      <c r="B10835" s="2" t="n">
        <v>42.03</v>
      </c>
    </row>
    <row r="10836" customFormat="false" ht="13.8" hidden="false" customHeight="false" outlineLevel="0" collapsed="false">
      <c r="A10836" s="1" t="s">
        <v>17357</v>
      </c>
      <c r="B10836" s="2" t="n">
        <v>58.65</v>
      </c>
    </row>
    <row r="10837" customFormat="false" ht="13.8" hidden="false" customHeight="false" outlineLevel="0" collapsed="false">
      <c r="A10837" s="1" t="s">
        <v>17359</v>
      </c>
      <c r="B10837" s="2" t="n">
        <v>56.14</v>
      </c>
    </row>
    <row r="10838" customFormat="false" ht="13.8" hidden="false" customHeight="false" outlineLevel="0" collapsed="false">
      <c r="A10838" s="1" t="s">
        <v>17360</v>
      </c>
      <c r="B10838" s="2" t="n">
        <v>77.87</v>
      </c>
    </row>
    <row r="10839" customFormat="false" ht="13.8" hidden="false" customHeight="false" outlineLevel="0" collapsed="false">
      <c r="A10839" s="1" t="s">
        <v>17362</v>
      </c>
      <c r="B10839" s="2" t="n">
        <v>75.04</v>
      </c>
    </row>
    <row r="10840" customFormat="false" ht="13.8" hidden="false" customHeight="false" outlineLevel="0" collapsed="false">
      <c r="A10840" s="1" t="s">
        <v>17363</v>
      </c>
      <c r="B10840" s="2" t="n">
        <v>66.74</v>
      </c>
    </row>
    <row r="10841" customFormat="false" ht="13.8" hidden="false" customHeight="false" outlineLevel="0" collapsed="false">
      <c r="A10841" s="1" t="s">
        <v>17365</v>
      </c>
      <c r="B10841" s="2" t="n">
        <v>64.23</v>
      </c>
    </row>
    <row r="10842" customFormat="false" ht="13.8" hidden="false" customHeight="false" outlineLevel="0" collapsed="false">
      <c r="A10842" s="1" t="s">
        <v>17366</v>
      </c>
      <c r="B10842" s="2" t="n">
        <v>85.95</v>
      </c>
    </row>
    <row r="10843" customFormat="false" ht="13.8" hidden="false" customHeight="false" outlineLevel="0" collapsed="false">
      <c r="A10843" s="1" t="s">
        <v>17368</v>
      </c>
      <c r="B10843" s="2" t="n">
        <v>83.13</v>
      </c>
    </row>
    <row r="10844" customFormat="false" ht="13.8" hidden="false" customHeight="false" outlineLevel="0" collapsed="false">
      <c r="A10844" s="1" t="s">
        <v>17369</v>
      </c>
      <c r="B10844" s="2" t="n">
        <v>65.54</v>
      </c>
    </row>
    <row r="10845" customFormat="false" ht="13.8" hidden="false" customHeight="false" outlineLevel="0" collapsed="false">
      <c r="A10845" s="1" t="s">
        <v>17371</v>
      </c>
      <c r="B10845" s="2" t="n">
        <v>63.03</v>
      </c>
    </row>
    <row r="10846" customFormat="false" ht="13.8" hidden="false" customHeight="false" outlineLevel="0" collapsed="false">
      <c r="A10846" s="1" t="s">
        <v>17372</v>
      </c>
      <c r="B10846" s="2" t="n">
        <v>84.76</v>
      </c>
    </row>
    <row r="10847" customFormat="false" ht="13.8" hidden="false" customHeight="false" outlineLevel="0" collapsed="false">
      <c r="A10847" s="1" t="s">
        <v>17374</v>
      </c>
      <c r="B10847" s="2" t="n">
        <v>81.93</v>
      </c>
    </row>
    <row r="10848" customFormat="false" ht="13.8" hidden="false" customHeight="false" outlineLevel="0" collapsed="false">
      <c r="A10848" s="1" t="s">
        <v>17375</v>
      </c>
      <c r="B10848" s="2" t="n">
        <v>54.93</v>
      </c>
    </row>
    <row r="10849" customFormat="false" ht="13.8" hidden="false" customHeight="false" outlineLevel="0" collapsed="false">
      <c r="A10849" s="1" t="s">
        <v>17377</v>
      </c>
      <c r="B10849" s="2" t="n">
        <v>52.42</v>
      </c>
    </row>
    <row r="10850" customFormat="false" ht="13.8" hidden="false" customHeight="false" outlineLevel="0" collapsed="false">
      <c r="A10850" s="1" t="s">
        <v>17378</v>
      </c>
      <c r="B10850" s="2" t="n">
        <v>74.14</v>
      </c>
    </row>
    <row r="10851" customFormat="false" ht="13.8" hidden="false" customHeight="false" outlineLevel="0" collapsed="false">
      <c r="A10851" s="1" t="s">
        <v>17380</v>
      </c>
      <c r="B10851" s="2" t="n">
        <v>71.32</v>
      </c>
    </row>
    <row r="10852" customFormat="false" ht="13.8" hidden="false" customHeight="false" outlineLevel="0" collapsed="false">
      <c r="A10852" s="1" t="s">
        <v>17381</v>
      </c>
      <c r="B10852" s="2" t="n">
        <v>63.01</v>
      </c>
    </row>
    <row r="10853" customFormat="false" ht="13.8" hidden="false" customHeight="false" outlineLevel="0" collapsed="false">
      <c r="A10853" s="1" t="s">
        <v>17383</v>
      </c>
      <c r="B10853" s="2" t="n">
        <v>60.5</v>
      </c>
    </row>
    <row r="10854" customFormat="false" ht="13.8" hidden="false" customHeight="false" outlineLevel="0" collapsed="false">
      <c r="A10854" s="1" t="s">
        <v>17384</v>
      </c>
      <c r="B10854" s="2" t="n">
        <v>82.23</v>
      </c>
    </row>
    <row r="10855" customFormat="false" ht="13.8" hidden="false" customHeight="false" outlineLevel="0" collapsed="false">
      <c r="A10855" s="1" t="s">
        <v>17386</v>
      </c>
      <c r="B10855" s="2" t="n">
        <v>79.4</v>
      </c>
    </row>
    <row r="10856" customFormat="false" ht="13.8" hidden="false" customHeight="false" outlineLevel="0" collapsed="false">
      <c r="A10856" s="1" t="s">
        <v>17387</v>
      </c>
      <c r="B10856" s="2" t="n">
        <v>61.82</v>
      </c>
    </row>
    <row r="10857" customFormat="false" ht="13.8" hidden="false" customHeight="false" outlineLevel="0" collapsed="false">
      <c r="A10857" s="1" t="s">
        <v>17389</v>
      </c>
      <c r="B10857" s="2" t="n">
        <v>59.31</v>
      </c>
    </row>
    <row r="10858" customFormat="false" ht="13.8" hidden="false" customHeight="false" outlineLevel="0" collapsed="false">
      <c r="A10858" s="1" t="s">
        <v>17390</v>
      </c>
      <c r="B10858" s="2" t="n">
        <v>81.03</v>
      </c>
    </row>
    <row r="10859" customFormat="false" ht="13.8" hidden="false" customHeight="false" outlineLevel="0" collapsed="false">
      <c r="A10859" s="1" t="s">
        <v>17392</v>
      </c>
      <c r="B10859" s="2" t="n">
        <v>78.21</v>
      </c>
    </row>
    <row r="10860" customFormat="false" ht="13.8" hidden="false" customHeight="false" outlineLevel="0" collapsed="false">
      <c r="A10860" s="1" t="s">
        <v>17393</v>
      </c>
      <c r="B10860" s="2" t="n">
        <v>58.62</v>
      </c>
    </row>
    <row r="10861" customFormat="false" ht="13.8" hidden="false" customHeight="false" outlineLevel="0" collapsed="false">
      <c r="A10861" s="1" t="s">
        <v>17395</v>
      </c>
      <c r="B10861" s="2" t="n">
        <v>56.11</v>
      </c>
    </row>
    <row r="10862" customFormat="false" ht="13.8" hidden="false" customHeight="false" outlineLevel="0" collapsed="false">
      <c r="A10862" s="1" t="s">
        <v>17396</v>
      </c>
      <c r="B10862" s="2" t="n">
        <v>77.83</v>
      </c>
    </row>
    <row r="10863" customFormat="false" ht="13.8" hidden="false" customHeight="false" outlineLevel="0" collapsed="false">
      <c r="A10863" s="1" t="s">
        <v>17398</v>
      </c>
      <c r="B10863" s="2" t="n">
        <v>75.01</v>
      </c>
    </row>
    <row r="10864" customFormat="false" ht="13.8" hidden="false" customHeight="false" outlineLevel="0" collapsed="false">
      <c r="A10864" s="1" t="s">
        <v>17399</v>
      </c>
      <c r="B10864" s="2" t="n">
        <v>66.7</v>
      </c>
    </row>
    <row r="10865" customFormat="false" ht="13.8" hidden="false" customHeight="false" outlineLevel="0" collapsed="false">
      <c r="A10865" s="1" t="s">
        <v>17401</v>
      </c>
      <c r="B10865" s="2" t="n">
        <v>64.19</v>
      </c>
    </row>
    <row r="10866" customFormat="false" ht="13.8" hidden="false" customHeight="false" outlineLevel="0" collapsed="false">
      <c r="A10866" s="1" t="s">
        <v>17402</v>
      </c>
      <c r="B10866" s="2" t="n">
        <v>85.92</v>
      </c>
    </row>
    <row r="10867" customFormat="false" ht="13.8" hidden="false" customHeight="false" outlineLevel="0" collapsed="false">
      <c r="A10867" s="1" t="s">
        <v>17404</v>
      </c>
      <c r="B10867" s="2" t="n">
        <v>83.09</v>
      </c>
    </row>
    <row r="10868" customFormat="false" ht="13.8" hidden="false" customHeight="false" outlineLevel="0" collapsed="false">
      <c r="A10868" s="1" t="s">
        <v>17405</v>
      </c>
      <c r="B10868" s="2" t="n">
        <v>65.51</v>
      </c>
    </row>
    <row r="10869" customFormat="false" ht="13.8" hidden="false" customHeight="false" outlineLevel="0" collapsed="false">
      <c r="A10869" s="1" t="s">
        <v>17407</v>
      </c>
      <c r="B10869" s="2" t="n">
        <v>63</v>
      </c>
    </row>
    <row r="10870" customFormat="false" ht="13.8" hidden="false" customHeight="false" outlineLevel="0" collapsed="false">
      <c r="A10870" s="1" t="s">
        <v>17408</v>
      </c>
      <c r="B10870" s="2" t="n">
        <v>84.72</v>
      </c>
    </row>
    <row r="10871" customFormat="false" ht="13.8" hidden="false" customHeight="false" outlineLevel="0" collapsed="false">
      <c r="A10871" s="1" t="s">
        <v>17410</v>
      </c>
      <c r="B10871" s="2" t="n">
        <v>81.9</v>
      </c>
    </row>
    <row r="10872" customFormat="false" ht="13.8" hidden="false" customHeight="false" outlineLevel="0" collapsed="false">
      <c r="A10872" s="1" t="s">
        <v>17411</v>
      </c>
      <c r="B10872" s="2" t="n">
        <v>60.93</v>
      </c>
    </row>
    <row r="10873" customFormat="false" ht="13.8" hidden="false" customHeight="false" outlineLevel="0" collapsed="false">
      <c r="A10873" s="1" t="s">
        <v>17413</v>
      </c>
      <c r="B10873" s="2" t="n">
        <v>58.42</v>
      </c>
    </row>
    <row r="10874" customFormat="false" ht="13.8" hidden="false" customHeight="false" outlineLevel="0" collapsed="false">
      <c r="A10874" s="1" t="s">
        <v>17414</v>
      </c>
      <c r="B10874" s="2" t="n">
        <v>80.15</v>
      </c>
    </row>
    <row r="10875" customFormat="false" ht="13.8" hidden="false" customHeight="false" outlineLevel="0" collapsed="false">
      <c r="A10875" s="1" t="s">
        <v>17416</v>
      </c>
      <c r="B10875" s="2" t="n">
        <v>77.32</v>
      </c>
    </row>
    <row r="10876" customFormat="false" ht="13.8" hidden="false" customHeight="false" outlineLevel="0" collapsed="false">
      <c r="A10876" s="1" t="s">
        <v>17417</v>
      </c>
      <c r="B10876" s="2" t="n">
        <v>69.02</v>
      </c>
    </row>
    <row r="10877" customFormat="false" ht="13.8" hidden="false" customHeight="false" outlineLevel="0" collapsed="false">
      <c r="A10877" s="1" t="s">
        <v>17419</v>
      </c>
      <c r="B10877" s="2" t="n">
        <v>66.51</v>
      </c>
    </row>
    <row r="10878" customFormat="false" ht="13.8" hidden="false" customHeight="false" outlineLevel="0" collapsed="false">
      <c r="A10878" s="1" t="s">
        <v>17420</v>
      </c>
      <c r="B10878" s="2" t="n">
        <v>88.23</v>
      </c>
    </row>
    <row r="10879" customFormat="false" ht="13.8" hidden="false" customHeight="false" outlineLevel="0" collapsed="false">
      <c r="A10879" s="1" t="s">
        <v>17422</v>
      </c>
      <c r="B10879" s="2" t="n">
        <v>85.41</v>
      </c>
    </row>
    <row r="10880" customFormat="false" ht="13.8" hidden="false" customHeight="false" outlineLevel="0" collapsed="false">
      <c r="A10880" s="1" t="s">
        <v>17423</v>
      </c>
      <c r="B10880" s="2" t="n">
        <v>67.82</v>
      </c>
    </row>
    <row r="10881" customFormat="false" ht="13.8" hidden="false" customHeight="false" outlineLevel="0" collapsed="false">
      <c r="A10881" s="1" t="s">
        <v>17425</v>
      </c>
      <c r="B10881" s="2" t="n">
        <v>65.31</v>
      </c>
    </row>
    <row r="10882" customFormat="false" ht="13.8" hidden="false" customHeight="false" outlineLevel="0" collapsed="false">
      <c r="A10882" s="1" t="s">
        <v>17426</v>
      </c>
      <c r="B10882" s="2" t="n">
        <v>87.04</v>
      </c>
    </row>
    <row r="10883" customFormat="false" ht="13.8" hidden="false" customHeight="false" outlineLevel="0" collapsed="false">
      <c r="A10883" s="1" t="s">
        <v>17428</v>
      </c>
      <c r="B10883" s="2" t="n">
        <v>84.21</v>
      </c>
    </row>
    <row r="10884" customFormat="false" ht="13.8" hidden="false" customHeight="false" outlineLevel="0" collapsed="false">
      <c r="A10884" s="1" t="s">
        <v>17429</v>
      </c>
      <c r="B10884" s="2" t="n">
        <v>47.22</v>
      </c>
    </row>
    <row r="10885" customFormat="false" ht="13.8" hidden="false" customHeight="false" outlineLevel="0" collapsed="false">
      <c r="A10885" s="1" t="s">
        <v>17431</v>
      </c>
      <c r="B10885" s="2" t="n">
        <v>45.55</v>
      </c>
    </row>
    <row r="10886" customFormat="false" ht="13.8" hidden="false" customHeight="false" outlineLevel="0" collapsed="false">
      <c r="A10886" s="1" t="s">
        <v>17432</v>
      </c>
      <c r="B10886" s="2" t="n">
        <v>66.44</v>
      </c>
    </row>
    <row r="10887" customFormat="false" ht="13.8" hidden="false" customHeight="false" outlineLevel="0" collapsed="false">
      <c r="A10887" s="1" t="s">
        <v>17434</v>
      </c>
      <c r="B10887" s="2" t="n">
        <v>64.45</v>
      </c>
    </row>
    <row r="10888" customFormat="false" ht="13.8" hidden="false" customHeight="false" outlineLevel="0" collapsed="false">
      <c r="A10888" s="1" t="s">
        <v>17435</v>
      </c>
      <c r="B10888" s="2" t="n">
        <v>55.31</v>
      </c>
    </row>
    <row r="10889" customFormat="false" ht="13.8" hidden="false" customHeight="false" outlineLevel="0" collapsed="false">
      <c r="A10889" s="1" t="s">
        <v>17437</v>
      </c>
      <c r="B10889" s="2" t="n">
        <v>53.63</v>
      </c>
    </row>
    <row r="10890" customFormat="false" ht="13.8" hidden="false" customHeight="false" outlineLevel="0" collapsed="false">
      <c r="A10890" s="1" t="s">
        <v>17438</v>
      </c>
      <c r="B10890" s="2" t="n">
        <v>74.52</v>
      </c>
    </row>
    <row r="10891" customFormat="false" ht="13.8" hidden="false" customHeight="false" outlineLevel="0" collapsed="false">
      <c r="A10891" s="1" t="s">
        <v>17440</v>
      </c>
      <c r="B10891" s="2" t="n">
        <v>72.53</v>
      </c>
    </row>
    <row r="10892" customFormat="false" ht="13.8" hidden="false" customHeight="false" outlineLevel="0" collapsed="false">
      <c r="A10892" s="1" t="s">
        <v>17441</v>
      </c>
      <c r="B10892" s="2" t="n">
        <v>54.11</v>
      </c>
    </row>
    <row r="10893" customFormat="false" ht="13.8" hidden="false" customHeight="false" outlineLevel="0" collapsed="false">
      <c r="A10893" s="1" t="s">
        <v>17443</v>
      </c>
      <c r="B10893" s="2" t="n">
        <v>52.44</v>
      </c>
    </row>
    <row r="10894" customFormat="false" ht="13.8" hidden="false" customHeight="false" outlineLevel="0" collapsed="false">
      <c r="A10894" s="1" t="s">
        <v>17444</v>
      </c>
      <c r="B10894" s="2" t="n">
        <v>73.33</v>
      </c>
    </row>
    <row r="10895" customFormat="false" ht="13.8" hidden="false" customHeight="false" outlineLevel="0" collapsed="false">
      <c r="A10895" s="1" t="s">
        <v>17446</v>
      </c>
      <c r="B10895" s="2" t="n">
        <v>71.34</v>
      </c>
    </row>
    <row r="10896" customFormat="false" ht="13.8" hidden="false" customHeight="false" outlineLevel="0" collapsed="false">
      <c r="A10896" s="1" t="s">
        <v>17447</v>
      </c>
      <c r="B10896" s="2" t="n">
        <v>50.91</v>
      </c>
    </row>
    <row r="10897" customFormat="false" ht="13.8" hidden="false" customHeight="false" outlineLevel="0" collapsed="false">
      <c r="A10897" s="1" t="s">
        <v>17449</v>
      </c>
      <c r="B10897" s="2" t="n">
        <v>49.24</v>
      </c>
    </row>
    <row r="10898" customFormat="false" ht="13.8" hidden="false" customHeight="false" outlineLevel="0" collapsed="false">
      <c r="A10898" s="1" t="s">
        <v>17450</v>
      </c>
      <c r="B10898" s="2" t="n">
        <v>70.13</v>
      </c>
    </row>
    <row r="10899" customFormat="false" ht="13.8" hidden="false" customHeight="false" outlineLevel="0" collapsed="false">
      <c r="A10899" s="1" t="s">
        <v>17452</v>
      </c>
      <c r="B10899" s="2" t="n">
        <v>68.14</v>
      </c>
    </row>
    <row r="10900" customFormat="false" ht="13.8" hidden="false" customHeight="false" outlineLevel="0" collapsed="false">
      <c r="A10900" s="1" t="s">
        <v>17453</v>
      </c>
      <c r="B10900" s="2" t="n">
        <v>59</v>
      </c>
    </row>
    <row r="10901" customFormat="false" ht="13.8" hidden="false" customHeight="false" outlineLevel="0" collapsed="false">
      <c r="A10901" s="1" t="s">
        <v>17455</v>
      </c>
      <c r="B10901" s="2" t="n">
        <v>57.32</v>
      </c>
    </row>
    <row r="10902" customFormat="false" ht="13.8" hidden="false" customHeight="false" outlineLevel="0" collapsed="false">
      <c r="A10902" s="1" t="s">
        <v>17456</v>
      </c>
      <c r="B10902" s="2" t="n">
        <v>78.21</v>
      </c>
    </row>
    <row r="10903" customFormat="false" ht="13.8" hidden="false" customHeight="false" outlineLevel="0" collapsed="false">
      <c r="A10903" s="1" t="s">
        <v>17458</v>
      </c>
      <c r="B10903" s="2" t="n">
        <v>76.22</v>
      </c>
    </row>
    <row r="10904" customFormat="false" ht="13.8" hidden="false" customHeight="false" outlineLevel="0" collapsed="false">
      <c r="A10904" s="1" t="s">
        <v>17459</v>
      </c>
      <c r="B10904" s="2" t="n">
        <v>57.8</v>
      </c>
    </row>
    <row r="10905" customFormat="false" ht="13.8" hidden="false" customHeight="false" outlineLevel="0" collapsed="false">
      <c r="A10905" s="1" t="s">
        <v>17461</v>
      </c>
      <c r="B10905" s="2" t="n">
        <v>56.13</v>
      </c>
    </row>
    <row r="10906" customFormat="false" ht="13.8" hidden="false" customHeight="false" outlineLevel="0" collapsed="false">
      <c r="A10906" s="1" t="s">
        <v>17462</v>
      </c>
      <c r="B10906" s="2" t="n">
        <v>77.02</v>
      </c>
    </row>
    <row r="10907" customFormat="false" ht="13.8" hidden="false" customHeight="false" outlineLevel="0" collapsed="false">
      <c r="A10907" s="1" t="s">
        <v>17464</v>
      </c>
      <c r="B10907" s="2" t="n">
        <v>75.03</v>
      </c>
    </row>
    <row r="10908" customFormat="false" ht="13.8" hidden="false" customHeight="false" outlineLevel="0" collapsed="false">
      <c r="A10908" s="1" t="s">
        <v>17465</v>
      </c>
      <c r="B10908" s="2" t="n">
        <v>53.23</v>
      </c>
    </row>
    <row r="10909" customFormat="false" ht="13.8" hidden="false" customHeight="false" outlineLevel="0" collapsed="false">
      <c r="A10909" s="1" t="s">
        <v>17467</v>
      </c>
      <c r="B10909" s="2" t="n">
        <v>51.55</v>
      </c>
    </row>
    <row r="10910" customFormat="false" ht="13.8" hidden="false" customHeight="false" outlineLevel="0" collapsed="false">
      <c r="A10910" s="1" t="s">
        <v>17468</v>
      </c>
      <c r="B10910" s="2" t="n">
        <v>72.44</v>
      </c>
    </row>
    <row r="10911" customFormat="false" ht="13.8" hidden="false" customHeight="false" outlineLevel="0" collapsed="false">
      <c r="A10911" s="1" t="s">
        <v>17470</v>
      </c>
      <c r="B10911" s="2" t="n">
        <v>70.45</v>
      </c>
    </row>
    <row r="10912" customFormat="false" ht="13.8" hidden="false" customHeight="false" outlineLevel="0" collapsed="false">
      <c r="A10912" s="1" t="s">
        <v>17471</v>
      </c>
      <c r="B10912" s="2" t="n">
        <v>61.31</v>
      </c>
    </row>
    <row r="10913" customFormat="false" ht="13.8" hidden="false" customHeight="false" outlineLevel="0" collapsed="false">
      <c r="A10913" s="1" t="s">
        <v>17473</v>
      </c>
      <c r="B10913" s="2" t="n">
        <v>59.64</v>
      </c>
    </row>
    <row r="10914" customFormat="false" ht="13.8" hidden="false" customHeight="false" outlineLevel="0" collapsed="false">
      <c r="A10914" s="1" t="s">
        <v>17474</v>
      </c>
      <c r="B10914" s="2" t="n">
        <v>80.53</v>
      </c>
    </row>
    <row r="10915" customFormat="false" ht="13.8" hidden="false" customHeight="false" outlineLevel="0" collapsed="false">
      <c r="A10915" s="1" t="s">
        <v>17476</v>
      </c>
      <c r="B10915" s="2" t="n">
        <v>78.54</v>
      </c>
    </row>
    <row r="10916" customFormat="false" ht="13.8" hidden="false" customHeight="false" outlineLevel="0" collapsed="false">
      <c r="A10916" s="1" t="s">
        <v>17477</v>
      </c>
      <c r="B10916" s="2" t="n">
        <v>60.11</v>
      </c>
    </row>
    <row r="10917" customFormat="false" ht="13.8" hidden="false" customHeight="false" outlineLevel="0" collapsed="false">
      <c r="A10917" s="1" t="s">
        <v>17479</v>
      </c>
      <c r="B10917" s="2" t="n">
        <v>58.44</v>
      </c>
    </row>
    <row r="10918" customFormat="false" ht="13.8" hidden="false" customHeight="false" outlineLevel="0" collapsed="false">
      <c r="A10918" s="1" t="s">
        <v>17480</v>
      </c>
      <c r="B10918" s="2" t="n">
        <v>79.33</v>
      </c>
    </row>
    <row r="10919" customFormat="false" ht="13.8" hidden="false" customHeight="false" outlineLevel="0" collapsed="false">
      <c r="A10919" s="1" t="s">
        <v>17482</v>
      </c>
      <c r="B10919" s="2" t="n">
        <v>77.34</v>
      </c>
    </row>
    <row r="10920" customFormat="false" ht="13.8" hidden="false" customHeight="false" outlineLevel="0" collapsed="false">
      <c r="A10920" s="1" t="s">
        <v>17483</v>
      </c>
      <c r="B10920" s="2" t="n">
        <v>66.3</v>
      </c>
    </row>
    <row r="10921" customFormat="false" ht="13.8" hidden="false" customHeight="false" outlineLevel="0" collapsed="false">
      <c r="A10921" s="1" t="s">
        <v>17485</v>
      </c>
      <c r="B10921" s="2" t="n">
        <v>64.63</v>
      </c>
    </row>
    <row r="10922" customFormat="false" ht="13.8" hidden="false" customHeight="false" outlineLevel="0" collapsed="false">
      <c r="A10922" s="1" t="s">
        <v>17486</v>
      </c>
      <c r="B10922" s="2" t="n">
        <v>85.52</v>
      </c>
    </row>
    <row r="10923" customFormat="false" ht="13.8" hidden="false" customHeight="false" outlineLevel="0" collapsed="false">
      <c r="A10923" s="1" t="s">
        <v>17488</v>
      </c>
      <c r="B10923" s="2" t="n">
        <v>83.53</v>
      </c>
    </row>
    <row r="10924" customFormat="false" ht="13.8" hidden="false" customHeight="false" outlineLevel="0" collapsed="false">
      <c r="A10924" s="1" t="s">
        <v>17489</v>
      </c>
      <c r="B10924" s="2" t="n">
        <v>82.47</v>
      </c>
    </row>
    <row r="10925" customFormat="false" ht="13.8" hidden="false" customHeight="false" outlineLevel="0" collapsed="false">
      <c r="A10925" s="1" t="s">
        <v>17491</v>
      </c>
      <c r="B10925" s="2" t="n">
        <v>80.8</v>
      </c>
    </row>
    <row r="10926" customFormat="false" ht="13.8" hidden="false" customHeight="false" outlineLevel="0" collapsed="false">
      <c r="A10926" s="1" t="s">
        <v>17492</v>
      </c>
      <c r="B10926" s="2" t="n">
        <v>101.69</v>
      </c>
    </row>
    <row r="10927" customFormat="false" ht="13.8" hidden="false" customHeight="false" outlineLevel="0" collapsed="false">
      <c r="A10927" s="1" t="s">
        <v>17494</v>
      </c>
      <c r="B10927" s="2" t="n">
        <v>99.7</v>
      </c>
    </row>
    <row r="10928" customFormat="false" ht="13.8" hidden="false" customHeight="false" outlineLevel="0" collapsed="false">
      <c r="A10928" s="1" t="s">
        <v>17495</v>
      </c>
      <c r="B10928" s="2" t="n">
        <v>80.08</v>
      </c>
    </row>
    <row r="10929" customFormat="false" ht="13.8" hidden="false" customHeight="false" outlineLevel="0" collapsed="false">
      <c r="A10929" s="1" t="s">
        <v>17497</v>
      </c>
      <c r="B10929" s="2" t="n">
        <v>78.41</v>
      </c>
    </row>
    <row r="10930" customFormat="false" ht="13.8" hidden="false" customHeight="false" outlineLevel="0" collapsed="false">
      <c r="A10930" s="1" t="s">
        <v>17498</v>
      </c>
      <c r="B10930" s="2" t="n">
        <v>99.3</v>
      </c>
    </row>
    <row r="10931" customFormat="false" ht="13.8" hidden="false" customHeight="false" outlineLevel="0" collapsed="false">
      <c r="A10931" s="1" t="s">
        <v>17500</v>
      </c>
      <c r="B10931" s="2" t="n">
        <v>97.31</v>
      </c>
    </row>
    <row r="10932" customFormat="false" ht="13.8" hidden="false" customHeight="false" outlineLevel="0" collapsed="false">
      <c r="A10932" s="1" t="s">
        <v>17501</v>
      </c>
      <c r="B10932" s="2" t="n">
        <v>69.99</v>
      </c>
    </row>
    <row r="10933" customFormat="false" ht="13.8" hidden="false" customHeight="false" outlineLevel="0" collapsed="false">
      <c r="A10933" s="1" t="s">
        <v>17503</v>
      </c>
      <c r="B10933" s="2" t="n">
        <v>68.32</v>
      </c>
    </row>
    <row r="10934" customFormat="false" ht="13.8" hidden="false" customHeight="false" outlineLevel="0" collapsed="false">
      <c r="A10934" s="1" t="s">
        <v>17504</v>
      </c>
      <c r="B10934" s="2" t="n">
        <v>89.21</v>
      </c>
    </row>
    <row r="10935" customFormat="false" ht="13.8" hidden="false" customHeight="false" outlineLevel="0" collapsed="false">
      <c r="A10935" s="1" t="s">
        <v>17506</v>
      </c>
      <c r="B10935" s="2" t="n">
        <v>87.22</v>
      </c>
    </row>
    <row r="10936" customFormat="false" ht="13.8" hidden="false" customHeight="false" outlineLevel="0" collapsed="false">
      <c r="A10936" s="1" t="s">
        <v>17507</v>
      </c>
      <c r="B10936" s="2" t="n">
        <v>86.16</v>
      </c>
    </row>
    <row r="10937" customFormat="false" ht="13.8" hidden="false" customHeight="false" outlineLevel="0" collapsed="false">
      <c r="A10937" s="1" t="s">
        <v>17509</v>
      </c>
      <c r="B10937" s="2" t="n">
        <v>84.49</v>
      </c>
    </row>
    <row r="10938" customFormat="false" ht="13.8" hidden="false" customHeight="false" outlineLevel="0" collapsed="false">
      <c r="A10938" s="1" t="s">
        <v>17510</v>
      </c>
      <c r="B10938" s="2" t="n">
        <v>105.38</v>
      </c>
    </row>
    <row r="10939" customFormat="false" ht="13.8" hidden="false" customHeight="false" outlineLevel="0" collapsed="false">
      <c r="A10939" s="1" t="s">
        <v>17512</v>
      </c>
      <c r="B10939" s="2" t="n">
        <v>103.39</v>
      </c>
    </row>
    <row r="10940" customFormat="false" ht="13.8" hidden="false" customHeight="false" outlineLevel="0" collapsed="false">
      <c r="A10940" s="1" t="s">
        <v>17513</v>
      </c>
      <c r="B10940" s="2" t="n">
        <v>83.77</v>
      </c>
    </row>
    <row r="10941" customFormat="false" ht="13.8" hidden="false" customHeight="false" outlineLevel="0" collapsed="false">
      <c r="A10941" s="1" t="s">
        <v>17515</v>
      </c>
      <c r="B10941" s="2" t="n">
        <v>82.1</v>
      </c>
    </row>
    <row r="10942" customFormat="false" ht="13.8" hidden="false" customHeight="false" outlineLevel="0" collapsed="false">
      <c r="A10942" s="1" t="s">
        <v>17516</v>
      </c>
      <c r="B10942" s="2" t="n">
        <v>102.99</v>
      </c>
    </row>
    <row r="10943" customFormat="false" ht="13.8" hidden="false" customHeight="false" outlineLevel="0" collapsed="false">
      <c r="A10943" s="1" t="s">
        <v>17518</v>
      </c>
      <c r="B10943" s="2" t="n">
        <v>101</v>
      </c>
    </row>
    <row r="10944" customFormat="false" ht="13.8" hidden="false" customHeight="false" outlineLevel="0" collapsed="false">
      <c r="A10944" s="1" t="s">
        <v>17519</v>
      </c>
      <c r="B10944" s="2" t="n">
        <v>72.31</v>
      </c>
    </row>
    <row r="10945" customFormat="false" ht="13.8" hidden="false" customHeight="false" outlineLevel="0" collapsed="false">
      <c r="A10945" s="1" t="s">
        <v>17521</v>
      </c>
      <c r="B10945" s="2" t="n">
        <v>70.63</v>
      </c>
    </row>
    <row r="10946" customFormat="false" ht="13.8" hidden="false" customHeight="false" outlineLevel="0" collapsed="false">
      <c r="A10946" s="1" t="s">
        <v>17522</v>
      </c>
      <c r="B10946" s="2" t="n">
        <v>91.52</v>
      </c>
    </row>
    <row r="10947" customFormat="false" ht="13.8" hidden="false" customHeight="false" outlineLevel="0" collapsed="false">
      <c r="A10947" s="1" t="s">
        <v>17524</v>
      </c>
      <c r="B10947" s="2" t="n">
        <v>89.54</v>
      </c>
    </row>
    <row r="10948" customFormat="false" ht="13.8" hidden="false" customHeight="false" outlineLevel="0" collapsed="false">
      <c r="A10948" s="1" t="s">
        <v>17525</v>
      </c>
      <c r="B10948" s="2" t="n">
        <v>88.48</v>
      </c>
    </row>
    <row r="10949" customFormat="false" ht="13.8" hidden="false" customHeight="false" outlineLevel="0" collapsed="false">
      <c r="A10949" s="1" t="s">
        <v>17527</v>
      </c>
      <c r="B10949" s="2" t="n">
        <v>86.8</v>
      </c>
    </row>
    <row r="10950" customFormat="false" ht="13.8" hidden="false" customHeight="false" outlineLevel="0" collapsed="false">
      <c r="A10950" s="1" t="s">
        <v>17528</v>
      </c>
      <c r="B10950" s="2" t="n">
        <v>107.69</v>
      </c>
    </row>
    <row r="10951" customFormat="false" ht="13.8" hidden="false" customHeight="false" outlineLevel="0" collapsed="false">
      <c r="A10951" s="1" t="s">
        <v>17530</v>
      </c>
      <c r="B10951" s="2" t="n">
        <v>105.71</v>
      </c>
    </row>
    <row r="10952" customFormat="false" ht="13.8" hidden="false" customHeight="false" outlineLevel="0" collapsed="false">
      <c r="A10952" s="1" t="s">
        <v>17531</v>
      </c>
      <c r="B10952" s="2" t="n">
        <v>86.08</v>
      </c>
    </row>
    <row r="10953" customFormat="false" ht="13.8" hidden="false" customHeight="false" outlineLevel="0" collapsed="false">
      <c r="A10953" s="1" t="s">
        <v>17533</v>
      </c>
      <c r="B10953" s="2" t="n">
        <v>84.41</v>
      </c>
    </row>
    <row r="10954" customFormat="false" ht="13.8" hidden="false" customHeight="false" outlineLevel="0" collapsed="false">
      <c r="A10954" s="1" t="s">
        <v>17534</v>
      </c>
      <c r="B10954" s="2" t="n">
        <v>105.3</v>
      </c>
    </row>
    <row r="10955" customFormat="false" ht="13.8" hidden="false" customHeight="false" outlineLevel="0" collapsed="false">
      <c r="A10955" s="1" t="s">
        <v>17536</v>
      </c>
      <c r="B10955" s="2" t="n">
        <v>103.31</v>
      </c>
    </row>
    <row r="10956" customFormat="false" ht="13.8" hidden="false" customHeight="false" outlineLevel="0" collapsed="false">
      <c r="A10956" s="1" t="s">
        <v>17537</v>
      </c>
      <c r="B10956" s="2" t="n">
        <v>61.79</v>
      </c>
    </row>
    <row r="10957" customFormat="false" ht="13.8" hidden="false" customHeight="false" outlineLevel="0" collapsed="false">
      <c r="A10957" s="1" t="s">
        <v>17539</v>
      </c>
      <c r="B10957" s="2" t="n">
        <v>56.09</v>
      </c>
    </row>
    <row r="10958" customFormat="false" ht="13.8" hidden="false" customHeight="false" outlineLevel="0" collapsed="false">
      <c r="A10958" s="1" t="s">
        <v>17540</v>
      </c>
      <c r="B10958" s="2" t="n">
        <v>197.11</v>
      </c>
    </row>
    <row r="10959" customFormat="false" ht="13.8" hidden="false" customHeight="false" outlineLevel="0" collapsed="false">
      <c r="A10959" s="1" t="s">
        <v>17542</v>
      </c>
      <c r="B10959" s="2" t="n">
        <v>185.87</v>
      </c>
    </row>
    <row r="10960" customFormat="false" ht="13.8" hidden="false" customHeight="false" outlineLevel="0" collapsed="false">
      <c r="A10960" s="1" t="s">
        <v>17543</v>
      </c>
      <c r="B10960" s="2" t="n">
        <v>1196.6</v>
      </c>
    </row>
    <row r="10961" customFormat="false" ht="13.8" hidden="false" customHeight="false" outlineLevel="0" collapsed="false">
      <c r="A10961" s="1" t="s">
        <v>17545</v>
      </c>
      <c r="B10961" s="2" t="n">
        <v>1185.36</v>
      </c>
    </row>
    <row r="10962" customFormat="false" ht="13.8" hidden="false" customHeight="false" outlineLevel="0" collapsed="false">
      <c r="A10962" s="1" t="s">
        <v>17546</v>
      </c>
      <c r="B10962" s="2" t="n">
        <v>155.89</v>
      </c>
    </row>
    <row r="10963" customFormat="false" ht="13.8" hidden="false" customHeight="false" outlineLevel="0" collapsed="false">
      <c r="A10963" s="1" t="s">
        <v>17548</v>
      </c>
      <c r="B10963" s="2" t="n">
        <v>150.47</v>
      </c>
    </row>
    <row r="10964" customFormat="false" ht="13.8" hidden="false" customHeight="false" outlineLevel="0" collapsed="false">
      <c r="A10964" s="1" t="s">
        <v>17549</v>
      </c>
      <c r="B10964" s="2" t="n">
        <v>127.33</v>
      </c>
    </row>
    <row r="10965" customFormat="false" ht="13.8" hidden="false" customHeight="false" outlineLevel="0" collapsed="false">
      <c r="A10965" s="1" t="s">
        <v>17551</v>
      </c>
      <c r="B10965" s="2" t="n">
        <v>117.17</v>
      </c>
    </row>
    <row r="10966" customFormat="false" ht="13.8" hidden="false" customHeight="false" outlineLevel="0" collapsed="false">
      <c r="A10966" s="1" t="s">
        <v>17552</v>
      </c>
      <c r="B10966" s="2" t="n">
        <v>165.38</v>
      </c>
    </row>
    <row r="10967" customFormat="false" ht="13.8" hidden="false" customHeight="false" outlineLevel="0" collapsed="false">
      <c r="A10967" s="1" t="s">
        <v>17554</v>
      </c>
      <c r="B10967" s="2" t="n">
        <v>150.14</v>
      </c>
    </row>
    <row r="10968" customFormat="false" ht="13.8" hidden="false" customHeight="false" outlineLevel="0" collapsed="false">
      <c r="A10968" s="1" t="s">
        <v>17555</v>
      </c>
      <c r="B10968" s="2" t="n">
        <v>203.43</v>
      </c>
    </row>
    <row r="10969" customFormat="false" ht="13.8" hidden="false" customHeight="false" outlineLevel="0" collapsed="false">
      <c r="A10969" s="1" t="s">
        <v>17557</v>
      </c>
      <c r="B10969" s="2" t="n">
        <v>183.12</v>
      </c>
    </row>
    <row r="10970" customFormat="false" ht="13.8" hidden="false" customHeight="false" outlineLevel="0" collapsed="false">
      <c r="A10970" s="1" t="s">
        <v>17558</v>
      </c>
      <c r="B10970" s="2" t="n">
        <v>138.49</v>
      </c>
    </row>
    <row r="10971" customFormat="false" ht="13.8" hidden="false" customHeight="false" outlineLevel="0" collapsed="false">
      <c r="A10971" s="1" t="s">
        <v>17560</v>
      </c>
      <c r="B10971" s="2" t="n">
        <v>137.43</v>
      </c>
    </row>
    <row r="10972" customFormat="false" ht="13.8" hidden="false" customHeight="false" outlineLevel="0" collapsed="false">
      <c r="A10972" s="1" t="s">
        <v>17561</v>
      </c>
      <c r="B10972" s="2" t="n">
        <v>143.11</v>
      </c>
    </row>
    <row r="10973" customFormat="false" ht="13.8" hidden="false" customHeight="false" outlineLevel="0" collapsed="false">
      <c r="A10973" s="1" t="s">
        <v>17563</v>
      </c>
      <c r="B10973" s="2" t="n">
        <v>142.05</v>
      </c>
    </row>
    <row r="10974" customFormat="false" ht="13.8" hidden="false" customHeight="false" outlineLevel="0" collapsed="false">
      <c r="A10974" s="1" t="s">
        <v>17564</v>
      </c>
      <c r="B10974" s="2" t="n">
        <v>143.11</v>
      </c>
    </row>
    <row r="10975" customFormat="false" ht="13.8" hidden="false" customHeight="false" outlineLevel="0" collapsed="false">
      <c r="A10975" s="1" t="s">
        <v>17566</v>
      </c>
      <c r="B10975" s="2" t="n">
        <v>142.05</v>
      </c>
    </row>
    <row r="10976" customFormat="false" ht="13.8" hidden="false" customHeight="false" outlineLevel="0" collapsed="false">
      <c r="A10976" s="1" t="s">
        <v>17567</v>
      </c>
      <c r="B10976" s="2" t="n">
        <v>91.92</v>
      </c>
    </row>
    <row r="10977" customFormat="false" ht="13.8" hidden="false" customHeight="false" outlineLevel="0" collapsed="false">
      <c r="A10977" s="1" t="s">
        <v>17569</v>
      </c>
      <c r="B10977" s="2" t="n">
        <v>90.86</v>
      </c>
    </row>
    <row r="10978" customFormat="false" ht="13.8" hidden="false" customHeight="false" outlineLevel="0" collapsed="false">
      <c r="A10978" s="1" t="s">
        <v>17570</v>
      </c>
      <c r="B10978" s="2" t="n">
        <v>168.49</v>
      </c>
    </row>
    <row r="10979" customFormat="false" ht="13.8" hidden="false" customHeight="false" outlineLevel="0" collapsed="false">
      <c r="A10979" s="1" t="s">
        <v>17572</v>
      </c>
      <c r="B10979" s="2" t="n">
        <v>161.88</v>
      </c>
    </row>
    <row r="10980" customFormat="false" ht="13.8" hidden="false" customHeight="false" outlineLevel="0" collapsed="false">
      <c r="A10980" s="1" t="s">
        <v>17573</v>
      </c>
      <c r="B10980" s="2" t="n">
        <v>44.28</v>
      </c>
    </row>
    <row r="10981" customFormat="false" ht="13.8" hidden="false" customHeight="false" outlineLevel="0" collapsed="false">
      <c r="A10981" s="1" t="s">
        <v>17575</v>
      </c>
      <c r="B10981" s="2" t="n">
        <v>39.17</v>
      </c>
    </row>
    <row r="10982" customFormat="false" ht="13.8" hidden="false" customHeight="false" outlineLevel="0" collapsed="false">
      <c r="A10982" s="1" t="s">
        <v>17576</v>
      </c>
      <c r="B10982" s="2" t="n">
        <v>40.48</v>
      </c>
    </row>
    <row r="10983" customFormat="false" ht="13.8" hidden="false" customHeight="false" outlineLevel="0" collapsed="false">
      <c r="A10983" s="1" t="s">
        <v>17578</v>
      </c>
      <c r="B10983" s="2" t="n">
        <v>35.88</v>
      </c>
    </row>
    <row r="10984" customFormat="false" ht="13.8" hidden="false" customHeight="false" outlineLevel="0" collapsed="false">
      <c r="A10984" s="1" t="s">
        <v>17579</v>
      </c>
      <c r="B10984" s="2" t="n">
        <v>59.12</v>
      </c>
    </row>
    <row r="10985" customFormat="false" ht="13.8" hidden="false" customHeight="false" outlineLevel="0" collapsed="false">
      <c r="A10985" s="1" t="s">
        <v>17581</v>
      </c>
      <c r="B10985" s="2" t="n">
        <v>52.61</v>
      </c>
    </row>
    <row r="10986" customFormat="false" ht="13.8" hidden="false" customHeight="false" outlineLevel="0" collapsed="false">
      <c r="A10986" s="1" t="s">
        <v>17582</v>
      </c>
      <c r="B10986" s="2" t="n">
        <v>63.66</v>
      </c>
    </row>
    <row r="10987" customFormat="false" ht="13.8" hidden="false" customHeight="false" outlineLevel="0" collapsed="false">
      <c r="A10987" s="1" t="s">
        <v>17584</v>
      </c>
      <c r="B10987" s="2" t="n">
        <v>56.65</v>
      </c>
    </row>
    <row r="10988" customFormat="false" ht="13.8" hidden="false" customHeight="false" outlineLevel="0" collapsed="false">
      <c r="A10988" s="1" t="s">
        <v>17585</v>
      </c>
      <c r="B10988" s="2" t="n">
        <v>59.11</v>
      </c>
    </row>
    <row r="10989" customFormat="false" ht="13.8" hidden="false" customHeight="false" outlineLevel="0" collapsed="false">
      <c r="A10989" s="1" t="s">
        <v>17587</v>
      </c>
      <c r="B10989" s="2" t="n">
        <v>52.02</v>
      </c>
    </row>
    <row r="10990" customFormat="false" ht="13.8" hidden="false" customHeight="false" outlineLevel="0" collapsed="false">
      <c r="A10990" s="1" t="s">
        <v>17588</v>
      </c>
      <c r="B10990" s="2" t="n">
        <v>54.42</v>
      </c>
    </row>
    <row r="10991" customFormat="false" ht="13.8" hidden="false" customHeight="false" outlineLevel="0" collapsed="false">
      <c r="A10991" s="1" t="s">
        <v>17590</v>
      </c>
      <c r="B10991" s="2" t="n">
        <v>47.96</v>
      </c>
    </row>
    <row r="10992" customFormat="false" ht="13.8" hidden="false" customHeight="false" outlineLevel="0" collapsed="false">
      <c r="A10992" s="1" t="s">
        <v>17591</v>
      </c>
      <c r="B10992" s="2" t="n">
        <v>20.92</v>
      </c>
    </row>
    <row r="10993" customFormat="false" ht="13.8" hidden="false" customHeight="false" outlineLevel="0" collapsed="false">
      <c r="A10993" s="1" t="s">
        <v>17593</v>
      </c>
      <c r="B10993" s="2" t="n">
        <v>18.29</v>
      </c>
    </row>
    <row r="10994" customFormat="false" ht="13.8" hidden="false" customHeight="false" outlineLevel="0" collapsed="false">
      <c r="A10994" s="1" t="s">
        <v>17594</v>
      </c>
      <c r="B10994" s="2" t="n">
        <v>28.4</v>
      </c>
    </row>
    <row r="10995" customFormat="false" ht="13.8" hidden="false" customHeight="false" outlineLevel="0" collapsed="false">
      <c r="A10995" s="1" t="s">
        <v>17596</v>
      </c>
      <c r="B10995" s="2" t="n">
        <v>25.24</v>
      </c>
    </row>
    <row r="10996" customFormat="false" ht="13.8" hidden="false" customHeight="false" outlineLevel="0" collapsed="false">
      <c r="A10996" s="1" t="s">
        <v>17597</v>
      </c>
      <c r="B10996" s="2" t="n">
        <v>16.91</v>
      </c>
    </row>
    <row r="10997" customFormat="false" ht="13.8" hidden="false" customHeight="false" outlineLevel="0" collapsed="false">
      <c r="A10997" s="1" t="s">
        <v>17599</v>
      </c>
      <c r="B10997" s="2" t="n">
        <v>14.72</v>
      </c>
    </row>
    <row r="10998" customFormat="false" ht="13.8" hidden="false" customHeight="false" outlineLevel="0" collapsed="false">
      <c r="A10998" s="1" t="s">
        <v>17600</v>
      </c>
      <c r="B10998" s="2" t="n">
        <v>40.56</v>
      </c>
    </row>
    <row r="10999" customFormat="false" ht="13.8" hidden="false" customHeight="false" outlineLevel="0" collapsed="false">
      <c r="A10999" s="1" t="s">
        <v>17602</v>
      </c>
      <c r="B10999" s="2" t="n">
        <v>36.08</v>
      </c>
    </row>
    <row r="11000" customFormat="false" ht="13.8" hidden="false" customHeight="false" outlineLevel="0" collapsed="false">
      <c r="A11000" s="1" t="s">
        <v>17603</v>
      </c>
      <c r="B11000" s="2" t="n">
        <v>70.85</v>
      </c>
    </row>
    <row r="11001" customFormat="false" ht="13.8" hidden="false" customHeight="false" outlineLevel="0" collapsed="false">
      <c r="A11001" s="1" t="s">
        <v>17605</v>
      </c>
      <c r="B11001" s="2" t="n">
        <v>63.26</v>
      </c>
    </row>
    <row r="11002" customFormat="false" ht="13.8" hidden="false" customHeight="false" outlineLevel="0" collapsed="false">
      <c r="A11002" s="1" t="s">
        <v>17606</v>
      </c>
      <c r="B11002" s="2" t="n">
        <v>18.01</v>
      </c>
    </row>
    <row r="11003" customFormat="false" ht="13.8" hidden="false" customHeight="false" outlineLevel="0" collapsed="false">
      <c r="A11003" s="1" t="s">
        <v>17608</v>
      </c>
      <c r="B11003" s="2" t="n">
        <v>15.69</v>
      </c>
    </row>
    <row r="11004" customFormat="false" ht="13.8" hidden="false" customHeight="false" outlineLevel="0" collapsed="false">
      <c r="A11004" s="1" t="s">
        <v>17609</v>
      </c>
      <c r="B11004" s="2" t="n">
        <v>19.95</v>
      </c>
    </row>
    <row r="11005" customFormat="false" ht="13.8" hidden="false" customHeight="false" outlineLevel="0" collapsed="false">
      <c r="A11005" s="1" t="s">
        <v>17611</v>
      </c>
      <c r="B11005" s="2" t="n">
        <v>17.47</v>
      </c>
    </row>
    <row r="11006" customFormat="false" ht="13.8" hidden="false" customHeight="false" outlineLevel="0" collapsed="false">
      <c r="A11006" s="1" t="s">
        <v>17612</v>
      </c>
      <c r="B11006" s="2" t="n">
        <v>33.2</v>
      </c>
    </row>
    <row r="11007" customFormat="false" ht="13.8" hidden="false" customHeight="false" outlineLevel="0" collapsed="false">
      <c r="A11007" s="1" t="s">
        <v>17614</v>
      </c>
      <c r="B11007" s="2" t="n">
        <v>29.24</v>
      </c>
    </row>
    <row r="11008" customFormat="false" ht="13.8" hidden="false" customHeight="false" outlineLevel="0" collapsed="false">
      <c r="A11008" s="1" t="s">
        <v>17615</v>
      </c>
      <c r="B11008" s="2" t="n">
        <v>21.02</v>
      </c>
    </row>
    <row r="11009" customFormat="false" ht="13.8" hidden="false" customHeight="false" outlineLevel="0" collapsed="false">
      <c r="A11009" s="1" t="s">
        <v>17617</v>
      </c>
      <c r="B11009" s="2" t="n">
        <v>18.71</v>
      </c>
    </row>
    <row r="11010" customFormat="false" ht="13.8" hidden="false" customHeight="false" outlineLevel="0" collapsed="false">
      <c r="A11010" s="1" t="s">
        <v>17618</v>
      </c>
      <c r="B11010" s="2" t="n">
        <v>25.61</v>
      </c>
    </row>
    <row r="11011" customFormat="false" ht="13.8" hidden="false" customHeight="false" outlineLevel="0" collapsed="false">
      <c r="A11011" s="1" t="s">
        <v>17620</v>
      </c>
      <c r="B11011" s="2" t="n">
        <v>22.93</v>
      </c>
    </row>
    <row r="11012" customFormat="false" ht="13.8" hidden="false" customHeight="false" outlineLevel="0" collapsed="false">
      <c r="A11012" s="1" t="s">
        <v>17621</v>
      </c>
      <c r="B11012" s="2" t="n">
        <v>30.19</v>
      </c>
    </row>
    <row r="11013" customFormat="false" ht="13.8" hidden="false" customHeight="false" outlineLevel="0" collapsed="false">
      <c r="A11013" s="1" t="s">
        <v>17623</v>
      </c>
      <c r="B11013" s="2" t="n">
        <v>27.15</v>
      </c>
    </row>
    <row r="11014" customFormat="false" ht="13.8" hidden="false" customHeight="false" outlineLevel="0" collapsed="false">
      <c r="A11014" s="1" t="s">
        <v>17624</v>
      </c>
      <c r="B11014" s="2" t="n">
        <v>34.78</v>
      </c>
    </row>
    <row r="11015" customFormat="false" ht="13.8" hidden="false" customHeight="false" outlineLevel="0" collapsed="false">
      <c r="A11015" s="1" t="s">
        <v>17626</v>
      </c>
      <c r="B11015" s="2" t="n">
        <v>31.37</v>
      </c>
    </row>
    <row r="11016" customFormat="false" ht="13.8" hidden="false" customHeight="false" outlineLevel="0" collapsed="false">
      <c r="A11016" s="1" t="s">
        <v>17627</v>
      </c>
      <c r="B11016" s="2" t="n">
        <v>39.36</v>
      </c>
    </row>
    <row r="11017" customFormat="false" ht="13.8" hidden="false" customHeight="false" outlineLevel="0" collapsed="false">
      <c r="A11017" s="1" t="s">
        <v>17629</v>
      </c>
      <c r="B11017" s="2" t="n">
        <v>35.59</v>
      </c>
    </row>
    <row r="11018" customFormat="false" ht="13.8" hidden="false" customHeight="false" outlineLevel="0" collapsed="false">
      <c r="A11018" s="1" t="s">
        <v>17630</v>
      </c>
      <c r="B11018" s="2" t="n">
        <v>43.95</v>
      </c>
    </row>
    <row r="11019" customFormat="false" ht="13.8" hidden="false" customHeight="false" outlineLevel="0" collapsed="false">
      <c r="A11019" s="1" t="s">
        <v>17632</v>
      </c>
      <c r="B11019" s="2" t="n">
        <v>39.81</v>
      </c>
    </row>
    <row r="11020" customFormat="false" ht="13.8" hidden="false" customHeight="false" outlineLevel="0" collapsed="false">
      <c r="A11020" s="1" t="s">
        <v>17633</v>
      </c>
      <c r="B11020" s="2" t="n">
        <v>48.53</v>
      </c>
    </row>
    <row r="11021" customFormat="false" ht="13.8" hidden="false" customHeight="false" outlineLevel="0" collapsed="false">
      <c r="A11021" s="1" t="s">
        <v>17635</v>
      </c>
      <c r="B11021" s="2" t="n">
        <v>44.03</v>
      </c>
    </row>
    <row r="11022" customFormat="false" ht="13.8" hidden="false" customHeight="false" outlineLevel="0" collapsed="false">
      <c r="A11022" s="1" t="s">
        <v>17636</v>
      </c>
      <c r="B11022" s="2" t="n">
        <v>57.7</v>
      </c>
    </row>
    <row r="11023" customFormat="false" ht="13.8" hidden="false" customHeight="false" outlineLevel="0" collapsed="false">
      <c r="A11023" s="1" t="s">
        <v>17638</v>
      </c>
      <c r="B11023" s="2" t="n">
        <v>52.47</v>
      </c>
    </row>
    <row r="11024" customFormat="false" ht="13.8" hidden="false" customHeight="false" outlineLevel="0" collapsed="false">
      <c r="A11024" s="1" t="s">
        <v>17639</v>
      </c>
      <c r="B11024" s="2" t="n">
        <v>66.87</v>
      </c>
    </row>
    <row r="11025" customFormat="false" ht="13.8" hidden="false" customHeight="false" outlineLevel="0" collapsed="false">
      <c r="A11025" s="1" t="s">
        <v>17641</v>
      </c>
      <c r="B11025" s="2" t="n">
        <v>60.9</v>
      </c>
    </row>
    <row r="11026" customFormat="false" ht="13.8" hidden="false" customHeight="false" outlineLevel="0" collapsed="false">
      <c r="A11026" s="1" t="s">
        <v>17642</v>
      </c>
      <c r="B11026" s="2" t="n">
        <v>71.46</v>
      </c>
    </row>
    <row r="11027" customFormat="false" ht="13.8" hidden="false" customHeight="false" outlineLevel="0" collapsed="false">
      <c r="A11027" s="1" t="s">
        <v>17644</v>
      </c>
      <c r="B11027" s="2" t="n">
        <v>65.12</v>
      </c>
    </row>
    <row r="11028" customFormat="false" ht="13.8" hidden="false" customHeight="false" outlineLevel="0" collapsed="false">
      <c r="A11028" s="1" t="s">
        <v>17645</v>
      </c>
      <c r="B11028" s="2" t="n">
        <v>85.21</v>
      </c>
    </row>
    <row r="11029" customFormat="false" ht="13.8" hidden="false" customHeight="false" outlineLevel="0" collapsed="false">
      <c r="A11029" s="1" t="s">
        <v>17647</v>
      </c>
      <c r="B11029" s="2" t="n">
        <v>77.78</v>
      </c>
    </row>
    <row r="11030" customFormat="false" ht="13.8" hidden="false" customHeight="false" outlineLevel="0" collapsed="false">
      <c r="A11030" s="1" t="s">
        <v>17648</v>
      </c>
      <c r="B11030" s="2" t="n">
        <v>61.58</v>
      </c>
    </row>
    <row r="11031" customFormat="false" ht="13.8" hidden="false" customHeight="false" outlineLevel="0" collapsed="false">
      <c r="A11031" s="1" t="s">
        <v>17650</v>
      </c>
      <c r="B11031" s="2" t="n">
        <v>54.53</v>
      </c>
    </row>
    <row r="11032" customFormat="false" ht="13.8" hidden="false" customHeight="false" outlineLevel="0" collapsed="false">
      <c r="A11032" s="1" t="s">
        <v>17651</v>
      </c>
      <c r="B11032" s="2" t="n">
        <v>106.92</v>
      </c>
    </row>
    <row r="11033" customFormat="false" ht="13.8" hidden="false" customHeight="false" outlineLevel="0" collapsed="false">
      <c r="A11033" s="1" t="s">
        <v>17653</v>
      </c>
      <c r="B11033" s="2" t="n">
        <v>99.11</v>
      </c>
    </row>
    <row r="11034" customFormat="false" ht="13.8" hidden="false" customHeight="false" outlineLevel="0" collapsed="false">
      <c r="A11034" s="1" t="s">
        <v>17654</v>
      </c>
      <c r="B11034" s="2" t="n">
        <v>120.47</v>
      </c>
    </row>
    <row r="11035" customFormat="false" ht="13.8" hidden="false" customHeight="false" outlineLevel="0" collapsed="false">
      <c r="A11035" s="1" t="s">
        <v>17656</v>
      </c>
      <c r="B11035" s="2" t="n">
        <v>111.74</v>
      </c>
    </row>
    <row r="11036" customFormat="false" ht="13.8" hidden="false" customHeight="false" outlineLevel="0" collapsed="false">
      <c r="A11036" s="1" t="s">
        <v>17657</v>
      </c>
      <c r="B11036" s="2" t="n">
        <v>14.17</v>
      </c>
    </row>
    <row r="11037" customFormat="false" ht="13.8" hidden="false" customHeight="false" outlineLevel="0" collapsed="false">
      <c r="A11037" s="1" t="s">
        <v>17659</v>
      </c>
      <c r="B11037" s="2" t="n">
        <v>12.78</v>
      </c>
    </row>
    <row r="11038" customFormat="false" ht="13.8" hidden="false" customHeight="false" outlineLevel="0" collapsed="false">
      <c r="A11038" s="1" t="s">
        <v>17660</v>
      </c>
      <c r="B11038" s="2" t="n">
        <v>78.28</v>
      </c>
    </row>
    <row r="11039" customFormat="false" ht="13.8" hidden="false" customHeight="false" outlineLevel="0" collapsed="false">
      <c r="A11039" s="1" t="s">
        <v>17662</v>
      </c>
      <c r="B11039" s="2" t="n">
        <v>69.93</v>
      </c>
    </row>
    <row r="11040" customFormat="false" ht="13.8" hidden="false" customHeight="false" outlineLevel="0" collapsed="false">
      <c r="A11040" s="1" t="s">
        <v>17663</v>
      </c>
      <c r="B11040" s="2" t="n">
        <v>75.89</v>
      </c>
    </row>
    <row r="11041" customFormat="false" ht="13.8" hidden="false" customHeight="false" outlineLevel="0" collapsed="false">
      <c r="A11041" s="1" t="s">
        <v>17665</v>
      </c>
      <c r="B11041" s="2" t="n">
        <v>68.13</v>
      </c>
    </row>
    <row r="11042" customFormat="false" ht="13.8" hidden="false" customHeight="false" outlineLevel="0" collapsed="false">
      <c r="A11042" s="1" t="s">
        <v>17666</v>
      </c>
      <c r="B11042" s="2" t="n">
        <v>70.51</v>
      </c>
    </row>
    <row r="11043" customFormat="false" ht="13.8" hidden="false" customHeight="false" outlineLevel="0" collapsed="false">
      <c r="A11043" s="1" t="s">
        <v>17668</v>
      </c>
      <c r="B11043" s="2" t="n">
        <v>63.24</v>
      </c>
    </row>
    <row r="11044" customFormat="false" ht="13.8" hidden="false" customHeight="false" outlineLevel="0" collapsed="false">
      <c r="A11044" s="1" t="s">
        <v>17669</v>
      </c>
      <c r="B11044" s="2" t="n">
        <v>44.08</v>
      </c>
    </row>
    <row r="11045" customFormat="false" ht="13.8" hidden="false" customHeight="false" outlineLevel="0" collapsed="false">
      <c r="A11045" s="1" t="s">
        <v>17671</v>
      </c>
      <c r="B11045" s="2" t="n">
        <v>39.69</v>
      </c>
    </row>
    <row r="11046" customFormat="false" ht="13.8" hidden="false" customHeight="false" outlineLevel="0" collapsed="false">
      <c r="A11046" s="1" t="s">
        <v>17672</v>
      </c>
      <c r="B11046" s="2" t="n">
        <v>124.75</v>
      </c>
    </row>
    <row r="11047" customFormat="false" ht="13.8" hidden="false" customHeight="false" outlineLevel="0" collapsed="false">
      <c r="A11047" s="1" t="s">
        <v>17674</v>
      </c>
      <c r="B11047" s="2" t="n">
        <v>111.67</v>
      </c>
    </row>
    <row r="11048" customFormat="false" ht="13.8" hidden="false" customHeight="false" outlineLevel="0" collapsed="false">
      <c r="A11048" s="1" t="s">
        <v>17675</v>
      </c>
      <c r="B11048" s="2" t="n">
        <v>121.94</v>
      </c>
    </row>
    <row r="11049" customFormat="false" ht="13.8" hidden="false" customHeight="false" outlineLevel="0" collapsed="false">
      <c r="A11049" s="1" t="s">
        <v>17677</v>
      </c>
      <c r="B11049" s="2" t="n">
        <v>108.76</v>
      </c>
    </row>
    <row r="11050" customFormat="false" ht="13.8" hidden="false" customHeight="false" outlineLevel="0" collapsed="false">
      <c r="A11050" s="1" t="s">
        <v>17678</v>
      </c>
      <c r="B11050" s="2" t="n">
        <v>124.75</v>
      </c>
    </row>
    <row r="11051" customFormat="false" ht="13.8" hidden="false" customHeight="false" outlineLevel="0" collapsed="false">
      <c r="A11051" s="1" t="s">
        <v>17680</v>
      </c>
      <c r="B11051" s="2" t="n">
        <v>111.67</v>
      </c>
    </row>
    <row r="11052" customFormat="false" ht="13.8" hidden="false" customHeight="false" outlineLevel="0" collapsed="false">
      <c r="A11052" s="1" t="s">
        <v>17681</v>
      </c>
      <c r="B11052" s="2" t="n">
        <v>121.94</v>
      </c>
    </row>
    <row r="11053" customFormat="false" ht="13.8" hidden="false" customHeight="false" outlineLevel="0" collapsed="false">
      <c r="A11053" s="1" t="s">
        <v>17683</v>
      </c>
      <c r="B11053" s="2" t="n">
        <v>108.76</v>
      </c>
    </row>
    <row r="11054" customFormat="false" ht="13.8" hidden="false" customHeight="false" outlineLevel="0" collapsed="false">
      <c r="A11054" s="1" t="s">
        <v>17684</v>
      </c>
      <c r="B11054" s="2" t="n">
        <v>61.74</v>
      </c>
    </row>
    <row r="11055" customFormat="false" ht="13.8" hidden="false" customHeight="false" outlineLevel="0" collapsed="false">
      <c r="A11055" s="1" t="s">
        <v>17686</v>
      </c>
      <c r="B11055" s="2" t="n">
        <v>54.02</v>
      </c>
    </row>
    <row r="11056" customFormat="false" ht="13.8" hidden="false" customHeight="false" outlineLevel="0" collapsed="false">
      <c r="A11056" s="1" t="s">
        <v>17687</v>
      </c>
      <c r="B11056" s="2" t="n">
        <v>31.65</v>
      </c>
    </row>
    <row r="11057" customFormat="false" ht="13.8" hidden="false" customHeight="false" outlineLevel="0" collapsed="false">
      <c r="A11057" s="1" t="s">
        <v>17689</v>
      </c>
      <c r="B11057" s="2" t="n">
        <v>27.79</v>
      </c>
    </row>
    <row r="11058" customFormat="false" ht="13.8" hidden="false" customHeight="false" outlineLevel="0" collapsed="false">
      <c r="A11058" s="1" t="s">
        <v>17690</v>
      </c>
      <c r="B11058" s="2" t="n">
        <v>77.53</v>
      </c>
    </row>
    <row r="11059" customFormat="false" ht="13.8" hidden="false" customHeight="false" outlineLevel="0" collapsed="false">
      <c r="A11059" s="1" t="s">
        <v>17692</v>
      </c>
      <c r="B11059" s="2" t="n">
        <v>67.84</v>
      </c>
    </row>
    <row r="11060" customFormat="false" ht="13.8" hidden="false" customHeight="false" outlineLevel="0" collapsed="false">
      <c r="A11060" s="1" t="s">
        <v>17693</v>
      </c>
      <c r="B11060" s="2" t="n">
        <v>23.96</v>
      </c>
    </row>
    <row r="11061" customFormat="false" ht="13.8" hidden="false" customHeight="false" outlineLevel="0" collapsed="false">
      <c r="A11061" s="1" t="s">
        <v>17695</v>
      </c>
      <c r="B11061" s="2" t="n">
        <v>21.24</v>
      </c>
    </row>
    <row r="11062" customFormat="false" ht="13.8" hidden="false" customHeight="false" outlineLevel="0" collapsed="false">
      <c r="A11062" s="1" t="s">
        <v>17696</v>
      </c>
      <c r="B11062" s="2" t="n">
        <v>28.47</v>
      </c>
    </row>
    <row r="11063" customFormat="false" ht="13.8" hidden="false" customHeight="false" outlineLevel="0" collapsed="false">
      <c r="A11063" s="1" t="s">
        <v>17698</v>
      </c>
      <c r="B11063" s="2" t="n">
        <v>25.23</v>
      </c>
    </row>
    <row r="11064" customFormat="false" ht="13.8" hidden="false" customHeight="false" outlineLevel="0" collapsed="false">
      <c r="A11064" s="1" t="s">
        <v>17699</v>
      </c>
      <c r="B11064" s="2" t="n">
        <v>38.49</v>
      </c>
    </row>
    <row r="11065" customFormat="false" ht="13.8" hidden="false" customHeight="false" outlineLevel="0" collapsed="false">
      <c r="A11065" s="1" t="s">
        <v>17701</v>
      </c>
      <c r="B11065" s="2" t="n">
        <v>34.3</v>
      </c>
    </row>
    <row r="11066" customFormat="false" ht="13.8" hidden="false" customHeight="false" outlineLevel="0" collapsed="false">
      <c r="A11066" s="1" t="s">
        <v>17702</v>
      </c>
      <c r="B11066" s="2" t="n">
        <v>65.6</v>
      </c>
    </row>
    <row r="11067" customFormat="false" ht="13.8" hidden="false" customHeight="false" outlineLevel="0" collapsed="false">
      <c r="A11067" s="1" t="s">
        <v>17704</v>
      </c>
      <c r="B11067" s="2" t="n">
        <v>57.87</v>
      </c>
    </row>
    <row r="11068" customFormat="false" ht="13.8" hidden="false" customHeight="false" outlineLevel="0" collapsed="false">
      <c r="A11068" s="1" t="s">
        <v>17705</v>
      </c>
      <c r="B11068" s="2" t="n">
        <v>33.39</v>
      </c>
    </row>
    <row r="11069" customFormat="false" ht="13.8" hidden="false" customHeight="false" outlineLevel="0" collapsed="false">
      <c r="A11069" s="1" t="s">
        <v>17707</v>
      </c>
      <c r="B11069" s="2" t="n">
        <v>30.09</v>
      </c>
    </row>
    <row r="11070" customFormat="false" ht="13.8" hidden="false" customHeight="false" outlineLevel="0" collapsed="false">
      <c r="A11070" s="1" t="s">
        <v>34229</v>
      </c>
      <c r="B11070" s="2" t="n">
        <v>103.92</v>
      </c>
    </row>
    <row r="11071" customFormat="false" ht="13.8" hidden="false" customHeight="false" outlineLevel="0" collapsed="false">
      <c r="A11071" s="1" t="s">
        <v>34230</v>
      </c>
      <c r="B11071" s="2" t="n">
        <v>96.21</v>
      </c>
    </row>
    <row r="11072" customFormat="false" ht="13.8" hidden="false" customHeight="false" outlineLevel="0" collapsed="false">
      <c r="A11072" s="1" t="s">
        <v>34231</v>
      </c>
      <c r="B11072" s="2" t="n">
        <v>114.65</v>
      </c>
    </row>
    <row r="11073" customFormat="false" ht="13.8" hidden="false" customHeight="false" outlineLevel="0" collapsed="false">
      <c r="A11073" s="1" t="s">
        <v>34232</v>
      </c>
      <c r="B11073" s="2" t="n">
        <v>107.01</v>
      </c>
    </row>
    <row r="11074" customFormat="false" ht="13.8" hidden="false" customHeight="false" outlineLevel="0" collapsed="false">
      <c r="A11074" s="1" t="s">
        <v>17714</v>
      </c>
      <c r="B11074" s="2" t="n">
        <v>127.81</v>
      </c>
    </row>
    <row r="11075" customFormat="false" ht="13.8" hidden="false" customHeight="false" outlineLevel="0" collapsed="false">
      <c r="A11075" s="1" t="s">
        <v>17716</v>
      </c>
      <c r="B11075" s="2" t="n">
        <v>118.78</v>
      </c>
    </row>
    <row r="11076" customFormat="false" ht="13.8" hidden="false" customHeight="false" outlineLevel="0" collapsed="false">
      <c r="A11076" s="1" t="s">
        <v>17717</v>
      </c>
      <c r="B11076" s="2" t="n">
        <v>138.54</v>
      </c>
    </row>
    <row r="11077" customFormat="false" ht="13.8" hidden="false" customHeight="false" outlineLevel="0" collapsed="false">
      <c r="A11077" s="1" t="s">
        <v>17719</v>
      </c>
      <c r="B11077" s="2" t="n">
        <v>129.58</v>
      </c>
    </row>
    <row r="11078" customFormat="false" ht="13.8" hidden="false" customHeight="false" outlineLevel="0" collapsed="false">
      <c r="A11078" s="1" t="s">
        <v>17720</v>
      </c>
      <c r="B11078" s="2" t="n">
        <v>178.65</v>
      </c>
    </row>
    <row r="11079" customFormat="false" ht="13.8" hidden="false" customHeight="false" outlineLevel="0" collapsed="false">
      <c r="A11079" s="1" t="s">
        <v>17722</v>
      </c>
      <c r="B11079" s="2" t="n">
        <v>170.94</v>
      </c>
    </row>
    <row r="11080" customFormat="false" ht="13.8" hidden="false" customHeight="false" outlineLevel="0" collapsed="false">
      <c r="A11080" s="1" t="s">
        <v>17723</v>
      </c>
      <c r="B11080" s="2" t="n">
        <v>189.37</v>
      </c>
    </row>
    <row r="11081" customFormat="false" ht="13.8" hidden="false" customHeight="false" outlineLevel="0" collapsed="false">
      <c r="A11081" s="1" t="s">
        <v>17725</v>
      </c>
      <c r="B11081" s="2" t="n">
        <v>181.74</v>
      </c>
    </row>
    <row r="11082" customFormat="false" ht="13.8" hidden="false" customHeight="false" outlineLevel="0" collapsed="false">
      <c r="A11082" s="1" t="s">
        <v>17726</v>
      </c>
      <c r="B11082" s="2" t="n">
        <v>85.77</v>
      </c>
    </row>
    <row r="11083" customFormat="false" ht="13.8" hidden="false" customHeight="false" outlineLevel="0" collapsed="false">
      <c r="A11083" s="1" t="s">
        <v>17728</v>
      </c>
      <c r="B11083" s="2" t="n">
        <v>79.05</v>
      </c>
    </row>
    <row r="11084" customFormat="false" ht="13.8" hidden="false" customHeight="false" outlineLevel="0" collapsed="false">
      <c r="A11084" s="1" t="s">
        <v>17729</v>
      </c>
      <c r="B11084" s="2" t="n">
        <v>96.5</v>
      </c>
    </row>
    <row r="11085" customFormat="false" ht="13.8" hidden="false" customHeight="false" outlineLevel="0" collapsed="false">
      <c r="A11085" s="1" t="s">
        <v>17731</v>
      </c>
      <c r="B11085" s="2" t="n">
        <v>89.85</v>
      </c>
    </row>
    <row r="11086" customFormat="false" ht="13.8" hidden="false" customHeight="false" outlineLevel="0" collapsed="false">
      <c r="A11086" s="1" t="s">
        <v>17732</v>
      </c>
      <c r="B11086" s="2" t="n">
        <v>82.45</v>
      </c>
    </row>
    <row r="11087" customFormat="false" ht="13.8" hidden="false" customHeight="false" outlineLevel="0" collapsed="false">
      <c r="A11087" s="1" t="s">
        <v>17734</v>
      </c>
      <c r="B11087" s="2" t="n">
        <v>76.86</v>
      </c>
    </row>
    <row r="11088" customFormat="false" ht="13.8" hidden="false" customHeight="false" outlineLevel="0" collapsed="false">
      <c r="A11088" s="1" t="s">
        <v>17735</v>
      </c>
      <c r="B11088" s="2" t="n">
        <v>97.14</v>
      </c>
    </row>
    <row r="11089" customFormat="false" ht="13.8" hidden="false" customHeight="false" outlineLevel="0" collapsed="false">
      <c r="A11089" s="1" t="s">
        <v>17737</v>
      </c>
      <c r="B11089" s="2" t="n">
        <v>90.8</v>
      </c>
    </row>
    <row r="11090" customFormat="false" ht="13.8" hidden="false" customHeight="false" outlineLevel="0" collapsed="false">
      <c r="A11090" s="1" t="s">
        <v>17738</v>
      </c>
      <c r="B11090" s="2" t="n">
        <v>39.26</v>
      </c>
    </row>
    <row r="11091" customFormat="false" ht="13.8" hidden="false" customHeight="false" outlineLevel="0" collapsed="false">
      <c r="A11091" s="1" t="s">
        <v>17740</v>
      </c>
      <c r="B11091" s="2" t="n">
        <v>34.92</v>
      </c>
    </row>
    <row r="11092" customFormat="false" ht="13.8" hidden="false" customHeight="false" outlineLevel="0" collapsed="false">
      <c r="A11092" s="1" t="s">
        <v>17741</v>
      </c>
      <c r="B11092" s="2" t="n">
        <v>39.44</v>
      </c>
    </row>
    <row r="11093" customFormat="false" ht="13.8" hidden="false" customHeight="false" outlineLevel="0" collapsed="false">
      <c r="A11093" s="1" t="s">
        <v>17743</v>
      </c>
      <c r="B11093" s="2" t="n">
        <v>35.28</v>
      </c>
    </row>
    <row r="11094" customFormat="false" ht="13.8" hidden="false" customHeight="false" outlineLevel="0" collapsed="false">
      <c r="A11094" s="1" t="s">
        <v>17744</v>
      </c>
      <c r="B11094" s="2" t="n">
        <v>44.05</v>
      </c>
    </row>
    <row r="11095" customFormat="false" ht="13.8" hidden="false" customHeight="false" outlineLevel="0" collapsed="false">
      <c r="A11095" s="1" t="s">
        <v>17746</v>
      </c>
      <c r="B11095" s="2" t="n">
        <v>39.5</v>
      </c>
    </row>
    <row r="11096" customFormat="false" ht="13.8" hidden="false" customHeight="false" outlineLevel="0" collapsed="false">
      <c r="A11096" s="1" t="s">
        <v>17747</v>
      </c>
      <c r="B11096" s="2" t="n">
        <v>44.59</v>
      </c>
    </row>
    <row r="11097" customFormat="false" ht="13.8" hidden="false" customHeight="false" outlineLevel="0" collapsed="false">
      <c r="A11097" s="1" t="s">
        <v>17749</v>
      </c>
      <c r="B11097" s="2" t="n">
        <v>40.27</v>
      </c>
    </row>
    <row r="11098" customFormat="false" ht="13.8" hidden="false" customHeight="false" outlineLevel="0" collapsed="false">
      <c r="A11098" s="1" t="s">
        <v>17750</v>
      </c>
      <c r="B11098" s="2" t="n">
        <v>73.32</v>
      </c>
    </row>
    <row r="11099" customFormat="false" ht="13.8" hidden="false" customHeight="false" outlineLevel="0" collapsed="false">
      <c r="A11099" s="1" t="s">
        <v>17752</v>
      </c>
      <c r="B11099" s="2" t="n">
        <v>65.64</v>
      </c>
    </row>
    <row r="11100" customFormat="false" ht="13.8" hidden="false" customHeight="false" outlineLevel="0" collapsed="false">
      <c r="A11100" s="1" t="s">
        <v>17753</v>
      </c>
      <c r="B11100" s="2" t="n">
        <v>152.71</v>
      </c>
    </row>
    <row r="11101" customFormat="false" ht="13.8" hidden="false" customHeight="false" outlineLevel="0" collapsed="false">
      <c r="A11101" s="1" t="s">
        <v>17755</v>
      </c>
      <c r="B11101" s="2" t="n">
        <v>145.44</v>
      </c>
    </row>
    <row r="11102" customFormat="false" ht="13.8" hidden="false" customHeight="false" outlineLevel="0" collapsed="false">
      <c r="A11102" s="1" t="s">
        <v>17759</v>
      </c>
      <c r="B11102" s="2" t="n">
        <v>135.49</v>
      </c>
    </row>
    <row r="11103" customFormat="false" ht="13.8" hidden="false" customHeight="false" outlineLevel="0" collapsed="false">
      <c r="A11103" s="1" t="s">
        <v>17761</v>
      </c>
      <c r="B11103" s="2" t="n">
        <v>128.21</v>
      </c>
    </row>
    <row r="11104" customFormat="false" ht="13.8" hidden="false" customHeight="false" outlineLevel="0" collapsed="false">
      <c r="A11104" s="1" t="s">
        <v>34233</v>
      </c>
      <c r="B11104" s="2" t="n">
        <v>174.76</v>
      </c>
    </row>
    <row r="11105" customFormat="false" ht="13.8" hidden="false" customHeight="false" outlineLevel="0" collapsed="false">
      <c r="A11105" s="1" t="s">
        <v>34234</v>
      </c>
      <c r="B11105" s="2" t="n">
        <v>167.49</v>
      </c>
    </row>
    <row r="11106" customFormat="false" ht="13.8" hidden="false" customHeight="false" outlineLevel="0" collapsed="false">
      <c r="A11106" s="1" t="s">
        <v>34235</v>
      </c>
      <c r="B11106" s="2" t="n">
        <v>158.32</v>
      </c>
    </row>
    <row r="11107" customFormat="false" ht="13.8" hidden="false" customHeight="false" outlineLevel="0" collapsed="false">
      <c r="A11107" s="1" t="s">
        <v>34236</v>
      </c>
      <c r="B11107" s="2" t="n">
        <v>151.04</v>
      </c>
    </row>
    <row r="11108" customFormat="false" ht="13.8" hidden="false" customHeight="false" outlineLevel="0" collapsed="false">
      <c r="A11108" s="1" t="s">
        <v>34237</v>
      </c>
      <c r="B11108" s="2" t="n">
        <v>223.7</v>
      </c>
    </row>
    <row r="11109" customFormat="false" ht="13.8" hidden="false" customHeight="false" outlineLevel="0" collapsed="false">
      <c r="A11109" s="1" t="s">
        <v>34238</v>
      </c>
      <c r="B11109" s="2" t="n">
        <v>216.43</v>
      </c>
    </row>
    <row r="11110" customFormat="false" ht="13.8" hidden="false" customHeight="false" outlineLevel="0" collapsed="false">
      <c r="A11110" s="1" t="s">
        <v>34239</v>
      </c>
      <c r="B11110" s="2" t="n">
        <v>208.03</v>
      </c>
    </row>
    <row r="11111" customFormat="false" ht="13.8" hidden="false" customHeight="false" outlineLevel="0" collapsed="false">
      <c r="A11111" s="1" t="s">
        <v>34240</v>
      </c>
      <c r="B11111" s="2" t="n">
        <v>200.76</v>
      </c>
    </row>
    <row r="11112" customFormat="false" ht="13.8" hidden="false" customHeight="false" outlineLevel="0" collapsed="false">
      <c r="A11112" s="1" t="s">
        <v>34241</v>
      </c>
      <c r="B11112" s="2" t="n">
        <v>183.93</v>
      </c>
    </row>
    <row r="11113" customFormat="false" ht="13.8" hidden="false" customHeight="false" outlineLevel="0" collapsed="false">
      <c r="A11113" s="1" t="s">
        <v>34242</v>
      </c>
      <c r="B11113" s="2" t="n">
        <v>176.65</v>
      </c>
    </row>
    <row r="11114" customFormat="false" ht="13.8" hidden="false" customHeight="false" outlineLevel="0" collapsed="false">
      <c r="A11114" s="1" t="s">
        <v>34243</v>
      </c>
      <c r="B11114" s="2" t="n">
        <v>167.48</v>
      </c>
    </row>
    <row r="11115" customFormat="false" ht="13.8" hidden="false" customHeight="false" outlineLevel="0" collapsed="false">
      <c r="A11115" s="1" t="s">
        <v>34244</v>
      </c>
      <c r="B11115" s="2" t="n">
        <v>160.21</v>
      </c>
    </row>
    <row r="11116" customFormat="false" ht="13.8" hidden="false" customHeight="false" outlineLevel="0" collapsed="false">
      <c r="A11116" s="1" t="s">
        <v>34245</v>
      </c>
      <c r="B11116" s="2" t="n">
        <v>174.63</v>
      </c>
    </row>
    <row r="11117" customFormat="false" ht="13.8" hidden="false" customHeight="false" outlineLevel="0" collapsed="false">
      <c r="A11117" s="1" t="s">
        <v>34246</v>
      </c>
      <c r="B11117" s="2" t="n">
        <v>167.36</v>
      </c>
    </row>
    <row r="11118" customFormat="false" ht="13.8" hidden="false" customHeight="false" outlineLevel="0" collapsed="false">
      <c r="A11118" s="1" t="s">
        <v>34247</v>
      </c>
      <c r="B11118" s="2" t="n">
        <v>153.52</v>
      </c>
    </row>
    <row r="11119" customFormat="false" ht="13.8" hidden="false" customHeight="false" outlineLevel="0" collapsed="false">
      <c r="A11119" s="1" t="s">
        <v>34248</v>
      </c>
      <c r="B11119" s="2" t="n">
        <v>146.24</v>
      </c>
    </row>
    <row r="11120" customFormat="false" ht="13.8" hidden="false" customHeight="false" outlineLevel="0" collapsed="false">
      <c r="A11120" s="1" t="s">
        <v>17765</v>
      </c>
      <c r="B11120" s="2" t="n">
        <v>42.95</v>
      </c>
    </row>
    <row r="11121" customFormat="false" ht="13.8" hidden="false" customHeight="false" outlineLevel="0" collapsed="false">
      <c r="A11121" s="1" t="s">
        <v>17767</v>
      </c>
      <c r="B11121" s="2" t="n">
        <v>38.81</v>
      </c>
    </row>
    <row r="11122" customFormat="false" ht="13.8" hidden="false" customHeight="false" outlineLevel="0" collapsed="false">
      <c r="A11122" s="1" t="s">
        <v>34249</v>
      </c>
      <c r="B11122" s="2" t="n">
        <v>50.55</v>
      </c>
    </row>
    <row r="11123" customFormat="false" ht="13.8" hidden="false" customHeight="false" outlineLevel="0" collapsed="false">
      <c r="A11123" s="1" t="s">
        <v>34250</v>
      </c>
      <c r="B11123" s="2" t="n">
        <v>46.41</v>
      </c>
    </row>
    <row r="11124" customFormat="false" ht="13.8" hidden="false" customHeight="false" outlineLevel="0" collapsed="false">
      <c r="A11124" s="1" t="s">
        <v>34251</v>
      </c>
      <c r="B11124" s="2" t="n">
        <v>49.16</v>
      </c>
    </row>
    <row r="11125" customFormat="false" ht="13.8" hidden="false" customHeight="false" outlineLevel="0" collapsed="false">
      <c r="A11125" s="1" t="s">
        <v>34252</v>
      </c>
      <c r="B11125" s="2" t="n">
        <v>44.98</v>
      </c>
    </row>
    <row r="11126" customFormat="false" ht="13.8" hidden="false" customHeight="false" outlineLevel="0" collapsed="false">
      <c r="A11126" s="1" t="s">
        <v>34253</v>
      </c>
      <c r="B11126" s="2" t="n">
        <v>60.56</v>
      </c>
    </row>
    <row r="11127" customFormat="false" ht="13.8" hidden="false" customHeight="false" outlineLevel="0" collapsed="false">
      <c r="A11127" s="1" t="s">
        <v>34254</v>
      </c>
      <c r="B11127" s="2" t="n">
        <v>56.38</v>
      </c>
    </row>
    <row r="11128" customFormat="false" ht="13.8" hidden="false" customHeight="false" outlineLevel="0" collapsed="false">
      <c r="A11128" s="1" t="s">
        <v>17768</v>
      </c>
      <c r="B11128" s="2" t="n">
        <v>151.78</v>
      </c>
    </row>
    <row r="11129" customFormat="false" ht="13.8" hidden="false" customHeight="false" outlineLevel="0" collapsed="false">
      <c r="A11129" s="1" t="s">
        <v>17770</v>
      </c>
      <c r="B11129" s="2" t="n">
        <v>143.43</v>
      </c>
    </row>
    <row r="11130" customFormat="false" ht="13.8" hidden="false" customHeight="false" outlineLevel="0" collapsed="false">
      <c r="A11130" s="1" t="s">
        <v>17771</v>
      </c>
      <c r="B11130" s="2" t="n">
        <v>144.01</v>
      </c>
    </row>
    <row r="11131" customFormat="false" ht="13.8" hidden="false" customHeight="false" outlineLevel="0" collapsed="false">
      <c r="A11131" s="1" t="s">
        <v>17773</v>
      </c>
      <c r="B11131" s="2" t="n">
        <v>136.74</v>
      </c>
    </row>
    <row r="11132" customFormat="false" ht="13.8" hidden="false" customHeight="false" outlineLevel="0" collapsed="false">
      <c r="A11132" s="1" t="s">
        <v>17774</v>
      </c>
      <c r="B11132" s="2" t="n">
        <v>127.98</v>
      </c>
    </row>
    <row r="11133" customFormat="false" ht="13.8" hidden="false" customHeight="false" outlineLevel="0" collapsed="false">
      <c r="A11133" s="1" t="s">
        <v>17776</v>
      </c>
      <c r="B11133" s="2" t="n">
        <v>120.71</v>
      </c>
    </row>
    <row r="11134" customFormat="false" ht="13.8" hidden="false" customHeight="false" outlineLevel="0" collapsed="false">
      <c r="A11134" s="1" t="s">
        <v>17777</v>
      </c>
      <c r="B11134" s="2" t="n">
        <v>162.9</v>
      </c>
    </row>
    <row r="11135" customFormat="false" ht="13.8" hidden="false" customHeight="false" outlineLevel="0" collapsed="false">
      <c r="A11135" s="1" t="s">
        <v>17779</v>
      </c>
      <c r="B11135" s="2" t="n">
        <v>154.55</v>
      </c>
    </row>
    <row r="11136" customFormat="false" ht="13.8" hidden="false" customHeight="false" outlineLevel="0" collapsed="false">
      <c r="A11136" s="1" t="s">
        <v>17780</v>
      </c>
      <c r="B11136" s="2" t="n">
        <v>139.1</v>
      </c>
    </row>
    <row r="11137" customFormat="false" ht="13.8" hidden="false" customHeight="false" outlineLevel="0" collapsed="false">
      <c r="A11137" s="1" t="s">
        <v>17782</v>
      </c>
      <c r="B11137" s="2" t="n">
        <v>131.83</v>
      </c>
    </row>
    <row r="11138" customFormat="false" ht="13.8" hidden="false" customHeight="false" outlineLevel="0" collapsed="false">
      <c r="A11138" s="1" t="s">
        <v>17783</v>
      </c>
      <c r="B11138" s="2" t="n">
        <v>162.9</v>
      </c>
    </row>
    <row r="11139" customFormat="false" ht="13.8" hidden="false" customHeight="false" outlineLevel="0" collapsed="false">
      <c r="A11139" s="1" t="s">
        <v>17785</v>
      </c>
      <c r="B11139" s="2" t="n">
        <v>154.55</v>
      </c>
    </row>
    <row r="11140" customFormat="false" ht="13.8" hidden="false" customHeight="false" outlineLevel="0" collapsed="false">
      <c r="A11140" s="1" t="s">
        <v>17786</v>
      </c>
      <c r="B11140" s="2" t="n">
        <v>139.1</v>
      </c>
    </row>
    <row r="11141" customFormat="false" ht="13.8" hidden="false" customHeight="false" outlineLevel="0" collapsed="false">
      <c r="A11141" s="1" t="s">
        <v>17788</v>
      </c>
      <c r="B11141" s="2" t="n">
        <v>131.83</v>
      </c>
    </row>
    <row r="11142" customFormat="false" ht="13.8" hidden="false" customHeight="false" outlineLevel="0" collapsed="false">
      <c r="A11142" s="1" t="s">
        <v>17789</v>
      </c>
      <c r="B11142" s="2" t="n">
        <v>238.2</v>
      </c>
    </row>
    <row r="11143" customFormat="false" ht="13.8" hidden="false" customHeight="false" outlineLevel="0" collapsed="false">
      <c r="A11143" s="1" t="s">
        <v>17791</v>
      </c>
      <c r="B11143" s="2" t="n">
        <v>224.27</v>
      </c>
    </row>
    <row r="11144" customFormat="false" ht="13.8" hidden="false" customHeight="false" outlineLevel="0" collapsed="false">
      <c r="A11144" s="1" t="s">
        <v>17792</v>
      </c>
      <c r="B11144" s="2" t="n">
        <v>458.82</v>
      </c>
    </row>
    <row r="11145" customFormat="false" ht="13.8" hidden="false" customHeight="false" outlineLevel="0" collapsed="false">
      <c r="A11145" s="1" t="s">
        <v>17794</v>
      </c>
      <c r="B11145" s="2" t="n">
        <v>445.79</v>
      </c>
    </row>
    <row r="11146" customFormat="false" ht="13.8" hidden="false" customHeight="false" outlineLevel="0" collapsed="false">
      <c r="A11146" s="1" t="s">
        <v>17795</v>
      </c>
      <c r="B11146" s="2" t="n">
        <v>594.27</v>
      </c>
    </row>
    <row r="11147" customFormat="false" ht="13.8" hidden="false" customHeight="false" outlineLevel="0" collapsed="false">
      <c r="A11147" s="1" t="s">
        <v>17797</v>
      </c>
      <c r="B11147" s="2" t="n">
        <v>581.24</v>
      </c>
    </row>
    <row r="11148" customFormat="false" ht="13.8" hidden="false" customHeight="false" outlineLevel="0" collapsed="false">
      <c r="A11148" s="1" t="s">
        <v>17798</v>
      </c>
      <c r="B11148" s="2" t="n">
        <v>431.93</v>
      </c>
    </row>
    <row r="11149" customFormat="false" ht="13.8" hidden="false" customHeight="false" outlineLevel="0" collapsed="false">
      <c r="A11149" s="1" t="s">
        <v>17800</v>
      </c>
      <c r="B11149" s="2" t="n">
        <v>419.26</v>
      </c>
    </row>
    <row r="11150" customFormat="false" ht="13.8" hidden="false" customHeight="false" outlineLevel="0" collapsed="false">
      <c r="A11150" s="1" t="s">
        <v>17801</v>
      </c>
      <c r="B11150" s="2" t="n">
        <v>567.38</v>
      </c>
    </row>
    <row r="11151" customFormat="false" ht="13.8" hidden="false" customHeight="false" outlineLevel="0" collapsed="false">
      <c r="A11151" s="1" t="s">
        <v>17803</v>
      </c>
      <c r="B11151" s="2" t="n">
        <v>554.71</v>
      </c>
    </row>
    <row r="11152" customFormat="false" ht="13.8" hidden="false" customHeight="false" outlineLevel="0" collapsed="false">
      <c r="A11152" s="1" t="s">
        <v>17804</v>
      </c>
      <c r="B11152" s="2" t="n">
        <v>67.59</v>
      </c>
    </row>
    <row r="11153" customFormat="false" ht="13.8" hidden="false" customHeight="false" outlineLevel="0" collapsed="false">
      <c r="A11153" s="1" t="s">
        <v>17806</v>
      </c>
      <c r="B11153" s="2" t="n">
        <v>63.71</v>
      </c>
    </row>
    <row r="11154" customFormat="false" ht="13.8" hidden="false" customHeight="false" outlineLevel="0" collapsed="false">
      <c r="A11154" s="1" t="s">
        <v>17807</v>
      </c>
      <c r="B11154" s="2" t="n">
        <v>63.48</v>
      </c>
    </row>
    <row r="11155" customFormat="false" ht="13.8" hidden="false" customHeight="false" outlineLevel="0" collapsed="false">
      <c r="A11155" s="1" t="s">
        <v>17809</v>
      </c>
      <c r="B11155" s="2" t="n">
        <v>59.72</v>
      </c>
    </row>
    <row r="11156" customFormat="false" ht="13.8" hidden="false" customHeight="false" outlineLevel="0" collapsed="false">
      <c r="A11156" s="1" t="s">
        <v>17810</v>
      </c>
      <c r="B11156" s="2" t="n">
        <v>69.19</v>
      </c>
    </row>
    <row r="11157" customFormat="false" ht="13.8" hidden="false" customHeight="false" outlineLevel="0" collapsed="false">
      <c r="A11157" s="1" t="s">
        <v>17812</v>
      </c>
      <c r="B11157" s="2" t="n">
        <v>66.46</v>
      </c>
    </row>
    <row r="11158" customFormat="false" ht="13.8" hidden="false" customHeight="false" outlineLevel="0" collapsed="false">
      <c r="A11158" s="1" t="s">
        <v>17813</v>
      </c>
      <c r="B11158" s="2" t="n">
        <v>64.91</v>
      </c>
    </row>
    <row r="11159" customFormat="false" ht="13.8" hidden="false" customHeight="false" outlineLevel="0" collapsed="false">
      <c r="A11159" s="1" t="s">
        <v>17815</v>
      </c>
      <c r="B11159" s="2" t="n">
        <v>62.24</v>
      </c>
    </row>
    <row r="11160" customFormat="false" ht="13.8" hidden="false" customHeight="false" outlineLevel="0" collapsed="false">
      <c r="A11160" s="1" t="s">
        <v>17816</v>
      </c>
      <c r="B11160" s="2" t="n">
        <v>76.15</v>
      </c>
    </row>
    <row r="11161" customFormat="false" ht="13.8" hidden="false" customHeight="false" outlineLevel="0" collapsed="false">
      <c r="A11161" s="1" t="s">
        <v>17818</v>
      </c>
      <c r="B11161" s="2" t="n">
        <v>73.42</v>
      </c>
    </row>
    <row r="11162" customFormat="false" ht="13.8" hidden="false" customHeight="false" outlineLevel="0" collapsed="false">
      <c r="A11162" s="1" t="s">
        <v>17819</v>
      </c>
      <c r="B11162" s="2" t="n">
        <v>71.33</v>
      </c>
    </row>
    <row r="11163" customFormat="false" ht="13.8" hidden="false" customHeight="false" outlineLevel="0" collapsed="false">
      <c r="A11163" s="1" t="s">
        <v>17821</v>
      </c>
      <c r="B11163" s="2" t="n">
        <v>68.66</v>
      </c>
    </row>
    <row r="11164" customFormat="false" ht="13.8" hidden="false" customHeight="false" outlineLevel="0" collapsed="false">
      <c r="A11164" s="1" t="s">
        <v>17822</v>
      </c>
      <c r="B11164" s="2" t="n">
        <v>110.82</v>
      </c>
    </row>
    <row r="11165" customFormat="false" ht="13.8" hidden="false" customHeight="false" outlineLevel="0" collapsed="false">
      <c r="A11165" s="1" t="s">
        <v>17824</v>
      </c>
      <c r="B11165" s="2" t="n">
        <v>108.05</v>
      </c>
    </row>
    <row r="11166" customFormat="false" ht="13.8" hidden="false" customHeight="false" outlineLevel="0" collapsed="false">
      <c r="A11166" s="1" t="s">
        <v>17825</v>
      </c>
      <c r="B11166" s="2" t="n">
        <v>103.43</v>
      </c>
    </row>
    <row r="11167" customFormat="false" ht="13.8" hidden="false" customHeight="false" outlineLevel="0" collapsed="false">
      <c r="A11167" s="1" t="s">
        <v>17827</v>
      </c>
      <c r="B11167" s="2" t="n">
        <v>100.76</v>
      </c>
    </row>
    <row r="11168" customFormat="false" ht="13.8" hidden="false" customHeight="false" outlineLevel="0" collapsed="false">
      <c r="A11168" s="1" t="s">
        <v>17828</v>
      </c>
      <c r="B11168" s="2" t="n">
        <v>182.45</v>
      </c>
    </row>
    <row r="11169" customFormat="false" ht="13.8" hidden="false" customHeight="false" outlineLevel="0" collapsed="false">
      <c r="A11169" s="1" t="s">
        <v>17830</v>
      </c>
      <c r="B11169" s="2" t="n">
        <v>179.57</v>
      </c>
    </row>
    <row r="11170" customFormat="false" ht="13.8" hidden="false" customHeight="false" outlineLevel="0" collapsed="false">
      <c r="A11170" s="1" t="s">
        <v>17831</v>
      </c>
      <c r="B11170" s="2" t="n">
        <v>167.63</v>
      </c>
    </row>
    <row r="11171" customFormat="false" ht="13.8" hidden="false" customHeight="false" outlineLevel="0" collapsed="false">
      <c r="A11171" s="1" t="s">
        <v>17833</v>
      </c>
      <c r="B11171" s="2" t="n">
        <v>164.96</v>
      </c>
    </row>
    <row r="11172" customFormat="false" ht="13.8" hidden="false" customHeight="false" outlineLevel="0" collapsed="false">
      <c r="A11172" s="1" t="s">
        <v>17834</v>
      </c>
      <c r="B11172" s="2" t="n">
        <v>83.95</v>
      </c>
    </row>
    <row r="11173" customFormat="false" ht="13.8" hidden="false" customHeight="false" outlineLevel="0" collapsed="false">
      <c r="A11173" s="1" t="s">
        <v>17836</v>
      </c>
      <c r="B11173" s="2" t="n">
        <v>81.09</v>
      </c>
    </row>
    <row r="11174" customFormat="false" ht="13.8" hidden="false" customHeight="false" outlineLevel="0" collapsed="false">
      <c r="A11174" s="1" t="s">
        <v>17837</v>
      </c>
      <c r="B11174" s="2" t="n">
        <v>77.75</v>
      </c>
    </row>
    <row r="11175" customFormat="false" ht="13.8" hidden="false" customHeight="false" outlineLevel="0" collapsed="false">
      <c r="A11175" s="1" t="s">
        <v>17839</v>
      </c>
      <c r="B11175" s="2" t="n">
        <v>75.08</v>
      </c>
    </row>
    <row r="11176" customFormat="false" ht="13.8" hidden="false" customHeight="false" outlineLevel="0" collapsed="false">
      <c r="A11176" s="1" t="s">
        <v>17840</v>
      </c>
      <c r="B11176" s="2" t="n">
        <v>144.23</v>
      </c>
    </row>
    <row r="11177" customFormat="false" ht="13.8" hidden="false" customHeight="false" outlineLevel="0" collapsed="false">
      <c r="A11177" s="1" t="s">
        <v>17842</v>
      </c>
      <c r="B11177" s="2" t="n">
        <v>138.78</v>
      </c>
    </row>
    <row r="11178" customFormat="false" ht="13.8" hidden="false" customHeight="false" outlineLevel="0" collapsed="false">
      <c r="A11178" s="1" t="s">
        <v>17843</v>
      </c>
      <c r="B11178" s="2" t="n">
        <v>136.24</v>
      </c>
    </row>
    <row r="11179" customFormat="false" ht="13.8" hidden="false" customHeight="false" outlineLevel="0" collapsed="false">
      <c r="A11179" s="1" t="s">
        <v>17845</v>
      </c>
      <c r="B11179" s="2" t="n">
        <v>130.91</v>
      </c>
    </row>
    <row r="11180" customFormat="false" ht="13.8" hidden="false" customHeight="false" outlineLevel="0" collapsed="false">
      <c r="A11180" s="1" t="s">
        <v>17846</v>
      </c>
      <c r="B11180" s="2" t="n">
        <v>148.87</v>
      </c>
    </row>
    <row r="11181" customFormat="false" ht="13.8" hidden="false" customHeight="false" outlineLevel="0" collapsed="false">
      <c r="A11181" s="1" t="s">
        <v>17848</v>
      </c>
      <c r="B11181" s="2" t="n">
        <v>143.39</v>
      </c>
    </row>
    <row r="11182" customFormat="false" ht="13.8" hidden="false" customHeight="false" outlineLevel="0" collapsed="false">
      <c r="A11182" s="1" t="s">
        <v>17849</v>
      </c>
      <c r="B11182" s="2" t="n">
        <v>139.45</v>
      </c>
    </row>
    <row r="11183" customFormat="false" ht="13.8" hidden="false" customHeight="false" outlineLevel="0" collapsed="false">
      <c r="A11183" s="1" t="s">
        <v>17851</v>
      </c>
      <c r="B11183" s="2" t="n">
        <v>134.12</v>
      </c>
    </row>
    <row r="11184" customFormat="false" ht="13.8" hidden="false" customHeight="false" outlineLevel="0" collapsed="false">
      <c r="A11184" s="1" t="s">
        <v>17852</v>
      </c>
      <c r="B11184" s="2" t="n">
        <v>443.15</v>
      </c>
    </row>
    <row r="11185" customFormat="false" ht="13.8" hidden="false" customHeight="false" outlineLevel="0" collapsed="false">
      <c r="A11185" s="1" t="s">
        <v>17854</v>
      </c>
      <c r="B11185" s="2" t="n">
        <v>430.12</v>
      </c>
    </row>
    <row r="11186" customFormat="false" ht="13.8" hidden="false" customHeight="false" outlineLevel="0" collapsed="false">
      <c r="A11186" s="1" t="s">
        <v>17855</v>
      </c>
      <c r="B11186" s="2" t="n">
        <v>419.33</v>
      </c>
    </row>
    <row r="11187" customFormat="false" ht="13.8" hidden="false" customHeight="false" outlineLevel="0" collapsed="false">
      <c r="A11187" s="1" t="s">
        <v>17857</v>
      </c>
      <c r="B11187" s="2" t="n">
        <v>406.66</v>
      </c>
    </row>
    <row r="11188" customFormat="false" ht="13.8" hidden="false" customHeight="false" outlineLevel="0" collapsed="false">
      <c r="A11188" s="1" t="s">
        <v>34255</v>
      </c>
      <c r="B11188" s="2" t="n">
        <v>78.24</v>
      </c>
    </row>
    <row r="11189" customFormat="false" ht="13.8" hidden="false" customHeight="false" outlineLevel="0" collapsed="false">
      <c r="A11189" s="1" t="s">
        <v>34256</v>
      </c>
      <c r="B11189" s="2" t="n">
        <v>74.36</v>
      </c>
    </row>
    <row r="11190" customFormat="false" ht="13.8" hidden="false" customHeight="false" outlineLevel="0" collapsed="false">
      <c r="A11190" s="1" t="s">
        <v>34257</v>
      </c>
      <c r="B11190" s="2" t="n">
        <v>67.02</v>
      </c>
    </row>
    <row r="11191" customFormat="false" ht="13.8" hidden="false" customHeight="false" outlineLevel="0" collapsed="false">
      <c r="A11191" s="1" t="s">
        <v>34258</v>
      </c>
      <c r="B11191" s="2" t="n">
        <v>63.26</v>
      </c>
    </row>
    <row r="11192" customFormat="false" ht="13.8" hidden="false" customHeight="false" outlineLevel="0" collapsed="false">
      <c r="A11192" s="1" t="s">
        <v>17858</v>
      </c>
      <c r="B11192" s="2" t="n">
        <v>154.46</v>
      </c>
    </row>
    <row r="11193" customFormat="false" ht="13.8" hidden="false" customHeight="false" outlineLevel="0" collapsed="false">
      <c r="A11193" s="1" t="s">
        <v>17860</v>
      </c>
      <c r="B11193" s="2" t="n">
        <v>149.13</v>
      </c>
    </row>
    <row r="11194" customFormat="false" ht="13.8" hidden="false" customHeight="false" outlineLevel="0" collapsed="false">
      <c r="A11194" s="1" t="s">
        <v>17861</v>
      </c>
      <c r="B11194" s="2" t="n">
        <v>146.01</v>
      </c>
    </row>
    <row r="11195" customFormat="false" ht="13.8" hidden="false" customHeight="false" outlineLevel="0" collapsed="false">
      <c r="A11195" s="1" t="s">
        <v>17863</v>
      </c>
      <c r="B11195" s="2" t="n">
        <v>140.81</v>
      </c>
    </row>
    <row r="11196" customFormat="false" ht="13.8" hidden="false" customHeight="false" outlineLevel="0" collapsed="false">
      <c r="A11196" s="1" t="s">
        <v>17864</v>
      </c>
      <c r="B11196" s="2" t="n">
        <v>102.89</v>
      </c>
    </row>
    <row r="11197" customFormat="false" ht="13.8" hidden="false" customHeight="false" outlineLevel="0" collapsed="false">
      <c r="A11197" s="1" t="s">
        <v>17866</v>
      </c>
      <c r="B11197" s="2" t="n">
        <v>99.35</v>
      </c>
    </row>
    <row r="11198" customFormat="false" ht="13.8" hidden="false" customHeight="false" outlineLevel="0" collapsed="false">
      <c r="A11198" s="1" t="s">
        <v>17867</v>
      </c>
      <c r="B11198" s="2" t="n">
        <v>97.25</v>
      </c>
    </row>
    <row r="11199" customFormat="false" ht="13.8" hidden="false" customHeight="false" outlineLevel="0" collapsed="false">
      <c r="A11199" s="1" t="s">
        <v>17869</v>
      </c>
      <c r="B11199" s="2" t="n">
        <v>93.8</v>
      </c>
    </row>
    <row r="11200" customFormat="false" ht="13.8" hidden="false" customHeight="false" outlineLevel="0" collapsed="false">
      <c r="A11200" s="1" t="s">
        <v>17870</v>
      </c>
      <c r="B11200" s="2" t="n">
        <v>98</v>
      </c>
    </row>
    <row r="11201" customFormat="false" ht="13.8" hidden="false" customHeight="false" outlineLevel="0" collapsed="false">
      <c r="A11201" s="1" t="s">
        <v>17872</v>
      </c>
      <c r="B11201" s="2" t="n">
        <v>94.69</v>
      </c>
    </row>
    <row r="11202" customFormat="false" ht="13.8" hidden="false" customHeight="false" outlineLevel="0" collapsed="false">
      <c r="A11202" s="1" t="s">
        <v>17873</v>
      </c>
      <c r="B11202" s="2" t="n">
        <v>93.26</v>
      </c>
    </row>
    <row r="11203" customFormat="false" ht="13.8" hidden="false" customHeight="false" outlineLevel="0" collapsed="false">
      <c r="A11203" s="1" t="s">
        <v>17875</v>
      </c>
      <c r="B11203" s="2" t="n">
        <v>90.15</v>
      </c>
    </row>
    <row r="11204" customFormat="false" ht="13.8" hidden="false" customHeight="false" outlineLevel="0" collapsed="false">
      <c r="A11204" s="1" t="s">
        <v>17876</v>
      </c>
      <c r="B11204" s="2" t="n">
        <v>132.19</v>
      </c>
    </row>
    <row r="11205" customFormat="false" ht="13.8" hidden="false" customHeight="false" outlineLevel="0" collapsed="false">
      <c r="A11205" s="1" t="s">
        <v>17878</v>
      </c>
      <c r="B11205" s="2" t="n">
        <v>129.21</v>
      </c>
    </row>
    <row r="11206" customFormat="false" ht="13.8" hidden="false" customHeight="false" outlineLevel="0" collapsed="false">
      <c r="A11206" s="1" t="s">
        <v>17879</v>
      </c>
      <c r="B11206" s="2" t="n">
        <v>126.73</v>
      </c>
    </row>
    <row r="11207" customFormat="false" ht="13.8" hidden="false" customHeight="false" outlineLevel="0" collapsed="false">
      <c r="A11207" s="1" t="s">
        <v>17881</v>
      </c>
      <c r="B11207" s="2" t="n">
        <v>123.61</v>
      </c>
    </row>
    <row r="11208" customFormat="false" ht="13.8" hidden="false" customHeight="false" outlineLevel="0" collapsed="false">
      <c r="A11208" s="1" t="s">
        <v>17882</v>
      </c>
      <c r="B11208" s="2" t="n">
        <v>74.12</v>
      </c>
    </row>
    <row r="11209" customFormat="false" ht="13.8" hidden="false" customHeight="false" outlineLevel="0" collapsed="false">
      <c r="A11209" s="1" t="s">
        <v>17884</v>
      </c>
      <c r="B11209" s="2" t="n">
        <v>71.4</v>
      </c>
    </row>
    <row r="11210" customFormat="false" ht="13.8" hidden="false" customHeight="false" outlineLevel="0" collapsed="false">
      <c r="A11210" s="1" t="s">
        <v>17885</v>
      </c>
      <c r="B11210" s="2" t="n">
        <v>70.47</v>
      </c>
    </row>
    <row r="11211" customFormat="false" ht="13.8" hidden="false" customHeight="false" outlineLevel="0" collapsed="false">
      <c r="A11211" s="1" t="s">
        <v>17887</v>
      </c>
      <c r="B11211" s="2" t="n">
        <v>67.81</v>
      </c>
    </row>
    <row r="11212" customFormat="false" ht="13.8" hidden="false" customHeight="false" outlineLevel="0" collapsed="false">
      <c r="A11212" s="1" t="s">
        <v>17888</v>
      </c>
      <c r="B11212" s="2" t="n">
        <v>77.73</v>
      </c>
    </row>
    <row r="11213" customFormat="false" ht="13.8" hidden="false" customHeight="false" outlineLevel="0" collapsed="false">
      <c r="A11213" s="1" t="s">
        <v>17890</v>
      </c>
      <c r="B11213" s="2" t="n">
        <v>75.01</v>
      </c>
    </row>
    <row r="11214" customFormat="false" ht="13.8" hidden="false" customHeight="false" outlineLevel="0" collapsed="false">
      <c r="A11214" s="1" t="s">
        <v>17891</v>
      </c>
      <c r="B11214" s="2" t="n">
        <v>73.51</v>
      </c>
    </row>
    <row r="11215" customFormat="false" ht="13.8" hidden="false" customHeight="false" outlineLevel="0" collapsed="false">
      <c r="A11215" s="1" t="s">
        <v>17893</v>
      </c>
      <c r="B11215" s="2" t="n">
        <v>70.84</v>
      </c>
    </row>
    <row r="11216" customFormat="false" ht="13.8" hidden="false" customHeight="false" outlineLevel="0" collapsed="false">
      <c r="A11216" s="1" t="s">
        <v>17894</v>
      </c>
      <c r="B11216" s="2" t="n">
        <v>121.6</v>
      </c>
    </row>
    <row r="11217" customFormat="false" ht="13.8" hidden="false" customHeight="false" outlineLevel="0" collapsed="false">
      <c r="A11217" s="1" t="s">
        <v>17896</v>
      </c>
      <c r="B11217" s="2" t="n">
        <v>118.84</v>
      </c>
    </row>
    <row r="11218" customFormat="false" ht="13.8" hidden="false" customHeight="false" outlineLevel="0" collapsed="false">
      <c r="A11218" s="1" t="s">
        <v>17897</v>
      </c>
      <c r="B11218" s="2" t="n">
        <v>114.6</v>
      </c>
    </row>
    <row r="11219" customFormat="false" ht="13.8" hidden="false" customHeight="false" outlineLevel="0" collapsed="false">
      <c r="A11219" s="1" t="s">
        <v>17899</v>
      </c>
      <c r="B11219" s="2" t="n">
        <v>111.94</v>
      </c>
    </row>
    <row r="11220" customFormat="false" ht="13.8" hidden="false" customHeight="false" outlineLevel="0" collapsed="false">
      <c r="A11220" s="1" t="s">
        <v>17900</v>
      </c>
      <c r="B11220" s="2" t="n">
        <v>663.4</v>
      </c>
    </row>
    <row r="11221" customFormat="false" ht="13.8" hidden="false" customHeight="false" outlineLevel="0" collapsed="false">
      <c r="A11221" s="1" t="s">
        <v>17902</v>
      </c>
      <c r="B11221" s="2" t="n">
        <v>650.36</v>
      </c>
    </row>
    <row r="11222" customFormat="false" ht="13.8" hidden="false" customHeight="false" outlineLevel="0" collapsed="false">
      <c r="A11222" s="1" t="s">
        <v>17903</v>
      </c>
      <c r="B11222" s="2" t="n">
        <v>635.63</v>
      </c>
    </row>
    <row r="11223" customFormat="false" ht="13.8" hidden="false" customHeight="false" outlineLevel="0" collapsed="false">
      <c r="A11223" s="1" t="s">
        <v>17905</v>
      </c>
      <c r="B11223" s="2" t="n">
        <v>622.96</v>
      </c>
    </row>
    <row r="11224" customFormat="false" ht="13.8" hidden="false" customHeight="false" outlineLevel="0" collapsed="false">
      <c r="A11224" s="1" t="s">
        <v>17906</v>
      </c>
      <c r="B11224" s="2" t="n">
        <v>663.4</v>
      </c>
    </row>
    <row r="11225" customFormat="false" ht="13.8" hidden="false" customHeight="false" outlineLevel="0" collapsed="false">
      <c r="A11225" s="1" t="s">
        <v>17908</v>
      </c>
      <c r="B11225" s="2" t="n">
        <v>650.36</v>
      </c>
    </row>
    <row r="11226" customFormat="false" ht="13.8" hidden="false" customHeight="false" outlineLevel="0" collapsed="false">
      <c r="A11226" s="1" t="s">
        <v>17909</v>
      </c>
      <c r="B11226" s="2" t="n">
        <v>635.63</v>
      </c>
    </row>
    <row r="11227" customFormat="false" ht="13.8" hidden="false" customHeight="false" outlineLevel="0" collapsed="false">
      <c r="A11227" s="1" t="s">
        <v>17911</v>
      </c>
      <c r="B11227" s="2" t="n">
        <v>622.96</v>
      </c>
    </row>
    <row r="11228" customFormat="false" ht="13.8" hidden="false" customHeight="false" outlineLevel="0" collapsed="false">
      <c r="A11228" s="1" t="s">
        <v>17912</v>
      </c>
      <c r="B11228" s="2" t="n">
        <v>88.3</v>
      </c>
    </row>
    <row r="11229" customFormat="false" ht="13.8" hidden="false" customHeight="false" outlineLevel="0" collapsed="false">
      <c r="A11229" s="1" t="s">
        <v>17914</v>
      </c>
      <c r="B11229" s="2" t="n">
        <v>84.44</v>
      </c>
    </row>
    <row r="11230" customFormat="false" ht="13.8" hidden="false" customHeight="false" outlineLevel="0" collapsed="false">
      <c r="A11230" s="1" t="s">
        <v>17915</v>
      </c>
      <c r="B11230" s="2" t="n">
        <v>84.82</v>
      </c>
    </row>
    <row r="11231" customFormat="false" ht="13.8" hidden="false" customHeight="false" outlineLevel="0" collapsed="false">
      <c r="A11231" s="1" t="s">
        <v>17917</v>
      </c>
      <c r="B11231" s="2" t="n">
        <v>81.06</v>
      </c>
    </row>
    <row r="11232" customFormat="false" ht="13.8" hidden="false" customHeight="false" outlineLevel="0" collapsed="false">
      <c r="A11232" s="1" t="s">
        <v>17918</v>
      </c>
      <c r="B11232" s="2" t="n">
        <v>96.06</v>
      </c>
    </row>
    <row r="11233" customFormat="false" ht="13.8" hidden="false" customHeight="false" outlineLevel="0" collapsed="false">
      <c r="A11233" s="1" t="s">
        <v>17920</v>
      </c>
      <c r="B11233" s="2" t="n">
        <v>93.34</v>
      </c>
    </row>
    <row r="11234" customFormat="false" ht="13.8" hidden="false" customHeight="false" outlineLevel="0" collapsed="false">
      <c r="A11234" s="1" t="s">
        <v>17921</v>
      </c>
      <c r="B11234" s="2" t="n">
        <v>92.07</v>
      </c>
    </row>
    <row r="11235" customFormat="false" ht="13.8" hidden="false" customHeight="false" outlineLevel="0" collapsed="false">
      <c r="A11235" s="1" t="s">
        <v>17923</v>
      </c>
      <c r="B11235" s="2" t="n">
        <v>89.4</v>
      </c>
    </row>
    <row r="11236" customFormat="false" ht="13.8" hidden="false" customHeight="false" outlineLevel="0" collapsed="false">
      <c r="A11236" s="1" t="s">
        <v>17924</v>
      </c>
      <c r="B11236" s="2" t="n">
        <v>107.12</v>
      </c>
    </row>
    <row r="11237" customFormat="false" ht="13.8" hidden="false" customHeight="false" outlineLevel="0" collapsed="false">
      <c r="A11237" s="1" t="s">
        <v>17926</v>
      </c>
      <c r="B11237" s="2" t="n">
        <v>104.38</v>
      </c>
    </row>
    <row r="11238" customFormat="false" ht="13.8" hidden="false" customHeight="false" outlineLevel="0" collapsed="false">
      <c r="A11238" s="1" t="s">
        <v>17927</v>
      </c>
      <c r="B11238" s="2" t="n">
        <v>102.37</v>
      </c>
    </row>
    <row r="11239" customFormat="false" ht="13.8" hidden="false" customHeight="false" outlineLevel="0" collapsed="false">
      <c r="A11239" s="1" t="s">
        <v>17929</v>
      </c>
      <c r="B11239" s="2" t="n">
        <v>99.7</v>
      </c>
    </row>
    <row r="11240" customFormat="false" ht="13.8" hidden="false" customHeight="false" outlineLevel="0" collapsed="false">
      <c r="A11240" s="1" t="s">
        <v>17930</v>
      </c>
      <c r="B11240" s="2" t="n">
        <v>161.48</v>
      </c>
    </row>
    <row r="11241" customFormat="false" ht="13.8" hidden="false" customHeight="false" outlineLevel="0" collapsed="false">
      <c r="A11241" s="1" t="s">
        <v>17932</v>
      </c>
      <c r="B11241" s="2" t="n">
        <v>158.71</v>
      </c>
    </row>
    <row r="11242" customFormat="false" ht="13.8" hidden="false" customHeight="false" outlineLevel="0" collapsed="false">
      <c r="A11242" s="1" t="s">
        <v>17933</v>
      </c>
      <c r="B11242" s="2" t="n">
        <v>153.87</v>
      </c>
    </row>
    <row r="11243" customFormat="false" ht="13.8" hidden="false" customHeight="false" outlineLevel="0" collapsed="false">
      <c r="A11243" s="1" t="s">
        <v>17935</v>
      </c>
      <c r="B11243" s="2" t="n">
        <v>151.2</v>
      </c>
    </row>
    <row r="11244" customFormat="false" ht="13.8" hidden="false" customHeight="false" outlineLevel="0" collapsed="false">
      <c r="A11244" s="1" t="s">
        <v>17936</v>
      </c>
      <c r="B11244" s="2" t="n">
        <v>119.04</v>
      </c>
    </row>
    <row r="11245" customFormat="false" ht="13.8" hidden="false" customHeight="false" outlineLevel="0" collapsed="false">
      <c r="A11245" s="1" t="s">
        <v>17938</v>
      </c>
      <c r="B11245" s="2" t="n">
        <v>116.19</v>
      </c>
    </row>
    <row r="11246" customFormat="false" ht="13.8" hidden="false" customHeight="false" outlineLevel="0" collapsed="false">
      <c r="A11246" s="1" t="s">
        <v>17939</v>
      </c>
      <c r="B11246" s="2" t="n">
        <v>112.67</v>
      </c>
    </row>
    <row r="11247" customFormat="false" ht="13.8" hidden="false" customHeight="false" outlineLevel="0" collapsed="false">
      <c r="A11247" s="1" t="s">
        <v>17941</v>
      </c>
      <c r="B11247" s="2" t="n">
        <v>110</v>
      </c>
    </row>
    <row r="11248" customFormat="false" ht="13.8" hidden="false" customHeight="false" outlineLevel="0" collapsed="false">
      <c r="A11248" s="1" t="s">
        <v>17942</v>
      </c>
      <c r="B11248" s="2" t="n">
        <v>202.12</v>
      </c>
    </row>
    <row r="11249" customFormat="false" ht="13.8" hidden="false" customHeight="false" outlineLevel="0" collapsed="false">
      <c r="A11249" s="1" t="s">
        <v>17944</v>
      </c>
      <c r="B11249" s="2" t="n">
        <v>196.79</v>
      </c>
    </row>
    <row r="11250" customFormat="false" ht="13.8" hidden="false" customHeight="false" outlineLevel="0" collapsed="false">
      <c r="A11250" s="1" t="s">
        <v>17945</v>
      </c>
      <c r="B11250" s="2" t="n">
        <v>193.44</v>
      </c>
    </row>
    <row r="11251" customFormat="false" ht="13.8" hidden="false" customHeight="false" outlineLevel="0" collapsed="false">
      <c r="A11251" s="1" t="s">
        <v>17947</v>
      </c>
      <c r="B11251" s="2" t="n">
        <v>188.24</v>
      </c>
    </row>
    <row r="11252" customFormat="false" ht="13.8" hidden="false" customHeight="false" outlineLevel="0" collapsed="false">
      <c r="A11252" s="1" t="s">
        <v>17948</v>
      </c>
      <c r="B11252" s="2" t="n">
        <v>208.27</v>
      </c>
    </row>
    <row r="11253" customFormat="false" ht="13.8" hidden="false" customHeight="false" outlineLevel="0" collapsed="false">
      <c r="A11253" s="1" t="s">
        <v>17950</v>
      </c>
      <c r="B11253" s="2" t="n">
        <v>202.93</v>
      </c>
    </row>
    <row r="11254" customFormat="false" ht="13.8" hidden="false" customHeight="false" outlineLevel="0" collapsed="false">
      <c r="A11254" s="1" t="s">
        <v>17951</v>
      </c>
      <c r="B11254" s="2" t="n">
        <v>198.59</v>
      </c>
    </row>
    <row r="11255" customFormat="false" ht="13.8" hidden="false" customHeight="false" outlineLevel="0" collapsed="false">
      <c r="A11255" s="1" t="s">
        <v>17953</v>
      </c>
      <c r="B11255" s="2" t="n">
        <v>193.39</v>
      </c>
    </row>
    <row r="11256" customFormat="false" ht="13.8" hidden="false" customHeight="false" outlineLevel="0" collapsed="false">
      <c r="A11256" s="1" t="s">
        <v>17954</v>
      </c>
      <c r="B11256" s="2" t="n">
        <v>436.86</v>
      </c>
    </row>
    <row r="11257" customFormat="false" ht="13.8" hidden="false" customHeight="false" outlineLevel="0" collapsed="false">
      <c r="A11257" s="1" t="s">
        <v>17956</v>
      </c>
      <c r="B11257" s="2" t="n">
        <v>424.19</v>
      </c>
    </row>
    <row r="11258" customFormat="false" ht="13.8" hidden="false" customHeight="false" outlineLevel="0" collapsed="false">
      <c r="A11258" s="1" t="s">
        <v>17957</v>
      </c>
      <c r="B11258" s="2" t="n">
        <v>419.33</v>
      </c>
    </row>
    <row r="11259" customFormat="false" ht="13.8" hidden="false" customHeight="false" outlineLevel="0" collapsed="false">
      <c r="A11259" s="1" t="s">
        <v>17959</v>
      </c>
      <c r="B11259" s="2" t="n">
        <v>406.66</v>
      </c>
    </row>
    <row r="11260" customFormat="false" ht="13.8" hidden="false" customHeight="false" outlineLevel="0" collapsed="false">
      <c r="A11260" s="1" t="s">
        <v>17960</v>
      </c>
      <c r="B11260" s="2" t="n">
        <v>78.24</v>
      </c>
    </row>
    <row r="11261" customFormat="false" ht="13.8" hidden="false" customHeight="false" outlineLevel="0" collapsed="false">
      <c r="A11261" s="1" t="s">
        <v>17962</v>
      </c>
      <c r="B11261" s="2" t="n">
        <v>74.36</v>
      </c>
    </row>
    <row r="11262" customFormat="false" ht="13.8" hidden="false" customHeight="false" outlineLevel="0" collapsed="false">
      <c r="A11262" s="1" t="s">
        <v>17963</v>
      </c>
      <c r="B11262" s="2" t="n">
        <v>67.02</v>
      </c>
    </row>
    <row r="11263" customFormat="false" ht="13.8" hidden="false" customHeight="false" outlineLevel="0" collapsed="false">
      <c r="A11263" s="1" t="s">
        <v>17965</v>
      </c>
      <c r="B11263" s="2" t="n">
        <v>63.26</v>
      </c>
    </row>
    <row r="11264" customFormat="false" ht="13.8" hidden="false" customHeight="false" outlineLevel="0" collapsed="false">
      <c r="A11264" s="1" t="s">
        <v>17966</v>
      </c>
      <c r="B11264" s="2" t="n">
        <v>157.29</v>
      </c>
    </row>
    <row r="11265" customFormat="false" ht="13.8" hidden="false" customHeight="false" outlineLevel="0" collapsed="false">
      <c r="A11265" s="1" t="s">
        <v>17968</v>
      </c>
      <c r="B11265" s="2" t="n">
        <v>151.95</v>
      </c>
    </row>
    <row r="11266" customFormat="false" ht="13.8" hidden="false" customHeight="false" outlineLevel="0" collapsed="false">
      <c r="A11266" s="1" t="s">
        <v>17969</v>
      </c>
      <c r="B11266" s="2" t="n">
        <v>146.01</v>
      </c>
    </row>
    <row r="11267" customFormat="false" ht="13.8" hidden="false" customHeight="false" outlineLevel="0" collapsed="false">
      <c r="A11267" s="1" t="s">
        <v>17971</v>
      </c>
      <c r="B11267" s="2" t="n">
        <v>140.81</v>
      </c>
    </row>
    <row r="11268" customFormat="false" ht="13.8" hidden="false" customHeight="false" outlineLevel="0" collapsed="false">
      <c r="A11268" s="1" t="s">
        <v>17972</v>
      </c>
      <c r="B11268" s="2" t="n">
        <v>117.64</v>
      </c>
    </row>
    <row r="11269" customFormat="false" ht="13.8" hidden="false" customHeight="false" outlineLevel="0" collapsed="false">
      <c r="A11269" s="1" t="s">
        <v>17974</v>
      </c>
      <c r="B11269" s="2" t="n">
        <v>114.76</v>
      </c>
    </row>
    <row r="11270" customFormat="false" ht="13.8" hidden="false" customHeight="false" outlineLevel="0" collapsed="false">
      <c r="A11270" s="1" t="s">
        <v>17975</v>
      </c>
      <c r="B11270" s="2" t="n">
        <v>91.35</v>
      </c>
    </row>
    <row r="11271" customFormat="false" ht="13.8" hidden="false" customHeight="false" outlineLevel="0" collapsed="false">
      <c r="A11271" s="1" t="s">
        <v>17977</v>
      </c>
      <c r="B11271" s="2" t="n">
        <v>88.68</v>
      </c>
    </row>
    <row r="11272" customFormat="false" ht="13.8" hidden="false" customHeight="false" outlineLevel="0" collapsed="false">
      <c r="A11272" s="1" t="s">
        <v>17978</v>
      </c>
      <c r="B11272" s="2" t="n">
        <v>71.97</v>
      </c>
    </row>
    <row r="11273" customFormat="false" ht="13.8" hidden="false" customHeight="false" outlineLevel="0" collapsed="false">
      <c r="A11273" s="1" t="s">
        <v>17980</v>
      </c>
      <c r="B11273" s="2" t="n">
        <v>69.19</v>
      </c>
    </row>
    <row r="11274" customFormat="false" ht="13.8" hidden="false" customHeight="false" outlineLevel="0" collapsed="false">
      <c r="A11274" s="1" t="s">
        <v>17981</v>
      </c>
      <c r="B11274" s="2" t="n">
        <v>58.82</v>
      </c>
    </row>
    <row r="11275" customFormat="false" ht="13.8" hidden="false" customHeight="false" outlineLevel="0" collapsed="false">
      <c r="A11275" s="1" t="s">
        <v>17983</v>
      </c>
      <c r="B11275" s="2" t="n">
        <v>56.15</v>
      </c>
    </row>
    <row r="11276" customFormat="false" ht="13.8" hidden="false" customHeight="false" outlineLevel="0" collapsed="false">
      <c r="A11276" s="1" t="s">
        <v>17984</v>
      </c>
      <c r="B11276" s="2" t="n">
        <v>98</v>
      </c>
    </row>
    <row r="11277" customFormat="false" ht="13.8" hidden="false" customHeight="false" outlineLevel="0" collapsed="false">
      <c r="A11277" s="1" t="s">
        <v>17986</v>
      </c>
      <c r="B11277" s="2" t="n">
        <v>94.69</v>
      </c>
    </row>
    <row r="11278" customFormat="false" ht="13.8" hidden="false" customHeight="false" outlineLevel="0" collapsed="false">
      <c r="A11278" s="1" t="s">
        <v>17987</v>
      </c>
      <c r="B11278" s="2" t="n">
        <v>93.26</v>
      </c>
    </row>
    <row r="11279" customFormat="false" ht="13.8" hidden="false" customHeight="false" outlineLevel="0" collapsed="false">
      <c r="A11279" s="1" t="s">
        <v>17989</v>
      </c>
      <c r="B11279" s="2" t="n">
        <v>90.15</v>
      </c>
    </row>
    <row r="11280" customFormat="false" ht="13.8" hidden="false" customHeight="false" outlineLevel="0" collapsed="false">
      <c r="A11280" s="1" t="s">
        <v>17990</v>
      </c>
      <c r="B11280" s="2" t="n">
        <v>135.55</v>
      </c>
    </row>
    <row r="11281" customFormat="false" ht="13.8" hidden="false" customHeight="false" outlineLevel="0" collapsed="false">
      <c r="A11281" s="1" t="s">
        <v>17992</v>
      </c>
      <c r="B11281" s="2" t="n">
        <v>132.13</v>
      </c>
    </row>
    <row r="11282" customFormat="false" ht="13.8" hidden="false" customHeight="false" outlineLevel="0" collapsed="false">
      <c r="A11282" s="1" t="s">
        <v>17993</v>
      </c>
      <c r="B11282" s="2" t="n">
        <v>123.36</v>
      </c>
    </row>
    <row r="11283" customFormat="false" ht="13.8" hidden="false" customHeight="false" outlineLevel="0" collapsed="false">
      <c r="A11283" s="1" t="s">
        <v>17995</v>
      </c>
      <c r="B11283" s="2" t="n">
        <v>120.69</v>
      </c>
    </row>
    <row r="11284" customFormat="false" ht="13.8" hidden="false" customHeight="false" outlineLevel="0" collapsed="false">
      <c r="A11284" s="1" t="s">
        <v>17996</v>
      </c>
      <c r="B11284" s="2" t="n">
        <v>74.47</v>
      </c>
    </row>
    <row r="11285" customFormat="false" ht="13.8" hidden="false" customHeight="false" outlineLevel="0" collapsed="false">
      <c r="A11285" s="1" t="s">
        <v>17998</v>
      </c>
      <c r="B11285" s="2" t="n">
        <v>71.74</v>
      </c>
    </row>
    <row r="11286" customFormat="false" ht="13.8" hidden="false" customHeight="false" outlineLevel="0" collapsed="false">
      <c r="A11286" s="1" t="s">
        <v>17999</v>
      </c>
      <c r="B11286" s="2" t="n">
        <v>70.47</v>
      </c>
    </row>
    <row r="11287" customFormat="false" ht="13.8" hidden="false" customHeight="false" outlineLevel="0" collapsed="false">
      <c r="A11287" s="1" t="s">
        <v>18001</v>
      </c>
      <c r="B11287" s="2" t="n">
        <v>67.81</v>
      </c>
    </row>
    <row r="11288" customFormat="false" ht="13.8" hidden="false" customHeight="false" outlineLevel="0" collapsed="false">
      <c r="A11288" s="1" t="s">
        <v>18002</v>
      </c>
      <c r="B11288" s="2" t="n">
        <v>82.9</v>
      </c>
    </row>
    <row r="11289" customFormat="false" ht="13.8" hidden="false" customHeight="false" outlineLevel="0" collapsed="false">
      <c r="A11289" s="1" t="s">
        <v>18004</v>
      </c>
      <c r="B11289" s="2" t="n">
        <v>80.17</v>
      </c>
    </row>
    <row r="11290" customFormat="false" ht="13.8" hidden="false" customHeight="false" outlineLevel="0" collapsed="false">
      <c r="A11290" s="1" t="s">
        <v>18005</v>
      </c>
      <c r="B11290" s="2" t="n">
        <v>78.24</v>
      </c>
    </row>
    <row r="11291" customFormat="false" ht="13.8" hidden="false" customHeight="false" outlineLevel="0" collapsed="false">
      <c r="A11291" s="1" t="s">
        <v>18007</v>
      </c>
      <c r="B11291" s="2" t="n">
        <v>75.58</v>
      </c>
    </row>
    <row r="11292" customFormat="false" ht="13.8" hidden="false" customHeight="false" outlineLevel="0" collapsed="false">
      <c r="A11292" s="1" t="s">
        <v>18008</v>
      </c>
      <c r="B11292" s="2" t="n">
        <v>122.29</v>
      </c>
    </row>
    <row r="11293" customFormat="false" ht="13.8" hidden="false" customHeight="false" outlineLevel="0" collapsed="false">
      <c r="A11293" s="1" t="s">
        <v>18010</v>
      </c>
      <c r="B11293" s="2" t="n">
        <v>119.52</v>
      </c>
    </row>
    <row r="11294" customFormat="false" ht="13.8" hidden="false" customHeight="false" outlineLevel="0" collapsed="false">
      <c r="A11294" s="1" t="s">
        <v>18011</v>
      </c>
      <c r="B11294" s="2" t="n">
        <v>114.6</v>
      </c>
    </row>
    <row r="11295" customFormat="false" ht="13.8" hidden="false" customHeight="false" outlineLevel="0" collapsed="false">
      <c r="A11295" s="1" t="s">
        <v>18013</v>
      </c>
      <c r="B11295" s="2" t="n">
        <v>111.94</v>
      </c>
    </row>
    <row r="11296" customFormat="false" ht="13.8" hidden="false" customHeight="false" outlineLevel="0" collapsed="false">
      <c r="A11296" s="1" t="s">
        <v>18014</v>
      </c>
      <c r="B11296" s="2" t="n">
        <v>338.66</v>
      </c>
    </row>
    <row r="11297" customFormat="false" ht="13.8" hidden="false" customHeight="false" outlineLevel="0" collapsed="false">
      <c r="A11297" s="1" t="s">
        <v>18016</v>
      </c>
      <c r="B11297" s="2" t="n">
        <v>325.02</v>
      </c>
    </row>
    <row r="11298" customFormat="false" ht="13.8" hidden="false" customHeight="false" outlineLevel="0" collapsed="false">
      <c r="A11298" s="1" t="s">
        <v>18017</v>
      </c>
      <c r="B11298" s="2" t="n">
        <v>276.57</v>
      </c>
    </row>
    <row r="11299" customFormat="false" ht="13.8" hidden="false" customHeight="false" outlineLevel="0" collapsed="false">
      <c r="A11299" s="1" t="s">
        <v>18019</v>
      </c>
      <c r="B11299" s="2" t="n">
        <v>263.9</v>
      </c>
    </row>
    <row r="11300" customFormat="false" ht="13.8" hidden="false" customHeight="false" outlineLevel="0" collapsed="false">
      <c r="A11300" s="1" t="s">
        <v>18020</v>
      </c>
      <c r="B11300" s="2" t="n">
        <v>400.91</v>
      </c>
    </row>
    <row r="11301" customFormat="false" ht="13.8" hidden="false" customHeight="false" outlineLevel="0" collapsed="false">
      <c r="A11301" s="1" t="s">
        <v>18022</v>
      </c>
      <c r="B11301" s="2" t="n">
        <v>393.86</v>
      </c>
    </row>
    <row r="11302" customFormat="false" ht="13.8" hidden="false" customHeight="false" outlineLevel="0" collapsed="false">
      <c r="A11302" s="1" t="s">
        <v>18023</v>
      </c>
      <c r="B11302" s="2" t="n">
        <v>358.91</v>
      </c>
    </row>
    <row r="11303" customFormat="false" ht="13.8" hidden="false" customHeight="false" outlineLevel="0" collapsed="false">
      <c r="A11303" s="1" t="s">
        <v>18025</v>
      </c>
      <c r="B11303" s="2" t="n">
        <v>352.57</v>
      </c>
    </row>
    <row r="11304" customFormat="false" ht="13.8" hidden="false" customHeight="false" outlineLevel="0" collapsed="false">
      <c r="A11304" s="1" t="s">
        <v>18026</v>
      </c>
      <c r="B11304" s="2" t="n">
        <v>446.66</v>
      </c>
    </row>
    <row r="11305" customFormat="false" ht="13.8" hidden="false" customHeight="false" outlineLevel="0" collapsed="false">
      <c r="A11305" s="1" t="s">
        <v>18028</v>
      </c>
      <c r="B11305" s="2" t="n">
        <v>433.03</v>
      </c>
    </row>
    <row r="11306" customFormat="false" ht="13.8" hidden="false" customHeight="false" outlineLevel="0" collapsed="false">
      <c r="A11306" s="1" t="s">
        <v>18029</v>
      </c>
      <c r="B11306" s="2" t="n">
        <v>406.35</v>
      </c>
    </row>
    <row r="11307" customFormat="false" ht="13.8" hidden="false" customHeight="false" outlineLevel="0" collapsed="false">
      <c r="A11307" s="1" t="s">
        <v>18031</v>
      </c>
      <c r="B11307" s="2" t="n">
        <v>393.68</v>
      </c>
    </row>
    <row r="11308" customFormat="false" ht="13.8" hidden="false" customHeight="false" outlineLevel="0" collapsed="false">
      <c r="A11308" s="1" t="s">
        <v>18032</v>
      </c>
      <c r="B11308" s="2" t="n">
        <v>70.27</v>
      </c>
    </row>
    <row r="11309" customFormat="false" ht="13.8" hidden="false" customHeight="false" outlineLevel="0" collapsed="false">
      <c r="A11309" s="1" t="s">
        <v>18034</v>
      </c>
      <c r="B11309" s="2" t="n">
        <v>65.62</v>
      </c>
    </row>
    <row r="11310" customFormat="false" ht="13.8" hidden="false" customHeight="false" outlineLevel="0" collapsed="false">
      <c r="A11310" s="1" t="s">
        <v>18035</v>
      </c>
      <c r="B11310" s="2" t="n">
        <v>70.67</v>
      </c>
    </row>
    <row r="11311" customFormat="false" ht="13.8" hidden="false" customHeight="false" outlineLevel="0" collapsed="false">
      <c r="A11311" s="1" t="s">
        <v>18037</v>
      </c>
      <c r="B11311" s="2" t="n">
        <v>66.88</v>
      </c>
    </row>
    <row r="11312" customFormat="false" ht="13.8" hidden="false" customHeight="false" outlineLevel="0" collapsed="false">
      <c r="A11312" s="1" t="s">
        <v>18038</v>
      </c>
      <c r="B11312" s="2" t="n">
        <v>80.95</v>
      </c>
    </row>
    <row r="11313" customFormat="false" ht="13.8" hidden="false" customHeight="false" outlineLevel="0" collapsed="false">
      <c r="A11313" s="1" t="s">
        <v>18040</v>
      </c>
      <c r="B11313" s="2" t="n">
        <v>76.82</v>
      </c>
    </row>
    <row r="11314" customFormat="false" ht="13.8" hidden="false" customHeight="false" outlineLevel="0" collapsed="false">
      <c r="A11314" s="1" t="s">
        <v>18041</v>
      </c>
      <c r="B11314" s="2" t="n">
        <v>97</v>
      </c>
    </row>
    <row r="11315" customFormat="false" ht="13.8" hidden="false" customHeight="false" outlineLevel="0" collapsed="false">
      <c r="A11315" s="1" t="s">
        <v>18043</v>
      </c>
      <c r="B11315" s="2" t="n">
        <v>92.36</v>
      </c>
    </row>
    <row r="11316" customFormat="false" ht="13.8" hidden="false" customHeight="false" outlineLevel="0" collapsed="false">
      <c r="A11316" s="1" t="s">
        <v>18044</v>
      </c>
      <c r="B11316" s="2" t="n">
        <v>84.62</v>
      </c>
    </row>
    <row r="11317" customFormat="false" ht="13.8" hidden="false" customHeight="false" outlineLevel="0" collapsed="false">
      <c r="A11317" s="1" t="s">
        <v>18046</v>
      </c>
      <c r="B11317" s="2" t="n">
        <v>78.64</v>
      </c>
    </row>
    <row r="11318" customFormat="false" ht="13.8" hidden="false" customHeight="false" outlineLevel="0" collapsed="false">
      <c r="A11318" s="1" t="s">
        <v>18047</v>
      </c>
      <c r="B11318" s="2" t="n">
        <v>97.82</v>
      </c>
    </row>
    <row r="11319" customFormat="false" ht="13.8" hidden="false" customHeight="false" outlineLevel="0" collapsed="false">
      <c r="A11319" s="1" t="s">
        <v>18049</v>
      </c>
      <c r="B11319" s="2" t="n">
        <v>91.11</v>
      </c>
    </row>
    <row r="11320" customFormat="false" ht="13.8" hidden="false" customHeight="false" outlineLevel="0" collapsed="false">
      <c r="A11320" s="1" t="s">
        <v>18050</v>
      </c>
      <c r="B11320" s="2" t="n">
        <v>90.14</v>
      </c>
    </row>
    <row r="11321" customFormat="false" ht="13.8" hidden="false" customHeight="false" outlineLevel="0" collapsed="false">
      <c r="A11321" s="1" t="s">
        <v>18052</v>
      </c>
      <c r="B11321" s="2" t="n">
        <v>83.66</v>
      </c>
    </row>
    <row r="11322" customFormat="false" ht="13.8" hidden="false" customHeight="false" outlineLevel="0" collapsed="false">
      <c r="A11322" s="1" t="s">
        <v>18053</v>
      </c>
      <c r="B11322" s="2" t="n">
        <v>96.75</v>
      </c>
    </row>
    <row r="11323" customFormat="false" ht="13.8" hidden="false" customHeight="false" outlineLevel="0" collapsed="false">
      <c r="A11323" s="1" t="s">
        <v>18055</v>
      </c>
      <c r="B11323" s="2" t="n">
        <v>89.18</v>
      </c>
    </row>
    <row r="11324" customFormat="false" ht="13.8" hidden="false" customHeight="false" outlineLevel="0" collapsed="false">
      <c r="A11324" s="1" t="s">
        <v>18056</v>
      </c>
      <c r="B11324" s="2" t="n">
        <v>65.17</v>
      </c>
    </row>
    <row r="11325" customFormat="false" ht="13.8" hidden="false" customHeight="false" outlineLevel="0" collapsed="false">
      <c r="A11325" s="1" t="s">
        <v>18058</v>
      </c>
      <c r="B11325" s="2" t="n">
        <v>58.91</v>
      </c>
    </row>
    <row r="11326" customFormat="false" ht="13.8" hidden="false" customHeight="false" outlineLevel="0" collapsed="false">
      <c r="A11326" s="1" t="s">
        <v>18059</v>
      </c>
      <c r="B11326" s="2" t="n">
        <v>71.67</v>
      </c>
    </row>
    <row r="11327" customFormat="false" ht="13.8" hidden="false" customHeight="false" outlineLevel="0" collapsed="false">
      <c r="A11327" s="1" t="s">
        <v>18061</v>
      </c>
      <c r="B11327" s="2" t="n">
        <v>67.61</v>
      </c>
    </row>
    <row r="11328" customFormat="false" ht="13.8" hidden="false" customHeight="false" outlineLevel="0" collapsed="false">
      <c r="A11328" s="1" t="s">
        <v>18062</v>
      </c>
      <c r="B11328" s="2" t="n">
        <v>72.74</v>
      </c>
    </row>
    <row r="11329" customFormat="false" ht="13.8" hidden="false" customHeight="false" outlineLevel="0" collapsed="false">
      <c r="A11329" s="1" t="s">
        <v>18064</v>
      </c>
      <c r="B11329" s="2" t="n">
        <v>69.48</v>
      </c>
    </row>
    <row r="11330" customFormat="false" ht="13.8" hidden="false" customHeight="false" outlineLevel="0" collapsed="false">
      <c r="A11330" s="1" t="s">
        <v>18065</v>
      </c>
      <c r="B11330" s="2" t="n">
        <v>82.97</v>
      </c>
    </row>
    <row r="11331" customFormat="false" ht="13.8" hidden="false" customHeight="false" outlineLevel="0" collapsed="false">
      <c r="A11331" s="1" t="s">
        <v>18067</v>
      </c>
      <c r="B11331" s="2" t="n">
        <v>79.48</v>
      </c>
    </row>
    <row r="11332" customFormat="false" ht="13.8" hidden="false" customHeight="false" outlineLevel="0" collapsed="false">
      <c r="A11332" s="1" t="s">
        <v>18068</v>
      </c>
      <c r="B11332" s="2" t="n">
        <v>98.33</v>
      </c>
    </row>
    <row r="11333" customFormat="false" ht="13.8" hidden="false" customHeight="false" outlineLevel="0" collapsed="false">
      <c r="A11333" s="1" t="s">
        <v>18070</v>
      </c>
      <c r="B11333" s="2" t="n">
        <v>94.48</v>
      </c>
    </row>
    <row r="11334" customFormat="false" ht="13.8" hidden="false" customHeight="false" outlineLevel="0" collapsed="false">
      <c r="A11334" s="1" t="s">
        <v>18071</v>
      </c>
      <c r="B11334" s="2" t="n">
        <v>33.19</v>
      </c>
    </row>
    <row r="11335" customFormat="false" ht="13.8" hidden="false" customHeight="false" outlineLevel="0" collapsed="false">
      <c r="A11335" s="1" t="s">
        <v>18073</v>
      </c>
      <c r="B11335" s="2" t="n">
        <v>29.86</v>
      </c>
    </row>
    <row r="11336" customFormat="false" ht="13.8" hidden="false" customHeight="false" outlineLevel="0" collapsed="false">
      <c r="A11336" s="1" t="s">
        <v>18074</v>
      </c>
      <c r="B11336" s="2" t="n">
        <v>130.56</v>
      </c>
    </row>
    <row r="11337" customFormat="false" ht="13.8" hidden="false" customHeight="false" outlineLevel="0" collapsed="false">
      <c r="A11337" s="1" t="s">
        <v>18076</v>
      </c>
      <c r="B11337" s="2" t="n">
        <v>124.27</v>
      </c>
    </row>
    <row r="11338" customFormat="false" ht="13.8" hidden="false" customHeight="false" outlineLevel="0" collapsed="false">
      <c r="A11338" s="1" t="s">
        <v>18077</v>
      </c>
      <c r="B11338" s="2" t="n">
        <v>97.33</v>
      </c>
    </row>
    <row r="11339" customFormat="false" ht="13.8" hidden="false" customHeight="false" outlineLevel="0" collapsed="false">
      <c r="A11339" s="1" t="s">
        <v>18079</v>
      </c>
      <c r="B11339" s="2" t="n">
        <v>92.05</v>
      </c>
    </row>
    <row r="11340" customFormat="false" ht="13.8" hidden="false" customHeight="false" outlineLevel="0" collapsed="false">
      <c r="A11340" s="1" t="s">
        <v>18080</v>
      </c>
      <c r="B11340" s="2" t="n">
        <v>153.76</v>
      </c>
    </row>
    <row r="11341" customFormat="false" ht="13.8" hidden="false" customHeight="false" outlineLevel="0" collapsed="false">
      <c r="A11341" s="1" t="s">
        <v>18082</v>
      </c>
      <c r="B11341" s="2" t="n">
        <v>144.31</v>
      </c>
    </row>
    <row r="11342" customFormat="false" ht="13.8" hidden="false" customHeight="false" outlineLevel="0" collapsed="false">
      <c r="A11342" s="1" t="s">
        <v>18083</v>
      </c>
      <c r="B11342" s="2" t="n">
        <v>122.73</v>
      </c>
    </row>
    <row r="11343" customFormat="false" ht="13.8" hidden="false" customHeight="false" outlineLevel="0" collapsed="false">
      <c r="A11343" s="1" t="s">
        <v>18085</v>
      </c>
      <c r="B11343" s="2" t="n">
        <v>113.88</v>
      </c>
    </row>
    <row r="11344" customFormat="false" ht="13.8" hidden="false" customHeight="false" outlineLevel="0" collapsed="false">
      <c r="A11344" s="1" t="s">
        <v>18086</v>
      </c>
      <c r="B11344" s="2" t="n">
        <v>156.2</v>
      </c>
    </row>
    <row r="11345" customFormat="false" ht="13.8" hidden="false" customHeight="false" outlineLevel="0" collapsed="false">
      <c r="A11345" s="1" t="s">
        <v>18088</v>
      </c>
      <c r="B11345" s="2" t="n">
        <v>149.9</v>
      </c>
    </row>
    <row r="11346" customFormat="false" ht="13.8" hidden="false" customHeight="false" outlineLevel="0" collapsed="false">
      <c r="A11346" s="1" t="s">
        <v>18089</v>
      </c>
      <c r="B11346" s="2" t="n">
        <v>128.93</v>
      </c>
    </row>
    <row r="11347" customFormat="false" ht="13.8" hidden="false" customHeight="false" outlineLevel="0" collapsed="false">
      <c r="A11347" s="1" t="s">
        <v>18091</v>
      </c>
      <c r="B11347" s="2" t="n">
        <v>122.72</v>
      </c>
    </row>
    <row r="11348" customFormat="false" ht="13.8" hidden="false" customHeight="false" outlineLevel="0" collapsed="false">
      <c r="A11348" s="1" t="s">
        <v>18092</v>
      </c>
      <c r="B11348" s="2" t="n">
        <v>183.21</v>
      </c>
    </row>
    <row r="11349" customFormat="false" ht="13.8" hidden="false" customHeight="false" outlineLevel="0" collapsed="false">
      <c r="A11349" s="1" t="s">
        <v>18094</v>
      </c>
      <c r="B11349" s="2" t="n">
        <v>176.91</v>
      </c>
    </row>
    <row r="11350" customFormat="false" ht="13.8" hidden="false" customHeight="false" outlineLevel="0" collapsed="false">
      <c r="A11350" s="1" t="s">
        <v>18095</v>
      </c>
      <c r="B11350" s="2" t="n">
        <v>156.59</v>
      </c>
    </row>
    <row r="11351" customFormat="false" ht="13.8" hidden="false" customHeight="false" outlineLevel="0" collapsed="false">
      <c r="A11351" s="1" t="s">
        <v>18097</v>
      </c>
      <c r="B11351" s="2" t="n">
        <v>150.3</v>
      </c>
    </row>
    <row r="11352" customFormat="false" ht="13.8" hidden="false" customHeight="false" outlineLevel="0" collapsed="false">
      <c r="A11352" s="1" t="s">
        <v>18098</v>
      </c>
      <c r="B11352" s="2" t="n">
        <v>38.94</v>
      </c>
    </row>
    <row r="11353" customFormat="false" ht="13.8" hidden="false" customHeight="false" outlineLevel="0" collapsed="false">
      <c r="A11353" s="1" t="s">
        <v>18100</v>
      </c>
      <c r="B11353" s="2" t="n">
        <v>37.58</v>
      </c>
    </row>
    <row r="11354" customFormat="false" ht="13.8" hidden="false" customHeight="false" outlineLevel="0" collapsed="false">
      <c r="A11354" s="1" t="s">
        <v>18101</v>
      </c>
      <c r="B11354" s="2" t="n">
        <v>48.52</v>
      </c>
    </row>
    <row r="11355" customFormat="false" ht="13.8" hidden="false" customHeight="false" outlineLevel="0" collapsed="false">
      <c r="A11355" s="1" t="s">
        <v>18103</v>
      </c>
      <c r="B11355" s="2" t="n">
        <v>46.83</v>
      </c>
    </row>
    <row r="11356" customFormat="false" ht="13.8" hidden="false" customHeight="false" outlineLevel="0" collapsed="false">
      <c r="A11356" s="1" t="s">
        <v>18104</v>
      </c>
      <c r="B11356" s="2" t="n">
        <v>86.42</v>
      </c>
    </row>
    <row r="11357" customFormat="false" ht="13.8" hidden="false" customHeight="false" outlineLevel="0" collapsed="false">
      <c r="A11357" s="1" t="s">
        <v>18106</v>
      </c>
      <c r="B11357" s="2" t="n">
        <v>80.2</v>
      </c>
    </row>
    <row r="11358" customFormat="false" ht="13.8" hidden="false" customHeight="false" outlineLevel="0" collapsed="false">
      <c r="A11358" s="1" t="s">
        <v>18107</v>
      </c>
      <c r="B11358" s="2" t="n">
        <v>91.34</v>
      </c>
    </row>
    <row r="11359" customFormat="false" ht="13.8" hidden="false" customHeight="false" outlineLevel="0" collapsed="false">
      <c r="A11359" s="1" t="s">
        <v>18109</v>
      </c>
      <c r="B11359" s="2" t="n">
        <v>85.11</v>
      </c>
    </row>
    <row r="11360" customFormat="false" ht="13.8" hidden="false" customHeight="false" outlineLevel="0" collapsed="false">
      <c r="A11360" s="1" t="s">
        <v>18110</v>
      </c>
      <c r="B11360" s="2" t="n">
        <v>78.29</v>
      </c>
    </row>
    <row r="11361" customFormat="false" ht="13.8" hidden="false" customHeight="false" outlineLevel="0" collapsed="false">
      <c r="A11361" s="1" t="s">
        <v>18112</v>
      </c>
      <c r="B11361" s="2" t="n">
        <v>72.07</v>
      </c>
    </row>
    <row r="11362" customFormat="false" ht="13.8" hidden="false" customHeight="false" outlineLevel="0" collapsed="false">
      <c r="A11362" s="1" t="s">
        <v>18113</v>
      </c>
      <c r="B11362" s="2" t="n">
        <v>91.51</v>
      </c>
    </row>
    <row r="11363" customFormat="false" ht="13.8" hidden="false" customHeight="false" outlineLevel="0" collapsed="false">
      <c r="A11363" s="1" t="s">
        <v>18115</v>
      </c>
      <c r="B11363" s="2" t="n">
        <v>85.29</v>
      </c>
    </row>
    <row r="11364" customFormat="false" ht="13.8" hidden="false" customHeight="false" outlineLevel="0" collapsed="false">
      <c r="A11364" s="1" t="s">
        <v>18116</v>
      </c>
      <c r="B11364" s="2" t="n">
        <v>28.58</v>
      </c>
    </row>
    <row r="11365" customFormat="false" ht="13.8" hidden="false" customHeight="false" outlineLevel="0" collapsed="false">
      <c r="A11365" s="1" t="s">
        <v>18118</v>
      </c>
      <c r="B11365" s="2" t="n">
        <v>25.12</v>
      </c>
    </row>
    <row r="11366" customFormat="false" ht="13.8" hidden="false" customHeight="false" outlineLevel="0" collapsed="false">
      <c r="A11366" s="1" t="s">
        <v>18119</v>
      </c>
      <c r="B11366" s="2" t="n">
        <v>28.83</v>
      </c>
    </row>
    <row r="11367" customFormat="false" ht="13.8" hidden="false" customHeight="false" outlineLevel="0" collapsed="false">
      <c r="A11367" s="1" t="s">
        <v>18121</v>
      </c>
      <c r="B11367" s="2" t="n">
        <v>25.37</v>
      </c>
    </row>
    <row r="11368" customFormat="false" ht="13.8" hidden="false" customHeight="false" outlineLevel="0" collapsed="false">
      <c r="A11368" s="1" t="s">
        <v>18122</v>
      </c>
      <c r="B11368" s="2" t="n">
        <v>74.95</v>
      </c>
    </row>
    <row r="11369" customFormat="false" ht="13.8" hidden="false" customHeight="false" outlineLevel="0" collapsed="false">
      <c r="A11369" s="1" t="s">
        <v>18124</v>
      </c>
      <c r="B11369" s="2" t="n">
        <v>68.42</v>
      </c>
    </row>
    <row r="11370" customFormat="false" ht="13.8" hidden="false" customHeight="false" outlineLevel="0" collapsed="false">
      <c r="A11370" s="1" t="s">
        <v>18125</v>
      </c>
      <c r="B11370" s="2" t="n">
        <v>75.31</v>
      </c>
    </row>
    <row r="11371" customFormat="false" ht="13.8" hidden="false" customHeight="false" outlineLevel="0" collapsed="false">
      <c r="A11371" s="1" t="s">
        <v>18127</v>
      </c>
      <c r="B11371" s="2" t="n">
        <v>68.78</v>
      </c>
    </row>
    <row r="11372" customFormat="false" ht="13.8" hidden="false" customHeight="false" outlineLevel="0" collapsed="false">
      <c r="A11372" s="1" t="s">
        <v>18128</v>
      </c>
      <c r="B11372" s="2" t="n">
        <v>185.02</v>
      </c>
    </row>
    <row r="11373" customFormat="false" ht="13.8" hidden="false" customHeight="false" outlineLevel="0" collapsed="false">
      <c r="A11373" s="1" t="s">
        <v>18130</v>
      </c>
      <c r="B11373" s="2" t="n">
        <v>166.6</v>
      </c>
    </row>
    <row r="11374" customFormat="false" ht="13.8" hidden="false" customHeight="false" outlineLevel="0" collapsed="false">
      <c r="A11374" s="1" t="s">
        <v>18131</v>
      </c>
      <c r="B11374" s="2" t="n">
        <v>213.42</v>
      </c>
    </row>
    <row r="11375" customFormat="false" ht="13.8" hidden="false" customHeight="false" outlineLevel="0" collapsed="false">
      <c r="A11375" s="1" t="s">
        <v>18133</v>
      </c>
      <c r="B11375" s="2" t="n">
        <v>192.27</v>
      </c>
    </row>
    <row r="11376" customFormat="false" ht="13.8" hidden="false" customHeight="false" outlineLevel="0" collapsed="false">
      <c r="A11376" s="1" t="s">
        <v>18134</v>
      </c>
      <c r="B11376" s="2" t="n">
        <v>122.87</v>
      </c>
    </row>
    <row r="11377" customFormat="false" ht="13.8" hidden="false" customHeight="false" outlineLevel="0" collapsed="false">
      <c r="A11377" s="1" t="s">
        <v>18136</v>
      </c>
      <c r="B11377" s="2" t="n">
        <v>109.05</v>
      </c>
    </row>
    <row r="11378" customFormat="false" ht="13.8" hidden="false" customHeight="false" outlineLevel="0" collapsed="false">
      <c r="A11378" s="1" t="s">
        <v>18137</v>
      </c>
      <c r="B11378" s="2" t="n">
        <v>103.49</v>
      </c>
    </row>
    <row r="11379" customFormat="false" ht="13.8" hidden="false" customHeight="false" outlineLevel="0" collapsed="false">
      <c r="A11379" s="1" t="s">
        <v>18139</v>
      </c>
      <c r="B11379" s="2" t="n">
        <v>89.67</v>
      </c>
    </row>
    <row r="11380" customFormat="false" ht="13.8" hidden="false" customHeight="false" outlineLevel="0" collapsed="false">
      <c r="A11380" s="1" t="s">
        <v>18140</v>
      </c>
      <c r="B11380" s="2" t="n">
        <v>9.49</v>
      </c>
    </row>
    <row r="11381" customFormat="false" ht="13.8" hidden="false" customHeight="false" outlineLevel="0" collapsed="false">
      <c r="A11381" s="1" t="s">
        <v>18142</v>
      </c>
      <c r="B11381" s="2" t="n">
        <v>8.49</v>
      </c>
    </row>
    <row r="11382" customFormat="false" ht="13.8" hidden="false" customHeight="false" outlineLevel="0" collapsed="false">
      <c r="A11382" s="1" t="s">
        <v>18143</v>
      </c>
      <c r="B11382" s="2" t="n">
        <v>10.21</v>
      </c>
    </row>
    <row r="11383" customFormat="false" ht="13.8" hidden="false" customHeight="false" outlineLevel="0" collapsed="false">
      <c r="A11383" s="1" t="s">
        <v>18145</v>
      </c>
      <c r="B11383" s="2" t="n">
        <v>9.21</v>
      </c>
    </row>
    <row r="11384" customFormat="false" ht="13.8" hidden="false" customHeight="false" outlineLevel="0" collapsed="false">
      <c r="A11384" s="1" t="s">
        <v>18146</v>
      </c>
      <c r="B11384" s="2" t="n">
        <v>17.52</v>
      </c>
    </row>
    <row r="11385" customFormat="false" ht="13.8" hidden="false" customHeight="false" outlineLevel="0" collapsed="false">
      <c r="A11385" s="1" t="s">
        <v>18148</v>
      </c>
      <c r="B11385" s="2" t="n">
        <v>16.52</v>
      </c>
    </row>
    <row r="11386" customFormat="false" ht="13.8" hidden="false" customHeight="false" outlineLevel="0" collapsed="false">
      <c r="A11386" s="1" t="s">
        <v>18149</v>
      </c>
      <c r="B11386" s="2" t="n">
        <v>15.38</v>
      </c>
    </row>
    <row r="11387" customFormat="false" ht="13.8" hidden="false" customHeight="false" outlineLevel="0" collapsed="false">
      <c r="A11387" s="1" t="s">
        <v>18151</v>
      </c>
      <c r="B11387" s="2" t="n">
        <v>13.46</v>
      </c>
    </row>
    <row r="11388" customFormat="false" ht="13.8" hidden="false" customHeight="false" outlineLevel="0" collapsed="false">
      <c r="A11388" s="1" t="s">
        <v>18152</v>
      </c>
      <c r="B11388" s="2" t="n">
        <v>36.92</v>
      </c>
    </row>
    <row r="11389" customFormat="false" ht="13.8" hidden="false" customHeight="false" outlineLevel="0" collapsed="false">
      <c r="A11389" s="1" t="s">
        <v>18154</v>
      </c>
      <c r="B11389" s="2" t="n">
        <v>34.14</v>
      </c>
    </row>
    <row r="11390" customFormat="false" ht="13.8" hidden="false" customHeight="false" outlineLevel="0" collapsed="false">
      <c r="A11390" s="1" t="s">
        <v>18155</v>
      </c>
      <c r="B11390" s="2" t="n">
        <v>27.08</v>
      </c>
    </row>
    <row r="11391" customFormat="false" ht="13.8" hidden="false" customHeight="false" outlineLevel="0" collapsed="false">
      <c r="A11391" s="1" t="s">
        <v>18157</v>
      </c>
      <c r="B11391" s="2" t="n">
        <v>25.18</v>
      </c>
    </row>
    <row r="11392" customFormat="false" ht="13.8" hidden="false" customHeight="false" outlineLevel="0" collapsed="false">
      <c r="A11392" s="1" t="s">
        <v>18158</v>
      </c>
      <c r="B11392" s="2" t="n">
        <v>19.7</v>
      </c>
    </row>
    <row r="11393" customFormat="false" ht="13.8" hidden="false" customHeight="false" outlineLevel="0" collapsed="false">
      <c r="A11393" s="1" t="s">
        <v>18160</v>
      </c>
      <c r="B11393" s="2" t="n">
        <v>17.16</v>
      </c>
    </row>
    <row r="11394" customFormat="false" ht="13.8" hidden="false" customHeight="false" outlineLevel="0" collapsed="false">
      <c r="A11394" s="1" t="s">
        <v>18161</v>
      </c>
      <c r="B11394" s="2" t="n">
        <v>20.13</v>
      </c>
    </row>
    <row r="11395" customFormat="false" ht="13.8" hidden="false" customHeight="false" outlineLevel="0" collapsed="false">
      <c r="A11395" s="1" t="s">
        <v>18163</v>
      </c>
      <c r="B11395" s="2" t="n">
        <v>17.6</v>
      </c>
    </row>
    <row r="11396" customFormat="false" ht="13.8" hidden="false" customHeight="false" outlineLevel="0" collapsed="false">
      <c r="A11396" s="1" t="s">
        <v>18164</v>
      </c>
      <c r="B11396" s="2" t="n">
        <v>159.51</v>
      </c>
    </row>
    <row r="11397" customFormat="false" ht="13.8" hidden="false" customHeight="false" outlineLevel="0" collapsed="false">
      <c r="A11397" s="1" t="s">
        <v>18166</v>
      </c>
      <c r="B11397" s="2" t="n">
        <v>159.51</v>
      </c>
    </row>
    <row r="11398" customFormat="false" ht="13.8" hidden="false" customHeight="false" outlineLevel="0" collapsed="false">
      <c r="A11398" s="1" t="s">
        <v>18167</v>
      </c>
      <c r="B11398" s="2" t="n">
        <v>207.35</v>
      </c>
    </row>
    <row r="11399" customFormat="false" ht="13.8" hidden="false" customHeight="false" outlineLevel="0" collapsed="false">
      <c r="A11399" s="1" t="s">
        <v>18169</v>
      </c>
      <c r="B11399" s="2" t="n">
        <v>207.35</v>
      </c>
    </row>
    <row r="11400" customFormat="false" ht="13.8" hidden="false" customHeight="false" outlineLevel="0" collapsed="false">
      <c r="A11400" s="1" t="s">
        <v>18170</v>
      </c>
      <c r="B11400" s="2" t="n">
        <v>207.35</v>
      </c>
    </row>
    <row r="11401" customFormat="false" ht="13.8" hidden="false" customHeight="false" outlineLevel="0" collapsed="false">
      <c r="A11401" s="1" t="s">
        <v>18172</v>
      </c>
      <c r="B11401" s="2" t="n">
        <v>207.35</v>
      </c>
    </row>
    <row r="11402" customFormat="false" ht="13.8" hidden="false" customHeight="false" outlineLevel="0" collapsed="false">
      <c r="A11402" s="1" t="s">
        <v>18173</v>
      </c>
      <c r="B11402" s="2" t="n">
        <v>72.78</v>
      </c>
    </row>
    <row r="11403" customFormat="false" ht="13.8" hidden="false" customHeight="false" outlineLevel="0" collapsed="false">
      <c r="A11403" s="1" t="s">
        <v>18175</v>
      </c>
      <c r="B11403" s="2" t="n">
        <v>72.78</v>
      </c>
    </row>
    <row r="11404" customFormat="false" ht="13.8" hidden="false" customHeight="false" outlineLevel="0" collapsed="false">
      <c r="A11404" s="1" t="s">
        <v>18176</v>
      </c>
      <c r="B11404" s="2" t="n">
        <v>76.34</v>
      </c>
    </row>
    <row r="11405" customFormat="false" ht="13.8" hidden="false" customHeight="false" outlineLevel="0" collapsed="false">
      <c r="A11405" s="1" t="s">
        <v>18178</v>
      </c>
      <c r="B11405" s="2" t="n">
        <v>76.34</v>
      </c>
    </row>
    <row r="11406" customFormat="false" ht="13.8" hidden="false" customHeight="false" outlineLevel="0" collapsed="false">
      <c r="A11406" s="1" t="s">
        <v>18179</v>
      </c>
      <c r="B11406" s="2" t="n">
        <v>76.34</v>
      </c>
    </row>
    <row r="11407" customFormat="false" ht="13.8" hidden="false" customHeight="false" outlineLevel="0" collapsed="false">
      <c r="A11407" s="1" t="s">
        <v>18181</v>
      </c>
      <c r="B11407" s="2" t="n">
        <v>76.34</v>
      </c>
    </row>
    <row r="11408" customFormat="false" ht="13.8" hidden="false" customHeight="false" outlineLevel="0" collapsed="false">
      <c r="A11408" s="1" t="s">
        <v>18182</v>
      </c>
      <c r="B11408" s="2" t="n">
        <v>253.81</v>
      </c>
    </row>
    <row r="11409" customFormat="false" ht="13.8" hidden="false" customHeight="false" outlineLevel="0" collapsed="false">
      <c r="A11409" s="1" t="s">
        <v>18184</v>
      </c>
      <c r="B11409" s="2" t="n">
        <v>253.81</v>
      </c>
    </row>
    <row r="11410" customFormat="false" ht="13.8" hidden="false" customHeight="false" outlineLevel="0" collapsed="false">
      <c r="A11410" s="1" t="s">
        <v>18185</v>
      </c>
      <c r="B11410" s="2" t="n">
        <v>310.41</v>
      </c>
    </row>
    <row r="11411" customFormat="false" ht="13.8" hidden="false" customHeight="false" outlineLevel="0" collapsed="false">
      <c r="A11411" s="1" t="s">
        <v>18187</v>
      </c>
      <c r="B11411" s="2" t="n">
        <v>310.41</v>
      </c>
    </row>
    <row r="11412" customFormat="false" ht="13.8" hidden="false" customHeight="false" outlineLevel="0" collapsed="false">
      <c r="A11412" s="1" t="s">
        <v>18188</v>
      </c>
      <c r="B11412" s="2" t="n">
        <v>310.41</v>
      </c>
    </row>
    <row r="11413" customFormat="false" ht="13.8" hidden="false" customHeight="false" outlineLevel="0" collapsed="false">
      <c r="A11413" s="1" t="s">
        <v>18190</v>
      </c>
      <c r="B11413" s="2" t="n">
        <v>310.41</v>
      </c>
    </row>
    <row r="11414" customFormat="false" ht="13.8" hidden="false" customHeight="false" outlineLevel="0" collapsed="false">
      <c r="A11414" s="1" t="s">
        <v>18191</v>
      </c>
      <c r="B11414" s="2" t="n">
        <v>436.26</v>
      </c>
    </row>
    <row r="11415" customFormat="false" ht="13.8" hidden="false" customHeight="false" outlineLevel="0" collapsed="false">
      <c r="A11415" s="1" t="s">
        <v>18193</v>
      </c>
      <c r="B11415" s="2" t="n">
        <v>419.36</v>
      </c>
    </row>
    <row r="11416" customFormat="false" ht="13.8" hidden="false" customHeight="false" outlineLevel="0" collapsed="false">
      <c r="A11416" s="1" t="s">
        <v>18194</v>
      </c>
      <c r="B11416" s="2" t="n">
        <v>275.53</v>
      </c>
    </row>
    <row r="11417" customFormat="false" ht="13.8" hidden="false" customHeight="false" outlineLevel="0" collapsed="false">
      <c r="A11417" s="1" t="s">
        <v>18196</v>
      </c>
      <c r="B11417" s="2" t="n">
        <v>264.18</v>
      </c>
    </row>
    <row r="11418" customFormat="false" ht="13.8" hidden="false" customHeight="false" outlineLevel="0" collapsed="false">
      <c r="A11418" s="1" t="s">
        <v>18197</v>
      </c>
      <c r="B11418" s="2" t="n">
        <v>320.94</v>
      </c>
    </row>
    <row r="11419" customFormat="false" ht="13.8" hidden="false" customHeight="false" outlineLevel="0" collapsed="false">
      <c r="A11419" s="1" t="s">
        <v>18199</v>
      </c>
      <c r="B11419" s="2" t="n">
        <v>307.45</v>
      </c>
    </row>
    <row r="11420" customFormat="false" ht="13.8" hidden="false" customHeight="false" outlineLevel="0" collapsed="false">
      <c r="A11420" s="1" t="s">
        <v>18200</v>
      </c>
      <c r="B11420" s="2" t="n">
        <v>271</v>
      </c>
    </row>
    <row r="11421" customFormat="false" ht="13.8" hidden="false" customHeight="false" outlineLevel="0" collapsed="false">
      <c r="A11421" s="1" t="s">
        <v>18202</v>
      </c>
      <c r="B11421" s="2" t="n">
        <v>261.5</v>
      </c>
    </row>
    <row r="11422" customFormat="false" ht="13.8" hidden="false" customHeight="false" outlineLevel="0" collapsed="false">
      <c r="A11422" s="1" t="s">
        <v>18203</v>
      </c>
      <c r="B11422" s="2" t="n">
        <v>98.97</v>
      </c>
    </row>
    <row r="11423" customFormat="false" ht="13.8" hidden="false" customHeight="false" outlineLevel="0" collapsed="false">
      <c r="A11423" s="1" t="s">
        <v>18205</v>
      </c>
      <c r="B11423" s="2" t="n">
        <v>92.93</v>
      </c>
    </row>
    <row r="11424" customFormat="false" ht="13.8" hidden="false" customHeight="false" outlineLevel="0" collapsed="false">
      <c r="A11424" s="1" t="s">
        <v>18206</v>
      </c>
      <c r="B11424" s="2" t="n">
        <v>68.59</v>
      </c>
    </row>
    <row r="11425" customFormat="false" ht="13.8" hidden="false" customHeight="false" outlineLevel="0" collapsed="false">
      <c r="A11425" s="1" t="s">
        <v>18208</v>
      </c>
      <c r="B11425" s="2" t="n">
        <v>65.02</v>
      </c>
    </row>
    <row r="11426" customFormat="false" ht="13.8" hidden="false" customHeight="false" outlineLevel="0" collapsed="false">
      <c r="A11426" s="1" t="s">
        <v>18209</v>
      </c>
      <c r="B11426" s="2" t="n">
        <v>101.32</v>
      </c>
    </row>
    <row r="11427" customFormat="false" ht="13.8" hidden="false" customHeight="false" outlineLevel="0" collapsed="false">
      <c r="A11427" s="1" t="s">
        <v>18211</v>
      </c>
      <c r="B11427" s="2" t="n">
        <v>100.2</v>
      </c>
    </row>
    <row r="11428" customFormat="false" ht="13.8" hidden="false" customHeight="false" outlineLevel="0" collapsed="false">
      <c r="A11428" s="1" t="s">
        <v>18212</v>
      </c>
      <c r="B11428" s="2" t="n">
        <v>197.13</v>
      </c>
    </row>
    <row r="11429" customFormat="false" ht="13.8" hidden="false" customHeight="false" outlineLevel="0" collapsed="false">
      <c r="A11429" s="1" t="s">
        <v>18214</v>
      </c>
      <c r="B11429" s="2" t="n">
        <v>196.01</v>
      </c>
    </row>
    <row r="11430" customFormat="false" ht="13.8" hidden="false" customHeight="false" outlineLevel="0" collapsed="false">
      <c r="A11430" s="1" t="s">
        <v>18215</v>
      </c>
      <c r="B11430" s="2" t="n">
        <v>117.98</v>
      </c>
    </row>
    <row r="11431" customFormat="false" ht="13.8" hidden="false" customHeight="false" outlineLevel="0" collapsed="false">
      <c r="A11431" s="1" t="s">
        <v>18217</v>
      </c>
      <c r="B11431" s="2" t="n">
        <v>116.86</v>
      </c>
    </row>
    <row r="11432" customFormat="false" ht="13.8" hidden="false" customHeight="false" outlineLevel="0" collapsed="false">
      <c r="A11432" s="1" t="s">
        <v>18218</v>
      </c>
      <c r="B11432" s="2" t="n">
        <v>158.59</v>
      </c>
    </row>
    <row r="11433" customFormat="false" ht="13.8" hidden="false" customHeight="false" outlineLevel="0" collapsed="false">
      <c r="A11433" s="1" t="s">
        <v>18220</v>
      </c>
      <c r="B11433" s="2" t="n">
        <v>157.46</v>
      </c>
    </row>
    <row r="11434" customFormat="false" ht="13.8" hidden="false" customHeight="false" outlineLevel="0" collapsed="false">
      <c r="A11434" s="1" t="s">
        <v>18221</v>
      </c>
      <c r="B11434" s="2" t="n">
        <v>194.94</v>
      </c>
    </row>
    <row r="11435" customFormat="false" ht="13.8" hidden="false" customHeight="false" outlineLevel="0" collapsed="false">
      <c r="A11435" s="1" t="s">
        <v>18223</v>
      </c>
      <c r="B11435" s="2" t="n">
        <v>193.95</v>
      </c>
    </row>
    <row r="11436" customFormat="false" ht="13.8" hidden="false" customHeight="false" outlineLevel="0" collapsed="false">
      <c r="A11436" s="1" t="s">
        <v>18224</v>
      </c>
      <c r="B11436" s="2" t="n">
        <v>277.76</v>
      </c>
    </row>
    <row r="11437" customFormat="false" ht="13.8" hidden="false" customHeight="false" outlineLevel="0" collapsed="false">
      <c r="A11437" s="1" t="s">
        <v>18226</v>
      </c>
      <c r="B11437" s="2" t="n">
        <v>276.77</v>
      </c>
    </row>
    <row r="11438" customFormat="false" ht="13.8" hidden="false" customHeight="false" outlineLevel="0" collapsed="false">
      <c r="A11438" s="1" t="s">
        <v>18227</v>
      </c>
      <c r="B11438" s="2" t="n">
        <v>210.2</v>
      </c>
    </row>
    <row r="11439" customFormat="false" ht="13.8" hidden="false" customHeight="false" outlineLevel="0" collapsed="false">
      <c r="A11439" s="1" t="s">
        <v>18229</v>
      </c>
      <c r="B11439" s="2" t="n">
        <v>209.21</v>
      </c>
    </row>
    <row r="11440" customFormat="false" ht="13.8" hidden="false" customHeight="false" outlineLevel="0" collapsed="false">
      <c r="A11440" s="1" t="s">
        <v>18230</v>
      </c>
      <c r="B11440" s="2" t="n">
        <v>255.99</v>
      </c>
    </row>
    <row r="11441" customFormat="false" ht="13.8" hidden="false" customHeight="false" outlineLevel="0" collapsed="false">
      <c r="A11441" s="1" t="s">
        <v>18232</v>
      </c>
      <c r="B11441" s="2" t="n">
        <v>255</v>
      </c>
    </row>
    <row r="11442" customFormat="false" ht="13.8" hidden="false" customHeight="false" outlineLevel="0" collapsed="false">
      <c r="A11442" s="1" t="s">
        <v>18233</v>
      </c>
      <c r="B11442" s="2" t="n">
        <v>33.08</v>
      </c>
    </row>
    <row r="11443" customFormat="false" ht="13.8" hidden="false" customHeight="false" outlineLevel="0" collapsed="false">
      <c r="A11443" s="1" t="s">
        <v>18235</v>
      </c>
      <c r="B11443" s="2" t="n">
        <v>32.62</v>
      </c>
    </row>
    <row r="11444" customFormat="false" ht="13.8" hidden="false" customHeight="false" outlineLevel="0" collapsed="false">
      <c r="A11444" s="1" t="s">
        <v>18236</v>
      </c>
      <c r="B11444" s="2" t="n">
        <v>24.46</v>
      </c>
    </row>
    <row r="11445" customFormat="false" ht="13.8" hidden="false" customHeight="false" outlineLevel="0" collapsed="false">
      <c r="A11445" s="1" t="s">
        <v>18238</v>
      </c>
      <c r="B11445" s="2" t="n">
        <v>23.46</v>
      </c>
    </row>
    <row r="11446" customFormat="false" ht="13.8" hidden="false" customHeight="false" outlineLevel="0" collapsed="false">
      <c r="A11446" s="1" t="s">
        <v>18239</v>
      </c>
      <c r="B11446" s="2" t="n">
        <v>29.72</v>
      </c>
    </row>
    <row r="11447" customFormat="false" ht="13.8" hidden="false" customHeight="false" outlineLevel="0" collapsed="false">
      <c r="A11447" s="1" t="s">
        <v>18241</v>
      </c>
      <c r="B11447" s="2" t="n">
        <v>28.72</v>
      </c>
    </row>
    <row r="11448" customFormat="false" ht="13.8" hidden="false" customHeight="false" outlineLevel="0" collapsed="false">
      <c r="A11448" s="1" t="s">
        <v>18242</v>
      </c>
      <c r="B11448" s="2" t="n">
        <v>46.51</v>
      </c>
    </row>
    <row r="11449" customFormat="false" ht="13.8" hidden="false" customHeight="false" outlineLevel="0" collapsed="false">
      <c r="A11449" s="1" t="s">
        <v>18244</v>
      </c>
      <c r="B11449" s="2" t="n">
        <v>43.53</v>
      </c>
    </row>
    <row r="11450" customFormat="false" ht="13.8" hidden="false" customHeight="false" outlineLevel="0" collapsed="false">
      <c r="A11450" s="1" t="s">
        <v>18245</v>
      </c>
      <c r="B11450" s="2" t="n">
        <v>12.16</v>
      </c>
    </row>
    <row r="11451" customFormat="false" ht="13.8" hidden="false" customHeight="false" outlineLevel="0" collapsed="false">
      <c r="A11451" s="1" t="s">
        <v>18247</v>
      </c>
      <c r="B11451" s="2" t="n">
        <v>11.56</v>
      </c>
    </row>
    <row r="11452" customFormat="false" ht="13.8" hidden="false" customHeight="false" outlineLevel="0" collapsed="false">
      <c r="A11452" s="1" t="s">
        <v>18248</v>
      </c>
      <c r="B11452" s="2" t="n">
        <v>43.06</v>
      </c>
    </row>
    <row r="11453" customFormat="false" ht="13.8" hidden="false" customHeight="false" outlineLevel="0" collapsed="false">
      <c r="A11453" s="1" t="s">
        <v>18250</v>
      </c>
      <c r="B11453" s="2" t="n">
        <v>38.63</v>
      </c>
    </row>
    <row r="11454" customFormat="false" ht="13.8" hidden="false" customHeight="false" outlineLevel="0" collapsed="false">
      <c r="A11454" s="1" t="s">
        <v>18251</v>
      </c>
      <c r="B11454" s="2" t="n">
        <v>124.97</v>
      </c>
    </row>
    <row r="11455" customFormat="false" ht="13.8" hidden="false" customHeight="false" outlineLevel="0" collapsed="false">
      <c r="A11455" s="1" t="s">
        <v>18253</v>
      </c>
      <c r="B11455" s="2" t="n">
        <v>124.33</v>
      </c>
    </row>
    <row r="11456" customFormat="false" ht="13.8" hidden="false" customHeight="false" outlineLevel="0" collapsed="false">
      <c r="A11456" s="1" t="s">
        <v>18254</v>
      </c>
      <c r="B11456" s="2" t="n">
        <v>268.9</v>
      </c>
    </row>
    <row r="11457" customFormat="false" ht="13.8" hidden="false" customHeight="false" outlineLevel="0" collapsed="false">
      <c r="A11457" s="1" t="s">
        <v>18256</v>
      </c>
      <c r="B11457" s="2" t="n">
        <v>268.27</v>
      </c>
    </row>
    <row r="11458" customFormat="false" ht="13.8" hidden="false" customHeight="false" outlineLevel="0" collapsed="false">
      <c r="A11458" s="1" t="s">
        <v>18257</v>
      </c>
      <c r="B11458" s="2" t="n">
        <v>108.21</v>
      </c>
    </row>
    <row r="11459" customFormat="false" ht="13.8" hidden="false" customHeight="false" outlineLevel="0" collapsed="false">
      <c r="A11459" s="1" t="s">
        <v>18259</v>
      </c>
      <c r="B11459" s="2" t="n">
        <v>107.58</v>
      </c>
    </row>
    <row r="11460" customFormat="false" ht="13.8" hidden="false" customHeight="false" outlineLevel="0" collapsed="false">
      <c r="A11460" s="1" t="s">
        <v>18260</v>
      </c>
      <c r="B11460" s="2" t="n">
        <v>293.72</v>
      </c>
    </row>
    <row r="11461" customFormat="false" ht="13.8" hidden="false" customHeight="false" outlineLevel="0" collapsed="false">
      <c r="A11461" s="1" t="s">
        <v>18262</v>
      </c>
      <c r="B11461" s="2" t="n">
        <v>293.09</v>
      </c>
    </row>
    <row r="11462" customFormat="false" ht="13.8" hidden="false" customHeight="false" outlineLevel="0" collapsed="false">
      <c r="A11462" s="1" t="s">
        <v>18263</v>
      </c>
      <c r="B11462" s="2" t="n">
        <v>108.19</v>
      </c>
    </row>
    <row r="11463" customFormat="false" ht="13.8" hidden="false" customHeight="false" outlineLevel="0" collapsed="false">
      <c r="A11463" s="1" t="s">
        <v>18265</v>
      </c>
      <c r="B11463" s="2" t="n">
        <v>107.55</v>
      </c>
    </row>
    <row r="11464" customFormat="false" ht="13.8" hidden="false" customHeight="false" outlineLevel="0" collapsed="false">
      <c r="A11464" s="1" t="s">
        <v>18266</v>
      </c>
      <c r="B11464" s="2" t="n">
        <v>82.51</v>
      </c>
    </row>
    <row r="11465" customFormat="false" ht="13.8" hidden="false" customHeight="false" outlineLevel="0" collapsed="false">
      <c r="A11465" s="1" t="s">
        <v>18268</v>
      </c>
      <c r="B11465" s="2" t="n">
        <v>81.87</v>
      </c>
    </row>
    <row r="11466" customFormat="false" ht="13.8" hidden="false" customHeight="false" outlineLevel="0" collapsed="false">
      <c r="A11466" s="1" t="s">
        <v>18269</v>
      </c>
      <c r="B11466" s="2" t="n">
        <v>254.46</v>
      </c>
    </row>
    <row r="11467" customFormat="false" ht="13.8" hidden="false" customHeight="false" outlineLevel="0" collapsed="false">
      <c r="A11467" s="1" t="s">
        <v>18271</v>
      </c>
      <c r="B11467" s="2" t="n">
        <v>248.9</v>
      </c>
    </row>
    <row r="11468" customFormat="false" ht="13.8" hidden="false" customHeight="false" outlineLevel="0" collapsed="false">
      <c r="A11468" s="1" t="s">
        <v>18272</v>
      </c>
      <c r="B11468" s="2" t="n">
        <v>497.2</v>
      </c>
    </row>
    <row r="11469" customFormat="false" ht="13.8" hidden="false" customHeight="false" outlineLevel="0" collapsed="false">
      <c r="A11469" s="1" t="s">
        <v>18274</v>
      </c>
      <c r="B11469" s="2" t="n">
        <v>487.48</v>
      </c>
    </row>
    <row r="11470" customFormat="false" ht="13.8" hidden="false" customHeight="false" outlineLevel="0" collapsed="false">
      <c r="A11470" s="1" t="s">
        <v>18275</v>
      </c>
      <c r="B11470" s="2" t="n">
        <v>412.19</v>
      </c>
    </row>
    <row r="11471" customFormat="false" ht="13.8" hidden="false" customHeight="false" outlineLevel="0" collapsed="false">
      <c r="A11471" s="1" t="s">
        <v>18277</v>
      </c>
      <c r="B11471" s="2" t="n">
        <v>407.12</v>
      </c>
    </row>
    <row r="11472" customFormat="false" ht="13.8" hidden="false" customHeight="false" outlineLevel="0" collapsed="false">
      <c r="A11472" s="1" t="s">
        <v>18278</v>
      </c>
      <c r="B11472" s="2" t="n">
        <v>33.6</v>
      </c>
    </row>
    <row r="11473" customFormat="false" ht="13.8" hidden="false" customHeight="false" outlineLevel="0" collapsed="false">
      <c r="A11473" s="1" t="s">
        <v>18280</v>
      </c>
      <c r="B11473" s="2" t="n">
        <v>31.8</v>
      </c>
    </row>
    <row r="11474" customFormat="false" ht="13.8" hidden="false" customHeight="false" outlineLevel="0" collapsed="false">
      <c r="A11474" s="1" t="s">
        <v>18281</v>
      </c>
      <c r="B11474" s="2" t="n">
        <v>48.59</v>
      </c>
    </row>
    <row r="11475" customFormat="false" ht="13.8" hidden="false" customHeight="false" outlineLevel="0" collapsed="false">
      <c r="A11475" s="1" t="s">
        <v>18283</v>
      </c>
      <c r="B11475" s="2" t="n">
        <v>46.79</v>
      </c>
    </row>
    <row r="11476" customFormat="false" ht="13.8" hidden="false" customHeight="false" outlineLevel="0" collapsed="false">
      <c r="A11476" s="1" t="s">
        <v>18284</v>
      </c>
      <c r="B11476" s="2" t="n">
        <v>21.95</v>
      </c>
    </row>
    <row r="11477" customFormat="false" ht="13.8" hidden="false" customHeight="false" outlineLevel="0" collapsed="false">
      <c r="A11477" s="1" t="s">
        <v>18286</v>
      </c>
      <c r="B11477" s="2" t="n">
        <v>20.29</v>
      </c>
    </row>
    <row r="11478" customFormat="false" ht="13.8" hidden="false" customHeight="false" outlineLevel="0" collapsed="false">
      <c r="A11478" s="1" t="s">
        <v>18287</v>
      </c>
      <c r="B11478" s="2" t="n">
        <v>27.15</v>
      </c>
    </row>
    <row r="11479" customFormat="false" ht="13.8" hidden="false" customHeight="false" outlineLevel="0" collapsed="false">
      <c r="A11479" s="1" t="s">
        <v>18289</v>
      </c>
      <c r="B11479" s="2" t="n">
        <v>25.5</v>
      </c>
    </row>
    <row r="11480" customFormat="false" ht="13.8" hidden="false" customHeight="false" outlineLevel="0" collapsed="false">
      <c r="A11480" s="1" t="s">
        <v>18290</v>
      </c>
      <c r="B11480" s="2" t="n">
        <v>44.46</v>
      </c>
    </row>
    <row r="11481" customFormat="false" ht="13.8" hidden="false" customHeight="false" outlineLevel="0" collapsed="false">
      <c r="A11481" s="1" t="s">
        <v>18292</v>
      </c>
      <c r="B11481" s="2" t="n">
        <v>42.81</v>
      </c>
    </row>
    <row r="11482" customFormat="false" ht="13.8" hidden="false" customHeight="false" outlineLevel="0" collapsed="false">
      <c r="A11482" s="1" t="s">
        <v>18293</v>
      </c>
      <c r="B11482" s="2" t="n">
        <v>156.12</v>
      </c>
    </row>
    <row r="11483" customFormat="false" ht="13.8" hidden="false" customHeight="false" outlineLevel="0" collapsed="false">
      <c r="A11483" s="1" t="s">
        <v>18295</v>
      </c>
      <c r="B11483" s="2" t="n">
        <v>150.56</v>
      </c>
    </row>
    <row r="11484" customFormat="false" ht="13.8" hidden="false" customHeight="false" outlineLevel="0" collapsed="false">
      <c r="A11484" s="1" t="s">
        <v>18296</v>
      </c>
      <c r="B11484" s="2" t="n">
        <v>172.34</v>
      </c>
    </row>
    <row r="11485" customFormat="false" ht="13.8" hidden="false" customHeight="false" outlineLevel="0" collapsed="false">
      <c r="A11485" s="1" t="s">
        <v>18298</v>
      </c>
      <c r="B11485" s="2" t="n">
        <v>164.62</v>
      </c>
    </row>
    <row r="11486" customFormat="false" ht="13.8" hidden="false" customHeight="false" outlineLevel="0" collapsed="false">
      <c r="A11486" s="1" t="s">
        <v>18299</v>
      </c>
      <c r="B11486" s="2" t="n">
        <v>96.25</v>
      </c>
    </row>
    <row r="11487" customFormat="false" ht="13.8" hidden="false" customHeight="false" outlineLevel="0" collapsed="false">
      <c r="A11487" s="1" t="s">
        <v>18301</v>
      </c>
      <c r="B11487" s="2" t="n">
        <v>96.25</v>
      </c>
    </row>
    <row r="11488" customFormat="false" ht="13.8" hidden="false" customHeight="false" outlineLevel="0" collapsed="false">
      <c r="A11488" s="1" t="s">
        <v>18302</v>
      </c>
      <c r="B11488" s="2" t="n">
        <v>136.21</v>
      </c>
    </row>
    <row r="11489" customFormat="false" ht="13.8" hidden="false" customHeight="false" outlineLevel="0" collapsed="false">
      <c r="A11489" s="1" t="s">
        <v>18304</v>
      </c>
      <c r="B11489" s="2" t="n">
        <v>133.31</v>
      </c>
    </row>
    <row r="11490" customFormat="false" ht="13.8" hidden="false" customHeight="false" outlineLevel="0" collapsed="false">
      <c r="A11490" s="1" t="s">
        <v>18305</v>
      </c>
      <c r="B11490" s="2" t="n">
        <v>183.36</v>
      </c>
    </row>
    <row r="11491" customFormat="false" ht="13.8" hidden="false" customHeight="false" outlineLevel="0" collapsed="false">
      <c r="A11491" s="1" t="s">
        <v>18307</v>
      </c>
      <c r="B11491" s="2" t="n">
        <v>174.16</v>
      </c>
    </row>
    <row r="11492" customFormat="false" ht="13.8" hidden="false" customHeight="false" outlineLevel="0" collapsed="false">
      <c r="A11492" s="1" t="s">
        <v>18308</v>
      </c>
      <c r="B11492" s="2" t="n">
        <v>178.95</v>
      </c>
    </row>
    <row r="11493" customFormat="false" ht="13.8" hidden="false" customHeight="false" outlineLevel="0" collapsed="false">
      <c r="A11493" s="1" t="s">
        <v>18310</v>
      </c>
      <c r="B11493" s="2" t="n">
        <v>170.34</v>
      </c>
    </row>
    <row r="11494" customFormat="false" ht="13.8" hidden="false" customHeight="false" outlineLevel="0" collapsed="false">
      <c r="A11494" s="1" t="s">
        <v>18311</v>
      </c>
      <c r="B11494" s="2" t="n">
        <v>156.12</v>
      </c>
    </row>
    <row r="11495" customFormat="false" ht="13.8" hidden="false" customHeight="false" outlineLevel="0" collapsed="false">
      <c r="A11495" s="1" t="s">
        <v>18313</v>
      </c>
      <c r="B11495" s="2" t="n">
        <v>150.56</v>
      </c>
    </row>
    <row r="11496" customFormat="false" ht="13.8" hidden="false" customHeight="false" outlineLevel="0" collapsed="false">
      <c r="A11496" s="1" t="s">
        <v>18314</v>
      </c>
      <c r="B11496" s="2" t="n">
        <v>107.36</v>
      </c>
    </row>
    <row r="11497" customFormat="false" ht="13.8" hidden="false" customHeight="false" outlineLevel="0" collapsed="false">
      <c r="A11497" s="1" t="s">
        <v>18316</v>
      </c>
      <c r="B11497" s="2" t="n">
        <v>94.69</v>
      </c>
    </row>
    <row r="11498" customFormat="false" ht="13.8" hidden="false" customHeight="false" outlineLevel="0" collapsed="false">
      <c r="A11498" s="1" t="s">
        <v>18317</v>
      </c>
      <c r="B11498" s="2" t="n">
        <v>220.55</v>
      </c>
    </row>
    <row r="11499" customFormat="false" ht="13.8" hidden="false" customHeight="false" outlineLevel="0" collapsed="false">
      <c r="A11499" s="1" t="s">
        <v>18319</v>
      </c>
      <c r="B11499" s="2" t="n">
        <v>211.27</v>
      </c>
    </row>
    <row r="11500" customFormat="false" ht="13.8" hidden="false" customHeight="false" outlineLevel="0" collapsed="false">
      <c r="A11500" s="1" t="s">
        <v>18320</v>
      </c>
      <c r="B11500" s="2" t="n">
        <v>207.94</v>
      </c>
    </row>
    <row r="11501" customFormat="false" ht="13.8" hidden="false" customHeight="false" outlineLevel="0" collapsed="false">
      <c r="A11501" s="1" t="s">
        <v>18322</v>
      </c>
      <c r="B11501" s="2" t="n">
        <v>198.95</v>
      </c>
    </row>
    <row r="11502" customFormat="false" ht="13.8" hidden="false" customHeight="false" outlineLevel="0" collapsed="false">
      <c r="A11502" s="1" t="s">
        <v>18323</v>
      </c>
      <c r="B11502" s="2" t="n">
        <v>264.97</v>
      </c>
    </row>
    <row r="11503" customFormat="false" ht="13.8" hidden="false" customHeight="false" outlineLevel="0" collapsed="false">
      <c r="A11503" s="1" t="s">
        <v>18325</v>
      </c>
      <c r="B11503" s="2" t="n">
        <v>255.69</v>
      </c>
    </row>
    <row r="11504" customFormat="false" ht="13.8" hidden="false" customHeight="false" outlineLevel="0" collapsed="false">
      <c r="A11504" s="1" t="s">
        <v>18326</v>
      </c>
      <c r="B11504" s="2" t="n">
        <v>251.2</v>
      </c>
    </row>
    <row r="11505" customFormat="false" ht="13.8" hidden="false" customHeight="false" outlineLevel="0" collapsed="false">
      <c r="A11505" s="1" t="s">
        <v>18328</v>
      </c>
      <c r="B11505" s="2" t="n">
        <v>242.21</v>
      </c>
    </row>
    <row r="11506" customFormat="false" ht="13.8" hidden="false" customHeight="false" outlineLevel="0" collapsed="false">
      <c r="A11506" s="1" t="s">
        <v>18329</v>
      </c>
      <c r="B11506" s="2" t="n">
        <v>91.79</v>
      </c>
    </row>
    <row r="11507" customFormat="false" ht="13.8" hidden="false" customHeight="false" outlineLevel="0" collapsed="false">
      <c r="A11507" s="1" t="s">
        <v>18331</v>
      </c>
      <c r="B11507" s="2" t="n">
        <v>85.79</v>
      </c>
    </row>
    <row r="11508" customFormat="false" ht="13.8" hidden="false" customHeight="false" outlineLevel="0" collapsed="false">
      <c r="A11508" s="1" t="s">
        <v>18332</v>
      </c>
      <c r="B11508" s="2" t="n">
        <v>79.18</v>
      </c>
    </row>
    <row r="11509" customFormat="false" ht="13.8" hidden="false" customHeight="false" outlineLevel="0" collapsed="false">
      <c r="A11509" s="1" t="s">
        <v>18334</v>
      </c>
      <c r="B11509" s="2" t="n">
        <v>73.48</v>
      </c>
    </row>
    <row r="11510" customFormat="false" ht="13.8" hidden="false" customHeight="false" outlineLevel="0" collapsed="false">
      <c r="A11510" s="1" t="s">
        <v>18335</v>
      </c>
      <c r="B11510" s="2" t="n">
        <v>90.22</v>
      </c>
    </row>
    <row r="11511" customFormat="false" ht="13.8" hidden="false" customHeight="false" outlineLevel="0" collapsed="false">
      <c r="A11511" s="1" t="s">
        <v>18337</v>
      </c>
      <c r="B11511" s="2" t="n">
        <v>83.6</v>
      </c>
    </row>
    <row r="11512" customFormat="false" ht="13.8" hidden="false" customHeight="false" outlineLevel="0" collapsed="false">
      <c r="A11512" s="1" t="s">
        <v>18338</v>
      </c>
      <c r="B11512" s="2" t="n">
        <v>77.61</v>
      </c>
    </row>
    <row r="11513" customFormat="false" ht="13.8" hidden="false" customHeight="false" outlineLevel="0" collapsed="false">
      <c r="A11513" s="1" t="s">
        <v>18340</v>
      </c>
      <c r="B11513" s="2" t="n">
        <v>71.28</v>
      </c>
    </row>
    <row r="11514" customFormat="false" ht="13.8" hidden="false" customHeight="false" outlineLevel="0" collapsed="false">
      <c r="A11514" s="1" t="s">
        <v>18341</v>
      </c>
      <c r="B11514" s="2" t="n">
        <v>114.52</v>
      </c>
    </row>
    <row r="11515" customFormat="false" ht="13.8" hidden="false" customHeight="false" outlineLevel="0" collapsed="false">
      <c r="A11515" s="1" t="s">
        <v>18343</v>
      </c>
      <c r="B11515" s="2" t="n">
        <v>108.53</v>
      </c>
    </row>
    <row r="11516" customFormat="false" ht="13.8" hidden="false" customHeight="false" outlineLevel="0" collapsed="false">
      <c r="A11516" s="1" t="s">
        <v>18344</v>
      </c>
      <c r="B11516" s="2" t="n">
        <v>101.91</v>
      </c>
    </row>
    <row r="11517" customFormat="false" ht="13.8" hidden="false" customHeight="false" outlineLevel="0" collapsed="false">
      <c r="A11517" s="1" t="s">
        <v>18346</v>
      </c>
      <c r="B11517" s="2" t="n">
        <v>96.21</v>
      </c>
    </row>
    <row r="11518" customFormat="false" ht="13.8" hidden="false" customHeight="false" outlineLevel="0" collapsed="false">
      <c r="A11518" s="1" t="s">
        <v>18347</v>
      </c>
      <c r="B11518" s="2" t="n">
        <v>36.28</v>
      </c>
    </row>
    <row r="11519" customFormat="false" ht="13.8" hidden="false" customHeight="false" outlineLevel="0" collapsed="false">
      <c r="A11519" s="1" t="s">
        <v>18349</v>
      </c>
      <c r="B11519" s="2" t="n">
        <v>33.01</v>
      </c>
    </row>
    <row r="11520" customFormat="false" ht="13.8" hidden="false" customHeight="false" outlineLevel="0" collapsed="false">
      <c r="A11520" s="1" t="s">
        <v>18350</v>
      </c>
      <c r="B11520" s="2" t="n">
        <v>34.31</v>
      </c>
    </row>
    <row r="11521" customFormat="false" ht="13.8" hidden="false" customHeight="false" outlineLevel="0" collapsed="false">
      <c r="A11521" s="1" t="s">
        <v>18352</v>
      </c>
      <c r="B11521" s="2" t="n">
        <v>31.14</v>
      </c>
    </row>
    <row r="11522" customFormat="false" ht="13.8" hidden="false" customHeight="false" outlineLevel="0" collapsed="false">
      <c r="A11522" s="1" t="s">
        <v>18353</v>
      </c>
      <c r="B11522" s="2" t="n">
        <v>31.58</v>
      </c>
    </row>
    <row r="11523" customFormat="false" ht="13.8" hidden="false" customHeight="false" outlineLevel="0" collapsed="false">
      <c r="A11523" s="1" t="s">
        <v>18355</v>
      </c>
      <c r="B11523" s="2" t="n">
        <v>28.35</v>
      </c>
    </row>
    <row r="11524" customFormat="false" ht="13.8" hidden="false" customHeight="false" outlineLevel="0" collapsed="false">
      <c r="A11524" s="1" t="s">
        <v>18356</v>
      </c>
      <c r="B11524" s="2" t="n">
        <v>30.2</v>
      </c>
    </row>
    <row r="11525" customFormat="false" ht="13.8" hidden="false" customHeight="false" outlineLevel="0" collapsed="false">
      <c r="A11525" s="1" t="s">
        <v>18358</v>
      </c>
      <c r="B11525" s="2" t="n">
        <v>27.04</v>
      </c>
    </row>
    <row r="11526" customFormat="false" ht="13.8" hidden="false" customHeight="false" outlineLevel="0" collapsed="false">
      <c r="A11526" s="1" t="s">
        <v>18359</v>
      </c>
      <c r="B11526" s="2" t="n">
        <v>89.37</v>
      </c>
    </row>
    <row r="11527" customFormat="false" ht="13.8" hidden="false" customHeight="false" outlineLevel="0" collapsed="false">
      <c r="A11527" s="1" t="s">
        <v>18361</v>
      </c>
      <c r="B11527" s="2" t="n">
        <v>86.84</v>
      </c>
    </row>
    <row r="11528" customFormat="false" ht="13.8" hidden="false" customHeight="false" outlineLevel="0" collapsed="false">
      <c r="A11528" s="1" t="s">
        <v>18362</v>
      </c>
      <c r="B11528" s="2" t="n">
        <v>159.71</v>
      </c>
    </row>
    <row r="11529" customFormat="false" ht="13.8" hidden="false" customHeight="false" outlineLevel="0" collapsed="false">
      <c r="A11529" s="1" t="s">
        <v>18364</v>
      </c>
      <c r="B11529" s="2" t="n">
        <v>156.41</v>
      </c>
    </row>
    <row r="11530" customFormat="false" ht="13.8" hidden="false" customHeight="false" outlineLevel="0" collapsed="false">
      <c r="A11530" s="1" t="s">
        <v>18365</v>
      </c>
      <c r="B11530" s="2" t="n">
        <v>35.47</v>
      </c>
    </row>
    <row r="11531" customFormat="false" ht="13.8" hidden="false" customHeight="false" outlineLevel="0" collapsed="false">
      <c r="A11531" s="1" t="s">
        <v>18367</v>
      </c>
      <c r="B11531" s="2" t="n">
        <v>33.45</v>
      </c>
    </row>
    <row r="11532" customFormat="false" ht="13.8" hidden="false" customHeight="false" outlineLevel="0" collapsed="false">
      <c r="A11532" s="1" t="s">
        <v>18368</v>
      </c>
      <c r="B11532" s="2" t="n">
        <v>110.32</v>
      </c>
    </row>
    <row r="11533" customFormat="false" ht="13.8" hidden="false" customHeight="false" outlineLevel="0" collapsed="false">
      <c r="A11533" s="1" t="s">
        <v>18370</v>
      </c>
      <c r="B11533" s="2" t="n">
        <v>107.08</v>
      </c>
    </row>
    <row r="11534" customFormat="false" ht="13.8" hidden="false" customHeight="false" outlineLevel="0" collapsed="false">
      <c r="A11534" s="1" t="s">
        <v>18371</v>
      </c>
      <c r="B11534" s="2" t="n">
        <v>172.5</v>
      </c>
    </row>
    <row r="11535" customFormat="false" ht="13.8" hidden="false" customHeight="false" outlineLevel="0" collapsed="false">
      <c r="A11535" s="1" t="s">
        <v>18373</v>
      </c>
      <c r="B11535" s="2" t="n">
        <v>169.2</v>
      </c>
    </row>
    <row r="11536" customFormat="false" ht="13.8" hidden="false" customHeight="false" outlineLevel="0" collapsed="false">
      <c r="A11536" s="1" t="s">
        <v>18374</v>
      </c>
      <c r="B11536" s="2" t="n">
        <v>163.29</v>
      </c>
    </row>
    <row r="11537" customFormat="false" ht="13.8" hidden="false" customHeight="false" outlineLevel="0" collapsed="false">
      <c r="A11537" s="1" t="s">
        <v>18376</v>
      </c>
      <c r="B11537" s="2" t="n">
        <v>159.99</v>
      </c>
    </row>
    <row r="11538" customFormat="false" ht="13.8" hidden="false" customHeight="false" outlineLevel="0" collapsed="false">
      <c r="A11538" s="1" t="s">
        <v>18377</v>
      </c>
      <c r="B11538" s="2" t="n">
        <v>866.82</v>
      </c>
    </row>
    <row r="11539" customFormat="false" ht="13.8" hidden="false" customHeight="false" outlineLevel="0" collapsed="false">
      <c r="A11539" s="1" t="s">
        <v>18379</v>
      </c>
      <c r="B11539" s="2" t="n">
        <v>847.82</v>
      </c>
    </row>
    <row r="11540" customFormat="false" ht="13.8" hidden="false" customHeight="false" outlineLevel="0" collapsed="false">
      <c r="A11540" s="1" t="s">
        <v>18380</v>
      </c>
      <c r="B11540" s="2" t="n">
        <v>1045.32</v>
      </c>
    </row>
    <row r="11541" customFormat="false" ht="13.8" hidden="false" customHeight="false" outlineLevel="0" collapsed="false">
      <c r="A11541" s="1" t="s">
        <v>18382</v>
      </c>
      <c r="B11541" s="2" t="n">
        <v>1026.32</v>
      </c>
    </row>
    <row r="11542" customFormat="false" ht="13.8" hidden="false" customHeight="false" outlineLevel="0" collapsed="false">
      <c r="A11542" s="1" t="s">
        <v>18383</v>
      </c>
      <c r="B11542" s="2" t="n">
        <v>546.19</v>
      </c>
    </row>
    <row r="11543" customFormat="false" ht="13.8" hidden="false" customHeight="false" outlineLevel="0" collapsed="false">
      <c r="A11543" s="1" t="s">
        <v>18385</v>
      </c>
      <c r="B11543" s="2" t="n">
        <v>539.85</v>
      </c>
    </row>
    <row r="11544" customFormat="false" ht="13.8" hidden="false" customHeight="false" outlineLevel="0" collapsed="false">
      <c r="A11544" s="1" t="s">
        <v>18386</v>
      </c>
      <c r="B11544" s="2" t="n">
        <v>903.11</v>
      </c>
    </row>
    <row r="11545" customFormat="false" ht="13.8" hidden="false" customHeight="false" outlineLevel="0" collapsed="false">
      <c r="A11545" s="1" t="s">
        <v>18388</v>
      </c>
      <c r="B11545" s="2" t="n">
        <v>899.31</v>
      </c>
    </row>
    <row r="11546" customFormat="false" ht="13.8" hidden="false" customHeight="false" outlineLevel="0" collapsed="false">
      <c r="A11546" s="1" t="s">
        <v>18389</v>
      </c>
      <c r="B11546" s="2" t="n">
        <v>490</v>
      </c>
    </row>
    <row r="11547" customFormat="false" ht="13.8" hidden="false" customHeight="false" outlineLevel="0" collapsed="false">
      <c r="A11547" s="1" t="s">
        <v>18391</v>
      </c>
      <c r="B11547" s="2" t="n">
        <v>490</v>
      </c>
    </row>
    <row r="11548" customFormat="false" ht="13.8" hidden="false" customHeight="false" outlineLevel="0" collapsed="false">
      <c r="A11548" s="1" t="s">
        <v>18392</v>
      </c>
      <c r="B11548" s="2" t="n">
        <v>319.58</v>
      </c>
    </row>
    <row r="11549" customFormat="false" ht="13.8" hidden="false" customHeight="false" outlineLevel="0" collapsed="false">
      <c r="A11549" s="1" t="s">
        <v>18394</v>
      </c>
      <c r="B11549" s="2" t="n">
        <v>319.58</v>
      </c>
    </row>
    <row r="11550" customFormat="false" ht="13.8" hidden="false" customHeight="false" outlineLevel="0" collapsed="false">
      <c r="A11550" s="1" t="s">
        <v>18395</v>
      </c>
      <c r="B11550" s="2" t="n">
        <v>510</v>
      </c>
    </row>
    <row r="11551" customFormat="false" ht="13.8" hidden="false" customHeight="false" outlineLevel="0" collapsed="false">
      <c r="A11551" s="1" t="s">
        <v>18397</v>
      </c>
      <c r="B11551" s="2" t="n">
        <v>510</v>
      </c>
    </row>
    <row r="11552" customFormat="false" ht="13.8" hidden="false" customHeight="false" outlineLevel="0" collapsed="false">
      <c r="A11552" s="1" t="s">
        <v>18398</v>
      </c>
      <c r="B11552" s="2" t="n">
        <v>540</v>
      </c>
    </row>
    <row r="11553" customFormat="false" ht="13.8" hidden="false" customHeight="false" outlineLevel="0" collapsed="false">
      <c r="A11553" s="1" t="s">
        <v>18400</v>
      </c>
      <c r="B11553" s="2" t="n">
        <v>540</v>
      </c>
    </row>
    <row r="11554" customFormat="false" ht="13.8" hidden="false" customHeight="false" outlineLevel="0" collapsed="false">
      <c r="A11554" s="1" t="s">
        <v>18401</v>
      </c>
      <c r="B11554" s="2" t="n">
        <v>569.83</v>
      </c>
    </row>
    <row r="11555" customFormat="false" ht="13.8" hidden="false" customHeight="false" outlineLevel="0" collapsed="false">
      <c r="A11555" s="1" t="s">
        <v>18403</v>
      </c>
      <c r="B11555" s="2" t="n">
        <v>569.83</v>
      </c>
    </row>
    <row r="11556" customFormat="false" ht="13.8" hidden="false" customHeight="false" outlineLevel="0" collapsed="false">
      <c r="A11556" s="1" t="s">
        <v>18404</v>
      </c>
      <c r="B11556" s="2" t="n">
        <v>213.43</v>
      </c>
    </row>
    <row r="11557" customFormat="false" ht="13.8" hidden="false" customHeight="false" outlineLevel="0" collapsed="false">
      <c r="A11557" s="1" t="s">
        <v>18406</v>
      </c>
      <c r="B11557" s="2" t="n">
        <v>205.04</v>
      </c>
    </row>
    <row r="11558" customFormat="false" ht="13.8" hidden="false" customHeight="false" outlineLevel="0" collapsed="false">
      <c r="A11558" s="1" t="s">
        <v>18407</v>
      </c>
      <c r="B11558" s="2" t="n">
        <v>213.43</v>
      </c>
    </row>
    <row r="11559" customFormat="false" ht="13.8" hidden="false" customHeight="false" outlineLevel="0" collapsed="false">
      <c r="A11559" s="1" t="s">
        <v>18409</v>
      </c>
      <c r="B11559" s="2" t="n">
        <v>205.04</v>
      </c>
    </row>
    <row r="11560" customFormat="false" ht="13.8" hidden="false" customHeight="false" outlineLevel="0" collapsed="false">
      <c r="A11560" s="1" t="s">
        <v>18410</v>
      </c>
      <c r="B11560" s="2" t="n">
        <v>196.82</v>
      </c>
    </row>
    <row r="11561" customFormat="false" ht="13.8" hidden="false" customHeight="false" outlineLevel="0" collapsed="false">
      <c r="A11561" s="1" t="s">
        <v>18412</v>
      </c>
      <c r="B11561" s="2" t="n">
        <v>189.31</v>
      </c>
    </row>
    <row r="11562" customFormat="false" ht="13.8" hidden="false" customHeight="false" outlineLevel="0" collapsed="false">
      <c r="A11562" s="1" t="s">
        <v>18413</v>
      </c>
      <c r="B11562" s="2" t="n">
        <v>203.52</v>
      </c>
    </row>
    <row r="11563" customFormat="false" ht="13.8" hidden="false" customHeight="false" outlineLevel="0" collapsed="false">
      <c r="A11563" s="1" t="s">
        <v>18415</v>
      </c>
      <c r="B11563" s="2" t="n">
        <v>196.01</v>
      </c>
    </row>
    <row r="11564" customFormat="false" ht="13.8" hidden="false" customHeight="false" outlineLevel="0" collapsed="false">
      <c r="A11564" s="1" t="s">
        <v>18416</v>
      </c>
      <c r="B11564" s="2" t="n">
        <v>115.2</v>
      </c>
    </row>
    <row r="11565" customFormat="false" ht="13.8" hidden="false" customHeight="false" outlineLevel="0" collapsed="false">
      <c r="A11565" s="1" t="s">
        <v>18418</v>
      </c>
      <c r="B11565" s="2" t="n">
        <v>105.32</v>
      </c>
    </row>
    <row r="11566" customFormat="false" ht="13.8" hidden="false" customHeight="false" outlineLevel="0" collapsed="false">
      <c r="A11566" s="1" t="s">
        <v>18419</v>
      </c>
      <c r="B11566" s="2" t="n">
        <v>151.45</v>
      </c>
    </row>
    <row r="11567" customFormat="false" ht="13.8" hidden="false" customHeight="false" outlineLevel="0" collapsed="false">
      <c r="A11567" s="1" t="s">
        <v>18421</v>
      </c>
      <c r="B11567" s="2" t="n">
        <v>142.2</v>
      </c>
    </row>
    <row r="11568" customFormat="false" ht="13.8" hidden="false" customHeight="false" outlineLevel="0" collapsed="false">
      <c r="A11568" s="1" t="s">
        <v>18422</v>
      </c>
      <c r="B11568" s="2" t="n">
        <v>3601.05</v>
      </c>
    </row>
    <row r="11569" customFormat="false" ht="13.8" hidden="false" customHeight="false" outlineLevel="0" collapsed="false">
      <c r="A11569" s="1" t="s">
        <v>18424</v>
      </c>
      <c r="B11569" s="2" t="n">
        <v>3595.43</v>
      </c>
    </row>
    <row r="11570" customFormat="false" ht="13.8" hidden="false" customHeight="false" outlineLevel="0" collapsed="false">
      <c r="A11570" s="1" t="s">
        <v>18425</v>
      </c>
      <c r="B11570" s="2" t="n">
        <v>6177.78</v>
      </c>
    </row>
    <row r="11571" customFormat="false" ht="13.8" hidden="false" customHeight="false" outlineLevel="0" collapsed="false">
      <c r="A11571" s="1" t="s">
        <v>18427</v>
      </c>
      <c r="B11571" s="2" t="n">
        <v>6171.16</v>
      </c>
    </row>
    <row r="11572" customFormat="false" ht="13.8" hidden="false" customHeight="false" outlineLevel="0" collapsed="false">
      <c r="A11572" s="1" t="s">
        <v>18428</v>
      </c>
      <c r="B11572" s="2" t="n">
        <v>6393.26</v>
      </c>
    </row>
    <row r="11573" customFormat="false" ht="13.8" hidden="false" customHeight="false" outlineLevel="0" collapsed="false">
      <c r="A11573" s="1" t="s">
        <v>18430</v>
      </c>
      <c r="B11573" s="2" t="n">
        <v>6383.34</v>
      </c>
    </row>
    <row r="11574" customFormat="false" ht="13.8" hidden="false" customHeight="false" outlineLevel="0" collapsed="false">
      <c r="A11574" s="1" t="s">
        <v>18431</v>
      </c>
      <c r="B11574" s="2" t="n">
        <v>15445.35</v>
      </c>
    </row>
    <row r="11575" customFormat="false" ht="13.8" hidden="false" customHeight="false" outlineLevel="0" collapsed="false">
      <c r="A11575" s="1" t="s">
        <v>18433</v>
      </c>
      <c r="B11575" s="2" t="n">
        <v>15430.47</v>
      </c>
    </row>
    <row r="11576" customFormat="false" ht="13.8" hidden="false" customHeight="false" outlineLevel="0" collapsed="false">
      <c r="A11576" s="1" t="s">
        <v>18434</v>
      </c>
      <c r="B11576" s="2" t="n">
        <v>2046.64</v>
      </c>
    </row>
    <row r="11577" customFormat="false" ht="13.8" hidden="false" customHeight="false" outlineLevel="0" collapsed="false">
      <c r="A11577" s="1" t="s">
        <v>18436</v>
      </c>
      <c r="B11577" s="2" t="n">
        <v>2041.69</v>
      </c>
    </row>
    <row r="11578" customFormat="false" ht="13.8" hidden="false" customHeight="false" outlineLevel="0" collapsed="false">
      <c r="A11578" s="1" t="s">
        <v>18437</v>
      </c>
      <c r="B11578" s="2" t="n">
        <v>4480.43</v>
      </c>
    </row>
    <row r="11579" customFormat="false" ht="13.8" hidden="false" customHeight="false" outlineLevel="0" collapsed="false">
      <c r="A11579" s="1" t="s">
        <v>18439</v>
      </c>
      <c r="B11579" s="2" t="n">
        <v>4471.84</v>
      </c>
    </row>
    <row r="11580" customFormat="false" ht="13.8" hidden="false" customHeight="false" outlineLevel="0" collapsed="false">
      <c r="A11580" s="1" t="s">
        <v>18440</v>
      </c>
      <c r="B11580" s="2" t="n">
        <v>4380.34</v>
      </c>
    </row>
    <row r="11581" customFormat="false" ht="13.8" hidden="false" customHeight="false" outlineLevel="0" collapsed="false">
      <c r="A11581" s="1" t="s">
        <v>18442</v>
      </c>
      <c r="B11581" s="2" t="n">
        <v>4371.75</v>
      </c>
    </row>
    <row r="11582" customFormat="false" ht="13.8" hidden="false" customHeight="false" outlineLevel="0" collapsed="false">
      <c r="A11582" s="1" t="s">
        <v>18443</v>
      </c>
      <c r="B11582" s="2" t="n">
        <v>4291.97</v>
      </c>
    </row>
    <row r="11583" customFormat="false" ht="13.8" hidden="false" customHeight="false" outlineLevel="0" collapsed="false">
      <c r="A11583" s="1" t="s">
        <v>18445</v>
      </c>
      <c r="B11583" s="2" t="n">
        <v>4283.37</v>
      </c>
    </row>
    <row r="11584" customFormat="false" ht="13.8" hidden="false" customHeight="false" outlineLevel="0" collapsed="false">
      <c r="A11584" s="1" t="s">
        <v>18446</v>
      </c>
      <c r="B11584" s="2" t="n">
        <v>5324.45</v>
      </c>
    </row>
    <row r="11585" customFormat="false" ht="13.8" hidden="false" customHeight="false" outlineLevel="0" collapsed="false">
      <c r="A11585" s="1" t="s">
        <v>18448</v>
      </c>
      <c r="B11585" s="2" t="n">
        <v>5312.22</v>
      </c>
    </row>
    <row r="11586" customFormat="false" ht="13.8" hidden="false" customHeight="false" outlineLevel="0" collapsed="false">
      <c r="A11586" s="1" t="s">
        <v>18449</v>
      </c>
      <c r="B11586" s="2" t="n">
        <v>5165.42</v>
      </c>
    </row>
    <row r="11587" customFormat="false" ht="13.8" hidden="false" customHeight="false" outlineLevel="0" collapsed="false">
      <c r="A11587" s="1" t="s">
        <v>18451</v>
      </c>
      <c r="B11587" s="2" t="n">
        <v>5153.19</v>
      </c>
    </row>
    <row r="11588" customFormat="false" ht="13.8" hidden="false" customHeight="false" outlineLevel="0" collapsed="false">
      <c r="A11588" s="1" t="s">
        <v>18452</v>
      </c>
      <c r="B11588" s="2" t="n">
        <v>8389.52</v>
      </c>
    </row>
    <row r="11589" customFormat="false" ht="13.8" hidden="false" customHeight="false" outlineLevel="0" collapsed="false">
      <c r="A11589" s="1" t="s">
        <v>18454</v>
      </c>
      <c r="B11589" s="2" t="n">
        <v>8374.64</v>
      </c>
    </row>
    <row r="11590" customFormat="false" ht="13.8" hidden="false" customHeight="false" outlineLevel="0" collapsed="false">
      <c r="A11590" s="1" t="s">
        <v>18455</v>
      </c>
      <c r="B11590" s="2" t="n">
        <v>201.37</v>
      </c>
    </row>
    <row r="11591" customFormat="false" ht="13.8" hidden="false" customHeight="false" outlineLevel="0" collapsed="false">
      <c r="A11591" s="1" t="s">
        <v>18457</v>
      </c>
      <c r="B11591" s="2" t="n">
        <v>191.54</v>
      </c>
    </row>
    <row r="11592" customFormat="false" ht="13.8" hidden="false" customHeight="false" outlineLevel="0" collapsed="false">
      <c r="A11592" s="1" t="s">
        <v>18458</v>
      </c>
      <c r="B11592" s="2" t="n">
        <v>142.22</v>
      </c>
    </row>
    <row r="11593" customFormat="false" ht="13.8" hidden="false" customHeight="false" outlineLevel="0" collapsed="false">
      <c r="A11593" s="1" t="s">
        <v>18460</v>
      </c>
      <c r="B11593" s="2" t="n">
        <v>135.61</v>
      </c>
    </row>
    <row r="11594" customFormat="false" ht="13.8" hidden="false" customHeight="false" outlineLevel="0" collapsed="false">
      <c r="A11594" s="1" t="s">
        <v>18461</v>
      </c>
      <c r="B11594" s="2" t="n">
        <v>170.27</v>
      </c>
    </row>
    <row r="11595" customFormat="false" ht="13.8" hidden="false" customHeight="false" outlineLevel="0" collapsed="false">
      <c r="A11595" s="1" t="s">
        <v>18463</v>
      </c>
      <c r="B11595" s="2" t="n">
        <v>162.34</v>
      </c>
    </row>
    <row r="11596" customFormat="false" ht="13.8" hidden="false" customHeight="false" outlineLevel="0" collapsed="false">
      <c r="A11596" s="1" t="s">
        <v>18464</v>
      </c>
      <c r="B11596" s="2" t="n">
        <v>251.16</v>
      </c>
    </row>
    <row r="11597" customFormat="false" ht="13.8" hidden="false" customHeight="false" outlineLevel="0" collapsed="false">
      <c r="A11597" s="1" t="s">
        <v>18466</v>
      </c>
      <c r="B11597" s="2" t="n">
        <v>240.58</v>
      </c>
    </row>
    <row r="11598" customFormat="false" ht="13.8" hidden="false" customHeight="false" outlineLevel="0" collapsed="false">
      <c r="A11598" s="1" t="s">
        <v>18467</v>
      </c>
      <c r="B11598" s="2" t="n">
        <v>3433.53</v>
      </c>
    </row>
    <row r="11599" customFormat="false" ht="13.8" hidden="false" customHeight="false" outlineLevel="0" collapsed="false">
      <c r="A11599" s="1" t="s">
        <v>18469</v>
      </c>
      <c r="B11599" s="2" t="n">
        <v>3426.92</v>
      </c>
    </row>
    <row r="11600" customFormat="false" ht="13.8" hidden="false" customHeight="false" outlineLevel="0" collapsed="false">
      <c r="A11600" s="1" t="s">
        <v>18470</v>
      </c>
      <c r="B11600" s="2" t="n">
        <v>5049.53</v>
      </c>
    </row>
    <row r="11601" customFormat="false" ht="13.8" hidden="false" customHeight="false" outlineLevel="0" collapsed="false">
      <c r="A11601" s="1" t="s">
        <v>18472</v>
      </c>
      <c r="B11601" s="2" t="n">
        <v>5042.92</v>
      </c>
    </row>
    <row r="11602" customFormat="false" ht="13.8" hidden="false" customHeight="false" outlineLevel="0" collapsed="false">
      <c r="A11602" s="1" t="s">
        <v>18473</v>
      </c>
      <c r="B11602" s="2" t="n">
        <v>369.24</v>
      </c>
    </row>
    <row r="11603" customFormat="false" ht="13.8" hidden="false" customHeight="false" outlineLevel="0" collapsed="false">
      <c r="A11603" s="1" t="s">
        <v>18475</v>
      </c>
      <c r="B11603" s="2" t="n">
        <v>363.62</v>
      </c>
    </row>
    <row r="11604" customFormat="false" ht="13.8" hidden="false" customHeight="false" outlineLevel="0" collapsed="false">
      <c r="A11604" s="1" t="s">
        <v>18476</v>
      </c>
      <c r="B11604" s="2" t="n">
        <v>497.4</v>
      </c>
    </row>
    <row r="11605" customFormat="false" ht="13.8" hidden="false" customHeight="false" outlineLevel="0" collapsed="false">
      <c r="A11605" s="1" t="s">
        <v>18478</v>
      </c>
      <c r="B11605" s="2" t="n">
        <v>491.78</v>
      </c>
    </row>
    <row r="11606" customFormat="false" ht="13.8" hidden="false" customHeight="false" outlineLevel="0" collapsed="false">
      <c r="A11606" s="1" t="s">
        <v>18479</v>
      </c>
      <c r="B11606" s="2" t="n">
        <v>313.75</v>
      </c>
    </row>
    <row r="11607" customFormat="false" ht="13.8" hidden="false" customHeight="false" outlineLevel="0" collapsed="false">
      <c r="A11607" s="1" t="s">
        <v>18481</v>
      </c>
      <c r="B11607" s="2" t="n">
        <v>308.13</v>
      </c>
    </row>
    <row r="11608" customFormat="false" ht="13.8" hidden="false" customHeight="false" outlineLevel="0" collapsed="false">
      <c r="A11608" s="1" t="s">
        <v>18482</v>
      </c>
      <c r="B11608" s="2" t="n">
        <v>331.8</v>
      </c>
    </row>
    <row r="11609" customFormat="false" ht="13.8" hidden="false" customHeight="false" outlineLevel="0" collapsed="false">
      <c r="A11609" s="1" t="s">
        <v>18484</v>
      </c>
      <c r="B11609" s="2" t="n">
        <v>326.18</v>
      </c>
    </row>
    <row r="11610" customFormat="false" ht="13.8" hidden="false" customHeight="false" outlineLevel="0" collapsed="false">
      <c r="A11610" s="1" t="s">
        <v>18485</v>
      </c>
      <c r="B11610" s="2" t="n">
        <v>386.07</v>
      </c>
    </row>
    <row r="11611" customFormat="false" ht="13.8" hidden="false" customHeight="false" outlineLevel="0" collapsed="false">
      <c r="A11611" s="1" t="s">
        <v>18487</v>
      </c>
      <c r="B11611" s="2" t="n">
        <v>380.45</v>
      </c>
    </row>
    <row r="11612" customFormat="false" ht="13.8" hidden="false" customHeight="false" outlineLevel="0" collapsed="false">
      <c r="A11612" s="1" t="s">
        <v>18488</v>
      </c>
      <c r="B11612" s="2" t="n">
        <v>313.75</v>
      </c>
    </row>
    <row r="11613" customFormat="false" ht="13.8" hidden="false" customHeight="false" outlineLevel="0" collapsed="false">
      <c r="A11613" s="1" t="s">
        <v>18490</v>
      </c>
      <c r="B11613" s="2" t="n">
        <v>308.13</v>
      </c>
    </row>
    <row r="11614" customFormat="false" ht="13.8" hidden="false" customHeight="false" outlineLevel="0" collapsed="false">
      <c r="A11614" s="1" t="s">
        <v>18491</v>
      </c>
      <c r="B11614" s="2" t="n">
        <v>732.07</v>
      </c>
    </row>
    <row r="11615" customFormat="false" ht="13.8" hidden="false" customHeight="false" outlineLevel="0" collapsed="false">
      <c r="A11615" s="1" t="s">
        <v>18493</v>
      </c>
      <c r="B11615" s="2" t="n">
        <v>732.07</v>
      </c>
    </row>
    <row r="11616" customFormat="false" ht="13.8" hidden="false" customHeight="false" outlineLevel="0" collapsed="false">
      <c r="A11616" s="1" t="s">
        <v>18494</v>
      </c>
      <c r="B11616" s="2" t="n">
        <v>274.67</v>
      </c>
    </row>
    <row r="11617" customFormat="false" ht="13.8" hidden="false" customHeight="false" outlineLevel="0" collapsed="false">
      <c r="A11617" s="1" t="s">
        <v>18496</v>
      </c>
      <c r="B11617" s="2" t="n">
        <v>274.67</v>
      </c>
    </row>
    <row r="11618" customFormat="false" ht="13.8" hidden="false" customHeight="false" outlineLevel="0" collapsed="false">
      <c r="A11618" s="1" t="s">
        <v>18497</v>
      </c>
      <c r="B11618" s="2" t="n">
        <v>1581.95</v>
      </c>
    </row>
    <row r="11619" customFormat="false" ht="13.8" hidden="false" customHeight="false" outlineLevel="0" collapsed="false">
      <c r="A11619" s="1" t="s">
        <v>18499</v>
      </c>
      <c r="B11619" s="2" t="n">
        <v>1429.86</v>
      </c>
    </row>
    <row r="11620" customFormat="false" ht="13.8" hidden="false" customHeight="false" outlineLevel="0" collapsed="false">
      <c r="A11620" s="1" t="s">
        <v>18500</v>
      </c>
      <c r="B11620" s="2" t="n">
        <v>1637.02</v>
      </c>
    </row>
    <row r="11621" customFormat="false" ht="13.8" hidden="false" customHeight="false" outlineLevel="0" collapsed="false">
      <c r="A11621" s="1" t="s">
        <v>18502</v>
      </c>
      <c r="B11621" s="2" t="n">
        <v>1478.31</v>
      </c>
    </row>
    <row r="11622" customFormat="false" ht="13.8" hidden="false" customHeight="false" outlineLevel="0" collapsed="false">
      <c r="A11622" s="1" t="s">
        <v>18503</v>
      </c>
      <c r="B11622" s="2" t="n">
        <v>1730.04</v>
      </c>
    </row>
    <row r="11623" customFormat="false" ht="13.8" hidden="false" customHeight="false" outlineLevel="0" collapsed="false">
      <c r="A11623" s="1" t="s">
        <v>18505</v>
      </c>
      <c r="B11623" s="2" t="n">
        <v>1564.72</v>
      </c>
    </row>
    <row r="11624" customFormat="false" ht="13.8" hidden="false" customHeight="false" outlineLevel="0" collapsed="false">
      <c r="A11624" s="1" t="s">
        <v>18506</v>
      </c>
      <c r="B11624" s="2" t="n">
        <v>1273.56</v>
      </c>
    </row>
    <row r="11625" customFormat="false" ht="13.8" hidden="false" customHeight="false" outlineLevel="0" collapsed="false">
      <c r="A11625" s="1" t="s">
        <v>18508</v>
      </c>
      <c r="B11625" s="2" t="n">
        <v>1146.6</v>
      </c>
    </row>
    <row r="11626" customFormat="false" ht="13.8" hidden="false" customHeight="false" outlineLevel="0" collapsed="false">
      <c r="A11626" s="1" t="s">
        <v>34259</v>
      </c>
      <c r="B11626" s="2" t="n">
        <v>680.49</v>
      </c>
    </row>
    <row r="11627" customFormat="false" ht="13.8" hidden="false" customHeight="false" outlineLevel="0" collapsed="false">
      <c r="A11627" s="1" t="s">
        <v>34260</v>
      </c>
      <c r="B11627" s="2" t="n">
        <v>680.49</v>
      </c>
    </row>
    <row r="11628" customFormat="false" ht="13.8" hidden="false" customHeight="false" outlineLevel="0" collapsed="false">
      <c r="A11628" s="1" t="s">
        <v>34261</v>
      </c>
      <c r="B11628" s="2" t="n">
        <v>721.99</v>
      </c>
    </row>
    <row r="11629" customFormat="false" ht="13.8" hidden="false" customHeight="false" outlineLevel="0" collapsed="false">
      <c r="A11629" s="1" t="s">
        <v>34262</v>
      </c>
      <c r="B11629" s="2" t="n">
        <v>721.99</v>
      </c>
    </row>
    <row r="11630" customFormat="false" ht="13.8" hidden="false" customHeight="false" outlineLevel="0" collapsed="false">
      <c r="A11630" s="1" t="s">
        <v>18515</v>
      </c>
      <c r="B11630" s="2" t="n">
        <v>3056.97</v>
      </c>
    </row>
    <row r="11631" customFormat="false" ht="13.8" hidden="false" customHeight="false" outlineLevel="0" collapsed="false">
      <c r="A11631" s="1" t="s">
        <v>18517</v>
      </c>
      <c r="B11631" s="2" t="n">
        <v>2764.03</v>
      </c>
    </row>
    <row r="11632" customFormat="false" ht="13.8" hidden="false" customHeight="false" outlineLevel="0" collapsed="false">
      <c r="A11632" s="1" t="s">
        <v>18518</v>
      </c>
      <c r="B11632" s="2" t="n">
        <v>1236.35</v>
      </c>
    </row>
    <row r="11633" customFormat="false" ht="13.8" hidden="false" customHeight="false" outlineLevel="0" collapsed="false">
      <c r="A11633" s="1" t="s">
        <v>18520</v>
      </c>
      <c r="B11633" s="2" t="n">
        <v>1123.93</v>
      </c>
    </row>
    <row r="11634" customFormat="false" ht="13.8" hidden="false" customHeight="false" outlineLevel="0" collapsed="false">
      <c r="A11634" s="1" t="s">
        <v>18521</v>
      </c>
      <c r="B11634" s="2" t="n">
        <v>2118.36</v>
      </c>
    </row>
    <row r="11635" customFormat="false" ht="13.8" hidden="false" customHeight="false" outlineLevel="0" collapsed="false">
      <c r="A11635" s="1" t="s">
        <v>18523</v>
      </c>
      <c r="B11635" s="2" t="n">
        <v>1914.7</v>
      </c>
    </row>
    <row r="11636" customFormat="false" ht="13.8" hidden="false" customHeight="false" outlineLevel="0" collapsed="false">
      <c r="A11636" s="1" t="s">
        <v>18524</v>
      </c>
      <c r="B11636" s="2" t="n">
        <v>769.76</v>
      </c>
    </row>
    <row r="11637" customFormat="false" ht="13.8" hidden="false" customHeight="false" outlineLevel="0" collapsed="false">
      <c r="A11637" s="1" t="s">
        <v>18526</v>
      </c>
      <c r="B11637" s="2" t="n">
        <v>712.56</v>
      </c>
    </row>
    <row r="11638" customFormat="false" ht="13.8" hidden="false" customHeight="false" outlineLevel="0" collapsed="false">
      <c r="A11638" s="1" t="s">
        <v>18527</v>
      </c>
      <c r="B11638" s="2" t="n">
        <v>790.57</v>
      </c>
    </row>
    <row r="11639" customFormat="false" ht="13.8" hidden="false" customHeight="false" outlineLevel="0" collapsed="false">
      <c r="A11639" s="1" t="s">
        <v>18529</v>
      </c>
      <c r="B11639" s="2" t="n">
        <v>727.75</v>
      </c>
    </row>
    <row r="11640" customFormat="false" ht="13.8" hidden="false" customHeight="false" outlineLevel="0" collapsed="false">
      <c r="A11640" s="1" t="s">
        <v>18530</v>
      </c>
      <c r="B11640" s="2" t="n">
        <v>139.54</v>
      </c>
    </row>
    <row r="11641" customFormat="false" ht="13.8" hidden="false" customHeight="false" outlineLevel="0" collapsed="false">
      <c r="A11641" s="1" t="s">
        <v>18532</v>
      </c>
      <c r="B11641" s="2" t="n">
        <v>129.62</v>
      </c>
    </row>
    <row r="11642" customFormat="false" ht="13.8" hidden="false" customHeight="false" outlineLevel="0" collapsed="false">
      <c r="A11642" s="1" t="s">
        <v>18533</v>
      </c>
      <c r="B11642" s="2" t="n">
        <v>1212.78</v>
      </c>
    </row>
    <row r="11643" customFormat="false" ht="13.8" hidden="false" customHeight="false" outlineLevel="0" collapsed="false">
      <c r="A11643" s="1" t="s">
        <v>18535</v>
      </c>
      <c r="B11643" s="2" t="n">
        <v>1198.22</v>
      </c>
    </row>
    <row r="11644" customFormat="false" ht="13.8" hidden="false" customHeight="false" outlineLevel="0" collapsed="false">
      <c r="A11644" s="1" t="s">
        <v>18536</v>
      </c>
      <c r="B11644" s="2" t="n">
        <v>1546.69</v>
      </c>
    </row>
    <row r="11645" customFormat="false" ht="13.8" hidden="false" customHeight="false" outlineLevel="0" collapsed="false">
      <c r="A11645" s="1" t="s">
        <v>18538</v>
      </c>
      <c r="B11645" s="2" t="n">
        <v>1532.13</v>
      </c>
    </row>
    <row r="11646" customFormat="false" ht="13.8" hidden="false" customHeight="false" outlineLevel="0" collapsed="false">
      <c r="A11646" s="1" t="s">
        <v>18539</v>
      </c>
      <c r="B11646" s="2" t="n">
        <v>1588.36</v>
      </c>
    </row>
    <row r="11647" customFormat="false" ht="13.8" hidden="false" customHeight="false" outlineLevel="0" collapsed="false">
      <c r="A11647" s="1" t="s">
        <v>18541</v>
      </c>
      <c r="B11647" s="2" t="n">
        <v>1573.81</v>
      </c>
    </row>
    <row r="11648" customFormat="false" ht="13.8" hidden="false" customHeight="false" outlineLevel="0" collapsed="false">
      <c r="A11648" s="1" t="s">
        <v>18542</v>
      </c>
      <c r="B11648" s="2" t="n">
        <v>1183.11</v>
      </c>
    </row>
    <row r="11649" customFormat="false" ht="13.8" hidden="false" customHeight="false" outlineLevel="0" collapsed="false">
      <c r="A11649" s="1" t="s">
        <v>18544</v>
      </c>
      <c r="B11649" s="2" t="n">
        <v>1168.55</v>
      </c>
    </row>
    <row r="11650" customFormat="false" ht="13.8" hidden="false" customHeight="false" outlineLevel="0" collapsed="false">
      <c r="A11650" s="1" t="s">
        <v>18545</v>
      </c>
      <c r="B11650" s="2" t="n">
        <v>1192.49</v>
      </c>
    </row>
    <row r="11651" customFormat="false" ht="13.8" hidden="false" customHeight="false" outlineLevel="0" collapsed="false">
      <c r="A11651" s="1" t="s">
        <v>18547</v>
      </c>
      <c r="B11651" s="2" t="n">
        <v>1177.93</v>
      </c>
    </row>
    <row r="11652" customFormat="false" ht="13.8" hidden="false" customHeight="false" outlineLevel="0" collapsed="false">
      <c r="A11652" s="1" t="s">
        <v>18548</v>
      </c>
      <c r="B11652" s="2" t="n">
        <v>1401.89</v>
      </c>
    </row>
    <row r="11653" customFormat="false" ht="13.8" hidden="false" customHeight="false" outlineLevel="0" collapsed="false">
      <c r="A11653" s="1" t="s">
        <v>18550</v>
      </c>
      <c r="B11653" s="2" t="n">
        <v>1387.34</v>
      </c>
    </row>
    <row r="11654" customFormat="false" ht="13.8" hidden="false" customHeight="false" outlineLevel="0" collapsed="false">
      <c r="A11654" s="1" t="s">
        <v>18551</v>
      </c>
      <c r="B11654" s="2" t="n">
        <v>1367.17</v>
      </c>
    </row>
    <row r="11655" customFormat="false" ht="13.8" hidden="false" customHeight="false" outlineLevel="0" collapsed="false">
      <c r="A11655" s="1" t="s">
        <v>18553</v>
      </c>
      <c r="B11655" s="2" t="n">
        <v>1228.3</v>
      </c>
    </row>
    <row r="11656" customFormat="false" ht="13.8" hidden="false" customHeight="false" outlineLevel="0" collapsed="false">
      <c r="A11656" s="1" t="s">
        <v>18554</v>
      </c>
      <c r="B11656" s="2" t="n">
        <v>1458.09</v>
      </c>
    </row>
    <row r="11657" customFormat="false" ht="13.8" hidden="false" customHeight="false" outlineLevel="0" collapsed="false">
      <c r="A11657" s="1" t="s">
        <v>18556</v>
      </c>
      <c r="B11657" s="2" t="n">
        <v>1319.23</v>
      </c>
    </row>
    <row r="11658" customFormat="false" ht="13.8" hidden="false" customHeight="false" outlineLevel="0" collapsed="false">
      <c r="A11658" s="1" t="s">
        <v>18557</v>
      </c>
      <c r="B11658" s="2" t="n">
        <v>1826.76</v>
      </c>
    </row>
    <row r="11659" customFormat="false" ht="13.8" hidden="false" customHeight="false" outlineLevel="0" collapsed="false">
      <c r="A11659" s="1" t="s">
        <v>18559</v>
      </c>
      <c r="B11659" s="2" t="n">
        <v>1641.61</v>
      </c>
    </row>
    <row r="11660" customFormat="false" ht="13.8" hidden="false" customHeight="false" outlineLevel="0" collapsed="false">
      <c r="A11660" s="1" t="s">
        <v>18560</v>
      </c>
      <c r="B11660" s="2" t="n">
        <v>2364.61</v>
      </c>
    </row>
    <row r="11661" customFormat="false" ht="13.8" hidden="false" customHeight="false" outlineLevel="0" collapsed="false">
      <c r="A11661" s="1" t="s">
        <v>18562</v>
      </c>
      <c r="B11661" s="2" t="n">
        <v>2166.23</v>
      </c>
    </row>
    <row r="11662" customFormat="false" ht="13.8" hidden="false" customHeight="false" outlineLevel="0" collapsed="false">
      <c r="A11662" s="1" t="s">
        <v>18563</v>
      </c>
      <c r="B11662" s="2" t="n">
        <v>2265.98</v>
      </c>
    </row>
    <row r="11663" customFormat="false" ht="13.8" hidden="false" customHeight="false" outlineLevel="0" collapsed="false">
      <c r="A11663" s="1" t="s">
        <v>18565</v>
      </c>
      <c r="B11663" s="2" t="n">
        <v>2067.6</v>
      </c>
    </row>
    <row r="11664" customFormat="false" ht="13.8" hidden="false" customHeight="false" outlineLevel="0" collapsed="false">
      <c r="A11664" s="1" t="s">
        <v>18566</v>
      </c>
      <c r="B11664" s="2" t="n">
        <v>1516.13</v>
      </c>
    </row>
    <row r="11665" customFormat="false" ht="13.8" hidden="false" customHeight="false" outlineLevel="0" collapsed="false">
      <c r="A11665" s="1" t="s">
        <v>18568</v>
      </c>
      <c r="B11665" s="2" t="n">
        <v>1394.46</v>
      </c>
    </row>
    <row r="11666" customFormat="false" ht="13.8" hidden="false" customHeight="false" outlineLevel="0" collapsed="false">
      <c r="A11666" s="1" t="s">
        <v>18569</v>
      </c>
      <c r="B11666" s="2" t="n">
        <v>778.12</v>
      </c>
    </row>
    <row r="11667" customFormat="false" ht="13.8" hidden="false" customHeight="false" outlineLevel="0" collapsed="false">
      <c r="A11667" s="1" t="s">
        <v>18571</v>
      </c>
      <c r="B11667" s="2" t="n">
        <v>751.67</v>
      </c>
    </row>
    <row r="11668" customFormat="false" ht="13.8" hidden="false" customHeight="false" outlineLevel="0" collapsed="false">
      <c r="A11668" s="1" t="s">
        <v>18572</v>
      </c>
      <c r="B11668" s="2" t="n">
        <v>822.92</v>
      </c>
    </row>
    <row r="11669" customFormat="false" ht="13.8" hidden="false" customHeight="false" outlineLevel="0" collapsed="false">
      <c r="A11669" s="1" t="s">
        <v>18574</v>
      </c>
      <c r="B11669" s="2" t="n">
        <v>770.02</v>
      </c>
    </row>
    <row r="11670" customFormat="false" ht="13.8" hidden="false" customHeight="false" outlineLevel="0" collapsed="false">
      <c r="A11670" s="1" t="s">
        <v>18575</v>
      </c>
      <c r="B11670" s="2" t="n">
        <v>6021.61</v>
      </c>
    </row>
    <row r="11671" customFormat="false" ht="13.8" hidden="false" customHeight="false" outlineLevel="0" collapsed="false">
      <c r="A11671" s="1" t="s">
        <v>18577</v>
      </c>
      <c r="B11671" s="2" t="n">
        <v>5915.71</v>
      </c>
    </row>
    <row r="11672" customFormat="false" ht="13.8" hidden="false" customHeight="false" outlineLevel="0" collapsed="false">
      <c r="A11672" s="1" t="s">
        <v>18578</v>
      </c>
      <c r="B11672" s="2" t="n">
        <v>1086.48</v>
      </c>
    </row>
    <row r="11673" customFormat="false" ht="13.8" hidden="false" customHeight="false" outlineLevel="0" collapsed="false">
      <c r="A11673" s="1" t="s">
        <v>18580</v>
      </c>
      <c r="B11673" s="2" t="n">
        <v>1043.5</v>
      </c>
    </row>
    <row r="11674" customFormat="false" ht="13.8" hidden="false" customHeight="false" outlineLevel="0" collapsed="false">
      <c r="A11674" s="1" t="s">
        <v>18581</v>
      </c>
      <c r="B11674" s="2" t="n">
        <v>2348.94</v>
      </c>
    </row>
    <row r="11675" customFormat="false" ht="13.8" hidden="false" customHeight="false" outlineLevel="0" collapsed="false">
      <c r="A11675" s="1" t="s">
        <v>18583</v>
      </c>
      <c r="B11675" s="2" t="n">
        <v>2231</v>
      </c>
    </row>
    <row r="11676" customFormat="false" ht="13.8" hidden="false" customHeight="false" outlineLevel="0" collapsed="false">
      <c r="A11676" s="1" t="s">
        <v>18584</v>
      </c>
      <c r="B11676" s="2" t="n">
        <v>2477.96</v>
      </c>
    </row>
    <row r="11677" customFormat="false" ht="13.8" hidden="false" customHeight="false" outlineLevel="0" collapsed="false">
      <c r="A11677" s="1" t="s">
        <v>18586</v>
      </c>
      <c r="B11677" s="2" t="n">
        <v>2346.52</v>
      </c>
    </row>
    <row r="11678" customFormat="false" ht="13.8" hidden="false" customHeight="false" outlineLevel="0" collapsed="false">
      <c r="A11678" s="1" t="s">
        <v>18587</v>
      </c>
      <c r="B11678" s="2" t="n">
        <v>2478.35</v>
      </c>
    </row>
    <row r="11679" customFormat="false" ht="13.8" hidden="false" customHeight="false" outlineLevel="0" collapsed="false">
      <c r="A11679" s="1" t="s">
        <v>18589</v>
      </c>
      <c r="B11679" s="2" t="n">
        <v>2340.57</v>
      </c>
    </row>
    <row r="11680" customFormat="false" ht="13.8" hidden="false" customHeight="false" outlineLevel="0" collapsed="false">
      <c r="A11680" s="1" t="s">
        <v>18590</v>
      </c>
      <c r="B11680" s="2" t="n">
        <v>3220.38</v>
      </c>
    </row>
    <row r="11681" customFormat="false" ht="13.8" hidden="false" customHeight="false" outlineLevel="0" collapsed="false">
      <c r="A11681" s="1" t="s">
        <v>18592</v>
      </c>
      <c r="B11681" s="2" t="n">
        <v>3062.22</v>
      </c>
    </row>
    <row r="11682" customFormat="false" ht="13.8" hidden="false" customHeight="false" outlineLevel="0" collapsed="false">
      <c r="A11682" s="1" t="s">
        <v>18593</v>
      </c>
      <c r="B11682" s="2" t="n">
        <v>4343.68</v>
      </c>
    </row>
    <row r="11683" customFormat="false" ht="13.8" hidden="false" customHeight="false" outlineLevel="0" collapsed="false">
      <c r="A11683" s="1" t="s">
        <v>18595</v>
      </c>
      <c r="B11683" s="2" t="n">
        <v>4194.9</v>
      </c>
    </row>
    <row r="11684" customFormat="false" ht="13.8" hidden="false" customHeight="false" outlineLevel="0" collapsed="false">
      <c r="A11684" s="1" t="s">
        <v>18596</v>
      </c>
      <c r="B11684" s="2" t="n">
        <v>873.43</v>
      </c>
    </row>
    <row r="11685" customFormat="false" ht="13.8" hidden="false" customHeight="false" outlineLevel="0" collapsed="false">
      <c r="A11685" s="1" t="s">
        <v>18598</v>
      </c>
      <c r="B11685" s="2" t="n">
        <v>843.67</v>
      </c>
    </row>
    <row r="11686" customFormat="false" ht="13.8" hidden="false" customHeight="false" outlineLevel="0" collapsed="false">
      <c r="A11686" s="1" t="s">
        <v>18599</v>
      </c>
      <c r="B11686" s="2" t="n">
        <v>8423.83</v>
      </c>
    </row>
    <row r="11687" customFormat="false" ht="13.8" hidden="false" customHeight="false" outlineLevel="0" collapsed="false">
      <c r="A11687" s="1" t="s">
        <v>18601</v>
      </c>
      <c r="B11687" s="2" t="n">
        <v>8166.65</v>
      </c>
    </row>
    <row r="11688" customFormat="false" ht="13.8" hidden="false" customHeight="false" outlineLevel="0" collapsed="false">
      <c r="A11688" s="1" t="s">
        <v>18602</v>
      </c>
      <c r="B11688" s="2" t="n">
        <v>6692.21</v>
      </c>
    </row>
    <row r="11689" customFormat="false" ht="13.8" hidden="false" customHeight="false" outlineLevel="0" collapsed="false">
      <c r="A11689" s="1" t="s">
        <v>18604</v>
      </c>
      <c r="B11689" s="2" t="n">
        <v>6618.34</v>
      </c>
    </row>
    <row r="11690" customFormat="false" ht="13.8" hidden="false" customHeight="false" outlineLevel="0" collapsed="false">
      <c r="A11690" s="1" t="s">
        <v>18605</v>
      </c>
      <c r="B11690" s="2" t="n">
        <v>1160.77</v>
      </c>
    </row>
    <row r="11691" customFormat="false" ht="13.8" hidden="false" customHeight="false" outlineLevel="0" collapsed="false">
      <c r="A11691" s="1" t="s">
        <v>18607</v>
      </c>
      <c r="B11691" s="2" t="n">
        <v>1160.48</v>
      </c>
    </row>
    <row r="11692" customFormat="false" ht="13.8" hidden="false" customHeight="false" outlineLevel="0" collapsed="false">
      <c r="A11692" s="1" t="s">
        <v>18608</v>
      </c>
      <c r="B11692" s="2" t="n">
        <v>1629.52</v>
      </c>
    </row>
    <row r="11693" customFormat="false" ht="13.8" hidden="false" customHeight="false" outlineLevel="0" collapsed="false">
      <c r="A11693" s="1" t="s">
        <v>18610</v>
      </c>
      <c r="B11693" s="2" t="n">
        <v>1629.23</v>
      </c>
    </row>
    <row r="11694" customFormat="false" ht="13.8" hidden="false" customHeight="false" outlineLevel="0" collapsed="false">
      <c r="A11694" s="1" t="s">
        <v>18611</v>
      </c>
      <c r="B11694" s="2" t="n">
        <v>1151.39</v>
      </c>
    </row>
    <row r="11695" customFormat="false" ht="13.8" hidden="false" customHeight="false" outlineLevel="0" collapsed="false">
      <c r="A11695" s="1" t="s">
        <v>18613</v>
      </c>
      <c r="B11695" s="2" t="n">
        <v>1151.1</v>
      </c>
    </row>
    <row r="11696" customFormat="false" ht="13.8" hidden="false" customHeight="false" outlineLevel="0" collapsed="false">
      <c r="A11696" s="1" t="s">
        <v>18614</v>
      </c>
      <c r="B11696" s="2" t="n">
        <v>1120.43</v>
      </c>
    </row>
    <row r="11697" customFormat="false" ht="13.8" hidden="false" customHeight="false" outlineLevel="0" collapsed="false">
      <c r="A11697" s="1" t="s">
        <v>18616</v>
      </c>
      <c r="B11697" s="2" t="n">
        <v>1120.14</v>
      </c>
    </row>
    <row r="11698" customFormat="false" ht="13.8" hidden="false" customHeight="false" outlineLevel="0" collapsed="false">
      <c r="A11698" s="1" t="s">
        <v>18617</v>
      </c>
      <c r="B11698" s="2" t="n">
        <v>603.31</v>
      </c>
    </row>
    <row r="11699" customFormat="false" ht="13.8" hidden="false" customHeight="false" outlineLevel="0" collapsed="false">
      <c r="A11699" s="1" t="s">
        <v>18619</v>
      </c>
      <c r="B11699" s="2" t="n">
        <v>530.57</v>
      </c>
    </row>
    <row r="11700" customFormat="false" ht="13.8" hidden="false" customHeight="false" outlineLevel="0" collapsed="false">
      <c r="A11700" s="1" t="s">
        <v>18620</v>
      </c>
      <c r="B11700" s="2" t="n">
        <v>676.22</v>
      </c>
    </row>
    <row r="11701" customFormat="false" ht="13.8" hidden="false" customHeight="false" outlineLevel="0" collapsed="false">
      <c r="A11701" s="1" t="s">
        <v>18622</v>
      </c>
      <c r="B11701" s="2" t="n">
        <v>596.87</v>
      </c>
    </row>
    <row r="11702" customFormat="false" ht="13.8" hidden="false" customHeight="false" outlineLevel="0" collapsed="false">
      <c r="A11702" s="1" t="s">
        <v>18623</v>
      </c>
      <c r="B11702" s="2" t="n">
        <v>657.11</v>
      </c>
    </row>
    <row r="11703" customFormat="false" ht="13.8" hidden="false" customHeight="false" outlineLevel="0" collapsed="false">
      <c r="A11703" s="1" t="s">
        <v>18625</v>
      </c>
      <c r="B11703" s="2" t="n">
        <v>598.92</v>
      </c>
    </row>
    <row r="11704" customFormat="false" ht="13.8" hidden="false" customHeight="false" outlineLevel="0" collapsed="false">
      <c r="A11704" s="1" t="s">
        <v>18626</v>
      </c>
      <c r="B11704" s="2" t="n">
        <v>1814.5</v>
      </c>
    </row>
    <row r="11705" customFormat="false" ht="13.8" hidden="false" customHeight="false" outlineLevel="0" collapsed="false">
      <c r="A11705" s="1" t="s">
        <v>18628</v>
      </c>
      <c r="B11705" s="2" t="n">
        <v>1784.89</v>
      </c>
    </row>
    <row r="11706" customFormat="false" ht="13.8" hidden="false" customHeight="false" outlineLevel="0" collapsed="false">
      <c r="A11706" s="1" t="s">
        <v>18629</v>
      </c>
      <c r="B11706" s="2" t="n">
        <v>772.42</v>
      </c>
    </row>
    <row r="11707" customFormat="false" ht="13.8" hidden="false" customHeight="false" outlineLevel="0" collapsed="false">
      <c r="A11707" s="1" t="s">
        <v>18631</v>
      </c>
      <c r="B11707" s="2" t="n">
        <v>699.25</v>
      </c>
    </row>
    <row r="11708" customFormat="false" ht="13.8" hidden="false" customHeight="false" outlineLevel="0" collapsed="false">
      <c r="A11708" s="1" t="s">
        <v>18632</v>
      </c>
      <c r="B11708" s="2" t="n">
        <v>1358.37</v>
      </c>
    </row>
    <row r="11709" customFormat="false" ht="13.8" hidden="false" customHeight="false" outlineLevel="0" collapsed="false">
      <c r="A11709" s="1" t="s">
        <v>18634</v>
      </c>
      <c r="B11709" s="2" t="n">
        <v>1338.54</v>
      </c>
    </row>
    <row r="11710" customFormat="false" ht="13.8" hidden="false" customHeight="false" outlineLevel="0" collapsed="false">
      <c r="A11710" s="1" t="s">
        <v>18635</v>
      </c>
      <c r="B11710" s="2" t="n">
        <v>972.84</v>
      </c>
    </row>
    <row r="11711" customFormat="false" ht="13.8" hidden="false" customHeight="false" outlineLevel="0" collapsed="false">
      <c r="A11711" s="1" t="s">
        <v>18637</v>
      </c>
      <c r="B11711" s="2" t="n">
        <v>883.24</v>
      </c>
    </row>
    <row r="11712" customFormat="false" ht="13.8" hidden="false" customHeight="false" outlineLevel="0" collapsed="false">
      <c r="A11712" s="1" t="s">
        <v>18638</v>
      </c>
      <c r="B11712" s="2" t="n">
        <v>720.68</v>
      </c>
    </row>
    <row r="11713" customFormat="false" ht="13.8" hidden="false" customHeight="false" outlineLevel="0" collapsed="false">
      <c r="A11713" s="1" t="s">
        <v>18640</v>
      </c>
      <c r="B11713" s="2" t="n">
        <v>675.05</v>
      </c>
    </row>
    <row r="11714" customFormat="false" ht="13.8" hidden="false" customHeight="false" outlineLevel="0" collapsed="false">
      <c r="A11714" s="1" t="s">
        <v>18641</v>
      </c>
      <c r="B11714" s="2" t="n">
        <v>833.79</v>
      </c>
    </row>
    <row r="11715" customFormat="false" ht="13.8" hidden="false" customHeight="false" outlineLevel="0" collapsed="false">
      <c r="A11715" s="1" t="s">
        <v>18643</v>
      </c>
      <c r="B11715" s="2" t="n">
        <v>780.89</v>
      </c>
    </row>
    <row r="11716" customFormat="false" ht="13.8" hidden="false" customHeight="false" outlineLevel="0" collapsed="false">
      <c r="A11716" s="1" t="s">
        <v>18644</v>
      </c>
      <c r="B11716" s="2" t="n">
        <v>647.9</v>
      </c>
    </row>
    <row r="11717" customFormat="false" ht="13.8" hidden="false" customHeight="false" outlineLevel="0" collapsed="false">
      <c r="A11717" s="1" t="s">
        <v>18646</v>
      </c>
      <c r="B11717" s="2" t="n">
        <v>588.25</v>
      </c>
    </row>
    <row r="11718" customFormat="false" ht="13.8" hidden="false" customHeight="false" outlineLevel="0" collapsed="false">
      <c r="A11718" s="1" t="s">
        <v>18647</v>
      </c>
      <c r="B11718" s="2" t="n">
        <v>972.84</v>
      </c>
    </row>
    <row r="11719" customFormat="false" ht="13.8" hidden="false" customHeight="false" outlineLevel="0" collapsed="false">
      <c r="A11719" s="1" t="s">
        <v>18649</v>
      </c>
      <c r="B11719" s="2" t="n">
        <v>883.24</v>
      </c>
    </row>
    <row r="11720" customFormat="false" ht="13.8" hidden="false" customHeight="false" outlineLevel="0" collapsed="false">
      <c r="A11720" s="1" t="s">
        <v>18650</v>
      </c>
      <c r="B11720" s="2" t="n">
        <v>356.97</v>
      </c>
    </row>
    <row r="11721" customFormat="false" ht="13.8" hidden="false" customHeight="false" outlineLevel="0" collapsed="false">
      <c r="A11721" s="1" t="s">
        <v>18652</v>
      </c>
      <c r="B11721" s="2" t="n">
        <v>343.74</v>
      </c>
    </row>
    <row r="11722" customFormat="false" ht="13.8" hidden="false" customHeight="false" outlineLevel="0" collapsed="false">
      <c r="A11722" s="1" t="s">
        <v>18653</v>
      </c>
      <c r="B11722" s="2" t="n">
        <v>1838.87</v>
      </c>
    </row>
    <row r="11723" customFormat="false" ht="13.8" hidden="false" customHeight="false" outlineLevel="0" collapsed="false">
      <c r="A11723" s="1" t="s">
        <v>18655</v>
      </c>
      <c r="B11723" s="2" t="n">
        <v>1706.62</v>
      </c>
    </row>
    <row r="11724" customFormat="false" ht="13.8" hidden="false" customHeight="false" outlineLevel="0" collapsed="false">
      <c r="A11724" s="1" t="s">
        <v>18656</v>
      </c>
      <c r="B11724" s="2" t="n">
        <v>1199.26</v>
      </c>
    </row>
    <row r="11725" customFormat="false" ht="13.8" hidden="false" customHeight="false" outlineLevel="0" collapsed="false">
      <c r="A11725" s="1" t="s">
        <v>18658</v>
      </c>
      <c r="B11725" s="2" t="n">
        <v>1088.83</v>
      </c>
    </row>
    <row r="11726" customFormat="false" ht="13.8" hidden="false" customHeight="false" outlineLevel="0" collapsed="false">
      <c r="A11726" s="1" t="s">
        <v>18659</v>
      </c>
      <c r="B11726" s="2" t="n">
        <v>669.87</v>
      </c>
    </row>
    <row r="11727" customFormat="false" ht="13.8" hidden="false" customHeight="false" outlineLevel="0" collapsed="false">
      <c r="A11727" s="1" t="s">
        <v>18661</v>
      </c>
      <c r="B11727" s="2" t="n">
        <v>616.97</v>
      </c>
    </row>
    <row r="11728" customFormat="false" ht="13.8" hidden="false" customHeight="false" outlineLevel="0" collapsed="false">
      <c r="A11728" s="1" t="s">
        <v>18662</v>
      </c>
      <c r="B11728" s="2" t="n">
        <v>960.27</v>
      </c>
    </row>
    <row r="11729" customFormat="false" ht="13.8" hidden="false" customHeight="false" outlineLevel="0" collapsed="false">
      <c r="A11729" s="1" t="s">
        <v>18664</v>
      </c>
      <c r="B11729" s="2" t="n">
        <v>870.67</v>
      </c>
    </row>
    <row r="11730" customFormat="false" ht="13.8" hidden="false" customHeight="false" outlineLevel="0" collapsed="false">
      <c r="A11730" s="1" t="s">
        <v>18665</v>
      </c>
      <c r="B11730" s="2" t="n">
        <v>2078.7</v>
      </c>
    </row>
    <row r="11731" customFormat="false" ht="13.8" hidden="false" customHeight="false" outlineLevel="0" collapsed="false">
      <c r="A11731" s="1" t="s">
        <v>18667</v>
      </c>
      <c r="B11731" s="2" t="n">
        <v>1981.56</v>
      </c>
    </row>
    <row r="11732" customFormat="false" ht="13.8" hidden="false" customHeight="false" outlineLevel="0" collapsed="false">
      <c r="A11732" s="1" t="s">
        <v>18668</v>
      </c>
      <c r="B11732" s="2" t="n">
        <v>1413.21</v>
      </c>
    </row>
    <row r="11733" customFormat="false" ht="13.8" hidden="false" customHeight="false" outlineLevel="0" collapsed="false">
      <c r="A11733" s="1" t="s">
        <v>18670</v>
      </c>
      <c r="B11733" s="2" t="n">
        <v>1326.77</v>
      </c>
    </row>
    <row r="11734" customFormat="false" ht="13.8" hidden="false" customHeight="false" outlineLevel="0" collapsed="false">
      <c r="A11734" s="1" t="s">
        <v>18671</v>
      </c>
      <c r="B11734" s="2" t="n">
        <v>2198.13</v>
      </c>
    </row>
    <row r="11735" customFormat="false" ht="13.8" hidden="false" customHeight="false" outlineLevel="0" collapsed="false">
      <c r="A11735" s="1" t="s">
        <v>18673</v>
      </c>
      <c r="B11735" s="2" t="n">
        <v>2100.75</v>
      </c>
    </row>
    <row r="11736" customFormat="false" ht="13.8" hidden="false" customHeight="false" outlineLevel="0" collapsed="false">
      <c r="A11736" s="1" t="s">
        <v>18674</v>
      </c>
      <c r="B11736" s="2" t="n">
        <v>637.34</v>
      </c>
    </row>
    <row r="11737" customFormat="false" ht="13.8" hidden="false" customHeight="false" outlineLevel="0" collapsed="false">
      <c r="A11737" s="1" t="s">
        <v>18676</v>
      </c>
      <c r="B11737" s="2" t="n">
        <v>580.04</v>
      </c>
    </row>
    <row r="11738" customFormat="false" ht="13.8" hidden="false" customHeight="false" outlineLevel="0" collapsed="false">
      <c r="A11738" s="1" t="s">
        <v>18677</v>
      </c>
      <c r="B11738" s="2" t="n">
        <v>578.69</v>
      </c>
    </row>
    <row r="11739" customFormat="false" ht="13.8" hidden="false" customHeight="false" outlineLevel="0" collapsed="false">
      <c r="A11739" s="1" t="s">
        <v>18679</v>
      </c>
      <c r="B11739" s="2" t="n">
        <v>544.48</v>
      </c>
    </row>
    <row r="11740" customFormat="false" ht="13.8" hidden="false" customHeight="false" outlineLevel="0" collapsed="false">
      <c r="A11740" s="1" t="s">
        <v>18680</v>
      </c>
      <c r="B11740" s="2" t="n">
        <v>990.06</v>
      </c>
    </row>
    <row r="11741" customFormat="false" ht="13.8" hidden="false" customHeight="false" outlineLevel="0" collapsed="false">
      <c r="A11741" s="1" t="s">
        <v>18682</v>
      </c>
      <c r="B11741" s="2" t="n">
        <v>958.02</v>
      </c>
    </row>
    <row r="11742" customFormat="false" ht="13.8" hidden="false" customHeight="false" outlineLevel="0" collapsed="false">
      <c r="A11742" s="1" t="s">
        <v>18683</v>
      </c>
      <c r="B11742" s="2" t="n">
        <v>832.69</v>
      </c>
    </row>
    <row r="11743" customFormat="false" ht="13.8" hidden="false" customHeight="false" outlineLevel="0" collapsed="false">
      <c r="A11743" s="1" t="s">
        <v>18685</v>
      </c>
      <c r="B11743" s="2" t="n">
        <v>818.87</v>
      </c>
    </row>
    <row r="11744" customFormat="false" ht="13.8" hidden="false" customHeight="false" outlineLevel="0" collapsed="false">
      <c r="A11744" s="1" t="s">
        <v>18686</v>
      </c>
      <c r="B11744" s="2" t="n">
        <v>626.89</v>
      </c>
    </row>
    <row r="11745" customFormat="false" ht="13.8" hidden="false" customHeight="false" outlineLevel="0" collapsed="false">
      <c r="A11745" s="1" t="s">
        <v>18688</v>
      </c>
      <c r="B11745" s="2" t="n">
        <v>601.24</v>
      </c>
    </row>
    <row r="11746" customFormat="false" ht="13.8" hidden="false" customHeight="false" outlineLevel="0" collapsed="false">
      <c r="A11746" s="1" t="s">
        <v>18689</v>
      </c>
      <c r="B11746" s="2" t="n">
        <v>1077.2</v>
      </c>
    </row>
    <row r="11747" customFormat="false" ht="13.8" hidden="false" customHeight="false" outlineLevel="0" collapsed="false">
      <c r="A11747" s="1" t="s">
        <v>18691</v>
      </c>
      <c r="B11747" s="2" t="n">
        <v>985.86</v>
      </c>
    </row>
    <row r="11748" customFormat="false" ht="13.8" hidden="false" customHeight="false" outlineLevel="0" collapsed="false">
      <c r="A11748" s="1" t="s">
        <v>18692</v>
      </c>
      <c r="B11748" s="2" t="n">
        <v>3680.19</v>
      </c>
    </row>
    <row r="11749" customFormat="false" ht="13.8" hidden="false" customHeight="false" outlineLevel="0" collapsed="false">
      <c r="A11749" s="1" t="s">
        <v>18694</v>
      </c>
      <c r="B11749" s="2" t="n">
        <v>3586.17</v>
      </c>
    </row>
    <row r="11750" customFormat="false" ht="13.8" hidden="false" customHeight="false" outlineLevel="0" collapsed="false">
      <c r="A11750" s="1" t="s">
        <v>18695</v>
      </c>
      <c r="B11750" s="2" t="n">
        <v>2331.9</v>
      </c>
    </row>
    <row r="11751" customFormat="false" ht="13.8" hidden="false" customHeight="false" outlineLevel="0" collapsed="false">
      <c r="A11751" s="1" t="s">
        <v>18697</v>
      </c>
      <c r="B11751" s="2" t="n">
        <v>2239.38</v>
      </c>
    </row>
    <row r="11752" customFormat="false" ht="13.8" hidden="false" customHeight="false" outlineLevel="0" collapsed="false">
      <c r="A11752" s="1" t="s">
        <v>18698</v>
      </c>
      <c r="B11752" s="2" t="n">
        <v>1722.2</v>
      </c>
    </row>
    <row r="11753" customFormat="false" ht="13.8" hidden="false" customHeight="false" outlineLevel="0" collapsed="false">
      <c r="A11753" s="1" t="s">
        <v>18700</v>
      </c>
      <c r="B11753" s="2" t="n">
        <v>1640.75</v>
      </c>
    </row>
    <row r="11754" customFormat="false" ht="13.8" hidden="false" customHeight="false" outlineLevel="0" collapsed="false">
      <c r="A11754" s="1" t="s">
        <v>18701</v>
      </c>
      <c r="B11754" s="2" t="n">
        <v>2654.49</v>
      </c>
    </row>
    <row r="11755" customFormat="false" ht="13.8" hidden="false" customHeight="false" outlineLevel="0" collapsed="false">
      <c r="A11755" s="1" t="s">
        <v>18703</v>
      </c>
      <c r="B11755" s="2" t="n">
        <v>2556.6</v>
      </c>
    </row>
    <row r="11756" customFormat="false" ht="13.8" hidden="false" customHeight="false" outlineLevel="0" collapsed="false">
      <c r="A11756" s="1" t="s">
        <v>18704</v>
      </c>
      <c r="B11756" s="2" t="n">
        <v>527.48</v>
      </c>
    </row>
    <row r="11757" customFormat="false" ht="13.8" hidden="false" customHeight="false" outlineLevel="0" collapsed="false">
      <c r="A11757" s="1" t="s">
        <v>18706</v>
      </c>
      <c r="B11757" s="2" t="n">
        <v>517.56</v>
      </c>
    </row>
    <row r="11758" customFormat="false" ht="13.8" hidden="false" customHeight="false" outlineLevel="0" collapsed="false">
      <c r="A11758" s="1" t="s">
        <v>18707</v>
      </c>
      <c r="B11758" s="2" t="n">
        <v>368.38</v>
      </c>
    </row>
    <row r="11759" customFormat="false" ht="13.8" hidden="false" customHeight="false" outlineLevel="0" collapsed="false">
      <c r="A11759" s="1" t="s">
        <v>18709</v>
      </c>
      <c r="B11759" s="2" t="n">
        <v>346.23</v>
      </c>
    </row>
    <row r="11760" customFormat="false" ht="13.8" hidden="false" customHeight="false" outlineLevel="0" collapsed="false">
      <c r="A11760" s="1" t="s">
        <v>18710</v>
      </c>
      <c r="B11760" s="2" t="n">
        <v>136.18</v>
      </c>
    </row>
    <row r="11761" customFormat="false" ht="13.8" hidden="false" customHeight="false" outlineLevel="0" collapsed="false">
      <c r="A11761" s="1" t="s">
        <v>18712</v>
      </c>
      <c r="B11761" s="2" t="n">
        <v>135.89</v>
      </c>
    </row>
    <row r="11762" customFormat="false" ht="13.8" hidden="false" customHeight="false" outlineLevel="0" collapsed="false">
      <c r="A11762" s="1" t="s">
        <v>18713</v>
      </c>
      <c r="B11762" s="2" t="n">
        <v>148.8</v>
      </c>
    </row>
    <row r="11763" customFormat="false" ht="13.8" hidden="false" customHeight="false" outlineLevel="0" collapsed="false">
      <c r="A11763" s="1" t="s">
        <v>18715</v>
      </c>
      <c r="B11763" s="2" t="n">
        <v>148.16</v>
      </c>
    </row>
    <row r="11764" customFormat="false" ht="13.8" hidden="false" customHeight="false" outlineLevel="0" collapsed="false">
      <c r="A11764" s="1" t="s">
        <v>18716</v>
      </c>
      <c r="B11764" s="2" t="n">
        <v>188.67</v>
      </c>
    </row>
    <row r="11765" customFormat="false" ht="13.8" hidden="false" customHeight="false" outlineLevel="0" collapsed="false">
      <c r="A11765" s="1" t="s">
        <v>18718</v>
      </c>
      <c r="B11765" s="2" t="n">
        <v>188.38</v>
      </c>
    </row>
    <row r="11766" customFormat="false" ht="13.8" hidden="false" customHeight="false" outlineLevel="0" collapsed="false">
      <c r="A11766" s="1" t="s">
        <v>18719</v>
      </c>
      <c r="B11766" s="2" t="n">
        <v>197.94</v>
      </c>
    </row>
    <row r="11767" customFormat="false" ht="13.8" hidden="false" customHeight="false" outlineLevel="0" collapsed="false">
      <c r="A11767" s="1" t="s">
        <v>18721</v>
      </c>
      <c r="B11767" s="2" t="n">
        <v>197.3</v>
      </c>
    </row>
    <row r="11768" customFormat="false" ht="13.8" hidden="false" customHeight="false" outlineLevel="0" collapsed="false">
      <c r="A11768" s="1" t="s">
        <v>18722</v>
      </c>
      <c r="B11768" s="2" t="n">
        <v>945.19</v>
      </c>
    </row>
    <row r="11769" customFormat="false" ht="13.8" hidden="false" customHeight="false" outlineLevel="0" collapsed="false">
      <c r="A11769" s="1" t="s">
        <v>18724</v>
      </c>
      <c r="B11769" s="2" t="n">
        <v>870.47</v>
      </c>
    </row>
    <row r="11770" customFormat="false" ht="13.8" hidden="false" customHeight="false" outlineLevel="0" collapsed="false">
      <c r="A11770" s="1" t="s">
        <v>18725</v>
      </c>
      <c r="B11770" s="2" t="n">
        <v>1174.39</v>
      </c>
    </row>
    <row r="11771" customFormat="false" ht="13.8" hidden="false" customHeight="false" outlineLevel="0" collapsed="false">
      <c r="A11771" s="1" t="s">
        <v>18727</v>
      </c>
      <c r="B11771" s="2" t="n">
        <v>1062.64</v>
      </c>
    </row>
    <row r="11772" customFormat="false" ht="13.8" hidden="false" customHeight="false" outlineLevel="0" collapsed="false">
      <c r="A11772" s="1" t="s">
        <v>18728</v>
      </c>
      <c r="B11772" s="2" t="n">
        <v>909.96</v>
      </c>
    </row>
    <row r="11773" customFormat="false" ht="13.8" hidden="false" customHeight="false" outlineLevel="0" collapsed="false">
      <c r="A11773" s="1" t="s">
        <v>18730</v>
      </c>
      <c r="B11773" s="2" t="n">
        <v>868.45</v>
      </c>
    </row>
    <row r="11774" customFormat="false" ht="13.8" hidden="false" customHeight="false" outlineLevel="0" collapsed="false">
      <c r="A11774" s="1" t="s">
        <v>18731</v>
      </c>
      <c r="B11774" s="2" t="n">
        <v>404.06</v>
      </c>
    </row>
    <row r="11775" customFormat="false" ht="13.8" hidden="false" customHeight="false" outlineLevel="0" collapsed="false">
      <c r="A11775" s="1" t="s">
        <v>18733</v>
      </c>
      <c r="B11775" s="2" t="n">
        <v>378.93</v>
      </c>
    </row>
    <row r="11776" customFormat="false" ht="13.8" hidden="false" customHeight="false" outlineLevel="0" collapsed="false">
      <c r="A11776" s="1" t="s">
        <v>18734</v>
      </c>
      <c r="B11776" s="2" t="n">
        <v>497.37</v>
      </c>
    </row>
    <row r="11777" customFormat="false" ht="13.8" hidden="false" customHeight="false" outlineLevel="0" collapsed="false">
      <c r="A11777" s="1" t="s">
        <v>18736</v>
      </c>
      <c r="B11777" s="2" t="n">
        <v>469.13</v>
      </c>
    </row>
    <row r="11778" customFormat="false" ht="13.8" hidden="false" customHeight="false" outlineLevel="0" collapsed="false">
      <c r="A11778" s="1" t="s">
        <v>18737</v>
      </c>
      <c r="B11778" s="2" t="n">
        <v>560.81</v>
      </c>
    </row>
    <row r="11779" customFormat="false" ht="13.8" hidden="false" customHeight="false" outlineLevel="0" collapsed="false">
      <c r="A11779" s="1" t="s">
        <v>18739</v>
      </c>
      <c r="B11779" s="2" t="n">
        <v>547.58</v>
      </c>
    </row>
    <row r="11780" customFormat="false" ht="13.8" hidden="false" customHeight="false" outlineLevel="0" collapsed="false">
      <c r="A11780" s="1" t="s">
        <v>18740</v>
      </c>
      <c r="B11780" s="2" t="n">
        <v>387.71</v>
      </c>
    </row>
    <row r="11781" customFormat="false" ht="13.8" hidden="false" customHeight="false" outlineLevel="0" collapsed="false">
      <c r="A11781" s="1" t="s">
        <v>18742</v>
      </c>
      <c r="B11781" s="2" t="n">
        <v>379.87</v>
      </c>
    </row>
    <row r="11782" customFormat="false" ht="13.8" hidden="false" customHeight="false" outlineLevel="0" collapsed="false">
      <c r="A11782" s="1" t="s">
        <v>18743</v>
      </c>
      <c r="B11782" s="2" t="n">
        <v>381.91</v>
      </c>
    </row>
    <row r="11783" customFormat="false" ht="13.8" hidden="false" customHeight="false" outlineLevel="0" collapsed="false">
      <c r="A11783" s="1" t="s">
        <v>18745</v>
      </c>
      <c r="B11783" s="2" t="n">
        <v>375.3</v>
      </c>
    </row>
    <row r="11784" customFormat="false" ht="13.8" hidden="false" customHeight="false" outlineLevel="0" collapsed="false">
      <c r="A11784" s="1" t="s">
        <v>18746</v>
      </c>
      <c r="B11784" s="2" t="n">
        <v>1549.04</v>
      </c>
    </row>
    <row r="11785" customFormat="false" ht="13.8" hidden="false" customHeight="false" outlineLevel="0" collapsed="false">
      <c r="A11785" s="1" t="s">
        <v>18748</v>
      </c>
      <c r="B11785" s="2" t="n">
        <v>1539.12</v>
      </c>
    </row>
    <row r="11786" customFormat="false" ht="13.8" hidden="false" customHeight="false" outlineLevel="0" collapsed="false">
      <c r="A11786" s="1" t="s">
        <v>18749</v>
      </c>
      <c r="B11786" s="2" t="n">
        <v>1391.79</v>
      </c>
    </row>
    <row r="11787" customFormat="false" ht="13.8" hidden="false" customHeight="false" outlineLevel="0" collapsed="false">
      <c r="A11787" s="1" t="s">
        <v>18751</v>
      </c>
      <c r="B11787" s="2" t="n">
        <v>1331.7</v>
      </c>
    </row>
    <row r="11788" customFormat="false" ht="13.8" hidden="false" customHeight="false" outlineLevel="0" collapsed="false">
      <c r="A11788" s="1" t="s">
        <v>34263</v>
      </c>
      <c r="B11788" s="2" t="n">
        <v>267.97</v>
      </c>
    </row>
    <row r="11789" customFormat="false" ht="13.8" hidden="false" customHeight="false" outlineLevel="0" collapsed="false">
      <c r="A11789" s="1" t="s">
        <v>34264</v>
      </c>
      <c r="B11789" s="2" t="n">
        <v>248.34</v>
      </c>
    </row>
    <row r="11790" customFormat="false" ht="13.8" hidden="false" customHeight="false" outlineLevel="0" collapsed="false">
      <c r="A11790" s="1" t="s">
        <v>34265</v>
      </c>
      <c r="B11790" s="2" t="n">
        <v>330.95</v>
      </c>
    </row>
    <row r="11791" customFormat="false" ht="13.8" hidden="false" customHeight="false" outlineLevel="0" collapsed="false">
      <c r="A11791" s="1" t="s">
        <v>34266</v>
      </c>
      <c r="B11791" s="2" t="n">
        <v>312.39</v>
      </c>
    </row>
    <row r="11792" customFormat="false" ht="13.8" hidden="false" customHeight="false" outlineLevel="0" collapsed="false">
      <c r="A11792" s="1" t="s">
        <v>34267</v>
      </c>
      <c r="B11792" s="2" t="n">
        <v>458.22</v>
      </c>
    </row>
    <row r="11793" customFormat="false" ht="13.8" hidden="false" customHeight="false" outlineLevel="0" collapsed="false">
      <c r="A11793" s="1" t="s">
        <v>34268</v>
      </c>
      <c r="B11793" s="2" t="n">
        <v>438.82</v>
      </c>
    </row>
    <row r="11794" customFormat="false" ht="13.8" hidden="false" customHeight="false" outlineLevel="0" collapsed="false">
      <c r="A11794" s="1" t="s">
        <v>34269</v>
      </c>
      <c r="B11794" s="2" t="n">
        <v>511.32</v>
      </c>
    </row>
    <row r="11795" customFormat="false" ht="13.8" hidden="false" customHeight="false" outlineLevel="0" collapsed="false">
      <c r="A11795" s="1" t="s">
        <v>34270</v>
      </c>
      <c r="B11795" s="2" t="n">
        <v>489.04</v>
      </c>
    </row>
    <row r="11796" customFormat="false" ht="13.8" hidden="false" customHeight="false" outlineLevel="0" collapsed="false">
      <c r="A11796" s="1" t="s">
        <v>18752</v>
      </c>
      <c r="B11796" s="2" t="n">
        <v>156.52</v>
      </c>
    </row>
    <row r="11797" customFormat="false" ht="13.8" hidden="false" customHeight="false" outlineLevel="0" collapsed="false">
      <c r="A11797" s="1" t="s">
        <v>18754</v>
      </c>
      <c r="B11797" s="2" t="n">
        <v>143.43</v>
      </c>
    </row>
    <row r="11798" customFormat="false" ht="13.8" hidden="false" customHeight="false" outlineLevel="0" collapsed="false">
      <c r="A11798" s="1" t="s">
        <v>18758</v>
      </c>
      <c r="B11798" s="2" t="n">
        <v>681.77</v>
      </c>
    </row>
    <row r="11799" customFormat="false" ht="13.8" hidden="false" customHeight="false" outlineLevel="0" collapsed="false">
      <c r="A11799" s="1" t="s">
        <v>18760</v>
      </c>
      <c r="B11799" s="2" t="n">
        <v>618.95</v>
      </c>
    </row>
    <row r="11800" customFormat="false" ht="13.8" hidden="false" customHeight="false" outlineLevel="0" collapsed="false">
      <c r="A11800" s="1" t="s">
        <v>18761</v>
      </c>
      <c r="B11800" s="2" t="n">
        <v>754.18</v>
      </c>
    </row>
    <row r="11801" customFormat="false" ht="13.8" hidden="false" customHeight="false" outlineLevel="0" collapsed="false">
      <c r="A11801" s="1" t="s">
        <v>18763</v>
      </c>
      <c r="B11801" s="2" t="n">
        <v>674.83</v>
      </c>
    </row>
    <row r="11802" customFormat="false" ht="13.8" hidden="false" customHeight="false" outlineLevel="0" collapsed="false">
      <c r="A11802" s="1" t="s">
        <v>18764</v>
      </c>
      <c r="B11802" s="2" t="n">
        <v>738.03</v>
      </c>
    </row>
    <row r="11803" customFormat="false" ht="13.8" hidden="false" customHeight="false" outlineLevel="0" collapsed="false">
      <c r="A11803" s="1" t="s">
        <v>18766</v>
      </c>
      <c r="B11803" s="2" t="n">
        <v>658.68</v>
      </c>
    </row>
    <row r="11804" customFormat="false" ht="13.8" hidden="false" customHeight="false" outlineLevel="0" collapsed="false">
      <c r="A11804" s="1" t="s">
        <v>18767</v>
      </c>
      <c r="B11804" s="2" t="n">
        <v>91.62</v>
      </c>
    </row>
    <row r="11805" customFormat="false" ht="13.8" hidden="false" customHeight="false" outlineLevel="0" collapsed="false">
      <c r="A11805" s="1" t="s">
        <v>18769</v>
      </c>
      <c r="B11805" s="2" t="n">
        <v>87.26</v>
      </c>
    </row>
    <row r="11806" customFormat="false" ht="13.8" hidden="false" customHeight="false" outlineLevel="0" collapsed="false">
      <c r="A11806" s="1" t="s">
        <v>18770</v>
      </c>
      <c r="B11806" s="2" t="n">
        <v>45.2</v>
      </c>
    </row>
    <row r="11807" customFormat="false" ht="13.8" hidden="false" customHeight="false" outlineLevel="0" collapsed="false">
      <c r="A11807" s="1" t="s">
        <v>18772</v>
      </c>
      <c r="B11807" s="2" t="n">
        <v>41.89</v>
      </c>
    </row>
    <row r="11808" customFormat="false" ht="13.8" hidden="false" customHeight="false" outlineLevel="0" collapsed="false">
      <c r="A11808" s="1" t="s">
        <v>18773</v>
      </c>
      <c r="B11808" s="2" t="n">
        <v>30.2</v>
      </c>
    </row>
    <row r="11809" customFormat="false" ht="13.8" hidden="false" customHeight="false" outlineLevel="0" collapsed="false">
      <c r="A11809" s="1" t="s">
        <v>18775</v>
      </c>
      <c r="B11809" s="2" t="n">
        <v>28.02</v>
      </c>
    </row>
    <row r="11810" customFormat="false" ht="13.8" hidden="false" customHeight="false" outlineLevel="0" collapsed="false">
      <c r="A11810" s="1" t="s">
        <v>18776</v>
      </c>
      <c r="B11810" s="2" t="n">
        <v>24.43</v>
      </c>
    </row>
    <row r="11811" customFormat="false" ht="13.8" hidden="false" customHeight="false" outlineLevel="0" collapsed="false">
      <c r="A11811" s="1" t="s">
        <v>18778</v>
      </c>
      <c r="B11811" s="2" t="n">
        <v>22.58</v>
      </c>
    </row>
    <row r="11812" customFormat="false" ht="13.8" hidden="false" customHeight="false" outlineLevel="0" collapsed="false">
      <c r="A11812" s="1" t="s">
        <v>18779</v>
      </c>
      <c r="B11812" s="2" t="n">
        <v>72.6</v>
      </c>
    </row>
    <row r="11813" customFormat="false" ht="13.8" hidden="false" customHeight="false" outlineLevel="0" collapsed="false">
      <c r="A11813" s="1" t="s">
        <v>18781</v>
      </c>
      <c r="B11813" s="2" t="n">
        <v>69.17</v>
      </c>
    </row>
    <row r="11814" customFormat="false" ht="13.8" hidden="false" customHeight="false" outlineLevel="0" collapsed="false">
      <c r="A11814" s="1" t="s">
        <v>18782</v>
      </c>
      <c r="B11814" s="2" t="n">
        <v>33.39</v>
      </c>
    </row>
    <row r="11815" customFormat="false" ht="13.8" hidden="false" customHeight="false" outlineLevel="0" collapsed="false">
      <c r="A11815" s="1" t="s">
        <v>18784</v>
      </c>
      <c r="B11815" s="2" t="n">
        <v>29.96</v>
      </c>
    </row>
    <row r="11816" customFormat="false" ht="13.8" hidden="false" customHeight="false" outlineLevel="0" collapsed="false">
      <c r="A11816" s="1" t="s">
        <v>18785</v>
      </c>
      <c r="B11816" s="2" t="n">
        <v>542.16</v>
      </c>
    </row>
    <row r="11817" customFormat="false" ht="13.8" hidden="false" customHeight="false" outlineLevel="0" collapsed="false">
      <c r="A11817" s="1" t="s">
        <v>18787</v>
      </c>
      <c r="B11817" s="2" t="n">
        <v>482.65</v>
      </c>
    </row>
    <row r="11818" customFormat="false" ht="13.8" hidden="false" customHeight="false" outlineLevel="0" collapsed="false">
      <c r="A11818" s="1" t="s">
        <v>18788</v>
      </c>
      <c r="B11818" s="2" t="n">
        <v>749.05</v>
      </c>
    </row>
    <row r="11819" customFormat="false" ht="13.8" hidden="false" customHeight="false" outlineLevel="0" collapsed="false">
      <c r="A11819" s="1" t="s">
        <v>18790</v>
      </c>
      <c r="B11819" s="2" t="n">
        <v>689.53</v>
      </c>
    </row>
    <row r="11820" customFormat="false" ht="13.8" hidden="false" customHeight="false" outlineLevel="0" collapsed="false">
      <c r="A11820" s="1" t="s">
        <v>18791</v>
      </c>
      <c r="B11820" s="2" t="n">
        <v>498.12</v>
      </c>
    </row>
    <row r="11821" customFormat="false" ht="13.8" hidden="false" customHeight="false" outlineLevel="0" collapsed="false">
      <c r="A11821" s="1" t="s">
        <v>18793</v>
      </c>
      <c r="B11821" s="2" t="n">
        <v>441.91</v>
      </c>
    </row>
    <row r="11822" customFormat="false" ht="13.8" hidden="false" customHeight="false" outlineLevel="0" collapsed="false">
      <c r="A11822" s="1" t="s">
        <v>18794</v>
      </c>
      <c r="B11822" s="2" t="n">
        <v>52.73</v>
      </c>
    </row>
    <row r="11823" customFormat="false" ht="13.8" hidden="false" customHeight="false" outlineLevel="0" collapsed="false">
      <c r="A11823" s="1" t="s">
        <v>18796</v>
      </c>
      <c r="B11823" s="2" t="n">
        <v>50.59</v>
      </c>
    </row>
    <row r="11824" customFormat="false" ht="13.8" hidden="false" customHeight="false" outlineLevel="0" collapsed="false">
      <c r="A11824" s="1" t="s">
        <v>18797</v>
      </c>
      <c r="B11824" s="2" t="n">
        <v>75.36</v>
      </c>
    </row>
    <row r="11825" customFormat="false" ht="13.8" hidden="false" customHeight="false" outlineLevel="0" collapsed="false">
      <c r="A11825" s="1" t="s">
        <v>18799</v>
      </c>
      <c r="B11825" s="2" t="n">
        <v>72.06</v>
      </c>
    </row>
    <row r="11826" customFormat="false" ht="13.8" hidden="false" customHeight="false" outlineLevel="0" collapsed="false">
      <c r="A11826" s="1" t="s">
        <v>18800</v>
      </c>
      <c r="B11826" s="2" t="n">
        <v>66.93</v>
      </c>
    </row>
    <row r="11827" customFormat="false" ht="13.8" hidden="false" customHeight="false" outlineLevel="0" collapsed="false">
      <c r="A11827" s="1" t="s">
        <v>18802</v>
      </c>
      <c r="B11827" s="2" t="n">
        <v>63.62</v>
      </c>
    </row>
    <row r="11828" customFormat="false" ht="13.8" hidden="false" customHeight="false" outlineLevel="0" collapsed="false">
      <c r="A11828" s="1" t="s">
        <v>18803</v>
      </c>
      <c r="B11828" s="2" t="n">
        <v>58.5</v>
      </c>
    </row>
    <row r="11829" customFormat="false" ht="13.8" hidden="false" customHeight="false" outlineLevel="0" collapsed="false">
      <c r="A11829" s="1" t="s">
        <v>18805</v>
      </c>
      <c r="B11829" s="2" t="n">
        <v>55.19</v>
      </c>
    </row>
    <row r="11830" customFormat="false" ht="13.8" hidden="false" customHeight="false" outlineLevel="0" collapsed="false">
      <c r="A11830" s="1" t="s">
        <v>18806</v>
      </c>
      <c r="B11830" s="2" t="n">
        <v>210.03</v>
      </c>
    </row>
    <row r="11831" customFormat="false" ht="13.8" hidden="false" customHeight="false" outlineLevel="0" collapsed="false">
      <c r="A11831" s="1" t="s">
        <v>18808</v>
      </c>
      <c r="B11831" s="2" t="n">
        <v>202.06</v>
      </c>
    </row>
    <row r="11832" customFormat="false" ht="13.8" hidden="false" customHeight="false" outlineLevel="0" collapsed="false">
      <c r="A11832" s="1" t="s">
        <v>18809</v>
      </c>
      <c r="B11832" s="2" t="n">
        <v>50.5</v>
      </c>
    </row>
    <row r="11833" customFormat="false" ht="13.8" hidden="false" customHeight="false" outlineLevel="0" collapsed="false">
      <c r="A11833" s="1" t="s">
        <v>18811</v>
      </c>
      <c r="B11833" s="2" t="n">
        <v>47.19</v>
      </c>
    </row>
    <row r="11834" customFormat="false" ht="13.8" hidden="false" customHeight="false" outlineLevel="0" collapsed="false">
      <c r="A11834" s="1" t="s">
        <v>18812</v>
      </c>
      <c r="B11834" s="2" t="n">
        <v>724.9</v>
      </c>
    </row>
    <row r="11835" customFormat="false" ht="13.8" hidden="false" customHeight="false" outlineLevel="0" collapsed="false">
      <c r="A11835" s="1" t="s">
        <v>18814</v>
      </c>
      <c r="B11835" s="2" t="n">
        <v>711.68</v>
      </c>
    </row>
    <row r="11836" customFormat="false" ht="13.8" hidden="false" customHeight="false" outlineLevel="0" collapsed="false">
      <c r="A11836" s="1" t="s">
        <v>18815</v>
      </c>
      <c r="B11836" s="2" t="n">
        <v>1517.13</v>
      </c>
    </row>
    <row r="11837" customFormat="false" ht="13.8" hidden="false" customHeight="false" outlineLevel="0" collapsed="false">
      <c r="A11837" s="1" t="s">
        <v>18817</v>
      </c>
      <c r="B11837" s="2" t="n">
        <v>1507.21</v>
      </c>
    </row>
    <row r="11838" customFormat="false" ht="13.8" hidden="false" customHeight="false" outlineLevel="0" collapsed="false">
      <c r="A11838" s="1" t="s">
        <v>18818</v>
      </c>
      <c r="B11838" s="2" t="n">
        <v>629.27</v>
      </c>
    </row>
    <row r="11839" customFormat="false" ht="13.8" hidden="false" customHeight="false" outlineLevel="0" collapsed="false">
      <c r="A11839" s="1" t="s">
        <v>18820</v>
      </c>
      <c r="B11839" s="2" t="n">
        <v>609.43</v>
      </c>
    </row>
    <row r="11840" customFormat="false" ht="13.8" hidden="false" customHeight="false" outlineLevel="0" collapsed="false">
      <c r="A11840" s="1" t="s">
        <v>18821</v>
      </c>
      <c r="B11840" s="2" t="n">
        <v>367.82</v>
      </c>
    </row>
    <row r="11841" customFormat="false" ht="13.8" hidden="false" customHeight="false" outlineLevel="0" collapsed="false">
      <c r="A11841" s="1" t="s">
        <v>18823</v>
      </c>
      <c r="B11841" s="2" t="n">
        <v>341.37</v>
      </c>
    </row>
    <row r="11842" customFormat="false" ht="13.8" hidden="false" customHeight="false" outlineLevel="0" collapsed="false">
      <c r="A11842" s="1" t="s">
        <v>18824</v>
      </c>
      <c r="B11842" s="2" t="n">
        <v>75.16</v>
      </c>
    </row>
    <row r="11843" customFormat="false" ht="13.8" hidden="false" customHeight="false" outlineLevel="0" collapsed="false">
      <c r="A11843" s="1" t="s">
        <v>18826</v>
      </c>
      <c r="B11843" s="2" t="n">
        <v>74.36</v>
      </c>
    </row>
    <row r="11844" customFormat="false" ht="13.8" hidden="false" customHeight="false" outlineLevel="0" collapsed="false">
      <c r="A11844" s="1" t="s">
        <v>18827</v>
      </c>
      <c r="B11844" s="2" t="n">
        <v>13.54</v>
      </c>
    </row>
    <row r="11845" customFormat="false" ht="13.8" hidden="false" customHeight="false" outlineLevel="0" collapsed="false">
      <c r="A11845" s="1" t="s">
        <v>18829</v>
      </c>
      <c r="B11845" s="2" t="n">
        <v>12.85</v>
      </c>
    </row>
    <row r="11846" customFormat="false" ht="13.8" hidden="false" customHeight="false" outlineLevel="0" collapsed="false">
      <c r="A11846" s="1" t="s">
        <v>18830</v>
      </c>
      <c r="B11846" s="2" t="n">
        <v>726.79</v>
      </c>
    </row>
    <row r="11847" customFormat="false" ht="13.8" hidden="false" customHeight="false" outlineLevel="0" collapsed="false">
      <c r="A11847" s="1" t="s">
        <v>18832</v>
      </c>
      <c r="B11847" s="2" t="n">
        <v>668.93</v>
      </c>
    </row>
    <row r="11848" customFormat="false" ht="13.8" hidden="false" customHeight="false" outlineLevel="0" collapsed="false">
      <c r="A11848" s="1" t="s">
        <v>18833</v>
      </c>
      <c r="B11848" s="2" t="n">
        <v>814.26</v>
      </c>
    </row>
    <row r="11849" customFormat="false" ht="13.8" hidden="false" customHeight="false" outlineLevel="0" collapsed="false">
      <c r="A11849" s="1" t="s">
        <v>18835</v>
      </c>
      <c r="B11849" s="2" t="n">
        <v>753.43</v>
      </c>
    </row>
    <row r="11850" customFormat="false" ht="13.8" hidden="false" customHeight="false" outlineLevel="0" collapsed="false">
      <c r="A11850" s="1" t="s">
        <v>18836</v>
      </c>
      <c r="B11850" s="2" t="n">
        <v>1095.84</v>
      </c>
    </row>
    <row r="11851" customFormat="false" ht="13.8" hidden="false" customHeight="false" outlineLevel="0" collapsed="false">
      <c r="A11851" s="1" t="s">
        <v>18838</v>
      </c>
      <c r="B11851" s="2" t="n">
        <v>1082.62</v>
      </c>
    </row>
    <row r="11852" customFormat="false" ht="13.8" hidden="false" customHeight="false" outlineLevel="0" collapsed="false">
      <c r="A11852" s="1" t="s">
        <v>18839</v>
      </c>
      <c r="B11852" s="2" t="n">
        <v>460.73</v>
      </c>
    </row>
    <row r="11853" customFormat="false" ht="13.8" hidden="false" customHeight="false" outlineLevel="0" collapsed="false">
      <c r="A11853" s="1" t="s">
        <v>18841</v>
      </c>
      <c r="B11853" s="2" t="n">
        <v>450.82</v>
      </c>
    </row>
    <row r="11854" customFormat="false" ht="13.8" hidden="false" customHeight="false" outlineLevel="0" collapsed="false">
      <c r="A11854" s="1" t="s">
        <v>18842</v>
      </c>
      <c r="B11854" s="2" t="n">
        <v>538.63</v>
      </c>
    </row>
    <row r="11855" customFormat="false" ht="13.8" hidden="false" customHeight="false" outlineLevel="0" collapsed="false">
      <c r="A11855" s="1" t="s">
        <v>18844</v>
      </c>
      <c r="B11855" s="2" t="n">
        <v>528.72</v>
      </c>
    </row>
    <row r="11856" customFormat="false" ht="13.8" hidden="false" customHeight="false" outlineLevel="0" collapsed="false">
      <c r="A11856" s="1" t="s">
        <v>18845</v>
      </c>
      <c r="B11856" s="2" t="n">
        <v>493.39</v>
      </c>
    </row>
    <row r="11857" customFormat="false" ht="13.8" hidden="false" customHeight="false" outlineLevel="0" collapsed="false">
      <c r="A11857" s="1" t="s">
        <v>18847</v>
      </c>
      <c r="B11857" s="2" t="n">
        <v>483.48</v>
      </c>
    </row>
    <row r="11858" customFormat="false" ht="13.8" hidden="false" customHeight="false" outlineLevel="0" collapsed="false">
      <c r="A11858" s="1" t="s">
        <v>18848</v>
      </c>
      <c r="B11858" s="2" t="n">
        <v>643.71</v>
      </c>
    </row>
    <row r="11859" customFormat="false" ht="13.8" hidden="false" customHeight="false" outlineLevel="0" collapsed="false">
      <c r="A11859" s="1" t="s">
        <v>18850</v>
      </c>
      <c r="B11859" s="2" t="n">
        <v>633.8</v>
      </c>
    </row>
    <row r="11860" customFormat="false" ht="13.8" hidden="false" customHeight="false" outlineLevel="0" collapsed="false">
      <c r="A11860" s="1" t="s">
        <v>18851</v>
      </c>
      <c r="B11860" s="2" t="n">
        <v>638.08</v>
      </c>
    </row>
    <row r="11861" customFormat="false" ht="13.8" hidden="false" customHeight="false" outlineLevel="0" collapsed="false">
      <c r="A11861" s="1" t="s">
        <v>18853</v>
      </c>
      <c r="B11861" s="2" t="n">
        <v>624.86</v>
      </c>
    </row>
    <row r="11862" customFormat="false" ht="13.8" hidden="false" customHeight="false" outlineLevel="0" collapsed="false">
      <c r="A11862" s="1" t="s">
        <v>18854</v>
      </c>
      <c r="B11862" s="2" t="n">
        <v>1312.88</v>
      </c>
    </row>
    <row r="11863" customFormat="false" ht="13.8" hidden="false" customHeight="false" outlineLevel="0" collapsed="false">
      <c r="A11863" s="1" t="s">
        <v>18856</v>
      </c>
      <c r="B11863" s="2" t="n">
        <v>1299.66</v>
      </c>
    </row>
    <row r="11864" customFormat="false" ht="13.8" hidden="false" customHeight="false" outlineLevel="0" collapsed="false">
      <c r="A11864" s="1" t="s">
        <v>18857</v>
      </c>
      <c r="B11864" s="2" t="n">
        <v>347.86</v>
      </c>
    </row>
    <row r="11865" customFormat="false" ht="13.8" hidden="false" customHeight="false" outlineLevel="0" collapsed="false">
      <c r="A11865" s="1" t="s">
        <v>18859</v>
      </c>
      <c r="B11865" s="2" t="n">
        <v>337.95</v>
      </c>
    </row>
    <row r="11866" customFormat="false" ht="13.8" hidden="false" customHeight="false" outlineLevel="0" collapsed="false">
      <c r="A11866" s="1" t="s">
        <v>18860</v>
      </c>
      <c r="B11866" s="2" t="n">
        <v>460.69</v>
      </c>
    </row>
    <row r="11867" customFormat="false" ht="13.8" hidden="false" customHeight="false" outlineLevel="0" collapsed="false">
      <c r="A11867" s="1" t="s">
        <v>18862</v>
      </c>
      <c r="B11867" s="2" t="n">
        <v>450.78</v>
      </c>
    </row>
    <row r="11868" customFormat="false" ht="13.8" hidden="false" customHeight="false" outlineLevel="0" collapsed="false">
      <c r="A11868" s="1" t="s">
        <v>18863</v>
      </c>
      <c r="B11868" s="2" t="n">
        <v>136.76</v>
      </c>
    </row>
    <row r="11869" customFormat="false" ht="13.8" hidden="false" customHeight="false" outlineLevel="0" collapsed="false">
      <c r="A11869" s="1" t="s">
        <v>18865</v>
      </c>
      <c r="B11869" s="2" t="n">
        <v>134.22</v>
      </c>
    </row>
    <row r="11870" customFormat="false" ht="13.8" hidden="false" customHeight="false" outlineLevel="0" collapsed="false">
      <c r="A11870" s="1" t="s">
        <v>18866</v>
      </c>
      <c r="B11870" s="2" t="n">
        <v>190.75</v>
      </c>
    </row>
    <row r="11871" customFormat="false" ht="13.8" hidden="false" customHeight="false" outlineLevel="0" collapsed="false">
      <c r="A11871" s="1" t="s">
        <v>18868</v>
      </c>
      <c r="B11871" s="2" t="n">
        <v>187.29</v>
      </c>
    </row>
    <row r="11872" customFormat="false" ht="13.8" hidden="false" customHeight="false" outlineLevel="0" collapsed="false">
      <c r="A11872" s="1" t="s">
        <v>18869</v>
      </c>
      <c r="B11872" s="2" t="n">
        <v>219.92</v>
      </c>
    </row>
    <row r="11873" customFormat="false" ht="13.8" hidden="false" customHeight="false" outlineLevel="0" collapsed="false">
      <c r="A11873" s="1" t="s">
        <v>18871</v>
      </c>
      <c r="B11873" s="2" t="n">
        <v>216.09</v>
      </c>
    </row>
    <row r="11874" customFormat="false" ht="13.8" hidden="false" customHeight="false" outlineLevel="0" collapsed="false">
      <c r="A11874" s="1" t="s">
        <v>18872</v>
      </c>
      <c r="B11874" s="2" t="n">
        <v>246.59</v>
      </c>
    </row>
    <row r="11875" customFormat="false" ht="13.8" hidden="false" customHeight="false" outlineLevel="0" collapsed="false">
      <c r="A11875" s="1" t="s">
        <v>18874</v>
      </c>
      <c r="B11875" s="2" t="n">
        <v>242.29</v>
      </c>
    </row>
    <row r="11876" customFormat="false" ht="13.8" hidden="false" customHeight="false" outlineLevel="0" collapsed="false">
      <c r="A11876" s="1" t="s">
        <v>18875</v>
      </c>
      <c r="B11876" s="2" t="n">
        <v>233.77</v>
      </c>
    </row>
    <row r="11877" customFormat="false" ht="13.8" hidden="false" customHeight="false" outlineLevel="0" collapsed="false">
      <c r="A11877" s="1" t="s">
        <v>18877</v>
      </c>
      <c r="B11877" s="2" t="n">
        <v>228.84</v>
      </c>
    </row>
    <row r="11878" customFormat="false" ht="13.8" hidden="false" customHeight="false" outlineLevel="0" collapsed="false">
      <c r="A11878" s="1" t="s">
        <v>18878</v>
      </c>
      <c r="B11878" s="2" t="n">
        <v>255.66</v>
      </c>
    </row>
    <row r="11879" customFormat="false" ht="13.8" hidden="false" customHeight="false" outlineLevel="0" collapsed="false">
      <c r="A11879" s="1" t="s">
        <v>18880</v>
      </c>
      <c r="B11879" s="2" t="n">
        <v>250.96</v>
      </c>
    </row>
    <row r="11880" customFormat="false" ht="13.8" hidden="false" customHeight="false" outlineLevel="0" collapsed="false">
      <c r="A11880" s="1" t="s">
        <v>18881</v>
      </c>
      <c r="B11880" s="2" t="n">
        <v>324.29</v>
      </c>
    </row>
    <row r="11881" customFormat="false" ht="13.8" hidden="false" customHeight="false" outlineLevel="0" collapsed="false">
      <c r="A11881" s="1" t="s">
        <v>18883</v>
      </c>
      <c r="B11881" s="2" t="n">
        <v>317.94</v>
      </c>
    </row>
    <row r="11882" customFormat="false" ht="13.8" hidden="false" customHeight="false" outlineLevel="0" collapsed="false">
      <c r="A11882" s="1" t="s">
        <v>18884</v>
      </c>
      <c r="B11882" s="2" t="n">
        <v>371.26</v>
      </c>
    </row>
    <row r="11883" customFormat="false" ht="13.8" hidden="false" customHeight="false" outlineLevel="0" collapsed="false">
      <c r="A11883" s="1" t="s">
        <v>18886</v>
      </c>
      <c r="B11883" s="2" t="n">
        <v>363.69</v>
      </c>
    </row>
    <row r="11884" customFormat="false" ht="13.8" hidden="false" customHeight="false" outlineLevel="0" collapsed="false">
      <c r="A11884" s="1" t="s">
        <v>18887</v>
      </c>
      <c r="B11884" s="2" t="n">
        <v>318.01</v>
      </c>
    </row>
    <row r="11885" customFormat="false" ht="13.8" hidden="false" customHeight="false" outlineLevel="0" collapsed="false">
      <c r="A11885" s="1" t="s">
        <v>18889</v>
      </c>
      <c r="B11885" s="2" t="n">
        <v>306.41</v>
      </c>
    </row>
    <row r="11886" customFormat="false" ht="13.8" hidden="false" customHeight="false" outlineLevel="0" collapsed="false">
      <c r="A11886" s="1" t="s">
        <v>18890</v>
      </c>
      <c r="B11886" s="2" t="n">
        <v>366.32</v>
      </c>
    </row>
    <row r="11887" customFormat="false" ht="13.8" hidden="false" customHeight="false" outlineLevel="0" collapsed="false">
      <c r="A11887" s="1" t="s">
        <v>18892</v>
      </c>
      <c r="B11887" s="2" t="n">
        <v>353.1</v>
      </c>
    </row>
    <row r="11888" customFormat="false" ht="13.8" hidden="false" customHeight="false" outlineLevel="0" collapsed="false">
      <c r="A11888" s="1" t="s">
        <v>18893</v>
      </c>
      <c r="B11888" s="2" t="n">
        <v>171.44</v>
      </c>
    </row>
    <row r="11889" customFormat="false" ht="13.8" hidden="false" customHeight="false" outlineLevel="0" collapsed="false">
      <c r="A11889" s="1" t="s">
        <v>18895</v>
      </c>
      <c r="B11889" s="2" t="n">
        <v>163.5</v>
      </c>
    </row>
    <row r="11890" customFormat="false" ht="13.8" hidden="false" customHeight="false" outlineLevel="0" collapsed="false">
      <c r="A11890" s="1" t="s">
        <v>18896</v>
      </c>
      <c r="B11890" s="2" t="n">
        <v>194.91</v>
      </c>
    </row>
    <row r="11891" customFormat="false" ht="13.8" hidden="false" customHeight="false" outlineLevel="0" collapsed="false">
      <c r="A11891" s="1" t="s">
        <v>18898</v>
      </c>
      <c r="B11891" s="2" t="n">
        <v>186.97</v>
      </c>
    </row>
    <row r="11892" customFormat="false" ht="13.8" hidden="false" customHeight="false" outlineLevel="0" collapsed="false">
      <c r="A11892" s="1" t="s">
        <v>18899</v>
      </c>
      <c r="B11892" s="2" t="n">
        <v>245.22</v>
      </c>
    </row>
    <row r="11893" customFormat="false" ht="13.8" hidden="false" customHeight="false" outlineLevel="0" collapsed="false">
      <c r="A11893" s="1" t="s">
        <v>18901</v>
      </c>
      <c r="B11893" s="2" t="n">
        <v>235.31</v>
      </c>
    </row>
    <row r="11894" customFormat="false" ht="13.8" hidden="false" customHeight="false" outlineLevel="0" collapsed="false">
      <c r="A11894" s="1" t="s">
        <v>18902</v>
      </c>
      <c r="B11894" s="2" t="n">
        <v>315.34</v>
      </c>
    </row>
    <row r="11895" customFormat="false" ht="13.8" hidden="false" customHeight="false" outlineLevel="0" collapsed="false">
      <c r="A11895" s="1" t="s">
        <v>18904</v>
      </c>
      <c r="B11895" s="2" t="n">
        <v>308.73</v>
      </c>
    </row>
    <row r="11896" customFormat="false" ht="13.8" hidden="false" customHeight="false" outlineLevel="0" collapsed="false">
      <c r="A11896" s="1" t="s">
        <v>18905</v>
      </c>
      <c r="B11896" s="2" t="n">
        <v>356.02</v>
      </c>
    </row>
    <row r="11897" customFormat="false" ht="13.8" hidden="false" customHeight="false" outlineLevel="0" collapsed="false">
      <c r="A11897" s="1" t="s">
        <v>18907</v>
      </c>
      <c r="B11897" s="2" t="n">
        <v>347.42</v>
      </c>
    </row>
    <row r="11898" customFormat="false" ht="13.8" hidden="false" customHeight="false" outlineLevel="0" collapsed="false">
      <c r="A11898" s="1" t="s">
        <v>18908</v>
      </c>
      <c r="B11898" s="2" t="n">
        <v>283.38</v>
      </c>
    </row>
    <row r="11899" customFormat="false" ht="13.8" hidden="false" customHeight="false" outlineLevel="0" collapsed="false">
      <c r="A11899" s="1" t="s">
        <v>18910</v>
      </c>
      <c r="B11899" s="2" t="n">
        <v>276.77</v>
      </c>
    </row>
    <row r="11900" customFormat="false" ht="13.8" hidden="false" customHeight="false" outlineLevel="0" collapsed="false">
      <c r="A11900" s="1" t="s">
        <v>18911</v>
      </c>
      <c r="B11900" s="2" t="n">
        <v>451.95</v>
      </c>
    </row>
    <row r="11901" customFormat="false" ht="13.8" hidden="false" customHeight="false" outlineLevel="0" collapsed="false">
      <c r="A11901" s="1" t="s">
        <v>18913</v>
      </c>
      <c r="B11901" s="2" t="n">
        <v>445.73</v>
      </c>
    </row>
    <row r="11902" customFormat="false" ht="13.8" hidden="false" customHeight="false" outlineLevel="0" collapsed="false">
      <c r="A11902" s="1" t="s">
        <v>18914</v>
      </c>
      <c r="B11902" s="2" t="n">
        <v>569.33</v>
      </c>
    </row>
    <row r="11903" customFormat="false" ht="13.8" hidden="false" customHeight="false" outlineLevel="0" collapsed="false">
      <c r="A11903" s="1" t="s">
        <v>18916</v>
      </c>
      <c r="B11903" s="2" t="n">
        <v>549.5</v>
      </c>
    </row>
    <row r="11904" customFormat="false" ht="13.8" hidden="false" customHeight="false" outlineLevel="0" collapsed="false">
      <c r="A11904" s="1" t="s">
        <v>18917</v>
      </c>
      <c r="B11904" s="2" t="n">
        <v>817.08</v>
      </c>
    </row>
    <row r="11905" customFormat="false" ht="13.8" hidden="false" customHeight="false" outlineLevel="0" collapsed="false">
      <c r="A11905" s="1" t="s">
        <v>18919</v>
      </c>
      <c r="B11905" s="2" t="n">
        <v>811.13</v>
      </c>
    </row>
    <row r="11906" customFormat="false" ht="13.8" hidden="false" customHeight="false" outlineLevel="0" collapsed="false">
      <c r="A11906" s="1" t="s">
        <v>18920</v>
      </c>
      <c r="B11906" s="2" t="n">
        <v>174.77</v>
      </c>
    </row>
    <row r="11907" customFormat="false" ht="13.8" hidden="false" customHeight="false" outlineLevel="0" collapsed="false">
      <c r="A11907" s="1" t="s">
        <v>18922</v>
      </c>
      <c r="B11907" s="2" t="n">
        <v>168.55</v>
      </c>
    </row>
    <row r="11908" customFormat="false" ht="13.8" hidden="false" customHeight="false" outlineLevel="0" collapsed="false">
      <c r="A11908" s="1" t="s">
        <v>18923</v>
      </c>
      <c r="B11908" s="2" t="n">
        <v>199.15</v>
      </c>
    </row>
    <row r="11909" customFormat="false" ht="13.8" hidden="false" customHeight="false" outlineLevel="0" collapsed="false">
      <c r="A11909" s="1" t="s">
        <v>18925</v>
      </c>
      <c r="B11909" s="2" t="n">
        <v>192.93</v>
      </c>
    </row>
    <row r="11910" customFormat="false" ht="13.8" hidden="false" customHeight="false" outlineLevel="0" collapsed="false">
      <c r="A11910" s="1" t="s">
        <v>18926</v>
      </c>
      <c r="B11910" s="2" t="n">
        <v>521.61</v>
      </c>
    </row>
    <row r="11911" customFormat="false" ht="13.8" hidden="false" customHeight="false" outlineLevel="0" collapsed="false">
      <c r="A11911" s="1" t="s">
        <v>18928</v>
      </c>
      <c r="B11911" s="2" t="n">
        <v>505.07</v>
      </c>
    </row>
    <row r="11912" customFormat="false" ht="13.8" hidden="false" customHeight="false" outlineLevel="0" collapsed="false">
      <c r="A11912" s="1" t="s">
        <v>18929</v>
      </c>
      <c r="B11912" s="2" t="n">
        <v>340.26</v>
      </c>
    </row>
    <row r="11913" customFormat="false" ht="13.8" hidden="false" customHeight="false" outlineLevel="0" collapsed="false">
      <c r="A11913" s="1" t="s">
        <v>18931</v>
      </c>
      <c r="B11913" s="2" t="n">
        <v>333.65</v>
      </c>
    </row>
    <row r="11914" customFormat="false" ht="13.8" hidden="false" customHeight="false" outlineLevel="0" collapsed="false">
      <c r="A11914" s="1" t="s">
        <v>18932</v>
      </c>
      <c r="B11914" s="2" t="n">
        <v>501.61</v>
      </c>
    </row>
    <row r="11915" customFormat="false" ht="13.8" hidden="false" customHeight="false" outlineLevel="0" collapsed="false">
      <c r="A11915" s="1" t="s">
        <v>18934</v>
      </c>
      <c r="B11915" s="2" t="n">
        <v>495.39</v>
      </c>
    </row>
    <row r="11916" customFormat="false" ht="13.8" hidden="false" customHeight="false" outlineLevel="0" collapsed="false">
      <c r="A11916" s="1" t="s">
        <v>18935</v>
      </c>
      <c r="B11916" s="2" t="n">
        <v>1702.49</v>
      </c>
    </row>
    <row r="11917" customFormat="false" ht="13.8" hidden="false" customHeight="false" outlineLevel="0" collapsed="false">
      <c r="A11917" s="1" t="s">
        <v>18937</v>
      </c>
      <c r="B11917" s="2" t="n">
        <v>1693.34</v>
      </c>
    </row>
    <row r="11918" customFormat="false" ht="13.8" hidden="false" customHeight="false" outlineLevel="0" collapsed="false">
      <c r="A11918" s="1" t="s">
        <v>18938</v>
      </c>
      <c r="B11918" s="2" t="n">
        <v>812.13</v>
      </c>
    </row>
    <row r="11919" customFormat="false" ht="13.8" hidden="false" customHeight="false" outlineLevel="0" collapsed="false">
      <c r="A11919" s="1" t="s">
        <v>18940</v>
      </c>
      <c r="B11919" s="2" t="n">
        <v>799.56</v>
      </c>
    </row>
    <row r="11920" customFormat="false" ht="13.8" hidden="false" customHeight="false" outlineLevel="0" collapsed="false">
      <c r="A11920" s="1" t="s">
        <v>18941</v>
      </c>
      <c r="B11920" s="2" t="n">
        <v>556.72</v>
      </c>
    </row>
    <row r="11921" customFormat="false" ht="13.8" hidden="false" customHeight="false" outlineLevel="0" collapsed="false">
      <c r="A11921" s="1" t="s">
        <v>18943</v>
      </c>
      <c r="B11921" s="2" t="n">
        <v>546.65</v>
      </c>
    </row>
    <row r="11922" customFormat="false" ht="13.8" hidden="false" customHeight="false" outlineLevel="0" collapsed="false">
      <c r="A11922" s="1" t="s">
        <v>18944</v>
      </c>
      <c r="B11922" s="2" t="n">
        <v>405.91</v>
      </c>
    </row>
    <row r="11923" customFormat="false" ht="13.8" hidden="false" customHeight="false" outlineLevel="0" collapsed="false">
      <c r="A11923" s="1" t="s">
        <v>18946</v>
      </c>
      <c r="B11923" s="2" t="n">
        <v>399.69</v>
      </c>
    </row>
    <row r="11924" customFormat="false" ht="13.8" hidden="false" customHeight="false" outlineLevel="0" collapsed="false">
      <c r="A11924" s="1" t="s">
        <v>18947</v>
      </c>
      <c r="B11924" s="2" t="n">
        <v>1025.27</v>
      </c>
    </row>
    <row r="11925" customFormat="false" ht="13.8" hidden="false" customHeight="false" outlineLevel="0" collapsed="false">
      <c r="A11925" s="1" t="s">
        <v>18949</v>
      </c>
      <c r="B11925" s="2" t="n">
        <v>1016.68</v>
      </c>
    </row>
    <row r="11926" customFormat="false" ht="13.8" hidden="false" customHeight="false" outlineLevel="0" collapsed="false">
      <c r="A11926" s="1" t="s">
        <v>18950</v>
      </c>
      <c r="B11926" s="2" t="n">
        <v>569.59</v>
      </c>
    </row>
    <row r="11927" customFormat="false" ht="13.8" hidden="false" customHeight="false" outlineLevel="0" collapsed="false">
      <c r="A11927" s="1" t="s">
        <v>18952</v>
      </c>
      <c r="B11927" s="2" t="n">
        <v>562.98</v>
      </c>
    </row>
    <row r="11928" customFormat="false" ht="13.8" hidden="false" customHeight="false" outlineLevel="0" collapsed="false">
      <c r="A11928" s="1" t="s">
        <v>18953</v>
      </c>
      <c r="B11928" s="2" t="n">
        <v>10373.04</v>
      </c>
    </row>
    <row r="11929" customFormat="false" ht="13.8" hidden="false" customHeight="false" outlineLevel="0" collapsed="false">
      <c r="A11929" s="1" t="s">
        <v>18955</v>
      </c>
      <c r="B11929" s="2" t="n">
        <v>10353.2</v>
      </c>
    </row>
    <row r="11930" customFormat="false" ht="13.8" hidden="false" customHeight="false" outlineLevel="0" collapsed="false">
      <c r="A11930" s="1" t="s">
        <v>18956</v>
      </c>
      <c r="B11930" s="2" t="n">
        <v>11776.15</v>
      </c>
    </row>
    <row r="11931" customFormat="false" ht="13.8" hidden="false" customHeight="false" outlineLevel="0" collapsed="false">
      <c r="A11931" s="1" t="s">
        <v>18958</v>
      </c>
      <c r="B11931" s="2" t="n">
        <v>11756.31</v>
      </c>
    </row>
    <row r="11932" customFormat="false" ht="13.8" hidden="false" customHeight="false" outlineLevel="0" collapsed="false">
      <c r="A11932" s="1" t="s">
        <v>18959</v>
      </c>
      <c r="B11932" s="2" t="n">
        <v>13229.59</v>
      </c>
    </row>
    <row r="11933" customFormat="false" ht="13.8" hidden="false" customHeight="false" outlineLevel="0" collapsed="false">
      <c r="A11933" s="1" t="s">
        <v>18961</v>
      </c>
      <c r="B11933" s="2" t="n">
        <v>13209.76</v>
      </c>
    </row>
    <row r="11934" customFormat="false" ht="13.8" hidden="false" customHeight="false" outlineLevel="0" collapsed="false">
      <c r="A11934" s="1" t="s">
        <v>18962</v>
      </c>
      <c r="B11934" s="2" t="n">
        <v>14683.04</v>
      </c>
    </row>
    <row r="11935" customFormat="false" ht="13.8" hidden="false" customHeight="false" outlineLevel="0" collapsed="false">
      <c r="A11935" s="1" t="s">
        <v>18964</v>
      </c>
      <c r="B11935" s="2" t="n">
        <v>14663.2</v>
      </c>
    </row>
    <row r="11936" customFormat="false" ht="13.8" hidden="false" customHeight="false" outlineLevel="0" collapsed="false">
      <c r="A11936" s="1" t="s">
        <v>18965</v>
      </c>
      <c r="B11936" s="2" t="n">
        <v>20496.82</v>
      </c>
    </row>
    <row r="11937" customFormat="false" ht="13.8" hidden="false" customHeight="false" outlineLevel="0" collapsed="false">
      <c r="A11937" s="1" t="s">
        <v>18967</v>
      </c>
      <c r="B11937" s="2" t="n">
        <v>20476.98</v>
      </c>
    </row>
    <row r="11938" customFormat="false" ht="13.8" hidden="false" customHeight="false" outlineLevel="0" collapsed="false">
      <c r="A11938" s="1" t="s">
        <v>18968</v>
      </c>
      <c r="B11938" s="2" t="n">
        <v>23403.7</v>
      </c>
    </row>
    <row r="11939" customFormat="false" ht="13.8" hidden="false" customHeight="false" outlineLevel="0" collapsed="false">
      <c r="A11939" s="1" t="s">
        <v>18970</v>
      </c>
      <c r="B11939" s="2" t="n">
        <v>23383.87</v>
      </c>
    </row>
    <row r="11940" customFormat="false" ht="13.8" hidden="false" customHeight="false" outlineLevel="0" collapsed="false">
      <c r="A11940" s="1" t="s">
        <v>18971</v>
      </c>
      <c r="B11940" s="2" t="n">
        <v>26310.59</v>
      </c>
    </row>
    <row r="11941" customFormat="false" ht="13.8" hidden="false" customHeight="false" outlineLevel="0" collapsed="false">
      <c r="A11941" s="1" t="s">
        <v>18973</v>
      </c>
      <c r="B11941" s="2" t="n">
        <v>26290.76</v>
      </c>
    </row>
    <row r="11942" customFormat="false" ht="13.8" hidden="false" customHeight="false" outlineLevel="0" collapsed="false">
      <c r="A11942" s="1" t="s">
        <v>18974</v>
      </c>
      <c r="B11942" s="2" t="n">
        <v>28666.93</v>
      </c>
    </row>
    <row r="11943" customFormat="false" ht="13.8" hidden="false" customHeight="false" outlineLevel="0" collapsed="false">
      <c r="A11943" s="1" t="s">
        <v>18976</v>
      </c>
      <c r="B11943" s="2" t="n">
        <v>28647.1</v>
      </c>
    </row>
    <row r="11944" customFormat="false" ht="13.8" hidden="false" customHeight="false" outlineLevel="0" collapsed="false">
      <c r="A11944" s="1" t="s">
        <v>18977</v>
      </c>
      <c r="B11944" s="2" t="n">
        <v>18049.24</v>
      </c>
    </row>
    <row r="11945" customFormat="false" ht="13.8" hidden="false" customHeight="false" outlineLevel="0" collapsed="false">
      <c r="A11945" s="1" t="s">
        <v>18979</v>
      </c>
      <c r="B11945" s="2" t="n">
        <v>18029.4</v>
      </c>
    </row>
    <row r="11946" customFormat="false" ht="13.8" hidden="false" customHeight="false" outlineLevel="0" collapsed="false">
      <c r="A11946" s="1" t="s">
        <v>18980</v>
      </c>
      <c r="B11946" s="2" t="n">
        <v>18804.28</v>
      </c>
    </row>
    <row r="11947" customFormat="false" ht="13.8" hidden="false" customHeight="false" outlineLevel="0" collapsed="false">
      <c r="A11947" s="1" t="s">
        <v>18982</v>
      </c>
      <c r="B11947" s="2" t="n">
        <v>18784.44</v>
      </c>
    </row>
    <row r="11948" customFormat="false" ht="13.8" hidden="false" customHeight="false" outlineLevel="0" collapsed="false">
      <c r="A11948" s="1" t="s">
        <v>18983</v>
      </c>
      <c r="B11948" s="2" t="n">
        <v>19842.45</v>
      </c>
    </row>
    <row r="11949" customFormat="false" ht="13.8" hidden="false" customHeight="false" outlineLevel="0" collapsed="false">
      <c r="A11949" s="1" t="s">
        <v>18985</v>
      </c>
      <c r="B11949" s="2" t="n">
        <v>19822.61</v>
      </c>
    </row>
    <row r="11950" customFormat="false" ht="13.8" hidden="false" customHeight="false" outlineLevel="0" collapsed="false">
      <c r="A11950" s="1" t="s">
        <v>18986</v>
      </c>
      <c r="B11950" s="2" t="n">
        <v>20676.14</v>
      </c>
    </row>
    <row r="11951" customFormat="false" ht="13.8" hidden="false" customHeight="false" outlineLevel="0" collapsed="false">
      <c r="A11951" s="1" t="s">
        <v>18988</v>
      </c>
      <c r="B11951" s="2" t="n">
        <v>20656.3</v>
      </c>
    </row>
    <row r="11952" customFormat="false" ht="13.8" hidden="false" customHeight="false" outlineLevel="0" collapsed="false">
      <c r="A11952" s="1" t="s">
        <v>18989</v>
      </c>
      <c r="B11952" s="2" t="n">
        <v>30554.53</v>
      </c>
    </row>
    <row r="11953" customFormat="false" ht="13.8" hidden="false" customHeight="false" outlineLevel="0" collapsed="false">
      <c r="A11953" s="1" t="s">
        <v>18991</v>
      </c>
      <c r="B11953" s="2" t="n">
        <v>30534.69</v>
      </c>
    </row>
    <row r="11954" customFormat="false" ht="13.8" hidden="false" customHeight="false" outlineLevel="0" collapsed="false">
      <c r="A11954" s="1" t="s">
        <v>18992</v>
      </c>
      <c r="B11954" s="2" t="n">
        <v>32237.63</v>
      </c>
    </row>
    <row r="11955" customFormat="false" ht="13.8" hidden="false" customHeight="false" outlineLevel="0" collapsed="false">
      <c r="A11955" s="1" t="s">
        <v>18994</v>
      </c>
      <c r="B11955" s="2" t="n">
        <v>32217.79</v>
      </c>
    </row>
    <row r="11956" customFormat="false" ht="13.8" hidden="false" customHeight="false" outlineLevel="0" collapsed="false">
      <c r="A11956" s="1" t="s">
        <v>18995</v>
      </c>
      <c r="B11956" s="2" t="n">
        <v>33716.24</v>
      </c>
    </row>
    <row r="11957" customFormat="false" ht="13.8" hidden="false" customHeight="false" outlineLevel="0" collapsed="false">
      <c r="A11957" s="1" t="s">
        <v>18997</v>
      </c>
      <c r="B11957" s="2" t="n">
        <v>33696.4</v>
      </c>
    </row>
    <row r="11958" customFormat="false" ht="13.8" hidden="false" customHeight="false" outlineLevel="0" collapsed="false">
      <c r="A11958" s="1" t="s">
        <v>18998</v>
      </c>
      <c r="B11958" s="2" t="n">
        <v>35509.45</v>
      </c>
    </row>
    <row r="11959" customFormat="false" ht="13.8" hidden="false" customHeight="false" outlineLevel="0" collapsed="false">
      <c r="A11959" s="1" t="s">
        <v>19000</v>
      </c>
      <c r="B11959" s="2" t="n">
        <v>35489.61</v>
      </c>
    </row>
    <row r="11960" customFormat="false" ht="13.8" hidden="false" customHeight="false" outlineLevel="0" collapsed="false">
      <c r="A11960" s="1" t="s">
        <v>19001</v>
      </c>
      <c r="B11960" s="2" t="n">
        <v>520.72</v>
      </c>
    </row>
    <row r="11961" customFormat="false" ht="13.8" hidden="false" customHeight="false" outlineLevel="0" collapsed="false">
      <c r="A11961" s="1" t="s">
        <v>19003</v>
      </c>
      <c r="B11961" s="2" t="n">
        <v>494.27</v>
      </c>
    </row>
    <row r="11962" customFormat="false" ht="13.8" hidden="false" customHeight="false" outlineLevel="0" collapsed="false">
      <c r="A11962" s="1" t="s">
        <v>19004</v>
      </c>
      <c r="B11962" s="2" t="n">
        <v>598.83</v>
      </c>
    </row>
    <row r="11963" customFormat="false" ht="13.8" hidden="false" customHeight="false" outlineLevel="0" collapsed="false">
      <c r="A11963" s="1" t="s">
        <v>19006</v>
      </c>
      <c r="B11963" s="2" t="n">
        <v>568.41</v>
      </c>
    </row>
    <row r="11964" customFormat="false" ht="13.8" hidden="false" customHeight="false" outlineLevel="0" collapsed="false">
      <c r="A11964" s="1" t="s">
        <v>19007</v>
      </c>
      <c r="B11964" s="2" t="n">
        <v>530.73</v>
      </c>
    </row>
    <row r="11965" customFormat="false" ht="13.8" hidden="false" customHeight="false" outlineLevel="0" collapsed="false">
      <c r="A11965" s="1" t="s">
        <v>19009</v>
      </c>
      <c r="B11965" s="2" t="n">
        <v>504.28</v>
      </c>
    </row>
    <row r="11966" customFormat="false" ht="13.8" hidden="false" customHeight="false" outlineLevel="0" collapsed="false">
      <c r="A11966" s="1" t="s">
        <v>19010</v>
      </c>
      <c r="B11966" s="2" t="n">
        <v>610.34</v>
      </c>
    </row>
    <row r="11967" customFormat="false" ht="13.8" hidden="false" customHeight="false" outlineLevel="0" collapsed="false">
      <c r="A11967" s="1" t="s">
        <v>19012</v>
      </c>
      <c r="B11967" s="2" t="n">
        <v>579.92</v>
      </c>
    </row>
    <row r="11968" customFormat="false" ht="13.8" hidden="false" customHeight="false" outlineLevel="0" collapsed="false">
      <c r="A11968" s="1" t="s">
        <v>19013</v>
      </c>
      <c r="B11968" s="2" t="n">
        <v>476.22</v>
      </c>
    </row>
    <row r="11969" customFormat="false" ht="13.8" hidden="false" customHeight="false" outlineLevel="0" collapsed="false">
      <c r="A11969" s="1" t="s">
        <v>19015</v>
      </c>
      <c r="B11969" s="2" t="n">
        <v>449.77</v>
      </c>
    </row>
    <row r="11970" customFormat="false" ht="13.8" hidden="false" customHeight="false" outlineLevel="0" collapsed="false">
      <c r="A11970" s="1" t="s">
        <v>19016</v>
      </c>
      <c r="B11970" s="2" t="n">
        <v>547.65</v>
      </c>
    </row>
    <row r="11971" customFormat="false" ht="13.8" hidden="false" customHeight="false" outlineLevel="0" collapsed="false">
      <c r="A11971" s="1" t="s">
        <v>19018</v>
      </c>
      <c r="B11971" s="2" t="n">
        <v>517.23</v>
      </c>
    </row>
    <row r="11972" customFormat="false" ht="13.8" hidden="false" customHeight="false" outlineLevel="0" collapsed="false">
      <c r="A11972" s="1" t="s">
        <v>19019</v>
      </c>
      <c r="B11972" s="2" t="n">
        <v>525.65</v>
      </c>
    </row>
    <row r="11973" customFormat="false" ht="13.8" hidden="false" customHeight="false" outlineLevel="0" collapsed="false">
      <c r="A11973" s="1" t="s">
        <v>19021</v>
      </c>
      <c r="B11973" s="2" t="n">
        <v>499.2</v>
      </c>
    </row>
    <row r="11974" customFormat="false" ht="13.8" hidden="false" customHeight="false" outlineLevel="0" collapsed="false">
      <c r="A11974" s="1" t="s">
        <v>19022</v>
      </c>
      <c r="B11974" s="2" t="n">
        <v>604.5</v>
      </c>
    </row>
    <row r="11975" customFormat="false" ht="13.8" hidden="false" customHeight="false" outlineLevel="0" collapsed="false">
      <c r="A11975" s="1" t="s">
        <v>19024</v>
      </c>
      <c r="B11975" s="2" t="n">
        <v>574.08</v>
      </c>
    </row>
    <row r="11976" customFormat="false" ht="13.8" hidden="false" customHeight="false" outlineLevel="0" collapsed="false">
      <c r="A11976" s="1" t="s">
        <v>19025</v>
      </c>
      <c r="B11976" s="2" t="n">
        <v>641.4</v>
      </c>
    </row>
    <row r="11977" customFormat="false" ht="13.8" hidden="false" customHeight="false" outlineLevel="0" collapsed="false">
      <c r="A11977" s="1" t="s">
        <v>19027</v>
      </c>
      <c r="B11977" s="2" t="n">
        <v>614.95</v>
      </c>
    </row>
    <row r="11978" customFormat="false" ht="13.8" hidden="false" customHeight="false" outlineLevel="0" collapsed="false">
      <c r="A11978" s="1" t="s">
        <v>19028</v>
      </c>
      <c r="B11978" s="2" t="n">
        <v>737.61</v>
      </c>
    </row>
    <row r="11979" customFormat="false" ht="13.8" hidden="false" customHeight="false" outlineLevel="0" collapsed="false">
      <c r="A11979" s="1" t="s">
        <v>19030</v>
      </c>
      <c r="B11979" s="2" t="n">
        <v>707.19</v>
      </c>
    </row>
    <row r="11980" customFormat="false" ht="13.8" hidden="false" customHeight="false" outlineLevel="0" collapsed="false">
      <c r="A11980" s="1" t="s">
        <v>19031</v>
      </c>
      <c r="B11980" s="2" t="n">
        <v>637.21</v>
      </c>
    </row>
    <row r="11981" customFormat="false" ht="13.8" hidden="false" customHeight="false" outlineLevel="0" collapsed="false">
      <c r="A11981" s="1" t="s">
        <v>19033</v>
      </c>
      <c r="B11981" s="2" t="n">
        <v>610.76</v>
      </c>
    </row>
    <row r="11982" customFormat="false" ht="13.8" hidden="false" customHeight="false" outlineLevel="0" collapsed="false">
      <c r="A11982" s="1" t="s">
        <v>19034</v>
      </c>
      <c r="B11982" s="2" t="n">
        <v>732.8</v>
      </c>
    </row>
    <row r="11983" customFormat="false" ht="13.8" hidden="false" customHeight="false" outlineLevel="0" collapsed="false">
      <c r="A11983" s="1" t="s">
        <v>19036</v>
      </c>
      <c r="B11983" s="2" t="n">
        <v>702.38</v>
      </c>
    </row>
    <row r="11984" customFormat="false" ht="13.8" hidden="false" customHeight="false" outlineLevel="0" collapsed="false">
      <c r="A11984" s="1" t="s">
        <v>19037</v>
      </c>
      <c r="B11984" s="2" t="n">
        <v>442.51</v>
      </c>
    </row>
    <row r="11985" customFormat="false" ht="13.8" hidden="false" customHeight="false" outlineLevel="0" collapsed="false">
      <c r="A11985" s="1" t="s">
        <v>19039</v>
      </c>
      <c r="B11985" s="2" t="n">
        <v>422.68</v>
      </c>
    </row>
    <row r="11986" customFormat="false" ht="13.8" hidden="false" customHeight="false" outlineLevel="0" collapsed="false">
      <c r="A11986" s="1" t="s">
        <v>19040</v>
      </c>
      <c r="B11986" s="2" t="n">
        <v>508.89</v>
      </c>
    </row>
    <row r="11987" customFormat="false" ht="13.8" hidden="false" customHeight="false" outlineLevel="0" collapsed="false">
      <c r="A11987" s="1" t="s">
        <v>19042</v>
      </c>
      <c r="B11987" s="2" t="n">
        <v>486.08</v>
      </c>
    </row>
    <row r="11988" customFormat="false" ht="13.8" hidden="false" customHeight="false" outlineLevel="0" collapsed="false">
      <c r="A11988" s="1" t="s">
        <v>19043</v>
      </c>
      <c r="B11988" s="2" t="n">
        <v>512.32</v>
      </c>
    </row>
    <row r="11989" customFormat="false" ht="13.8" hidden="false" customHeight="false" outlineLevel="0" collapsed="false">
      <c r="A11989" s="1" t="s">
        <v>19045</v>
      </c>
      <c r="B11989" s="2" t="n">
        <v>492.48</v>
      </c>
    </row>
    <row r="11990" customFormat="false" ht="13.8" hidden="false" customHeight="false" outlineLevel="0" collapsed="false">
      <c r="A11990" s="1" t="s">
        <v>19046</v>
      </c>
      <c r="B11990" s="2" t="n">
        <v>589.17</v>
      </c>
    </row>
    <row r="11991" customFormat="false" ht="13.8" hidden="false" customHeight="false" outlineLevel="0" collapsed="false">
      <c r="A11991" s="1" t="s">
        <v>19048</v>
      </c>
      <c r="B11991" s="2" t="n">
        <v>566.36</v>
      </c>
    </row>
    <row r="11992" customFormat="false" ht="13.8" hidden="false" customHeight="false" outlineLevel="0" collapsed="false">
      <c r="A11992" s="1" t="s">
        <v>19049</v>
      </c>
      <c r="B11992" s="2" t="n">
        <v>693.28</v>
      </c>
    </row>
    <row r="11993" customFormat="false" ht="13.8" hidden="false" customHeight="false" outlineLevel="0" collapsed="false">
      <c r="A11993" s="1" t="s">
        <v>19051</v>
      </c>
      <c r="B11993" s="2" t="n">
        <v>666.83</v>
      </c>
    </row>
    <row r="11994" customFormat="false" ht="13.8" hidden="false" customHeight="false" outlineLevel="0" collapsed="false">
      <c r="A11994" s="1" t="s">
        <v>19052</v>
      </c>
      <c r="B11994" s="2" t="n">
        <v>797.27</v>
      </c>
    </row>
    <row r="11995" customFormat="false" ht="13.8" hidden="false" customHeight="false" outlineLevel="0" collapsed="false">
      <c r="A11995" s="1" t="s">
        <v>19054</v>
      </c>
      <c r="B11995" s="2" t="n">
        <v>766.86</v>
      </c>
    </row>
    <row r="11996" customFormat="false" ht="13.8" hidden="false" customHeight="false" outlineLevel="0" collapsed="false">
      <c r="A11996" s="1" t="s">
        <v>19055</v>
      </c>
      <c r="B11996" s="2" t="n">
        <v>587.93</v>
      </c>
    </row>
    <row r="11997" customFormat="false" ht="13.8" hidden="false" customHeight="false" outlineLevel="0" collapsed="false">
      <c r="A11997" s="1" t="s">
        <v>19057</v>
      </c>
      <c r="B11997" s="2" t="n">
        <v>561.48</v>
      </c>
    </row>
    <row r="11998" customFormat="false" ht="13.8" hidden="false" customHeight="false" outlineLevel="0" collapsed="false">
      <c r="A11998" s="1" t="s">
        <v>19058</v>
      </c>
      <c r="B11998" s="2" t="n">
        <v>676.12</v>
      </c>
    </row>
    <row r="11999" customFormat="false" ht="13.8" hidden="false" customHeight="false" outlineLevel="0" collapsed="false">
      <c r="A11999" s="1" t="s">
        <v>19060</v>
      </c>
      <c r="B11999" s="2" t="n">
        <v>645.7</v>
      </c>
    </row>
    <row r="12000" customFormat="false" ht="13.8" hidden="false" customHeight="false" outlineLevel="0" collapsed="false">
      <c r="A12000" s="1" t="s">
        <v>19061</v>
      </c>
      <c r="B12000" s="2" t="n">
        <v>826.14</v>
      </c>
    </row>
    <row r="12001" customFormat="false" ht="13.8" hidden="false" customHeight="false" outlineLevel="0" collapsed="false">
      <c r="A12001" s="1" t="s">
        <v>19063</v>
      </c>
      <c r="B12001" s="2" t="n">
        <v>799.69</v>
      </c>
    </row>
    <row r="12002" customFormat="false" ht="13.8" hidden="false" customHeight="false" outlineLevel="0" collapsed="false">
      <c r="A12002" s="1" t="s">
        <v>19064</v>
      </c>
      <c r="B12002" s="2" t="n">
        <v>950.06</v>
      </c>
    </row>
    <row r="12003" customFormat="false" ht="13.8" hidden="false" customHeight="false" outlineLevel="0" collapsed="false">
      <c r="A12003" s="1" t="s">
        <v>19066</v>
      </c>
      <c r="B12003" s="2" t="n">
        <v>919.65</v>
      </c>
    </row>
    <row r="12004" customFormat="false" ht="13.8" hidden="false" customHeight="false" outlineLevel="0" collapsed="false">
      <c r="A12004" s="1" t="s">
        <v>19067</v>
      </c>
      <c r="B12004" s="2" t="n">
        <v>899.77</v>
      </c>
    </row>
    <row r="12005" customFormat="false" ht="13.8" hidden="false" customHeight="false" outlineLevel="0" collapsed="false">
      <c r="A12005" s="1" t="s">
        <v>19069</v>
      </c>
      <c r="B12005" s="2" t="n">
        <v>873.32</v>
      </c>
    </row>
    <row r="12006" customFormat="false" ht="13.8" hidden="false" customHeight="false" outlineLevel="0" collapsed="false">
      <c r="A12006" s="1" t="s">
        <v>19070</v>
      </c>
      <c r="B12006" s="2" t="n">
        <v>1034.31</v>
      </c>
    </row>
    <row r="12007" customFormat="false" ht="13.8" hidden="false" customHeight="false" outlineLevel="0" collapsed="false">
      <c r="A12007" s="1" t="s">
        <v>19072</v>
      </c>
      <c r="B12007" s="2" t="n">
        <v>1003.89</v>
      </c>
    </row>
    <row r="12008" customFormat="false" ht="13.8" hidden="false" customHeight="false" outlineLevel="0" collapsed="false">
      <c r="A12008" s="1" t="s">
        <v>19073</v>
      </c>
      <c r="B12008" s="2" t="n">
        <v>826.14</v>
      </c>
    </row>
    <row r="12009" customFormat="false" ht="13.8" hidden="false" customHeight="false" outlineLevel="0" collapsed="false">
      <c r="A12009" s="1" t="s">
        <v>19075</v>
      </c>
      <c r="B12009" s="2" t="n">
        <v>799.69</v>
      </c>
    </row>
    <row r="12010" customFormat="false" ht="13.8" hidden="false" customHeight="false" outlineLevel="0" collapsed="false">
      <c r="A12010" s="1" t="s">
        <v>19076</v>
      </c>
      <c r="B12010" s="2" t="n">
        <v>950.06</v>
      </c>
    </row>
    <row r="12011" customFormat="false" ht="13.8" hidden="false" customHeight="false" outlineLevel="0" collapsed="false">
      <c r="A12011" s="1" t="s">
        <v>19078</v>
      </c>
      <c r="B12011" s="2" t="n">
        <v>919.65</v>
      </c>
    </row>
    <row r="12012" customFormat="false" ht="13.8" hidden="false" customHeight="false" outlineLevel="0" collapsed="false">
      <c r="A12012" s="1" t="s">
        <v>19079</v>
      </c>
      <c r="B12012" s="2" t="n">
        <v>502.8</v>
      </c>
    </row>
    <row r="12013" customFormat="false" ht="13.8" hidden="false" customHeight="false" outlineLevel="0" collapsed="false">
      <c r="A12013" s="1" t="s">
        <v>19081</v>
      </c>
      <c r="B12013" s="2" t="n">
        <v>476.35</v>
      </c>
    </row>
    <row r="12014" customFormat="false" ht="13.8" hidden="false" customHeight="false" outlineLevel="0" collapsed="false">
      <c r="A12014" s="1" t="s">
        <v>19082</v>
      </c>
      <c r="B12014" s="2" t="n">
        <v>578.22</v>
      </c>
    </row>
    <row r="12015" customFormat="false" ht="13.8" hidden="false" customHeight="false" outlineLevel="0" collapsed="false">
      <c r="A12015" s="1" t="s">
        <v>19084</v>
      </c>
      <c r="B12015" s="2" t="n">
        <v>547.8</v>
      </c>
    </row>
    <row r="12016" customFormat="false" ht="13.8" hidden="false" customHeight="false" outlineLevel="0" collapsed="false">
      <c r="A12016" s="1" t="s">
        <v>19085</v>
      </c>
      <c r="B12016" s="2" t="n">
        <v>807.47</v>
      </c>
    </row>
    <row r="12017" customFormat="false" ht="13.8" hidden="false" customHeight="false" outlineLevel="0" collapsed="false">
      <c r="A12017" s="1" t="s">
        <v>19087</v>
      </c>
      <c r="B12017" s="2" t="n">
        <v>781.02</v>
      </c>
    </row>
    <row r="12018" customFormat="false" ht="13.8" hidden="false" customHeight="false" outlineLevel="0" collapsed="false">
      <c r="A12018" s="1" t="s">
        <v>19088</v>
      </c>
      <c r="B12018" s="2" t="n">
        <v>928.6</v>
      </c>
    </row>
    <row r="12019" customFormat="false" ht="13.8" hidden="false" customHeight="false" outlineLevel="0" collapsed="false">
      <c r="A12019" s="1" t="s">
        <v>19090</v>
      </c>
      <c r="B12019" s="2" t="n">
        <v>898.18</v>
      </c>
    </row>
    <row r="12020" customFormat="false" ht="13.8" hidden="false" customHeight="false" outlineLevel="0" collapsed="false">
      <c r="A12020" s="1" t="s">
        <v>19091</v>
      </c>
      <c r="B12020" s="2" t="n">
        <v>556.57</v>
      </c>
    </row>
    <row r="12021" customFormat="false" ht="13.8" hidden="false" customHeight="false" outlineLevel="0" collapsed="false">
      <c r="A12021" s="1" t="s">
        <v>19093</v>
      </c>
      <c r="B12021" s="2" t="n">
        <v>530.12</v>
      </c>
    </row>
    <row r="12022" customFormat="false" ht="13.8" hidden="false" customHeight="false" outlineLevel="0" collapsed="false">
      <c r="A12022" s="1" t="s">
        <v>19094</v>
      </c>
      <c r="B12022" s="2" t="n">
        <v>640.05</v>
      </c>
    </row>
    <row r="12023" customFormat="false" ht="13.8" hidden="false" customHeight="false" outlineLevel="0" collapsed="false">
      <c r="A12023" s="1" t="s">
        <v>19096</v>
      </c>
      <c r="B12023" s="2" t="n">
        <v>609.63</v>
      </c>
    </row>
    <row r="12024" customFormat="false" ht="13.8" hidden="false" customHeight="false" outlineLevel="0" collapsed="false">
      <c r="A12024" s="1" t="s">
        <v>19097</v>
      </c>
      <c r="B12024" s="2" t="n">
        <v>381.58</v>
      </c>
    </row>
    <row r="12025" customFormat="false" ht="13.8" hidden="false" customHeight="false" outlineLevel="0" collapsed="false">
      <c r="A12025" s="1" t="s">
        <v>19099</v>
      </c>
      <c r="B12025" s="2" t="n">
        <v>361.74</v>
      </c>
    </row>
    <row r="12026" customFormat="false" ht="13.8" hidden="false" customHeight="false" outlineLevel="0" collapsed="false">
      <c r="A12026" s="1" t="s">
        <v>19100</v>
      </c>
      <c r="B12026" s="2" t="n">
        <v>438.82</v>
      </c>
    </row>
    <row r="12027" customFormat="false" ht="13.8" hidden="false" customHeight="false" outlineLevel="0" collapsed="false">
      <c r="A12027" s="1" t="s">
        <v>19102</v>
      </c>
      <c r="B12027" s="2" t="n">
        <v>416</v>
      </c>
    </row>
    <row r="12028" customFormat="false" ht="13.8" hidden="false" customHeight="false" outlineLevel="0" collapsed="false">
      <c r="A12028" s="1" t="s">
        <v>19103</v>
      </c>
      <c r="B12028" s="2" t="n">
        <v>30.19</v>
      </c>
    </row>
    <row r="12029" customFormat="false" ht="13.8" hidden="false" customHeight="false" outlineLevel="0" collapsed="false">
      <c r="A12029" s="1" t="s">
        <v>19105</v>
      </c>
      <c r="B12029" s="2" t="n">
        <v>26.89</v>
      </c>
    </row>
    <row r="12030" customFormat="false" ht="13.8" hidden="false" customHeight="false" outlineLevel="0" collapsed="false">
      <c r="A12030" s="1" t="s">
        <v>19106</v>
      </c>
      <c r="B12030" s="2" t="n">
        <v>1156.71</v>
      </c>
    </row>
    <row r="12031" customFormat="false" ht="13.8" hidden="false" customHeight="false" outlineLevel="0" collapsed="false">
      <c r="A12031" s="1" t="s">
        <v>19108</v>
      </c>
      <c r="B12031" s="2" t="n">
        <v>1136.87</v>
      </c>
    </row>
    <row r="12032" customFormat="false" ht="13.8" hidden="false" customHeight="false" outlineLevel="0" collapsed="false">
      <c r="A12032" s="1" t="s">
        <v>19109</v>
      </c>
      <c r="B12032" s="2" t="n">
        <v>1330.21</v>
      </c>
    </row>
    <row r="12033" customFormat="false" ht="13.8" hidden="false" customHeight="false" outlineLevel="0" collapsed="false">
      <c r="A12033" s="1" t="s">
        <v>19111</v>
      </c>
      <c r="B12033" s="2" t="n">
        <v>1307.4</v>
      </c>
    </row>
    <row r="12034" customFormat="false" ht="13.8" hidden="false" customHeight="false" outlineLevel="0" collapsed="false">
      <c r="A12034" s="1" t="s">
        <v>19112</v>
      </c>
      <c r="B12034" s="2" t="n">
        <v>1103.54</v>
      </c>
    </row>
    <row r="12035" customFormat="false" ht="13.8" hidden="false" customHeight="false" outlineLevel="0" collapsed="false">
      <c r="A12035" s="1" t="s">
        <v>19114</v>
      </c>
      <c r="B12035" s="2" t="n">
        <v>1083.7</v>
      </c>
    </row>
    <row r="12036" customFormat="false" ht="13.8" hidden="false" customHeight="false" outlineLevel="0" collapsed="false">
      <c r="A12036" s="1" t="s">
        <v>19115</v>
      </c>
      <c r="B12036" s="2" t="n">
        <v>1269.07</v>
      </c>
    </row>
    <row r="12037" customFormat="false" ht="13.8" hidden="false" customHeight="false" outlineLevel="0" collapsed="false">
      <c r="A12037" s="1" t="s">
        <v>19117</v>
      </c>
      <c r="B12037" s="2" t="n">
        <v>1246.25</v>
      </c>
    </row>
    <row r="12038" customFormat="false" ht="13.8" hidden="false" customHeight="false" outlineLevel="0" collapsed="false">
      <c r="A12038" s="1" t="s">
        <v>19118</v>
      </c>
      <c r="B12038" s="2" t="n">
        <v>1212.56</v>
      </c>
    </row>
    <row r="12039" customFormat="false" ht="13.8" hidden="false" customHeight="false" outlineLevel="0" collapsed="false">
      <c r="A12039" s="1" t="s">
        <v>19120</v>
      </c>
      <c r="B12039" s="2" t="n">
        <v>1192.72</v>
      </c>
    </row>
    <row r="12040" customFormat="false" ht="13.8" hidden="false" customHeight="false" outlineLevel="0" collapsed="false">
      <c r="A12040" s="1" t="s">
        <v>19121</v>
      </c>
      <c r="B12040" s="2" t="n">
        <v>1394.45</v>
      </c>
    </row>
    <row r="12041" customFormat="false" ht="13.8" hidden="false" customHeight="false" outlineLevel="0" collapsed="false">
      <c r="A12041" s="1" t="s">
        <v>19123</v>
      </c>
      <c r="B12041" s="2" t="n">
        <v>1371.63</v>
      </c>
    </row>
    <row r="12042" customFormat="false" ht="13.8" hidden="false" customHeight="false" outlineLevel="0" collapsed="false">
      <c r="A12042" s="1" t="s">
        <v>19124</v>
      </c>
      <c r="B12042" s="2" t="n">
        <v>1376.25</v>
      </c>
    </row>
    <row r="12043" customFormat="false" ht="13.8" hidden="false" customHeight="false" outlineLevel="0" collapsed="false">
      <c r="A12043" s="1" t="s">
        <v>19126</v>
      </c>
      <c r="B12043" s="2" t="n">
        <v>1356.41</v>
      </c>
    </row>
    <row r="12044" customFormat="false" ht="13.8" hidden="false" customHeight="false" outlineLevel="0" collapsed="false">
      <c r="A12044" s="1" t="s">
        <v>19127</v>
      </c>
      <c r="B12044" s="2" t="n">
        <v>1582.69</v>
      </c>
    </row>
    <row r="12045" customFormat="false" ht="13.8" hidden="false" customHeight="false" outlineLevel="0" collapsed="false">
      <c r="A12045" s="1" t="s">
        <v>19129</v>
      </c>
      <c r="B12045" s="2" t="n">
        <v>1559.87</v>
      </c>
    </row>
    <row r="12046" customFormat="false" ht="13.8" hidden="false" customHeight="false" outlineLevel="0" collapsed="false">
      <c r="A12046" s="1" t="s">
        <v>19130</v>
      </c>
      <c r="B12046" s="2" t="n">
        <v>1186.58</v>
      </c>
    </row>
    <row r="12047" customFormat="false" ht="13.8" hidden="false" customHeight="false" outlineLevel="0" collapsed="false">
      <c r="A12047" s="1" t="s">
        <v>19132</v>
      </c>
      <c r="B12047" s="2" t="n">
        <v>1166.74</v>
      </c>
    </row>
    <row r="12048" customFormat="false" ht="13.8" hidden="false" customHeight="false" outlineLevel="0" collapsed="false">
      <c r="A12048" s="1" t="s">
        <v>19133</v>
      </c>
      <c r="B12048" s="2" t="n">
        <v>1364.56</v>
      </c>
    </row>
    <row r="12049" customFormat="false" ht="13.8" hidden="false" customHeight="false" outlineLevel="0" collapsed="false">
      <c r="A12049" s="1" t="s">
        <v>19135</v>
      </c>
      <c r="B12049" s="2" t="n">
        <v>1341.75</v>
      </c>
    </row>
    <row r="12050" customFormat="false" ht="13.8" hidden="false" customHeight="false" outlineLevel="0" collapsed="false">
      <c r="A12050" s="1" t="s">
        <v>19136</v>
      </c>
      <c r="B12050" s="2" t="n">
        <v>1186.58</v>
      </c>
    </row>
    <row r="12051" customFormat="false" ht="13.8" hidden="false" customHeight="false" outlineLevel="0" collapsed="false">
      <c r="A12051" s="1" t="s">
        <v>19138</v>
      </c>
      <c r="B12051" s="2" t="n">
        <v>1166.74</v>
      </c>
    </row>
    <row r="12052" customFormat="false" ht="13.8" hidden="false" customHeight="false" outlineLevel="0" collapsed="false">
      <c r="A12052" s="1" t="s">
        <v>19139</v>
      </c>
      <c r="B12052" s="2" t="n">
        <v>1364.56</v>
      </c>
    </row>
    <row r="12053" customFormat="false" ht="13.8" hidden="false" customHeight="false" outlineLevel="0" collapsed="false">
      <c r="A12053" s="1" t="s">
        <v>19141</v>
      </c>
      <c r="B12053" s="2" t="n">
        <v>1341.75</v>
      </c>
    </row>
    <row r="12054" customFormat="false" ht="13.8" hidden="false" customHeight="false" outlineLevel="0" collapsed="false">
      <c r="A12054" s="1" t="s">
        <v>19142</v>
      </c>
      <c r="B12054" s="2" t="n">
        <v>205.89</v>
      </c>
    </row>
    <row r="12055" customFormat="false" ht="13.8" hidden="false" customHeight="false" outlineLevel="0" collapsed="false">
      <c r="A12055" s="1" t="s">
        <v>19144</v>
      </c>
      <c r="B12055" s="2" t="n">
        <v>195.97</v>
      </c>
    </row>
    <row r="12056" customFormat="false" ht="13.8" hidden="false" customHeight="false" outlineLevel="0" collapsed="false">
      <c r="A12056" s="1" t="s">
        <v>19145</v>
      </c>
      <c r="B12056" s="2" t="n">
        <v>526.78</v>
      </c>
    </row>
    <row r="12057" customFormat="false" ht="13.8" hidden="false" customHeight="false" outlineLevel="0" collapsed="false">
      <c r="A12057" s="1" t="s">
        <v>19147</v>
      </c>
      <c r="B12057" s="2" t="n">
        <v>495.7</v>
      </c>
    </row>
    <row r="12058" customFormat="false" ht="13.8" hidden="false" customHeight="false" outlineLevel="0" collapsed="false">
      <c r="A12058" s="1" t="s">
        <v>19148</v>
      </c>
      <c r="B12058" s="2" t="n">
        <v>798.08</v>
      </c>
    </row>
    <row r="12059" customFormat="false" ht="13.8" hidden="false" customHeight="false" outlineLevel="0" collapsed="false">
      <c r="A12059" s="1" t="s">
        <v>19150</v>
      </c>
      <c r="B12059" s="2" t="n">
        <v>723.35</v>
      </c>
    </row>
    <row r="12060" customFormat="false" ht="13.8" hidden="false" customHeight="false" outlineLevel="0" collapsed="false">
      <c r="A12060" s="1" t="s">
        <v>19151</v>
      </c>
      <c r="B12060" s="2" t="n">
        <v>47.29</v>
      </c>
    </row>
    <row r="12061" customFormat="false" ht="13.8" hidden="false" customHeight="false" outlineLevel="0" collapsed="false">
      <c r="A12061" s="1" t="s">
        <v>19153</v>
      </c>
      <c r="B12061" s="2" t="n">
        <v>43.86</v>
      </c>
    </row>
    <row r="12062" customFormat="false" ht="13.8" hidden="false" customHeight="false" outlineLevel="0" collapsed="false">
      <c r="A12062" s="1" t="s">
        <v>19154</v>
      </c>
      <c r="B12062" s="2" t="n">
        <v>31.68</v>
      </c>
    </row>
    <row r="12063" customFormat="false" ht="13.8" hidden="false" customHeight="false" outlineLevel="0" collapsed="false">
      <c r="A12063" s="1" t="s">
        <v>19156</v>
      </c>
      <c r="B12063" s="2" t="n">
        <v>28.24</v>
      </c>
    </row>
    <row r="12064" customFormat="false" ht="13.8" hidden="false" customHeight="false" outlineLevel="0" collapsed="false">
      <c r="A12064" s="1" t="s">
        <v>19157</v>
      </c>
      <c r="B12064" s="2" t="n">
        <v>35.03</v>
      </c>
    </row>
    <row r="12065" customFormat="false" ht="13.8" hidden="false" customHeight="false" outlineLevel="0" collapsed="false">
      <c r="A12065" s="1" t="s">
        <v>19159</v>
      </c>
      <c r="B12065" s="2" t="n">
        <v>31.59</v>
      </c>
    </row>
    <row r="12066" customFormat="false" ht="13.8" hidden="false" customHeight="false" outlineLevel="0" collapsed="false">
      <c r="A12066" s="1" t="s">
        <v>19160</v>
      </c>
      <c r="B12066" s="2" t="n">
        <v>153.11</v>
      </c>
    </row>
    <row r="12067" customFormat="false" ht="13.8" hidden="false" customHeight="false" outlineLevel="0" collapsed="false">
      <c r="A12067" s="1" t="s">
        <v>19162</v>
      </c>
      <c r="B12067" s="2" t="n">
        <v>151.13</v>
      </c>
    </row>
    <row r="12068" customFormat="false" ht="13.8" hidden="false" customHeight="false" outlineLevel="0" collapsed="false">
      <c r="A12068" s="1" t="s">
        <v>19163</v>
      </c>
      <c r="B12068" s="2" t="n">
        <v>942.9</v>
      </c>
    </row>
    <row r="12069" customFormat="false" ht="13.8" hidden="false" customHeight="false" outlineLevel="0" collapsed="false">
      <c r="A12069" s="1" t="s">
        <v>19165</v>
      </c>
      <c r="B12069" s="2" t="n">
        <v>845.56</v>
      </c>
    </row>
    <row r="12070" customFormat="false" ht="13.8" hidden="false" customHeight="false" outlineLevel="0" collapsed="false">
      <c r="A12070" s="1" t="s">
        <v>34271</v>
      </c>
      <c r="B12070" s="2" t="n">
        <v>108.46</v>
      </c>
    </row>
    <row r="12071" customFormat="false" ht="13.8" hidden="false" customHeight="false" outlineLevel="0" collapsed="false">
      <c r="A12071" s="1" t="s">
        <v>34272</v>
      </c>
      <c r="B12071" s="2" t="n">
        <v>103.17</v>
      </c>
    </row>
    <row r="12072" customFormat="false" ht="13.8" hidden="false" customHeight="false" outlineLevel="0" collapsed="false">
      <c r="A12072" s="1" t="s">
        <v>19166</v>
      </c>
      <c r="B12072" s="2" t="n">
        <v>109.61</v>
      </c>
    </row>
    <row r="12073" customFormat="false" ht="13.8" hidden="false" customHeight="false" outlineLevel="0" collapsed="false">
      <c r="A12073" s="1" t="s">
        <v>19168</v>
      </c>
      <c r="B12073" s="2" t="n">
        <v>107.08</v>
      </c>
    </row>
    <row r="12074" customFormat="false" ht="13.8" hidden="false" customHeight="false" outlineLevel="0" collapsed="false">
      <c r="A12074" s="1" t="s">
        <v>19169</v>
      </c>
      <c r="B12074" s="2" t="n">
        <v>128.59</v>
      </c>
    </row>
    <row r="12075" customFormat="false" ht="13.8" hidden="false" customHeight="false" outlineLevel="0" collapsed="false">
      <c r="A12075" s="1" t="s">
        <v>143</v>
      </c>
      <c r="B12075" s="2" t="n">
        <v>125.74</v>
      </c>
    </row>
    <row r="12076" customFormat="false" ht="13.8" hidden="false" customHeight="false" outlineLevel="0" collapsed="false">
      <c r="A12076" s="1" t="s">
        <v>19171</v>
      </c>
      <c r="B12076" s="2" t="n">
        <v>150.61</v>
      </c>
    </row>
    <row r="12077" customFormat="false" ht="13.8" hidden="false" customHeight="false" outlineLevel="0" collapsed="false">
      <c r="A12077" s="1" t="s">
        <v>19173</v>
      </c>
      <c r="B12077" s="2" t="n">
        <v>147.44</v>
      </c>
    </row>
    <row r="12078" customFormat="false" ht="13.8" hidden="false" customHeight="false" outlineLevel="0" collapsed="false">
      <c r="A12078" s="1" t="s">
        <v>19174</v>
      </c>
      <c r="B12078" s="2" t="n">
        <v>175.75</v>
      </c>
    </row>
    <row r="12079" customFormat="false" ht="13.8" hidden="false" customHeight="false" outlineLevel="0" collapsed="false">
      <c r="A12079" s="1" t="s">
        <v>19176</v>
      </c>
      <c r="B12079" s="2" t="n">
        <v>171.95</v>
      </c>
    </row>
    <row r="12080" customFormat="false" ht="13.8" hidden="false" customHeight="false" outlineLevel="0" collapsed="false">
      <c r="A12080" s="1" t="s">
        <v>19177</v>
      </c>
      <c r="B12080" s="2" t="n">
        <v>307.6</v>
      </c>
    </row>
    <row r="12081" customFormat="false" ht="13.8" hidden="false" customHeight="false" outlineLevel="0" collapsed="false">
      <c r="A12081" s="1" t="s">
        <v>19179</v>
      </c>
      <c r="B12081" s="2" t="n">
        <v>302.53</v>
      </c>
    </row>
    <row r="12082" customFormat="false" ht="13.8" hidden="false" customHeight="false" outlineLevel="0" collapsed="false">
      <c r="A12082" s="1" t="s">
        <v>19180</v>
      </c>
      <c r="B12082" s="2" t="n">
        <v>157.3</v>
      </c>
    </row>
    <row r="12083" customFormat="false" ht="13.8" hidden="false" customHeight="false" outlineLevel="0" collapsed="false">
      <c r="A12083" s="1" t="s">
        <v>19182</v>
      </c>
      <c r="B12083" s="2" t="n">
        <v>154.45</v>
      </c>
    </row>
    <row r="12084" customFormat="false" ht="13.8" hidden="false" customHeight="false" outlineLevel="0" collapsed="false">
      <c r="A12084" s="1" t="s">
        <v>19183</v>
      </c>
      <c r="B12084" s="2" t="n">
        <v>114.84</v>
      </c>
    </row>
    <row r="12085" customFormat="false" ht="13.8" hidden="false" customHeight="false" outlineLevel="0" collapsed="false">
      <c r="A12085" s="1" t="s">
        <v>19185</v>
      </c>
      <c r="B12085" s="2" t="n">
        <v>111.99</v>
      </c>
    </row>
    <row r="12086" customFormat="false" ht="13.8" hidden="false" customHeight="false" outlineLevel="0" collapsed="false">
      <c r="A12086" s="1" t="s">
        <v>19186</v>
      </c>
      <c r="B12086" s="2" t="n">
        <v>409.89</v>
      </c>
    </row>
    <row r="12087" customFormat="false" ht="13.8" hidden="false" customHeight="false" outlineLevel="0" collapsed="false">
      <c r="A12087" s="1" t="s">
        <v>19188</v>
      </c>
      <c r="B12087" s="2" t="n">
        <v>405.77</v>
      </c>
    </row>
    <row r="12088" customFormat="false" ht="13.8" hidden="false" customHeight="false" outlineLevel="0" collapsed="false">
      <c r="A12088" s="1" t="s">
        <v>19189</v>
      </c>
      <c r="B12088" s="2" t="n">
        <v>512.25</v>
      </c>
    </row>
    <row r="12089" customFormat="false" ht="13.8" hidden="false" customHeight="false" outlineLevel="0" collapsed="false">
      <c r="A12089" s="1" t="s">
        <v>19191</v>
      </c>
      <c r="B12089" s="2" t="n">
        <v>508.45</v>
      </c>
    </row>
    <row r="12090" customFormat="false" ht="13.8" hidden="false" customHeight="false" outlineLevel="0" collapsed="false">
      <c r="A12090" s="1" t="s">
        <v>19192</v>
      </c>
      <c r="B12090" s="2" t="n">
        <v>230.95</v>
      </c>
    </row>
    <row r="12091" customFormat="false" ht="13.8" hidden="false" customHeight="false" outlineLevel="0" collapsed="false">
      <c r="A12091" s="1" t="s">
        <v>19194</v>
      </c>
      <c r="B12091" s="2" t="n">
        <v>228.1</v>
      </c>
    </row>
    <row r="12092" customFormat="false" ht="13.8" hidden="false" customHeight="false" outlineLevel="0" collapsed="false">
      <c r="A12092" s="1" t="s">
        <v>19195</v>
      </c>
      <c r="B12092" s="2" t="n">
        <v>243.73</v>
      </c>
    </row>
    <row r="12093" customFormat="false" ht="13.8" hidden="false" customHeight="false" outlineLevel="0" collapsed="false">
      <c r="A12093" s="1" t="s">
        <v>19197</v>
      </c>
      <c r="B12093" s="2" t="n">
        <v>239.93</v>
      </c>
    </row>
    <row r="12094" customFormat="false" ht="13.8" hidden="false" customHeight="false" outlineLevel="0" collapsed="false">
      <c r="A12094" s="1" t="s">
        <v>19198</v>
      </c>
      <c r="B12094" s="2" t="n">
        <v>175.34</v>
      </c>
    </row>
    <row r="12095" customFormat="false" ht="13.8" hidden="false" customHeight="false" outlineLevel="0" collapsed="false">
      <c r="A12095" s="1" t="s">
        <v>19200</v>
      </c>
      <c r="B12095" s="2" t="n">
        <v>172.49</v>
      </c>
    </row>
    <row r="12096" customFormat="false" ht="13.8" hidden="false" customHeight="false" outlineLevel="0" collapsed="false">
      <c r="A12096" s="1" t="s">
        <v>19201</v>
      </c>
      <c r="B12096" s="2" t="n">
        <v>381.96</v>
      </c>
    </row>
    <row r="12097" customFormat="false" ht="13.8" hidden="false" customHeight="false" outlineLevel="0" collapsed="false">
      <c r="A12097" s="1" t="s">
        <v>19203</v>
      </c>
      <c r="B12097" s="2" t="n">
        <v>378.16</v>
      </c>
    </row>
    <row r="12098" customFormat="false" ht="13.8" hidden="false" customHeight="false" outlineLevel="0" collapsed="false">
      <c r="A12098" s="1" t="s">
        <v>19204</v>
      </c>
      <c r="B12098" s="2" t="n">
        <v>477.95</v>
      </c>
    </row>
    <row r="12099" customFormat="false" ht="13.8" hidden="false" customHeight="false" outlineLevel="0" collapsed="false">
      <c r="A12099" s="1" t="s">
        <v>19206</v>
      </c>
      <c r="B12099" s="2" t="n">
        <v>472.88</v>
      </c>
    </row>
    <row r="12100" customFormat="false" ht="13.8" hidden="false" customHeight="false" outlineLevel="0" collapsed="false">
      <c r="A12100" s="1" t="s">
        <v>19207</v>
      </c>
      <c r="B12100" s="2" t="n">
        <v>372.85</v>
      </c>
    </row>
    <row r="12101" customFormat="false" ht="13.8" hidden="false" customHeight="false" outlineLevel="0" collapsed="false">
      <c r="A12101" s="1" t="s">
        <v>19209</v>
      </c>
      <c r="B12101" s="2" t="n">
        <v>359.62</v>
      </c>
    </row>
    <row r="12102" customFormat="false" ht="13.8" hidden="false" customHeight="false" outlineLevel="0" collapsed="false">
      <c r="A12102" s="1" t="s">
        <v>19210</v>
      </c>
      <c r="B12102" s="2" t="n">
        <v>522.37</v>
      </c>
    </row>
    <row r="12103" customFormat="false" ht="13.8" hidden="false" customHeight="false" outlineLevel="0" collapsed="false">
      <c r="A12103" s="1" t="s">
        <v>19212</v>
      </c>
      <c r="B12103" s="2" t="n">
        <v>522.37</v>
      </c>
    </row>
    <row r="12104" customFormat="false" ht="13.8" hidden="false" customHeight="false" outlineLevel="0" collapsed="false">
      <c r="A12104" s="1" t="s">
        <v>19213</v>
      </c>
      <c r="B12104" s="2" t="n">
        <v>308.23</v>
      </c>
    </row>
    <row r="12105" customFormat="false" ht="13.8" hidden="false" customHeight="false" outlineLevel="0" collapsed="false">
      <c r="A12105" s="1" t="s">
        <v>19215</v>
      </c>
      <c r="B12105" s="2" t="n">
        <v>308.23</v>
      </c>
    </row>
    <row r="12106" customFormat="false" ht="13.8" hidden="false" customHeight="false" outlineLevel="0" collapsed="false">
      <c r="A12106" s="1" t="s">
        <v>19216</v>
      </c>
      <c r="B12106" s="2" t="n">
        <v>1069.97</v>
      </c>
    </row>
    <row r="12107" customFormat="false" ht="13.8" hidden="false" customHeight="false" outlineLevel="0" collapsed="false">
      <c r="A12107" s="1" t="s">
        <v>19218</v>
      </c>
      <c r="B12107" s="2" t="n">
        <v>1063.64</v>
      </c>
    </row>
    <row r="12108" customFormat="false" ht="13.8" hidden="false" customHeight="false" outlineLevel="0" collapsed="false">
      <c r="A12108" s="1" t="s">
        <v>19219</v>
      </c>
      <c r="B12108" s="2" t="n">
        <v>2240.01</v>
      </c>
    </row>
    <row r="12109" customFormat="false" ht="13.8" hidden="false" customHeight="false" outlineLevel="0" collapsed="false">
      <c r="A12109" s="1" t="s">
        <v>19221</v>
      </c>
      <c r="B12109" s="2" t="n">
        <v>2230.5</v>
      </c>
    </row>
    <row r="12110" customFormat="false" ht="13.8" hidden="false" customHeight="false" outlineLevel="0" collapsed="false">
      <c r="A12110" s="1" t="s">
        <v>19222</v>
      </c>
      <c r="B12110" s="2" t="n">
        <v>11420.27</v>
      </c>
    </row>
    <row r="12111" customFormat="false" ht="13.8" hidden="false" customHeight="false" outlineLevel="0" collapsed="false">
      <c r="A12111" s="1" t="s">
        <v>19224</v>
      </c>
      <c r="B12111" s="2" t="n">
        <v>11404.44</v>
      </c>
    </row>
    <row r="12112" customFormat="false" ht="13.8" hidden="false" customHeight="false" outlineLevel="0" collapsed="false">
      <c r="A12112" s="1" t="s">
        <v>19225</v>
      </c>
      <c r="B12112" s="2" t="n">
        <v>52.51</v>
      </c>
    </row>
    <row r="12113" customFormat="false" ht="13.8" hidden="false" customHeight="false" outlineLevel="0" collapsed="false">
      <c r="A12113" s="1" t="s">
        <v>19227</v>
      </c>
      <c r="B12113" s="2" t="n">
        <v>51.96</v>
      </c>
    </row>
    <row r="12114" customFormat="false" ht="13.8" hidden="false" customHeight="false" outlineLevel="0" collapsed="false">
      <c r="A12114" s="1" t="s">
        <v>19228</v>
      </c>
      <c r="B12114" s="2" t="n">
        <v>21.39</v>
      </c>
    </row>
    <row r="12115" customFormat="false" ht="13.8" hidden="false" customHeight="false" outlineLevel="0" collapsed="false">
      <c r="A12115" s="1" t="s">
        <v>19230</v>
      </c>
      <c r="B12115" s="2" t="n">
        <v>20.84</v>
      </c>
    </row>
    <row r="12116" customFormat="false" ht="13.8" hidden="false" customHeight="false" outlineLevel="0" collapsed="false">
      <c r="A12116" s="1" t="s">
        <v>19231</v>
      </c>
      <c r="B12116" s="2" t="n">
        <v>221.49</v>
      </c>
    </row>
    <row r="12117" customFormat="false" ht="13.8" hidden="false" customHeight="false" outlineLevel="0" collapsed="false">
      <c r="A12117" s="1" t="s">
        <v>19233</v>
      </c>
      <c r="B12117" s="2" t="n">
        <v>219.51</v>
      </c>
    </row>
    <row r="12118" customFormat="false" ht="13.8" hidden="false" customHeight="false" outlineLevel="0" collapsed="false">
      <c r="A12118" s="1" t="s">
        <v>19234</v>
      </c>
      <c r="B12118" s="2" t="n">
        <v>320.39</v>
      </c>
    </row>
    <row r="12119" customFormat="false" ht="13.8" hidden="false" customHeight="false" outlineLevel="0" collapsed="false">
      <c r="A12119" s="1" t="s">
        <v>19236</v>
      </c>
      <c r="B12119" s="2" t="n">
        <v>318.41</v>
      </c>
    </row>
    <row r="12120" customFormat="false" ht="13.8" hidden="false" customHeight="false" outlineLevel="0" collapsed="false">
      <c r="A12120" s="1" t="s">
        <v>19237</v>
      </c>
      <c r="B12120" s="2" t="n">
        <v>417.74</v>
      </c>
    </row>
    <row r="12121" customFormat="false" ht="13.8" hidden="false" customHeight="false" outlineLevel="0" collapsed="false">
      <c r="A12121" s="1" t="s">
        <v>19239</v>
      </c>
      <c r="B12121" s="2" t="n">
        <v>415.76</v>
      </c>
    </row>
    <row r="12122" customFormat="false" ht="13.8" hidden="false" customHeight="false" outlineLevel="0" collapsed="false">
      <c r="A12122" s="1" t="s">
        <v>19240</v>
      </c>
      <c r="B12122" s="2" t="n">
        <v>515.1</v>
      </c>
    </row>
    <row r="12123" customFormat="false" ht="13.8" hidden="false" customHeight="false" outlineLevel="0" collapsed="false">
      <c r="A12123" s="1" t="s">
        <v>19242</v>
      </c>
      <c r="B12123" s="2" t="n">
        <v>513.12</v>
      </c>
    </row>
    <row r="12124" customFormat="false" ht="13.8" hidden="false" customHeight="false" outlineLevel="0" collapsed="false">
      <c r="A12124" s="1" t="s">
        <v>19243</v>
      </c>
      <c r="B12124" s="2" t="n">
        <v>720.93</v>
      </c>
    </row>
    <row r="12125" customFormat="false" ht="13.8" hidden="false" customHeight="false" outlineLevel="0" collapsed="false">
      <c r="A12125" s="1" t="s">
        <v>19245</v>
      </c>
      <c r="B12125" s="2" t="n">
        <v>681.26</v>
      </c>
    </row>
    <row r="12126" customFormat="false" ht="13.8" hidden="false" customHeight="false" outlineLevel="0" collapsed="false">
      <c r="A12126" s="1" t="s">
        <v>19246</v>
      </c>
      <c r="B12126" s="2" t="n">
        <v>684.79</v>
      </c>
    </row>
    <row r="12127" customFormat="false" ht="13.8" hidden="false" customHeight="false" outlineLevel="0" collapsed="false">
      <c r="A12127" s="1" t="s">
        <v>19248</v>
      </c>
      <c r="B12127" s="2" t="n">
        <v>645.12</v>
      </c>
    </row>
    <row r="12128" customFormat="false" ht="13.8" hidden="false" customHeight="false" outlineLevel="0" collapsed="false">
      <c r="A12128" s="1" t="s">
        <v>19249</v>
      </c>
      <c r="B12128" s="2" t="n">
        <v>653.5</v>
      </c>
    </row>
    <row r="12129" customFormat="false" ht="13.8" hidden="false" customHeight="false" outlineLevel="0" collapsed="false">
      <c r="A12129" s="1" t="s">
        <v>19251</v>
      </c>
      <c r="B12129" s="2" t="n">
        <v>613.82</v>
      </c>
    </row>
    <row r="12130" customFormat="false" ht="13.8" hidden="false" customHeight="false" outlineLevel="0" collapsed="false">
      <c r="A12130" s="1" t="s">
        <v>19252</v>
      </c>
      <c r="B12130" s="2" t="n">
        <v>647.74</v>
      </c>
    </row>
    <row r="12131" customFormat="false" ht="13.8" hidden="false" customHeight="false" outlineLevel="0" collapsed="false">
      <c r="A12131" s="1" t="s">
        <v>19254</v>
      </c>
      <c r="B12131" s="2" t="n">
        <v>608.06</v>
      </c>
    </row>
    <row r="12132" customFormat="false" ht="13.8" hidden="false" customHeight="false" outlineLevel="0" collapsed="false">
      <c r="A12132" s="1" t="s">
        <v>19255</v>
      </c>
      <c r="B12132" s="2" t="n">
        <v>642.7</v>
      </c>
    </row>
    <row r="12133" customFormat="false" ht="13.8" hidden="false" customHeight="false" outlineLevel="0" collapsed="false">
      <c r="A12133" s="1" t="s">
        <v>19257</v>
      </c>
      <c r="B12133" s="2" t="n">
        <v>603.02</v>
      </c>
    </row>
    <row r="12134" customFormat="false" ht="13.8" hidden="false" customHeight="false" outlineLevel="0" collapsed="false">
      <c r="A12134" s="1" t="s">
        <v>19258</v>
      </c>
      <c r="B12134" s="2" t="n">
        <v>1006.12</v>
      </c>
    </row>
    <row r="12135" customFormat="false" ht="13.8" hidden="false" customHeight="false" outlineLevel="0" collapsed="false">
      <c r="A12135" s="1" t="s">
        <v>19260</v>
      </c>
      <c r="B12135" s="2" t="n">
        <v>958.5</v>
      </c>
    </row>
    <row r="12136" customFormat="false" ht="13.8" hidden="false" customHeight="false" outlineLevel="0" collapsed="false">
      <c r="A12136" s="1" t="s">
        <v>19261</v>
      </c>
      <c r="B12136" s="2" t="n">
        <v>311.43</v>
      </c>
    </row>
    <row r="12137" customFormat="false" ht="13.8" hidden="false" customHeight="false" outlineLevel="0" collapsed="false">
      <c r="A12137" s="1" t="s">
        <v>19263</v>
      </c>
      <c r="B12137" s="2" t="n">
        <v>284.98</v>
      </c>
    </row>
    <row r="12138" customFormat="false" ht="13.8" hidden="false" customHeight="false" outlineLevel="0" collapsed="false">
      <c r="A12138" s="1" t="s">
        <v>19264</v>
      </c>
      <c r="B12138" s="2" t="n">
        <v>312.36</v>
      </c>
    </row>
    <row r="12139" customFormat="false" ht="13.8" hidden="false" customHeight="false" outlineLevel="0" collapsed="false">
      <c r="A12139" s="1" t="s">
        <v>19266</v>
      </c>
      <c r="B12139" s="2" t="n">
        <v>285.91</v>
      </c>
    </row>
    <row r="12140" customFormat="false" ht="13.8" hidden="false" customHeight="false" outlineLevel="0" collapsed="false">
      <c r="A12140" s="1" t="s">
        <v>19267</v>
      </c>
      <c r="B12140" s="2" t="n">
        <v>314.01</v>
      </c>
    </row>
    <row r="12141" customFormat="false" ht="13.8" hidden="false" customHeight="false" outlineLevel="0" collapsed="false">
      <c r="A12141" s="1" t="s">
        <v>19269</v>
      </c>
      <c r="B12141" s="2" t="n">
        <v>287.56</v>
      </c>
    </row>
    <row r="12142" customFormat="false" ht="13.8" hidden="false" customHeight="false" outlineLevel="0" collapsed="false">
      <c r="A12142" s="1" t="s">
        <v>19270</v>
      </c>
      <c r="B12142" s="2" t="n">
        <v>341.2</v>
      </c>
    </row>
    <row r="12143" customFormat="false" ht="13.8" hidden="false" customHeight="false" outlineLevel="0" collapsed="false">
      <c r="A12143" s="1" t="s">
        <v>19272</v>
      </c>
      <c r="B12143" s="2" t="n">
        <v>314.75</v>
      </c>
    </row>
    <row r="12144" customFormat="false" ht="13.8" hidden="false" customHeight="false" outlineLevel="0" collapsed="false">
      <c r="A12144" s="1" t="s">
        <v>19273</v>
      </c>
      <c r="B12144" s="2" t="n">
        <v>373.23</v>
      </c>
    </row>
    <row r="12145" customFormat="false" ht="13.8" hidden="false" customHeight="false" outlineLevel="0" collapsed="false">
      <c r="A12145" s="1" t="s">
        <v>19275</v>
      </c>
      <c r="B12145" s="2" t="n">
        <v>346.78</v>
      </c>
    </row>
    <row r="12146" customFormat="false" ht="13.8" hidden="false" customHeight="false" outlineLevel="0" collapsed="false">
      <c r="A12146" s="1" t="s">
        <v>19276</v>
      </c>
      <c r="B12146" s="2" t="n">
        <v>1000.48</v>
      </c>
    </row>
    <row r="12147" customFormat="false" ht="13.8" hidden="false" customHeight="false" outlineLevel="0" collapsed="false">
      <c r="A12147" s="1" t="s">
        <v>19278</v>
      </c>
      <c r="B12147" s="2" t="n">
        <v>960.8</v>
      </c>
    </row>
    <row r="12148" customFormat="false" ht="13.8" hidden="false" customHeight="false" outlineLevel="0" collapsed="false">
      <c r="A12148" s="1" t="s">
        <v>19279</v>
      </c>
      <c r="B12148" s="2" t="n">
        <v>979.7</v>
      </c>
    </row>
    <row r="12149" customFormat="false" ht="13.8" hidden="false" customHeight="false" outlineLevel="0" collapsed="false">
      <c r="A12149" s="1" t="s">
        <v>19281</v>
      </c>
      <c r="B12149" s="2" t="n">
        <v>940.03</v>
      </c>
    </row>
    <row r="12150" customFormat="false" ht="13.8" hidden="false" customHeight="false" outlineLevel="0" collapsed="false">
      <c r="A12150" s="1" t="s">
        <v>19282</v>
      </c>
      <c r="B12150" s="2" t="n">
        <v>941.9</v>
      </c>
    </row>
    <row r="12151" customFormat="false" ht="13.8" hidden="false" customHeight="false" outlineLevel="0" collapsed="false">
      <c r="A12151" s="1" t="s">
        <v>19284</v>
      </c>
      <c r="B12151" s="2" t="n">
        <v>902.22</v>
      </c>
    </row>
    <row r="12152" customFormat="false" ht="13.8" hidden="false" customHeight="false" outlineLevel="0" collapsed="false">
      <c r="A12152" s="1" t="s">
        <v>19285</v>
      </c>
      <c r="B12152" s="2" t="n">
        <v>985.19</v>
      </c>
    </row>
    <row r="12153" customFormat="false" ht="13.8" hidden="false" customHeight="false" outlineLevel="0" collapsed="false">
      <c r="A12153" s="1" t="s">
        <v>19287</v>
      </c>
      <c r="B12153" s="2" t="n">
        <v>945.51</v>
      </c>
    </row>
    <row r="12154" customFormat="false" ht="13.8" hidden="false" customHeight="false" outlineLevel="0" collapsed="false">
      <c r="A12154" s="1" t="s">
        <v>19288</v>
      </c>
      <c r="B12154" s="2" t="n">
        <v>965.09</v>
      </c>
    </row>
    <row r="12155" customFormat="false" ht="13.8" hidden="false" customHeight="false" outlineLevel="0" collapsed="false">
      <c r="A12155" s="1" t="s">
        <v>19290</v>
      </c>
      <c r="B12155" s="2" t="n">
        <v>925.42</v>
      </c>
    </row>
    <row r="12156" customFormat="false" ht="13.8" hidden="false" customHeight="false" outlineLevel="0" collapsed="false">
      <c r="A12156" s="1" t="s">
        <v>19291</v>
      </c>
      <c r="B12156" s="2" t="n">
        <v>661.85</v>
      </c>
    </row>
    <row r="12157" customFormat="false" ht="13.8" hidden="false" customHeight="false" outlineLevel="0" collapsed="false">
      <c r="A12157" s="1" t="s">
        <v>19293</v>
      </c>
      <c r="B12157" s="2" t="n">
        <v>635.4</v>
      </c>
    </row>
    <row r="12158" customFormat="false" ht="13.8" hidden="false" customHeight="false" outlineLevel="0" collapsed="false">
      <c r="A12158" s="1" t="s">
        <v>19294</v>
      </c>
      <c r="B12158" s="2" t="n">
        <v>645.18</v>
      </c>
    </row>
    <row r="12159" customFormat="false" ht="13.8" hidden="false" customHeight="false" outlineLevel="0" collapsed="false">
      <c r="A12159" s="1" t="s">
        <v>19296</v>
      </c>
      <c r="B12159" s="2" t="n">
        <v>618.73</v>
      </c>
    </row>
    <row r="12160" customFormat="false" ht="13.8" hidden="false" customHeight="false" outlineLevel="0" collapsed="false">
      <c r="A12160" s="1" t="s">
        <v>19297</v>
      </c>
      <c r="B12160" s="2" t="n">
        <v>611.49</v>
      </c>
    </row>
    <row r="12161" customFormat="false" ht="13.8" hidden="false" customHeight="false" outlineLevel="0" collapsed="false">
      <c r="A12161" s="1" t="s">
        <v>19299</v>
      </c>
      <c r="B12161" s="2" t="n">
        <v>585.04</v>
      </c>
    </row>
    <row r="12162" customFormat="false" ht="13.8" hidden="false" customHeight="false" outlineLevel="0" collapsed="false">
      <c r="A12162" s="1" t="s">
        <v>19300</v>
      </c>
      <c r="B12162" s="2" t="n">
        <v>1005.41</v>
      </c>
    </row>
    <row r="12163" customFormat="false" ht="13.8" hidden="false" customHeight="false" outlineLevel="0" collapsed="false">
      <c r="A12163" s="1" t="s">
        <v>19302</v>
      </c>
      <c r="B12163" s="2" t="n">
        <v>965.73</v>
      </c>
    </row>
    <row r="12164" customFormat="false" ht="13.8" hidden="false" customHeight="false" outlineLevel="0" collapsed="false">
      <c r="A12164" s="1" t="s">
        <v>19303</v>
      </c>
      <c r="B12164" s="2" t="n">
        <v>1005.4</v>
      </c>
    </row>
    <row r="12165" customFormat="false" ht="13.8" hidden="false" customHeight="false" outlineLevel="0" collapsed="false">
      <c r="A12165" s="1" t="s">
        <v>19305</v>
      </c>
      <c r="B12165" s="2" t="n">
        <v>965.72</v>
      </c>
    </row>
    <row r="12166" customFormat="false" ht="13.8" hidden="false" customHeight="false" outlineLevel="0" collapsed="false">
      <c r="A12166" s="1" t="s">
        <v>19306</v>
      </c>
      <c r="B12166" s="2" t="n">
        <v>992.04</v>
      </c>
    </row>
    <row r="12167" customFormat="false" ht="13.8" hidden="false" customHeight="false" outlineLevel="0" collapsed="false">
      <c r="A12167" s="1" t="s">
        <v>19308</v>
      </c>
      <c r="B12167" s="2" t="n">
        <v>952.36</v>
      </c>
    </row>
    <row r="12168" customFormat="false" ht="13.8" hidden="false" customHeight="false" outlineLevel="0" collapsed="false">
      <c r="A12168" s="1" t="s">
        <v>19309</v>
      </c>
      <c r="B12168" s="2" t="n">
        <v>666.78</v>
      </c>
    </row>
    <row r="12169" customFormat="false" ht="13.8" hidden="false" customHeight="false" outlineLevel="0" collapsed="false">
      <c r="A12169" s="1" t="s">
        <v>19311</v>
      </c>
      <c r="B12169" s="2" t="n">
        <v>640.33</v>
      </c>
    </row>
    <row r="12170" customFormat="false" ht="13.8" hidden="false" customHeight="false" outlineLevel="0" collapsed="false">
      <c r="A12170" s="1" t="s">
        <v>19312</v>
      </c>
      <c r="B12170" s="2" t="n">
        <v>670.88</v>
      </c>
    </row>
    <row r="12171" customFormat="false" ht="13.8" hidden="false" customHeight="false" outlineLevel="0" collapsed="false">
      <c r="A12171" s="1" t="s">
        <v>19314</v>
      </c>
      <c r="B12171" s="2" t="n">
        <v>644.43</v>
      </c>
    </row>
    <row r="12172" customFormat="false" ht="13.8" hidden="false" customHeight="false" outlineLevel="0" collapsed="false">
      <c r="A12172" s="1" t="s">
        <v>19315</v>
      </c>
      <c r="B12172" s="2" t="n">
        <v>661.63</v>
      </c>
    </row>
    <row r="12173" customFormat="false" ht="13.8" hidden="false" customHeight="false" outlineLevel="0" collapsed="false">
      <c r="A12173" s="1" t="s">
        <v>19317</v>
      </c>
      <c r="B12173" s="2" t="n">
        <v>635.18</v>
      </c>
    </row>
    <row r="12174" customFormat="false" ht="13.8" hidden="false" customHeight="false" outlineLevel="0" collapsed="false">
      <c r="A12174" s="1" t="s">
        <v>19318</v>
      </c>
      <c r="B12174" s="2" t="n">
        <v>927.29</v>
      </c>
    </row>
    <row r="12175" customFormat="false" ht="13.8" hidden="false" customHeight="false" outlineLevel="0" collapsed="false">
      <c r="A12175" s="1" t="s">
        <v>19320</v>
      </c>
      <c r="B12175" s="2" t="n">
        <v>887.61</v>
      </c>
    </row>
    <row r="12176" customFormat="false" ht="13.8" hidden="false" customHeight="false" outlineLevel="0" collapsed="false">
      <c r="A12176" s="1" t="s">
        <v>19321</v>
      </c>
      <c r="B12176" s="2" t="n">
        <v>1007.53</v>
      </c>
    </row>
    <row r="12177" customFormat="false" ht="13.8" hidden="false" customHeight="false" outlineLevel="0" collapsed="false">
      <c r="A12177" s="1" t="s">
        <v>19323</v>
      </c>
      <c r="B12177" s="2" t="n">
        <v>967.85</v>
      </c>
    </row>
    <row r="12178" customFormat="false" ht="13.8" hidden="false" customHeight="false" outlineLevel="0" collapsed="false">
      <c r="A12178" s="1" t="s">
        <v>19324</v>
      </c>
      <c r="B12178" s="2" t="n">
        <v>986.62</v>
      </c>
    </row>
    <row r="12179" customFormat="false" ht="13.8" hidden="false" customHeight="false" outlineLevel="0" collapsed="false">
      <c r="A12179" s="1" t="s">
        <v>19326</v>
      </c>
      <c r="B12179" s="2" t="n">
        <v>946.94</v>
      </c>
    </row>
    <row r="12180" customFormat="false" ht="13.8" hidden="false" customHeight="false" outlineLevel="0" collapsed="false">
      <c r="A12180" s="1" t="s">
        <v>19327</v>
      </c>
      <c r="B12180" s="2" t="n">
        <v>948.68</v>
      </c>
    </row>
    <row r="12181" customFormat="false" ht="13.8" hidden="false" customHeight="false" outlineLevel="0" collapsed="false">
      <c r="A12181" s="1" t="s">
        <v>19329</v>
      </c>
      <c r="B12181" s="2" t="n">
        <v>909.01</v>
      </c>
    </row>
    <row r="12182" customFormat="false" ht="13.8" hidden="false" customHeight="false" outlineLevel="0" collapsed="false">
      <c r="A12182" s="1" t="s">
        <v>19330</v>
      </c>
      <c r="B12182" s="2" t="n">
        <v>661.85</v>
      </c>
    </row>
    <row r="12183" customFormat="false" ht="13.8" hidden="false" customHeight="false" outlineLevel="0" collapsed="false">
      <c r="A12183" s="1" t="s">
        <v>19332</v>
      </c>
      <c r="B12183" s="2" t="n">
        <v>635.4</v>
      </c>
    </row>
    <row r="12184" customFormat="false" ht="13.8" hidden="false" customHeight="false" outlineLevel="0" collapsed="false">
      <c r="A12184" s="1" t="s">
        <v>19333</v>
      </c>
      <c r="B12184" s="2" t="n">
        <v>645.18</v>
      </c>
    </row>
    <row r="12185" customFormat="false" ht="13.8" hidden="false" customHeight="false" outlineLevel="0" collapsed="false">
      <c r="A12185" s="1" t="s">
        <v>19335</v>
      </c>
      <c r="B12185" s="2" t="n">
        <v>618.73</v>
      </c>
    </row>
    <row r="12186" customFormat="false" ht="13.8" hidden="false" customHeight="false" outlineLevel="0" collapsed="false">
      <c r="A12186" s="1" t="s">
        <v>19336</v>
      </c>
      <c r="B12186" s="2" t="n">
        <v>611.49</v>
      </c>
    </row>
    <row r="12187" customFormat="false" ht="13.8" hidden="false" customHeight="false" outlineLevel="0" collapsed="false">
      <c r="A12187" s="1" t="s">
        <v>19338</v>
      </c>
      <c r="B12187" s="2" t="n">
        <v>585.04</v>
      </c>
    </row>
    <row r="12188" customFormat="false" ht="13.8" hidden="false" customHeight="false" outlineLevel="0" collapsed="false">
      <c r="A12188" s="1" t="s">
        <v>19339</v>
      </c>
      <c r="B12188" s="2" t="n">
        <v>321.39</v>
      </c>
    </row>
    <row r="12189" customFormat="false" ht="13.8" hidden="false" customHeight="false" outlineLevel="0" collapsed="false">
      <c r="A12189" s="1" t="s">
        <v>19341</v>
      </c>
      <c r="B12189" s="2" t="n">
        <v>294.94</v>
      </c>
    </row>
    <row r="12190" customFormat="false" ht="13.8" hidden="false" customHeight="false" outlineLevel="0" collapsed="false">
      <c r="A12190" s="1" t="s">
        <v>19342</v>
      </c>
      <c r="B12190" s="2" t="n">
        <v>309.8</v>
      </c>
    </row>
    <row r="12191" customFormat="false" ht="13.8" hidden="false" customHeight="false" outlineLevel="0" collapsed="false">
      <c r="A12191" s="1" t="s">
        <v>19344</v>
      </c>
      <c r="B12191" s="2" t="n">
        <v>283.35</v>
      </c>
    </row>
    <row r="12192" customFormat="false" ht="13.8" hidden="false" customHeight="false" outlineLevel="0" collapsed="false">
      <c r="A12192" s="1" t="s">
        <v>19345</v>
      </c>
      <c r="B12192" s="2" t="n">
        <v>294.72</v>
      </c>
    </row>
    <row r="12193" customFormat="false" ht="13.8" hidden="false" customHeight="false" outlineLevel="0" collapsed="false">
      <c r="A12193" s="1" t="s">
        <v>19347</v>
      </c>
      <c r="B12193" s="2" t="n">
        <v>268.27</v>
      </c>
    </row>
    <row r="12194" customFormat="false" ht="13.8" hidden="false" customHeight="false" outlineLevel="0" collapsed="false">
      <c r="A12194" s="1" t="s">
        <v>19348</v>
      </c>
      <c r="B12194" s="2" t="n">
        <v>485.47</v>
      </c>
    </row>
    <row r="12195" customFormat="false" ht="13.8" hidden="false" customHeight="false" outlineLevel="0" collapsed="false">
      <c r="A12195" s="1" t="s">
        <v>19350</v>
      </c>
      <c r="B12195" s="2" t="n">
        <v>459.02</v>
      </c>
    </row>
    <row r="12196" customFormat="false" ht="13.8" hidden="false" customHeight="false" outlineLevel="0" collapsed="false">
      <c r="A12196" s="1" t="s">
        <v>19351</v>
      </c>
      <c r="B12196" s="2" t="n">
        <v>463.19</v>
      </c>
    </row>
    <row r="12197" customFormat="false" ht="13.8" hidden="false" customHeight="false" outlineLevel="0" collapsed="false">
      <c r="A12197" s="1" t="s">
        <v>19353</v>
      </c>
      <c r="B12197" s="2" t="n">
        <v>436.74</v>
      </c>
    </row>
    <row r="12198" customFormat="false" ht="13.8" hidden="false" customHeight="false" outlineLevel="0" collapsed="false">
      <c r="A12198" s="1" t="s">
        <v>19354</v>
      </c>
      <c r="B12198" s="2" t="n">
        <v>526.21</v>
      </c>
    </row>
    <row r="12199" customFormat="false" ht="13.8" hidden="false" customHeight="false" outlineLevel="0" collapsed="false">
      <c r="A12199" s="1" t="s">
        <v>19356</v>
      </c>
      <c r="B12199" s="2" t="n">
        <v>499.76</v>
      </c>
    </row>
    <row r="12200" customFormat="false" ht="13.8" hidden="false" customHeight="false" outlineLevel="0" collapsed="false">
      <c r="A12200" s="1" t="s">
        <v>19357</v>
      </c>
      <c r="B12200" s="2" t="n">
        <v>1458.6</v>
      </c>
    </row>
    <row r="12201" customFormat="false" ht="13.8" hidden="false" customHeight="false" outlineLevel="0" collapsed="false">
      <c r="A12201" s="1" t="s">
        <v>19359</v>
      </c>
      <c r="B12201" s="2" t="n">
        <v>1418.92</v>
      </c>
    </row>
    <row r="12202" customFormat="false" ht="13.8" hidden="false" customHeight="false" outlineLevel="0" collapsed="false">
      <c r="A12202" s="1" t="s">
        <v>19360</v>
      </c>
      <c r="B12202" s="2" t="n">
        <v>1454.49</v>
      </c>
    </row>
    <row r="12203" customFormat="false" ht="13.8" hidden="false" customHeight="false" outlineLevel="0" collapsed="false">
      <c r="A12203" s="1" t="s">
        <v>19362</v>
      </c>
      <c r="B12203" s="2" t="n">
        <v>1414.81</v>
      </c>
    </row>
    <row r="12204" customFormat="false" ht="13.8" hidden="false" customHeight="false" outlineLevel="0" collapsed="false">
      <c r="A12204" s="1" t="s">
        <v>19363</v>
      </c>
      <c r="B12204" s="2" t="n">
        <v>1674.13</v>
      </c>
    </row>
    <row r="12205" customFormat="false" ht="13.8" hidden="false" customHeight="false" outlineLevel="0" collapsed="false">
      <c r="A12205" s="1" t="s">
        <v>19365</v>
      </c>
      <c r="B12205" s="2" t="n">
        <v>1631.14</v>
      </c>
    </row>
    <row r="12206" customFormat="false" ht="13.8" hidden="false" customHeight="false" outlineLevel="0" collapsed="false">
      <c r="A12206" s="1" t="s">
        <v>19366</v>
      </c>
      <c r="B12206" s="2" t="n">
        <v>1666.42</v>
      </c>
    </row>
    <row r="12207" customFormat="false" ht="13.8" hidden="false" customHeight="false" outlineLevel="0" collapsed="false">
      <c r="A12207" s="1" t="s">
        <v>19368</v>
      </c>
      <c r="B12207" s="2" t="n">
        <v>1623.44</v>
      </c>
    </row>
    <row r="12208" customFormat="false" ht="13.8" hidden="false" customHeight="false" outlineLevel="0" collapsed="false">
      <c r="A12208" s="1" t="s">
        <v>19369</v>
      </c>
      <c r="B12208" s="2" t="n">
        <v>1658.72</v>
      </c>
    </row>
    <row r="12209" customFormat="false" ht="13.8" hidden="false" customHeight="false" outlineLevel="0" collapsed="false">
      <c r="A12209" s="1" t="s">
        <v>19371</v>
      </c>
      <c r="B12209" s="2" t="n">
        <v>1615.74</v>
      </c>
    </row>
    <row r="12210" customFormat="false" ht="13.8" hidden="false" customHeight="false" outlineLevel="0" collapsed="false">
      <c r="A12210" s="1" t="s">
        <v>19372</v>
      </c>
      <c r="B12210" s="2" t="n">
        <v>2899.21</v>
      </c>
    </row>
    <row r="12211" customFormat="false" ht="13.8" hidden="false" customHeight="false" outlineLevel="0" collapsed="false">
      <c r="A12211" s="1" t="s">
        <v>19374</v>
      </c>
      <c r="B12211" s="2" t="n">
        <v>2819.86</v>
      </c>
    </row>
    <row r="12212" customFormat="false" ht="13.8" hidden="false" customHeight="false" outlineLevel="0" collapsed="false">
      <c r="A12212" s="1" t="s">
        <v>19375</v>
      </c>
      <c r="B12212" s="2" t="n">
        <v>2914.61</v>
      </c>
    </row>
    <row r="12213" customFormat="false" ht="13.8" hidden="false" customHeight="false" outlineLevel="0" collapsed="false">
      <c r="A12213" s="1" t="s">
        <v>19377</v>
      </c>
      <c r="B12213" s="2" t="n">
        <v>2835.26</v>
      </c>
    </row>
    <row r="12214" customFormat="false" ht="13.8" hidden="false" customHeight="false" outlineLevel="0" collapsed="false">
      <c r="A12214" s="1" t="s">
        <v>19378</v>
      </c>
      <c r="B12214" s="2" t="n">
        <v>3461.84</v>
      </c>
    </row>
    <row r="12215" customFormat="false" ht="13.8" hidden="false" customHeight="false" outlineLevel="0" collapsed="false">
      <c r="A12215" s="1" t="s">
        <v>19380</v>
      </c>
      <c r="B12215" s="2" t="n">
        <v>3375.88</v>
      </c>
    </row>
    <row r="12216" customFormat="false" ht="13.8" hidden="false" customHeight="false" outlineLevel="0" collapsed="false">
      <c r="A12216" s="1" t="s">
        <v>19381</v>
      </c>
      <c r="B12216" s="2" t="n">
        <v>1119.97</v>
      </c>
    </row>
    <row r="12217" customFormat="false" ht="13.8" hidden="false" customHeight="false" outlineLevel="0" collapsed="false">
      <c r="A12217" s="1" t="s">
        <v>19383</v>
      </c>
      <c r="B12217" s="2" t="n">
        <v>1093.52</v>
      </c>
    </row>
    <row r="12218" customFormat="false" ht="13.8" hidden="false" customHeight="false" outlineLevel="0" collapsed="false">
      <c r="A12218" s="1" t="s">
        <v>19384</v>
      </c>
      <c r="B12218" s="2" t="n">
        <v>1119.97</v>
      </c>
    </row>
    <row r="12219" customFormat="false" ht="13.8" hidden="false" customHeight="false" outlineLevel="0" collapsed="false">
      <c r="A12219" s="1" t="s">
        <v>19386</v>
      </c>
      <c r="B12219" s="2" t="n">
        <v>1093.52</v>
      </c>
    </row>
    <row r="12220" customFormat="false" ht="13.8" hidden="false" customHeight="false" outlineLevel="0" collapsed="false">
      <c r="A12220" s="1" t="s">
        <v>19387</v>
      </c>
      <c r="B12220" s="2" t="n">
        <v>1349.68</v>
      </c>
    </row>
    <row r="12221" customFormat="false" ht="13.8" hidden="false" customHeight="false" outlineLevel="0" collapsed="false">
      <c r="A12221" s="1" t="s">
        <v>19389</v>
      </c>
      <c r="B12221" s="2" t="n">
        <v>1310</v>
      </c>
    </row>
    <row r="12222" customFormat="false" ht="13.8" hidden="false" customHeight="false" outlineLevel="0" collapsed="false">
      <c r="A12222" s="1" t="s">
        <v>19390</v>
      </c>
      <c r="B12222" s="2" t="n">
        <v>1342.23</v>
      </c>
    </row>
    <row r="12223" customFormat="false" ht="13.8" hidden="false" customHeight="false" outlineLevel="0" collapsed="false">
      <c r="A12223" s="1" t="s">
        <v>19392</v>
      </c>
      <c r="B12223" s="2" t="n">
        <v>1302.56</v>
      </c>
    </row>
    <row r="12224" customFormat="false" ht="13.8" hidden="false" customHeight="false" outlineLevel="0" collapsed="false">
      <c r="A12224" s="1" t="s">
        <v>19393</v>
      </c>
      <c r="B12224" s="2" t="n">
        <v>1330</v>
      </c>
    </row>
    <row r="12225" customFormat="false" ht="13.8" hidden="false" customHeight="false" outlineLevel="0" collapsed="false">
      <c r="A12225" s="1" t="s">
        <v>19395</v>
      </c>
      <c r="B12225" s="2" t="n">
        <v>1290.32</v>
      </c>
    </row>
    <row r="12226" customFormat="false" ht="13.8" hidden="false" customHeight="false" outlineLevel="0" collapsed="false">
      <c r="A12226" s="1" t="s">
        <v>19396</v>
      </c>
      <c r="B12226" s="2" t="n">
        <v>1587.13</v>
      </c>
    </row>
    <row r="12227" customFormat="false" ht="13.8" hidden="false" customHeight="false" outlineLevel="0" collapsed="false">
      <c r="A12227" s="1" t="s">
        <v>19398</v>
      </c>
      <c r="B12227" s="2" t="n">
        <v>1534.22</v>
      </c>
    </row>
    <row r="12228" customFormat="false" ht="13.8" hidden="false" customHeight="false" outlineLevel="0" collapsed="false">
      <c r="A12228" s="1" t="s">
        <v>19399</v>
      </c>
      <c r="B12228" s="2" t="n">
        <v>1562.62</v>
      </c>
    </row>
    <row r="12229" customFormat="false" ht="13.8" hidden="false" customHeight="false" outlineLevel="0" collapsed="false">
      <c r="A12229" s="1" t="s">
        <v>19401</v>
      </c>
      <c r="B12229" s="2" t="n">
        <v>1509.72</v>
      </c>
    </row>
    <row r="12230" customFormat="false" ht="13.8" hidden="false" customHeight="false" outlineLevel="0" collapsed="false">
      <c r="A12230" s="1" t="s">
        <v>19402</v>
      </c>
      <c r="B12230" s="2" t="n">
        <v>3067.53</v>
      </c>
    </row>
    <row r="12231" customFormat="false" ht="13.8" hidden="false" customHeight="false" outlineLevel="0" collapsed="false">
      <c r="A12231" s="1" t="s">
        <v>19404</v>
      </c>
      <c r="B12231" s="2" t="n">
        <v>2968.35</v>
      </c>
    </row>
    <row r="12232" customFormat="false" ht="13.8" hidden="false" customHeight="false" outlineLevel="0" collapsed="false">
      <c r="A12232" s="1" t="s">
        <v>19405</v>
      </c>
      <c r="B12232" s="2" t="n">
        <v>12902.73</v>
      </c>
    </row>
    <row r="12233" customFormat="false" ht="13.8" hidden="false" customHeight="false" outlineLevel="0" collapsed="false">
      <c r="A12233" s="1" t="s">
        <v>19407</v>
      </c>
      <c r="B12233" s="2" t="n">
        <v>12663.46</v>
      </c>
    </row>
    <row r="12234" customFormat="false" ht="13.8" hidden="false" customHeight="false" outlineLevel="0" collapsed="false">
      <c r="A12234" s="1" t="s">
        <v>19408</v>
      </c>
      <c r="B12234" s="2" t="n">
        <v>2265.95</v>
      </c>
    </row>
    <row r="12235" customFormat="false" ht="13.8" hidden="false" customHeight="false" outlineLevel="0" collapsed="false">
      <c r="A12235" s="1" t="s">
        <v>19410</v>
      </c>
      <c r="B12235" s="2" t="n">
        <v>2193.21</v>
      </c>
    </row>
    <row r="12236" customFormat="false" ht="13.8" hidden="false" customHeight="false" outlineLevel="0" collapsed="false">
      <c r="A12236" s="1" t="s">
        <v>19411</v>
      </c>
      <c r="B12236" s="2" t="n">
        <v>1358.51</v>
      </c>
    </row>
    <row r="12237" customFormat="false" ht="13.8" hidden="false" customHeight="false" outlineLevel="0" collapsed="false">
      <c r="A12237" s="1" t="s">
        <v>19413</v>
      </c>
      <c r="B12237" s="2" t="n">
        <v>1345.91</v>
      </c>
    </row>
    <row r="12238" customFormat="false" ht="13.8" hidden="false" customHeight="false" outlineLevel="0" collapsed="false">
      <c r="A12238" s="1" t="s">
        <v>19414</v>
      </c>
      <c r="B12238" s="2" t="n">
        <v>1052.51</v>
      </c>
    </row>
    <row r="12239" customFormat="false" ht="13.8" hidden="false" customHeight="false" outlineLevel="0" collapsed="false">
      <c r="A12239" s="1" t="s">
        <v>19416</v>
      </c>
      <c r="B12239" s="2" t="n">
        <v>976.46</v>
      </c>
    </row>
    <row r="12240" customFormat="false" ht="13.8" hidden="false" customHeight="false" outlineLevel="0" collapsed="false">
      <c r="A12240" s="1" t="s">
        <v>19417</v>
      </c>
      <c r="B12240" s="2" t="n">
        <v>1062.59</v>
      </c>
    </row>
    <row r="12241" customFormat="false" ht="13.8" hidden="false" customHeight="false" outlineLevel="0" collapsed="false">
      <c r="A12241" s="1" t="s">
        <v>19419</v>
      </c>
      <c r="B12241" s="2" t="n">
        <v>986.54</v>
      </c>
    </row>
    <row r="12242" customFormat="false" ht="13.8" hidden="false" customHeight="false" outlineLevel="0" collapsed="false">
      <c r="A12242" s="1" t="s">
        <v>19420</v>
      </c>
      <c r="B12242" s="2" t="n">
        <v>1070</v>
      </c>
    </row>
    <row r="12243" customFormat="false" ht="13.8" hidden="false" customHeight="false" outlineLevel="0" collapsed="false">
      <c r="A12243" s="1" t="s">
        <v>19422</v>
      </c>
      <c r="B12243" s="2" t="n">
        <v>993.95</v>
      </c>
    </row>
    <row r="12244" customFormat="false" ht="13.8" hidden="false" customHeight="false" outlineLevel="0" collapsed="false">
      <c r="A12244" s="1" t="s">
        <v>19423</v>
      </c>
      <c r="B12244" s="2" t="n">
        <v>1074.1</v>
      </c>
    </row>
    <row r="12245" customFormat="false" ht="13.8" hidden="false" customHeight="false" outlineLevel="0" collapsed="false">
      <c r="A12245" s="1" t="s">
        <v>19425</v>
      </c>
      <c r="B12245" s="2" t="n">
        <v>998.06</v>
      </c>
    </row>
    <row r="12246" customFormat="false" ht="13.8" hidden="false" customHeight="false" outlineLevel="0" collapsed="false">
      <c r="A12246" s="1" t="s">
        <v>19426</v>
      </c>
      <c r="B12246" s="2" t="n">
        <v>1511.4</v>
      </c>
    </row>
    <row r="12247" customFormat="false" ht="13.8" hidden="false" customHeight="false" outlineLevel="0" collapsed="false">
      <c r="A12247" s="1" t="s">
        <v>19428</v>
      </c>
      <c r="B12247" s="2" t="n">
        <v>1471.73</v>
      </c>
    </row>
    <row r="12248" customFormat="false" ht="13.8" hidden="false" customHeight="false" outlineLevel="0" collapsed="false">
      <c r="A12248" s="1" t="s">
        <v>19429</v>
      </c>
      <c r="B12248" s="2" t="n">
        <v>1115.07</v>
      </c>
    </row>
    <row r="12249" customFormat="false" ht="13.8" hidden="false" customHeight="false" outlineLevel="0" collapsed="false">
      <c r="A12249" s="1" t="s">
        <v>19431</v>
      </c>
      <c r="B12249" s="2" t="n">
        <v>1068.78</v>
      </c>
    </row>
    <row r="12250" customFormat="false" ht="13.8" hidden="false" customHeight="false" outlineLevel="0" collapsed="false">
      <c r="A12250" s="1" t="s">
        <v>19432</v>
      </c>
      <c r="B12250" s="2" t="n">
        <v>616.54</v>
      </c>
    </row>
    <row r="12251" customFormat="false" ht="13.8" hidden="false" customHeight="false" outlineLevel="0" collapsed="false">
      <c r="A12251" s="1" t="s">
        <v>19434</v>
      </c>
      <c r="B12251" s="2" t="n">
        <v>576.87</v>
      </c>
    </row>
    <row r="12252" customFormat="false" ht="13.8" hidden="false" customHeight="false" outlineLevel="0" collapsed="false">
      <c r="A12252" s="1" t="s">
        <v>19435</v>
      </c>
      <c r="B12252" s="2" t="n">
        <v>801.38</v>
      </c>
    </row>
    <row r="12253" customFormat="false" ht="13.8" hidden="false" customHeight="false" outlineLevel="0" collapsed="false">
      <c r="A12253" s="1" t="s">
        <v>19437</v>
      </c>
      <c r="B12253" s="2" t="n">
        <v>725.34</v>
      </c>
    </row>
    <row r="12254" customFormat="false" ht="13.8" hidden="false" customHeight="false" outlineLevel="0" collapsed="false">
      <c r="A12254" s="1" t="s">
        <v>19438</v>
      </c>
      <c r="B12254" s="2" t="n">
        <v>1780.82</v>
      </c>
    </row>
    <row r="12255" customFormat="false" ht="13.8" hidden="false" customHeight="false" outlineLevel="0" collapsed="false">
      <c r="A12255" s="1" t="s">
        <v>19440</v>
      </c>
      <c r="B12255" s="2" t="n">
        <v>1725.27</v>
      </c>
    </row>
    <row r="12256" customFormat="false" ht="13.8" hidden="false" customHeight="false" outlineLevel="0" collapsed="false">
      <c r="A12256" s="1" t="s">
        <v>19441</v>
      </c>
      <c r="B12256" s="2" t="n">
        <v>1080.29</v>
      </c>
    </row>
    <row r="12257" customFormat="false" ht="13.8" hidden="false" customHeight="false" outlineLevel="0" collapsed="false">
      <c r="A12257" s="1" t="s">
        <v>19443</v>
      </c>
      <c r="B12257" s="2" t="n">
        <v>1035.19</v>
      </c>
    </row>
    <row r="12258" customFormat="false" ht="13.8" hidden="false" customHeight="false" outlineLevel="0" collapsed="false">
      <c r="A12258" s="1" t="s">
        <v>19444</v>
      </c>
      <c r="B12258" s="2" t="n">
        <v>1102.89</v>
      </c>
    </row>
    <row r="12259" customFormat="false" ht="13.8" hidden="false" customHeight="false" outlineLevel="0" collapsed="false">
      <c r="A12259" s="1" t="s">
        <v>19446</v>
      </c>
      <c r="B12259" s="2" t="n">
        <v>1057.13</v>
      </c>
    </row>
    <row r="12260" customFormat="false" ht="13.8" hidden="false" customHeight="false" outlineLevel="0" collapsed="false">
      <c r="A12260" s="1" t="s">
        <v>19447</v>
      </c>
      <c r="B12260" s="2" t="n">
        <v>1151.04</v>
      </c>
    </row>
    <row r="12261" customFormat="false" ht="13.8" hidden="false" customHeight="false" outlineLevel="0" collapsed="false">
      <c r="A12261" s="1" t="s">
        <v>19449</v>
      </c>
      <c r="B12261" s="2" t="n">
        <v>1104.62</v>
      </c>
    </row>
    <row r="12262" customFormat="false" ht="13.8" hidden="false" customHeight="false" outlineLevel="0" collapsed="false">
      <c r="A12262" s="1" t="s">
        <v>19450</v>
      </c>
      <c r="B12262" s="2" t="n">
        <v>758.9</v>
      </c>
    </row>
    <row r="12263" customFormat="false" ht="13.8" hidden="false" customHeight="false" outlineLevel="0" collapsed="false">
      <c r="A12263" s="1" t="s">
        <v>19452</v>
      </c>
      <c r="B12263" s="2" t="n">
        <v>719.22</v>
      </c>
    </row>
    <row r="12264" customFormat="false" ht="13.8" hidden="false" customHeight="false" outlineLevel="0" collapsed="false">
      <c r="A12264" s="1" t="s">
        <v>19453</v>
      </c>
      <c r="B12264" s="2" t="n">
        <v>736.46</v>
      </c>
    </row>
    <row r="12265" customFormat="false" ht="13.8" hidden="false" customHeight="false" outlineLevel="0" collapsed="false">
      <c r="A12265" s="1" t="s">
        <v>19455</v>
      </c>
      <c r="B12265" s="2" t="n">
        <v>696.78</v>
      </c>
    </row>
    <row r="12266" customFormat="false" ht="13.8" hidden="false" customHeight="false" outlineLevel="0" collapsed="false">
      <c r="A12266" s="1" t="s">
        <v>19456</v>
      </c>
      <c r="B12266" s="2" t="n">
        <v>732.69</v>
      </c>
    </row>
    <row r="12267" customFormat="false" ht="13.8" hidden="false" customHeight="false" outlineLevel="0" collapsed="false">
      <c r="A12267" s="1" t="s">
        <v>19458</v>
      </c>
      <c r="B12267" s="2" t="n">
        <v>693.01</v>
      </c>
    </row>
    <row r="12268" customFormat="false" ht="13.8" hidden="false" customHeight="false" outlineLevel="0" collapsed="false">
      <c r="A12268" s="1" t="s">
        <v>19459</v>
      </c>
      <c r="B12268" s="2" t="n">
        <v>1289.33</v>
      </c>
    </row>
    <row r="12269" customFormat="false" ht="13.8" hidden="false" customHeight="false" outlineLevel="0" collapsed="false">
      <c r="A12269" s="1" t="s">
        <v>19461</v>
      </c>
      <c r="B12269" s="2" t="n">
        <v>1213.28</v>
      </c>
    </row>
    <row r="12270" customFormat="false" ht="13.8" hidden="false" customHeight="false" outlineLevel="0" collapsed="false">
      <c r="A12270" s="1" t="s">
        <v>19462</v>
      </c>
      <c r="B12270" s="2" t="n">
        <v>1245.13</v>
      </c>
    </row>
    <row r="12271" customFormat="false" ht="13.8" hidden="false" customHeight="false" outlineLevel="0" collapsed="false">
      <c r="A12271" s="1" t="s">
        <v>19464</v>
      </c>
      <c r="B12271" s="2" t="n">
        <v>1169.09</v>
      </c>
    </row>
    <row r="12272" customFormat="false" ht="13.8" hidden="false" customHeight="false" outlineLevel="0" collapsed="false">
      <c r="A12272" s="1" t="s">
        <v>19465</v>
      </c>
      <c r="B12272" s="2" t="n">
        <v>1238.28</v>
      </c>
    </row>
    <row r="12273" customFormat="false" ht="13.8" hidden="false" customHeight="false" outlineLevel="0" collapsed="false">
      <c r="A12273" s="1" t="s">
        <v>19467</v>
      </c>
      <c r="B12273" s="2" t="n">
        <v>1162.23</v>
      </c>
    </row>
    <row r="12274" customFormat="false" ht="13.8" hidden="false" customHeight="false" outlineLevel="0" collapsed="false">
      <c r="A12274" s="1" t="s">
        <v>19468</v>
      </c>
      <c r="B12274" s="2" t="n">
        <v>469.44</v>
      </c>
    </row>
    <row r="12275" customFormat="false" ht="13.8" hidden="false" customHeight="false" outlineLevel="0" collapsed="false">
      <c r="A12275" s="1" t="s">
        <v>19470</v>
      </c>
      <c r="B12275" s="2" t="n">
        <v>442.99</v>
      </c>
    </row>
    <row r="12276" customFormat="false" ht="13.8" hidden="false" customHeight="false" outlineLevel="0" collapsed="false">
      <c r="A12276" s="1" t="s">
        <v>19474</v>
      </c>
      <c r="B12276" s="2" t="n">
        <v>2498.83</v>
      </c>
    </row>
    <row r="12277" customFormat="false" ht="13.8" hidden="false" customHeight="false" outlineLevel="0" collapsed="false">
      <c r="A12277" s="1" t="s">
        <v>19476</v>
      </c>
      <c r="B12277" s="2" t="n">
        <v>2419.48</v>
      </c>
    </row>
    <row r="12278" customFormat="false" ht="13.8" hidden="false" customHeight="false" outlineLevel="0" collapsed="false">
      <c r="A12278" s="1" t="s">
        <v>19477</v>
      </c>
      <c r="B12278" s="2" t="n">
        <v>1946.9</v>
      </c>
    </row>
    <row r="12279" customFormat="false" ht="13.8" hidden="false" customHeight="false" outlineLevel="0" collapsed="false">
      <c r="A12279" s="1" t="s">
        <v>19479</v>
      </c>
      <c r="B12279" s="2" t="n">
        <v>1825.97</v>
      </c>
    </row>
    <row r="12280" customFormat="false" ht="13.8" hidden="false" customHeight="false" outlineLevel="0" collapsed="false">
      <c r="A12280" s="1" t="s">
        <v>19480</v>
      </c>
      <c r="B12280" s="2" t="n">
        <v>1759.13</v>
      </c>
    </row>
    <row r="12281" customFormat="false" ht="13.8" hidden="false" customHeight="false" outlineLevel="0" collapsed="false">
      <c r="A12281" s="1" t="s">
        <v>19482</v>
      </c>
      <c r="B12281" s="2" t="n">
        <v>1719.46</v>
      </c>
    </row>
    <row r="12282" customFormat="false" ht="13.8" hidden="false" customHeight="false" outlineLevel="0" collapsed="false">
      <c r="A12282" s="1" t="s">
        <v>19483</v>
      </c>
      <c r="B12282" s="2" t="n">
        <v>2035.45</v>
      </c>
    </row>
    <row r="12283" customFormat="false" ht="13.8" hidden="false" customHeight="false" outlineLevel="0" collapsed="false">
      <c r="A12283" s="1" t="s">
        <v>19485</v>
      </c>
      <c r="B12283" s="2" t="n">
        <v>1995.78</v>
      </c>
    </row>
    <row r="12284" customFormat="false" ht="13.8" hidden="false" customHeight="false" outlineLevel="0" collapsed="false">
      <c r="A12284" s="1" t="s">
        <v>19486</v>
      </c>
      <c r="B12284" s="2" t="n">
        <v>2508.06</v>
      </c>
    </row>
    <row r="12285" customFormat="false" ht="13.8" hidden="false" customHeight="false" outlineLevel="0" collapsed="false">
      <c r="A12285" s="1" t="s">
        <v>19488</v>
      </c>
      <c r="B12285" s="2" t="n">
        <v>2461.78</v>
      </c>
    </row>
    <row r="12286" customFormat="false" ht="13.8" hidden="false" customHeight="false" outlineLevel="0" collapsed="false">
      <c r="A12286" s="1" t="s">
        <v>19489</v>
      </c>
      <c r="B12286" s="2" t="n">
        <v>1680.32</v>
      </c>
    </row>
    <row r="12287" customFormat="false" ht="13.8" hidden="false" customHeight="false" outlineLevel="0" collapsed="false">
      <c r="A12287" s="1" t="s">
        <v>19491</v>
      </c>
      <c r="B12287" s="2" t="n">
        <v>1640.65</v>
      </c>
    </row>
    <row r="12288" customFormat="false" ht="13.8" hidden="false" customHeight="false" outlineLevel="0" collapsed="false">
      <c r="A12288" s="1" t="s">
        <v>19492</v>
      </c>
      <c r="B12288" s="2" t="n">
        <v>1206.01</v>
      </c>
    </row>
    <row r="12289" customFormat="false" ht="13.8" hidden="false" customHeight="false" outlineLevel="0" collapsed="false">
      <c r="A12289" s="1" t="s">
        <v>19494</v>
      </c>
      <c r="B12289" s="2" t="n">
        <v>1172.95</v>
      </c>
    </row>
    <row r="12290" customFormat="false" ht="13.8" hidden="false" customHeight="false" outlineLevel="0" collapsed="false">
      <c r="A12290" s="1" t="s">
        <v>19495</v>
      </c>
      <c r="B12290" s="2" t="n">
        <v>1782.26</v>
      </c>
    </row>
    <row r="12291" customFormat="false" ht="13.8" hidden="false" customHeight="false" outlineLevel="0" collapsed="false">
      <c r="A12291" s="1" t="s">
        <v>19497</v>
      </c>
      <c r="B12291" s="2" t="n">
        <v>1722.74</v>
      </c>
    </row>
    <row r="12292" customFormat="false" ht="13.8" hidden="false" customHeight="false" outlineLevel="0" collapsed="false">
      <c r="A12292" s="1" t="s">
        <v>19498</v>
      </c>
      <c r="B12292" s="2" t="n">
        <v>2465.95</v>
      </c>
    </row>
    <row r="12293" customFormat="false" ht="13.8" hidden="false" customHeight="false" outlineLevel="0" collapsed="false">
      <c r="A12293" s="1" t="s">
        <v>19500</v>
      </c>
      <c r="B12293" s="2" t="n">
        <v>2419.66</v>
      </c>
    </row>
    <row r="12294" customFormat="false" ht="13.8" hidden="false" customHeight="false" outlineLevel="0" collapsed="false">
      <c r="A12294" s="1" t="s">
        <v>19501</v>
      </c>
      <c r="B12294" s="2" t="n">
        <v>3192.81</v>
      </c>
    </row>
    <row r="12295" customFormat="false" ht="13.8" hidden="false" customHeight="false" outlineLevel="0" collapsed="false">
      <c r="A12295" s="1" t="s">
        <v>19503</v>
      </c>
      <c r="B12295" s="2" t="n">
        <v>3139.91</v>
      </c>
    </row>
    <row r="12296" customFormat="false" ht="13.8" hidden="false" customHeight="false" outlineLevel="0" collapsed="false">
      <c r="A12296" s="1" t="s">
        <v>19504</v>
      </c>
      <c r="B12296" s="2" t="n">
        <v>3480.88</v>
      </c>
    </row>
    <row r="12297" customFormat="false" ht="13.8" hidden="false" customHeight="false" outlineLevel="0" collapsed="false">
      <c r="A12297" s="1" t="s">
        <v>19506</v>
      </c>
      <c r="B12297" s="2" t="n">
        <v>3447.81</v>
      </c>
    </row>
    <row r="12298" customFormat="false" ht="13.8" hidden="false" customHeight="false" outlineLevel="0" collapsed="false">
      <c r="A12298" s="1" t="s">
        <v>19507</v>
      </c>
      <c r="B12298" s="2" t="n">
        <v>3996.88</v>
      </c>
    </row>
    <row r="12299" customFormat="false" ht="13.8" hidden="false" customHeight="false" outlineLevel="0" collapsed="false">
      <c r="A12299" s="1" t="s">
        <v>19509</v>
      </c>
      <c r="B12299" s="2" t="n">
        <v>3963.81</v>
      </c>
    </row>
    <row r="12300" customFormat="false" ht="13.8" hidden="false" customHeight="false" outlineLevel="0" collapsed="false">
      <c r="A12300" s="1" t="s">
        <v>19510</v>
      </c>
      <c r="B12300" s="2" t="n">
        <v>4998.94</v>
      </c>
    </row>
    <row r="12301" customFormat="false" ht="13.8" hidden="false" customHeight="false" outlineLevel="0" collapsed="false">
      <c r="A12301" s="1" t="s">
        <v>19512</v>
      </c>
      <c r="B12301" s="2" t="n">
        <v>4952.65</v>
      </c>
    </row>
    <row r="12302" customFormat="false" ht="13.8" hidden="false" customHeight="false" outlineLevel="0" collapsed="false">
      <c r="A12302" s="1" t="s">
        <v>19513</v>
      </c>
      <c r="B12302" s="2" t="n">
        <v>7499.47</v>
      </c>
    </row>
    <row r="12303" customFormat="false" ht="13.8" hidden="false" customHeight="false" outlineLevel="0" collapsed="false">
      <c r="A12303" s="1" t="s">
        <v>19515</v>
      </c>
      <c r="B12303" s="2" t="n">
        <v>7446.57</v>
      </c>
    </row>
    <row r="12304" customFormat="false" ht="13.8" hidden="false" customHeight="false" outlineLevel="0" collapsed="false">
      <c r="A12304" s="1" t="s">
        <v>19516</v>
      </c>
      <c r="B12304" s="2" t="n">
        <v>1300.78</v>
      </c>
    </row>
    <row r="12305" customFormat="false" ht="13.8" hidden="false" customHeight="false" outlineLevel="0" collapsed="false">
      <c r="A12305" s="1" t="s">
        <v>19518</v>
      </c>
      <c r="B12305" s="2" t="n">
        <v>1247.88</v>
      </c>
    </row>
    <row r="12306" customFormat="false" ht="13.8" hidden="false" customHeight="false" outlineLevel="0" collapsed="false">
      <c r="A12306" s="1" t="s">
        <v>19519</v>
      </c>
      <c r="B12306" s="2" t="n">
        <v>212.57</v>
      </c>
    </row>
    <row r="12307" customFormat="false" ht="13.8" hidden="false" customHeight="false" outlineLevel="0" collapsed="false">
      <c r="A12307" s="1" t="s">
        <v>19521</v>
      </c>
      <c r="B12307" s="2" t="n">
        <v>195.39</v>
      </c>
    </row>
    <row r="12308" customFormat="false" ht="13.8" hidden="false" customHeight="false" outlineLevel="0" collapsed="false">
      <c r="A12308" s="1" t="s">
        <v>19522</v>
      </c>
      <c r="B12308" s="2" t="n">
        <v>422.34</v>
      </c>
    </row>
    <row r="12309" customFormat="false" ht="13.8" hidden="false" customHeight="false" outlineLevel="0" collapsed="false">
      <c r="A12309" s="1" t="s">
        <v>19524</v>
      </c>
      <c r="B12309" s="2" t="n">
        <v>402.51</v>
      </c>
    </row>
    <row r="12310" customFormat="false" ht="13.8" hidden="false" customHeight="false" outlineLevel="0" collapsed="false">
      <c r="A12310" s="1" t="s">
        <v>19525</v>
      </c>
      <c r="B12310" s="2" t="n">
        <v>638.07</v>
      </c>
    </row>
    <row r="12311" customFormat="false" ht="13.8" hidden="false" customHeight="false" outlineLevel="0" collapsed="false">
      <c r="A12311" s="1" t="s">
        <v>19527</v>
      </c>
      <c r="B12311" s="2" t="n">
        <v>605.01</v>
      </c>
    </row>
    <row r="12312" customFormat="false" ht="13.8" hidden="false" customHeight="false" outlineLevel="0" collapsed="false">
      <c r="A12312" s="1" t="s">
        <v>19528</v>
      </c>
      <c r="B12312" s="2" t="n">
        <v>230.43</v>
      </c>
    </row>
    <row r="12313" customFormat="false" ht="13.8" hidden="false" customHeight="false" outlineLevel="0" collapsed="false">
      <c r="A12313" s="1" t="s">
        <v>19530</v>
      </c>
      <c r="B12313" s="2" t="n">
        <v>217.2</v>
      </c>
    </row>
    <row r="12314" customFormat="false" ht="13.8" hidden="false" customHeight="false" outlineLevel="0" collapsed="false">
      <c r="A12314" s="1" t="s">
        <v>19531</v>
      </c>
      <c r="B12314" s="2" t="n">
        <v>537.03</v>
      </c>
    </row>
    <row r="12315" customFormat="false" ht="13.8" hidden="false" customHeight="false" outlineLevel="0" collapsed="false">
      <c r="A12315" s="1" t="s">
        <v>19533</v>
      </c>
      <c r="B12315" s="2" t="n">
        <v>523.8</v>
      </c>
    </row>
    <row r="12316" customFormat="false" ht="13.8" hidden="false" customHeight="false" outlineLevel="0" collapsed="false">
      <c r="A12316" s="1" t="s">
        <v>19534</v>
      </c>
      <c r="B12316" s="2" t="n">
        <v>295.1</v>
      </c>
    </row>
    <row r="12317" customFormat="false" ht="13.8" hidden="false" customHeight="false" outlineLevel="0" collapsed="false">
      <c r="A12317" s="1" t="s">
        <v>19536</v>
      </c>
      <c r="B12317" s="2" t="n">
        <v>269.93</v>
      </c>
    </row>
    <row r="12318" customFormat="false" ht="13.8" hidden="false" customHeight="false" outlineLevel="0" collapsed="false">
      <c r="A12318" s="1" t="s">
        <v>19537</v>
      </c>
      <c r="B12318" s="2" t="n">
        <v>1635.33</v>
      </c>
    </row>
    <row r="12319" customFormat="false" ht="13.8" hidden="false" customHeight="false" outlineLevel="0" collapsed="false">
      <c r="A12319" s="1" t="s">
        <v>19539</v>
      </c>
      <c r="B12319" s="2" t="n">
        <v>1512.63</v>
      </c>
    </row>
    <row r="12320" customFormat="false" ht="13.8" hidden="false" customHeight="false" outlineLevel="0" collapsed="false">
      <c r="A12320" s="1" t="s">
        <v>19540</v>
      </c>
      <c r="B12320" s="2" t="n">
        <v>2084.75</v>
      </c>
    </row>
    <row r="12321" customFormat="false" ht="13.8" hidden="false" customHeight="false" outlineLevel="0" collapsed="false">
      <c r="A12321" s="1" t="s">
        <v>19542</v>
      </c>
      <c r="B12321" s="2" t="n">
        <v>1998.78</v>
      </c>
    </row>
    <row r="12322" customFormat="false" ht="13.8" hidden="false" customHeight="false" outlineLevel="0" collapsed="false">
      <c r="A12322" s="1" t="s">
        <v>19546</v>
      </c>
      <c r="B12322" s="2" t="n">
        <v>95.22</v>
      </c>
    </row>
    <row r="12323" customFormat="false" ht="13.8" hidden="false" customHeight="false" outlineLevel="0" collapsed="false">
      <c r="A12323" s="1" t="s">
        <v>19548</v>
      </c>
      <c r="B12323" s="2" t="n">
        <v>88.61</v>
      </c>
    </row>
    <row r="12324" customFormat="false" ht="13.8" hidden="false" customHeight="false" outlineLevel="0" collapsed="false">
      <c r="A12324" s="1" t="s">
        <v>19549</v>
      </c>
      <c r="B12324" s="2" t="n">
        <v>104.45</v>
      </c>
    </row>
    <row r="12325" customFormat="false" ht="13.8" hidden="false" customHeight="false" outlineLevel="0" collapsed="false">
      <c r="A12325" s="1" t="s">
        <v>19551</v>
      </c>
      <c r="B12325" s="2" t="n">
        <v>97.84</v>
      </c>
    </row>
    <row r="12326" customFormat="false" ht="13.8" hidden="false" customHeight="false" outlineLevel="0" collapsed="false">
      <c r="A12326" s="1" t="s">
        <v>19552</v>
      </c>
      <c r="B12326" s="2" t="n">
        <v>113.37</v>
      </c>
    </row>
    <row r="12327" customFormat="false" ht="13.8" hidden="false" customHeight="false" outlineLevel="0" collapsed="false">
      <c r="A12327" s="1" t="s">
        <v>19554</v>
      </c>
      <c r="B12327" s="2" t="n">
        <v>106.76</v>
      </c>
    </row>
    <row r="12328" customFormat="false" ht="13.8" hidden="false" customHeight="false" outlineLevel="0" collapsed="false">
      <c r="A12328" s="1" t="s">
        <v>19555</v>
      </c>
      <c r="B12328" s="2" t="n">
        <v>104.33</v>
      </c>
    </row>
    <row r="12329" customFormat="false" ht="13.8" hidden="false" customHeight="false" outlineLevel="0" collapsed="false">
      <c r="A12329" s="1" t="s">
        <v>19557</v>
      </c>
      <c r="B12329" s="2" t="n">
        <v>99.04</v>
      </c>
    </row>
    <row r="12330" customFormat="false" ht="13.8" hidden="false" customHeight="false" outlineLevel="0" collapsed="false">
      <c r="A12330" s="1" t="s">
        <v>19558</v>
      </c>
      <c r="B12330" s="2" t="n">
        <v>89.19</v>
      </c>
    </row>
    <row r="12331" customFormat="false" ht="13.8" hidden="false" customHeight="false" outlineLevel="0" collapsed="false">
      <c r="A12331" s="1" t="s">
        <v>19560</v>
      </c>
      <c r="B12331" s="2" t="n">
        <v>83.9</v>
      </c>
    </row>
    <row r="12332" customFormat="false" ht="13.8" hidden="false" customHeight="false" outlineLevel="0" collapsed="false">
      <c r="A12332" s="1" t="s">
        <v>19561</v>
      </c>
      <c r="B12332" s="2" t="n">
        <v>41.91</v>
      </c>
    </row>
    <row r="12333" customFormat="false" ht="13.8" hidden="false" customHeight="false" outlineLevel="0" collapsed="false">
      <c r="A12333" s="1" t="s">
        <v>19563</v>
      </c>
      <c r="B12333" s="2" t="n">
        <v>40.64</v>
      </c>
    </row>
    <row r="12334" customFormat="false" ht="13.8" hidden="false" customHeight="false" outlineLevel="0" collapsed="false">
      <c r="A12334" s="1" t="s">
        <v>19564</v>
      </c>
      <c r="B12334" s="2" t="n">
        <v>48.94</v>
      </c>
    </row>
    <row r="12335" customFormat="false" ht="13.8" hidden="false" customHeight="false" outlineLevel="0" collapsed="false">
      <c r="A12335" s="1" t="s">
        <v>19566</v>
      </c>
      <c r="B12335" s="2" t="n">
        <v>46.62</v>
      </c>
    </row>
    <row r="12336" customFormat="false" ht="13.8" hidden="false" customHeight="false" outlineLevel="0" collapsed="false">
      <c r="A12336" s="1" t="s">
        <v>19567</v>
      </c>
      <c r="B12336" s="2" t="n">
        <v>66.51</v>
      </c>
    </row>
    <row r="12337" customFormat="false" ht="13.8" hidden="false" customHeight="false" outlineLevel="0" collapsed="false">
      <c r="A12337" s="1" t="s">
        <v>19569</v>
      </c>
      <c r="B12337" s="2" t="n">
        <v>64.19</v>
      </c>
    </row>
    <row r="12338" customFormat="false" ht="13.8" hidden="false" customHeight="false" outlineLevel="0" collapsed="false">
      <c r="A12338" s="1" t="s">
        <v>19570</v>
      </c>
      <c r="B12338" s="2" t="n">
        <v>59.36</v>
      </c>
    </row>
    <row r="12339" customFormat="false" ht="13.8" hidden="false" customHeight="false" outlineLevel="0" collapsed="false">
      <c r="A12339" s="1" t="s">
        <v>19572</v>
      </c>
      <c r="B12339" s="2" t="n">
        <v>57.04</v>
      </c>
    </row>
    <row r="12340" customFormat="false" ht="13.8" hidden="false" customHeight="false" outlineLevel="0" collapsed="false">
      <c r="A12340" s="1" t="s">
        <v>19573</v>
      </c>
      <c r="B12340" s="2" t="n">
        <v>12.74</v>
      </c>
    </row>
    <row r="12341" customFormat="false" ht="13.8" hidden="false" customHeight="false" outlineLevel="0" collapsed="false">
      <c r="A12341" s="1" t="s">
        <v>19575</v>
      </c>
      <c r="B12341" s="2" t="n">
        <v>12.24</v>
      </c>
    </row>
    <row r="12342" customFormat="false" ht="13.8" hidden="false" customHeight="false" outlineLevel="0" collapsed="false">
      <c r="A12342" s="1" t="s">
        <v>19576</v>
      </c>
      <c r="B12342" s="2" t="n">
        <v>77.61</v>
      </c>
    </row>
    <row r="12343" customFormat="false" ht="13.8" hidden="false" customHeight="false" outlineLevel="0" collapsed="false">
      <c r="A12343" s="1" t="s">
        <v>19578</v>
      </c>
      <c r="B12343" s="2" t="n">
        <v>70.99</v>
      </c>
    </row>
    <row r="12344" customFormat="false" ht="13.8" hidden="false" customHeight="false" outlineLevel="0" collapsed="false">
      <c r="A12344" s="1" t="s">
        <v>19579</v>
      </c>
      <c r="B12344" s="2" t="n">
        <v>105.39</v>
      </c>
    </row>
    <row r="12345" customFormat="false" ht="13.8" hidden="false" customHeight="false" outlineLevel="0" collapsed="false">
      <c r="A12345" s="1" t="s">
        <v>19581</v>
      </c>
      <c r="B12345" s="2" t="n">
        <v>98.77</v>
      </c>
    </row>
    <row r="12346" customFormat="false" ht="13.8" hidden="false" customHeight="false" outlineLevel="0" collapsed="false">
      <c r="A12346" s="1" t="s">
        <v>19582</v>
      </c>
      <c r="B12346" s="2" t="n">
        <v>1424.72</v>
      </c>
    </row>
    <row r="12347" customFormat="false" ht="13.8" hidden="false" customHeight="false" outlineLevel="0" collapsed="false">
      <c r="A12347" s="1" t="s">
        <v>19584</v>
      </c>
      <c r="B12347" s="2" t="n">
        <v>1406.74</v>
      </c>
    </row>
    <row r="12348" customFormat="false" ht="13.8" hidden="false" customHeight="false" outlineLevel="0" collapsed="false">
      <c r="A12348" s="1" t="s">
        <v>19585</v>
      </c>
      <c r="B12348" s="2" t="n">
        <v>1940.72</v>
      </c>
    </row>
    <row r="12349" customFormat="false" ht="13.8" hidden="false" customHeight="false" outlineLevel="0" collapsed="false">
      <c r="A12349" s="1" t="s">
        <v>19587</v>
      </c>
      <c r="B12349" s="2" t="n">
        <v>1922.74</v>
      </c>
    </row>
    <row r="12350" customFormat="false" ht="13.8" hidden="false" customHeight="false" outlineLevel="0" collapsed="false">
      <c r="A12350" s="1" t="s">
        <v>19588</v>
      </c>
      <c r="B12350" s="2" t="n">
        <v>1682.72</v>
      </c>
    </row>
    <row r="12351" customFormat="false" ht="13.8" hidden="false" customHeight="false" outlineLevel="0" collapsed="false">
      <c r="A12351" s="1" t="s">
        <v>19590</v>
      </c>
      <c r="B12351" s="2" t="n">
        <v>1664.74</v>
      </c>
    </row>
    <row r="12352" customFormat="false" ht="13.8" hidden="false" customHeight="false" outlineLevel="0" collapsed="false">
      <c r="A12352" s="1" t="s">
        <v>19591</v>
      </c>
      <c r="B12352" s="2" t="n">
        <v>1914.97</v>
      </c>
    </row>
    <row r="12353" customFormat="false" ht="13.8" hidden="false" customHeight="false" outlineLevel="0" collapsed="false">
      <c r="A12353" s="1" t="s">
        <v>19593</v>
      </c>
      <c r="B12353" s="2" t="n">
        <v>1900.42</v>
      </c>
    </row>
    <row r="12354" customFormat="false" ht="13.8" hidden="false" customHeight="false" outlineLevel="0" collapsed="false">
      <c r="A12354" s="1" t="s">
        <v>19594</v>
      </c>
      <c r="B12354" s="2" t="n">
        <v>1269.97</v>
      </c>
    </row>
    <row r="12355" customFormat="false" ht="13.8" hidden="false" customHeight="false" outlineLevel="0" collapsed="false">
      <c r="A12355" s="1" t="s">
        <v>19596</v>
      </c>
      <c r="B12355" s="2" t="n">
        <v>1255.42</v>
      </c>
    </row>
    <row r="12356" customFormat="false" ht="13.8" hidden="false" customHeight="false" outlineLevel="0" collapsed="false">
      <c r="A12356" s="1" t="s">
        <v>19597</v>
      </c>
      <c r="B12356" s="2" t="n">
        <v>1855.53</v>
      </c>
    </row>
    <row r="12357" customFormat="false" ht="13.8" hidden="false" customHeight="false" outlineLevel="0" collapsed="false">
      <c r="A12357" s="1" t="s">
        <v>19599</v>
      </c>
      <c r="B12357" s="2" t="n">
        <v>1848.92</v>
      </c>
    </row>
    <row r="12358" customFormat="false" ht="13.8" hidden="false" customHeight="false" outlineLevel="0" collapsed="false">
      <c r="A12358" s="1" t="s">
        <v>19601</v>
      </c>
      <c r="B12358" s="2" t="n">
        <v>1198.14</v>
      </c>
    </row>
    <row r="12359" customFormat="false" ht="13.8" hidden="false" customHeight="false" outlineLevel="0" collapsed="false">
      <c r="A12359" s="1" t="s">
        <v>19603</v>
      </c>
      <c r="B12359" s="2" t="n">
        <v>1193.19</v>
      </c>
    </row>
    <row r="12360" customFormat="false" ht="13.8" hidden="false" customHeight="false" outlineLevel="0" collapsed="false">
      <c r="A12360" s="1" t="s">
        <v>19604</v>
      </c>
      <c r="B12360" s="2" t="n">
        <v>2588.95</v>
      </c>
    </row>
    <row r="12361" customFormat="false" ht="13.8" hidden="false" customHeight="false" outlineLevel="0" collapsed="false">
      <c r="A12361" s="1" t="s">
        <v>19606</v>
      </c>
      <c r="B12361" s="2" t="n">
        <v>2435.19</v>
      </c>
    </row>
    <row r="12362" customFormat="false" ht="13.8" hidden="false" customHeight="false" outlineLevel="0" collapsed="false">
      <c r="A12362" s="1" t="s">
        <v>19607</v>
      </c>
      <c r="B12362" s="2" t="n">
        <v>612.23</v>
      </c>
    </row>
    <row r="12363" customFormat="false" ht="13.8" hidden="false" customHeight="false" outlineLevel="0" collapsed="false">
      <c r="A12363" s="1" t="s">
        <v>19609</v>
      </c>
      <c r="B12363" s="2" t="n">
        <v>593.69</v>
      </c>
    </row>
    <row r="12364" customFormat="false" ht="13.8" hidden="false" customHeight="false" outlineLevel="0" collapsed="false">
      <c r="A12364" s="1" t="s">
        <v>19610</v>
      </c>
      <c r="B12364" s="2" t="n">
        <v>17.51</v>
      </c>
    </row>
    <row r="12365" customFormat="false" ht="13.8" hidden="false" customHeight="false" outlineLevel="0" collapsed="false">
      <c r="A12365" s="1" t="s">
        <v>19612</v>
      </c>
      <c r="B12365" s="2" t="n">
        <v>17.51</v>
      </c>
    </row>
    <row r="12366" customFormat="false" ht="13.8" hidden="false" customHeight="false" outlineLevel="0" collapsed="false">
      <c r="A12366" s="1" t="s">
        <v>19613</v>
      </c>
      <c r="B12366" s="2" t="n">
        <v>31.93</v>
      </c>
    </row>
    <row r="12367" customFormat="false" ht="13.8" hidden="false" customHeight="false" outlineLevel="0" collapsed="false">
      <c r="A12367" s="1" t="s">
        <v>19615</v>
      </c>
      <c r="B12367" s="2" t="n">
        <v>31.93</v>
      </c>
    </row>
    <row r="12368" customFormat="false" ht="13.8" hidden="false" customHeight="false" outlineLevel="0" collapsed="false">
      <c r="A12368" s="1" t="s">
        <v>19616</v>
      </c>
      <c r="B12368" s="2" t="n">
        <v>42.23</v>
      </c>
    </row>
    <row r="12369" customFormat="false" ht="13.8" hidden="false" customHeight="false" outlineLevel="0" collapsed="false">
      <c r="A12369" s="1" t="s">
        <v>19618</v>
      </c>
      <c r="B12369" s="2" t="n">
        <v>42.23</v>
      </c>
    </row>
    <row r="12370" customFormat="false" ht="13.8" hidden="false" customHeight="false" outlineLevel="0" collapsed="false">
      <c r="A12370" s="1" t="s">
        <v>19619</v>
      </c>
      <c r="B12370" s="2" t="n">
        <v>26.92</v>
      </c>
    </row>
    <row r="12371" customFormat="false" ht="13.8" hidden="false" customHeight="false" outlineLevel="0" collapsed="false">
      <c r="A12371" s="1" t="s">
        <v>19621</v>
      </c>
      <c r="B12371" s="2" t="n">
        <v>26.92</v>
      </c>
    </row>
    <row r="12372" customFormat="false" ht="13.8" hidden="false" customHeight="false" outlineLevel="0" collapsed="false">
      <c r="A12372" s="1" t="s">
        <v>19622</v>
      </c>
      <c r="B12372" s="2" t="n">
        <v>40.38</v>
      </c>
    </row>
    <row r="12373" customFormat="false" ht="13.8" hidden="false" customHeight="false" outlineLevel="0" collapsed="false">
      <c r="A12373" s="1" t="s">
        <v>19624</v>
      </c>
      <c r="B12373" s="2" t="n">
        <v>40.38</v>
      </c>
    </row>
    <row r="12374" customFormat="false" ht="13.8" hidden="false" customHeight="false" outlineLevel="0" collapsed="false">
      <c r="A12374" s="1" t="s">
        <v>19625</v>
      </c>
      <c r="B12374" s="2" t="n">
        <v>59.4</v>
      </c>
    </row>
    <row r="12375" customFormat="false" ht="13.8" hidden="false" customHeight="false" outlineLevel="0" collapsed="false">
      <c r="A12375" s="1" t="s">
        <v>19627</v>
      </c>
      <c r="B12375" s="2" t="n">
        <v>59.4</v>
      </c>
    </row>
    <row r="12376" customFormat="false" ht="13.8" hidden="false" customHeight="false" outlineLevel="0" collapsed="false">
      <c r="A12376" s="1" t="s">
        <v>19628</v>
      </c>
      <c r="B12376" s="2" t="n">
        <v>75.61</v>
      </c>
    </row>
    <row r="12377" customFormat="false" ht="13.8" hidden="false" customHeight="false" outlineLevel="0" collapsed="false">
      <c r="A12377" s="1" t="s">
        <v>19630</v>
      </c>
      <c r="B12377" s="2" t="n">
        <v>75.61</v>
      </c>
    </row>
    <row r="12378" customFormat="false" ht="13.8" hidden="false" customHeight="false" outlineLevel="0" collapsed="false">
      <c r="A12378" s="1" t="s">
        <v>19631</v>
      </c>
      <c r="B12378" s="2" t="n">
        <v>93.96</v>
      </c>
    </row>
    <row r="12379" customFormat="false" ht="13.8" hidden="false" customHeight="false" outlineLevel="0" collapsed="false">
      <c r="A12379" s="1" t="s">
        <v>19633</v>
      </c>
      <c r="B12379" s="2" t="n">
        <v>93.96</v>
      </c>
    </row>
    <row r="12380" customFormat="false" ht="13.8" hidden="false" customHeight="false" outlineLevel="0" collapsed="false">
      <c r="A12380" s="1" t="s">
        <v>19634</v>
      </c>
      <c r="B12380" s="2" t="n">
        <v>45.96</v>
      </c>
    </row>
    <row r="12381" customFormat="false" ht="13.8" hidden="false" customHeight="false" outlineLevel="0" collapsed="false">
      <c r="A12381" s="1" t="s">
        <v>19636</v>
      </c>
      <c r="B12381" s="2" t="n">
        <v>45.96</v>
      </c>
    </row>
    <row r="12382" customFormat="false" ht="13.8" hidden="false" customHeight="false" outlineLevel="0" collapsed="false">
      <c r="A12382" s="1" t="s">
        <v>19637</v>
      </c>
      <c r="B12382" s="2" t="n">
        <v>67.01</v>
      </c>
    </row>
    <row r="12383" customFormat="false" ht="13.8" hidden="false" customHeight="false" outlineLevel="0" collapsed="false">
      <c r="A12383" s="1" t="s">
        <v>19639</v>
      </c>
      <c r="B12383" s="2" t="n">
        <v>67.01</v>
      </c>
    </row>
    <row r="12384" customFormat="false" ht="13.8" hidden="false" customHeight="false" outlineLevel="0" collapsed="false">
      <c r="A12384" s="1" t="s">
        <v>19640</v>
      </c>
      <c r="B12384" s="2" t="n">
        <v>36.05</v>
      </c>
    </row>
    <row r="12385" customFormat="false" ht="13.8" hidden="false" customHeight="false" outlineLevel="0" collapsed="false">
      <c r="A12385" s="1" t="s">
        <v>19642</v>
      </c>
      <c r="B12385" s="2" t="n">
        <v>36.05</v>
      </c>
    </row>
    <row r="12386" customFormat="false" ht="13.8" hidden="false" customHeight="false" outlineLevel="0" collapsed="false">
      <c r="A12386" s="1" t="s">
        <v>19643</v>
      </c>
      <c r="B12386" s="2" t="n">
        <v>15.31</v>
      </c>
    </row>
    <row r="12387" customFormat="false" ht="13.8" hidden="false" customHeight="false" outlineLevel="0" collapsed="false">
      <c r="A12387" s="1" t="s">
        <v>19645</v>
      </c>
      <c r="B12387" s="2" t="n">
        <v>15.31</v>
      </c>
    </row>
    <row r="12388" customFormat="false" ht="13.8" hidden="false" customHeight="false" outlineLevel="0" collapsed="false">
      <c r="A12388" s="1" t="s">
        <v>19646</v>
      </c>
      <c r="B12388" s="2" t="n">
        <v>28.39</v>
      </c>
    </row>
    <row r="12389" customFormat="false" ht="13.8" hidden="false" customHeight="false" outlineLevel="0" collapsed="false">
      <c r="A12389" s="1" t="s">
        <v>19648</v>
      </c>
      <c r="B12389" s="2" t="n">
        <v>28.39</v>
      </c>
    </row>
    <row r="12390" customFormat="false" ht="13.8" hidden="false" customHeight="false" outlineLevel="0" collapsed="false">
      <c r="A12390" s="1" t="s">
        <v>19649</v>
      </c>
      <c r="B12390" s="2" t="n">
        <v>63.21</v>
      </c>
    </row>
    <row r="12391" customFormat="false" ht="13.8" hidden="false" customHeight="false" outlineLevel="0" collapsed="false">
      <c r="A12391" s="1" t="s">
        <v>19651</v>
      </c>
      <c r="B12391" s="2" t="n">
        <v>63.21</v>
      </c>
    </row>
    <row r="12392" customFormat="false" ht="13.8" hidden="false" customHeight="false" outlineLevel="0" collapsed="false">
      <c r="A12392" s="1" t="s">
        <v>19652</v>
      </c>
      <c r="B12392" s="2" t="n">
        <v>89.12</v>
      </c>
    </row>
    <row r="12393" customFormat="false" ht="13.8" hidden="false" customHeight="false" outlineLevel="0" collapsed="false">
      <c r="A12393" s="1" t="s">
        <v>19654</v>
      </c>
      <c r="B12393" s="2" t="n">
        <v>89.12</v>
      </c>
    </row>
    <row r="12394" customFormat="false" ht="13.8" hidden="false" customHeight="false" outlineLevel="0" collapsed="false">
      <c r="A12394" s="1" t="s">
        <v>34273</v>
      </c>
      <c r="B12394" s="2" t="n">
        <v>111.04</v>
      </c>
    </row>
    <row r="12395" customFormat="false" ht="13.8" hidden="false" customHeight="false" outlineLevel="0" collapsed="false">
      <c r="A12395" s="1" t="s">
        <v>34274</v>
      </c>
      <c r="B12395" s="2" t="n">
        <v>111.04</v>
      </c>
    </row>
    <row r="12396" customFormat="false" ht="13.8" hidden="false" customHeight="false" outlineLevel="0" collapsed="false">
      <c r="A12396" s="1" t="s">
        <v>34275</v>
      </c>
      <c r="B12396" s="2" t="n">
        <v>95.46</v>
      </c>
    </row>
    <row r="12397" customFormat="false" ht="13.8" hidden="false" customHeight="false" outlineLevel="0" collapsed="false">
      <c r="A12397" s="1" t="s">
        <v>34276</v>
      </c>
      <c r="B12397" s="2" t="n">
        <v>95.46</v>
      </c>
    </row>
    <row r="12398" customFormat="false" ht="13.8" hidden="false" customHeight="false" outlineLevel="0" collapsed="false">
      <c r="A12398" s="1" t="s">
        <v>34277</v>
      </c>
      <c r="B12398" s="2" t="n">
        <v>97.53</v>
      </c>
    </row>
    <row r="12399" customFormat="false" ht="13.8" hidden="false" customHeight="false" outlineLevel="0" collapsed="false">
      <c r="A12399" s="1" t="s">
        <v>34278</v>
      </c>
      <c r="B12399" s="2" t="n">
        <v>97.53</v>
      </c>
    </row>
    <row r="12400" customFormat="false" ht="13.8" hidden="false" customHeight="false" outlineLevel="0" collapsed="false">
      <c r="A12400" s="1" t="s">
        <v>34279</v>
      </c>
      <c r="B12400" s="2" t="n">
        <v>288.17</v>
      </c>
    </row>
    <row r="12401" customFormat="false" ht="13.8" hidden="false" customHeight="false" outlineLevel="0" collapsed="false">
      <c r="A12401" s="1" t="s">
        <v>34280</v>
      </c>
      <c r="B12401" s="2" t="n">
        <v>288.17</v>
      </c>
    </row>
    <row r="12402" customFormat="false" ht="13.8" hidden="false" customHeight="false" outlineLevel="0" collapsed="false">
      <c r="A12402" s="1" t="s">
        <v>34281</v>
      </c>
      <c r="B12402" s="2" t="n">
        <v>221.21</v>
      </c>
    </row>
    <row r="12403" customFormat="false" ht="13.8" hidden="false" customHeight="false" outlineLevel="0" collapsed="false">
      <c r="A12403" s="1" t="s">
        <v>34282</v>
      </c>
      <c r="B12403" s="2" t="n">
        <v>221.21</v>
      </c>
    </row>
    <row r="12404" customFormat="false" ht="13.8" hidden="false" customHeight="false" outlineLevel="0" collapsed="false">
      <c r="A12404" s="1" t="s">
        <v>19670</v>
      </c>
      <c r="B12404" s="2" t="n">
        <v>52.52</v>
      </c>
    </row>
    <row r="12405" customFormat="false" ht="13.8" hidden="false" customHeight="false" outlineLevel="0" collapsed="false">
      <c r="A12405" s="1" t="s">
        <v>19672</v>
      </c>
      <c r="B12405" s="2" t="n">
        <v>52.52</v>
      </c>
    </row>
    <row r="12406" customFormat="false" ht="13.8" hidden="false" customHeight="false" outlineLevel="0" collapsed="false">
      <c r="A12406" s="1" t="s">
        <v>34283</v>
      </c>
      <c r="B12406" s="2" t="n">
        <v>81.93</v>
      </c>
    </row>
    <row r="12407" customFormat="false" ht="13.8" hidden="false" customHeight="false" outlineLevel="0" collapsed="false">
      <c r="A12407" s="1" t="s">
        <v>34284</v>
      </c>
      <c r="B12407" s="2" t="n">
        <v>81.93</v>
      </c>
    </row>
    <row r="12408" customFormat="false" ht="13.8" hidden="false" customHeight="false" outlineLevel="0" collapsed="false">
      <c r="A12408" s="1" t="s">
        <v>19676</v>
      </c>
      <c r="B12408" s="2" t="n">
        <v>106.95</v>
      </c>
    </row>
    <row r="12409" customFormat="false" ht="13.8" hidden="false" customHeight="false" outlineLevel="0" collapsed="false">
      <c r="A12409" s="1" t="s">
        <v>19678</v>
      </c>
      <c r="B12409" s="2" t="n">
        <v>106.95</v>
      </c>
    </row>
    <row r="12410" customFormat="false" ht="13.8" hidden="false" customHeight="false" outlineLevel="0" collapsed="false">
      <c r="A12410" s="1" t="s">
        <v>19679</v>
      </c>
      <c r="B12410" s="2" t="n">
        <v>288.2</v>
      </c>
    </row>
    <row r="12411" customFormat="false" ht="13.8" hidden="false" customHeight="false" outlineLevel="0" collapsed="false">
      <c r="A12411" s="1" t="s">
        <v>19681</v>
      </c>
      <c r="B12411" s="2" t="n">
        <v>288.2</v>
      </c>
    </row>
    <row r="12412" customFormat="false" ht="13.8" hidden="false" customHeight="false" outlineLevel="0" collapsed="false">
      <c r="A12412" s="1" t="s">
        <v>34285</v>
      </c>
      <c r="B12412" s="2" t="n">
        <v>69.72</v>
      </c>
    </row>
    <row r="12413" customFormat="false" ht="13.8" hidden="false" customHeight="false" outlineLevel="0" collapsed="false">
      <c r="A12413" s="1" t="s">
        <v>34286</v>
      </c>
      <c r="B12413" s="2" t="n">
        <v>69.72</v>
      </c>
    </row>
    <row r="12414" customFormat="false" ht="13.8" hidden="false" customHeight="false" outlineLevel="0" collapsed="false">
      <c r="A12414" s="1" t="s">
        <v>19685</v>
      </c>
      <c r="B12414" s="2" t="n">
        <v>60.58</v>
      </c>
    </row>
    <row r="12415" customFormat="false" ht="13.8" hidden="false" customHeight="false" outlineLevel="0" collapsed="false">
      <c r="A12415" s="1" t="s">
        <v>139</v>
      </c>
      <c r="B12415" s="2" t="n">
        <v>60.58</v>
      </c>
    </row>
    <row r="12416" customFormat="false" ht="13.8" hidden="false" customHeight="false" outlineLevel="0" collapsed="false">
      <c r="A12416" s="1" t="s">
        <v>34287</v>
      </c>
      <c r="B12416" s="2" t="n">
        <v>293.66</v>
      </c>
    </row>
    <row r="12417" customFormat="false" ht="13.8" hidden="false" customHeight="false" outlineLevel="0" collapsed="false">
      <c r="A12417" s="1" t="s">
        <v>34288</v>
      </c>
      <c r="B12417" s="2" t="n">
        <v>293.66</v>
      </c>
    </row>
    <row r="12418" customFormat="false" ht="13.8" hidden="false" customHeight="false" outlineLevel="0" collapsed="false">
      <c r="A12418" s="1" t="s">
        <v>19690</v>
      </c>
      <c r="B12418" s="2" t="n">
        <v>549.36</v>
      </c>
    </row>
    <row r="12419" customFormat="false" ht="13.8" hidden="false" customHeight="false" outlineLevel="0" collapsed="false">
      <c r="A12419" s="1" t="s">
        <v>19692</v>
      </c>
      <c r="B12419" s="2" t="n">
        <v>549.36</v>
      </c>
    </row>
    <row r="12420" customFormat="false" ht="13.8" hidden="false" customHeight="false" outlineLevel="0" collapsed="false">
      <c r="A12420" s="1" t="s">
        <v>19693</v>
      </c>
      <c r="B12420" s="2" t="n">
        <v>101.91</v>
      </c>
    </row>
    <row r="12421" customFormat="false" ht="13.8" hidden="false" customHeight="false" outlineLevel="0" collapsed="false">
      <c r="A12421" s="1" t="s">
        <v>19695</v>
      </c>
      <c r="B12421" s="2" t="n">
        <v>101.91</v>
      </c>
    </row>
    <row r="12422" customFormat="false" ht="13.8" hidden="false" customHeight="false" outlineLevel="0" collapsed="false">
      <c r="A12422" s="1" t="s">
        <v>34289</v>
      </c>
      <c r="B12422" s="2" t="n">
        <v>96.35</v>
      </c>
    </row>
    <row r="12423" customFormat="false" ht="13.8" hidden="false" customHeight="false" outlineLevel="0" collapsed="false">
      <c r="A12423" s="1" t="s">
        <v>34290</v>
      </c>
      <c r="B12423" s="2" t="n">
        <v>96.35</v>
      </c>
    </row>
    <row r="12424" customFormat="false" ht="13.8" hidden="false" customHeight="false" outlineLevel="0" collapsed="false">
      <c r="A12424" s="1" t="s">
        <v>19699</v>
      </c>
      <c r="B12424" s="2" t="n">
        <v>95.27</v>
      </c>
    </row>
    <row r="12425" customFormat="false" ht="13.8" hidden="false" customHeight="false" outlineLevel="0" collapsed="false">
      <c r="A12425" s="1" t="s">
        <v>19701</v>
      </c>
      <c r="B12425" s="2" t="n">
        <v>95.27</v>
      </c>
    </row>
    <row r="12426" customFormat="false" ht="13.8" hidden="false" customHeight="false" outlineLevel="0" collapsed="false">
      <c r="A12426" s="1" t="s">
        <v>19702</v>
      </c>
      <c r="B12426" s="2" t="n">
        <v>56.48</v>
      </c>
    </row>
    <row r="12427" customFormat="false" ht="13.8" hidden="false" customHeight="false" outlineLevel="0" collapsed="false">
      <c r="A12427" s="1" t="s">
        <v>19704</v>
      </c>
      <c r="B12427" s="2" t="n">
        <v>56.48</v>
      </c>
    </row>
    <row r="12428" customFormat="false" ht="13.8" hidden="false" customHeight="false" outlineLevel="0" collapsed="false">
      <c r="A12428" s="1" t="s">
        <v>19705</v>
      </c>
      <c r="B12428" s="2" t="n">
        <v>72.08</v>
      </c>
    </row>
    <row r="12429" customFormat="false" ht="13.8" hidden="false" customHeight="false" outlineLevel="0" collapsed="false">
      <c r="A12429" s="1" t="s">
        <v>19707</v>
      </c>
      <c r="B12429" s="2" t="n">
        <v>72.08</v>
      </c>
    </row>
    <row r="12430" customFormat="false" ht="13.8" hidden="false" customHeight="false" outlineLevel="0" collapsed="false">
      <c r="A12430" s="1" t="s">
        <v>19708</v>
      </c>
      <c r="B12430" s="2" t="n">
        <v>60.96</v>
      </c>
    </row>
    <row r="12431" customFormat="false" ht="13.8" hidden="false" customHeight="false" outlineLevel="0" collapsed="false">
      <c r="A12431" s="1" t="s">
        <v>19710</v>
      </c>
      <c r="B12431" s="2" t="n">
        <v>60.96</v>
      </c>
    </row>
    <row r="12432" customFormat="false" ht="13.8" hidden="false" customHeight="false" outlineLevel="0" collapsed="false">
      <c r="A12432" s="1" t="s">
        <v>19711</v>
      </c>
      <c r="B12432" s="2" t="n">
        <v>607.05</v>
      </c>
    </row>
    <row r="12433" customFormat="false" ht="13.8" hidden="false" customHeight="false" outlineLevel="0" collapsed="false">
      <c r="A12433" s="1" t="s">
        <v>19713</v>
      </c>
      <c r="B12433" s="2" t="n">
        <v>607.05</v>
      </c>
    </row>
    <row r="12434" customFormat="false" ht="13.8" hidden="false" customHeight="false" outlineLevel="0" collapsed="false">
      <c r="A12434" s="1" t="s">
        <v>19714</v>
      </c>
      <c r="B12434" s="2" t="n">
        <v>258.4</v>
      </c>
    </row>
    <row r="12435" customFormat="false" ht="13.8" hidden="false" customHeight="false" outlineLevel="0" collapsed="false">
      <c r="A12435" s="1" t="s">
        <v>19716</v>
      </c>
      <c r="B12435" s="2" t="n">
        <v>258.4</v>
      </c>
    </row>
    <row r="12436" customFormat="false" ht="13.8" hidden="false" customHeight="false" outlineLevel="0" collapsed="false">
      <c r="A12436" s="1" t="s">
        <v>19717</v>
      </c>
      <c r="B12436" s="2" t="n">
        <v>411.83</v>
      </c>
    </row>
    <row r="12437" customFormat="false" ht="13.8" hidden="false" customHeight="false" outlineLevel="0" collapsed="false">
      <c r="A12437" s="1" t="s">
        <v>19719</v>
      </c>
      <c r="B12437" s="2" t="n">
        <v>411.83</v>
      </c>
    </row>
    <row r="12438" customFormat="false" ht="13.8" hidden="false" customHeight="false" outlineLevel="0" collapsed="false">
      <c r="A12438" s="1" t="s">
        <v>19720</v>
      </c>
      <c r="B12438" s="2" t="n">
        <v>309.68</v>
      </c>
    </row>
    <row r="12439" customFormat="false" ht="13.8" hidden="false" customHeight="false" outlineLevel="0" collapsed="false">
      <c r="A12439" s="1" t="s">
        <v>19722</v>
      </c>
      <c r="B12439" s="2" t="n">
        <v>309.68</v>
      </c>
    </row>
    <row r="12440" customFormat="false" ht="13.8" hidden="false" customHeight="false" outlineLevel="0" collapsed="false">
      <c r="A12440" s="1" t="s">
        <v>34291</v>
      </c>
      <c r="B12440" s="2" t="n">
        <v>312.68</v>
      </c>
    </row>
    <row r="12441" customFormat="false" ht="13.8" hidden="false" customHeight="false" outlineLevel="0" collapsed="false">
      <c r="A12441" s="1" t="s">
        <v>34292</v>
      </c>
      <c r="B12441" s="2" t="n">
        <v>312.68</v>
      </c>
    </row>
    <row r="12442" customFormat="false" ht="13.8" hidden="false" customHeight="false" outlineLevel="0" collapsed="false">
      <c r="A12442" s="1" t="s">
        <v>34293</v>
      </c>
      <c r="B12442" s="2" t="n">
        <v>547.05</v>
      </c>
    </row>
    <row r="12443" customFormat="false" ht="13.8" hidden="false" customHeight="false" outlineLevel="0" collapsed="false">
      <c r="A12443" s="1" t="s">
        <v>34294</v>
      </c>
      <c r="B12443" s="2" t="n">
        <v>547.05</v>
      </c>
    </row>
    <row r="12444" customFormat="false" ht="13.8" hidden="false" customHeight="false" outlineLevel="0" collapsed="false">
      <c r="A12444" s="1" t="s">
        <v>19729</v>
      </c>
      <c r="B12444" s="2" t="n">
        <v>37.19</v>
      </c>
    </row>
    <row r="12445" customFormat="false" ht="13.8" hidden="false" customHeight="false" outlineLevel="0" collapsed="false">
      <c r="A12445" s="1" t="s">
        <v>19731</v>
      </c>
      <c r="B12445" s="2" t="n">
        <v>37.19</v>
      </c>
    </row>
    <row r="12446" customFormat="false" ht="13.8" hidden="false" customHeight="false" outlineLevel="0" collapsed="false">
      <c r="A12446" s="1" t="s">
        <v>19732</v>
      </c>
      <c r="B12446" s="2" t="n">
        <v>68.19</v>
      </c>
    </row>
    <row r="12447" customFormat="false" ht="13.8" hidden="false" customHeight="false" outlineLevel="0" collapsed="false">
      <c r="A12447" s="1" t="s">
        <v>19734</v>
      </c>
      <c r="B12447" s="2" t="n">
        <v>68.19</v>
      </c>
    </row>
    <row r="12448" customFormat="false" ht="13.8" hidden="false" customHeight="false" outlineLevel="0" collapsed="false">
      <c r="A12448" s="1" t="s">
        <v>19735</v>
      </c>
      <c r="B12448" s="2" t="n">
        <v>57.18</v>
      </c>
    </row>
    <row r="12449" customFormat="false" ht="13.8" hidden="false" customHeight="false" outlineLevel="0" collapsed="false">
      <c r="A12449" s="1" t="s">
        <v>19737</v>
      </c>
      <c r="B12449" s="2" t="n">
        <v>57.18</v>
      </c>
    </row>
    <row r="12450" customFormat="false" ht="13.8" hidden="false" customHeight="false" outlineLevel="0" collapsed="false">
      <c r="A12450" s="1" t="s">
        <v>19738</v>
      </c>
      <c r="B12450" s="2" t="n">
        <v>39.4</v>
      </c>
    </row>
    <row r="12451" customFormat="false" ht="13.8" hidden="false" customHeight="false" outlineLevel="0" collapsed="false">
      <c r="A12451" s="1" t="s">
        <v>19740</v>
      </c>
      <c r="B12451" s="2" t="n">
        <v>39.4</v>
      </c>
    </row>
    <row r="12452" customFormat="false" ht="13.8" hidden="false" customHeight="false" outlineLevel="0" collapsed="false">
      <c r="A12452" s="1" t="s">
        <v>19741</v>
      </c>
      <c r="B12452" s="2" t="n">
        <v>506.21</v>
      </c>
    </row>
    <row r="12453" customFormat="false" ht="13.8" hidden="false" customHeight="false" outlineLevel="0" collapsed="false">
      <c r="A12453" s="1" t="s">
        <v>19743</v>
      </c>
      <c r="B12453" s="2" t="n">
        <v>506.21</v>
      </c>
    </row>
    <row r="12454" customFormat="false" ht="13.8" hidden="false" customHeight="false" outlineLevel="0" collapsed="false">
      <c r="A12454" s="1" t="s">
        <v>19744</v>
      </c>
      <c r="B12454" s="2" t="n">
        <v>31.2</v>
      </c>
    </row>
    <row r="12455" customFormat="false" ht="13.8" hidden="false" customHeight="false" outlineLevel="0" collapsed="false">
      <c r="A12455" s="1" t="s">
        <v>19746</v>
      </c>
      <c r="B12455" s="2" t="n">
        <v>31.2</v>
      </c>
    </row>
    <row r="12456" customFormat="false" ht="13.8" hidden="false" customHeight="false" outlineLevel="0" collapsed="false">
      <c r="A12456" s="1" t="s">
        <v>19747</v>
      </c>
      <c r="B12456" s="2" t="n">
        <v>136.91</v>
      </c>
    </row>
    <row r="12457" customFormat="false" ht="13.8" hidden="false" customHeight="false" outlineLevel="0" collapsed="false">
      <c r="A12457" s="1" t="s">
        <v>19749</v>
      </c>
      <c r="B12457" s="2" t="n">
        <v>136.91</v>
      </c>
    </row>
    <row r="12458" customFormat="false" ht="13.8" hidden="false" customHeight="false" outlineLevel="0" collapsed="false">
      <c r="A12458" s="1" t="s">
        <v>19750</v>
      </c>
      <c r="B12458" s="2" t="n">
        <v>60.95</v>
      </c>
    </row>
    <row r="12459" customFormat="false" ht="13.8" hidden="false" customHeight="false" outlineLevel="0" collapsed="false">
      <c r="A12459" s="1" t="s">
        <v>19752</v>
      </c>
      <c r="B12459" s="2" t="n">
        <v>60.95</v>
      </c>
    </row>
    <row r="12460" customFormat="false" ht="13.8" hidden="false" customHeight="false" outlineLevel="0" collapsed="false">
      <c r="A12460" s="1" t="s">
        <v>19753</v>
      </c>
      <c r="B12460" s="2" t="n">
        <v>82.34</v>
      </c>
    </row>
    <row r="12461" customFormat="false" ht="13.8" hidden="false" customHeight="false" outlineLevel="0" collapsed="false">
      <c r="A12461" s="1" t="s">
        <v>19755</v>
      </c>
      <c r="B12461" s="2" t="n">
        <v>82.34</v>
      </c>
    </row>
    <row r="12462" customFormat="false" ht="13.8" hidden="false" customHeight="false" outlineLevel="0" collapsed="false">
      <c r="A12462" s="1" t="s">
        <v>19756</v>
      </c>
      <c r="B12462" s="2" t="n">
        <v>204.32</v>
      </c>
    </row>
    <row r="12463" customFormat="false" ht="13.8" hidden="false" customHeight="false" outlineLevel="0" collapsed="false">
      <c r="A12463" s="1" t="s">
        <v>19758</v>
      </c>
      <c r="B12463" s="2" t="n">
        <v>204.32</v>
      </c>
    </row>
    <row r="12464" customFormat="false" ht="13.8" hidden="false" customHeight="false" outlineLevel="0" collapsed="false">
      <c r="A12464" s="1" t="s">
        <v>19759</v>
      </c>
      <c r="B12464" s="2" t="n">
        <v>224.55</v>
      </c>
    </row>
    <row r="12465" customFormat="false" ht="13.8" hidden="false" customHeight="false" outlineLevel="0" collapsed="false">
      <c r="A12465" s="1" t="s">
        <v>19761</v>
      </c>
      <c r="B12465" s="2" t="n">
        <v>224.55</v>
      </c>
    </row>
    <row r="12466" customFormat="false" ht="13.8" hidden="false" customHeight="false" outlineLevel="0" collapsed="false">
      <c r="A12466" s="1" t="s">
        <v>19762</v>
      </c>
      <c r="B12466" s="2" t="n">
        <v>312.95</v>
      </c>
    </row>
    <row r="12467" customFormat="false" ht="13.8" hidden="false" customHeight="false" outlineLevel="0" collapsed="false">
      <c r="A12467" s="1" t="s">
        <v>19764</v>
      </c>
      <c r="B12467" s="2" t="n">
        <v>312.95</v>
      </c>
    </row>
    <row r="12468" customFormat="false" ht="13.8" hidden="false" customHeight="false" outlineLevel="0" collapsed="false">
      <c r="A12468" s="1" t="s">
        <v>19765</v>
      </c>
      <c r="B12468" s="2" t="n">
        <v>445.02</v>
      </c>
    </row>
    <row r="12469" customFormat="false" ht="13.8" hidden="false" customHeight="false" outlineLevel="0" collapsed="false">
      <c r="A12469" s="1" t="s">
        <v>19767</v>
      </c>
      <c r="B12469" s="2" t="n">
        <v>445.02</v>
      </c>
    </row>
    <row r="12470" customFormat="false" ht="13.8" hidden="false" customHeight="false" outlineLevel="0" collapsed="false">
      <c r="A12470" s="1" t="s">
        <v>19768</v>
      </c>
      <c r="B12470" s="2" t="n">
        <v>620.36</v>
      </c>
    </row>
    <row r="12471" customFormat="false" ht="13.8" hidden="false" customHeight="false" outlineLevel="0" collapsed="false">
      <c r="A12471" s="1" t="s">
        <v>19770</v>
      </c>
      <c r="B12471" s="2" t="n">
        <v>620.36</v>
      </c>
    </row>
    <row r="12472" customFormat="false" ht="13.8" hidden="false" customHeight="false" outlineLevel="0" collapsed="false">
      <c r="A12472" s="1" t="s">
        <v>19771</v>
      </c>
      <c r="B12472" s="2" t="n">
        <v>1003.58</v>
      </c>
    </row>
    <row r="12473" customFormat="false" ht="13.8" hidden="false" customHeight="false" outlineLevel="0" collapsed="false">
      <c r="A12473" s="1" t="s">
        <v>19773</v>
      </c>
      <c r="B12473" s="2" t="n">
        <v>1003.58</v>
      </c>
    </row>
    <row r="12474" customFormat="false" ht="13.8" hidden="false" customHeight="false" outlineLevel="0" collapsed="false">
      <c r="A12474" s="1" t="s">
        <v>19774</v>
      </c>
      <c r="B12474" s="2" t="n">
        <v>236.9</v>
      </c>
    </row>
    <row r="12475" customFormat="false" ht="13.8" hidden="false" customHeight="false" outlineLevel="0" collapsed="false">
      <c r="A12475" s="1" t="s">
        <v>19776</v>
      </c>
      <c r="B12475" s="2" t="n">
        <v>236.9</v>
      </c>
    </row>
    <row r="12476" customFormat="false" ht="13.8" hidden="false" customHeight="false" outlineLevel="0" collapsed="false">
      <c r="A12476" s="1" t="s">
        <v>19777</v>
      </c>
      <c r="B12476" s="2" t="n">
        <v>151.7</v>
      </c>
    </row>
    <row r="12477" customFormat="false" ht="13.8" hidden="false" customHeight="false" outlineLevel="0" collapsed="false">
      <c r="A12477" s="1" t="s">
        <v>19779</v>
      </c>
      <c r="B12477" s="2" t="n">
        <v>151.7</v>
      </c>
    </row>
    <row r="12478" customFormat="false" ht="13.8" hidden="false" customHeight="false" outlineLevel="0" collapsed="false">
      <c r="A12478" s="1" t="s">
        <v>19780</v>
      </c>
      <c r="B12478" s="2" t="n">
        <v>230.96</v>
      </c>
    </row>
    <row r="12479" customFormat="false" ht="13.8" hidden="false" customHeight="false" outlineLevel="0" collapsed="false">
      <c r="A12479" s="1" t="s">
        <v>19782</v>
      </c>
      <c r="B12479" s="2" t="n">
        <v>230.96</v>
      </c>
    </row>
    <row r="12480" customFormat="false" ht="13.8" hidden="false" customHeight="false" outlineLevel="0" collapsed="false">
      <c r="A12480" s="1" t="s">
        <v>34295</v>
      </c>
      <c r="B12480" s="2" t="n">
        <v>49.81</v>
      </c>
    </row>
    <row r="12481" customFormat="false" ht="13.8" hidden="false" customHeight="false" outlineLevel="0" collapsed="false">
      <c r="A12481" s="1" t="s">
        <v>34296</v>
      </c>
      <c r="B12481" s="2" t="n">
        <v>49.81</v>
      </c>
    </row>
    <row r="12482" customFormat="false" ht="13.8" hidden="false" customHeight="false" outlineLevel="0" collapsed="false">
      <c r="A12482" s="1" t="s">
        <v>34297</v>
      </c>
      <c r="B12482" s="2" t="n">
        <v>62.73</v>
      </c>
    </row>
    <row r="12483" customFormat="false" ht="13.8" hidden="false" customHeight="false" outlineLevel="0" collapsed="false">
      <c r="A12483" s="1" t="s">
        <v>34298</v>
      </c>
      <c r="B12483" s="2" t="n">
        <v>62.73</v>
      </c>
    </row>
    <row r="12484" customFormat="false" ht="13.8" hidden="false" customHeight="false" outlineLevel="0" collapsed="false">
      <c r="A12484" s="1" t="s">
        <v>19792</v>
      </c>
      <c r="B12484" s="2" t="n">
        <v>41.38</v>
      </c>
    </row>
    <row r="12485" customFormat="false" ht="13.8" hidden="false" customHeight="false" outlineLevel="0" collapsed="false">
      <c r="A12485" s="1" t="s">
        <v>19794</v>
      </c>
      <c r="B12485" s="2" t="n">
        <v>41.38</v>
      </c>
    </row>
    <row r="12486" customFormat="false" ht="13.8" hidden="false" customHeight="false" outlineLevel="0" collapsed="false">
      <c r="A12486" s="1" t="s">
        <v>34299</v>
      </c>
      <c r="B12486" s="2" t="n">
        <v>50.52</v>
      </c>
    </row>
    <row r="12487" customFormat="false" ht="13.8" hidden="false" customHeight="false" outlineLevel="0" collapsed="false">
      <c r="A12487" s="1" t="s">
        <v>34300</v>
      </c>
      <c r="B12487" s="2" t="n">
        <v>50.52</v>
      </c>
    </row>
    <row r="12488" customFormat="false" ht="13.8" hidden="false" customHeight="false" outlineLevel="0" collapsed="false">
      <c r="A12488" s="1" t="s">
        <v>19798</v>
      </c>
      <c r="B12488" s="2" t="n">
        <v>41.76</v>
      </c>
    </row>
    <row r="12489" customFormat="false" ht="13.8" hidden="false" customHeight="false" outlineLevel="0" collapsed="false">
      <c r="A12489" s="1" t="s">
        <v>19800</v>
      </c>
      <c r="B12489" s="2" t="n">
        <v>41.76</v>
      </c>
    </row>
    <row r="12490" customFormat="false" ht="13.8" hidden="false" customHeight="false" outlineLevel="0" collapsed="false">
      <c r="A12490" s="1" t="s">
        <v>34301</v>
      </c>
      <c r="B12490" s="2" t="n">
        <v>77.15</v>
      </c>
    </row>
    <row r="12491" customFormat="false" ht="13.8" hidden="false" customHeight="false" outlineLevel="0" collapsed="false">
      <c r="A12491" s="1" t="s">
        <v>34302</v>
      </c>
      <c r="B12491" s="2" t="n">
        <v>77.15</v>
      </c>
    </row>
    <row r="12492" customFormat="false" ht="13.8" hidden="false" customHeight="false" outlineLevel="0" collapsed="false">
      <c r="A12492" s="1" t="s">
        <v>19804</v>
      </c>
      <c r="B12492" s="2" t="n">
        <v>37.99</v>
      </c>
    </row>
    <row r="12493" customFormat="false" ht="13.8" hidden="false" customHeight="false" outlineLevel="0" collapsed="false">
      <c r="A12493" s="1" t="s">
        <v>19806</v>
      </c>
      <c r="B12493" s="2" t="n">
        <v>37.99</v>
      </c>
    </row>
    <row r="12494" customFormat="false" ht="13.8" hidden="false" customHeight="false" outlineLevel="0" collapsed="false">
      <c r="A12494" s="1" t="s">
        <v>19810</v>
      </c>
      <c r="B12494" s="2" t="n">
        <v>11.66</v>
      </c>
    </row>
    <row r="12495" customFormat="false" ht="13.8" hidden="false" customHeight="false" outlineLevel="0" collapsed="false">
      <c r="A12495" s="1" t="s">
        <v>19812</v>
      </c>
      <c r="B12495" s="2" t="n">
        <v>11.66</v>
      </c>
    </row>
    <row r="12496" customFormat="false" ht="13.8" hidden="false" customHeight="false" outlineLevel="0" collapsed="false">
      <c r="A12496" s="1" t="s">
        <v>19813</v>
      </c>
      <c r="B12496" s="2" t="n">
        <v>9.06</v>
      </c>
    </row>
    <row r="12497" customFormat="false" ht="13.8" hidden="false" customHeight="false" outlineLevel="0" collapsed="false">
      <c r="A12497" s="1" t="s">
        <v>19815</v>
      </c>
      <c r="B12497" s="2" t="n">
        <v>9.06</v>
      </c>
    </row>
    <row r="12498" customFormat="false" ht="13.8" hidden="false" customHeight="false" outlineLevel="0" collapsed="false">
      <c r="A12498" s="1" t="s">
        <v>19816</v>
      </c>
      <c r="B12498" s="2" t="n">
        <v>38.44</v>
      </c>
    </row>
    <row r="12499" customFormat="false" ht="13.8" hidden="false" customHeight="false" outlineLevel="0" collapsed="false">
      <c r="A12499" s="1" t="s">
        <v>19818</v>
      </c>
      <c r="B12499" s="2" t="n">
        <v>38.44</v>
      </c>
    </row>
    <row r="12500" customFormat="false" ht="13.8" hidden="false" customHeight="false" outlineLevel="0" collapsed="false">
      <c r="A12500" s="1" t="s">
        <v>19822</v>
      </c>
      <c r="B12500" s="2" t="n">
        <v>44.52</v>
      </c>
    </row>
    <row r="12501" customFormat="false" ht="13.8" hidden="false" customHeight="false" outlineLevel="0" collapsed="false">
      <c r="A12501" s="1" t="s">
        <v>19824</v>
      </c>
      <c r="B12501" s="2" t="n">
        <v>44.52</v>
      </c>
    </row>
    <row r="12502" customFormat="false" ht="13.8" hidden="false" customHeight="false" outlineLevel="0" collapsed="false">
      <c r="A12502" s="1" t="s">
        <v>19825</v>
      </c>
      <c r="B12502" s="2" t="n">
        <v>9.54</v>
      </c>
    </row>
    <row r="12503" customFormat="false" ht="13.8" hidden="false" customHeight="false" outlineLevel="0" collapsed="false">
      <c r="A12503" s="1" t="s">
        <v>19827</v>
      </c>
      <c r="B12503" s="2" t="n">
        <v>9.54</v>
      </c>
    </row>
    <row r="12504" customFormat="false" ht="13.8" hidden="false" customHeight="false" outlineLevel="0" collapsed="false">
      <c r="A12504" s="1" t="s">
        <v>19828</v>
      </c>
      <c r="B12504" s="2" t="n">
        <v>48.73</v>
      </c>
    </row>
    <row r="12505" customFormat="false" ht="13.8" hidden="false" customHeight="false" outlineLevel="0" collapsed="false">
      <c r="A12505" s="1" t="s">
        <v>19830</v>
      </c>
      <c r="B12505" s="2" t="n">
        <v>48.73</v>
      </c>
    </row>
    <row r="12506" customFormat="false" ht="13.8" hidden="false" customHeight="false" outlineLevel="0" collapsed="false">
      <c r="A12506" s="1" t="s">
        <v>19831</v>
      </c>
      <c r="B12506" s="2" t="n">
        <v>14.78</v>
      </c>
    </row>
    <row r="12507" customFormat="false" ht="13.8" hidden="false" customHeight="false" outlineLevel="0" collapsed="false">
      <c r="A12507" s="1" t="s">
        <v>19833</v>
      </c>
      <c r="B12507" s="2" t="n">
        <v>14.78</v>
      </c>
    </row>
    <row r="12508" customFormat="false" ht="13.8" hidden="false" customHeight="false" outlineLevel="0" collapsed="false">
      <c r="A12508" s="1" t="s">
        <v>19834</v>
      </c>
      <c r="B12508" s="2" t="n">
        <v>51.29</v>
      </c>
    </row>
    <row r="12509" customFormat="false" ht="13.8" hidden="false" customHeight="false" outlineLevel="0" collapsed="false">
      <c r="A12509" s="1" t="s">
        <v>19836</v>
      </c>
      <c r="B12509" s="2" t="n">
        <v>51.29</v>
      </c>
    </row>
    <row r="12510" customFormat="false" ht="13.8" hidden="false" customHeight="false" outlineLevel="0" collapsed="false">
      <c r="A12510" s="1" t="s">
        <v>19837</v>
      </c>
      <c r="B12510" s="2" t="n">
        <v>21.07</v>
      </c>
    </row>
    <row r="12511" customFormat="false" ht="13.8" hidden="false" customHeight="false" outlineLevel="0" collapsed="false">
      <c r="A12511" s="1" t="s">
        <v>19839</v>
      </c>
      <c r="B12511" s="2" t="n">
        <v>21.07</v>
      </c>
    </row>
    <row r="12512" customFormat="false" ht="13.8" hidden="false" customHeight="false" outlineLevel="0" collapsed="false">
      <c r="A12512" s="1" t="s">
        <v>19840</v>
      </c>
      <c r="B12512" s="2" t="n">
        <v>44</v>
      </c>
    </row>
    <row r="12513" customFormat="false" ht="13.8" hidden="false" customHeight="false" outlineLevel="0" collapsed="false">
      <c r="A12513" s="1" t="s">
        <v>19842</v>
      </c>
      <c r="B12513" s="2" t="n">
        <v>44</v>
      </c>
    </row>
    <row r="12514" customFormat="false" ht="13.8" hidden="false" customHeight="false" outlineLevel="0" collapsed="false">
      <c r="A12514" s="1" t="s">
        <v>19843</v>
      </c>
      <c r="B12514" s="2" t="n">
        <v>4.43</v>
      </c>
    </row>
    <row r="12515" customFormat="false" ht="13.8" hidden="false" customHeight="false" outlineLevel="0" collapsed="false">
      <c r="A12515" s="1" t="s">
        <v>19845</v>
      </c>
      <c r="B12515" s="2" t="n">
        <v>4.43</v>
      </c>
    </row>
    <row r="12516" customFormat="false" ht="13.8" hidden="false" customHeight="false" outlineLevel="0" collapsed="false">
      <c r="A12516" s="1" t="s">
        <v>19846</v>
      </c>
      <c r="B12516" s="2" t="n">
        <v>9.33</v>
      </c>
    </row>
    <row r="12517" customFormat="false" ht="13.8" hidden="false" customHeight="false" outlineLevel="0" collapsed="false">
      <c r="A12517" s="1" t="s">
        <v>19848</v>
      </c>
      <c r="B12517" s="2" t="n">
        <v>9.33</v>
      </c>
    </row>
    <row r="12518" customFormat="false" ht="13.8" hidden="false" customHeight="false" outlineLevel="0" collapsed="false">
      <c r="A12518" s="1" t="s">
        <v>19849</v>
      </c>
      <c r="B12518" s="2" t="n">
        <v>16</v>
      </c>
    </row>
    <row r="12519" customFormat="false" ht="13.8" hidden="false" customHeight="false" outlineLevel="0" collapsed="false">
      <c r="A12519" s="1" t="s">
        <v>19851</v>
      </c>
      <c r="B12519" s="2" t="n">
        <v>16</v>
      </c>
    </row>
    <row r="12520" customFormat="false" ht="13.8" hidden="false" customHeight="false" outlineLevel="0" collapsed="false">
      <c r="A12520" s="1" t="s">
        <v>19852</v>
      </c>
      <c r="B12520" s="2" t="n">
        <v>48.21</v>
      </c>
    </row>
    <row r="12521" customFormat="false" ht="13.8" hidden="false" customHeight="false" outlineLevel="0" collapsed="false">
      <c r="A12521" s="1" t="s">
        <v>19854</v>
      </c>
      <c r="B12521" s="2" t="n">
        <v>48.21</v>
      </c>
    </row>
    <row r="12522" customFormat="false" ht="13.8" hidden="false" customHeight="false" outlineLevel="0" collapsed="false">
      <c r="A12522" s="1" t="s">
        <v>19855</v>
      </c>
      <c r="B12522" s="2" t="n">
        <v>11.6</v>
      </c>
    </row>
    <row r="12523" customFormat="false" ht="13.8" hidden="false" customHeight="false" outlineLevel="0" collapsed="false">
      <c r="A12523" s="1" t="s">
        <v>19857</v>
      </c>
      <c r="B12523" s="2" t="n">
        <v>11.6</v>
      </c>
    </row>
    <row r="12524" customFormat="false" ht="13.8" hidden="false" customHeight="false" outlineLevel="0" collapsed="false">
      <c r="A12524" s="1" t="s">
        <v>19858</v>
      </c>
      <c r="B12524" s="2" t="n">
        <v>51.84</v>
      </c>
    </row>
    <row r="12525" customFormat="false" ht="13.8" hidden="false" customHeight="false" outlineLevel="0" collapsed="false">
      <c r="A12525" s="1" t="s">
        <v>19860</v>
      </c>
      <c r="B12525" s="2" t="n">
        <v>51.84</v>
      </c>
    </row>
    <row r="12526" customFormat="false" ht="13.8" hidden="false" customHeight="false" outlineLevel="0" collapsed="false">
      <c r="A12526" s="1" t="s">
        <v>19861</v>
      </c>
      <c r="B12526" s="2" t="n">
        <v>6.4</v>
      </c>
    </row>
    <row r="12527" customFormat="false" ht="13.8" hidden="false" customHeight="false" outlineLevel="0" collapsed="false">
      <c r="A12527" s="1" t="s">
        <v>19863</v>
      </c>
      <c r="B12527" s="2" t="n">
        <v>6.4</v>
      </c>
    </row>
    <row r="12528" customFormat="false" ht="13.8" hidden="false" customHeight="false" outlineLevel="0" collapsed="false">
      <c r="A12528" s="1" t="s">
        <v>19867</v>
      </c>
      <c r="B12528" s="2" t="n">
        <v>67.88</v>
      </c>
    </row>
    <row r="12529" customFormat="false" ht="13.8" hidden="false" customHeight="false" outlineLevel="0" collapsed="false">
      <c r="A12529" s="1" t="s">
        <v>19869</v>
      </c>
      <c r="B12529" s="2" t="n">
        <v>67.88</v>
      </c>
    </row>
    <row r="12530" customFormat="false" ht="13.8" hidden="false" customHeight="false" outlineLevel="0" collapsed="false">
      <c r="A12530" s="1" t="s">
        <v>19870</v>
      </c>
      <c r="B12530" s="2" t="n">
        <v>37.28</v>
      </c>
    </row>
    <row r="12531" customFormat="false" ht="13.8" hidden="false" customHeight="false" outlineLevel="0" collapsed="false">
      <c r="A12531" s="1" t="s">
        <v>19872</v>
      </c>
      <c r="B12531" s="2" t="n">
        <v>37.28</v>
      </c>
    </row>
    <row r="12532" customFormat="false" ht="13.8" hidden="false" customHeight="false" outlineLevel="0" collapsed="false">
      <c r="A12532" s="1" t="s">
        <v>19873</v>
      </c>
      <c r="B12532" s="2" t="n">
        <v>102.37</v>
      </c>
    </row>
    <row r="12533" customFormat="false" ht="13.8" hidden="false" customHeight="false" outlineLevel="0" collapsed="false">
      <c r="A12533" s="1" t="s">
        <v>19875</v>
      </c>
      <c r="B12533" s="2" t="n">
        <v>102.37</v>
      </c>
    </row>
    <row r="12534" customFormat="false" ht="13.8" hidden="false" customHeight="false" outlineLevel="0" collapsed="false">
      <c r="A12534" s="1" t="s">
        <v>19876</v>
      </c>
      <c r="B12534" s="2" t="n">
        <v>17.46</v>
      </c>
    </row>
    <row r="12535" customFormat="false" ht="13.8" hidden="false" customHeight="false" outlineLevel="0" collapsed="false">
      <c r="A12535" s="1" t="s">
        <v>19878</v>
      </c>
      <c r="B12535" s="2" t="n">
        <v>17.46</v>
      </c>
    </row>
    <row r="12536" customFormat="false" ht="13.8" hidden="false" customHeight="false" outlineLevel="0" collapsed="false">
      <c r="A12536" s="1" t="s">
        <v>19879</v>
      </c>
      <c r="B12536" s="2" t="n">
        <v>57.8</v>
      </c>
    </row>
    <row r="12537" customFormat="false" ht="13.8" hidden="false" customHeight="false" outlineLevel="0" collapsed="false">
      <c r="A12537" s="1" t="s">
        <v>19881</v>
      </c>
      <c r="B12537" s="2" t="n">
        <v>57.8</v>
      </c>
    </row>
    <row r="12538" customFormat="false" ht="13.8" hidden="false" customHeight="false" outlineLevel="0" collapsed="false">
      <c r="A12538" s="1" t="s">
        <v>19882</v>
      </c>
      <c r="B12538" s="2" t="n">
        <v>96.42</v>
      </c>
    </row>
    <row r="12539" customFormat="false" ht="13.8" hidden="false" customHeight="false" outlineLevel="0" collapsed="false">
      <c r="A12539" s="1" t="s">
        <v>19884</v>
      </c>
      <c r="B12539" s="2" t="n">
        <v>96.42</v>
      </c>
    </row>
    <row r="12540" customFormat="false" ht="13.8" hidden="false" customHeight="false" outlineLevel="0" collapsed="false">
      <c r="A12540" s="1" t="s">
        <v>19885</v>
      </c>
      <c r="B12540" s="2" t="n">
        <v>5.34</v>
      </c>
    </row>
    <row r="12541" customFormat="false" ht="13.8" hidden="false" customHeight="false" outlineLevel="0" collapsed="false">
      <c r="A12541" s="1" t="s">
        <v>19887</v>
      </c>
      <c r="B12541" s="2" t="n">
        <v>5.34</v>
      </c>
    </row>
    <row r="12542" customFormat="false" ht="13.8" hidden="false" customHeight="false" outlineLevel="0" collapsed="false">
      <c r="A12542" s="1" t="s">
        <v>19888</v>
      </c>
      <c r="B12542" s="2" t="n">
        <v>7.59</v>
      </c>
    </row>
    <row r="12543" customFormat="false" ht="13.8" hidden="false" customHeight="false" outlineLevel="0" collapsed="false">
      <c r="A12543" s="1" t="s">
        <v>19890</v>
      </c>
      <c r="B12543" s="2" t="n">
        <v>7.59</v>
      </c>
    </row>
    <row r="12544" customFormat="false" ht="13.8" hidden="false" customHeight="false" outlineLevel="0" collapsed="false">
      <c r="A12544" s="1" t="s">
        <v>19891</v>
      </c>
      <c r="B12544" s="2" t="n">
        <v>52.59</v>
      </c>
    </row>
    <row r="12545" customFormat="false" ht="13.8" hidden="false" customHeight="false" outlineLevel="0" collapsed="false">
      <c r="A12545" s="1" t="s">
        <v>19893</v>
      </c>
      <c r="B12545" s="2" t="n">
        <v>52.59</v>
      </c>
    </row>
    <row r="12546" customFormat="false" ht="13.8" hidden="false" customHeight="false" outlineLevel="0" collapsed="false">
      <c r="A12546" s="1" t="s">
        <v>19894</v>
      </c>
      <c r="B12546" s="2" t="n">
        <v>22.96</v>
      </c>
    </row>
    <row r="12547" customFormat="false" ht="13.8" hidden="false" customHeight="false" outlineLevel="0" collapsed="false">
      <c r="A12547" s="1" t="s">
        <v>19896</v>
      </c>
      <c r="B12547" s="2" t="n">
        <v>22.96</v>
      </c>
    </row>
    <row r="12548" customFormat="false" ht="13.8" hidden="false" customHeight="false" outlineLevel="0" collapsed="false">
      <c r="A12548" s="1" t="s">
        <v>19897</v>
      </c>
      <c r="B12548" s="2" t="n">
        <v>162.04</v>
      </c>
    </row>
    <row r="12549" customFormat="false" ht="13.8" hidden="false" customHeight="false" outlineLevel="0" collapsed="false">
      <c r="A12549" s="1" t="s">
        <v>19899</v>
      </c>
      <c r="B12549" s="2" t="n">
        <v>162.04</v>
      </c>
    </row>
    <row r="12550" customFormat="false" ht="13.8" hidden="false" customHeight="false" outlineLevel="0" collapsed="false">
      <c r="A12550" s="1" t="s">
        <v>19900</v>
      </c>
      <c r="B12550" s="2" t="n">
        <v>139.98</v>
      </c>
    </row>
    <row r="12551" customFormat="false" ht="13.8" hidden="false" customHeight="false" outlineLevel="0" collapsed="false">
      <c r="A12551" s="1" t="s">
        <v>19902</v>
      </c>
      <c r="B12551" s="2" t="n">
        <v>139.98</v>
      </c>
    </row>
    <row r="12552" customFormat="false" ht="13.8" hidden="false" customHeight="false" outlineLevel="0" collapsed="false">
      <c r="A12552" s="1" t="s">
        <v>19903</v>
      </c>
      <c r="B12552" s="2" t="n">
        <v>185.3</v>
      </c>
    </row>
    <row r="12553" customFormat="false" ht="13.8" hidden="false" customHeight="false" outlineLevel="0" collapsed="false">
      <c r="A12553" s="1" t="s">
        <v>19905</v>
      </c>
      <c r="B12553" s="2" t="n">
        <v>185.3</v>
      </c>
    </row>
    <row r="12554" customFormat="false" ht="13.8" hidden="false" customHeight="false" outlineLevel="0" collapsed="false">
      <c r="A12554" s="1" t="s">
        <v>19906</v>
      </c>
      <c r="B12554" s="2" t="n">
        <v>8.09</v>
      </c>
    </row>
    <row r="12555" customFormat="false" ht="13.8" hidden="false" customHeight="false" outlineLevel="0" collapsed="false">
      <c r="A12555" s="1" t="s">
        <v>19908</v>
      </c>
      <c r="B12555" s="2" t="n">
        <v>8.09</v>
      </c>
    </row>
    <row r="12556" customFormat="false" ht="13.8" hidden="false" customHeight="false" outlineLevel="0" collapsed="false">
      <c r="A12556" s="1" t="s">
        <v>19909</v>
      </c>
      <c r="B12556" s="2" t="n">
        <v>18.24</v>
      </c>
    </row>
    <row r="12557" customFormat="false" ht="13.8" hidden="false" customHeight="false" outlineLevel="0" collapsed="false">
      <c r="A12557" s="1" t="s">
        <v>19911</v>
      </c>
      <c r="B12557" s="2" t="n">
        <v>18.24</v>
      </c>
    </row>
    <row r="12558" customFormat="false" ht="13.8" hidden="false" customHeight="false" outlineLevel="0" collapsed="false">
      <c r="A12558" s="1" t="s">
        <v>19912</v>
      </c>
      <c r="B12558" s="2" t="n">
        <v>22.44</v>
      </c>
    </row>
    <row r="12559" customFormat="false" ht="13.8" hidden="false" customHeight="false" outlineLevel="0" collapsed="false">
      <c r="A12559" s="1" t="s">
        <v>19914</v>
      </c>
      <c r="B12559" s="2" t="n">
        <v>22.44</v>
      </c>
    </row>
    <row r="12560" customFormat="false" ht="13.8" hidden="false" customHeight="false" outlineLevel="0" collapsed="false">
      <c r="A12560" s="1" t="s">
        <v>19915</v>
      </c>
      <c r="B12560" s="2" t="n">
        <v>23.18</v>
      </c>
    </row>
    <row r="12561" customFormat="false" ht="13.8" hidden="false" customHeight="false" outlineLevel="0" collapsed="false">
      <c r="A12561" s="1" t="s">
        <v>19917</v>
      </c>
      <c r="B12561" s="2" t="n">
        <v>23.18</v>
      </c>
    </row>
    <row r="12562" customFormat="false" ht="13.8" hidden="false" customHeight="false" outlineLevel="0" collapsed="false">
      <c r="A12562" s="1" t="s">
        <v>19918</v>
      </c>
      <c r="B12562" s="2" t="n">
        <v>39.14</v>
      </c>
    </row>
    <row r="12563" customFormat="false" ht="13.8" hidden="false" customHeight="false" outlineLevel="0" collapsed="false">
      <c r="A12563" s="1" t="s">
        <v>137</v>
      </c>
      <c r="B12563" s="2" t="n">
        <v>39.14</v>
      </c>
    </row>
    <row r="12564" customFormat="false" ht="13.8" hidden="false" customHeight="false" outlineLevel="0" collapsed="false">
      <c r="A12564" s="1" t="s">
        <v>19920</v>
      </c>
      <c r="B12564" s="2" t="n">
        <v>38.24</v>
      </c>
    </row>
    <row r="12565" customFormat="false" ht="13.8" hidden="false" customHeight="false" outlineLevel="0" collapsed="false">
      <c r="A12565" s="1" t="s">
        <v>19922</v>
      </c>
      <c r="B12565" s="2" t="n">
        <v>38.24</v>
      </c>
    </row>
    <row r="12566" customFormat="false" ht="13.8" hidden="false" customHeight="false" outlineLevel="0" collapsed="false">
      <c r="A12566" s="1" t="s">
        <v>19923</v>
      </c>
      <c r="B12566" s="2" t="n">
        <v>7.27</v>
      </c>
    </row>
    <row r="12567" customFormat="false" ht="13.8" hidden="false" customHeight="false" outlineLevel="0" collapsed="false">
      <c r="A12567" s="1" t="s">
        <v>19925</v>
      </c>
      <c r="B12567" s="2" t="n">
        <v>7.27</v>
      </c>
    </row>
    <row r="12568" customFormat="false" ht="13.8" hidden="false" customHeight="false" outlineLevel="0" collapsed="false">
      <c r="A12568" s="1" t="s">
        <v>19929</v>
      </c>
      <c r="B12568" s="2" t="n">
        <v>3.53</v>
      </c>
    </row>
    <row r="12569" customFormat="false" ht="13.8" hidden="false" customHeight="false" outlineLevel="0" collapsed="false">
      <c r="A12569" s="1" t="s">
        <v>19931</v>
      </c>
      <c r="B12569" s="2" t="n">
        <v>3.53</v>
      </c>
    </row>
    <row r="12570" customFormat="false" ht="13.8" hidden="false" customHeight="false" outlineLevel="0" collapsed="false">
      <c r="A12570" s="1" t="s">
        <v>19932</v>
      </c>
      <c r="B12570" s="2" t="n">
        <v>16.08</v>
      </c>
    </row>
    <row r="12571" customFormat="false" ht="13.8" hidden="false" customHeight="false" outlineLevel="0" collapsed="false">
      <c r="A12571" s="1" t="s">
        <v>19934</v>
      </c>
      <c r="B12571" s="2" t="n">
        <v>16.08</v>
      </c>
    </row>
    <row r="12572" customFormat="false" ht="13.8" hidden="false" customHeight="false" outlineLevel="0" collapsed="false">
      <c r="A12572" s="1" t="s">
        <v>19935</v>
      </c>
      <c r="B12572" s="2" t="n">
        <v>5.22</v>
      </c>
    </row>
    <row r="12573" customFormat="false" ht="13.8" hidden="false" customHeight="false" outlineLevel="0" collapsed="false">
      <c r="A12573" s="1" t="s">
        <v>19937</v>
      </c>
      <c r="B12573" s="2" t="n">
        <v>5.22</v>
      </c>
    </row>
    <row r="12574" customFormat="false" ht="13.8" hidden="false" customHeight="false" outlineLevel="0" collapsed="false">
      <c r="A12574" s="1" t="s">
        <v>19938</v>
      </c>
      <c r="B12574" s="2" t="n">
        <v>23.73</v>
      </c>
    </row>
    <row r="12575" customFormat="false" ht="13.8" hidden="false" customHeight="false" outlineLevel="0" collapsed="false">
      <c r="A12575" s="1" t="s">
        <v>19940</v>
      </c>
      <c r="B12575" s="2" t="n">
        <v>23.73</v>
      </c>
    </row>
    <row r="12576" customFormat="false" ht="13.8" hidden="false" customHeight="false" outlineLevel="0" collapsed="false">
      <c r="A12576" s="1" t="s">
        <v>19941</v>
      </c>
      <c r="B12576" s="2" t="n">
        <v>41.36</v>
      </c>
    </row>
    <row r="12577" customFormat="false" ht="13.8" hidden="false" customHeight="false" outlineLevel="0" collapsed="false">
      <c r="A12577" s="1" t="s">
        <v>19943</v>
      </c>
      <c r="B12577" s="2" t="n">
        <v>41.36</v>
      </c>
    </row>
    <row r="12578" customFormat="false" ht="13.8" hidden="false" customHeight="false" outlineLevel="0" collapsed="false">
      <c r="A12578" s="1" t="s">
        <v>19944</v>
      </c>
      <c r="B12578" s="2" t="n">
        <v>37.04</v>
      </c>
    </row>
    <row r="12579" customFormat="false" ht="13.8" hidden="false" customHeight="false" outlineLevel="0" collapsed="false">
      <c r="A12579" s="1" t="s">
        <v>19946</v>
      </c>
      <c r="B12579" s="2" t="n">
        <v>37.04</v>
      </c>
    </row>
    <row r="12580" customFormat="false" ht="13.8" hidden="false" customHeight="false" outlineLevel="0" collapsed="false">
      <c r="A12580" s="1" t="s">
        <v>19947</v>
      </c>
      <c r="B12580" s="2" t="n">
        <v>44.04</v>
      </c>
    </row>
    <row r="12581" customFormat="false" ht="13.8" hidden="false" customHeight="false" outlineLevel="0" collapsed="false">
      <c r="A12581" s="1" t="s">
        <v>19949</v>
      </c>
      <c r="B12581" s="2" t="n">
        <v>44.04</v>
      </c>
    </row>
    <row r="12582" customFormat="false" ht="13.8" hidden="false" customHeight="false" outlineLevel="0" collapsed="false">
      <c r="A12582" s="1" t="s">
        <v>19950</v>
      </c>
      <c r="B12582" s="2" t="n">
        <v>30.86</v>
      </c>
    </row>
    <row r="12583" customFormat="false" ht="13.8" hidden="false" customHeight="false" outlineLevel="0" collapsed="false">
      <c r="A12583" s="1" t="s">
        <v>19952</v>
      </c>
      <c r="B12583" s="2" t="n">
        <v>30.86</v>
      </c>
    </row>
    <row r="12584" customFormat="false" ht="13.8" hidden="false" customHeight="false" outlineLevel="0" collapsed="false">
      <c r="A12584" s="1" t="s">
        <v>19953</v>
      </c>
      <c r="B12584" s="2" t="n">
        <v>89.84</v>
      </c>
    </row>
    <row r="12585" customFormat="false" ht="13.8" hidden="false" customHeight="false" outlineLevel="0" collapsed="false">
      <c r="A12585" s="1" t="s">
        <v>19955</v>
      </c>
      <c r="B12585" s="2" t="n">
        <v>89.84</v>
      </c>
    </row>
    <row r="12586" customFormat="false" ht="13.8" hidden="false" customHeight="false" outlineLevel="0" collapsed="false">
      <c r="A12586" s="1" t="s">
        <v>19956</v>
      </c>
      <c r="B12586" s="2" t="n">
        <v>14.28</v>
      </c>
    </row>
    <row r="12587" customFormat="false" ht="13.8" hidden="false" customHeight="false" outlineLevel="0" collapsed="false">
      <c r="A12587" s="1" t="s">
        <v>19958</v>
      </c>
      <c r="B12587" s="2" t="n">
        <v>14.28</v>
      </c>
    </row>
    <row r="12588" customFormat="false" ht="13.8" hidden="false" customHeight="false" outlineLevel="0" collapsed="false">
      <c r="A12588" s="1" t="s">
        <v>19959</v>
      </c>
      <c r="B12588" s="2" t="n">
        <v>26.06</v>
      </c>
    </row>
    <row r="12589" customFormat="false" ht="13.8" hidden="false" customHeight="false" outlineLevel="0" collapsed="false">
      <c r="A12589" s="1" t="s">
        <v>19961</v>
      </c>
      <c r="B12589" s="2" t="n">
        <v>26.06</v>
      </c>
    </row>
    <row r="12590" customFormat="false" ht="13.8" hidden="false" customHeight="false" outlineLevel="0" collapsed="false">
      <c r="A12590" s="1" t="s">
        <v>19962</v>
      </c>
      <c r="B12590" s="2" t="n">
        <v>30.8</v>
      </c>
    </row>
    <row r="12591" customFormat="false" ht="13.8" hidden="false" customHeight="false" outlineLevel="0" collapsed="false">
      <c r="A12591" s="1" t="s">
        <v>19964</v>
      </c>
      <c r="B12591" s="2" t="n">
        <v>30.8</v>
      </c>
    </row>
    <row r="12592" customFormat="false" ht="13.8" hidden="false" customHeight="false" outlineLevel="0" collapsed="false">
      <c r="A12592" s="1" t="s">
        <v>19965</v>
      </c>
      <c r="B12592" s="2" t="n">
        <v>20.58</v>
      </c>
    </row>
    <row r="12593" customFormat="false" ht="13.8" hidden="false" customHeight="false" outlineLevel="0" collapsed="false">
      <c r="A12593" s="1" t="s">
        <v>19967</v>
      </c>
      <c r="B12593" s="2" t="n">
        <v>20.58</v>
      </c>
    </row>
    <row r="12594" customFormat="false" ht="13.8" hidden="false" customHeight="false" outlineLevel="0" collapsed="false">
      <c r="A12594" s="1" t="s">
        <v>19968</v>
      </c>
      <c r="B12594" s="2" t="n">
        <v>5.81</v>
      </c>
    </row>
    <row r="12595" customFormat="false" ht="13.8" hidden="false" customHeight="false" outlineLevel="0" collapsed="false">
      <c r="A12595" s="1" t="s">
        <v>19970</v>
      </c>
      <c r="B12595" s="2" t="n">
        <v>5.5</v>
      </c>
    </row>
    <row r="12596" customFormat="false" ht="13.8" hidden="false" customHeight="false" outlineLevel="0" collapsed="false">
      <c r="A12596" s="1" t="s">
        <v>19971</v>
      </c>
      <c r="B12596" s="2" t="n">
        <v>4.94</v>
      </c>
    </row>
    <row r="12597" customFormat="false" ht="13.8" hidden="false" customHeight="false" outlineLevel="0" collapsed="false">
      <c r="A12597" s="1" t="s">
        <v>19973</v>
      </c>
      <c r="B12597" s="2" t="n">
        <v>4.63</v>
      </c>
    </row>
    <row r="12598" customFormat="false" ht="13.8" hidden="false" customHeight="false" outlineLevel="0" collapsed="false">
      <c r="A12598" s="1" t="s">
        <v>19974</v>
      </c>
      <c r="B12598" s="2" t="n">
        <v>1.09</v>
      </c>
    </row>
    <row r="12599" customFormat="false" ht="13.8" hidden="false" customHeight="false" outlineLevel="0" collapsed="false">
      <c r="A12599" s="1" t="s">
        <v>19976</v>
      </c>
      <c r="B12599" s="2" t="n">
        <v>1.09</v>
      </c>
    </row>
    <row r="12600" customFormat="false" ht="13.8" hidden="false" customHeight="false" outlineLevel="0" collapsed="false">
      <c r="A12600" s="1" t="s">
        <v>19977</v>
      </c>
      <c r="B12600" s="2" t="n">
        <v>13.82</v>
      </c>
    </row>
    <row r="12601" customFormat="false" ht="13.8" hidden="false" customHeight="false" outlineLevel="0" collapsed="false">
      <c r="A12601" s="1" t="s">
        <v>19979</v>
      </c>
      <c r="B12601" s="2" t="n">
        <v>13.82</v>
      </c>
    </row>
    <row r="12602" customFormat="false" ht="13.8" hidden="false" customHeight="false" outlineLevel="0" collapsed="false">
      <c r="A12602" s="1" t="s">
        <v>19980</v>
      </c>
      <c r="B12602" s="2" t="n">
        <v>117.26</v>
      </c>
    </row>
    <row r="12603" customFormat="false" ht="13.8" hidden="false" customHeight="false" outlineLevel="0" collapsed="false">
      <c r="A12603" s="1" t="s">
        <v>19982</v>
      </c>
      <c r="B12603" s="2" t="n">
        <v>117.26</v>
      </c>
    </row>
    <row r="12604" customFormat="false" ht="13.8" hidden="false" customHeight="false" outlineLevel="0" collapsed="false">
      <c r="A12604" s="1" t="s">
        <v>19983</v>
      </c>
      <c r="B12604" s="2" t="n">
        <v>335.21</v>
      </c>
    </row>
    <row r="12605" customFormat="false" ht="13.8" hidden="false" customHeight="false" outlineLevel="0" collapsed="false">
      <c r="A12605" s="1" t="s">
        <v>19985</v>
      </c>
      <c r="B12605" s="2" t="n">
        <v>331.57</v>
      </c>
    </row>
    <row r="12606" customFormat="false" ht="13.8" hidden="false" customHeight="false" outlineLevel="0" collapsed="false">
      <c r="A12606" s="1" t="s">
        <v>19986</v>
      </c>
      <c r="B12606" s="2" t="n">
        <v>875.61</v>
      </c>
    </row>
    <row r="12607" customFormat="false" ht="13.8" hidden="false" customHeight="false" outlineLevel="0" collapsed="false">
      <c r="A12607" s="1" t="s">
        <v>19988</v>
      </c>
      <c r="B12607" s="2" t="n">
        <v>867.35</v>
      </c>
    </row>
    <row r="12608" customFormat="false" ht="13.8" hidden="false" customHeight="false" outlineLevel="0" collapsed="false">
      <c r="A12608" s="1" t="s">
        <v>19989</v>
      </c>
      <c r="B12608" s="2" t="n">
        <v>1072.58</v>
      </c>
    </row>
    <row r="12609" customFormat="false" ht="13.8" hidden="false" customHeight="false" outlineLevel="0" collapsed="false">
      <c r="A12609" s="1" t="s">
        <v>19991</v>
      </c>
      <c r="B12609" s="2" t="n">
        <v>997.11</v>
      </c>
    </row>
    <row r="12610" customFormat="false" ht="13.8" hidden="false" customHeight="false" outlineLevel="0" collapsed="false">
      <c r="A12610" s="1" t="s">
        <v>19992</v>
      </c>
      <c r="B12610" s="2" t="n">
        <v>1567.18</v>
      </c>
    </row>
    <row r="12611" customFormat="false" ht="13.8" hidden="false" customHeight="false" outlineLevel="0" collapsed="false">
      <c r="A12611" s="1" t="s">
        <v>19994</v>
      </c>
      <c r="B12611" s="2" t="n">
        <v>1452.61</v>
      </c>
    </row>
    <row r="12612" customFormat="false" ht="13.8" hidden="false" customHeight="false" outlineLevel="0" collapsed="false">
      <c r="A12612" s="1" t="s">
        <v>19995</v>
      </c>
      <c r="B12612" s="2" t="n">
        <v>1572.26</v>
      </c>
    </row>
    <row r="12613" customFormat="false" ht="13.8" hidden="false" customHeight="false" outlineLevel="0" collapsed="false">
      <c r="A12613" s="1" t="s">
        <v>19997</v>
      </c>
      <c r="B12613" s="2" t="n">
        <v>1457.69</v>
      </c>
    </row>
    <row r="12614" customFormat="false" ht="13.8" hidden="false" customHeight="false" outlineLevel="0" collapsed="false">
      <c r="A12614" s="1" t="s">
        <v>19998</v>
      </c>
      <c r="B12614" s="2" t="n">
        <v>1969.41</v>
      </c>
    </row>
    <row r="12615" customFormat="false" ht="13.8" hidden="false" customHeight="false" outlineLevel="0" collapsed="false">
      <c r="A12615" s="1" t="s">
        <v>20000</v>
      </c>
      <c r="B12615" s="2" t="n">
        <v>1818.47</v>
      </c>
    </row>
    <row r="12616" customFormat="false" ht="13.8" hidden="false" customHeight="false" outlineLevel="0" collapsed="false">
      <c r="A12616" s="1" t="s">
        <v>20001</v>
      </c>
      <c r="B12616" s="2" t="n">
        <v>2958.61</v>
      </c>
    </row>
    <row r="12617" customFormat="false" ht="13.8" hidden="false" customHeight="false" outlineLevel="0" collapsed="false">
      <c r="A12617" s="1" t="s">
        <v>20003</v>
      </c>
      <c r="B12617" s="2" t="n">
        <v>2729.47</v>
      </c>
    </row>
    <row r="12618" customFormat="false" ht="13.8" hidden="false" customHeight="false" outlineLevel="0" collapsed="false">
      <c r="A12618" s="1" t="s">
        <v>20004</v>
      </c>
      <c r="B12618" s="2" t="n">
        <v>2968.76</v>
      </c>
    </row>
    <row r="12619" customFormat="false" ht="13.8" hidden="false" customHeight="false" outlineLevel="0" collapsed="false">
      <c r="A12619" s="1" t="s">
        <v>20006</v>
      </c>
      <c r="B12619" s="2" t="n">
        <v>2739.62</v>
      </c>
    </row>
    <row r="12620" customFormat="false" ht="13.8" hidden="false" customHeight="false" outlineLevel="0" collapsed="false">
      <c r="A12620" s="1" t="s">
        <v>20007</v>
      </c>
      <c r="B12620" s="2" t="n">
        <v>946.29</v>
      </c>
    </row>
    <row r="12621" customFormat="false" ht="13.8" hidden="false" customHeight="false" outlineLevel="0" collapsed="false">
      <c r="A12621" s="1" t="s">
        <v>20009</v>
      </c>
      <c r="B12621" s="2" t="n">
        <v>880.74</v>
      </c>
    </row>
    <row r="12622" customFormat="false" ht="13.8" hidden="false" customHeight="false" outlineLevel="0" collapsed="false">
      <c r="A12622" s="1" t="s">
        <v>20010</v>
      </c>
      <c r="B12622" s="2" t="n">
        <v>3584.64</v>
      </c>
    </row>
    <row r="12623" customFormat="false" ht="13.8" hidden="false" customHeight="false" outlineLevel="0" collapsed="false">
      <c r="A12623" s="1" t="s">
        <v>20012</v>
      </c>
      <c r="B12623" s="2" t="n">
        <v>3558.19</v>
      </c>
    </row>
    <row r="12624" customFormat="false" ht="13.8" hidden="false" customHeight="false" outlineLevel="0" collapsed="false">
      <c r="A12624" s="1" t="s">
        <v>20013</v>
      </c>
      <c r="B12624" s="2" t="n">
        <v>2402.06</v>
      </c>
    </row>
    <row r="12625" customFormat="false" ht="13.8" hidden="false" customHeight="false" outlineLevel="0" collapsed="false">
      <c r="A12625" s="1" t="s">
        <v>20015</v>
      </c>
      <c r="B12625" s="2" t="n">
        <v>2375.61</v>
      </c>
    </row>
    <row r="12626" customFormat="false" ht="13.8" hidden="false" customHeight="false" outlineLevel="0" collapsed="false">
      <c r="A12626" s="1" t="s">
        <v>20016</v>
      </c>
      <c r="B12626" s="2" t="n">
        <v>2190.88</v>
      </c>
    </row>
    <row r="12627" customFormat="false" ht="13.8" hidden="false" customHeight="false" outlineLevel="0" collapsed="false">
      <c r="A12627" s="1" t="s">
        <v>20018</v>
      </c>
      <c r="B12627" s="2" t="n">
        <v>2164.43</v>
      </c>
    </row>
    <row r="12628" customFormat="false" ht="13.8" hidden="false" customHeight="false" outlineLevel="0" collapsed="false">
      <c r="A12628" s="1" t="s">
        <v>20019</v>
      </c>
      <c r="B12628" s="2" t="n">
        <v>827.59</v>
      </c>
    </row>
    <row r="12629" customFormat="false" ht="13.8" hidden="false" customHeight="false" outlineLevel="0" collapsed="false">
      <c r="A12629" s="1" t="s">
        <v>20021</v>
      </c>
      <c r="B12629" s="2" t="n">
        <v>762.04</v>
      </c>
    </row>
    <row r="12630" customFormat="false" ht="13.8" hidden="false" customHeight="false" outlineLevel="0" collapsed="false">
      <c r="A12630" s="1" t="s">
        <v>20022</v>
      </c>
      <c r="B12630" s="2" t="n">
        <v>209.83</v>
      </c>
    </row>
    <row r="12631" customFormat="false" ht="13.8" hidden="false" customHeight="false" outlineLevel="0" collapsed="false">
      <c r="A12631" s="1" t="s">
        <v>20024</v>
      </c>
      <c r="B12631" s="2" t="n">
        <v>194.07</v>
      </c>
    </row>
    <row r="12632" customFormat="false" ht="13.8" hidden="false" customHeight="false" outlineLevel="0" collapsed="false">
      <c r="A12632" s="1" t="s">
        <v>20025</v>
      </c>
      <c r="B12632" s="2" t="n">
        <v>244.52</v>
      </c>
    </row>
    <row r="12633" customFormat="false" ht="13.8" hidden="false" customHeight="false" outlineLevel="0" collapsed="false">
      <c r="A12633" s="1" t="s">
        <v>20027</v>
      </c>
      <c r="B12633" s="2" t="n">
        <v>226.73</v>
      </c>
    </row>
    <row r="12634" customFormat="false" ht="13.8" hidden="false" customHeight="false" outlineLevel="0" collapsed="false">
      <c r="A12634" s="1" t="s">
        <v>20028</v>
      </c>
      <c r="B12634" s="2" t="n">
        <v>278.91</v>
      </c>
    </row>
    <row r="12635" customFormat="false" ht="13.8" hidden="false" customHeight="false" outlineLevel="0" collapsed="false">
      <c r="A12635" s="1" t="s">
        <v>20030</v>
      </c>
      <c r="B12635" s="2" t="n">
        <v>259.09</v>
      </c>
    </row>
    <row r="12636" customFormat="false" ht="13.8" hidden="false" customHeight="false" outlineLevel="0" collapsed="false">
      <c r="A12636" s="1" t="s">
        <v>20031</v>
      </c>
      <c r="B12636" s="2" t="n">
        <v>2275.92</v>
      </c>
    </row>
    <row r="12637" customFormat="false" ht="13.8" hidden="false" customHeight="false" outlineLevel="0" collapsed="false">
      <c r="A12637" s="1" t="s">
        <v>20033</v>
      </c>
      <c r="B12637" s="2" t="n">
        <v>2191.25</v>
      </c>
    </row>
    <row r="12638" customFormat="false" ht="13.8" hidden="false" customHeight="false" outlineLevel="0" collapsed="false">
      <c r="A12638" s="1" t="s">
        <v>20034</v>
      </c>
      <c r="B12638" s="2" t="n">
        <v>2512.94</v>
      </c>
    </row>
    <row r="12639" customFormat="false" ht="13.8" hidden="false" customHeight="false" outlineLevel="0" collapsed="false">
      <c r="A12639" s="1" t="s">
        <v>20036</v>
      </c>
      <c r="B12639" s="2" t="n">
        <v>2421.66</v>
      </c>
    </row>
    <row r="12640" customFormat="false" ht="13.8" hidden="false" customHeight="false" outlineLevel="0" collapsed="false">
      <c r="A12640" s="1" t="s">
        <v>20037</v>
      </c>
      <c r="B12640" s="2" t="n">
        <v>821.36</v>
      </c>
    </row>
    <row r="12641" customFormat="false" ht="13.8" hidden="false" customHeight="false" outlineLevel="0" collapsed="false">
      <c r="A12641" s="1" t="s">
        <v>20039</v>
      </c>
      <c r="B12641" s="2" t="n">
        <v>782.98</v>
      </c>
    </row>
    <row r="12642" customFormat="false" ht="13.8" hidden="false" customHeight="false" outlineLevel="0" collapsed="false">
      <c r="A12642" s="1" t="s">
        <v>20040</v>
      </c>
      <c r="B12642" s="2" t="n">
        <v>877.4</v>
      </c>
    </row>
    <row r="12643" customFormat="false" ht="13.8" hidden="false" customHeight="false" outlineLevel="0" collapsed="false">
      <c r="A12643" s="1" t="s">
        <v>20042</v>
      </c>
      <c r="B12643" s="2" t="n">
        <v>801.93</v>
      </c>
    </row>
    <row r="12644" customFormat="false" ht="13.8" hidden="false" customHeight="false" outlineLevel="0" collapsed="false">
      <c r="A12644" s="1" t="s">
        <v>20043</v>
      </c>
      <c r="B12644" s="2" t="n">
        <v>1368.57</v>
      </c>
    </row>
    <row r="12645" customFormat="false" ht="13.8" hidden="false" customHeight="false" outlineLevel="0" collapsed="false">
      <c r="A12645" s="1" t="s">
        <v>20045</v>
      </c>
      <c r="B12645" s="2" t="n">
        <v>1254</v>
      </c>
    </row>
    <row r="12646" customFormat="false" ht="13.8" hidden="false" customHeight="false" outlineLevel="0" collapsed="false">
      <c r="A12646" s="1" t="s">
        <v>20046</v>
      </c>
      <c r="B12646" s="2" t="n">
        <v>1370.22</v>
      </c>
    </row>
    <row r="12647" customFormat="false" ht="13.8" hidden="false" customHeight="false" outlineLevel="0" collapsed="false">
      <c r="A12647" s="1" t="s">
        <v>20048</v>
      </c>
      <c r="B12647" s="2" t="n">
        <v>1255.65</v>
      </c>
    </row>
    <row r="12648" customFormat="false" ht="13.8" hidden="false" customHeight="false" outlineLevel="0" collapsed="false">
      <c r="A12648" s="1" t="s">
        <v>20049</v>
      </c>
      <c r="B12648" s="2" t="n">
        <v>66.65</v>
      </c>
    </row>
    <row r="12649" customFormat="false" ht="13.8" hidden="false" customHeight="false" outlineLevel="0" collapsed="false">
      <c r="A12649" s="1" t="s">
        <v>20051</v>
      </c>
      <c r="B12649" s="2" t="n">
        <v>57.75</v>
      </c>
    </row>
    <row r="12650" customFormat="false" ht="13.8" hidden="false" customHeight="false" outlineLevel="0" collapsed="false">
      <c r="A12650" s="1" t="s">
        <v>20052</v>
      </c>
      <c r="B12650" s="2" t="n">
        <v>60.72</v>
      </c>
    </row>
    <row r="12651" customFormat="false" ht="13.8" hidden="false" customHeight="false" outlineLevel="0" collapsed="false">
      <c r="A12651" s="1" t="s">
        <v>20054</v>
      </c>
      <c r="B12651" s="2" t="n">
        <v>52.61</v>
      </c>
    </row>
    <row r="12652" customFormat="false" ht="13.8" hidden="false" customHeight="false" outlineLevel="0" collapsed="false">
      <c r="A12652" s="1" t="s">
        <v>20055</v>
      </c>
      <c r="B12652" s="2" t="n">
        <v>55.09</v>
      </c>
    </row>
    <row r="12653" customFormat="false" ht="13.8" hidden="false" customHeight="false" outlineLevel="0" collapsed="false">
      <c r="A12653" s="1" t="s">
        <v>20057</v>
      </c>
      <c r="B12653" s="2" t="n">
        <v>47.74</v>
      </c>
    </row>
    <row r="12654" customFormat="false" ht="13.8" hidden="false" customHeight="false" outlineLevel="0" collapsed="false">
      <c r="A12654" s="1" t="s">
        <v>20058</v>
      </c>
      <c r="B12654" s="2" t="n">
        <v>26.66</v>
      </c>
    </row>
    <row r="12655" customFormat="false" ht="13.8" hidden="false" customHeight="false" outlineLevel="0" collapsed="false">
      <c r="A12655" s="1" t="s">
        <v>20060</v>
      </c>
      <c r="B12655" s="2" t="n">
        <v>23.1</v>
      </c>
    </row>
    <row r="12656" customFormat="false" ht="13.8" hidden="false" customHeight="false" outlineLevel="0" collapsed="false">
      <c r="A12656" s="1" t="s">
        <v>20061</v>
      </c>
      <c r="B12656" s="2" t="n">
        <v>24.29</v>
      </c>
    </row>
    <row r="12657" customFormat="false" ht="13.8" hidden="false" customHeight="false" outlineLevel="0" collapsed="false">
      <c r="A12657" s="1" t="s">
        <v>20063</v>
      </c>
      <c r="B12657" s="2" t="n">
        <v>21.04</v>
      </c>
    </row>
    <row r="12658" customFormat="false" ht="13.8" hidden="false" customHeight="false" outlineLevel="0" collapsed="false">
      <c r="A12658" s="1" t="s">
        <v>20064</v>
      </c>
      <c r="B12658" s="2" t="n">
        <v>21.92</v>
      </c>
    </row>
    <row r="12659" customFormat="false" ht="13.8" hidden="false" customHeight="false" outlineLevel="0" collapsed="false">
      <c r="A12659" s="1" t="s">
        <v>20066</v>
      </c>
      <c r="B12659" s="2" t="n">
        <v>18.99</v>
      </c>
    </row>
    <row r="12660" customFormat="false" ht="13.8" hidden="false" customHeight="false" outlineLevel="0" collapsed="false">
      <c r="A12660" s="1" t="s">
        <v>20067</v>
      </c>
      <c r="B12660" s="2" t="n">
        <v>22.21</v>
      </c>
    </row>
    <row r="12661" customFormat="false" ht="13.8" hidden="false" customHeight="false" outlineLevel="0" collapsed="false">
      <c r="A12661" s="1" t="s">
        <v>20069</v>
      </c>
      <c r="B12661" s="2" t="n">
        <v>19.25</v>
      </c>
    </row>
    <row r="12662" customFormat="false" ht="13.8" hidden="false" customHeight="false" outlineLevel="0" collapsed="false">
      <c r="A12662" s="1" t="s">
        <v>20070</v>
      </c>
      <c r="B12662" s="2" t="n">
        <v>17.77</v>
      </c>
    </row>
    <row r="12663" customFormat="false" ht="13.8" hidden="false" customHeight="false" outlineLevel="0" collapsed="false">
      <c r="A12663" s="1" t="s">
        <v>20072</v>
      </c>
      <c r="B12663" s="2" t="n">
        <v>15.4</v>
      </c>
    </row>
    <row r="12664" customFormat="false" ht="13.8" hidden="false" customHeight="false" outlineLevel="0" collapsed="false">
      <c r="A12664" s="1" t="s">
        <v>20073</v>
      </c>
      <c r="B12664" s="2" t="n">
        <v>13.33</v>
      </c>
    </row>
    <row r="12665" customFormat="false" ht="13.8" hidden="false" customHeight="false" outlineLevel="0" collapsed="false">
      <c r="A12665" s="1" t="s">
        <v>20075</v>
      </c>
      <c r="B12665" s="2" t="n">
        <v>11.55</v>
      </c>
    </row>
    <row r="12666" customFormat="false" ht="13.8" hidden="false" customHeight="false" outlineLevel="0" collapsed="false">
      <c r="A12666" s="1" t="s">
        <v>20076</v>
      </c>
      <c r="B12666" s="2" t="n">
        <v>10.36</v>
      </c>
    </row>
    <row r="12667" customFormat="false" ht="13.8" hidden="false" customHeight="false" outlineLevel="0" collapsed="false">
      <c r="A12667" s="1" t="s">
        <v>20078</v>
      </c>
      <c r="B12667" s="2" t="n">
        <v>8.98</v>
      </c>
    </row>
    <row r="12668" customFormat="false" ht="13.8" hidden="false" customHeight="false" outlineLevel="0" collapsed="false">
      <c r="A12668" s="1" t="s">
        <v>20079</v>
      </c>
      <c r="B12668" s="2" t="n">
        <v>8.88</v>
      </c>
    </row>
    <row r="12669" customFormat="false" ht="13.8" hidden="false" customHeight="false" outlineLevel="0" collapsed="false">
      <c r="A12669" s="1" t="s">
        <v>20081</v>
      </c>
      <c r="B12669" s="2" t="n">
        <v>7.7</v>
      </c>
    </row>
    <row r="12670" customFormat="false" ht="13.8" hidden="false" customHeight="false" outlineLevel="0" collapsed="false">
      <c r="A12670" s="1" t="s">
        <v>20082</v>
      </c>
      <c r="B12670" s="2" t="n">
        <v>7.4</v>
      </c>
    </row>
    <row r="12671" customFormat="false" ht="13.8" hidden="false" customHeight="false" outlineLevel="0" collapsed="false">
      <c r="A12671" s="1" t="s">
        <v>20084</v>
      </c>
      <c r="B12671" s="2" t="n">
        <v>6.41</v>
      </c>
    </row>
    <row r="12672" customFormat="false" ht="13.8" hidden="false" customHeight="false" outlineLevel="0" collapsed="false">
      <c r="A12672" s="1" t="s">
        <v>20085</v>
      </c>
      <c r="B12672" s="2" t="n">
        <v>14.81</v>
      </c>
    </row>
    <row r="12673" customFormat="false" ht="13.8" hidden="false" customHeight="false" outlineLevel="0" collapsed="false">
      <c r="A12673" s="1" t="s">
        <v>20087</v>
      </c>
      <c r="B12673" s="2" t="n">
        <v>12.83</v>
      </c>
    </row>
    <row r="12674" customFormat="false" ht="13.8" hidden="false" customHeight="false" outlineLevel="0" collapsed="false">
      <c r="A12674" s="1" t="s">
        <v>20088</v>
      </c>
      <c r="B12674" s="2" t="n">
        <v>66.65</v>
      </c>
    </row>
    <row r="12675" customFormat="false" ht="13.8" hidden="false" customHeight="false" outlineLevel="0" collapsed="false">
      <c r="A12675" s="1" t="s">
        <v>20090</v>
      </c>
      <c r="B12675" s="2" t="n">
        <v>57.75</v>
      </c>
    </row>
    <row r="12676" customFormat="false" ht="13.8" hidden="false" customHeight="false" outlineLevel="0" collapsed="false">
      <c r="A12676" s="1" t="s">
        <v>20091</v>
      </c>
      <c r="B12676" s="2" t="n">
        <v>50.35</v>
      </c>
    </row>
    <row r="12677" customFormat="false" ht="13.8" hidden="false" customHeight="false" outlineLevel="0" collapsed="false">
      <c r="A12677" s="1" t="s">
        <v>20093</v>
      </c>
      <c r="B12677" s="2" t="n">
        <v>43.63</v>
      </c>
    </row>
    <row r="12678" customFormat="false" ht="13.8" hidden="false" customHeight="false" outlineLevel="0" collapsed="false">
      <c r="A12678" s="1" t="s">
        <v>20094</v>
      </c>
      <c r="B12678" s="2" t="n">
        <v>103.67</v>
      </c>
    </row>
    <row r="12679" customFormat="false" ht="13.8" hidden="false" customHeight="false" outlineLevel="0" collapsed="false">
      <c r="A12679" s="1" t="s">
        <v>20096</v>
      </c>
      <c r="B12679" s="2" t="n">
        <v>89.83</v>
      </c>
    </row>
    <row r="12680" customFormat="false" ht="13.8" hidden="false" customHeight="false" outlineLevel="0" collapsed="false">
      <c r="A12680" s="1" t="s">
        <v>20097</v>
      </c>
      <c r="B12680" s="2" t="n">
        <v>7.4</v>
      </c>
    </row>
    <row r="12681" customFormat="false" ht="13.8" hidden="false" customHeight="false" outlineLevel="0" collapsed="false">
      <c r="A12681" s="1" t="s">
        <v>20099</v>
      </c>
      <c r="B12681" s="2" t="n">
        <v>6.41</v>
      </c>
    </row>
    <row r="12682" customFormat="false" ht="13.8" hidden="false" customHeight="false" outlineLevel="0" collapsed="false">
      <c r="A12682" s="1" t="s">
        <v>20100</v>
      </c>
      <c r="B12682" s="2" t="n">
        <v>8.88</v>
      </c>
    </row>
    <row r="12683" customFormat="false" ht="13.8" hidden="false" customHeight="false" outlineLevel="0" collapsed="false">
      <c r="A12683" s="1" t="s">
        <v>20102</v>
      </c>
      <c r="B12683" s="2" t="n">
        <v>7.7</v>
      </c>
    </row>
    <row r="12684" customFormat="false" ht="13.8" hidden="false" customHeight="false" outlineLevel="0" collapsed="false">
      <c r="A12684" s="1" t="s">
        <v>20103</v>
      </c>
      <c r="B12684" s="2" t="n">
        <v>5.92</v>
      </c>
    </row>
    <row r="12685" customFormat="false" ht="13.8" hidden="false" customHeight="false" outlineLevel="0" collapsed="false">
      <c r="A12685" s="1" t="s">
        <v>20105</v>
      </c>
      <c r="B12685" s="2" t="n">
        <v>5.13</v>
      </c>
    </row>
    <row r="12686" customFormat="false" ht="13.8" hidden="false" customHeight="false" outlineLevel="0" collapsed="false">
      <c r="A12686" s="1" t="s">
        <v>20106</v>
      </c>
      <c r="B12686" s="2" t="n">
        <v>29.62</v>
      </c>
    </row>
    <row r="12687" customFormat="false" ht="13.8" hidden="false" customHeight="false" outlineLevel="0" collapsed="false">
      <c r="A12687" s="1" t="s">
        <v>20108</v>
      </c>
      <c r="B12687" s="2" t="n">
        <v>25.66</v>
      </c>
    </row>
    <row r="12688" customFormat="false" ht="13.8" hidden="false" customHeight="false" outlineLevel="0" collapsed="false">
      <c r="A12688" s="1" t="s">
        <v>20109</v>
      </c>
      <c r="B12688" s="2" t="n">
        <v>59.24</v>
      </c>
    </row>
    <row r="12689" customFormat="false" ht="13.8" hidden="false" customHeight="false" outlineLevel="0" collapsed="false">
      <c r="A12689" s="1" t="s">
        <v>20111</v>
      </c>
      <c r="B12689" s="2" t="n">
        <v>51.33</v>
      </c>
    </row>
    <row r="12690" customFormat="false" ht="13.8" hidden="false" customHeight="false" outlineLevel="0" collapsed="false">
      <c r="A12690" s="1" t="s">
        <v>20112</v>
      </c>
      <c r="B12690" s="2" t="n">
        <v>29.62</v>
      </c>
    </row>
    <row r="12691" customFormat="false" ht="13.8" hidden="false" customHeight="false" outlineLevel="0" collapsed="false">
      <c r="A12691" s="1" t="s">
        <v>20114</v>
      </c>
      <c r="B12691" s="2" t="n">
        <v>25.66</v>
      </c>
    </row>
    <row r="12692" customFormat="false" ht="13.8" hidden="false" customHeight="false" outlineLevel="0" collapsed="false">
      <c r="A12692" s="1" t="s">
        <v>20115</v>
      </c>
      <c r="B12692" s="2" t="n">
        <v>29.62</v>
      </c>
    </row>
    <row r="12693" customFormat="false" ht="13.8" hidden="false" customHeight="false" outlineLevel="0" collapsed="false">
      <c r="A12693" s="1" t="s">
        <v>20117</v>
      </c>
      <c r="B12693" s="2" t="n">
        <v>25.66</v>
      </c>
    </row>
    <row r="12694" customFormat="false" ht="13.8" hidden="false" customHeight="false" outlineLevel="0" collapsed="false">
      <c r="A12694" s="1" t="s">
        <v>20118</v>
      </c>
      <c r="B12694" s="2" t="n">
        <v>1605.03</v>
      </c>
    </row>
    <row r="12695" customFormat="false" ht="13.8" hidden="false" customHeight="false" outlineLevel="0" collapsed="false">
      <c r="A12695" s="1" t="s">
        <v>20120</v>
      </c>
      <c r="B12695" s="2" t="n">
        <v>1554.35</v>
      </c>
    </row>
    <row r="12696" customFormat="false" ht="13.8" hidden="false" customHeight="false" outlineLevel="0" collapsed="false">
      <c r="A12696" s="1" t="s">
        <v>20121</v>
      </c>
      <c r="B12696" s="2" t="n">
        <v>1504.28</v>
      </c>
    </row>
    <row r="12697" customFormat="false" ht="13.8" hidden="false" customHeight="false" outlineLevel="0" collapsed="false">
      <c r="A12697" s="1" t="s">
        <v>20123</v>
      </c>
      <c r="B12697" s="2" t="n">
        <v>1453.6</v>
      </c>
    </row>
    <row r="12698" customFormat="false" ht="13.8" hidden="false" customHeight="false" outlineLevel="0" collapsed="false">
      <c r="A12698" s="1" t="s">
        <v>20124</v>
      </c>
      <c r="B12698" s="2" t="n">
        <v>257.82</v>
      </c>
    </row>
    <row r="12699" customFormat="false" ht="13.8" hidden="false" customHeight="false" outlineLevel="0" collapsed="false">
      <c r="A12699" s="1" t="s">
        <v>20126</v>
      </c>
      <c r="B12699" s="2" t="n">
        <v>230.74</v>
      </c>
    </row>
    <row r="12700" customFormat="false" ht="13.8" hidden="false" customHeight="false" outlineLevel="0" collapsed="false">
      <c r="A12700" s="1" t="s">
        <v>20127</v>
      </c>
      <c r="B12700" s="2" t="n">
        <v>304.34</v>
      </c>
    </row>
    <row r="12701" customFormat="false" ht="13.8" hidden="false" customHeight="false" outlineLevel="0" collapsed="false">
      <c r="A12701" s="1" t="s">
        <v>20129</v>
      </c>
      <c r="B12701" s="2" t="n">
        <v>275.83</v>
      </c>
    </row>
    <row r="12702" customFormat="false" ht="13.8" hidden="false" customHeight="false" outlineLevel="0" collapsed="false">
      <c r="A12702" s="1" t="s">
        <v>20130</v>
      </c>
      <c r="B12702" s="2" t="n">
        <v>381.25</v>
      </c>
    </row>
    <row r="12703" customFormat="false" ht="13.8" hidden="false" customHeight="false" outlineLevel="0" collapsed="false">
      <c r="A12703" s="1" t="s">
        <v>20132</v>
      </c>
      <c r="B12703" s="2" t="n">
        <v>348.3</v>
      </c>
    </row>
    <row r="12704" customFormat="false" ht="13.8" hidden="false" customHeight="false" outlineLevel="0" collapsed="false">
      <c r="A12704" s="1" t="s">
        <v>20133</v>
      </c>
      <c r="B12704" s="2" t="n">
        <v>615.06</v>
      </c>
    </row>
    <row r="12705" customFormat="false" ht="13.8" hidden="false" customHeight="false" outlineLevel="0" collapsed="false">
      <c r="A12705" s="1" t="s">
        <v>20135</v>
      </c>
      <c r="B12705" s="2" t="n">
        <v>565.73</v>
      </c>
    </row>
    <row r="12706" customFormat="false" ht="13.8" hidden="false" customHeight="false" outlineLevel="0" collapsed="false">
      <c r="A12706" s="1" t="s">
        <v>20136</v>
      </c>
      <c r="B12706" s="2" t="n">
        <v>521.73</v>
      </c>
    </row>
    <row r="12707" customFormat="false" ht="13.8" hidden="false" customHeight="false" outlineLevel="0" collapsed="false">
      <c r="A12707" s="1" t="s">
        <v>20138</v>
      </c>
      <c r="B12707" s="2" t="n">
        <v>477.89</v>
      </c>
    </row>
    <row r="12708" customFormat="false" ht="13.8" hidden="false" customHeight="false" outlineLevel="0" collapsed="false">
      <c r="A12708" s="1" t="s">
        <v>20139</v>
      </c>
      <c r="B12708" s="2" t="n">
        <v>1579.53</v>
      </c>
    </row>
    <row r="12709" customFormat="false" ht="13.8" hidden="false" customHeight="false" outlineLevel="0" collapsed="false">
      <c r="A12709" s="1" t="s">
        <v>20141</v>
      </c>
      <c r="B12709" s="2" t="n">
        <v>1470.76</v>
      </c>
    </row>
    <row r="12710" customFormat="false" ht="13.8" hidden="false" customHeight="false" outlineLevel="0" collapsed="false">
      <c r="A12710" s="1" t="s">
        <v>20142</v>
      </c>
      <c r="B12710" s="2" t="n">
        <v>1812.99</v>
      </c>
    </row>
    <row r="12711" customFormat="false" ht="13.8" hidden="false" customHeight="false" outlineLevel="0" collapsed="false">
      <c r="A12711" s="1" t="s">
        <v>20144</v>
      </c>
      <c r="B12711" s="2" t="n">
        <v>1687.85</v>
      </c>
    </row>
    <row r="12712" customFormat="false" ht="13.8" hidden="false" customHeight="false" outlineLevel="0" collapsed="false">
      <c r="A12712" s="1" t="s">
        <v>20145</v>
      </c>
      <c r="B12712" s="2" t="n">
        <v>1206.19</v>
      </c>
    </row>
    <row r="12713" customFormat="false" ht="13.8" hidden="false" customHeight="false" outlineLevel="0" collapsed="false">
      <c r="A12713" s="1" t="s">
        <v>20147</v>
      </c>
      <c r="B12713" s="2" t="n">
        <v>1119.51</v>
      </c>
    </row>
    <row r="12714" customFormat="false" ht="13.8" hidden="false" customHeight="false" outlineLevel="0" collapsed="false">
      <c r="A12714" s="1" t="s">
        <v>20148</v>
      </c>
      <c r="B12714" s="2" t="n">
        <v>486.85</v>
      </c>
    </row>
    <row r="12715" customFormat="false" ht="13.8" hidden="false" customHeight="false" outlineLevel="0" collapsed="false">
      <c r="A12715" s="1" t="s">
        <v>20150</v>
      </c>
      <c r="B12715" s="2" t="n">
        <v>443.64</v>
      </c>
    </row>
    <row r="12716" customFormat="false" ht="13.8" hidden="false" customHeight="false" outlineLevel="0" collapsed="false">
      <c r="A12716" s="1" t="s">
        <v>20151</v>
      </c>
      <c r="B12716" s="2" t="n">
        <v>391.89</v>
      </c>
    </row>
    <row r="12717" customFormat="false" ht="13.8" hidden="false" customHeight="false" outlineLevel="0" collapsed="false">
      <c r="A12717" s="1" t="s">
        <v>20153</v>
      </c>
      <c r="B12717" s="2" t="n">
        <v>354.39</v>
      </c>
    </row>
    <row r="12718" customFormat="false" ht="13.8" hidden="false" customHeight="false" outlineLevel="0" collapsed="false">
      <c r="A12718" s="1" t="s">
        <v>20154</v>
      </c>
      <c r="B12718" s="2" t="n">
        <v>1367.6</v>
      </c>
    </row>
    <row r="12719" customFormat="false" ht="13.8" hidden="false" customHeight="false" outlineLevel="0" collapsed="false">
      <c r="A12719" s="1" t="s">
        <v>20156</v>
      </c>
      <c r="B12719" s="2" t="n">
        <v>1274.34</v>
      </c>
    </row>
    <row r="12720" customFormat="false" ht="13.8" hidden="false" customHeight="false" outlineLevel="0" collapsed="false">
      <c r="A12720" s="1" t="s">
        <v>20157</v>
      </c>
      <c r="B12720" s="2" t="n">
        <v>1545.11</v>
      </c>
    </row>
    <row r="12721" customFormat="false" ht="13.8" hidden="false" customHeight="false" outlineLevel="0" collapsed="false">
      <c r="A12721" s="1" t="s">
        <v>20159</v>
      </c>
      <c r="B12721" s="2" t="n">
        <v>1438.67</v>
      </c>
    </row>
    <row r="12722" customFormat="false" ht="13.8" hidden="false" customHeight="false" outlineLevel="0" collapsed="false">
      <c r="A12722" s="1" t="s">
        <v>20160</v>
      </c>
      <c r="B12722" s="2" t="n">
        <v>4625.67</v>
      </c>
    </row>
    <row r="12723" customFormat="false" ht="13.8" hidden="false" customHeight="false" outlineLevel="0" collapsed="false">
      <c r="A12723" s="1" t="s">
        <v>20162</v>
      </c>
      <c r="B12723" s="2" t="n">
        <v>4469.99</v>
      </c>
    </row>
    <row r="12724" customFormat="false" ht="13.8" hidden="false" customHeight="false" outlineLevel="0" collapsed="false">
      <c r="A12724" s="1" t="s">
        <v>20163</v>
      </c>
      <c r="B12724" s="2" t="n">
        <v>2623.47</v>
      </c>
    </row>
    <row r="12725" customFormat="false" ht="13.8" hidden="false" customHeight="false" outlineLevel="0" collapsed="false">
      <c r="A12725" s="1" t="s">
        <v>20165</v>
      </c>
      <c r="B12725" s="2" t="n">
        <v>2529.93</v>
      </c>
    </row>
    <row r="12726" customFormat="false" ht="13.8" hidden="false" customHeight="false" outlineLevel="0" collapsed="false">
      <c r="A12726" s="1" t="s">
        <v>20166</v>
      </c>
      <c r="B12726" s="2" t="n">
        <v>2940.65</v>
      </c>
    </row>
    <row r="12727" customFormat="false" ht="13.8" hidden="false" customHeight="false" outlineLevel="0" collapsed="false">
      <c r="A12727" s="1" t="s">
        <v>20168</v>
      </c>
      <c r="B12727" s="2" t="n">
        <v>2831.16</v>
      </c>
    </row>
    <row r="12728" customFormat="false" ht="13.8" hidden="false" customHeight="false" outlineLevel="0" collapsed="false">
      <c r="A12728" s="1" t="s">
        <v>20169</v>
      </c>
      <c r="B12728" s="2" t="n">
        <v>1708.46</v>
      </c>
    </row>
    <row r="12729" customFormat="false" ht="13.8" hidden="false" customHeight="false" outlineLevel="0" collapsed="false">
      <c r="A12729" s="1" t="s">
        <v>20171</v>
      </c>
      <c r="B12729" s="2" t="n">
        <v>1641.54</v>
      </c>
    </row>
    <row r="12730" customFormat="false" ht="13.8" hidden="false" customHeight="false" outlineLevel="0" collapsed="false">
      <c r="A12730" s="1" t="s">
        <v>20172</v>
      </c>
      <c r="B12730" s="2" t="n">
        <v>6185.84</v>
      </c>
    </row>
    <row r="12731" customFormat="false" ht="13.8" hidden="false" customHeight="false" outlineLevel="0" collapsed="false">
      <c r="A12731" s="1" t="s">
        <v>20174</v>
      </c>
      <c r="B12731" s="2" t="n">
        <v>5950.27</v>
      </c>
    </row>
    <row r="12732" customFormat="false" ht="13.8" hidden="false" customHeight="false" outlineLevel="0" collapsed="false">
      <c r="A12732" s="1" t="s">
        <v>20175</v>
      </c>
      <c r="B12732" s="2" t="n">
        <v>680.85</v>
      </c>
    </row>
    <row r="12733" customFormat="false" ht="13.8" hidden="false" customHeight="false" outlineLevel="0" collapsed="false">
      <c r="A12733" s="1" t="s">
        <v>20177</v>
      </c>
      <c r="B12733" s="2" t="n">
        <v>625.87</v>
      </c>
    </row>
    <row r="12734" customFormat="false" ht="13.8" hidden="false" customHeight="false" outlineLevel="0" collapsed="false">
      <c r="A12734" s="1" t="s">
        <v>20178</v>
      </c>
      <c r="B12734" s="2" t="n">
        <v>1184.54</v>
      </c>
    </row>
    <row r="12735" customFormat="false" ht="13.8" hidden="false" customHeight="false" outlineLevel="0" collapsed="false">
      <c r="A12735" s="1" t="s">
        <v>20180</v>
      </c>
      <c r="B12735" s="2" t="n">
        <v>1089.28</v>
      </c>
    </row>
    <row r="12736" customFormat="false" ht="13.8" hidden="false" customHeight="false" outlineLevel="0" collapsed="false">
      <c r="A12736" s="1" t="s">
        <v>20181</v>
      </c>
      <c r="B12736" s="2" t="n">
        <v>542.68</v>
      </c>
    </row>
    <row r="12737" customFormat="false" ht="13.8" hidden="false" customHeight="false" outlineLevel="0" collapsed="false">
      <c r="A12737" s="1" t="s">
        <v>20183</v>
      </c>
      <c r="B12737" s="2" t="n">
        <v>481.93</v>
      </c>
    </row>
    <row r="12738" customFormat="false" ht="13.8" hidden="false" customHeight="false" outlineLevel="0" collapsed="false">
      <c r="A12738" s="1" t="s">
        <v>20184</v>
      </c>
      <c r="B12738" s="2" t="n">
        <v>918.37</v>
      </c>
    </row>
    <row r="12739" customFormat="false" ht="13.8" hidden="false" customHeight="false" outlineLevel="0" collapsed="false">
      <c r="A12739" s="1" t="s">
        <v>20186</v>
      </c>
      <c r="B12739" s="2" t="n">
        <v>835.74</v>
      </c>
    </row>
    <row r="12740" customFormat="false" ht="13.8" hidden="false" customHeight="false" outlineLevel="0" collapsed="false">
      <c r="A12740" s="1" t="s">
        <v>20187</v>
      </c>
      <c r="B12740" s="2" t="n">
        <v>1067.75</v>
      </c>
    </row>
    <row r="12741" customFormat="false" ht="13.8" hidden="false" customHeight="false" outlineLevel="0" collapsed="false">
      <c r="A12741" s="1" t="s">
        <v>20189</v>
      </c>
      <c r="B12741" s="2" t="n">
        <v>976.61</v>
      </c>
    </row>
    <row r="12742" customFormat="false" ht="13.8" hidden="false" customHeight="false" outlineLevel="0" collapsed="false">
      <c r="A12742" s="1" t="s">
        <v>20190</v>
      </c>
      <c r="B12742" s="2" t="n">
        <v>1358.88</v>
      </c>
    </row>
    <row r="12743" customFormat="false" ht="13.8" hidden="false" customHeight="false" outlineLevel="0" collapsed="false">
      <c r="A12743" s="1" t="s">
        <v>20192</v>
      </c>
      <c r="B12743" s="2" t="n">
        <v>1253.24</v>
      </c>
    </row>
    <row r="12744" customFormat="false" ht="13.8" hidden="false" customHeight="false" outlineLevel="0" collapsed="false">
      <c r="A12744" s="1" t="s">
        <v>20193</v>
      </c>
      <c r="B12744" s="2" t="n">
        <v>867.21</v>
      </c>
    </row>
    <row r="12745" customFormat="false" ht="13.8" hidden="false" customHeight="false" outlineLevel="0" collapsed="false">
      <c r="A12745" s="1" t="s">
        <v>20195</v>
      </c>
      <c r="B12745" s="2" t="n">
        <v>790.05</v>
      </c>
    </row>
    <row r="12746" customFormat="false" ht="13.8" hidden="false" customHeight="false" outlineLevel="0" collapsed="false">
      <c r="A12746" s="1" t="s">
        <v>20196</v>
      </c>
      <c r="B12746" s="2" t="n">
        <v>1226.44</v>
      </c>
    </row>
    <row r="12747" customFormat="false" ht="13.8" hidden="false" customHeight="false" outlineLevel="0" collapsed="false">
      <c r="A12747" s="1" t="s">
        <v>20198</v>
      </c>
      <c r="B12747" s="2" t="n">
        <v>1133.12</v>
      </c>
    </row>
    <row r="12748" customFormat="false" ht="13.8" hidden="false" customHeight="false" outlineLevel="0" collapsed="false">
      <c r="A12748" s="1" t="s">
        <v>20199</v>
      </c>
      <c r="B12748" s="2" t="n">
        <v>123.6</v>
      </c>
    </row>
    <row r="12749" customFormat="false" ht="13.8" hidden="false" customHeight="false" outlineLevel="0" collapsed="false">
      <c r="A12749" s="1" t="s">
        <v>20201</v>
      </c>
      <c r="B12749" s="2" t="n">
        <v>123.6</v>
      </c>
    </row>
    <row r="12750" customFormat="false" ht="13.8" hidden="false" customHeight="false" outlineLevel="0" collapsed="false">
      <c r="A12750" s="1" t="s">
        <v>20202</v>
      </c>
      <c r="B12750" s="2" t="n">
        <v>141.29</v>
      </c>
    </row>
    <row r="12751" customFormat="false" ht="13.8" hidden="false" customHeight="false" outlineLevel="0" collapsed="false">
      <c r="A12751" s="1" t="s">
        <v>20204</v>
      </c>
      <c r="B12751" s="2" t="n">
        <v>141.29</v>
      </c>
    </row>
    <row r="12752" customFormat="false" ht="13.8" hidden="false" customHeight="false" outlineLevel="0" collapsed="false">
      <c r="A12752" s="1" t="s">
        <v>20205</v>
      </c>
      <c r="B12752" s="2" t="n">
        <v>515</v>
      </c>
    </row>
    <row r="12753" customFormat="false" ht="13.8" hidden="false" customHeight="false" outlineLevel="0" collapsed="false">
      <c r="A12753" s="1" t="s">
        <v>20207</v>
      </c>
      <c r="B12753" s="2" t="n">
        <v>515</v>
      </c>
    </row>
    <row r="12754" customFormat="false" ht="13.8" hidden="false" customHeight="false" outlineLevel="0" collapsed="false">
      <c r="A12754" s="1" t="s">
        <v>20208</v>
      </c>
      <c r="B12754" s="2" t="n">
        <v>59.96</v>
      </c>
    </row>
    <row r="12755" customFormat="false" ht="13.8" hidden="false" customHeight="false" outlineLevel="0" collapsed="false">
      <c r="A12755" s="1" t="s">
        <v>20210</v>
      </c>
      <c r="B12755" s="2" t="n">
        <v>56.2</v>
      </c>
    </row>
    <row r="12756" customFormat="false" ht="13.8" hidden="false" customHeight="false" outlineLevel="0" collapsed="false">
      <c r="A12756" s="1" t="s">
        <v>20211</v>
      </c>
      <c r="B12756" s="2" t="n">
        <v>84.51</v>
      </c>
    </row>
    <row r="12757" customFormat="false" ht="13.8" hidden="false" customHeight="false" outlineLevel="0" collapsed="false">
      <c r="A12757" s="1" t="s">
        <v>20213</v>
      </c>
      <c r="B12757" s="2" t="n">
        <v>79.67</v>
      </c>
    </row>
    <row r="12758" customFormat="false" ht="13.8" hidden="false" customHeight="false" outlineLevel="0" collapsed="false">
      <c r="A12758" s="1" t="s">
        <v>20214</v>
      </c>
      <c r="B12758" s="2" t="n">
        <v>116.16</v>
      </c>
    </row>
    <row r="12759" customFormat="false" ht="13.8" hidden="false" customHeight="false" outlineLevel="0" collapsed="false">
      <c r="A12759" s="1" t="s">
        <v>20216</v>
      </c>
      <c r="B12759" s="2" t="n">
        <v>109.69</v>
      </c>
    </row>
    <row r="12760" customFormat="false" ht="13.8" hidden="false" customHeight="false" outlineLevel="0" collapsed="false">
      <c r="A12760" s="1" t="s">
        <v>20217</v>
      </c>
      <c r="B12760" s="2" t="n">
        <v>162.15</v>
      </c>
    </row>
    <row r="12761" customFormat="false" ht="13.8" hidden="false" customHeight="false" outlineLevel="0" collapsed="false">
      <c r="A12761" s="1" t="s">
        <v>20219</v>
      </c>
      <c r="B12761" s="2" t="n">
        <v>153.3</v>
      </c>
    </row>
    <row r="12762" customFormat="false" ht="13.8" hidden="false" customHeight="false" outlineLevel="0" collapsed="false">
      <c r="A12762" s="1" t="s">
        <v>20220</v>
      </c>
      <c r="B12762" s="2" t="n">
        <v>293.33</v>
      </c>
    </row>
    <row r="12763" customFormat="false" ht="13.8" hidden="false" customHeight="false" outlineLevel="0" collapsed="false">
      <c r="A12763" s="1" t="s">
        <v>20222</v>
      </c>
      <c r="B12763" s="2" t="n">
        <v>280.66</v>
      </c>
    </row>
    <row r="12764" customFormat="false" ht="13.8" hidden="false" customHeight="false" outlineLevel="0" collapsed="false">
      <c r="A12764" s="1" t="s">
        <v>20223</v>
      </c>
      <c r="B12764" s="2" t="n">
        <v>352.66</v>
      </c>
    </row>
    <row r="12765" customFormat="false" ht="13.8" hidden="false" customHeight="false" outlineLevel="0" collapsed="false">
      <c r="A12765" s="1" t="s">
        <v>20225</v>
      </c>
      <c r="B12765" s="2" t="n">
        <v>339.99</v>
      </c>
    </row>
    <row r="12766" customFormat="false" ht="13.8" hidden="false" customHeight="false" outlineLevel="0" collapsed="false">
      <c r="A12766" s="1" t="s">
        <v>20226</v>
      </c>
      <c r="B12766" s="2" t="n">
        <v>1727.11</v>
      </c>
    </row>
    <row r="12767" customFormat="false" ht="13.8" hidden="false" customHeight="false" outlineLevel="0" collapsed="false">
      <c r="A12767" s="1" t="s">
        <v>20228</v>
      </c>
      <c r="B12767" s="2" t="n">
        <v>1649.46</v>
      </c>
    </row>
    <row r="12768" customFormat="false" ht="13.8" hidden="false" customHeight="false" outlineLevel="0" collapsed="false">
      <c r="A12768" s="1" t="s">
        <v>20229</v>
      </c>
      <c r="B12768" s="2" t="n">
        <v>2134.03</v>
      </c>
    </row>
    <row r="12769" customFormat="false" ht="13.8" hidden="false" customHeight="false" outlineLevel="0" collapsed="false">
      <c r="A12769" s="1" t="s">
        <v>20231</v>
      </c>
      <c r="B12769" s="2" t="n">
        <v>2040.84</v>
      </c>
    </row>
    <row r="12770" customFormat="false" ht="13.8" hidden="false" customHeight="false" outlineLevel="0" collapsed="false">
      <c r="A12770" s="1" t="s">
        <v>20232</v>
      </c>
      <c r="B12770" s="2" t="n">
        <v>2359.8</v>
      </c>
    </row>
    <row r="12771" customFormat="false" ht="13.8" hidden="false" customHeight="false" outlineLevel="0" collapsed="false">
      <c r="A12771" s="1" t="s">
        <v>20234</v>
      </c>
      <c r="B12771" s="2" t="n">
        <v>2257.69</v>
      </c>
    </row>
    <row r="12772" customFormat="false" ht="13.8" hidden="false" customHeight="false" outlineLevel="0" collapsed="false">
      <c r="A12772" s="1" t="s">
        <v>20235</v>
      </c>
      <c r="B12772" s="2" t="n">
        <v>2508.23</v>
      </c>
    </row>
    <row r="12773" customFormat="false" ht="13.8" hidden="false" customHeight="false" outlineLevel="0" collapsed="false">
      <c r="A12773" s="1" t="s">
        <v>20237</v>
      </c>
      <c r="B12773" s="2" t="n">
        <v>2398.74</v>
      </c>
    </row>
    <row r="12774" customFormat="false" ht="13.8" hidden="false" customHeight="false" outlineLevel="0" collapsed="false">
      <c r="A12774" s="1" t="s">
        <v>20238</v>
      </c>
      <c r="B12774" s="2" t="n">
        <v>2594.73</v>
      </c>
    </row>
    <row r="12775" customFormat="false" ht="13.8" hidden="false" customHeight="false" outlineLevel="0" collapsed="false">
      <c r="A12775" s="1" t="s">
        <v>20240</v>
      </c>
      <c r="B12775" s="2" t="n">
        <v>2482.95</v>
      </c>
    </row>
    <row r="12776" customFormat="false" ht="13.8" hidden="false" customHeight="false" outlineLevel="0" collapsed="false">
      <c r="A12776" s="1" t="s">
        <v>20241</v>
      </c>
      <c r="B12776" s="2" t="n">
        <v>2793.01</v>
      </c>
    </row>
    <row r="12777" customFormat="false" ht="13.8" hidden="false" customHeight="false" outlineLevel="0" collapsed="false">
      <c r="A12777" s="1" t="s">
        <v>20243</v>
      </c>
      <c r="B12777" s="2" t="n">
        <v>2673.2</v>
      </c>
    </row>
    <row r="12778" customFormat="false" ht="13.8" hidden="false" customHeight="false" outlineLevel="0" collapsed="false">
      <c r="A12778" s="1" t="s">
        <v>20244</v>
      </c>
      <c r="B12778" s="2" t="n">
        <v>3085.33</v>
      </c>
    </row>
    <row r="12779" customFormat="false" ht="13.8" hidden="false" customHeight="false" outlineLevel="0" collapsed="false">
      <c r="A12779" s="1" t="s">
        <v>20246</v>
      </c>
      <c r="B12779" s="2" t="n">
        <v>2954.87</v>
      </c>
    </row>
    <row r="12780" customFormat="false" ht="13.8" hidden="false" customHeight="false" outlineLevel="0" collapsed="false">
      <c r="A12780" s="1" t="s">
        <v>20247</v>
      </c>
      <c r="B12780" s="2" t="n">
        <v>3571.25</v>
      </c>
    </row>
    <row r="12781" customFormat="false" ht="13.8" hidden="false" customHeight="false" outlineLevel="0" collapsed="false">
      <c r="A12781" s="1" t="s">
        <v>20249</v>
      </c>
      <c r="B12781" s="2" t="n">
        <v>3421.16</v>
      </c>
    </row>
    <row r="12782" customFormat="false" ht="13.8" hidden="false" customHeight="false" outlineLevel="0" collapsed="false">
      <c r="A12782" s="1" t="s">
        <v>20250</v>
      </c>
      <c r="B12782" s="2" t="n">
        <v>3823.44</v>
      </c>
    </row>
    <row r="12783" customFormat="false" ht="13.8" hidden="false" customHeight="false" outlineLevel="0" collapsed="false">
      <c r="A12783" s="1" t="s">
        <v>20252</v>
      </c>
      <c r="B12783" s="2" t="n">
        <v>3663.23</v>
      </c>
    </row>
    <row r="12784" customFormat="false" ht="13.8" hidden="false" customHeight="false" outlineLevel="0" collapsed="false">
      <c r="A12784" s="1" t="s">
        <v>20253</v>
      </c>
      <c r="B12784" s="2" t="n">
        <v>254.01</v>
      </c>
    </row>
    <row r="12785" customFormat="false" ht="13.8" hidden="false" customHeight="false" outlineLevel="0" collapsed="false">
      <c r="A12785" s="1" t="s">
        <v>20255</v>
      </c>
      <c r="B12785" s="2" t="n">
        <v>236.59</v>
      </c>
    </row>
    <row r="12786" customFormat="false" ht="13.8" hidden="false" customHeight="false" outlineLevel="0" collapsed="false">
      <c r="A12786" s="1" t="s">
        <v>20256</v>
      </c>
      <c r="B12786" s="2" t="n">
        <v>458.98</v>
      </c>
    </row>
    <row r="12787" customFormat="false" ht="13.8" hidden="false" customHeight="false" outlineLevel="0" collapsed="false">
      <c r="A12787" s="1" t="s">
        <v>20258</v>
      </c>
      <c r="B12787" s="2" t="n">
        <v>430.45</v>
      </c>
    </row>
    <row r="12788" customFormat="false" ht="13.8" hidden="false" customHeight="false" outlineLevel="0" collapsed="false">
      <c r="A12788" s="1" t="s">
        <v>20259</v>
      </c>
      <c r="B12788" s="2" t="n">
        <v>1538.68</v>
      </c>
    </row>
    <row r="12789" customFormat="false" ht="13.8" hidden="false" customHeight="false" outlineLevel="0" collapsed="false">
      <c r="A12789" s="1" t="s">
        <v>20261</v>
      </c>
      <c r="B12789" s="2" t="n">
        <v>1433.82</v>
      </c>
    </row>
    <row r="12790" customFormat="false" ht="13.8" hidden="false" customHeight="false" outlineLevel="0" collapsed="false">
      <c r="A12790" s="1" t="s">
        <v>20262</v>
      </c>
      <c r="B12790" s="2" t="n">
        <v>2884.59</v>
      </c>
    </row>
    <row r="12791" customFormat="false" ht="13.8" hidden="false" customHeight="false" outlineLevel="0" collapsed="false">
      <c r="A12791" s="1" t="s">
        <v>20264</v>
      </c>
      <c r="B12791" s="2" t="n">
        <v>2688.92</v>
      </c>
    </row>
    <row r="12792" customFormat="false" ht="13.8" hidden="false" customHeight="false" outlineLevel="0" collapsed="false">
      <c r="A12792" s="1" t="s">
        <v>20265</v>
      </c>
      <c r="B12792" s="2" t="n">
        <v>541.96</v>
      </c>
    </row>
    <row r="12793" customFormat="false" ht="13.8" hidden="false" customHeight="false" outlineLevel="0" collapsed="false">
      <c r="A12793" s="1" t="s">
        <v>20267</v>
      </c>
      <c r="B12793" s="2" t="n">
        <v>531.86</v>
      </c>
    </row>
    <row r="12794" customFormat="false" ht="13.8" hidden="false" customHeight="false" outlineLevel="0" collapsed="false">
      <c r="A12794" s="1" t="s">
        <v>20268</v>
      </c>
      <c r="B12794" s="2" t="n">
        <v>457.33</v>
      </c>
    </row>
    <row r="12795" customFormat="false" ht="13.8" hidden="false" customHeight="false" outlineLevel="0" collapsed="false">
      <c r="A12795" s="1" t="s">
        <v>20270</v>
      </c>
      <c r="B12795" s="2" t="n">
        <v>449.61</v>
      </c>
    </row>
    <row r="12796" customFormat="false" ht="13.8" hidden="false" customHeight="false" outlineLevel="0" collapsed="false">
      <c r="A12796" s="1" t="s">
        <v>20271</v>
      </c>
      <c r="B12796" s="2" t="n">
        <v>395.51</v>
      </c>
    </row>
    <row r="12797" customFormat="false" ht="13.8" hidden="false" customHeight="false" outlineLevel="0" collapsed="false">
      <c r="A12797" s="1" t="s">
        <v>20273</v>
      </c>
      <c r="B12797" s="2" t="n">
        <v>390.44</v>
      </c>
    </row>
    <row r="12798" customFormat="false" ht="13.8" hidden="false" customHeight="false" outlineLevel="0" collapsed="false">
      <c r="A12798" s="1" t="s">
        <v>20274</v>
      </c>
      <c r="B12798" s="2" t="n">
        <v>2288.31</v>
      </c>
    </row>
    <row r="12799" customFormat="false" ht="13.8" hidden="false" customHeight="false" outlineLevel="0" collapsed="false">
      <c r="A12799" s="1" t="s">
        <v>20276</v>
      </c>
      <c r="B12799" s="2" t="n">
        <v>2215.6</v>
      </c>
    </row>
    <row r="12800" customFormat="false" ht="13.8" hidden="false" customHeight="false" outlineLevel="0" collapsed="false">
      <c r="A12800" s="1" t="s">
        <v>20277</v>
      </c>
      <c r="B12800" s="2" t="n">
        <v>293.33</v>
      </c>
    </row>
    <row r="12801" customFormat="false" ht="13.8" hidden="false" customHeight="false" outlineLevel="0" collapsed="false">
      <c r="A12801" s="1" t="s">
        <v>20279</v>
      </c>
      <c r="B12801" s="2" t="n">
        <v>280.66</v>
      </c>
    </row>
    <row r="12802" customFormat="false" ht="13.8" hidden="false" customHeight="false" outlineLevel="0" collapsed="false">
      <c r="A12802" s="1" t="s">
        <v>20280</v>
      </c>
      <c r="B12802" s="2" t="n">
        <v>352.88</v>
      </c>
    </row>
    <row r="12803" customFormat="false" ht="13.8" hidden="false" customHeight="false" outlineLevel="0" collapsed="false">
      <c r="A12803" s="1" t="s">
        <v>20282</v>
      </c>
      <c r="B12803" s="2" t="n">
        <v>340.22</v>
      </c>
    </row>
    <row r="12804" customFormat="false" ht="13.8" hidden="false" customHeight="false" outlineLevel="0" collapsed="false">
      <c r="A12804" s="1" t="s">
        <v>20283</v>
      </c>
      <c r="B12804" s="2" t="n">
        <v>7364.64</v>
      </c>
    </row>
    <row r="12805" customFormat="false" ht="13.8" hidden="false" customHeight="false" outlineLevel="0" collapsed="false">
      <c r="A12805" s="1" t="s">
        <v>20285</v>
      </c>
      <c r="B12805" s="2" t="n">
        <v>7275.31</v>
      </c>
    </row>
    <row r="12806" customFormat="false" ht="13.8" hidden="false" customHeight="false" outlineLevel="0" collapsed="false">
      <c r="A12806" s="1" t="s">
        <v>20289</v>
      </c>
      <c r="B12806" s="2" t="n">
        <v>11407.34</v>
      </c>
    </row>
    <row r="12807" customFormat="false" ht="13.8" hidden="false" customHeight="false" outlineLevel="0" collapsed="false">
      <c r="A12807" s="1" t="s">
        <v>20291</v>
      </c>
      <c r="B12807" s="2" t="n">
        <v>11269.82</v>
      </c>
    </row>
    <row r="12808" customFormat="false" ht="13.8" hidden="false" customHeight="false" outlineLevel="0" collapsed="false">
      <c r="A12808" s="1" t="s">
        <v>20295</v>
      </c>
      <c r="B12808" s="2" t="n">
        <v>13489.25</v>
      </c>
    </row>
    <row r="12809" customFormat="false" ht="13.8" hidden="false" customHeight="false" outlineLevel="0" collapsed="false">
      <c r="A12809" s="1" t="s">
        <v>20297</v>
      </c>
      <c r="B12809" s="2" t="n">
        <v>13332.17</v>
      </c>
    </row>
    <row r="12810" customFormat="false" ht="13.8" hidden="false" customHeight="false" outlineLevel="0" collapsed="false">
      <c r="A12810" s="1" t="s">
        <v>20298</v>
      </c>
      <c r="B12810" s="2" t="n">
        <v>13280.27</v>
      </c>
    </row>
    <row r="12811" customFormat="false" ht="13.8" hidden="false" customHeight="false" outlineLevel="0" collapsed="false">
      <c r="A12811" s="1" t="s">
        <v>20300</v>
      </c>
      <c r="B12811" s="2" t="n">
        <v>13125.28</v>
      </c>
    </row>
    <row r="12812" customFormat="false" ht="13.8" hidden="false" customHeight="false" outlineLevel="0" collapsed="false">
      <c r="A12812" s="1" t="s">
        <v>20307</v>
      </c>
      <c r="B12812" s="2" t="n">
        <v>17973.37</v>
      </c>
    </row>
    <row r="12813" customFormat="false" ht="13.8" hidden="false" customHeight="false" outlineLevel="0" collapsed="false">
      <c r="A12813" s="1" t="s">
        <v>20309</v>
      </c>
      <c r="B12813" s="2" t="n">
        <v>17765.88</v>
      </c>
    </row>
    <row r="12814" customFormat="false" ht="13.8" hidden="false" customHeight="false" outlineLevel="0" collapsed="false">
      <c r="A12814" s="1" t="s">
        <v>20346</v>
      </c>
      <c r="B12814" s="2" t="n">
        <v>1547.86</v>
      </c>
    </row>
    <row r="12815" customFormat="false" ht="13.8" hidden="false" customHeight="false" outlineLevel="0" collapsed="false">
      <c r="A12815" s="1" t="s">
        <v>20348</v>
      </c>
      <c r="B12815" s="2" t="n">
        <v>1510.95</v>
      </c>
    </row>
    <row r="12816" customFormat="false" ht="13.8" hidden="false" customHeight="false" outlineLevel="0" collapsed="false">
      <c r="A12816" s="1" t="s">
        <v>20349</v>
      </c>
      <c r="B12816" s="2" t="n">
        <v>1958.94</v>
      </c>
    </row>
    <row r="12817" customFormat="false" ht="13.8" hidden="false" customHeight="false" outlineLevel="0" collapsed="false">
      <c r="A12817" s="1" t="s">
        <v>20351</v>
      </c>
      <c r="B12817" s="2" t="n">
        <v>1911.71</v>
      </c>
    </row>
    <row r="12818" customFormat="false" ht="13.8" hidden="false" customHeight="false" outlineLevel="0" collapsed="false">
      <c r="A12818" s="1" t="s">
        <v>20352</v>
      </c>
      <c r="B12818" s="2" t="n">
        <v>2331.84</v>
      </c>
    </row>
    <row r="12819" customFormat="false" ht="13.8" hidden="false" customHeight="false" outlineLevel="0" collapsed="false">
      <c r="A12819" s="1" t="s">
        <v>20354</v>
      </c>
      <c r="B12819" s="2" t="n">
        <v>2274.25</v>
      </c>
    </row>
    <row r="12820" customFormat="false" ht="13.8" hidden="false" customHeight="false" outlineLevel="0" collapsed="false">
      <c r="A12820" s="1" t="s">
        <v>20355</v>
      </c>
      <c r="B12820" s="2" t="n">
        <v>3620.18</v>
      </c>
    </row>
    <row r="12821" customFormat="false" ht="13.8" hidden="false" customHeight="false" outlineLevel="0" collapsed="false">
      <c r="A12821" s="1" t="s">
        <v>20357</v>
      </c>
      <c r="B12821" s="2" t="n">
        <v>3552.6</v>
      </c>
    </row>
    <row r="12822" customFormat="false" ht="13.8" hidden="false" customHeight="false" outlineLevel="0" collapsed="false">
      <c r="A12822" s="1" t="s">
        <v>20361</v>
      </c>
      <c r="B12822" s="2" t="n">
        <v>4498.77</v>
      </c>
    </row>
    <row r="12823" customFormat="false" ht="13.8" hidden="false" customHeight="false" outlineLevel="0" collapsed="false">
      <c r="A12823" s="1" t="s">
        <v>20363</v>
      </c>
      <c r="B12823" s="2" t="n">
        <v>4419.9</v>
      </c>
    </row>
    <row r="12824" customFormat="false" ht="13.8" hidden="false" customHeight="false" outlineLevel="0" collapsed="false">
      <c r="A12824" s="1" t="s">
        <v>20370</v>
      </c>
      <c r="B12824" s="2" t="n">
        <v>6425.07</v>
      </c>
    </row>
    <row r="12825" customFormat="false" ht="13.8" hidden="false" customHeight="false" outlineLevel="0" collapsed="false">
      <c r="A12825" s="1" t="s">
        <v>20372</v>
      </c>
      <c r="B12825" s="2" t="n">
        <v>6336.01</v>
      </c>
    </row>
    <row r="12826" customFormat="false" ht="13.8" hidden="false" customHeight="false" outlineLevel="0" collapsed="false">
      <c r="A12826" s="1" t="s">
        <v>20379</v>
      </c>
      <c r="B12826" s="2" t="n">
        <v>7741.16</v>
      </c>
    </row>
    <row r="12827" customFormat="false" ht="13.8" hidden="false" customHeight="false" outlineLevel="0" collapsed="false">
      <c r="A12827" s="1" t="s">
        <v>20381</v>
      </c>
      <c r="B12827" s="2" t="n">
        <v>7636.85</v>
      </c>
    </row>
    <row r="12828" customFormat="false" ht="13.8" hidden="false" customHeight="false" outlineLevel="0" collapsed="false">
      <c r="A12828" s="1" t="s">
        <v>20391</v>
      </c>
      <c r="B12828" s="2" t="n">
        <v>7733.29</v>
      </c>
    </row>
    <row r="12829" customFormat="false" ht="13.8" hidden="false" customHeight="false" outlineLevel="0" collapsed="false">
      <c r="A12829" s="1" t="s">
        <v>20393</v>
      </c>
      <c r="B12829" s="2" t="n">
        <v>7615.63</v>
      </c>
    </row>
    <row r="12830" customFormat="false" ht="13.8" hidden="false" customHeight="false" outlineLevel="0" collapsed="false">
      <c r="A12830" s="1" t="s">
        <v>20403</v>
      </c>
      <c r="B12830" s="2" t="n">
        <v>8987.34</v>
      </c>
    </row>
    <row r="12831" customFormat="false" ht="13.8" hidden="false" customHeight="false" outlineLevel="0" collapsed="false">
      <c r="A12831" s="1" t="s">
        <v>20405</v>
      </c>
      <c r="B12831" s="2" t="n">
        <v>8849.82</v>
      </c>
    </row>
    <row r="12832" customFormat="false" ht="13.8" hidden="false" customHeight="false" outlineLevel="0" collapsed="false">
      <c r="A12832" s="1" t="s">
        <v>20409</v>
      </c>
      <c r="B12832" s="2" t="n">
        <v>10241.25</v>
      </c>
    </row>
    <row r="12833" customFormat="false" ht="13.8" hidden="false" customHeight="false" outlineLevel="0" collapsed="false">
      <c r="A12833" s="1" t="s">
        <v>20411</v>
      </c>
      <c r="B12833" s="2" t="n">
        <v>10083.9</v>
      </c>
    </row>
    <row r="12834" customFormat="false" ht="13.8" hidden="false" customHeight="false" outlineLevel="0" collapsed="false">
      <c r="A12834" s="1" t="s">
        <v>20427</v>
      </c>
      <c r="B12834" s="2" t="n">
        <v>13661.37</v>
      </c>
    </row>
    <row r="12835" customFormat="false" ht="13.8" hidden="false" customHeight="false" outlineLevel="0" collapsed="false">
      <c r="A12835" s="1" t="s">
        <v>20429</v>
      </c>
      <c r="B12835" s="2" t="n">
        <v>13453.88</v>
      </c>
    </row>
    <row r="12836" customFormat="false" ht="13.8" hidden="false" customHeight="false" outlineLevel="0" collapsed="false">
      <c r="A12836" s="1" t="s">
        <v>20466</v>
      </c>
      <c r="B12836" s="2" t="n">
        <v>2231.74</v>
      </c>
    </row>
    <row r="12837" customFormat="false" ht="13.8" hidden="false" customHeight="false" outlineLevel="0" collapsed="false">
      <c r="A12837" s="1" t="s">
        <v>20468</v>
      </c>
      <c r="B12837" s="2" t="n">
        <v>2184.51</v>
      </c>
    </row>
    <row r="12838" customFormat="false" ht="13.8" hidden="false" customHeight="false" outlineLevel="0" collapsed="false">
      <c r="A12838" s="1" t="s">
        <v>20469</v>
      </c>
      <c r="B12838" s="2" t="n">
        <v>4478.18</v>
      </c>
    </row>
    <row r="12839" customFormat="false" ht="13.8" hidden="false" customHeight="false" outlineLevel="0" collapsed="false">
      <c r="A12839" s="1" t="s">
        <v>20471</v>
      </c>
      <c r="B12839" s="2" t="n">
        <v>4410.6</v>
      </c>
    </row>
    <row r="12840" customFormat="false" ht="13.8" hidden="false" customHeight="false" outlineLevel="0" collapsed="false">
      <c r="A12840" s="1" t="s">
        <v>20472</v>
      </c>
      <c r="B12840" s="2" t="n">
        <v>7866.64</v>
      </c>
    </row>
    <row r="12841" customFormat="false" ht="13.8" hidden="false" customHeight="false" outlineLevel="0" collapsed="false">
      <c r="A12841" s="1" t="s">
        <v>20474</v>
      </c>
      <c r="B12841" s="2" t="n">
        <v>7777.31</v>
      </c>
    </row>
    <row r="12842" customFormat="false" ht="13.8" hidden="false" customHeight="false" outlineLevel="0" collapsed="false">
      <c r="A12842" s="1" t="s">
        <v>20475</v>
      </c>
      <c r="B12842" s="2" t="n">
        <v>10088.29</v>
      </c>
    </row>
    <row r="12843" customFormat="false" ht="13.8" hidden="false" customHeight="false" outlineLevel="0" collapsed="false">
      <c r="A12843" s="1" t="s">
        <v>20477</v>
      </c>
      <c r="B12843" s="2" t="n">
        <v>9970.63</v>
      </c>
    </row>
    <row r="12844" customFormat="false" ht="13.8" hidden="false" customHeight="false" outlineLevel="0" collapsed="false">
      <c r="A12844" s="1" t="s">
        <v>20478</v>
      </c>
      <c r="B12844" s="2" t="n">
        <v>14413.33</v>
      </c>
    </row>
    <row r="12845" customFormat="false" ht="13.8" hidden="false" customHeight="false" outlineLevel="0" collapsed="false">
      <c r="A12845" s="1" t="s">
        <v>20480</v>
      </c>
      <c r="B12845" s="2" t="n">
        <v>14258.34</v>
      </c>
    </row>
    <row r="12846" customFormat="false" ht="13.8" hidden="false" customHeight="false" outlineLevel="0" collapsed="false">
      <c r="A12846" s="1" t="s">
        <v>20481</v>
      </c>
      <c r="B12846" s="2" t="n">
        <v>1509.36</v>
      </c>
    </row>
    <row r="12847" customFormat="false" ht="13.8" hidden="false" customHeight="false" outlineLevel="0" collapsed="false">
      <c r="A12847" s="1" t="s">
        <v>20483</v>
      </c>
      <c r="B12847" s="2" t="n">
        <v>1472.45</v>
      </c>
    </row>
    <row r="12848" customFormat="false" ht="13.8" hidden="false" customHeight="false" outlineLevel="0" collapsed="false">
      <c r="A12848" s="1" t="s">
        <v>20484</v>
      </c>
      <c r="B12848" s="2" t="n">
        <v>1881.94</v>
      </c>
    </row>
    <row r="12849" customFormat="false" ht="13.8" hidden="false" customHeight="false" outlineLevel="0" collapsed="false">
      <c r="A12849" s="1" t="s">
        <v>20486</v>
      </c>
      <c r="B12849" s="2" t="n">
        <v>1834.71</v>
      </c>
    </row>
    <row r="12850" customFormat="false" ht="13.8" hidden="false" customHeight="false" outlineLevel="0" collapsed="false">
      <c r="A12850" s="1" t="s">
        <v>20487</v>
      </c>
      <c r="B12850" s="2" t="n">
        <v>2254.84</v>
      </c>
    </row>
    <row r="12851" customFormat="false" ht="13.8" hidden="false" customHeight="false" outlineLevel="0" collapsed="false">
      <c r="A12851" s="1" t="s">
        <v>20489</v>
      </c>
      <c r="B12851" s="2" t="n">
        <v>2197.25</v>
      </c>
    </row>
    <row r="12852" customFormat="false" ht="13.8" hidden="false" customHeight="false" outlineLevel="0" collapsed="false">
      <c r="A12852" s="1" t="s">
        <v>20490</v>
      </c>
      <c r="B12852" s="2" t="n">
        <v>3620.18</v>
      </c>
    </row>
    <row r="12853" customFormat="false" ht="13.8" hidden="false" customHeight="false" outlineLevel="0" collapsed="false">
      <c r="A12853" s="1" t="s">
        <v>20492</v>
      </c>
      <c r="B12853" s="2" t="n">
        <v>3552.6</v>
      </c>
    </row>
    <row r="12854" customFormat="false" ht="13.8" hidden="false" customHeight="false" outlineLevel="0" collapsed="false">
      <c r="A12854" s="1" t="s">
        <v>20496</v>
      </c>
      <c r="B12854" s="2" t="n">
        <v>4234.77</v>
      </c>
    </row>
    <row r="12855" customFormat="false" ht="13.8" hidden="false" customHeight="false" outlineLevel="0" collapsed="false">
      <c r="A12855" s="1" t="s">
        <v>20498</v>
      </c>
      <c r="B12855" s="2" t="n">
        <v>4155.9</v>
      </c>
    </row>
    <row r="12856" customFormat="false" ht="13.8" hidden="false" customHeight="false" outlineLevel="0" collapsed="false">
      <c r="A12856" s="1" t="s">
        <v>20505</v>
      </c>
      <c r="B12856" s="2" t="n">
        <v>6095.07</v>
      </c>
    </row>
    <row r="12857" customFormat="false" ht="13.8" hidden="false" customHeight="false" outlineLevel="0" collapsed="false">
      <c r="A12857" s="1" t="s">
        <v>20507</v>
      </c>
      <c r="B12857" s="2" t="n">
        <v>6006.01</v>
      </c>
    </row>
    <row r="12858" customFormat="false" ht="13.8" hidden="false" customHeight="false" outlineLevel="0" collapsed="false">
      <c r="A12858" s="1" t="s">
        <v>20514</v>
      </c>
      <c r="B12858" s="2" t="n">
        <v>7081.16</v>
      </c>
    </row>
    <row r="12859" customFormat="false" ht="13.8" hidden="false" customHeight="false" outlineLevel="0" collapsed="false">
      <c r="A12859" s="1" t="s">
        <v>20516</v>
      </c>
      <c r="B12859" s="2" t="n">
        <v>6976.85</v>
      </c>
    </row>
    <row r="12860" customFormat="false" ht="13.8" hidden="false" customHeight="false" outlineLevel="0" collapsed="false">
      <c r="A12860" s="1" t="s">
        <v>20526</v>
      </c>
      <c r="B12860" s="2" t="n">
        <v>7733.29</v>
      </c>
    </row>
    <row r="12861" customFormat="false" ht="13.8" hidden="false" customHeight="false" outlineLevel="0" collapsed="false">
      <c r="A12861" s="1" t="s">
        <v>20528</v>
      </c>
      <c r="B12861" s="2" t="n">
        <v>7615.63</v>
      </c>
    </row>
    <row r="12862" customFormat="false" ht="13.8" hidden="false" customHeight="false" outlineLevel="0" collapsed="false">
      <c r="A12862" s="1" t="s">
        <v>20538</v>
      </c>
      <c r="B12862" s="2" t="n">
        <v>8987.34</v>
      </c>
    </row>
    <row r="12863" customFormat="false" ht="13.8" hidden="false" customHeight="false" outlineLevel="0" collapsed="false">
      <c r="A12863" s="1" t="s">
        <v>20540</v>
      </c>
      <c r="B12863" s="2" t="n">
        <v>8849.82</v>
      </c>
    </row>
    <row r="12864" customFormat="false" ht="13.8" hidden="false" customHeight="false" outlineLevel="0" collapsed="false">
      <c r="A12864" s="1" t="s">
        <v>20544</v>
      </c>
      <c r="B12864" s="2" t="n">
        <v>10241.25</v>
      </c>
    </row>
    <row r="12865" customFormat="false" ht="13.8" hidden="false" customHeight="false" outlineLevel="0" collapsed="false">
      <c r="A12865" s="1" t="s">
        <v>20546</v>
      </c>
      <c r="B12865" s="2" t="n">
        <v>10083.9</v>
      </c>
    </row>
    <row r="12866" customFormat="false" ht="13.8" hidden="false" customHeight="false" outlineLevel="0" collapsed="false">
      <c r="A12866" s="1" t="s">
        <v>20562</v>
      </c>
      <c r="B12866" s="2" t="n">
        <v>13463.37</v>
      </c>
    </row>
    <row r="12867" customFormat="false" ht="13.8" hidden="false" customHeight="false" outlineLevel="0" collapsed="false">
      <c r="A12867" s="1" t="s">
        <v>20564</v>
      </c>
      <c r="B12867" s="2" t="n">
        <v>13255.88</v>
      </c>
    </row>
    <row r="12868" customFormat="false" ht="13.8" hidden="false" customHeight="false" outlineLevel="0" collapsed="false">
      <c r="A12868" s="1" t="s">
        <v>20601</v>
      </c>
      <c r="B12868" s="2" t="n">
        <v>51.24</v>
      </c>
    </row>
    <row r="12869" customFormat="false" ht="13.8" hidden="false" customHeight="false" outlineLevel="0" collapsed="false">
      <c r="A12869" s="1" t="s">
        <v>20603</v>
      </c>
      <c r="B12869" s="2" t="n">
        <v>48.2</v>
      </c>
    </row>
    <row r="12870" customFormat="false" ht="13.8" hidden="false" customHeight="false" outlineLevel="0" collapsed="false">
      <c r="A12870" s="1" t="s">
        <v>20604</v>
      </c>
      <c r="B12870" s="2" t="n">
        <v>73.55</v>
      </c>
    </row>
    <row r="12871" customFormat="false" ht="13.8" hidden="false" customHeight="false" outlineLevel="0" collapsed="false">
      <c r="A12871" s="1" t="s">
        <v>20606</v>
      </c>
      <c r="B12871" s="2" t="n">
        <v>69.14</v>
      </c>
    </row>
    <row r="12872" customFormat="false" ht="13.8" hidden="false" customHeight="false" outlineLevel="0" collapsed="false">
      <c r="A12872" s="1" t="s">
        <v>20607</v>
      </c>
      <c r="B12872" s="2" t="n">
        <v>97.25</v>
      </c>
    </row>
    <row r="12873" customFormat="false" ht="13.8" hidden="false" customHeight="false" outlineLevel="0" collapsed="false">
      <c r="A12873" s="1" t="s">
        <v>20609</v>
      </c>
      <c r="B12873" s="2" t="n">
        <v>91.59</v>
      </c>
    </row>
    <row r="12874" customFormat="false" ht="13.8" hidden="false" customHeight="false" outlineLevel="0" collapsed="false">
      <c r="A12874" s="1" t="s">
        <v>20610</v>
      </c>
      <c r="B12874" s="2" t="n">
        <v>110.22</v>
      </c>
    </row>
    <row r="12875" customFormat="false" ht="13.8" hidden="false" customHeight="false" outlineLevel="0" collapsed="false">
      <c r="A12875" s="1" t="s">
        <v>20612</v>
      </c>
      <c r="B12875" s="2" t="n">
        <v>103.29</v>
      </c>
    </row>
    <row r="12876" customFormat="false" ht="13.8" hidden="false" customHeight="false" outlineLevel="0" collapsed="false">
      <c r="A12876" s="1" t="s">
        <v>20613</v>
      </c>
      <c r="B12876" s="2" t="n">
        <v>136.12</v>
      </c>
    </row>
    <row r="12877" customFormat="false" ht="13.8" hidden="false" customHeight="false" outlineLevel="0" collapsed="false">
      <c r="A12877" s="1" t="s">
        <v>20615</v>
      </c>
      <c r="B12877" s="2" t="n">
        <v>128.16</v>
      </c>
    </row>
    <row r="12878" customFormat="false" ht="13.8" hidden="false" customHeight="false" outlineLevel="0" collapsed="false">
      <c r="A12878" s="1" t="s">
        <v>20616</v>
      </c>
      <c r="B12878" s="2" t="n">
        <v>179.55</v>
      </c>
    </row>
    <row r="12879" customFormat="false" ht="13.8" hidden="false" customHeight="false" outlineLevel="0" collapsed="false">
      <c r="A12879" s="1" t="s">
        <v>20618</v>
      </c>
      <c r="B12879" s="2" t="n">
        <v>171.09</v>
      </c>
    </row>
    <row r="12880" customFormat="false" ht="13.8" hidden="false" customHeight="false" outlineLevel="0" collapsed="false">
      <c r="A12880" s="1" t="s">
        <v>20619</v>
      </c>
      <c r="B12880" s="2" t="n">
        <v>1206.15</v>
      </c>
    </row>
    <row r="12881" customFormat="false" ht="13.8" hidden="false" customHeight="false" outlineLevel="0" collapsed="false">
      <c r="A12881" s="1" t="s">
        <v>20621</v>
      </c>
      <c r="B12881" s="2" t="n">
        <v>1149.14</v>
      </c>
    </row>
    <row r="12882" customFormat="false" ht="13.8" hidden="false" customHeight="false" outlineLevel="0" collapsed="false">
      <c r="A12882" s="1" t="s">
        <v>20622</v>
      </c>
      <c r="B12882" s="2" t="n">
        <v>1652.61</v>
      </c>
    </row>
    <row r="12883" customFormat="false" ht="13.8" hidden="false" customHeight="false" outlineLevel="0" collapsed="false">
      <c r="A12883" s="1" t="s">
        <v>20624</v>
      </c>
      <c r="B12883" s="2" t="n">
        <v>1569.44</v>
      </c>
    </row>
    <row r="12884" customFormat="false" ht="13.8" hidden="false" customHeight="false" outlineLevel="0" collapsed="false">
      <c r="A12884" s="1" t="s">
        <v>20625</v>
      </c>
      <c r="B12884" s="2" t="n">
        <v>568.24</v>
      </c>
    </row>
    <row r="12885" customFormat="false" ht="13.8" hidden="false" customHeight="false" outlineLevel="0" collapsed="false">
      <c r="A12885" s="1" t="s">
        <v>20627</v>
      </c>
      <c r="B12885" s="2" t="n">
        <v>549.24</v>
      </c>
    </row>
    <row r="12886" customFormat="false" ht="13.8" hidden="false" customHeight="false" outlineLevel="0" collapsed="false">
      <c r="A12886" s="1" t="s">
        <v>20628</v>
      </c>
      <c r="B12886" s="2" t="n">
        <v>971.26</v>
      </c>
    </row>
    <row r="12887" customFormat="false" ht="13.8" hidden="false" customHeight="false" outlineLevel="0" collapsed="false">
      <c r="A12887" s="1" t="s">
        <v>20630</v>
      </c>
      <c r="B12887" s="2" t="n">
        <v>907.61</v>
      </c>
    </row>
    <row r="12888" customFormat="false" ht="13.8" hidden="false" customHeight="false" outlineLevel="0" collapsed="false">
      <c r="A12888" s="1" t="s">
        <v>20631</v>
      </c>
      <c r="B12888" s="2" t="n">
        <v>20.48</v>
      </c>
    </row>
    <row r="12889" customFormat="false" ht="13.8" hidden="false" customHeight="false" outlineLevel="0" collapsed="false">
      <c r="A12889" s="1" t="s">
        <v>20633</v>
      </c>
      <c r="B12889" s="2" t="n">
        <v>20.16</v>
      </c>
    </row>
    <row r="12890" customFormat="false" ht="13.8" hidden="false" customHeight="false" outlineLevel="0" collapsed="false">
      <c r="A12890" s="1" t="s">
        <v>20634</v>
      </c>
      <c r="B12890" s="2" t="n">
        <v>12.81</v>
      </c>
    </row>
    <row r="12891" customFormat="false" ht="13.8" hidden="false" customHeight="false" outlineLevel="0" collapsed="false">
      <c r="A12891" s="1" t="s">
        <v>20636</v>
      </c>
      <c r="B12891" s="2" t="n">
        <v>12.49</v>
      </c>
    </row>
    <row r="12892" customFormat="false" ht="13.8" hidden="false" customHeight="false" outlineLevel="0" collapsed="false">
      <c r="A12892" s="1" t="s">
        <v>20637</v>
      </c>
      <c r="B12892" s="2" t="n">
        <v>26.77</v>
      </c>
    </row>
    <row r="12893" customFormat="false" ht="13.8" hidden="false" customHeight="false" outlineLevel="0" collapsed="false">
      <c r="A12893" s="1" t="s">
        <v>20639</v>
      </c>
      <c r="B12893" s="2" t="n">
        <v>24.34</v>
      </c>
    </row>
    <row r="12894" customFormat="false" ht="13.8" hidden="false" customHeight="false" outlineLevel="0" collapsed="false">
      <c r="A12894" s="1" t="s">
        <v>20640</v>
      </c>
      <c r="B12894" s="2" t="n">
        <v>39.7</v>
      </c>
    </row>
    <row r="12895" customFormat="false" ht="13.8" hidden="false" customHeight="false" outlineLevel="0" collapsed="false">
      <c r="A12895" s="1" t="s">
        <v>20642</v>
      </c>
      <c r="B12895" s="2" t="n">
        <v>36</v>
      </c>
    </row>
    <row r="12896" customFormat="false" ht="13.8" hidden="false" customHeight="false" outlineLevel="0" collapsed="false">
      <c r="A12896" s="1" t="s">
        <v>20643</v>
      </c>
      <c r="B12896" s="2" t="n">
        <v>24.93</v>
      </c>
    </row>
    <row r="12897" customFormat="false" ht="13.8" hidden="false" customHeight="false" outlineLevel="0" collapsed="false">
      <c r="A12897" s="1" t="s">
        <v>20645</v>
      </c>
      <c r="B12897" s="2" t="n">
        <v>24.61</v>
      </c>
    </row>
    <row r="12898" customFormat="false" ht="13.8" hidden="false" customHeight="false" outlineLevel="0" collapsed="false">
      <c r="A12898" s="1" t="s">
        <v>20646</v>
      </c>
      <c r="B12898" s="2" t="n">
        <v>56.46</v>
      </c>
    </row>
    <row r="12899" customFormat="false" ht="13.8" hidden="false" customHeight="false" outlineLevel="0" collapsed="false">
      <c r="A12899" s="1" t="s">
        <v>20648</v>
      </c>
      <c r="B12899" s="2" t="n">
        <v>52.49</v>
      </c>
    </row>
    <row r="12900" customFormat="false" ht="13.8" hidden="false" customHeight="false" outlineLevel="0" collapsed="false">
      <c r="A12900" s="1" t="s">
        <v>20649</v>
      </c>
      <c r="B12900" s="2" t="n">
        <v>24.99</v>
      </c>
    </row>
    <row r="12901" customFormat="false" ht="13.8" hidden="false" customHeight="false" outlineLevel="0" collapsed="false">
      <c r="A12901" s="1" t="s">
        <v>20651</v>
      </c>
      <c r="B12901" s="2" t="n">
        <v>24.99</v>
      </c>
    </row>
    <row r="12902" customFormat="false" ht="13.8" hidden="false" customHeight="false" outlineLevel="0" collapsed="false">
      <c r="A12902" s="1" t="s">
        <v>20652</v>
      </c>
      <c r="B12902" s="2" t="n">
        <v>22.97</v>
      </c>
    </row>
    <row r="12903" customFormat="false" ht="13.8" hidden="false" customHeight="false" outlineLevel="0" collapsed="false">
      <c r="A12903" s="1" t="s">
        <v>20654</v>
      </c>
      <c r="B12903" s="2" t="n">
        <v>22.65</v>
      </c>
    </row>
    <row r="12904" customFormat="false" ht="13.8" hidden="false" customHeight="false" outlineLevel="0" collapsed="false">
      <c r="A12904" s="1" t="s">
        <v>20655</v>
      </c>
      <c r="B12904" s="2" t="n">
        <v>172.79</v>
      </c>
    </row>
    <row r="12905" customFormat="false" ht="13.8" hidden="false" customHeight="false" outlineLevel="0" collapsed="false">
      <c r="A12905" s="1" t="s">
        <v>20657</v>
      </c>
      <c r="B12905" s="2" t="n">
        <v>172.28</v>
      </c>
    </row>
    <row r="12906" customFormat="false" ht="13.8" hidden="false" customHeight="false" outlineLevel="0" collapsed="false">
      <c r="A12906" s="1" t="s">
        <v>20658</v>
      </c>
      <c r="B12906" s="2" t="n">
        <v>389.84</v>
      </c>
    </row>
    <row r="12907" customFormat="false" ht="13.8" hidden="false" customHeight="false" outlineLevel="0" collapsed="false">
      <c r="A12907" s="1" t="s">
        <v>20660</v>
      </c>
      <c r="B12907" s="2" t="n">
        <v>380.34</v>
      </c>
    </row>
    <row r="12908" customFormat="false" ht="13.8" hidden="false" customHeight="false" outlineLevel="0" collapsed="false">
      <c r="A12908" s="1" t="s">
        <v>20661</v>
      </c>
      <c r="B12908" s="2" t="n">
        <v>193.71</v>
      </c>
    </row>
    <row r="12909" customFormat="false" ht="13.8" hidden="false" customHeight="false" outlineLevel="0" collapsed="false">
      <c r="A12909" s="1" t="s">
        <v>20663</v>
      </c>
      <c r="B12909" s="2" t="n">
        <v>184.21</v>
      </c>
    </row>
    <row r="12910" customFormat="false" ht="13.8" hidden="false" customHeight="false" outlineLevel="0" collapsed="false">
      <c r="A12910" s="1" t="s">
        <v>20664</v>
      </c>
      <c r="B12910" s="2" t="n">
        <v>193.48</v>
      </c>
    </row>
    <row r="12911" customFormat="false" ht="13.8" hidden="false" customHeight="false" outlineLevel="0" collapsed="false">
      <c r="A12911" s="1" t="s">
        <v>20666</v>
      </c>
      <c r="B12911" s="2" t="n">
        <v>184.29</v>
      </c>
    </row>
    <row r="12912" customFormat="false" ht="13.8" hidden="false" customHeight="false" outlineLevel="0" collapsed="false">
      <c r="A12912" s="1" t="s">
        <v>20667</v>
      </c>
      <c r="B12912" s="2" t="n">
        <v>191.34</v>
      </c>
    </row>
    <row r="12913" customFormat="false" ht="13.8" hidden="false" customHeight="false" outlineLevel="0" collapsed="false">
      <c r="A12913" s="1" t="s">
        <v>20669</v>
      </c>
      <c r="B12913" s="2" t="n">
        <v>182.15</v>
      </c>
    </row>
    <row r="12914" customFormat="false" ht="13.8" hidden="false" customHeight="false" outlineLevel="0" collapsed="false">
      <c r="A12914" s="1" t="s">
        <v>20670</v>
      </c>
      <c r="B12914" s="2" t="n">
        <v>11.98</v>
      </c>
    </row>
    <row r="12915" customFormat="false" ht="13.8" hidden="false" customHeight="false" outlineLevel="0" collapsed="false">
      <c r="A12915" s="1" t="s">
        <v>20672</v>
      </c>
      <c r="B12915" s="2" t="n">
        <v>11.29</v>
      </c>
    </row>
    <row r="12916" customFormat="false" ht="13.8" hidden="false" customHeight="false" outlineLevel="0" collapsed="false">
      <c r="A12916" s="1" t="s">
        <v>20673</v>
      </c>
      <c r="B12916" s="2" t="n">
        <v>14.29</v>
      </c>
    </row>
    <row r="12917" customFormat="false" ht="13.8" hidden="false" customHeight="false" outlineLevel="0" collapsed="false">
      <c r="A12917" s="1" t="s">
        <v>20675</v>
      </c>
      <c r="B12917" s="2" t="n">
        <v>13.47</v>
      </c>
    </row>
    <row r="12918" customFormat="false" ht="13.8" hidden="false" customHeight="false" outlineLevel="0" collapsed="false">
      <c r="A12918" s="1" t="s">
        <v>20676</v>
      </c>
      <c r="B12918" s="2" t="n">
        <v>15.67</v>
      </c>
    </row>
    <row r="12919" customFormat="false" ht="13.8" hidden="false" customHeight="false" outlineLevel="0" collapsed="false">
      <c r="A12919" s="1" t="s">
        <v>20678</v>
      </c>
      <c r="B12919" s="2" t="n">
        <v>14.65</v>
      </c>
    </row>
    <row r="12920" customFormat="false" ht="13.8" hidden="false" customHeight="false" outlineLevel="0" collapsed="false">
      <c r="A12920" s="1" t="s">
        <v>20679</v>
      </c>
      <c r="B12920" s="2" t="n">
        <v>20.96</v>
      </c>
    </row>
    <row r="12921" customFormat="false" ht="13.8" hidden="false" customHeight="false" outlineLevel="0" collapsed="false">
      <c r="A12921" s="1" t="s">
        <v>20681</v>
      </c>
      <c r="B12921" s="2" t="n">
        <v>19.82</v>
      </c>
    </row>
    <row r="12922" customFormat="false" ht="13.8" hidden="false" customHeight="false" outlineLevel="0" collapsed="false">
      <c r="A12922" s="1" t="s">
        <v>20682</v>
      </c>
      <c r="B12922" s="2" t="n">
        <v>24.45</v>
      </c>
    </row>
    <row r="12923" customFormat="false" ht="13.8" hidden="false" customHeight="false" outlineLevel="0" collapsed="false">
      <c r="A12923" s="1" t="s">
        <v>20684</v>
      </c>
      <c r="B12923" s="2" t="n">
        <v>23.19</v>
      </c>
    </row>
    <row r="12924" customFormat="false" ht="13.8" hidden="false" customHeight="false" outlineLevel="0" collapsed="false">
      <c r="A12924" s="1" t="s">
        <v>20685</v>
      </c>
      <c r="B12924" s="2" t="n">
        <v>34.68</v>
      </c>
    </row>
    <row r="12925" customFormat="false" ht="13.8" hidden="false" customHeight="false" outlineLevel="0" collapsed="false">
      <c r="A12925" s="1" t="s">
        <v>20687</v>
      </c>
      <c r="B12925" s="2" t="n">
        <v>33.16</v>
      </c>
    </row>
    <row r="12926" customFormat="false" ht="13.8" hidden="false" customHeight="false" outlineLevel="0" collapsed="false">
      <c r="A12926" s="1" t="s">
        <v>20688</v>
      </c>
      <c r="B12926" s="2" t="n">
        <v>56.53</v>
      </c>
    </row>
    <row r="12927" customFormat="false" ht="13.8" hidden="false" customHeight="false" outlineLevel="0" collapsed="false">
      <c r="A12927" s="1" t="s">
        <v>20690</v>
      </c>
      <c r="B12927" s="2" t="n">
        <v>54.63</v>
      </c>
    </row>
    <row r="12928" customFormat="false" ht="13.8" hidden="false" customHeight="false" outlineLevel="0" collapsed="false">
      <c r="A12928" s="1" t="s">
        <v>20691</v>
      </c>
      <c r="B12928" s="2" t="n">
        <v>68.63</v>
      </c>
    </row>
    <row r="12929" customFormat="false" ht="13.8" hidden="false" customHeight="false" outlineLevel="0" collapsed="false">
      <c r="A12929" s="1" t="s">
        <v>20693</v>
      </c>
      <c r="B12929" s="2" t="n">
        <v>66.54</v>
      </c>
    </row>
    <row r="12930" customFormat="false" ht="13.8" hidden="false" customHeight="false" outlineLevel="0" collapsed="false">
      <c r="A12930" s="1" t="s">
        <v>20694</v>
      </c>
      <c r="B12930" s="2" t="n">
        <v>88.63</v>
      </c>
    </row>
    <row r="12931" customFormat="false" ht="13.8" hidden="false" customHeight="false" outlineLevel="0" collapsed="false">
      <c r="A12931" s="1" t="s">
        <v>20696</v>
      </c>
      <c r="B12931" s="2" t="n">
        <v>86.1</v>
      </c>
    </row>
    <row r="12932" customFormat="false" ht="13.8" hidden="false" customHeight="false" outlineLevel="0" collapsed="false">
      <c r="A12932" s="1" t="s">
        <v>20697</v>
      </c>
      <c r="B12932" s="2" t="n">
        <v>15.92</v>
      </c>
    </row>
    <row r="12933" customFormat="false" ht="13.8" hidden="false" customHeight="false" outlineLevel="0" collapsed="false">
      <c r="A12933" s="1" t="s">
        <v>20699</v>
      </c>
      <c r="B12933" s="2" t="n">
        <v>14.37</v>
      </c>
    </row>
    <row r="12934" customFormat="false" ht="13.8" hidden="false" customHeight="false" outlineLevel="0" collapsed="false">
      <c r="A12934" s="1" t="s">
        <v>20700</v>
      </c>
      <c r="B12934" s="2" t="n">
        <v>25.03</v>
      </c>
    </row>
    <row r="12935" customFormat="false" ht="13.8" hidden="false" customHeight="false" outlineLevel="0" collapsed="false">
      <c r="A12935" s="1" t="s">
        <v>20702</v>
      </c>
      <c r="B12935" s="2" t="n">
        <v>22.59</v>
      </c>
    </row>
    <row r="12936" customFormat="false" ht="13.8" hidden="false" customHeight="false" outlineLevel="0" collapsed="false">
      <c r="A12936" s="1" t="s">
        <v>20703</v>
      </c>
      <c r="B12936" s="2" t="n">
        <v>27.3</v>
      </c>
    </row>
    <row r="12937" customFormat="false" ht="13.8" hidden="false" customHeight="false" outlineLevel="0" collapsed="false">
      <c r="A12937" s="1" t="s">
        <v>20705</v>
      </c>
      <c r="B12937" s="2" t="n">
        <v>24.64</v>
      </c>
    </row>
    <row r="12938" customFormat="false" ht="13.8" hidden="false" customHeight="false" outlineLevel="0" collapsed="false">
      <c r="A12938" s="1" t="s">
        <v>20706</v>
      </c>
      <c r="B12938" s="2" t="n">
        <v>40.95</v>
      </c>
    </row>
    <row r="12939" customFormat="false" ht="13.8" hidden="false" customHeight="false" outlineLevel="0" collapsed="false">
      <c r="A12939" s="1" t="s">
        <v>20708</v>
      </c>
      <c r="B12939" s="2" t="n">
        <v>36.96</v>
      </c>
    </row>
    <row r="12940" customFormat="false" ht="13.8" hidden="false" customHeight="false" outlineLevel="0" collapsed="false">
      <c r="A12940" s="1" t="s">
        <v>20709</v>
      </c>
      <c r="B12940" s="2" t="n">
        <v>45.51</v>
      </c>
    </row>
    <row r="12941" customFormat="false" ht="13.8" hidden="false" customHeight="false" outlineLevel="0" collapsed="false">
      <c r="A12941" s="1" t="s">
        <v>20711</v>
      </c>
      <c r="B12941" s="2" t="n">
        <v>41.07</v>
      </c>
    </row>
    <row r="12942" customFormat="false" ht="13.8" hidden="false" customHeight="false" outlineLevel="0" collapsed="false">
      <c r="A12942" s="1" t="s">
        <v>20712</v>
      </c>
      <c r="B12942" s="2" t="n">
        <v>68.26</v>
      </c>
    </row>
    <row r="12943" customFormat="false" ht="13.8" hidden="false" customHeight="false" outlineLevel="0" collapsed="false">
      <c r="A12943" s="1" t="s">
        <v>20714</v>
      </c>
      <c r="B12943" s="2" t="n">
        <v>61.61</v>
      </c>
    </row>
    <row r="12944" customFormat="false" ht="13.8" hidden="false" customHeight="false" outlineLevel="0" collapsed="false">
      <c r="A12944" s="1" t="s">
        <v>20715</v>
      </c>
      <c r="B12944" s="2" t="n">
        <v>55.11</v>
      </c>
    </row>
    <row r="12945" customFormat="false" ht="13.8" hidden="false" customHeight="false" outlineLevel="0" collapsed="false">
      <c r="A12945" s="1" t="s">
        <v>20717</v>
      </c>
      <c r="B12945" s="2" t="n">
        <v>49.73</v>
      </c>
    </row>
    <row r="12946" customFormat="false" ht="13.8" hidden="false" customHeight="false" outlineLevel="0" collapsed="false">
      <c r="A12946" s="1" t="s">
        <v>20718</v>
      </c>
      <c r="B12946" s="2" t="n">
        <v>82.67</v>
      </c>
    </row>
    <row r="12947" customFormat="false" ht="13.8" hidden="false" customHeight="false" outlineLevel="0" collapsed="false">
      <c r="A12947" s="1" t="s">
        <v>20720</v>
      </c>
      <c r="B12947" s="2" t="n">
        <v>74.59</v>
      </c>
    </row>
    <row r="12948" customFormat="false" ht="13.8" hidden="false" customHeight="false" outlineLevel="0" collapsed="false">
      <c r="A12948" s="1" t="s">
        <v>20721</v>
      </c>
      <c r="B12948" s="2" t="n">
        <v>75.26</v>
      </c>
    </row>
    <row r="12949" customFormat="false" ht="13.8" hidden="false" customHeight="false" outlineLevel="0" collapsed="false">
      <c r="A12949" s="1" t="s">
        <v>20723</v>
      </c>
      <c r="B12949" s="2" t="n">
        <v>68.92</v>
      </c>
    </row>
    <row r="12950" customFormat="false" ht="13.8" hidden="false" customHeight="false" outlineLevel="0" collapsed="false">
      <c r="A12950" s="1" t="s">
        <v>20724</v>
      </c>
      <c r="B12950" s="2" t="n">
        <v>124.18</v>
      </c>
    </row>
    <row r="12951" customFormat="false" ht="13.8" hidden="false" customHeight="false" outlineLevel="0" collapsed="false">
      <c r="A12951" s="1" t="s">
        <v>20726</v>
      </c>
      <c r="B12951" s="2" t="n">
        <v>113.73</v>
      </c>
    </row>
    <row r="12952" customFormat="false" ht="13.8" hidden="false" customHeight="false" outlineLevel="0" collapsed="false">
      <c r="A12952" s="1" t="s">
        <v>20727</v>
      </c>
      <c r="B12952" s="2" t="n">
        <v>93.32</v>
      </c>
    </row>
    <row r="12953" customFormat="false" ht="13.8" hidden="false" customHeight="false" outlineLevel="0" collapsed="false">
      <c r="A12953" s="1" t="s">
        <v>20729</v>
      </c>
      <c r="B12953" s="2" t="n">
        <v>82.28</v>
      </c>
    </row>
    <row r="12954" customFormat="false" ht="13.8" hidden="false" customHeight="false" outlineLevel="0" collapsed="false">
      <c r="A12954" s="1" t="s">
        <v>20730</v>
      </c>
      <c r="B12954" s="2" t="n">
        <v>134.61</v>
      </c>
    </row>
    <row r="12955" customFormat="false" ht="13.8" hidden="false" customHeight="false" outlineLevel="0" collapsed="false">
      <c r="A12955" s="1" t="s">
        <v>20732</v>
      </c>
      <c r="B12955" s="2" t="n">
        <v>118.07</v>
      </c>
    </row>
    <row r="12956" customFormat="false" ht="13.8" hidden="false" customHeight="false" outlineLevel="0" collapsed="false">
      <c r="A12956" s="1" t="s">
        <v>20733</v>
      </c>
      <c r="B12956" s="2" t="n">
        <v>38.06</v>
      </c>
    </row>
    <row r="12957" customFormat="false" ht="13.8" hidden="false" customHeight="false" outlineLevel="0" collapsed="false">
      <c r="A12957" s="1" t="s">
        <v>20735</v>
      </c>
      <c r="B12957" s="2" t="n">
        <v>34.38</v>
      </c>
    </row>
    <row r="12958" customFormat="false" ht="13.8" hidden="false" customHeight="false" outlineLevel="0" collapsed="false">
      <c r="A12958" s="1" t="s">
        <v>20736</v>
      </c>
      <c r="B12958" s="2" t="n">
        <v>13.6</v>
      </c>
    </row>
    <row r="12959" customFormat="false" ht="13.8" hidden="false" customHeight="false" outlineLevel="0" collapsed="false">
      <c r="A12959" s="1" t="s">
        <v>20738</v>
      </c>
      <c r="B12959" s="2" t="n">
        <v>12.34</v>
      </c>
    </row>
    <row r="12960" customFormat="false" ht="13.8" hidden="false" customHeight="false" outlineLevel="0" collapsed="false">
      <c r="A12960" s="1" t="s">
        <v>20739</v>
      </c>
      <c r="B12960" s="2" t="n">
        <v>13.53</v>
      </c>
    </row>
    <row r="12961" customFormat="false" ht="13.8" hidden="false" customHeight="false" outlineLevel="0" collapsed="false">
      <c r="A12961" s="1" t="s">
        <v>20741</v>
      </c>
      <c r="B12961" s="2" t="n">
        <v>12.27</v>
      </c>
    </row>
    <row r="12962" customFormat="false" ht="13.8" hidden="false" customHeight="false" outlineLevel="0" collapsed="false">
      <c r="A12962" s="1" t="s">
        <v>20742</v>
      </c>
      <c r="B12962" s="2" t="n">
        <v>13.63</v>
      </c>
    </row>
    <row r="12963" customFormat="false" ht="13.8" hidden="false" customHeight="false" outlineLevel="0" collapsed="false">
      <c r="A12963" s="1" t="s">
        <v>20744</v>
      </c>
      <c r="B12963" s="2" t="n">
        <v>12.36</v>
      </c>
    </row>
    <row r="12964" customFormat="false" ht="13.8" hidden="false" customHeight="false" outlineLevel="0" collapsed="false">
      <c r="A12964" s="1" t="s">
        <v>20745</v>
      </c>
      <c r="B12964" s="2" t="n">
        <v>18.94</v>
      </c>
    </row>
    <row r="12965" customFormat="false" ht="13.8" hidden="false" customHeight="false" outlineLevel="0" collapsed="false">
      <c r="A12965" s="1" t="s">
        <v>20747</v>
      </c>
      <c r="B12965" s="2" t="n">
        <v>17.67</v>
      </c>
    </row>
    <row r="12966" customFormat="false" ht="13.8" hidden="false" customHeight="false" outlineLevel="0" collapsed="false">
      <c r="A12966" s="1" t="s">
        <v>20748</v>
      </c>
      <c r="B12966" s="2" t="n">
        <v>64.65</v>
      </c>
    </row>
    <row r="12967" customFormat="false" ht="13.8" hidden="false" customHeight="false" outlineLevel="0" collapsed="false">
      <c r="A12967" s="1" t="s">
        <v>20750</v>
      </c>
      <c r="B12967" s="2" t="n">
        <v>57.29</v>
      </c>
    </row>
    <row r="12968" customFormat="false" ht="13.8" hidden="false" customHeight="false" outlineLevel="0" collapsed="false">
      <c r="A12968" s="1" t="s">
        <v>20751</v>
      </c>
      <c r="B12968" s="2" t="n">
        <v>55.14</v>
      </c>
    </row>
    <row r="12969" customFormat="false" ht="13.8" hidden="false" customHeight="false" outlineLevel="0" collapsed="false">
      <c r="A12969" s="1" t="s">
        <v>20753</v>
      </c>
      <c r="B12969" s="2" t="n">
        <v>47.78</v>
      </c>
    </row>
    <row r="12970" customFormat="false" ht="13.8" hidden="false" customHeight="false" outlineLevel="0" collapsed="false">
      <c r="A12970" s="1" t="s">
        <v>20754</v>
      </c>
      <c r="B12970" s="2" t="n">
        <v>27.6</v>
      </c>
    </row>
    <row r="12971" customFormat="false" ht="13.8" hidden="false" customHeight="false" outlineLevel="0" collapsed="false">
      <c r="A12971" s="1" t="s">
        <v>20756</v>
      </c>
      <c r="B12971" s="2" t="n">
        <v>23.93</v>
      </c>
    </row>
    <row r="12972" customFormat="false" ht="13.8" hidden="false" customHeight="false" outlineLevel="0" collapsed="false">
      <c r="A12972" s="1" t="s">
        <v>20757</v>
      </c>
      <c r="B12972" s="2" t="n">
        <v>36.99</v>
      </c>
    </row>
    <row r="12973" customFormat="false" ht="13.8" hidden="false" customHeight="false" outlineLevel="0" collapsed="false">
      <c r="A12973" s="1" t="s">
        <v>20759</v>
      </c>
      <c r="B12973" s="2" t="n">
        <v>33.32</v>
      </c>
    </row>
    <row r="12974" customFormat="false" ht="13.8" hidden="false" customHeight="false" outlineLevel="0" collapsed="false">
      <c r="A12974" s="1" t="s">
        <v>20760</v>
      </c>
      <c r="B12974" s="2" t="n">
        <v>30.72</v>
      </c>
    </row>
    <row r="12975" customFormat="false" ht="13.8" hidden="false" customHeight="false" outlineLevel="0" collapsed="false">
      <c r="A12975" s="1" t="s">
        <v>20762</v>
      </c>
      <c r="B12975" s="2" t="n">
        <v>27.05</v>
      </c>
    </row>
    <row r="12976" customFormat="false" ht="13.8" hidden="false" customHeight="false" outlineLevel="0" collapsed="false">
      <c r="A12976" s="1" t="s">
        <v>20763</v>
      </c>
      <c r="B12976" s="2" t="n">
        <v>9.63</v>
      </c>
    </row>
    <row r="12977" customFormat="false" ht="13.8" hidden="false" customHeight="false" outlineLevel="0" collapsed="false">
      <c r="A12977" s="1" t="s">
        <v>20765</v>
      </c>
      <c r="B12977" s="2" t="n">
        <v>8.75</v>
      </c>
    </row>
    <row r="12978" customFormat="false" ht="13.8" hidden="false" customHeight="false" outlineLevel="0" collapsed="false">
      <c r="A12978" s="1" t="s">
        <v>20766</v>
      </c>
      <c r="B12978" s="2" t="n">
        <v>9.61</v>
      </c>
    </row>
    <row r="12979" customFormat="false" ht="13.8" hidden="false" customHeight="false" outlineLevel="0" collapsed="false">
      <c r="A12979" s="1" t="s">
        <v>20768</v>
      </c>
      <c r="B12979" s="2" t="n">
        <v>8.73</v>
      </c>
    </row>
    <row r="12980" customFormat="false" ht="13.8" hidden="false" customHeight="false" outlineLevel="0" collapsed="false">
      <c r="A12980" s="1" t="s">
        <v>20769</v>
      </c>
      <c r="B12980" s="2" t="n">
        <v>9.88</v>
      </c>
    </row>
    <row r="12981" customFormat="false" ht="13.8" hidden="false" customHeight="false" outlineLevel="0" collapsed="false">
      <c r="A12981" s="1" t="s">
        <v>20771</v>
      </c>
      <c r="B12981" s="2" t="n">
        <v>9</v>
      </c>
    </row>
    <row r="12982" customFormat="false" ht="13.8" hidden="false" customHeight="false" outlineLevel="0" collapsed="false">
      <c r="A12982" s="1" t="s">
        <v>20772</v>
      </c>
      <c r="B12982" s="2" t="n">
        <v>10.87</v>
      </c>
    </row>
    <row r="12983" customFormat="false" ht="13.8" hidden="false" customHeight="false" outlineLevel="0" collapsed="false">
      <c r="A12983" s="1" t="s">
        <v>20774</v>
      </c>
      <c r="B12983" s="2" t="n">
        <v>9.92</v>
      </c>
    </row>
    <row r="12984" customFormat="false" ht="13.8" hidden="false" customHeight="false" outlineLevel="0" collapsed="false">
      <c r="A12984" s="1" t="s">
        <v>20775</v>
      </c>
      <c r="B12984" s="2" t="n">
        <v>11.08</v>
      </c>
    </row>
    <row r="12985" customFormat="false" ht="13.8" hidden="false" customHeight="false" outlineLevel="0" collapsed="false">
      <c r="A12985" s="1" t="s">
        <v>20777</v>
      </c>
      <c r="B12985" s="2" t="n">
        <v>10.13</v>
      </c>
    </row>
    <row r="12986" customFormat="false" ht="13.8" hidden="false" customHeight="false" outlineLevel="0" collapsed="false">
      <c r="A12986" s="1" t="s">
        <v>20778</v>
      </c>
      <c r="B12986" s="2" t="n">
        <v>12.22</v>
      </c>
    </row>
    <row r="12987" customFormat="false" ht="13.8" hidden="false" customHeight="false" outlineLevel="0" collapsed="false">
      <c r="A12987" s="1" t="s">
        <v>20780</v>
      </c>
      <c r="B12987" s="2" t="n">
        <v>11.2</v>
      </c>
    </row>
    <row r="12988" customFormat="false" ht="13.8" hidden="false" customHeight="false" outlineLevel="0" collapsed="false">
      <c r="A12988" s="1" t="s">
        <v>20781</v>
      </c>
      <c r="B12988" s="2" t="n">
        <v>14.94</v>
      </c>
    </row>
    <row r="12989" customFormat="false" ht="13.8" hidden="false" customHeight="false" outlineLevel="0" collapsed="false">
      <c r="A12989" s="1" t="s">
        <v>20783</v>
      </c>
      <c r="B12989" s="2" t="n">
        <v>13.92</v>
      </c>
    </row>
    <row r="12990" customFormat="false" ht="13.8" hidden="false" customHeight="false" outlineLevel="0" collapsed="false">
      <c r="A12990" s="1" t="s">
        <v>20784</v>
      </c>
      <c r="B12990" s="2" t="n">
        <v>16.17</v>
      </c>
    </row>
    <row r="12991" customFormat="false" ht="13.8" hidden="false" customHeight="false" outlineLevel="0" collapsed="false">
      <c r="A12991" s="1" t="s">
        <v>20786</v>
      </c>
      <c r="B12991" s="2" t="n">
        <v>15.06</v>
      </c>
    </row>
    <row r="12992" customFormat="false" ht="13.8" hidden="false" customHeight="false" outlineLevel="0" collapsed="false">
      <c r="A12992" s="1" t="s">
        <v>20787</v>
      </c>
      <c r="B12992" s="2" t="n">
        <v>17.64</v>
      </c>
    </row>
    <row r="12993" customFormat="false" ht="13.8" hidden="false" customHeight="false" outlineLevel="0" collapsed="false">
      <c r="A12993" s="1" t="s">
        <v>20789</v>
      </c>
      <c r="B12993" s="2" t="n">
        <v>16.53</v>
      </c>
    </row>
    <row r="12994" customFormat="false" ht="13.8" hidden="false" customHeight="false" outlineLevel="0" collapsed="false">
      <c r="A12994" s="1" t="s">
        <v>20790</v>
      </c>
      <c r="B12994" s="2" t="n">
        <v>248.49</v>
      </c>
    </row>
    <row r="12995" customFormat="false" ht="13.8" hidden="false" customHeight="false" outlineLevel="0" collapsed="false">
      <c r="A12995" s="1" t="s">
        <v>20792</v>
      </c>
      <c r="B12995" s="2" t="n">
        <v>223.15</v>
      </c>
    </row>
    <row r="12996" customFormat="false" ht="13.8" hidden="false" customHeight="false" outlineLevel="0" collapsed="false">
      <c r="A12996" s="1" t="s">
        <v>20793</v>
      </c>
      <c r="B12996" s="2" t="n">
        <v>61.45</v>
      </c>
    </row>
    <row r="12997" customFormat="false" ht="13.8" hidden="false" customHeight="false" outlineLevel="0" collapsed="false">
      <c r="A12997" s="1" t="s">
        <v>20795</v>
      </c>
      <c r="B12997" s="2" t="n">
        <v>55.12</v>
      </c>
    </row>
    <row r="12998" customFormat="false" ht="13.8" hidden="false" customHeight="false" outlineLevel="0" collapsed="false">
      <c r="A12998" s="1" t="s">
        <v>20796</v>
      </c>
      <c r="B12998" s="2" t="n">
        <v>152.77</v>
      </c>
    </row>
    <row r="12999" customFormat="false" ht="13.8" hidden="false" customHeight="false" outlineLevel="0" collapsed="false">
      <c r="A12999" s="1" t="s">
        <v>20798</v>
      </c>
      <c r="B12999" s="2" t="n">
        <v>140.1</v>
      </c>
    </row>
    <row r="13000" customFormat="false" ht="13.8" hidden="false" customHeight="false" outlineLevel="0" collapsed="false">
      <c r="A13000" s="1" t="s">
        <v>20799</v>
      </c>
      <c r="B13000" s="2" t="n">
        <v>183.62</v>
      </c>
    </row>
    <row r="13001" customFormat="false" ht="13.8" hidden="false" customHeight="false" outlineLevel="0" collapsed="false">
      <c r="A13001" s="1" t="s">
        <v>197</v>
      </c>
      <c r="B13001" s="2" t="n">
        <v>159.1</v>
      </c>
    </row>
    <row r="13002" customFormat="false" ht="13.8" hidden="false" customHeight="false" outlineLevel="0" collapsed="false">
      <c r="A13002" s="1" t="s">
        <v>20801</v>
      </c>
      <c r="B13002" s="2" t="n">
        <v>29.79</v>
      </c>
    </row>
    <row r="13003" customFormat="false" ht="13.8" hidden="false" customHeight="false" outlineLevel="0" collapsed="false">
      <c r="A13003" s="1" t="s">
        <v>20803</v>
      </c>
      <c r="B13003" s="2" t="n">
        <v>25.96</v>
      </c>
    </row>
    <row r="13004" customFormat="false" ht="13.8" hidden="false" customHeight="false" outlineLevel="0" collapsed="false">
      <c r="A13004" s="1" t="s">
        <v>20804</v>
      </c>
      <c r="B13004" s="2" t="n">
        <v>39.72</v>
      </c>
    </row>
    <row r="13005" customFormat="false" ht="13.8" hidden="false" customHeight="false" outlineLevel="0" collapsed="false">
      <c r="A13005" s="1" t="s">
        <v>20806</v>
      </c>
      <c r="B13005" s="2" t="n">
        <v>34.61</v>
      </c>
    </row>
    <row r="13006" customFormat="false" ht="13.8" hidden="false" customHeight="false" outlineLevel="0" collapsed="false">
      <c r="A13006" s="1" t="s">
        <v>20807</v>
      </c>
      <c r="B13006" s="2" t="n">
        <v>49.66</v>
      </c>
    </row>
    <row r="13007" customFormat="false" ht="13.8" hidden="false" customHeight="false" outlineLevel="0" collapsed="false">
      <c r="A13007" s="1" t="s">
        <v>20809</v>
      </c>
      <c r="B13007" s="2" t="n">
        <v>48.55</v>
      </c>
    </row>
    <row r="13008" customFormat="false" ht="13.8" hidden="false" customHeight="false" outlineLevel="0" collapsed="false">
      <c r="A13008" s="1" t="s">
        <v>20810</v>
      </c>
      <c r="B13008" s="2" t="n">
        <v>74.37</v>
      </c>
    </row>
    <row r="13009" customFormat="false" ht="13.8" hidden="false" customHeight="false" outlineLevel="0" collapsed="false">
      <c r="A13009" s="1" t="s">
        <v>20812</v>
      </c>
      <c r="B13009" s="2" t="n">
        <v>73.26</v>
      </c>
    </row>
    <row r="13010" customFormat="false" ht="13.8" hidden="false" customHeight="false" outlineLevel="0" collapsed="false">
      <c r="A13010" s="1" t="s">
        <v>20813</v>
      </c>
      <c r="B13010" s="2" t="n">
        <v>32.81</v>
      </c>
    </row>
    <row r="13011" customFormat="false" ht="13.8" hidden="false" customHeight="false" outlineLevel="0" collapsed="false">
      <c r="A13011" s="1" t="s">
        <v>20815</v>
      </c>
      <c r="B13011" s="2" t="n">
        <v>31.7</v>
      </c>
    </row>
    <row r="13012" customFormat="false" ht="13.8" hidden="false" customHeight="false" outlineLevel="0" collapsed="false">
      <c r="A13012" s="1" t="s">
        <v>20816</v>
      </c>
      <c r="B13012" s="2" t="n">
        <v>35.39</v>
      </c>
    </row>
    <row r="13013" customFormat="false" ht="13.8" hidden="false" customHeight="false" outlineLevel="0" collapsed="false">
      <c r="A13013" s="1" t="s">
        <v>20818</v>
      </c>
      <c r="B13013" s="2" t="n">
        <v>34.28</v>
      </c>
    </row>
    <row r="13014" customFormat="false" ht="13.8" hidden="false" customHeight="false" outlineLevel="0" collapsed="false">
      <c r="A13014" s="1" t="s">
        <v>20819</v>
      </c>
      <c r="B13014" s="2" t="n">
        <v>47.77</v>
      </c>
    </row>
    <row r="13015" customFormat="false" ht="13.8" hidden="false" customHeight="false" outlineLevel="0" collapsed="false">
      <c r="A13015" s="1" t="s">
        <v>20821</v>
      </c>
      <c r="B13015" s="2" t="n">
        <v>46.64</v>
      </c>
    </row>
    <row r="13016" customFormat="false" ht="13.8" hidden="false" customHeight="false" outlineLevel="0" collapsed="false">
      <c r="A13016" s="1" t="s">
        <v>20822</v>
      </c>
      <c r="B13016" s="2" t="n">
        <v>60.08</v>
      </c>
    </row>
    <row r="13017" customFormat="false" ht="13.8" hidden="false" customHeight="false" outlineLevel="0" collapsed="false">
      <c r="A13017" s="1" t="s">
        <v>20824</v>
      </c>
      <c r="B13017" s="2" t="n">
        <v>58.75</v>
      </c>
    </row>
    <row r="13018" customFormat="false" ht="13.8" hidden="false" customHeight="false" outlineLevel="0" collapsed="false">
      <c r="A13018" s="1" t="s">
        <v>20825</v>
      </c>
      <c r="B13018" s="2" t="n">
        <v>81.39</v>
      </c>
    </row>
    <row r="13019" customFormat="false" ht="13.8" hidden="false" customHeight="false" outlineLevel="0" collapsed="false">
      <c r="A13019" s="1" t="s">
        <v>20828</v>
      </c>
      <c r="B13019" s="2" t="n">
        <v>79.88</v>
      </c>
    </row>
    <row r="13020" customFormat="false" ht="13.8" hidden="false" customHeight="false" outlineLevel="0" collapsed="false">
      <c r="A13020" s="1" t="s">
        <v>20829</v>
      </c>
      <c r="B13020" s="2" t="n">
        <v>102.08</v>
      </c>
    </row>
    <row r="13021" customFormat="false" ht="13.8" hidden="false" customHeight="false" outlineLevel="0" collapsed="false">
      <c r="A13021" s="1" t="s">
        <v>20831</v>
      </c>
      <c r="B13021" s="2" t="n">
        <v>100.36</v>
      </c>
    </row>
    <row r="13022" customFormat="false" ht="13.8" hidden="false" customHeight="false" outlineLevel="0" collapsed="false">
      <c r="A13022" s="1" t="s">
        <v>20832</v>
      </c>
      <c r="B13022" s="2" t="n">
        <v>114.54</v>
      </c>
    </row>
    <row r="13023" customFormat="false" ht="13.8" hidden="false" customHeight="false" outlineLevel="0" collapsed="false">
      <c r="A13023" s="1" t="s">
        <v>20834</v>
      </c>
      <c r="B13023" s="2" t="n">
        <v>112.58</v>
      </c>
    </row>
    <row r="13024" customFormat="false" ht="13.8" hidden="false" customHeight="false" outlineLevel="0" collapsed="false">
      <c r="A13024" s="1" t="s">
        <v>20835</v>
      </c>
      <c r="B13024" s="2" t="n">
        <v>135.66</v>
      </c>
    </row>
    <row r="13025" customFormat="false" ht="13.8" hidden="false" customHeight="false" outlineLevel="0" collapsed="false">
      <c r="A13025" s="1" t="s">
        <v>20837</v>
      </c>
      <c r="B13025" s="2" t="n">
        <v>133.34</v>
      </c>
    </row>
    <row r="13026" customFormat="false" ht="13.8" hidden="false" customHeight="false" outlineLevel="0" collapsed="false">
      <c r="A13026" s="1" t="s">
        <v>20838</v>
      </c>
      <c r="B13026" s="2" t="n">
        <v>177.34</v>
      </c>
    </row>
    <row r="13027" customFormat="false" ht="13.8" hidden="false" customHeight="false" outlineLevel="0" collapsed="false">
      <c r="A13027" s="1" t="s">
        <v>20840</v>
      </c>
      <c r="B13027" s="2" t="n">
        <v>174.72</v>
      </c>
    </row>
    <row r="13028" customFormat="false" ht="13.8" hidden="false" customHeight="false" outlineLevel="0" collapsed="false">
      <c r="A13028" s="1" t="s">
        <v>20841</v>
      </c>
      <c r="B13028" s="2" t="n">
        <v>204.92</v>
      </c>
    </row>
    <row r="13029" customFormat="false" ht="13.8" hidden="false" customHeight="false" outlineLevel="0" collapsed="false">
      <c r="A13029" s="1" t="s">
        <v>20843</v>
      </c>
      <c r="B13029" s="2" t="n">
        <v>202.12</v>
      </c>
    </row>
    <row r="13030" customFormat="false" ht="13.8" hidden="false" customHeight="false" outlineLevel="0" collapsed="false">
      <c r="A13030" s="1" t="s">
        <v>20844</v>
      </c>
      <c r="B13030" s="2" t="n">
        <v>281.35</v>
      </c>
    </row>
    <row r="13031" customFormat="false" ht="13.8" hidden="false" customHeight="false" outlineLevel="0" collapsed="false">
      <c r="A13031" s="1" t="s">
        <v>20846</v>
      </c>
      <c r="B13031" s="2" t="n">
        <v>278.05</v>
      </c>
    </row>
    <row r="13032" customFormat="false" ht="13.8" hidden="false" customHeight="false" outlineLevel="0" collapsed="false">
      <c r="A13032" s="1" t="s">
        <v>20847</v>
      </c>
      <c r="B13032" s="2" t="n">
        <v>415.42</v>
      </c>
    </row>
    <row r="13033" customFormat="false" ht="13.8" hidden="false" customHeight="false" outlineLevel="0" collapsed="false">
      <c r="A13033" s="1" t="s">
        <v>20849</v>
      </c>
      <c r="B13033" s="2" t="n">
        <v>411.82</v>
      </c>
    </row>
    <row r="13034" customFormat="false" ht="13.8" hidden="false" customHeight="false" outlineLevel="0" collapsed="false">
      <c r="A13034" s="1" t="s">
        <v>20850</v>
      </c>
      <c r="B13034" s="2" t="n">
        <v>460.3</v>
      </c>
    </row>
    <row r="13035" customFormat="false" ht="13.8" hidden="false" customHeight="false" outlineLevel="0" collapsed="false">
      <c r="A13035" s="1" t="s">
        <v>20852</v>
      </c>
      <c r="B13035" s="2" t="n">
        <v>456.38</v>
      </c>
    </row>
    <row r="13036" customFormat="false" ht="13.8" hidden="false" customHeight="false" outlineLevel="0" collapsed="false">
      <c r="A13036" s="1" t="s">
        <v>20853</v>
      </c>
      <c r="B13036" s="2" t="n">
        <v>163.29</v>
      </c>
    </row>
    <row r="13037" customFormat="false" ht="13.8" hidden="false" customHeight="false" outlineLevel="0" collapsed="false">
      <c r="A13037" s="1" t="s">
        <v>20855</v>
      </c>
      <c r="B13037" s="2" t="n">
        <v>150.62</v>
      </c>
    </row>
    <row r="13038" customFormat="false" ht="13.8" hidden="false" customHeight="false" outlineLevel="0" collapsed="false">
      <c r="A13038" s="1" t="s">
        <v>20856</v>
      </c>
      <c r="B13038" s="2" t="n">
        <v>157.36</v>
      </c>
    </row>
    <row r="13039" customFormat="false" ht="13.8" hidden="false" customHeight="false" outlineLevel="0" collapsed="false">
      <c r="A13039" s="1" t="s">
        <v>20858</v>
      </c>
      <c r="B13039" s="2" t="n">
        <v>144.69</v>
      </c>
    </row>
    <row r="13040" customFormat="false" ht="13.8" hidden="false" customHeight="false" outlineLevel="0" collapsed="false">
      <c r="A13040" s="1" t="s">
        <v>20859</v>
      </c>
      <c r="B13040" s="2" t="n">
        <v>764.59</v>
      </c>
    </row>
    <row r="13041" customFormat="false" ht="13.8" hidden="false" customHeight="false" outlineLevel="0" collapsed="false">
      <c r="A13041" s="1" t="s">
        <v>20861</v>
      </c>
      <c r="B13041" s="2" t="n">
        <v>725.68</v>
      </c>
    </row>
    <row r="13042" customFormat="false" ht="13.8" hidden="false" customHeight="false" outlineLevel="0" collapsed="false">
      <c r="A13042" s="1" t="s">
        <v>20862</v>
      </c>
      <c r="B13042" s="2" t="n">
        <v>1063.13</v>
      </c>
    </row>
    <row r="13043" customFormat="false" ht="13.8" hidden="false" customHeight="false" outlineLevel="0" collapsed="false">
      <c r="A13043" s="1" t="s">
        <v>20864</v>
      </c>
      <c r="B13043" s="2" t="n">
        <v>1014.9</v>
      </c>
    </row>
    <row r="13044" customFormat="false" ht="13.8" hidden="false" customHeight="false" outlineLevel="0" collapsed="false">
      <c r="A13044" s="1" t="s">
        <v>20865</v>
      </c>
      <c r="B13044" s="2" t="n">
        <v>2367.63</v>
      </c>
    </row>
    <row r="13045" customFormat="false" ht="13.8" hidden="false" customHeight="false" outlineLevel="0" collapsed="false">
      <c r="A13045" s="1" t="s">
        <v>20867</v>
      </c>
      <c r="B13045" s="2" t="n">
        <v>2281.8</v>
      </c>
    </row>
    <row r="13046" customFormat="false" ht="13.8" hidden="false" customHeight="false" outlineLevel="0" collapsed="false">
      <c r="A13046" s="1" t="s">
        <v>20868</v>
      </c>
      <c r="B13046" s="2" t="n">
        <v>3394.99</v>
      </c>
    </row>
    <row r="13047" customFormat="false" ht="13.8" hidden="false" customHeight="false" outlineLevel="0" collapsed="false">
      <c r="A13047" s="1" t="s">
        <v>20870</v>
      </c>
      <c r="B13047" s="2" t="n">
        <v>3296.9</v>
      </c>
    </row>
    <row r="13048" customFormat="false" ht="13.8" hidden="false" customHeight="false" outlineLevel="0" collapsed="false">
      <c r="A13048" s="1" t="s">
        <v>20871</v>
      </c>
      <c r="B13048" s="2" t="n">
        <v>4479.17</v>
      </c>
    </row>
    <row r="13049" customFormat="false" ht="13.8" hidden="false" customHeight="false" outlineLevel="0" collapsed="false">
      <c r="A13049" s="1" t="s">
        <v>20873</v>
      </c>
      <c r="B13049" s="2" t="n">
        <v>4361.63</v>
      </c>
    </row>
    <row r="13050" customFormat="false" ht="13.8" hidden="false" customHeight="false" outlineLevel="0" collapsed="false">
      <c r="A13050" s="1" t="s">
        <v>20874</v>
      </c>
      <c r="B13050" s="2" t="n">
        <v>24.11</v>
      </c>
    </row>
    <row r="13051" customFormat="false" ht="13.8" hidden="false" customHeight="false" outlineLevel="0" collapsed="false">
      <c r="A13051" s="1" t="s">
        <v>177</v>
      </c>
      <c r="B13051" s="2" t="n">
        <v>21.68</v>
      </c>
    </row>
    <row r="13052" customFormat="false" ht="13.8" hidden="false" customHeight="false" outlineLevel="0" collapsed="false">
      <c r="A13052" s="1" t="s">
        <v>20876</v>
      </c>
      <c r="B13052" s="2" t="n">
        <v>30.63</v>
      </c>
    </row>
    <row r="13053" customFormat="false" ht="13.8" hidden="false" customHeight="false" outlineLevel="0" collapsed="false">
      <c r="A13053" s="1" t="s">
        <v>20878</v>
      </c>
      <c r="B13053" s="2" t="n">
        <v>27.89</v>
      </c>
    </row>
    <row r="13054" customFormat="false" ht="13.8" hidden="false" customHeight="false" outlineLevel="0" collapsed="false">
      <c r="A13054" s="1" t="s">
        <v>20879</v>
      </c>
      <c r="B13054" s="2" t="n">
        <v>37.55</v>
      </c>
    </row>
    <row r="13055" customFormat="false" ht="13.8" hidden="false" customHeight="false" outlineLevel="0" collapsed="false">
      <c r="A13055" s="1" t="s">
        <v>181</v>
      </c>
      <c r="B13055" s="2" t="n">
        <v>34.48</v>
      </c>
    </row>
    <row r="13056" customFormat="false" ht="13.8" hidden="false" customHeight="false" outlineLevel="0" collapsed="false">
      <c r="A13056" s="1" t="s">
        <v>20881</v>
      </c>
      <c r="B13056" s="2" t="n">
        <v>40.75</v>
      </c>
    </row>
    <row r="13057" customFormat="false" ht="13.8" hidden="false" customHeight="false" outlineLevel="0" collapsed="false">
      <c r="A13057" s="1" t="s">
        <v>20883</v>
      </c>
      <c r="B13057" s="2" t="n">
        <v>37.37</v>
      </c>
    </row>
    <row r="13058" customFormat="false" ht="13.8" hidden="false" customHeight="false" outlineLevel="0" collapsed="false">
      <c r="A13058" s="1" t="s">
        <v>20884</v>
      </c>
      <c r="B13058" s="2" t="n">
        <v>57.72</v>
      </c>
    </row>
    <row r="13059" customFormat="false" ht="13.8" hidden="false" customHeight="false" outlineLevel="0" collapsed="false">
      <c r="A13059" s="1" t="s">
        <v>20886</v>
      </c>
      <c r="B13059" s="2" t="n">
        <v>53.89</v>
      </c>
    </row>
    <row r="13060" customFormat="false" ht="13.8" hidden="false" customHeight="false" outlineLevel="0" collapsed="false">
      <c r="A13060" s="1" t="s">
        <v>20887</v>
      </c>
      <c r="B13060" s="2" t="n">
        <v>85.93</v>
      </c>
    </row>
    <row r="13061" customFormat="false" ht="13.8" hidden="false" customHeight="false" outlineLevel="0" collapsed="false">
      <c r="A13061" s="1" t="s">
        <v>20889</v>
      </c>
      <c r="B13061" s="2" t="n">
        <v>81.65</v>
      </c>
    </row>
    <row r="13062" customFormat="false" ht="13.8" hidden="false" customHeight="false" outlineLevel="0" collapsed="false">
      <c r="A13062" s="1" t="s">
        <v>20890</v>
      </c>
      <c r="B13062" s="2" t="n">
        <v>276.62</v>
      </c>
    </row>
    <row r="13063" customFormat="false" ht="13.8" hidden="false" customHeight="false" outlineLevel="0" collapsed="false">
      <c r="A13063" s="1" t="s">
        <v>20892</v>
      </c>
      <c r="B13063" s="2" t="n">
        <v>248.11</v>
      </c>
    </row>
    <row r="13064" customFormat="false" ht="13.8" hidden="false" customHeight="false" outlineLevel="0" collapsed="false">
      <c r="A13064" s="1" t="s">
        <v>20893</v>
      </c>
      <c r="B13064" s="2" t="n">
        <v>480.36</v>
      </c>
    </row>
    <row r="13065" customFormat="false" ht="13.8" hidden="false" customHeight="false" outlineLevel="0" collapsed="false">
      <c r="A13065" s="1" t="s">
        <v>20895</v>
      </c>
      <c r="B13065" s="2" t="n">
        <v>437.15</v>
      </c>
    </row>
    <row r="13066" customFormat="false" ht="13.8" hidden="false" customHeight="false" outlineLevel="0" collapsed="false">
      <c r="A13066" s="1" t="s">
        <v>20896</v>
      </c>
      <c r="B13066" s="2" t="n">
        <v>218.46</v>
      </c>
    </row>
    <row r="13067" customFormat="false" ht="13.8" hidden="false" customHeight="false" outlineLevel="0" collapsed="false">
      <c r="A13067" s="1" t="s">
        <v>20898</v>
      </c>
      <c r="B13067" s="2" t="n">
        <v>198.19</v>
      </c>
    </row>
    <row r="13068" customFormat="false" ht="13.8" hidden="false" customHeight="false" outlineLevel="0" collapsed="false">
      <c r="A13068" s="1" t="s">
        <v>20899</v>
      </c>
      <c r="B13068" s="2" t="n">
        <v>207.04</v>
      </c>
    </row>
    <row r="13069" customFormat="false" ht="13.8" hidden="false" customHeight="false" outlineLevel="0" collapsed="false">
      <c r="A13069" s="1" t="s">
        <v>20901</v>
      </c>
      <c r="B13069" s="2" t="n">
        <v>186.77</v>
      </c>
    </row>
    <row r="13070" customFormat="false" ht="13.8" hidden="false" customHeight="false" outlineLevel="0" collapsed="false">
      <c r="A13070" s="1" t="s">
        <v>20902</v>
      </c>
      <c r="B13070" s="2" t="n">
        <v>420.22</v>
      </c>
    </row>
    <row r="13071" customFormat="false" ht="13.8" hidden="false" customHeight="false" outlineLevel="0" collapsed="false">
      <c r="A13071" s="1" t="s">
        <v>20904</v>
      </c>
      <c r="B13071" s="2" t="n">
        <v>379.68</v>
      </c>
    </row>
    <row r="13072" customFormat="false" ht="13.8" hidden="false" customHeight="false" outlineLevel="0" collapsed="false">
      <c r="A13072" s="1" t="s">
        <v>20905</v>
      </c>
      <c r="B13072" s="2" t="n">
        <v>355.18</v>
      </c>
    </row>
    <row r="13073" customFormat="false" ht="13.8" hidden="false" customHeight="false" outlineLevel="0" collapsed="false">
      <c r="A13073" s="1" t="s">
        <v>20907</v>
      </c>
      <c r="B13073" s="2" t="n">
        <v>314.11</v>
      </c>
    </row>
    <row r="13074" customFormat="false" ht="13.8" hidden="false" customHeight="false" outlineLevel="0" collapsed="false">
      <c r="A13074" s="1" t="s">
        <v>20908</v>
      </c>
      <c r="B13074" s="2" t="n">
        <v>352.58</v>
      </c>
    </row>
    <row r="13075" customFormat="false" ht="13.8" hidden="false" customHeight="false" outlineLevel="0" collapsed="false">
      <c r="A13075" s="1" t="s">
        <v>20910</v>
      </c>
      <c r="B13075" s="2" t="n">
        <v>311.51</v>
      </c>
    </row>
    <row r="13076" customFormat="false" ht="13.8" hidden="false" customHeight="false" outlineLevel="0" collapsed="false">
      <c r="A13076" s="1" t="s">
        <v>20911</v>
      </c>
      <c r="B13076" s="2" t="n">
        <v>184.67</v>
      </c>
    </row>
    <row r="13077" customFormat="false" ht="13.8" hidden="false" customHeight="false" outlineLevel="0" collapsed="false">
      <c r="A13077" s="1" t="s">
        <v>20913</v>
      </c>
      <c r="B13077" s="2" t="n">
        <v>162.5</v>
      </c>
    </row>
    <row r="13078" customFormat="false" ht="13.8" hidden="false" customHeight="false" outlineLevel="0" collapsed="false">
      <c r="A13078" s="1" t="s">
        <v>20914</v>
      </c>
      <c r="B13078" s="2" t="n">
        <v>309.3</v>
      </c>
    </row>
    <row r="13079" customFormat="false" ht="13.8" hidden="false" customHeight="false" outlineLevel="0" collapsed="false">
      <c r="A13079" s="1" t="s">
        <v>20916</v>
      </c>
      <c r="B13079" s="2" t="n">
        <v>280.79</v>
      </c>
    </row>
    <row r="13080" customFormat="false" ht="13.8" hidden="false" customHeight="false" outlineLevel="0" collapsed="false">
      <c r="A13080" s="1" t="s">
        <v>20917</v>
      </c>
      <c r="B13080" s="2" t="n">
        <v>400</v>
      </c>
    </row>
    <row r="13081" customFormat="false" ht="13.8" hidden="false" customHeight="false" outlineLevel="0" collapsed="false">
      <c r="A13081" s="1" t="s">
        <v>20919</v>
      </c>
      <c r="B13081" s="2" t="n">
        <v>365.16</v>
      </c>
    </row>
    <row r="13082" customFormat="false" ht="13.8" hidden="false" customHeight="false" outlineLevel="0" collapsed="false">
      <c r="A13082" s="1" t="s">
        <v>20920</v>
      </c>
      <c r="B13082" s="2" t="n">
        <v>398.37</v>
      </c>
    </row>
    <row r="13083" customFormat="false" ht="13.8" hidden="false" customHeight="false" outlineLevel="0" collapsed="false">
      <c r="A13083" s="1" t="s">
        <v>20922</v>
      </c>
      <c r="B13083" s="2" t="n">
        <v>363.53</v>
      </c>
    </row>
    <row r="13084" customFormat="false" ht="13.8" hidden="false" customHeight="false" outlineLevel="0" collapsed="false">
      <c r="A13084" s="1" t="s">
        <v>20923</v>
      </c>
      <c r="B13084" s="2" t="n">
        <v>217.27</v>
      </c>
    </row>
    <row r="13085" customFormat="false" ht="13.8" hidden="false" customHeight="false" outlineLevel="0" collapsed="false">
      <c r="A13085" s="1" t="s">
        <v>20925</v>
      </c>
      <c r="B13085" s="2" t="n">
        <v>193.4</v>
      </c>
    </row>
    <row r="13086" customFormat="false" ht="13.8" hidden="false" customHeight="false" outlineLevel="0" collapsed="false">
      <c r="A13086" s="1" t="s">
        <v>20926</v>
      </c>
      <c r="B13086" s="2" t="n">
        <v>274.2</v>
      </c>
    </row>
    <row r="13087" customFormat="false" ht="13.8" hidden="false" customHeight="false" outlineLevel="0" collapsed="false">
      <c r="A13087" s="1" t="s">
        <v>20928</v>
      </c>
      <c r="B13087" s="2" t="n">
        <v>244.37</v>
      </c>
    </row>
    <row r="13088" customFormat="false" ht="13.8" hidden="false" customHeight="false" outlineLevel="0" collapsed="false">
      <c r="A13088" s="1" t="s">
        <v>20929</v>
      </c>
      <c r="B13088" s="2" t="n">
        <v>182.88</v>
      </c>
    </row>
    <row r="13089" customFormat="false" ht="13.8" hidden="false" customHeight="false" outlineLevel="0" collapsed="false">
      <c r="A13089" s="1" t="s">
        <v>20931</v>
      </c>
      <c r="B13089" s="2" t="n">
        <v>160.71</v>
      </c>
    </row>
    <row r="13090" customFormat="false" ht="13.8" hidden="false" customHeight="false" outlineLevel="0" collapsed="false">
      <c r="A13090" s="1" t="s">
        <v>20932</v>
      </c>
      <c r="B13090" s="2" t="n">
        <v>209.28</v>
      </c>
    </row>
    <row r="13091" customFormat="false" ht="13.8" hidden="false" customHeight="false" outlineLevel="0" collapsed="false">
      <c r="A13091" s="1" t="s">
        <v>20934</v>
      </c>
      <c r="B13091" s="2" t="n">
        <v>185.58</v>
      </c>
    </row>
    <row r="13092" customFormat="false" ht="13.8" hidden="false" customHeight="false" outlineLevel="0" collapsed="false">
      <c r="A13092" s="1" t="s">
        <v>20935</v>
      </c>
      <c r="B13092" s="2" t="n">
        <v>300.8</v>
      </c>
    </row>
    <row r="13093" customFormat="false" ht="13.8" hidden="false" customHeight="false" outlineLevel="0" collapsed="false">
      <c r="A13093" s="1" t="s">
        <v>20937</v>
      </c>
      <c r="B13093" s="2" t="n">
        <v>269.63</v>
      </c>
    </row>
    <row r="13094" customFormat="false" ht="13.8" hidden="false" customHeight="false" outlineLevel="0" collapsed="false">
      <c r="A13094" s="1" t="s">
        <v>20938</v>
      </c>
      <c r="B13094" s="2" t="n">
        <v>421.96</v>
      </c>
    </row>
    <row r="13095" customFormat="false" ht="13.8" hidden="false" customHeight="false" outlineLevel="0" collapsed="false">
      <c r="A13095" s="1" t="s">
        <v>20940</v>
      </c>
      <c r="B13095" s="2" t="n">
        <v>380.8</v>
      </c>
    </row>
    <row r="13096" customFormat="false" ht="13.8" hidden="false" customHeight="false" outlineLevel="0" collapsed="false">
      <c r="A13096" s="1" t="s">
        <v>20941</v>
      </c>
      <c r="B13096" s="2" t="n">
        <v>210.88</v>
      </c>
    </row>
    <row r="13097" customFormat="false" ht="13.8" hidden="false" customHeight="false" outlineLevel="0" collapsed="false">
      <c r="A13097" s="1" t="s">
        <v>20943</v>
      </c>
      <c r="B13097" s="2" t="n">
        <v>187.18</v>
      </c>
    </row>
    <row r="13098" customFormat="false" ht="13.8" hidden="false" customHeight="false" outlineLevel="0" collapsed="false">
      <c r="A13098" s="1" t="s">
        <v>20944</v>
      </c>
      <c r="B13098" s="2" t="n">
        <v>54.62</v>
      </c>
    </row>
    <row r="13099" customFormat="false" ht="13.8" hidden="false" customHeight="false" outlineLevel="0" collapsed="false">
      <c r="A13099" s="1" t="s">
        <v>195</v>
      </c>
      <c r="B13099" s="2" t="n">
        <v>52.42</v>
      </c>
    </row>
    <row r="13100" customFormat="false" ht="13.8" hidden="false" customHeight="false" outlineLevel="0" collapsed="false">
      <c r="A13100" s="1" t="s">
        <v>20946</v>
      </c>
      <c r="B13100" s="2" t="n">
        <v>248.3</v>
      </c>
    </row>
    <row r="13101" customFormat="false" ht="13.8" hidden="false" customHeight="false" outlineLevel="0" collapsed="false">
      <c r="A13101" s="1" t="s">
        <v>20948</v>
      </c>
      <c r="B13101" s="2" t="n">
        <v>218.27</v>
      </c>
    </row>
    <row r="13102" customFormat="false" ht="13.8" hidden="false" customHeight="false" outlineLevel="0" collapsed="false">
      <c r="A13102" s="1" t="s">
        <v>20949</v>
      </c>
      <c r="B13102" s="2" t="n">
        <v>251.8</v>
      </c>
    </row>
    <row r="13103" customFormat="false" ht="13.8" hidden="false" customHeight="false" outlineLevel="0" collapsed="false">
      <c r="A13103" s="1" t="s">
        <v>20951</v>
      </c>
      <c r="B13103" s="2" t="n">
        <v>228.1</v>
      </c>
    </row>
    <row r="13104" customFormat="false" ht="13.8" hidden="false" customHeight="false" outlineLevel="0" collapsed="false">
      <c r="A13104" s="1" t="s">
        <v>20952</v>
      </c>
      <c r="B13104" s="2" t="n">
        <v>20.24</v>
      </c>
    </row>
    <row r="13105" customFormat="false" ht="13.8" hidden="false" customHeight="false" outlineLevel="0" collapsed="false">
      <c r="A13105" s="1" t="s">
        <v>20954</v>
      </c>
      <c r="B13105" s="2" t="n">
        <v>18.4</v>
      </c>
    </row>
    <row r="13106" customFormat="false" ht="13.8" hidden="false" customHeight="false" outlineLevel="0" collapsed="false">
      <c r="A13106" s="1" t="s">
        <v>20955</v>
      </c>
      <c r="B13106" s="2" t="n">
        <v>186.69</v>
      </c>
    </row>
    <row r="13107" customFormat="false" ht="13.8" hidden="false" customHeight="false" outlineLevel="0" collapsed="false">
      <c r="A13107" s="1" t="s">
        <v>20957</v>
      </c>
      <c r="B13107" s="2" t="n">
        <v>164.52</v>
      </c>
    </row>
    <row r="13108" customFormat="false" ht="13.8" hidden="false" customHeight="false" outlineLevel="0" collapsed="false">
      <c r="A13108" s="1" t="s">
        <v>20958</v>
      </c>
      <c r="B13108" s="2" t="n">
        <v>438.85</v>
      </c>
    </row>
    <row r="13109" customFormat="false" ht="13.8" hidden="false" customHeight="false" outlineLevel="0" collapsed="false">
      <c r="A13109" s="1" t="s">
        <v>20960</v>
      </c>
      <c r="B13109" s="2" t="n">
        <v>394.61</v>
      </c>
    </row>
    <row r="13110" customFormat="false" ht="13.8" hidden="false" customHeight="false" outlineLevel="0" collapsed="false">
      <c r="A13110" s="1" t="s">
        <v>20961</v>
      </c>
      <c r="B13110" s="2" t="n">
        <v>379</v>
      </c>
    </row>
    <row r="13111" customFormat="false" ht="13.8" hidden="false" customHeight="false" outlineLevel="0" collapsed="false">
      <c r="A13111" s="1" t="s">
        <v>20963</v>
      </c>
      <c r="B13111" s="2" t="n">
        <v>337.93</v>
      </c>
    </row>
    <row r="13112" customFormat="false" ht="13.8" hidden="false" customHeight="false" outlineLevel="0" collapsed="false">
      <c r="A13112" s="1" t="s">
        <v>20964</v>
      </c>
      <c r="B13112" s="2" t="n">
        <v>393.93</v>
      </c>
    </row>
    <row r="13113" customFormat="false" ht="13.8" hidden="false" customHeight="false" outlineLevel="0" collapsed="false">
      <c r="A13113" s="1" t="s">
        <v>20966</v>
      </c>
      <c r="B13113" s="2" t="n">
        <v>352.86</v>
      </c>
    </row>
    <row r="13114" customFormat="false" ht="13.8" hidden="false" customHeight="false" outlineLevel="0" collapsed="false">
      <c r="A13114" s="1" t="s">
        <v>20967</v>
      </c>
      <c r="B13114" s="2" t="n">
        <v>415.13</v>
      </c>
    </row>
    <row r="13115" customFormat="false" ht="13.8" hidden="false" customHeight="false" outlineLevel="0" collapsed="false">
      <c r="A13115" s="1" t="s">
        <v>20969</v>
      </c>
      <c r="B13115" s="2" t="n">
        <v>374.06</v>
      </c>
    </row>
    <row r="13116" customFormat="false" ht="13.8" hidden="false" customHeight="false" outlineLevel="0" collapsed="false">
      <c r="A13116" s="1" t="s">
        <v>20970</v>
      </c>
      <c r="B13116" s="2" t="n">
        <v>370.21</v>
      </c>
    </row>
    <row r="13117" customFormat="false" ht="13.8" hidden="false" customHeight="false" outlineLevel="0" collapsed="false">
      <c r="A13117" s="1" t="s">
        <v>20972</v>
      </c>
      <c r="B13117" s="2" t="n">
        <v>332.31</v>
      </c>
    </row>
    <row r="13118" customFormat="false" ht="13.8" hidden="false" customHeight="false" outlineLevel="0" collapsed="false">
      <c r="A13118" s="1" t="s">
        <v>20973</v>
      </c>
      <c r="B13118" s="2" t="n">
        <v>357.44</v>
      </c>
    </row>
    <row r="13119" customFormat="false" ht="13.8" hidden="false" customHeight="false" outlineLevel="0" collapsed="false">
      <c r="A13119" s="1" t="s">
        <v>20975</v>
      </c>
      <c r="B13119" s="2" t="n">
        <v>319.54</v>
      </c>
    </row>
    <row r="13120" customFormat="false" ht="13.8" hidden="false" customHeight="false" outlineLevel="0" collapsed="false">
      <c r="A13120" s="1" t="s">
        <v>20976</v>
      </c>
      <c r="B13120" s="2" t="n">
        <v>384.76</v>
      </c>
    </row>
    <row r="13121" customFormat="false" ht="13.8" hidden="false" customHeight="false" outlineLevel="0" collapsed="false">
      <c r="A13121" s="1" t="s">
        <v>20978</v>
      </c>
      <c r="B13121" s="2" t="n">
        <v>344.96</v>
      </c>
    </row>
    <row r="13122" customFormat="false" ht="13.8" hidden="false" customHeight="false" outlineLevel="0" collapsed="false">
      <c r="A13122" s="1" t="s">
        <v>20979</v>
      </c>
      <c r="B13122" s="2" t="n">
        <v>354.64</v>
      </c>
    </row>
    <row r="13123" customFormat="false" ht="13.8" hidden="false" customHeight="false" outlineLevel="0" collapsed="false">
      <c r="A13123" s="1" t="s">
        <v>20981</v>
      </c>
      <c r="B13123" s="2" t="n">
        <v>316.74</v>
      </c>
    </row>
    <row r="13124" customFormat="false" ht="13.8" hidden="false" customHeight="false" outlineLevel="0" collapsed="false">
      <c r="A13124" s="1" t="s">
        <v>20982</v>
      </c>
      <c r="B13124" s="2" t="n">
        <v>341.87</v>
      </c>
    </row>
    <row r="13125" customFormat="false" ht="13.8" hidden="false" customHeight="false" outlineLevel="0" collapsed="false">
      <c r="A13125" s="1" t="s">
        <v>20984</v>
      </c>
      <c r="B13125" s="2" t="n">
        <v>303.97</v>
      </c>
    </row>
    <row r="13126" customFormat="false" ht="13.8" hidden="false" customHeight="false" outlineLevel="0" collapsed="false">
      <c r="A13126" s="1" t="s">
        <v>20985</v>
      </c>
      <c r="B13126" s="2" t="n">
        <v>370.53</v>
      </c>
    </row>
    <row r="13127" customFormat="false" ht="13.8" hidden="false" customHeight="false" outlineLevel="0" collapsed="false">
      <c r="A13127" s="1" t="s">
        <v>20987</v>
      </c>
      <c r="B13127" s="2" t="n">
        <v>332.63</v>
      </c>
    </row>
    <row r="13128" customFormat="false" ht="13.8" hidden="false" customHeight="false" outlineLevel="0" collapsed="false">
      <c r="A13128" s="1" t="s">
        <v>20988</v>
      </c>
      <c r="B13128" s="2" t="n">
        <v>330.92</v>
      </c>
    </row>
    <row r="13129" customFormat="false" ht="13.8" hidden="false" customHeight="false" outlineLevel="0" collapsed="false">
      <c r="A13129" s="1" t="s">
        <v>20990</v>
      </c>
      <c r="B13129" s="2" t="n">
        <v>296.19</v>
      </c>
    </row>
    <row r="13130" customFormat="false" ht="13.8" hidden="false" customHeight="false" outlineLevel="0" collapsed="false">
      <c r="A13130" s="1" t="s">
        <v>20991</v>
      </c>
      <c r="B13130" s="2" t="n">
        <v>318.15</v>
      </c>
    </row>
    <row r="13131" customFormat="false" ht="13.8" hidden="false" customHeight="false" outlineLevel="0" collapsed="false">
      <c r="A13131" s="1" t="s">
        <v>20993</v>
      </c>
      <c r="B13131" s="2" t="n">
        <v>283.42</v>
      </c>
    </row>
    <row r="13132" customFormat="false" ht="13.8" hidden="false" customHeight="false" outlineLevel="0" collapsed="false">
      <c r="A13132" s="1" t="s">
        <v>20994</v>
      </c>
      <c r="B13132" s="2" t="n">
        <v>298.17</v>
      </c>
    </row>
    <row r="13133" customFormat="false" ht="13.8" hidden="false" customHeight="false" outlineLevel="0" collapsed="false">
      <c r="A13133" s="1" t="s">
        <v>20996</v>
      </c>
      <c r="B13133" s="2" t="n">
        <v>267.01</v>
      </c>
    </row>
    <row r="13134" customFormat="false" ht="13.8" hidden="false" customHeight="false" outlineLevel="0" collapsed="false">
      <c r="A13134" s="1" t="s">
        <v>20997</v>
      </c>
      <c r="B13134" s="2" t="n">
        <v>252.74</v>
      </c>
    </row>
    <row r="13135" customFormat="false" ht="13.8" hidden="false" customHeight="false" outlineLevel="0" collapsed="false">
      <c r="A13135" s="1" t="s">
        <v>20999</v>
      </c>
      <c r="B13135" s="2" t="n">
        <v>227.41</v>
      </c>
    </row>
    <row r="13136" customFormat="false" ht="13.8" hidden="false" customHeight="false" outlineLevel="0" collapsed="false">
      <c r="A13136" s="1" t="s">
        <v>21000</v>
      </c>
      <c r="B13136" s="2" t="n">
        <v>178.08</v>
      </c>
    </row>
    <row r="13137" customFormat="false" ht="13.8" hidden="false" customHeight="false" outlineLevel="0" collapsed="false">
      <c r="A13137" s="1" t="s">
        <v>21002</v>
      </c>
      <c r="B13137" s="2" t="n">
        <v>158.28</v>
      </c>
    </row>
    <row r="13138" customFormat="false" ht="13.8" hidden="false" customHeight="false" outlineLevel="0" collapsed="false">
      <c r="A13138" s="1" t="s">
        <v>21003</v>
      </c>
      <c r="B13138" s="2" t="n">
        <v>230.18</v>
      </c>
    </row>
    <row r="13139" customFormat="false" ht="13.8" hidden="false" customHeight="false" outlineLevel="0" collapsed="false">
      <c r="A13139" s="1" t="s">
        <v>21005</v>
      </c>
      <c r="B13139" s="2" t="n">
        <v>204.86</v>
      </c>
    </row>
    <row r="13140" customFormat="false" ht="13.8" hidden="false" customHeight="false" outlineLevel="0" collapsed="false">
      <c r="A13140" s="1" t="s">
        <v>21006</v>
      </c>
      <c r="B13140" s="2" t="n">
        <v>65.59</v>
      </c>
    </row>
    <row r="13141" customFormat="false" ht="13.8" hidden="false" customHeight="false" outlineLevel="0" collapsed="false">
      <c r="A13141" s="1" t="s">
        <v>21008</v>
      </c>
      <c r="B13141" s="2" t="n">
        <v>59.51</v>
      </c>
    </row>
    <row r="13142" customFormat="false" ht="13.8" hidden="false" customHeight="false" outlineLevel="0" collapsed="false">
      <c r="A13142" s="1" t="s">
        <v>21009</v>
      </c>
      <c r="B13142" s="2" t="n">
        <v>237.57</v>
      </c>
    </row>
    <row r="13143" customFormat="false" ht="13.8" hidden="false" customHeight="false" outlineLevel="0" collapsed="false">
      <c r="A13143" s="1" t="s">
        <v>21011</v>
      </c>
      <c r="B13143" s="2" t="n">
        <v>224.9</v>
      </c>
    </row>
    <row r="13144" customFormat="false" ht="13.8" hidden="false" customHeight="false" outlineLevel="0" collapsed="false">
      <c r="A13144" s="1" t="s">
        <v>21012</v>
      </c>
      <c r="B13144" s="2" t="n">
        <v>145.69</v>
      </c>
    </row>
    <row r="13145" customFormat="false" ht="13.8" hidden="false" customHeight="false" outlineLevel="0" collapsed="false">
      <c r="A13145" s="1" t="s">
        <v>21014</v>
      </c>
      <c r="B13145" s="2" t="n">
        <v>133.02</v>
      </c>
    </row>
    <row r="13146" customFormat="false" ht="13.8" hidden="false" customHeight="false" outlineLevel="0" collapsed="false">
      <c r="A13146" s="1" t="s">
        <v>21015</v>
      </c>
      <c r="B13146" s="2" t="n">
        <v>150.16</v>
      </c>
    </row>
    <row r="13147" customFormat="false" ht="13.8" hidden="false" customHeight="false" outlineLevel="0" collapsed="false">
      <c r="A13147" s="1" t="s">
        <v>21017</v>
      </c>
      <c r="B13147" s="2" t="n">
        <v>143.83</v>
      </c>
    </row>
    <row r="13148" customFormat="false" ht="13.8" hidden="false" customHeight="false" outlineLevel="0" collapsed="false">
      <c r="A13148" s="1" t="s">
        <v>21018</v>
      </c>
      <c r="B13148" s="2" t="n">
        <v>88.77</v>
      </c>
    </row>
    <row r="13149" customFormat="false" ht="13.8" hidden="false" customHeight="false" outlineLevel="0" collapsed="false">
      <c r="A13149" s="1" t="s">
        <v>21020</v>
      </c>
      <c r="B13149" s="2" t="n">
        <v>82.43</v>
      </c>
    </row>
    <row r="13150" customFormat="false" ht="13.8" hidden="false" customHeight="false" outlineLevel="0" collapsed="false">
      <c r="A13150" s="1" t="s">
        <v>21021</v>
      </c>
      <c r="B13150" s="2" t="n">
        <v>55.69</v>
      </c>
    </row>
    <row r="13151" customFormat="false" ht="13.8" hidden="false" customHeight="false" outlineLevel="0" collapsed="false">
      <c r="A13151" s="1" t="s">
        <v>21023</v>
      </c>
      <c r="B13151" s="2" t="n">
        <v>50.62</v>
      </c>
    </row>
    <row r="13152" customFormat="false" ht="13.8" hidden="false" customHeight="false" outlineLevel="0" collapsed="false">
      <c r="A13152" s="1" t="s">
        <v>21024</v>
      </c>
      <c r="B13152" s="2" t="n">
        <v>197.19</v>
      </c>
    </row>
    <row r="13153" customFormat="false" ht="13.8" hidden="false" customHeight="false" outlineLevel="0" collapsed="false">
      <c r="A13153" s="1" t="s">
        <v>21026</v>
      </c>
      <c r="B13153" s="2" t="n">
        <v>184.5</v>
      </c>
    </row>
    <row r="13154" customFormat="false" ht="13.8" hidden="false" customHeight="false" outlineLevel="0" collapsed="false">
      <c r="A13154" s="1" t="s">
        <v>21027</v>
      </c>
      <c r="B13154" s="2" t="n">
        <v>113.35</v>
      </c>
    </row>
    <row r="13155" customFormat="false" ht="13.8" hidden="false" customHeight="false" outlineLevel="0" collapsed="false">
      <c r="A13155" s="1" t="s">
        <v>21029</v>
      </c>
      <c r="B13155" s="2" t="n">
        <v>103.36</v>
      </c>
    </row>
    <row r="13156" customFormat="false" ht="13.8" hidden="false" customHeight="false" outlineLevel="0" collapsed="false">
      <c r="A13156" s="1" t="s">
        <v>21030</v>
      </c>
      <c r="B13156" s="2" t="n">
        <v>69.99</v>
      </c>
    </row>
    <row r="13157" customFormat="false" ht="13.8" hidden="false" customHeight="false" outlineLevel="0" collapsed="false">
      <c r="A13157" s="1" t="s">
        <v>21032</v>
      </c>
      <c r="B13157" s="2" t="n">
        <v>64.4</v>
      </c>
    </row>
    <row r="13158" customFormat="false" ht="13.8" hidden="false" customHeight="false" outlineLevel="0" collapsed="false">
      <c r="A13158" s="1" t="s">
        <v>21033</v>
      </c>
      <c r="B13158" s="2" t="n">
        <v>34.6</v>
      </c>
    </row>
    <row r="13159" customFormat="false" ht="13.8" hidden="false" customHeight="false" outlineLevel="0" collapsed="false">
      <c r="A13159" s="1" t="s">
        <v>21035</v>
      </c>
      <c r="B13159" s="2" t="n">
        <v>32.07</v>
      </c>
    </row>
    <row r="13160" customFormat="false" ht="13.8" hidden="false" customHeight="false" outlineLevel="0" collapsed="false">
      <c r="A13160" s="1" t="s">
        <v>21036</v>
      </c>
      <c r="B13160" s="2" t="n">
        <v>28.48</v>
      </c>
    </row>
    <row r="13161" customFormat="false" ht="13.8" hidden="false" customHeight="false" outlineLevel="0" collapsed="false">
      <c r="A13161" s="1" t="s">
        <v>21038</v>
      </c>
      <c r="B13161" s="2" t="n">
        <v>26.58</v>
      </c>
    </row>
    <row r="13162" customFormat="false" ht="13.8" hidden="false" customHeight="false" outlineLevel="0" collapsed="false">
      <c r="A13162" s="1" t="s">
        <v>21039</v>
      </c>
      <c r="B13162" s="2" t="n">
        <v>228.9</v>
      </c>
    </row>
    <row r="13163" customFormat="false" ht="13.8" hidden="false" customHeight="false" outlineLevel="0" collapsed="false">
      <c r="A13163" s="1" t="s">
        <v>21041</v>
      </c>
      <c r="B13163" s="2" t="n">
        <v>216.21</v>
      </c>
    </row>
    <row r="13164" customFormat="false" ht="13.8" hidden="false" customHeight="false" outlineLevel="0" collapsed="false">
      <c r="A13164" s="1" t="s">
        <v>21042</v>
      </c>
      <c r="B13164" s="2" t="n">
        <v>156.95</v>
      </c>
    </row>
    <row r="13165" customFormat="false" ht="13.8" hidden="false" customHeight="false" outlineLevel="0" collapsed="false">
      <c r="A13165" s="1" t="s">
        <v>21044</v>
      </c>
      <c r="B13165" s="2" t="n">
        <v>145.52</v>
      </c>
    </row>
    <row r="13166" customFormat="false" ht="13.8" hidden="false" customHeight="false" outlineLevel="0" collapsed="false">
      <c r="A13166" s="1" t="s">
        <v>21045</v>
      </c>
      <c r="B13166" s="2" t="n">
        <v>82.08</v>
      </c>
    </row>
    <row r="13167" customFormat="false" ht="13.8" hidden="false" customHeight="false" outlineLevel="0" collapsed="false">
      <c r="A13167" s="1" t="s">
        <v>21047</v>
      </c>
      <c r="B13167" s="2" t="n">
        <v>76.49</v>
      </c>
    </row>
    <row r="13168" customFormat="false" ht="13.8" hidden="false" customHeight="false" outlineLevel="0" collapsed="false">
      <c r="A13168" s="1" t="s">
        <v>21048</v>
      </c>
      <c r="B13168" s="2" t="n">
        <v>326.36</v>
      </c>
    </row>
    <row r="13169" customFormat="false" ht="13.8" hidden="false" customHeight="false" outlineLevel="0" collapsed="false">
      <c r="A13169" s="1" t="s">
        <v>21050</v>
      </c>
      <c r="B13169" s="2" t="n">
        <v>298.36</v>
      </c>
    </row>
    <row r="13170" customFormat="false" ht="13.8" hidden="false" customHeight="false" outlineLevel="0" collapsed="false">
      <c r="A13170" s="1" t="s">
        <v>21051</v>
      </c>
      <c r="B13170" s="2" t="n">
        <v>445.53</v>
      </c>
    </row>
    <row r="13171" customFormat="false" ht="13.8" hidden="false" customHeight="false" outlineLevel="0" collapsed="false">
      <c r="A13171" s="1" t="s">
        <v>21053</v>
      </c>
      <c r="B13171" s="2" t="n">
        <v>404.87</v>
      </c>
    </row>
    <row r="13172" customFormat="false" ht="13.8" hidden="false" customHeight="false" outlineLevel="0" collapsed="false">
      <c r="A13172" s="1" t="s">
        <v>21054</v>
      </c>
      <c r="B13172" s="2" t="n">
        <v>391.53</v>
      </c>
    </row>
    <row r="13173" customFormat="false" ht="13.8" hidden="false" customHeight="false" outlineLevel="0" collapsed="false">
      <c r="A13173" s="1" t="s">
        <v>21056</v>
      </c>
      <c r="B13173" s="2" t="n">
        <v>359.86</v>
      </c>
    </row>
    <row r="13174" customFormat="false" ht="13.8" hidden="false" customHeight="false" outlineLevel="0" collapsed="false">
      <c r="A13174" s="1" t="s">
        <v>21057</v>
      </c>
      <c r="B13174" s="2" t="n">
        <v>9.85</v>
      </c>
    </row>
    <row r="13175" customFormat="false" ht="13.8" hidden="false" customHeight="false" outlineLevel="0" collapsed="false">
      <c r="A13175" s="1" t="s">
        <v>21059</v>
      </c>
      <c r="B13175" s="2" t="n">
        <v>9.85</v>
      </c>
    </row>
    <row r="13176" customFormat="false" ht="13.8" hidden="false" customHeight="false" outlineLevel="0" collapsed="false">
      <c r="A13176" s="1" t="s">
        <v>21060</v>
      </c>
      <c r="B13176" s="2" t="n">
        <v>2.78</v>
      </c>
    </row>
    <row r="13177" customFormat="false" ht="13.8" hidden="false" customHeight="false" outlineLevel="0" collapsed="false">
      <c r="A13177" s="1" t="s">
        <v>21062</v>
      </c>
      <c r="B13177" s="2" t="n">
        <v>2.78</v>
      </c>
    </row>
    <row r="13178" customFormat="false" ht="13.8" hidden="false" customHeight="false" outlineLevel="0" collapsed="false">
      <c r="A13178" s="1" t="s">
        <v>21063</v>
      </c>
      <c r="B13178" s="2" t="n">
        <v>7.5</v>
      </c>
    </row>
    <row r="13179" customFormat="false" ht="13.8" hidden="false" customHeight="false" outlineLevel="0" collapsed="false">
      <c r="A13179" s="1" t="s">
        <v>21065</v>
      </c>
      <c r="B13179" s="2" t="n">
        <v>7.5</v>
      </c>
    </row>
    <row r="13180" customFormat="false" ht="13.8" hidden="false" customHeight="false" outlineLevel="0" collapsed="false">
      <c r="A13180" s="1" t="s">
        <v>21066</v>
      </c>
      <c r="B13180" s="2" t="n">
        <v>2.99</v>
      </c>
    </row>
    <row r="13181" customFormat="false" ht="13.8" hidden="false" customHeight="false" outlineLevel="0" collapsed="false">
      <c r="A13181" s="1" t="s">
        <v>21068</v>
      </c>
      <c r="B13181" s="2" t="n">
        <v>2.99</v>
      </c>
    </row>
    <row r="13182" customFormat="false" ht="13.8" hidden="false" customHeight="false" outlineLevel="0" collapsed="false">
      <c r="A13182" s="1" t="s">
        <v>21069</v>
      </c>
      <c r="B13182" s="2" t="n">
        <v>7.16</v>
      </c>
    </row>
    <row r="13183" customFormat="false" ht="13.8" hidden="false" customHeight="false" outlineLevel="0" collapsed="false">
      <c r="A13183" s="1" t="s">
        <v>21071</v>
      </c>
      <c r="B13183" s="2" t="n">
        <v>7.16</v>
      </c>
    </row>
    <row r="13184" customFormat="false" ht="13.8" hidden="false" customHeight="false" outlineLevel="0" collapsed="false">
      <c r="A13184" s="1" t="s">
        <v>21072</v>
      </c>
      <c r="B13184" s="2" t="n">
        <v>15.77</v>
      </c>
    </row>
    <row r="13185" customFormat="false" ht="13.8" hidden="false" customHeight="false" outlineLevel="0" collapsed="false">
      <c r="A13185" s="1" t="s">
        <v>21074</v>
      </c>
      <c r="B13185" s="2" t="n">
        <v>15.77</v>
      </c>
    </row>
    <row r="13186" customFormat="false" ht="13.8" hidden="false" customHeight="false" outlineLevel="0" collapsed="false">
      <c r="A13186" s="1" t="s">
        <v>21075</v>
      </c>
      <c r="B13186" s="2" t="n">
        <v>19.68</v>
      </c>
    </row>
    <row r="13187" customFormat="false" ht="13.8" hidden="false" customHeight="false" outlineLevel="0" collapsed="false">
      <c r="A13187" s="1" t="s">
        <v>21077</v>
      </c>
      <c r="B13187" s="2" t="n">
        <v>19.68</v>
      </c>
    </row>
    <row r="13188" customFormat="false" ht="13.8" hidden="false" customHeight="false" outlineLevel="0" collapsed="false">
      <c r="A13188" s="1" t="s">
        <v>21078</v>
      </c>
      <c r="B13188" s="2" t="n">
        <v>18.69</v>
      </c>
    </row>
    <row r="13189" customFormat="false" ht="13.8" hidden="false" customHeight="false" outlineLevel="0" collapsed="false">
      <c r="A13189" s="1" t="s">
        <v>21080</v>
      </c>
      <c r="B13189" s="2" t="n">
        <v>18.69</v>
      </c>
    </row>
    <row r="13190" customFormat="false" ht="13.8" hidden="false" customHeight="false" outlineLevel="0" collapsed="false">
      <c r="A13190" s="1" t="s">
        <v>21081</v>
      </c>
      <c r="B13190" s="2" t="n">
        <v>163.67</v>
      </c>
    </row>
    <row r="13191" customFormat="false" ht="13.8" hidden="false" customHeight="false" outlineLevel="0" collapsed="false">
      <c r="A13191" s="1" t="s">
        <v>21083</v>
      </c>
      <c r="B13191" s="2" t="n">
        <v>158.94</v>
      </c>
    </row>
    <row r="13192" customFormat="false" ht="13.8" hidden="false" customHeight="false" outlineLevel="0" collapsed="false">
      <c r="A13192" s="1" t="s">
        <v>21084</v>
      </c>
      <c r="B13192" s="2" t="n">
        <v>238.14</v>
      </c>
    </row>
    <row r="13193" customFormat="false" ht="13.8" hidden="false" customHeight="false" outlineLevel="0" collapsed="false">
      <c r="A13193" s="1" t="s">
        <v>21086</v>
      </c>
      <c r="B13193" s="2" t="n">
        <v>232.67</v>
      </c>
    </row>
    <row r="13194" customFormat="false" ht="13.8" hidden="false" customHeight="false" outlineLevel="0" collapsed="false">
      <c r="A13194" s="1" t="s">
        <v>21087</v>
      </c>
      <c r="B13194" s="2" t="n">
        <v>115.57</v>
      </c>
    </row>
    <row r="13195" customFormat="false" ht="13.8" hidden="false" customHeight="false" outlineLevel="0" collapsed="false">
      <c r="A13195" s="1" t="s">
        <v>21089</v>
      </c>
      <c r="B13195" s="2" t="n">
        <v>115.25</v>
      </c>
    </row>
    <row r="13196" customFormat="false" ht="13.8" hidden="false" customHeight="false" outlineLevel="0" collapsed="false">
      <c r="A13196" s="1" t="s">
        <v>21090</v>
      </c>
      <c r="B13196" s="2" t="n">
        <v>146.47</v>
      </c>
    </row>
    <row r="13197" customFormat="false" ht="13.8" hidden="false" customHeight="false" outlineLevel="0" collapsed="false">
      <c r="A13197" s="1" t="s">
        <v>21092</v>
      </c>
      <c r="B13197" s="2" t="n">
        <v>146.15</v>
      </c>
    </row>
    <row r="13198" customFormat="false" ht="13.8" hidden="false" customHeight="false" outlineLevel="0" collapsed="false">
      <c r="A13198" s="1" t="s">
        <v>21093</v>
      </c>
      <c r="B13198" s="2" t="n">
        <v>70.35</v>
      </c>
    </row>
    <row r="13199" customFormat="false" ht="13.8" hidden="false" customHeight="false" outlineLevel="0" collapsed="false">
      <c r="A13199" s="1" t="s">
        <v>21095</v>
      </c>
      <c r="B13199" s="2" t="n">
        <v>70.03</v>
      </c>
    </row>
    <row r="13200" customFormat="false" ht="13.8" hidden="false" customHeight="false" outlineLevel="0" collapsed="false">
      <c r="A13200" s="1" t="s">
        <v>21096</v>
      </c>
      <c r="B13200" s="2" t="n">
        <v>4.81</v>
      </c>
    </row>
    <row r="13201" customFormat="false" ht="13.8" hidden="false" customHeight="false" outlineLevel="0" collapsed="false">
      <c r="A13201" s="1" t="s">
        <v>21098</v>
      </c>
      <c r="B13201" s="2" t="n">
        <v>4.26</v>
      </c>
    </row>
    <row r="13202" customFormat="false" ht="13.8" hidden="false" customHeight="false" outlineLevel="0" collapsed="false">
      <c r="A13202" s="1" t="s">
        <v>21099</v>
      </c>
      <c r="B13202" s="2" t="n">
        <v>6.26</v>
      </c>
    </row>
    <row r="13203" customFormat="false" ht="13.8" hidden="false" customHeight="false" outlineLevel="0" collapsed="false">
      <c r="A13203" s="1" t="s">
        <v>21101</v>
      </c>
      <c r="B13203" s="2" t="n">
        <v>5.53</v>
      </c>
    </row>
    <row r="13204" customFormat="false" ht="13.8" hidden="false" customHeight="false" outlineLevel="0" collapsed="false">
      <c r="A13204" s="1" t="s">
        <v>21102</v>
      </c>
      <c r="B13204" s="2" t="n">
        <v>9.44</v>
      </c>
    </row>
    <row r="13205" customFormat="false" ht="13.8" hidden="false" customHeight="false" outlineLevel="0" collapsed="false">
      <c r="A13205" s="1" t="s">
        <v>21104</v>
      </c>
      <c r="B13205" s="2" t="n">
        <v>8.34</v>
      </c>
    </row>
    <row r="13206" customFormat="false" ht="13.8" hidden="false" customHeight="false" outlineLevel="0" collapsed="false">
      <c r="A13206" s="1" t="s">
        <v>21105</v>
      </c>
      <c r="B13206" s="2" t="n">
        <v>12.22</v>
      </c>
    </row>
    <row r="13207" customFormat="false" ht="13.8" hidden="false" customHeight="false" outlineLevel="0" collapsed="false">
      <c r="A13207" s="1" t="s">
        <v>21107</v>
      </c>
      <c r="B13207" s="2" t="n">
        <v>10.75</v>
      </c>
    </row>
    <row r="13208" customFormat="false" ht="13.8" hidden="false" customHeight="false" outlineLevel="0" collapsed="false">
      <c r="A13208" s="1" t="s">
        <v>21108</v>
      </c>
      <c r="B13208" s="2" t="n">
        <v>23.6</v>
      </c>
    </row>
    <row r="13209" customFormat="false" ht="13.8" hidden="false" customHeight="false" outlineLevel="0" collapsed="false">
      <c r="A13209" s="1" t="s">
        <v>21110</v>
      </c>
      <c r="B13209" s="2" t="n">
        <v>20.66</v>
      </c>
    </row>
    <row r="13210" customFormat="false" ht="13.8" hidden="false" customHeight="false" outlineLevel="0" collapsed="false">
      <c r="A13210" s="1" t="s">
        <v>21111</v>
      </c>
      <c r="B13210" s="2" t="n">
        <v>422.42</v>
      </c>
    </row>
    <row r="13211" customFormat="false" ht="13.8" hidden="false" customHeight="false" outlineLevel="0" collapsed="false">
      <c r="A13211" s="1" t="s">
        <v>21113</v>
      </c>
      <c r="B13211" s="2" t="n">
        <v>403.42</v>
      </c>
    </row>
    <row r="13212" customFormat="false" ht="13.8" hidden="false" customHeight="false" outlineLevel="0" collapsed="false">
      <c r="A13212" s="1" t="s">
        <v>21114</v>
      </c>
      <c r="B13212" s="2" t="n">
        <v>660.25</v>
      </c>
    </row>
    <row r="13213" customFormat="false" ht="13.8" hidden="false" customHeight="false" outlineLevel="0" collapsed="false">
      <c r="A13213" s="1" t="s">
        <v>21116</v>
      </c>
      <c r="B13213" s="2" t="n">
        <v>628.58</v>
      </c>
    </row>
    <row r="13214" customFormat="false" ht="13.8" hidden="false" customHeight="false" outlineLevel="0" collapsed="false">
      <c r="A13214" s="1" t="s">
        <v>21117</v>
      </c>
      <c r="B13214" s="2" t="n">
        <v>353.9</v>
      </c>
    </row>
    <row r="13215" customFormat="false" ht="13.8" hidden="false" customHeight="false" outlineLevel="0" collapsed="false">
      <c r="A13215" s="1" t="s">
        <v>21119</v>
      </c>
      <c r="B13215" s="2" t="n">
        <v>328.56</v>
      </c>
    </row>
    <row r="13216" customFormat="false" ht="13.8" hidden="false" customHeight="false" outlineLevel="0" collapsed="false">
      <c r="A13216" s="1" t="s">
        <v>21120</v>
      </c>
      <c r="B13216" s="2" t="n">
        <v>415.95</v>
      </c>
    </row>
    <row r="13217" customFormat="false" ht="13.8" hidden="false" customHeight="false" outlineLevel="0" collapsed="false">
      <c r="A13217" s="1" t="s">
        <v>21122</v>
      </c>
      <c r="B13217" s="2" t="n">
        <v>400.12</v>
      </c>
    </row>
    <row r="13218" customFormat="false" ht="13.8" hidden="false" customHeight="false" outlineLevel="0" collapsed="false">
      <c r="A13218" s="1" t="s">
        <v>21123</v>
      </c>
      <c r="B13218" s="2" t="n">
        <v>474.12</v>
      </c>
    </row>
    <row r="13219" customFormat="false" ht="13.8" hidden="false" customHeight="false" outlineLevel="0" collapsed="false">
      <c r="A13219" s="1" t="s">
        <v>21125</v>
      </c>
      <c r="B13219" s="2" t="n">
        <v>456.7</v>
      </c>
    </row>
    <row r="13220" customFormat="false" ht="13.8" hidden="false" customHeight="false" outlineLevel="0" collapsed="false">
      <c r="A13220" s="1" t="s">
        <v>21126</v>
      </c>
      <c r="B13220" s="2" t="n">
        <v>429.25</v>
      </c>
    </row>
    <row r="13221" customFormat="false" ht="13.8" hidden="false" customHeight="false" outlineLevel="0" collapsed="false">
      <c r="A13221" s="1" t="s">
        <v>21128</v>
      </c>
      <c r="B13221" s="2" t="n">
        <v>401.67</v>
      </c>
    </row>
    <row r="13222" customFormat="false" ht="13.8" hidden="false" customHeight="false" outlineLevel="0" collapsed="false">
      <c r="A13222" s="1" t="s">
        <v>21129</v>
      </c>
      <c r="B13222" s="2" t="n">
        <v>425.91</v>
      </c>
    </row>
    <row r="13223" customFormat="false" ht="13.8" hidden="false" customHeight="false" outlineLevel="0" collapsed="false">
      <c r="A13223" s="1" t="s">
        <v>21131</v>
      </c>
      <c r="B13223" s="2" t="n">
        <v>408.74</v>
      </c>
    </row>
    <row r="13224" customFormat="false" ht="13.8" hidden="false" customHeight="false" outlineLevel="0" collapsed="false">
      <c r="A13224" s="1" t="s">
        <v>21132</v>
      </c>
      <c r="B13224" s="2" t="n">
        <v>108.29</v>
      </c>
    </row>
    <row r="13225" customFormat="false" ht="13.8" hidden="false" customHeight="false" outlineLevel="0" collapsed="false">
      <c r="A13225" s="1" t="s">
        <v>21134</v>
      </c>
      <c r="B13225" s="2" t="n">
        <v>102.26</v>
      </c>
    </row>
    <row r="13226" customFormat="false" ht="13.8" hidden="false" customHeight="false" outlineLevel="0" collapsed="false">
      <c r="A13226" s="1" t="s">
        <v>21135</v>
      </c>
      <c r="B13226" s="2" t="n">
        <v>143.46</v>
      </c>
    </row>
    <row r="13227" customFormat="false" ht="13.8" hidden="false" customHeight="false" outlineLevel="0" collapsed="false">
      <c r="A13227" s="1" t="s">
        <v>21137</v>
      </c>
      <c r="B13227" s="2" t="n">
        <v>136.99</v>
      </c>
    </row>
    <row r="13228" customFormat="false" ht="13.8" hidden="false" customHeight="false" outlineLevel="0" collapsed="false">
      <c r="A13228" s="1" t="s">
        <v>21138</v>
      </c>
      <c r="B13228" s="2" t="n">
        <v>182.58</v>
      </c>
    </row>
    <row r="13229" customFormat="false" ht="13.8" hidden="false" customHeight="false" outlineLevel="0" collapsed="false">
      <c r="A13229" s="1" t="s">
        <v>21140</v>
      </c>
      <c r="B13229" s="2" t="n">
        <v>175.65</v>
      </c>
    </row>
    <row r="13230" customFormat="false" ht="13.8" hidden="false" customHeight="false" outlineLevel="0" collapsed="false">
      <c r="A13230" s="1" t="s">
        <v>21141</v>
      </c>
      <c r="B13230" s="2" t="n">
        <v>248.3</v>
      </c>
    </row>
    <row r="13231" customFormat="false" ht="13.8" hidden="false" customHeight="false" outlineLevel="0" collapsed="false">
      <c r="A13231" s="1" t="s">
        <v>21143</v>
      </c>
      <c r="B13231" s="2" t="n">
        <v>240.34</v>
      </c>
    </row>
    <row r="13232" customFormat="false" ht="13.8" hidden="false" customHeight="false" outlineLevel="0" collapsed="false">
      <c r="A13232" s="1" t="s">
        <v>21144</v>
      </c>
      <c r="B13232" s="2" t="n">
        <v>319.2</v>
      </c>
    </row>
    <row r="13233" customFormat="false" ht="13.8" hidden="false" customHeight="false" outlineLevel="0" collapsed="false">
      <c r="A13233" s="1" t="s">
        <v>21146</v>
      </c>
      <c r="B13233" s="2" t="n">
        <v>310.74</v>
      </c>
    </row>
    <row r="13234" customFormat="false" ht="13.8" hidden="false" customHeight="false" outlineLevel="0" collapsed="false">
      <c r="A13234" s="1" t="s">
        <v>34303</v>
      </c>
      <c r="B13234" s="2" t="n">
        <v>336.44</v>
      </c>
    </row>
    <row r="13235" customFormat="false" ht="13.8" hidden="false" customHeight="false" outlineLevel="0" collapsed="false">
      <c r="A13235" s="1" t="s">
        <v>34304</v>
      </c>
      <c r="B13235" s="2" t="n">
        <v>311.85</v>
      </c>
    </row>
    <row r="13236" customFormat="false" ht="13.8" hidden="false" customHeight="false" outlineLevel="0" collapsed="false">
      <c r="A13236" s="1" t="s">
        <v>34305</v>
      </c>
      <c r="B13236" s="2" t="n">
        <v>607.81</v>
      </c>
    </row>
    <row r="13237" customFormat="false" ht="13.8" hidden="false" customHeight="false" outlineLevel="0" collapsed="false">
      <c r="A13237" s="1" t="s">
        <v>34306</v>
      </c>
      <c r="B13237" s="2" t="n">
        <v>563.55</v>
      </c>
    </row>
    <row r="13238" customFormat="false" ht="13.8" hidden="false" customHeight="false" outlineLevel="0" collapsed="false">
      <c r="A13238" s="1" t="s">
        <v>34307</v>
      </c>
      <c r="B13238" s="2" t="n">
        <v>726.24</v>
      </c>
    </row>
    <row r="13239" customFormat="false" ht="13.8" hidden="false" customHeight="false" outlineLevel="0" collapsed="false">
      <c r="A13239" s="1" t="s">
        <v>34308</v>
      </c>
      <c r="B13239" s="2" t="n">
        <v>652.48</v>
      </c>
    </row>
    <row r="13240" customFormat="false" ht="13.8" hidden="false" customHeight="false" outlineLevel="0" collapsed="false">
      <c r="A13240" s="1" t="s">
        <v>34309</v>
      </c>
      <c r="B13240" s="2" t="n">
        <v>92.13</v>
      </c>
    </row>
    <row r="13241" customFormat="false" ht="13.8" hidden="false" customHeight="false" outlineLevel="0" collapsed="false">
      <c r="A13241" s="1" t="s">
        <v>34310</v>
      </c>
      <c r="B13241" s="2" t="n">
        <v>85.91</v>
      </c>
    </row>
    <row r="13242" customFormat="false" ht="13.8" hidden="false" customHeight="false" outlineLevel="0" collapsed="false">
      <c r="A13242" s="1" t="s">
        <v>34311</v>
      </c>
      <c r="B13242" s="2" t="n">
        <v>143.82</v>
      </c>
    </row>
    <row r="13243" customFormat="false" ht="13.8" hidden="false" customHeight="false" outlineLevel="0" collapsed="false">
      <c r="A13243" s="1" t="s">
        <v>34312</v>
      </c>
      <c r="B13243" s="2" t="n">
        <v>136.04</v>
      </c>
    </row>
    <row r="13244" customFormat="false" ht="13.8" hidden="false" customHeight="false" outlineLevel="0" collapsed="false">
      <c r="A13244" s="1" t="s">
        <v>21177</v>
      </c>
      <c r="B13244" s="2" t="n">
        <v>71.52</v>
      </c>
    </row>
    <row r="13245" customFormat="false" ht="13.8" hidden="false" customHeight="false" outlineLevel="0" collapsed="false">
      <c r="A13245" s="1" t="s">
        <v>21179</v>
      </c>
      <c r="B13245" s="2" t="n">
        <v>67.84</v>
      </c>
    </row>
    <row r="13246" customFormat="false" ht="13.8" hidden="false" customHeight="false" outlineLevel="0" collapsed="false">
      <c r="A13246" s="1" t="s">
        <v>21186</v>
      </c>
      <c r="B13246" s="2" t="n">
        <v>61.98</v>
      </c>
    </row>
    <row r="13247" customFormat="false" ht="13.8" hidden="false" customHeight="false" outlineLevel="0" collapsed="false">
      <c r="A13247" s="1" t="s">
        <v>21188</v>
      </c>
      <c r="B13247" s="2" t="n">
        <v>58.31</v>
      </c>
    </row>
    <row r="13248" customFormat="false" ht="13.8" hidden="false" customHeight="false" outlineLevel="0" collapsed="false">
      <c r="A13248" s="1" t="s">
        <v>21189</v>
      </c>
      <c r="B13248" s="2" t="n">
        <v>35.6</v>
      </c>
    </row>
    <row r="13249" customFormat="false" ht="13.8" hidden="false" customHeight="false" outlineLevel="0" collapsed="false">
      <c r="A13249" s="1" t="s">
        <v>21191</v>
      </c>
      <c r="B13249" s="2" t="n">
        <v>32.66</v>
      </c>
    </row>
    <row r="13250" customFormat="false" ht="13.8" hidden="false" customHeight="false" outlineLevel="0" collapsed="false">
      <c r="A13250" s="1" t="s">
        <v>21192</v>
      </c>
      <c r="B13250" s="2" t="n">
        <v>68.55</v>
      </c>
    </row>
    <row r="13251" customFormat="false" ht="13.8" hidden="false" customHeight="false" outlineLevel="0" collapsed="false">
      <c r="A13251" s="1" t="s">
        <v>21194</v>
      </c>
      <c r="B13251" s="2" t="n">
        <v>64.88</v>
      </c>
    </row>
    <row r="13252" customFormat="false" ht="13.8" hidden="false" customHeight="false" outlineLevel="0" collapsed="false">
      <c r="A13252" s="1" t="s">
        <v>21195</v>
      </c>
      <c r="B13252" s="2" t="n">
        <v>1257.17</v>
      </c>
    </row>
    <row r="13253" customFormat="false" ht="13.8" hidden="false" customHeight="false" outlineLevel="0" collapsed="false">
      <c r="A13253" s="1" t="s">
        <v>21197</v>
      </c>
      <c r="B13253" s="2" t="n">
        <v>1249.56</v>
      </c>
    </row>
    <row r="13254" customFormat="false" ht="13.8" hidden="false" customHeight="false" outlineLevel="0" collapsed="false">
      <c r="A13254" s="1" t="s">
        <v>21198</v>
      </c>
      <c r="B13254" s="2" t="n">
        <v>1247.68</v>
      </c>
    </row>
    <row r="13255" customFormat="false" ht="13.8" hidden="false" customHeight="false" outlineLevel="0" collapsed="false">
      <c r="A13255" s="1" t="s">
        <v>21200</v>
      </c>
      <c r="B13255" s="2" t="n">
        <v>1241.34</v>
      </c>
    </row>
    <row r="13256" customFormat="false" ht="13.8" hidden="false" customHeight="false" outlineLevel="0" collapsed="false">
      <c r="A13256" s="1" t="s">
        <v>21201</v>
      </c>
      <c r="B13256" s="2" t="n">
        <v>291.84</v>
      </c>
    </row>
    <row r="13257" customFormat="false" ht="13.8" hidden="false" customHeight="false" outlineLevel="0" collapsed="false">
      <c r="A13257" s="1" t="s">
        <v>21203</v>
      </c>
      <c r="B13257" s="2" t="n">
        <v>291.11</v>
      </c>
    </row>
    <row r="13258" customFormat="false" ht="13.8" hidden="false" customHeight="false" outlineLevel="0" collapsed="false">
      <c r="A13258" s="1" t="s">
        <v>21204</v>
      </c>
      <c r="B13258" s="2" t="n">
        <v>582.31</v>
      </c>
    </row>
    <row r="13259" customFormat="false" ht="13.8" hidden="false" customHeight="false" outlineLevel="0" collapsed="false">
      <c r="A13259" s="1" t="s">
        <v>21206</v>
      </c>
      <c r="B13259" s="2" t="n">
        <v>581.02</v>
      </c>
    </row>
    <row r="13260" customFormat="false" ht="13.8" hidden="false" customHeight="false" outlineLevel="0" collapsed="false">
      <c r="A13260" s="1" t="s">
        <v>21207</v>
      </c>
      <c r="B13260" s="2" t="n">
        <v>9816.75</v>
      </c>
    </row>
    <row r="13261" customFormat="false" ht="13.8" hidden="false" customHeight="false" outlineLevel="0" collapsed="false">
      <c r="A13261" s="1" t="s">
        <v>21209</v>
      </c>
      <c r="B13261" s="2" t="n">
        <v>9760.76</v>
      </c>
    </row>
    <row r="13262" customFormat="false" ht="13.8" hidden="false" customHeight="false" outlineLevel="0" collapsed="false">
      <c r="A13262" s="1" t="s">
        <v>21210</v>
      </c>
      <c r="B13262" s="2" t="n">
        <v>1313.16</v>
      </c>
    </row>
    <row r="13263" customFormat="false" ht="13.8" hidden="false" customHeight="false" outlineLevel="0" collapsed="false">
      <c r="A13263" s="1" t="s">
        <v>21212</v>
      </c>
      <c r="B13263" s="2" t="n">
        <v>1257.17</v>
      </c>
    </row>
    <row r="13264" customFormat="false" ht="13.8" hidden="false" customHeight="false" outlineLevel="0" collapsed="false">
      <c r="A13264" s="1" t="s">
        <v>21213</v>
      </c>
      <c r="B13264" s="2" t="n">
        <v>1605.8</v>
      </c>
    </row>
    <row r="13265" customFormat="false" ht="13.8" hidden="false" customHeight="false" outlineLevel="0" collapsed="false">
      <c r="A13265" s="1" t="s">
        <v>21215</v>
      </c>
      <c r="B13265" s="2" t="n">
        <v>1523.33</v>
      </c>
    </row>
    <row r="13266" customFormat="false" ht="13.8" hidden="false" customHeight="false" outlineLevel="0" collapsed="false">
      <c r="A13266" s="1" t="s">
        <v>21216</v>
      </c>
      <c r="B13266" s="2" t="n">
        <v>96.53</v>
      </c>
    </row>
    <row r="13267" customFormat="false" ht="13.8" hidden="false" customHeight="false" outlineLevel="0" collapsed="false">
      <c r="A13267" s="1" t="s">
        <v>164</v>
      </c>
      <c r="B13267" s="2" t="n">
        <v>94.76</v>
      </c>
    </row>
    <row r="13268" customFormat="false" ht="13.8" hidden="false" customHeight="false" outlineLevel="0" collapsed="false">
      <c r="A13268" s="1" t="s">
        <v>21218</v>
      </c>
      <c r="B13268" s="2" t="n">
        <v>99.9</v>
      </c>
    </row>
    <row r="13269" customFormat="false" ht="13.8" hidden="false" customHeight="false" outlineLevel="0" collapsed="false">
      <c r="A13269" s="1" t="s">
        <v>21220</v>
      </c>
      <c r="B13269" s="2" t="n">
        <v>98.32</v>
      </c>
    </row>
    <row r="13270" customFormat="false" ht="13.8" hidden="false" customHeight="false" outlineLevel="0" collapsed="false">
      <c r="A13270" s="1" t="s">
        <v>21221</v>
      </c>
      <c r="B13270" s="2" t="n">
        <v>65.81</v>
      </c>
    </row>
    <row r="13271" customFormat="false" ht="13.8" hidden="false" customHeight="false" outlineLevel="0" collapsed="false">
      <c r="A13271" s="1" t="s">
        <v>21223</v>
      </c>
      <c r="B13271" s="2" t="n">
        <v>64.04</v>
      </c>
    </row>
    <row r="13272" customFormat="false" ht="13.8" hidden="false" customHeight="false" outlineLevel="0" collapsed="false">
      <c r="A13272" s="1" t="s">
        <v>21224</v>
      </c>
      <c r="B13272" s="2" t="n">
        <v>53.22</v>
      </c>
    </row>
    <row r="13273" customFormat="false" ht="13.8" hidden="false" customHeight="false" outlineLevel="0" collapsed="false">
      <c r="A13273" s="1" t="s">
        <v>21226</v>
      </c>
      <c r="B13273" s="2" t="n">
        <v>51.63</v>
      </c>
    </row>
    <row r="13274" customFormat="false" ht="13.8" hidden="false" customHeight="false" outlineLevel="0" collapsed="false">
      <c r="A13274" s="1" t="s">
        <v>21227</v>
      </c>
      <c r="B13274" s="2" t="n">
        <v>1365.59</v>
      </c>
    </row>
    <row r="13275" customFormat="false" ht="13.8" hidden="false" customHeight="false" outlineLevel="0" collapsed="false">
      <c r="A13275" s="1" t="s">
        <v>215</v>
      </c>
      <c r="B13275" s="2" t="n">
        <v>1300.2</v>
      </c>
    </row>
    <row r="13276" customFormat="false" ht="13.8" hidden="false" customHeight="false" outlineLevel="0" collapsed="false">
      <c r="A13276" s="1" t="s">
        <v>21229</v>
      </c>
      <c r="B13276" s="2" t="n">
        <v>25.98</v>
      </c>
    </row>
    <row r="13277" customFormat="false" ht="13.8" hidden="false" customHeight="false" outlineLevel="0" collapsed="false">
      <c r="A13277" s="1" t="s">
        <v>217</v>
      </c>
      <c r="B13277" s="2" t="n">
        <v>23.45</v>
      </c>
    </row>
    <row r="13278" customFormat="false" ht="13.8" hidden="false" customHeight="false" outlineLevel="0" collapsed="false">
      <c r="A13278" s="1" t="s">
        <v>21231</v>
      </c>
      <c r="B13278" s="2" t="n">
        <v>39.4</v>
      </c>
    </row>
    <row r="13279" customFormat="false" ht="13.8" hidden="false" customHeight="false" outlineLevel="0" collapsed="false">
      <c r="A13279" s="1" t="s">
        <v>219</v>
      </c>
      <c r="B13279" s="2" t="n">
        <v>36.23</v>
      </c>
    </row>
    <row r="13280" customFormat="false" ht="13.8" hidden="false" customHeight="false" outlineLevel="0" collapsed="false">
      <c r="A13280" s="1" t="s">
        <v>21233</v>
      </c>
      <c r="B13280" s="2" t="n">
        <v>16.39</v>
      </c>
    </row>
    <row r="13281" customFormat="false" ht="13.8" hidden="false" customHeight="false" outlineLevel="0" collapsed="false">
      <c r="A13281" s="1" t="s">
        <v>21235</v>
      </c>
      <c r="B13281" s="2" t="n">
        <v>14.49</v>
      </c>
    </row>
    <row r="13282" customFormat="false" ht="13.8" hidden="false" customHeight="false" outlineLevel="0" collapsed="false">
      <c r="A13282" s="1" t="s">
        <v>21236</v>
      </c>
      <c r="B13282" s="2" t="n">
        <v>111111.76</v>
      </c>
    </row>
    <row r="13283" customFormat="false" ht="13.8" hidden="false" customHeight="false" outlineLevel="0" collapsed="false">
      <c r="A13283" s="1" t="s">
        <v>21238</v>
      </c>
      <c r="B13283" s="2" t="n">
        <v>111086.42</v>
      </c>
    </row>
    <row r="13284" customFormat="false" ht="13.8" hidden="false" customHeight="false" outlineLevel="0" collapsed="false">
      <c r="A13284" s="1" t="s">
        <v>21239</v>
      </c>
      <c r="B13284" s="2" t="n">
        <v>2065.3</v>
      </c>
    </row>
    <row r="13285" customFormat="false" ht="13.8" hidden="false" customHeight="false" outlineLevel="0" collapsed="false">
      <c r="A13285" s="1" t="s">
        <v>21241</v>
      </c>
      <c r="B13285" s="2" t="n">
        <v>2058.96</v>
      </c>
    </row>
    <row r="13286" customFormat="false" ht="13.8" hidden="false" customHeight="false" outlineLevel="0" collapsed="false">
      <c r="A13286" s="1" t="s">
        <v>21242</v>
      </c>
      <c r="B13286" s="2" t="n">
        <v>1094.32</v>
      </c>
    </row>
    <row r="13287" customFormat="false" ht="13.8" hidden="false" customHeight="false" outlineLevel="0" collapsed="false">
      <c r="A13287" s="1" t="s">
        <v>21244</v>
      </c>
      <c r="B13287" s="2" t="n">
        <v>1087.98</v>
      </c>
    </row>
    <row r="13288" customFormat="false" ht="13.8" hidden="false" customHeight="false" outlineLevel="0" collapsed="false">
      <c r="A13288" s="1" t="s">
        <v>21245</v>
      </c>
      <c r="B13288" s="2" t="n">
        <v>4178.54</v>
      </c>
    </row>
    <row r="13289" customFormat="false" ht="13.8" hidden="false" customHeight="false" outlineLevel="0" collapsed="false">
      <c r="A13289" s="1" t="s">
        <v>21247</v>
      </c>
      <c r="B13289" s="2" t="n">
        <v>4172.2</v>
      </c>
    </row>
    <row r="13290" customFormat="false" ht="13.8" hidden="false" customHeight="false" outlineLevel="0" collapsed="false">
      <c r="A13290" s="1" t="s">
        <v>21248</v>
      </c>
      <c r="B13290" s="2" t="n">
        <v>2567.38</v>
      </c>
    </row>
    <row r="13291" customFormat="false" ht="13.8" hidden="false" customHeight="false" outlineLevel="0" collapsed="false">
      <c r="A13291" s="1" t="s">
        <v>21250</v>
      </c>
      <c r="B13291" s="2" t="n">
        <v>2561.04</v>
      </c>
    </row>
    <row r="13292" customFormat="false" ht="13.8" hidden="false" customHeight="false" outlineLevel="0" collapsed="false">
      <c r="A13292" s="1" t="s">
        <v>21251</v>
      </c>
      <c r="B13292" s="2" t="n">
        <v>288.4</v>
      </c>
    </row>
    <row r="13293" customFormat="false" ht="13.8" hidden="false" customHeight="false" outlineLevel="0" collapsed="false">
      <c r="A13293" s="1" t="s">
        <v>21253</v>
      </c>
      <c r="B13293" s="2" t="n">
        <v>288.4</v>
      </c>
    </row>
    <row r="13294" customFormat="false" ht="13.8" hidden="false" customHeight="false" outlineLevel="0" collapsed="false">
      <c r="A13294" s="1" t="s">
        <v>21254</v>
      </c>
      <c r="B13294" s="2" t="n">
        <v>310.77</v>
      </c>
    </row>
    <row r="13295" customFormat="false" ht="13.8" hidden="false" customHeight="false" outlineLevel="0" collapsed="false">
      <c r="A13295" s="1" t="s">
        <v>21256</v>
      </c>
      <c r="B13295" s="2" t="n">
        <v>298.1</v>
      </c>
    </row>
    <row r="13296" customFormat="false" ht="13.8" hidden="false" customHeight="false" outlineLevel="0" collapsed="false">
      <c r="A13296" s="1" t="s">
        <v>21257</v>
      </c>
      <c r="B13296" s="2" t="n">
        <v>189.64</v>
      </c>
    </row>
    <row r="13297" customFormat="false" ht="13.8" hidden="false" customHeight="false" outlineLevel="0" collapsed="false">
      <c r="A13297" s="1" t="s">
        <v>21259</v>
      </c>
      <c r="B13297" s="2" t="n">
        <v>187.42</v>
      </c>
    </row>
    <row r="13298" customFormat="false" ht="13.8" hidden="false" customHeight="false" outlineLevel="0" collapsed="false">
      <c r="A13298" s="1" t="s">
        <v>21260</v>
      </c>
      <c r="B13298" s="2" t="n">
        <v>39.77</v>
      </c>
    </row>
    <row r="13299" customFormat="false" ht="13.8" hidden="false" customHeight="false" outlineLevel="0" collapsed="false">
      <c r="A13299" s="1" t="s">
        <v>21262</v>
      </c>
      <c r="B13299" s="2" t="n">
        <v>38.51</v>
      </c>
    </row>
    <row r="13300" customFormat="false" ht="13.8" hidden="false" customHeight="false" outlineLevel="0" collapsed="false">
      <c r="A13300" s="1" t="s">
        <v>21263</v>
      </c>
      <c r="B13300" s="2" t="n">
        <v>109.42</v>
      </c>
    </row>
    <row r="13301" customFormat="false" ht="13.8" hidden="false" customHeight="false" outlineLevel="0" collapsed="false">
      <c r="A13301" s="1" t="s">
        <v>21265</v>
      </c>
      <c r="B13301" s="2" t="n">
        <v>106.25</v>
      </c>
    </row>
    <row r="13302" customFormat="false" ht="13.8" hidden="false" customHeight="false" outlineLevel="0" collapsed="false">
      <c r="A13302" s="1" t="s">
        <v>21266</v>
      </c>
      <c r="B13302" s="2" t="n">
        <v>2976.53</v>
      </c>
    </row>
    <row r="13303" customFormat="false" ht="13.8" hidden="false" customHeight="false" outlineLevel="0" collapsed="false">
      <c r="A13303" s="1" t="s">
        <v>21268</v>
      </c>
      <c r="B13303" s="2" t="n">
        <v>2925.85</v>
      </c>
    </row>
    <row r="13304" customFormat="false" ht="13.8" hidden="false" customHeight="false" outlineLevel="0" collapsed="false">
      <c r="A13304" s="1" t="s">
        <v>21269</v>
      </c>
      <c r="B13304" s="2" t="n">
        <v>563.3</v>
      </c>
    </row>
    <row r="13305" customFormat="false" ht="13.8" hidden="false" customHeight="false" outlineLevel="0" collapsed="false">
      <c r="A13305" s="1" t="s">
        <v>21271</v>
      </c>
      <c r="B13305" s="2" t="n">
        <v>525.29</v>
      </c>
    </row>
    <row r="13306" customFormat="false" ht="13.8" hidden="false" customHeight="false" outlineLevel="0" collapsed="false">
      <c r="A13306" s="1" t="s">
        <v>21272</v>
      </c>
      <c r="B13306" s="2" t="n">
        <v>459.44</v>
      </c>
    </row>
    <row r="13307" customFormat="false" ht="13.8" hidden="false" customHeight="false" outlineLevel="0" collapsed="false">
      <c r="A13307" s="1" t="s">
        <v>21274</v>
      </c>
      <c r="B13307" s="2" t="n">
        <v>453.1</v>
      </c>
    </row>
    <row r="13308" customFormat="false" ht="13.8" hidden="false" customHeight="false" outlineLevel="0" collapsed="false">
      <c r="A13308" s="1" t="s">
        <v>21275</v>
      </c>
      <c r="B13308" s="2" t="n">
        <v>552.67</v>
      </c>
    </row>
    <row r="13309" customFormat="false" ht="13.8" hidden="false" customHeight="false" outlineLevel="0" collapsed="false">
      <c r="A13309" s="1" t="s">
        <v>21277</v>
      </c>
      <c r="B13309" s="2" t="n">
        <v>501.99</v>
      </c>
    </row>
    <row r="13310" customFormat="false" ht="13.8" hidden="false" customHeight="false" outlineLevel="0" collapsed="false">
      <c r="A13310" s="1" t="s">
        <v>21278</v>
      </c>
      <c r="B13310" s="2" t="n">
        <v>121.78</v>
      </c>
    </row>
    <row r="13311" customFormat="false" ht="13.8" hidden="false" customHeight="false" outlineLevel="0" collapsed="false">
      <c r="A13311" s="1" t="s">
        <v>21280</v>
      </c>
      <c r="B13311" s="2" t="n">
        <v>110.38</v>
      </c>
    </row>
    <row r="13312" customFormat="false" ht="13.8" hidden="false" customHeight="false" outlineLevel="0" collapsed="false">
      <c r="A13312" s="1" t="s">
        <v>21281</v>
      </c>
      <c r="B13312" s="2" t="n">
        <v>138.4</v>
      </c>
    </row>
    <row r="13313" customFormat="false" ht="13.8" hidden="false" customHeight="false" outlineLevel="0" collapsed="false">
      <c r="A13313" s="1" t="s">
        <v>21283</v>
      </c>
      <c r="B13313" s="2" t="n">
        <v>127</v>
      </c>
    </row>
    <row r="13314" customFormat="false" ht="13.8" hidden="false" customHeight="false" outlineLevel="0" collapsed="false">
      <c r="A13314" s="1" t="s">
        <v>21284</v>
      </c>
      <c r="B13314" s="2" t="n">
        <v>188.23</v>
      </c>
    </row>
    <row r="13315" customFormat="false" ht="13.8" hidden="false" customHeight="false" outlineLevel="0" collapsed="false">
      <c r="A13315" s="1" t="s">
        <v>21286</v>
      </c>
      <c r="B13315" s="2" t="n">
        <v>173.98</v>
      </c>
    </row>
    <row r="13316" customFormat="false" ht="13.8" hidden="false" customHeight="false" outlineLevel="0" collapsed="false">
      <c r="A13316" s="1" t="s">
        <v>21287</v>
      </c>
      <c r="B13316" s="2" t="n">
        <v>547.3</v>
      </c>
    </row>
    <row r="13317" customFormat="false" ht="13.8" hidden="false" customHeight="false" outlineLevel="0" collapsed="false">
      <c r="A13317" s="1" t="s">
        <v>21289</v>
      </c>
      <c r="B13317" s="2" t="n">
        <v>530.19</v>
      </c>
    </row>
    <row r="13318" customFormat="false" ht="13.8" hidden="false" customHeight="false" outlineLevel="0" collapsed="false">
      <c r="A13318" s="1" t="s">
        <v>21290</v>
      </c>
      <c r="B13318" s="2" t="n">
        <v>592.73</v>
      </c>
    </row>
    <row r="13319" customFormat="false" ht="13.8" hidden="false" customHeight="false" outlineLevel="0" collapsed="false">
      <c r="A13319" s="1" t="s">
        <v>21292</v>
      </c>
      <c r="B13319" s="2" t="n">
        <v>577.81</v>
      </c>
    </row>
    <row r="13320" customFormat="false" ht="13.8" hidden="false" customHeight="false" outlineLevel="0" collapsed="false">
      <c r="A13320" s="1" t="s">
        <v>21293</v>
      </c>
      <c r="B13320" s="2" t="n">
        <v>861.55</v>
      </c>
    </row>
    <row r="13321" customFormat="false" ht="13.8" hidden="false" customHeight="false" outlineLevel="0" collapsed="false">
      <c r="A13321" s="1" t="s">
        <v>21295</v>
      </c>
      <c r="B13321" s="2" t="n">
        <v>833.05</v>
      </c>
    </row>
    <row r="13322" customFormat="false" ht="13.8" hidden="false" customHeight="false" outlineLevel="0" collapsed="false">
      <c r="A13322" s="1" t="s">
        <v>21296</v>
      </c>
      <c r="B13322" s="2" t="n">
        <v>896.37</v>
      </c>
    </row>
    <row r="13323" customFormat="false" ht="13.8" hidden="false" customHeight="false" outlineLevel="0" collapsed="false">
      <c r="A13323" s="1" t="s">
        <v>21298</v>
      </c>
      <c r="B13323" s="2" t="n">
        <v>867.87</v>
      </c>
    </row>
    <row r="13324" customFormat="false" ht="13.8" hidden="false" customHeight="false" outlineLevel="0" collapsed="false">
      <c r="A13324" s="1" t="s">
        <v>21299</v>
      </c>
      <c r="B13324" s="2" t="n">
        <v>1464.93</v>
      </c>
    </row>
    <row r="13325" customFormat="false" ht="13.8" hidden="false" customHeight="false" outlineLevel="0" collapsed="false">
      <c r="A13325" s="1" t="s">
        <v>21301</v>
      </c>
      <c r="B13325" s="2" t="n">
        <v>1436.43</v>
      </c>
    </row>
    <row r="13326" customFormat="false" ht="13.8" hidden="false" customHeight="false" outlineLevel="0" collapsed="false">
      <c r="A13326" s="1" t="s">
        <v>21302</v>
      </c>
      <c r="B13326" s="2" t="n">
        <v>1709.03</v>
      </c>
    </row>
    <row r="13327" customFormat="false" ht="13.8" hidden="false" customHeight="false" outlineLevel="0" collapsed="false">
      <c r="A13327" s="1" t="s">
        <v>21304</v>
      </c>
      <c r="B13327" s="2" t="n">
        <v>1680.53</v>
      </c>
    </row>
    <row r="13328" customFormat="false" ht="13.8" hidden="false" customHeight="false" outlineLevel="0" collapsed="false">
      <c r="A13328" s="1" t="s">
        <v>21305</v>
      </c>
      <c r="B13328" s="2" t="n">
        <v>131.27</v>
      </c>
    </row>
    <row r="13329" customFormat="false" ht="13.8" hidden="false" customHeight="false" outlineLevel="0" collapsed="false">
      <c r="A13329" s="1" t="s">
        <v>21307</v>
      </c>
      <c r="B13329" s="2" t="n">
        <v>118.6</v>
      </c>
    </row>
    <row r="13330" customFormat="false" ht="13.8" hidden="false" customHeight="false" outlineLevel="0" collapsed="false">
      <c r="A13330" s="1" t="s">
        <v>21308</v>
      </c>
      <c r="B13330" s="2" t="n">
        <v>147.89</v>
      </c>
    </row>
    <row r="13331" customFormat="false" ht="13.8" hidden="false" customHeight="false" outlineLevel="0" collapsed="false">
      <c r="A13331" s="1" t="s">
        <v>21310</v>
      </c>
      <c r="B13331" s="2" t="n">
        <v>135.22</v>
      </c>
    </row>
    <row r="13332" customFormat="false" ht="13.8" hidden="false" customHeight="false" outlineLevel="0" collapsed="false">
      <c r="A13332" s="1" t="s">
        <v>21311</v>
      </c>
      <c r="B13332" s="2" t="n">
        <v>200.09</v>
      </c>
    </row>
    <row r="13333" customFormat="false" ht="13.8" hidden="false" customHeight="false" outlineLevel="0" collapsed="false">
      <c r="A13333" s="1" t="s">
        <v>21313</v>
      </c>
      <c r="B13333" s="2" t="n">
        <v>184.25</v>
      </c>
    </row>
    <row r="13334" customFormat="false" ht="13.8" hidden="false" customHeight="false" outlineLevel="0" collapsed="false">
      <c r="A13334" s="1" t="s">
        <v>21314</v>
      </c>
      <c r="B13334" s="2" t="n">
        <v>561.53</v>
      </c>
    </row>
    <row r="13335" customFormat="false" ht="13.8" hidden="false" customHeight="false" outlineLevel="0" collapsed="false">
      <c r="A13335" s="1" t="s">
        <v>21316</v>
      </c>
      <c r="B13335" s="2" t="n">
        <v>542.53</v>
      </c>
    </row>
    <row r="13336" customFormat="false" ht="13.8" hidden="false" customHeight="false" outlineLevel="0" collapsed="false">
      <c r="A13336" s="1" t="s">
        <v>21317</v>
      </c>
      <c r="B13336" s="2" t="n">
        <v>647.05</v>
      </c>
    </row>
    <row r="13337" customFormat="false" ht="13.8" hidden="false" customHeight="false" outlineLevel="0" collapsed="false">
      <c r="A13337" s="1" t="s">
        <v>21319</v>
      </c>
      <c r="B13337" s="2" t="n">
        <v>624.88</v>
      </c>
    </row>
    <row r="13338" customFormat="false" ht="13.8" hidden="false" customHeight="false" outlineLevel="0" collapsed="false">
      <c r="A13338" s="1" t="s">
        <v>21320</v>
      </c>
      <c r="B13338" s="2" t="n">
        <v>885.27</v>
      </c>
    </row>
    <row r="13339" customFormat="false" ht="13.8" hidden="false" customHeight="false" outlineLevel="0" collapsed="false">
      <c r="A13339" s="1" t="s">
        <v>21322</v>
      </c>
      <c r="B13339" s="2" t="n">
        <v>853.6</v>
      </c>
    </row>
    <row r="13340" customFormat="false" ht="13.8" hidden="false" customHeight="false" outlineLevel="0" collapsed="false">
      <c r="A13340" s="1" t="s">
        <v>21323</v>
      </c>
      <c r="B13340" s="2" t="n">
        <v>967.54</v>
      </c>
    </row>
    <row r="13341" customFormat="false" ht="13.8" hidden="false" customHeight="false" outlineLevel="0" collapsed="false">
      <c r="A13341" s="1" t="s">
        <v>21325</v>
      </c>
      <c r="B13341" s="2" t="n">
        <v>929.53</v>
      </c>
    </row>
    <row r="13342" customFormat="false" ht="13.8" hidden="false" customHeight="false" outlineLevel="0" collapsed="false">
      <c r="A13342" s="1" t="s">
        <v>21326</v>
      </c>
      <c r="B13342" s="2" t="n">
        <v>1559.82</v>
      </c>
    </row>
    <row r="13343" customFormat="false" ht="13.8" hidden="false" customHeight="false" outlineLevel="0" collapsed="false">
      <c r="A13343" s="1" t="s">
        <v>21328</v>
      </c>
      <c r="B13343" s="2" t="n">
        <v>1518.64</v>
      </c>
    </row>
    <row r="13344" customFormat="false" ht="13.8" hidden="false" customHeight="false" outlineLevel="0" collapsed="false">
      <c r="A13344" s="1" t="s">
        <v>21329</v>
      </c>
      <c r="B13344" s="2" t="n">
        <v>1754.07</v>
      </c>
    </row>
    <row r="13345" customFormat="false" ht="13.8" hidden="false" customHeight="false" outlineLevel="0" collapsed="false">
      <c r="A13345" s="1" t="s">
        <v>21331</v>
      </c>
      <c r="B13345" s="2" t="n">
        <v>1712.89</v>
      </c>
    </row>
    <row r="13346" customFormat="false" ht="13.8" hidden="false" customHeight="false" outlineLevel="0" collapsed="false">
      <c r="A13346" s="1" t="s">
        <v>21332</v>
      </c>
      <c r="B13346" s="2" t="n">
        <v>98.15</v>
      </c>
    </row>
    <row r="13347" customFormat="false" ht="13.8" hidden="false" customHeight="false" outlineLevel="0" collapsed="false">
      <c r="A13347" s="1" t="s">
        <v>21334</v>
      </c>
      <c r="B13347" s="2" t="n">
        <v>97.28</v>
      </c>
    </row>
    <row r="13348" customFormat="false" ht="13.8" hidden="false" customHeight="false" outlineLevel="0" collapsed="false">
      <c r="A13348" s="1" t="s">
        <v>21335</v>
      </c>
      <c r="B13348" s="2" t="n">
        <v>100.2</v>
      </c>
    </row>
    <row r="13349" customFormat="false" ht="13.8" hidden="false" customHeight="false" outlineLevel="0" collapsed="false">
      <c r="A13349" s="1" t="s">
        <v>21337</v>
      </c>
      <c r="B13349" s="2" t="n">
        <v>99.33</v>
      </c>
    </row>
    <row r="13350" customFormat="false" ht="13.8" hidden="false" customHeight="false" outlineLevel="0" collapsed="false">
      <c r="A13350" s="1" t="s">
        <v>21338</v>
      </c>
      <c r="B13350" s="2" t="n">
        <v>100.66</v>
      </c>
    </row>
    <row r="13351" customFormat="false" ht="13.8" hidden="false" customHeight="false" outlineLevel="0" collapsed="false">
      <c r="A13351" s="1" t="s">
        <v>21340</v>
      </c>
      <c r="B13351" s="2" t="n">
        <v>99.79</v>
      </c>
    </row>
    <row r="13352" customFormat="false" ht="13.8" hidden="false" customHeight="false" outlineLevel="0" collapsed="false">
      <c r="A13352" s="1" t="s">
        <v>21341</v>
      </c>
      <c r="B13352" s="2" t="n">
        <v>133.11</v>
      </c>
    </row>
    <row r="13353" customFormat="false" ht="13.8" hidden="false" customHeight="false" outlineLevel="0" collapsed="false">
      <c r="A13353" s="1" t="s">
        <v>21343</v>
      </c>
      <c r="B13353" s="2" t="n">
        <v>132.24</v>
      </c>
    </row>
    <row r="13354" customFormat="false" ht="13.8" hidden="false" customHeight="false" outlineLevel="0" collapsed="false">
      <c r="A13354" s="1" t="s">
        <v>21344</v>
      </c>
      <c r="B13354" s="2" t="n">
        <v>112.85</v>
      </c>
    </row>
    <row r="13355" customFormat="false" ht="13.8" hidden="false" customHeight="false" outlineLevel="0" collapsed="false">
      <c r="A13355" s="1" t="s">
        <v>21346</v>
      </c>
      <c r="B13355" s="2" t="n">
        <v>111.82</v>
      </c>
    </row>
    <row r="13356" customFormat="false" ht="13.8" hidden="false" customHeight="false" outlineLevel="0" collapsed="false">
      <c r="A13356" s="1" t="s">
        <v>21347</v>
      </c>
      <c r="B13356" s="2" t="n">
        <v>116.78</v>
      </c>
    </row>
    <row r="13357" customFormat="false" ht="13.8" hidden="false" customHeight="false" outlineLevel="0" collapsed="false">
      <c r="A13357" s="1" t="s">
        <v>21349</v>
      </c>
      <c r="B13357" s="2" t="n">
        <v>115.75</v>
      </c>
    </row>
    <row r="13358" customFormat="false" ht="13.8" hidden="false" customHeight="false" outlineLevel="0" collapsed="false">
      <c r="A13358" s="1" t="s">
        <v>21350</v>
      </c>
      <c r="B13358" s="2" t="n">
        <v>127.41</v>
      </c>
    </row>
    <row r="13359" customFormat="false" ht="13.8" hidden="false" customHeight="false" outlineLevel="0" collapsed="false">
      <c r="A13359" s="1" t="s">
        <v>21352</v>
      </c>
      <c r="B13359" s="2" t="n">
        <v>126.38</v>
      </c>
    </row>
    <row r="13360" customFormat="false" ht="13.8" hidden="false" customHeight="false" outlineLevel="0" collapsed="false">
      <c r="A13360" s="1" t="s">
        <v>21353</v>
      </c>
      <c r="B13360" s="2" t="n">
        <v>197.94</v>
      </c>
    </row>
    <row r="13361" customFormat="false" ht="13.8" hidden="false" customHeight="false" outlineLevel="0" collapsed="false">
      <c r="A13361" s="1" t="s">
        <v>21355</v>
      </c>
      <c r="B13361" s="2" t="n">
        <v>196.91</v>
      </c>
    </row>
    <row r="13362" customFormat="false" ht="13.8" hidden="false" customHeight="false" outlineLevel="0" collapsed="false">
      <c r="A13362" s="1" t="s">
        <v>21356</v>
      </c>
      <c r="B13362" s="2" t="n">
        <v>218.31</v>
      </c>
    </row>
    <row r="13363" customFormat="false" ht="13.8" hidden="false" customHeight="false" outlineLevel="0" collapsed="false">
      <c r="A13363" s="1" t="s">
        <v>21358</v>
      </c>
      <c r="B13363" s="2" t="n">
        <v>217.28</v>
      </c>
    </row>
    <row r="13364" customFormat="false" ht="13.8" hidden="false" customHeight="false" outlineLevel="0" collapsed="false">
      <c r="A13364" s="1" t="s">
        <v>21359</v>
      </c>
      <c r="B13364" s="2" t="n">
        <v>414.89</v>
      </c>
    </row>
    <row r="13365" customFormat="false" ht="13.8" hidden="false" customHeight="false" outlineLevel="0" collapsed="false">
      <c r="A13365" s="1" t="s">
        <v>21361</v>
      </c>
      <c r="B13365" s="2" t="n">
        <v>413.86</v>
      </c>
    </row>
    <row r="13366" customFormat="false" ht="13.8" hidden="false" customHeight="false" outlineLevel="0" collapsed="false">
      <c r="A13366" s="1" t="s">
        <v>21362</v>
      </c>
      <c r="B13366" s="2" t="n">
        <v>56.45</v>
      </c>
    </row>
    <row r="13367" customFormat="false" ht="13.8" hidden="false" customHeight="false" outlineLevel="0" collapsed="false">
      <c r="A13367" s="1" t="s">
        <v>21364</v>
      </c>
      <c r="B13367" s="2" t="n">
        <v>55.19</v>
      </c>
    </row>
    <row r="13368" customFormat="false" ht="13.8" hidden="false" customHeight="false" outlineLevel="0" collapsed="false">
      <c r="A13368" s="1" t="s">
        <v>21365</v>
      </c>
      <c r="B13368" s="2" t="n">
        <v>56.45</v>
      </c>
    </row>
    <row r="13369" customFormat="false" ht="13.8" hidden="false" customHeight="false" outlineLevel="0" collapsed="false">
      <c r="A13369" s="1" t="s">
        <v>21367</v>
      </c>
      <c r="B13369" s="2" t="n">
        <v>55.19</v>
      </c>
    </row>
    <row r="13370" customFormat="false" ht="13.8" hidden="false" customHeight="false" outlineLevel="0" collapsed="false">
      <c r="A13370" s="1" t="s">
        <v>21368</v>
      </c>
      <c r="B13370" s="2" t="n">
        <v>56.45</v>
      </c>
    </row>
    <row r="13371" customFormat="false" ht="13.8" hidden="false" customHeight="false" outlineLevel="0" collapsed="false">
      <c r="A13371" s="1" t="s">
        <v>21370</v>
      </c>
      <c r="B13371" s="2" t="n">
        <v>55.19</v>
      </c>
    </row>
    <row r="13372" customFormat="false" ht="13.8" hidden="false" customHeight="false" outlineLevel="0" collapsed="false">
      <c r="A13372" s="1" t="s">
        <v>21371</v>
      </c>
      <c r="B13372" s="2" t="n">
        <v>75.45</v>
      </c>
    </row>
    <row r="13373" customFormat="false" ht="13.8" hidden="false" customHeight="false" outlineLevel="0" collapsed="false">
      <c r="A13373" s="1" t="s">
        <v>21373</v>
      </c>
      <c r="B13373" s="2" t="n">
        <v>74.19</v>
      </c>
    </row>
    <row r="13374" customFormat="false" ht="13.8" hidden="false" customHeight="false" outlineLevel="0" collapsed="false">
      <c r="A13374" s="1" t="s">
        <v>21374</v>
      </c>
      <c r="B13374" s="2" t="n">
        <v>74.43</v>
      </c>
    </row>
    <row r="13375" customFormat="false" ht="13.8" hidden="false" customHeight="false" outlineLevel="0" collapsed="false">
      <c r="A13375" s="1" t="s">
        <v>21376</v>
      </c>
      <c r="B13375" s="2" t="n">
        <v>73.17</v>
      </c>
    </row>
    <row r="13376" customFormat="false" ht="13.8" hidden="false" customHeight="false" outlineLevel="0" collapsed="false">
      <c r="A13376" s="1" t="s">
        <v>21377</v>
      </c>
      <c r="B13376" s="2" t="n">
        <v>23.1</v>
      </c>
    </row>
    <row r="13377" customFormat="false" ht="13.8" hidden="false" customHeight="false" outlineLevel="0" collapsed="false">
      <c r="A13377" s="1" t="s">
        <v>21379</v>
      </c>
      <c r="B13377" s="2" t="n">
        <v>22.3</v>
      </c>
    </row>
    <row r="13378" customFormat="false" ht="13.8" hidden="false" customHeight="false" outlineLevel="0" collapsed="false">
      <c r="A13378" s="1" t="s">
        <v>21380</v>
      </c>
      <c r="B13378" s="2" t="n">
        <v>75.66</v>
      </c>
    </row>
    <row r="13379" customFormat="false" ht="13.8" hidden="false" customHeight="false" outlineLevel="0" collapsed="false">
      <c r="A13379" s="1" t="s">
        <v>21382</v>
      </c>
      <c r="B13379" s="2" t="n">
        <v>74.86</v>
      </c>
    </row>
    <row r="13380" customFormat="false" ht="13.8" hidden="false" customHeight="false" outlineLevel="0" collapsed="false">
      <c r="A13380" s="1" t="s">
        <v>21383</v>
      </c>
      <c r="B13380" s="2" t="n">
        <v>8.86</v>
      </c>
    </row>
    <row r="13381" customFormat="false" ht="13.8" hidden="false" customHeight="false" outlineLevel="0" collapsed="false">
      <c r="A13381" s="1" t="s">
        <v>21385</v>
      </c>
      <c r="B13381" s="2" t="n">
        <v>8.31</v>
      </c>
    </row>
    <row r="13382" customFormat="false" ht="13.8" hidden="false" customHeight="false" outlineLevel="0" collapsed="false">
      <c r="A13382" s="1" t="s">
        <v>21386</v>
      </c>
      <c r="B13382" s="2" t="n">
        <v>17.29</v>
      </c>
    </row>
    <row r="13383" customFormat="false" ht="13.8" hidden="false" customHeight="false" outlineLevel="0" collapsed="false">
      <c r="A13383" s="1" t="s">
        <v>21388</v>
      </c>
      <c r="B13383" s="2" t="n">
        <v>16.74</v>
      </c>
    </row>
    <row r="13384" customFormat="false" ht="13.8" hidden="false" customHeight="false" outlineLevel="0" collapsed="false">
      <c r="A13384" s="1" t="s">
        <v>21389</v>
      </c>
      <c r="B13384" s="2" t="n">
        <v>74.27</v>
      </c>
    </row>
    <row r="13385" customFormat="false" ht="13.8" hidden="false" customHeight="false" outlineLevel="0" collapsed="false">
      <c r="A13385" s="1" t="s">
        <v>21391</v>
      </c>
      <c r="B13385" s="2" t="n">
        <v>72.43</v>
      </c>
    </row>
    <row r="13386" customFormat="false" ht="13.8" hidden="false" customHeight="false" outlineLevel="0" collapsed="false">
      <c r="A13386" s="1" t="s">
        <v>21392</v>
      </c>
      <c r="B13386" s="2" t="n">
        <v>173.41</v>
      </c>
    </row>
    <row r="13387" customFormat="false" ht="13.8" hidden="false" customHeight="false" outlineLevel="0" collapsed="false">
      <c r="A13387" s="1" t="s">
        <v>21394</v>
      </c>
      <c r="B13387" s="2" t="n">
        <v>171.57</v>
      </c>
    </row>
    <row r="13388" customFormat="false" ht="13.8" hidden="false" customHeight="false" outlineLevel="0" collapsed="false">
      <c r="A13388" s="1" t="s">
        <v>21395</v>
      </c>
      <c r="B13388" s="2" t="n">
        <v>381.43</v>
      </c>
    </row>
    <row r="13389" customFormat="false" ht="13.8" hidden="false" customHeight="false" outlineLevel="0" collapsed="false">
      <c r="A13389" s="1" t="s">
        <v>21397</v>
      </c>
      <c r="B13389" s="2" t="n">
        <v>379.59</v>
      </c>
    </row>
    <row r="13390" customFormat="false" ht="13.8" hidden="false" customHeight="false" outlineLevel="0" collapsed="false">
      <c r="A13390" s="1" t="s">
        <v>21398</v>
      </c>
      <c r="B13390" s="2" t="n">
        <v>521.15</v>
      </c>
    </row>
    <row r="13391" customFormat="false" ht="13.8" hidden="false" customHeight="false" outlineLevel="0" collapsed="false">
      <c r="A13391" s="1" t="s">
        <v>21400</v>
      </c>
      <c r="B13391" s="2" t="n">
        <v>519.31</v>
      </c>
    </row>
    <row r="13392" customFormat="false" ht="13.8" hidden="false" customHeight="false" outlineLevel="0" collapsed="false">
      <c r="A13392" s="1" t="s">
        <v>21401</v>
      </c>
      <c r="B13392" s="2" t="n">
        <v>38.23</v>
      </c>
    </row>
    <row r="13393" customFormat="false" ht="13.8" hidden="false" customHeight="false" outlineLevel="0" collapsed="false">
      <c r="A13393" s="1" t="s">
        <v>21403</v>
      </c>
      <c r="B13393" s="2" t="n">
        <v>36.39</v>
      </c>
    </row>
    <row r="13394" customFormat="false" ht="13.8" hidden="false" customHeight="false" outlineLevel="0" collapsed="false">
      <c r="A13394" s="1" t="s">
        <v>21404</v>
      </c>
      <c r="B13394" s="2" t="n">
        <v>67.42</v>
      </c>
    </row>
    <row r="13395" customFormat="false" ht="13.8" hidden="false" customHeight="false" outlineLevel="0" collapsed="false">
      <c r="A13395" s="1" t="s">
        <v>21406</v>
      </c>
      <c r="B13395" s="2" t="n">
        <v>65.58</v>
      </c>
    </row>
    <row r="13396" customFormat="false" ht="13.8" hidden="false" customHeight="false" outlineLevel="0" collapsed="false">
      <c r="A13396" s="1" t="s">
        <v>21407</v>
      </c>
      <c r="B13396" s="2" t="n">
        <v>63.91</v>
      </c>
    </row>
    <row r="13397" customFormat="false" ht="13.8" hidden="false" customHeight="false" outlineLevel="0" collapsed="false">
      <c r="A13397" s="1" t="s">
        <v>21409</v>
      </c>
      <c r="B13397" s="2" t="n">
        <v>62.07</v>
      </c>
    </row>
    <row r="13398" customFormat="false" ht="13.8" hidden="false" customHeight="false" outlineLevel="0" collapsed="false">
      <c r="A13398" s="1" t="s">
        <v>21410</v>
      </c>
      <c r="B13398" s="2" t="n">
        <v>88.06</v>
      </c>
    </row>
    <row r="13399" customFormat="false" ht="13.8" hidden="false" customHeight="false" outlineLevel="0" collapsed="false">
      <c r="A13399" s="1" t="s">
        <v>21412</v>
      </c>
      <c r="B13399" s="2" t="n">
        <v>86.22</v>
      </c>
    </row>
    <row r="13400" customFormat="false" ht="13.8" hidden="false" customHeight="false" outlineLevel="0" collapsed="false">
      <c r="A13400" s="1" t="s">
        <v>21413</v>
      </c>
      <c r="B13400" s="2" t="n">
        <v>14.12</v>
      </c>
    </row>
    <row r="13401" customFormat="false" ht="13.8" hidden="false" customHeight="false" outlineLevel="0" collapsed="false">
      <c r="A13401" s="1" t="s">
        <v>160</v>
      </c>
      <c r="B13401" s="2" t="n">
        <v>13.32</v>
      </c>
    </row>
    <row r="13402" customFormat="false" ht="13.8" hidden="false" customHeight="false" outlineLevel="0" collapsed="false">
      <c r="A13402" s="1" t="s">
        <v>21415</v>
      </c>
      <c r="B13402" s="2" t="n">
        <v>14.15</v>
      </c>
    </row>
    <row r="13403" customFormat="false" ht="13.8" hidden="false" customHeight="false" outlineLevel="0" collapsed="false">
      <c r="A13403" s="1" t="s">
        <v>162</v>
      </c>
      <c r="B13403" s="2" t="n">
        <v>13.35</v>
      </c>
    </row>
    <row r="13404" customFormat="false" ht="13.8" hidden="false" customHeight="false" outlineLevel="0" collapsed="false">
      <c r="A13404" s="1" t="s">
        <v>21417</v>
      </c>
      <c r="B13404" s="2" t="n">
        <v>24.9</v>
      </c>
    </row>
    <row r="13405" customFormat="false" ht="13.8" hidden="false" customHeight="false" outlineLevel="0" collapsed="false">
      <c r="A13405" s="1" t="s">
        <v>21419</v>
      </c>
      <c r="B13405" s="2" t="n">
        <v>24.1</v>
      </c>
    </row>
    <row r="13406" customFormat="false" ht="13.8" hidden="false" customHeight="false" outlineLevel="0" collapsed="false">
      <c r="A13406" s="1" t="s">
        <v>21420</v>
      </c>
      <c r="B13406" s="2" t="n">
        <v>48.66</v>
      </c>
    </row>
    <row r="13407" customFormat="false" ht="13.8" hidden="false" customHeight="false" outlineLevel="0" collapsed="false">
      <c r="A13407" s="1" t="s">
        <v>21422</v>
      </c>
      <c r="B13407" s="2" t="n">
        <v>47.86</v>
      </c>
    </row>
    <row r="13408" customFormat="false" ht="13.8" hidden="false" customHeight="false" outlineLevel="0" collapsed="false">
      <c r="A13408" s="1" t="s">
        <v>21423</v>
      </c>
      <c r="B13408" s="2" t="n">
        <v>39.56</v>
      </c>
    </row>
    <row r="13409" customFormat="false" ht="13.8" hidden="false" customHeight="false" outlineLevel="0" collapsed="false">
      <c r="A13409" s="1" t="s">
        <v>21425</v>
      </c>
      <c r="B13409" s="2" t="n">
        <v>38.69</v>
      </c>
    </row>
    <row r="13410" customFormat="false" ht="13.8" hidden="false" customHeight="false" outlineLevel="0" collapsed="false">
      <c r="A13410" s="1" t="s">
        <v>21426</v>
      </c>
      <c r="B13410" s="2" t="n">
        <v>40.69</v>
      </c>
    </row>
    <row r="13411" customFormat="false" ht="13.8" hidden="false" customHeight="false" outlineLevel="0" collapsed="false">
      <c r="A13411" s="1" t="s">
        <v>21428</v>
      </c>
      <c r="B13411" s="2" t="n">
        <v>39.82</v>
      </c>
    </row>
    <row r="13412" customFormat="false" ht="13.8" hidden="false" customHeight="false" outlineLevel="0" collapsed="false">
      <c r="A13412" s="1" t="s">
        <v>21429</v>
      </c>
      <c r="B13412" s="2" t="n">
        <v>42.29</v>
      </c>
    </row>
    <row r="13413" customFormat="false" ht="13.8" hidden="false" customHeight="false" outlineLevel="0" collapsed="false">
      <c r="A13413" s="1" t="s">
        <v>21431</v>
      </c>
      <c r="B13413" s="2" t="n">
        <v>41.42</v>
      </c>
    </row>
    <row r="13414" customFormat="false" ht="13.8" hidden="false" customHeight="false" outlineLevel="0" collapsed="false">
      <c r="A13414" s="1" t="s">
        <v>21432</v>
      </c>
      <c r="B13414" s="2" t="n">
        <v>104.95</v>
      </c>
    </row>
    <row r="13415" customFormat="false" ht="13.8" hidden="false" customHeight="false" outlineLevel="0" collapsed="false">
      <c r="A13415" s="1" t="s">
        <v>21434</v>
      </c>
      <c r="B13415" s="2" t="n">
        <v>104.08</v>
      </c>
    </row>
    <row r="13416" customFormat="false" ht="13.8" hidden="false" customHeight="false" outlineLevel="0" collapsed="false">
      <c r="A13416" s="1" t="s">
        <v>21435</v>
      </c>
      <c r="B13416" s="2" t="n">
        <v>45.39</v>
      </c>
    </row>
    <row r="13417" customFormat="false" ht="13.8" hidden="false" customHeight="false" outlineLevel="0" collapsed="false">
      <c r="A13417" s="1" t="s">
        <v>21437</v>
      </c>
      <c r="B13417" s="2" t="n">
        <v>44.44</v>
      </c>
    </row>
    <row r="13418" customFormat="false" ht="13.8" hidden="false" customHeight="false" outlineLevel="0" collapsed="false">
      <c r="A13418" s="1" t="s">
        <v>21438</v>
      </c>
      <c r="B13418" s="2" t="n">
        <v>52.63</v>
      </c>
    </row>
    <row r="13419" customFormat="false" ht="13.8" hidden="false" customHeight="false" outlineLevel="0" collapsed="false">
      <c r="A13419" s="1" t="s">
        <v>21440</v>
      </c>
      <c r="B13419" s="2" t="n">
        <v>51.68</v>
      </c>
    </row>
    <row r="13420" customFormat="false" ht="13.8" hidden="false" customHeight="false" outlineLevel="0" collapsed="false">
      <c r="A13420" s="1" t="s">
        <v>21441</v>
      </c>
      <c r="B13420" s="2" t="n">
        <v>83.97</v>
      </c>
    </row>
    <row r="13421" customFormat="false" ht="13.8" hidden="false" customHeight="false" outlineLevel="0" collapsed="false">
      <c r="A13421" s="1" t="s">
        <v>21443</v>
      </c>
      <c r="B13421" s="2" t="n">
        <v>83.02</v>
      </c>
    </row>
    <row r="13422" customFormat="false" ht="13.8" hidden="false" customHeight="false" outlineLevel="0" collapsed="false">
      <c r="A13422" s="1" t="s">
        <v>21444</v>
      </c>
      <c r="B13422" s="2" t="n">
        <v>125.56</v>
      </c>
    </row>
    <row r="13423" customFormat="false" ht="13.8" hidden="false" customHeight="false" outlineLevel="0" collapsed="false">
      <c r="A13423" s="1" t="s">
        <v>21446</v>
      </c>
      <c r="B13423" s="2" t="n">
        <v>124.61</v>
      </c>
    </row>
    <row r="13424" customFormat="false" ht="13.8" hidden="false" customHeight="false" outlineLevel="0" collapsed="false">
      <c r="A13424" s="1" t="s">
        <v>21447</v>
      </c>
      <c r="B13424" s="2" t="n">
        <v>331.25</v>
      </c>
    </row>
    <row r="13425" customFormat="false" ht="13.8" hidden="false" customHeight="false" outlineLevel="0" collapsed="false">
      <c r="A13425" s="1" t="s">
        <v>21449</v>
      </c>
      <c r="B13425" s="2" t="n">
        <v>330.3</v>
      </c>
    </row>
    <row r="13426" customFormat="false" ht="13.8" hidden="false" customHeight="false" outlineLevel="0" collapsed="false">
      <c r="A13426" s="1" t="s">
        <v>21450</v>
      </c>
      <c r="B13426" s="2" t="n">
        <v>359.25</v>
      </c>
    </row>
    <row r="13427" customFormat="false" ht="13.8" hidden="false" customHeight="false" outlineLevel="0" collapsed="false">
      <c r="A13427" s="1" t="s">
        <v>21452</v>
      </c>
      <c r="B13427" s="2" t="n">
        <v>358.3</v>
      </c>
    </row>
    <row r="13428" customFormat="false" ht="13.8" hidden="false" customHeight="false" outlineLevel="0" collapsed="false">
      <c r="A13428" s="1" t="s">
        <v>21453</v>
      </c>
      <c r="B13428" s="2" t="n">
        <v>359.25</v>
      </c>
    </row>
    <row r="13429" customFormat="false" ht="13.8" hidden="false" customHeight="false" outlineLevel="0" collapsed="false">
      <c r="A13429" s="1" t="s">
        <v>21455</v>
      </c>
      <c r="B13429" s="2" t="n">
        <v>358.3</v>
      </c>
    </row>
    <row r="13430" customFormat="false" ht="13.8" hidden="false" customHeight="false" outlineLevel="0" collapsed="false">
      <c r="A13430" s="1" t="s">
        <v>21456</v>
      </c>
      <c r="B13430" s="2" t="n">
        <v>1139.59</v>
      </c>
    </row>
    <row r="13431" customFormat="false" ht="13.8" hidden="false" customHeight="false" outlineLevel="0" collapsed="false">
      <c r="A13431" s="1" t="s">
        <v>21458</v>
      </c>
      <c r="B13431" s="2" t="n">
        <v>1138.64</v>
      </c>
    </row>
    <row r="13432" customFormat="false" ht="13.8" hidden="false" customHeight="false" outlineLevel="0" collapsed="false">
      <c r="A13432" s="1" t="s">
        <v>21459</v>
      </c>
      <c r="B13432" s="2" t="n">
        <v>1755.07</v>
      </c>
    </row>
    <row r="13433" customFormat="false" ht="13.8" hidden="false" customHeight="false" outlineLevel="0" collapsed="false">
      <c r="A13433" s="1" t="s">
        <v>21461</v>
      </c>
      <c r="B13433" s="2" t="n">
        <v>1754.12</v>
      </c>
    </row>
    <row r="13434" customFormat="false" ht="13.8" hidden="false" customHeight="false" outlineLevel="0" collapsed="false">
      <c r="A13434" s="1" t="s">
        <v>21462</v>
      </c>
      <c r="B13434" s="2" t="n">
        <v>1755.07</v>
      </c>
    </row>
    <row r="13435" customFormat="false" ht="13.8" hidden="false" customHeight="false" outlineLevel="0" collapsed="false">
      <c r="A13435" s="1" t="s">
        <v>21464</v>
      </c>
      <c r="B13435" s="2" t="n">
        <v>1754.12</v>
      </c>
    </row>
    <row r="13436" customFormat="false" ht="13.8" hidden="false" customHeight="false" outlineLevel="0" collapsed="false">
      <c r="A13436" s="1" t="s">
        <v>21465</v>
      </c>
      <c r="B13436" s="2" t="n">
        <v>2914.48</v>
      </c>
    </row>
    <row r="13437" customFormat="false" ht="13.8" hidden="false" customHeight="false" outlineLevel="0" collapsed="false">
      <c r="A13437" s="1" t="s">
        <v>21467</v>
      </c>
      <c r="B13437" s="2" t="n">
        <v>2913.53</v>
      </c>
    </row>
    <row r="13438" customFormat="false" ht="13.8" hidden="false" customHeight="false" outlineLevel="0" collapsed="false">
      <c r="A13438" s="1" t="s">
        <v>21468</v>
      </c>
      <c r="B13438" s="2" t="n">
        <v>45.04</v>
      </c>
    </row>
    <row r="13439" customFormat="false" ht="13.8" hidden="false" customHeight="false" outlineLevel="0" collapsed="false">
      <c r="A13439" s="1" t="s">
        <v>21470</v>
      </c>
      <c r="B13439" s="2" t="n">
        <v>44.24</v>
      </c>
    </row>
    <row r="13440" customFormat="false" ht="13.8" hidden="false" customHeight="false" outlineLevel="0" collapsed="false">
      <c r="A13440" s="1" t="s">
        <v>21471</v>
      </c>
      <c r="B13440" s="2" t="n">
        <v>61.45</v>
      </c>
    </row>
    <row r="13441" customFormat="false" ht="13.8" hidden="false" customHeight="false" outlineLevel="0" collapsed="false">
      <c r="A13441" s="1" t="s">
        <v>21473</v>
      </c>
      <c r="B13441" s="2" t="n">
        <v>60.65</v>
      </c>
    </row>
    <row r="13442" customFormat="false" ht="13.8" hidden="false" customHeight="false" outlineLevel="0" collapsed="false">
      <c r="A13442" s="1" t="s">
        <v>21474</v>
      </c>
      <c r="B13442" s="2" t="n">
        <v>148.68</v>
      </c>
    </row>
    <row r="13443" customFormat="false" ht="13.8" hidden="false" customHeight="false" outlineLevel="0" collapsed="false">
      <c r="A13443" s="1" t="s">
        <v>21476</v>
      </c>
      <c r="B13443" s="2" t="n">
        <v>147.88</v>
      </c>
    </row>
    <row r="13444" customFormat="false" ht="13.8" hidden="false" customHeight="false" outlineLevel="0" collapsed="false">
      <c r="A13444" s="1" t="s">
        <v>21477</v>
      </c>
      <c r="B13444" s="2" t="n">
        <v>48.68</v>
      </c>
    </row>
    <row r="13445" customFormat="false" ht="13.8" hidden="false" customHeight="false" outlineLevel="0" collapsed="false">
      <c r="A13445" s="1" t="s">
        <v>21479</v>
      </c>
      <c r="B13445" s="2" t="n">
        <v>47.88</v>
      </c>
    </row>
    <row r="13446" customFormat="false" ht="13.8" hidden="false" customHeight="false" outlineLevel="0" collapsed="false">
      <c r="A13446" s="1" t="s">
        <v>21480</v>
      </c>
      <c r="B13446" s="2" t="n">
        <v>53.64</v>
      </c>
    </row>
    <row r="13447" customFormat="false" ht="13.8" hidden="false" customHeight="false" outlineLevel="0" collapsed="false">
      <c r="A13447" s="1" t="s">
        <v>21482</v>
      </c>
      <c r="B13447" s="2" t="n">
        <v>52.84</v>
      </c>
    </row>
    <row r="13448" customFormat="false" ht="13.8" hidden="false" customHeight="false" outlineLevel="0" collapsed="false">
      <c r="A13448" s="1" t="s">
        <v>21483</v>
      </c>
      <c r="B13448" s="2" t="n">
        <v>155.12</v>
      </c>
    </row>
    <row r="13449" customFormat="false" ht="13.8" hidden="false" customHeight="false" outlineLevel="0" collapsed="false">
      <c r="A13449" s="1" t="s">
        <v>21485</v>
      </c>
      <c r="B13449" s="2" t="n">
        <v>154.32</v>
      </c>
    </row>
    <row r="13450" customFormat="false" ht="13.8" hidden="false" customHeight="false" outlineLevel="0" collapsed="false">
      <c r="A13450" s="1" t="s">
        <v>21486</v>
      </c>
      <c r="B13450" s="2" t="n">
        <v>350.99</v>
      </c>
    </row>
    <row r="13451" customFormat="false" ht="13.8" hidden="false" customHeight="false" outlineLevel="0" collapsed="false">
      <c r="A13451" s="1" t="s">
        <v>21488</v>
      </c>
      <c r="B13451" s="2" t="n">
        <v>348.46</v>
      </c>
    </row>
    <row r="13452" customFormat="false" ht="13.8" hidden="false" customHeight="false" outlineLevel="0" collapsed="false">
      <c r="A13452" s="1" t="s">
        <v>21489</v>
      </c>
      <c r="B13452" s="2" t="n">
        <v>460.23</v>
      </c>
    </row>
    <row r="13453" customFormat="false" ht="13.8" hidden="false" customHeight="false" outlineLevel="0" collapsed="false">
      <c r="A13453" s="1" t="s">
        <v>21491</v>
      </c>
      <c r="B13453" s="2" t="n">
        <v>457.7</v>
      </c>
    </row>
    <row r="13454" customFormat="false" ht="13.8" hidden="false" customHeight="false" outlineLevel="0" collapsed="false">
      <c r="A13454" s="1" t="s">
        <v>21492</v>
      </c>
      <c r="B13454" s="2" t="n">
        <v>969.56</v>
      </c>
    </row>
    <row r="13455" customFormat="false" ht="13.8" hidden="false" customHeight="false" outlineLevel="0" collapsed="false">
      <c r="A13455" s="1" t="s">
        <v>21494</v>
      </c>
      <c r="B13455" s="2" t="n">
        <v>967.03</v>
      </c>
    </row>
    <row r="13456" customFormat="false" ht="13.8" hidden="false" customHeight="false" outlineLevel="0" collapsed="false">
      <c r="A13456" s="1" t="s">
        <v>21495</v>
      </c>
      <c r="B13456" s="2" t="n">
        <v>3334.96</v>
      </c>
    </row>
    <row r="13457" customFormat="false" ht="13.8" hidden="false" customHeight="false" outlineLevel="0" collapsed="false">
      <c r="A13457" s="1" t="s">
        <v>21497</v>
      </c>
      <c r="B13457" s="2" t="n">
        <v>3332.43</v>
      </c>
    </row>
    <row r="13458" customFormat="false" ht="13.8" hidden="false" customHeight="false" outlineLevel="0" collapsed="false">
      <c r="A13458" s="1" t="s">
        <v>21498</v>
      </c>
      <c r="B13458" s="2" t="n">
        <v>4419.5</v>
      </c>
    </row>
    <row r="13459" customFormat="false" ht="13.8" hidden="false" customHeight="false" outlineLevel="0" collapsed="false">
      <c r="A13459" s="1" t="s">
        <v>21500</v>
      </c>
      <c r="B13459" s="2" t="n">
        <v>4416.97</v>
      </c>
    </row>
    <row r="13460" customFormat="false" ht="13.8" hidden="false" customHeight="false" outlineLevel="0" collapsed="false">
      <c r="A13460" s="1" t="s">
        <v>21501</v>
      </c>
      <c r="B13460" s="2" t="n">
        <v>8338.41</v>
      </c>
    </row>
    <row r="13461" customFormat="false" ht="13.8" hidden="false" customHeight="false" outlineLevel="0" collapsed="false">
      <c r="A13461" s="1" t="s">
        <v>21503</v>
      </c>
      <c r="B13461" s="2" t="n">
        <v>8335.88</v>
      </c>
    </row>
    <row r="13462" customFormat="false" ht="13.8" hidden="false" customHeight="false" outlineLevel="0" collapsed="false">
      <c r="A13462" s="1" t="s">
        <v>21504</v>
      </c>
      <c r="B13462" s="2" t="n">
        <v>303.61</v>
      </c>
    </row>
    <row r="13463" customFormat="false" ht="13.8" hidden="false" customHeight="false" outlineLevel="0" collapsed="false">
      <c r="A13463" s="1" t="s">
        <v>21506</v>
      </c>
      <c r="B13463" s="2" t="n">
        <v>297.27</v>
      </c>
    </row>
    <row r="13464" customFormat="false" ht="13.8" hidden="false" customHeight="false" outlineLevel="0" collapsed="false">
      <c r="A13464" s="1" t="s">
        <v>21507</v>
      </c>
      <c r="B13464" s="2" t="n">
        <v>316.45</v>
      </c>
    </row>
    <row r="13465" customFormat="false" ht="13.8" hidden="false" customHeight="false" outlineLevel="0" collapsed="false">
      <c r="A13465" s="1" t="s">
        <v>21509</v>
      </c>
      <c r="B13465" s="2" t="n">
        <v>310.11</v>
      </c>
    </row>
    <row r="13466" customFormat="false" ht="13.8" hidden="false" customHeight="false" outlineLevel="0" collapsed="false">
      <c r="A13466" s="1" t="s">
        <v>21510</v>
      </c>
      <c r="B13466" s="2" t="n">
        <v>339.3</v>
      </c>
    </row>
    <row r="13467" customFormat="false" ht="13.8" hidden="false" customHeight="false" outlineLevel="0" collapsed="false">
      <c r="A13467" s="1" t="s">
        <v>21512</v>
      </c>
      <c r="B13467" s="2" t="n">
        <v>332.96</v>
      </c>
    </row>
    <row r="13468" customFormat="false" ht="13.8" hidden="false" customHeight="false" outlineLevel="0" collapsed="false">
      <c r="A13468" s="1" t="s">
        <v>21513</v>
      </c>
      <c r="B13468" s="2" t="n">
        <v>131.13</v>
      </c>
    </row>
    <row r="13469" customFormat="false" ht="13.8" hidden="false" customHeight="false" outlineLevel="0" collapsed="false">
      <c r="A13469" s="1" t="s">
        <v>21515</v>
      </c>
      <c r="B13469" s="2" t="n">
        <v>118.46</v>
      </c>
    </row>
    <row r="13470" customFormat="false" ht="13.8" hidden="false" customHeight="false" outlineLevel="0" collapsed="false">
      <c r="A13470" s="1" t="s">
        <v>21516</v>
      </c>
      <c r="B13470" s="2" t="n">
        <v>162.54</v>
      </c>
    </row>
    <row r="13471" customFormat="false" ht="13.8" hidden="false" customHeight="false" outlineLevel="0" collapsed="false">
      <c r="A13471" s="1" t="s">
        <v>21518</v>
      </c>
      <c r="B13471" s="2" t="n">
        <v>153.04</v>
      </c>
    </row>
    <row r="13472" customFormat="false" ht="13.8" hidden="false" customHeight="false" outlineLevel="0" collapsed="false">
      <c r="A13472" s="1" t="s">
        <v>21519</v>
      </c>
      <c r="B13472" s="2" t="n">
        <v>243.43</v>
      </c>
    </row>
    <row r="13473" customFormat="false" ht="13.8" hidden="false" customHeight="false" outlineLevel="0" collapsed="false">
      <c r="A13473" s="1" t="s">
        <v>21521</v>
      </c>
      <c r="B13473" s="2" t="n">
        <v>232.03</v>
      </c>
    </row>
    <row r="13474" customFormat="false" ht="13.8" hidden="false" customHeight="false" outlineLevel="0" collapsed="false">
      <c r="A13474" s="1" t="s">
        <v>21522</v>
      </c>
      <c r="B13474" s="2" t="n">
        <v>276.51</v>
      </c>
    </row>
    <row r="13475" customFormat="false" ht="13.8" hidden="false" customHeight="false" outlineLevel="0" collapsed="false">
      <c r="A13475" s="1" t="s">
        <v>21524</v>
      </c>
      <c r="B13475" s="2" t="n">
        <v>263.84</v>
      </c>
    </row>
    <row r="13476" customFormat="false" ht="13.8" hidden="false" customHeight="false" outlineLevel="0" collapsed="false">
      <c r="A13476" s="1" t="s">
        <v>21525</v>
      </c>
      <c r="B13476" s="2" t="n">
        <v>2.18</v>
      </c>
    </row>
    <row r="13477" customFormat="false" ht="13.8" hidden="false" customHeight="false" outlineLevel="0" collapsed="false">
      <c r="A13477" s="1" t="s">
        <v>21527</v>
      </c>
      <c r="B13477" s="2" t="n">
        <v>1.99</v>
      </c>
    </row>
    <row r="13478" customFormat="false" ht="13.8" hidden="false" customHeight="false" outlineLevel="0" collapsed="false">
      <c r="A13478" s="1" t="s">
        <v>21528</v>
      </c>
      <c r="B13478" s="2" t="n">
        <v>2.94</v>
      </c>
    </row>
    <row r="13479" customFormat="false" ht="13.8" hidden="false" customHeight="false" outlineLevel="0" collapsed="false">
      <c r="A13479" s="1" t="s">
        <v>21530</v>
      </c>
      <c r="B13479" s="2" t="n">
        <v>2.68</v>
      </c>
    </row>
    <row r="13480" customFormat="false" ht="13.8" hidden="false" customHeight="false" outlineLevel="0" collapsed="false">
      <c r="A13480" s="1" t="s">
        <v>21531</v>
      </c>
      <c r="B13480" s="2" t="n">
        <v>4</v>
      </c>
    </row>
    <row r="13481" customFormat="false" ht="13.8" hidden="false" customHeight="false" outlineLevel="0" collapsed="false">
      <c r="A13481" s="1" t="s">
        <v>21533</v>
      </c>
      <c r="B13481" s="2" t="n">
        <v>3.68</v>
      </c>
    </row>
    <row r="13482" customFormat="false" ht="13.8" hidden="false" customHeight="false" outlineLevel="0" collapsed="false">
      <c r="A13482" s="1" t="s">
        <v>21534</v>
      </c>
      <c r="B13482" s="2" t="n">
        <v>5.42</v>
      </c>
    </row>
    <row r="13483" customFormat="false" ht="13.8" hidden="false" customHeight="false" outlineLevel="0" collapsed="false">
      <c r="A13483" s="1" t="s">
        <v>21536</v>
      </c>
      <c r="B13483" s="2" t="n">
        <v>5.03</v>
      </c>
    </row>
    <row r="13484" customFormat="false" ht="13.8" hidden="false" customHeight="false" outlineLevel="0" collapsed="false">
      <c r="A13484" s="1" t="s">
        <v>21537</v>
      </c>
      <c r="B13484" s="2" t="n">
        <v>7.1</v>
      </c>
    </row>
    <row r="13485" customFormat="false" ht="13.8" hidden="false" customHeight="false" outlineLevel="0" collapsed="false">
      <c r="A13485" s="1" t="s">
        <v>21539</v>
      </c>
      <c r="B13485" s="2" t="n">
        <v>6.66</v>
      </c>
    </row>
    <row r="13486" customFormat="false" ht="13.8" hidden="false" customHeight="false" outlineLevel="0" collapsed="false">
      <c r="A13486" s="1" t="s">
        <v>21540</v>
      </c>
      <c r="B13486" s="2" t="n">
        <v>10.03</v>
      </c>
    </row>
    <row r="13487" customFormat="false" ht="13.8" hidden="false" customHeight="false" outlineLevel="0" collapsed="false">
      <c r="A13487" s="1" t="s">
        <v>21542</v>
      </c>
      <c r="B13487" s="2" t="n">
        <v>9.53</v>
      </c>
    </row>
    <row r="13488" customFormat="false" ht="13.8" hidden="false" customHeight="false" outlineLevel="0" collapsed="false">
      <c r="A13488" s="1" t="s">
        <v>21543</v>
      </c>
      <c r="B13488" s="2" t="n">
        <v>2.8</v>
      </c>
    </row>
    <row r="13489" customFormat="false" ht="13.8" hidden="false" customHeight="false" outlineLevel="0" collapsed="false">
      <c r="A13489" s="1" t="s">
        <v>21545</v>
      </c>
      <c r="B13489" s="2" t="n">
        <v>2.55</v>
      </c>
    </row>
    <row r="13490" customFormat="false" ht="13.8" hidden="false" customHeight="false" outlineLevel="0" collapsed="false">
      <c r="A13490" s="1" t="s">
        <v>21546</v>
      </c>
      <c r="B13490" s="2" t="n">
        <v>3.82</v>
      </c>
    </row>
    <row r="13491" customFormat="false" ht="13.8" hidden="false" customHeight="false" outlineLevel="0" collapsed="false">
      <c r="A13491" s="1" t="s">
        <v>21548</v>
      </c>
      <c r="B13491" s="2" t="n">
        <v>3.5</v>
      </c>
    </row>
    <row r="13492" customFormat="false" ht="13.8" hidden="false" customHeight="false" outlineLevel="0" collapsed="false">
      <c r="A13492" s="1" t="s">
        <v>21549</v>
      </c>
      <c r="B13492" s="2" t="n">
        <v>5.23</v>
      </c>
    </row>
    <row r="13493" customFormat="false" ht="13.8" hidden="false" customHeight="false" outlineLevel="0" collapsed="false">
      <c r="A13493" s="1" t="s">
        <v>21551</v>
      </c>
      <c r="B13493" s="2" t="n">
        <v>4.84</v>
      </c>
    </row>
    <row r="13494" customFormat="false" ht="13.8" hidden="false" customHeight="false" outlineLevel="0" collapsed="false">
      <c r="A13494" s="1" t="s">
        <v>21552</v>
      </c>
      <c r="B13494" s="2" t="n">
        <v>6.76</v>
      </c>
    </row>
    <row r="13495" customFormat="false" ht="13.8" hidden="false" customHeight="false" outlineLevel="0" collapsed="false">
      <c r="A13495" s="1" t="s">
        <v>21554</v>
      </c>
      <c r="B13495" s="2" t="n">
        <v>6.32</v>
      </c>
    </row>
    <row r="13496" customFormat="false" ht="13.8" hidden="false" customHeight="false" outlineLevel="0" collapsed="false">
      <c r="A13496" s="1" t="s">
        <v>21555</v>
      </c>
      <c r="B13496" s="2" t="n">
        <v>9.91</v>
      </c>
    </row>
    <row r="13497" customFormat="false" ht="13.8" hidden="false" customHeight="false" outlineLevel="0" collapsed="false">
      <c r="A13497" s="1" t="s">
        <v>21557</v>
      </c>
      <c r="B13497" s="2" t="n">
        <v>9.41</v>
      </c>
    </row>
    <row r="13498" customFormat="false" ht="13.8" hidden="false" customHeight="false" outlineLevel="0" collapsed="false">
      <c r="A13498" s="1" t="s">
        <v>21558</v>
      </c>
      <c r="B13498" s="2" t="n">
        <v>13.61</v>
      </c>
    </row>
    <row r="13499" customFormat="false" ht="13.8" hidden="false" customHeight="false" outlineLevel="0" collapsed="false">
      <c r="A13499" s="1" t="s">
        <v>21560</v>
      </c>
      <c r="B13499" s="2" t="n">
        <v>13.04</v>
      </c>
    </row>
    <row r="13500" customFormat="false" ht="13.8" hidden="false" customHeight="false" outlineLevel="0" collapsed="false">
      <c r="A13500" s="1" t="s">
        <v>21561</v>
      </c>
      <c r="B13500" s="2" t="n">
        <v>18.79</v>
      </c>
    </row>
    <row r="13501" customFormat="false" ht="13.8" hidden="false" customHeight="false" outlineLevel="0" collapsed="false">
      <c r="A13501" s="1" t="s">
        <v>21563</v>
      </c>
      <c r="B13501" s="2" t="n">
        <v>18.15</v>
      </c>
    </row>
    <row r="13502" customFormat="false" ht="13.8" hidden="false" customHeight="false" outlineLevel="0" collapsed="false">
      <c r="A13502" s="1" t="s">
        <v>21564</v>
      </c>
      <c r="B13502" s="2" t="n">
        <v>28.01</v>
      </c>
    </row>
    <row r="13503" customFormat="false" ht="13.8" hidden="false" customHeight="false" outlineLevel="0" collapsed="false">
      <c r="A13503" s="1" t="s">
        <v>21566</v>
      </c>
      <c r="B13503" s="2" t="n">
        <v>27.06</v>
      </c>
    </row>
    <row r="13504" customFormat="false" ht="13.8" hidden="false" customHeight="false" outlineLevel="0" collapsed="false">
      <c r="A13504" s="1" t="s">
        <v>21567</v>
      </c>
      <c r="B13504" s="2" t="n">
        <v>41.12</v>
      </c>
    </row>
    <row r="13505" customFormat="false" ht="13.8" hidden="false" customHeight="false" outlineLevel="0" collapsed="false">
      <c r="A13505" s="1" t="s">
        <v>21569</v>
      </c>
      <c r="B13505" s="2" t="n">
        <v>39.85</v>
      </c>
    </row>
    <row r="13506" customFormat="false" ht="13.8" hidden="false" customHeight="false" outlineLevel="0" collapsed="false">
      <c r="A13506" s="1" t="s">
        <v>21570</v>
      </c>
      <c r="B13506" s="2" t="n">
        <v>54.89</v>
      </c>
    </row>
    <row r="13507" customFormat="false" ht="13.8" hidden="false" customHeight="false" outlineLevel="0" collapsed="false">
      <c r="A13507" s="1" t="s">
        <v>21572</v>
      </c>
      <c r="B13507" s="2" t="n">
        <v>53.31</v>
      </c>
    </row>
    <row r="13508" customFormat="false" ht="13.8" hidden="false" customHeight="false" outlineLevel="0" collapsed="false">
      <c r="A13508" s="1" t="s">
        <v>21573</v>
      </c>
      <c r="B13508" s="2" t="n">
        <v>70.85</v>
      </c>
    </row>
    <row r="13509" customFormat="false" ht="13.8" hidden="false" customHeight="false" outlineLevel="0" collapsed="false">
      <c r="A13509" s="1" t="s">
        <v>21575</v>
      </c>
      <c r="B13509" s="2" t="n">
        <v>68.95</v>
      </c>
    </row>
    <row r="13510" customFormat="false" ht="13.8" hidden="false" customHeight="false" outlineLevel="0" collapsed="false">
      <c r="A13510" s="1" t="s">
        <v>21576</v>
      </c>
      <c r="B13510" s="2" t="n">
        <v>88.02</v>
      </c>
    </row>
    <row r="13511" customFormat="false" ht="13.8" hidden="false" customHeight="false" outlineLevel="0" collapsed="false">
      <c r="A13511" s="1" t="s">
        <v>21578</v>
      </c>
      <c r="B13511" s="2" t="n">
        <v>85.8</v>
      </c>
    </row>
    <row r="13512" customFormat="false" ht="13.8" hidden="false" customHeight="false" outlineLevel="0" collapsed="false">
      <c r="A13512" s="1" t="s">
        <v>21579</v>
      </c>
      <c r="B13512" s="2" t="n">
        <v>106.32</v>
      </c>
    </row>
    <row r="13513" customFormat="false" ht="13.8" hidden="false" customHeight="false" outlineLevel="0" collapsed="false">
      <c r="A13513" s="1" t="s">
        <v>21581</v>
      </c>
      <c r="B13513" s="2" t="n">
        <v>103.78</v>
      </c>
    </row>
    <row r="13514" customFormat="false" ht="13.8" hidden="false" customHeight="false" outlineLevel="0" collapsed="false">
      <c r="A13514" s="1" t="s">
        <v>21582</v>
      </c>
      <c r="B13514" s="2" t="n">
        <v>166.08</v>
      </c>
    </row>
    <row r="13515" customFormat="false" ht="13.8" hidden="false" customHeight="false" outlineLevel="0" collapsed="false">
      <c r="A13515" s="1" t="s">
        <v>21584</v>
      </c>
      <c r="B13515" s="2" t="n">
        <v>163.23</v>
      </c>
    </row>
    <row r="13516" customFormat="false" ht="13.8" hidden="false" customHeight="false" outlineLevel="0" collapsed="false">
      <c r="A13516" s="1" t="s">
        <v>21585</v>
      </c>
      <c r="B13516" s="2" t="n">
        <v>214.07</v>
      </c>
    </row>
    <row r="13517" customFormat="false" ht="13.8" hidden="false" customHeight="false" outlineLevel="0" collapsed="false">
      <c r="A13517" s="1" t="s">
        <v>21587</v>
      </c>
      <c r="B13517" s="2" t="n">
        <v>210.91</v>
      </c>
    </row>
    <row r="13518" customFormat="false" ht="13.8" hidden="false" customHeight="false" outlineLevel="0" collapsed="false">
      <c r="A13518" s="1" t="s">
        <v>21588</v>
      </c>
      <c r="B13518" s="2" t="n">
        <v>191.72</v>
      </c>
    </row>
    <row r="13519" customFormat="false" ht="13.8" hidden="false" customHeight="false" outlineLevel="0" collapsed="false">
      <c r="A13519" s="1" t="s">
        <v>21590</v>
      </c>
      <c r="B13519" s="2" t="n">
        <v>188.24</v>
      </c>
    </row>
    <row r="13520" customFormat="false" ht="13.8" hidden="false" customHeight="false" outlineLevel="0" collapsed="false">
      <c r="A13520" s="1" t="s">
        <v>21591</v>
      </c>
      <c r="B13520" s="2" t="n">
        <v>5.15</v>
      </c>
    </row>
    <row r="13521" customFormat="false" ht="13.8" hidden="false" customHeight="false" outlineLevel="0" collapsed="false">
      <c r="A13521" s="1" t="s">
        <v>21593</v>
      </c>
      <c r="B13521" s="2" t="n">
        <v>4.83</v>
      </c>
    </row>
    <row r="13522" customFormat="false" ht="13.8" hidden="false" customHeight="false" outlineLevel="0" collapsed="false">
      <c r="A13522" s="1" t="s">
        <v>21594</v>
      </c>
      <c r="B13522" s="2" t="n">
        <v>6.97</v>
      </c>
    </row>
    <row r="13523" customFormat="false" ht="13.8" hidden="false" customHeight="false" outlineLevel="0" collapsed="false">
      <c r="A13523" s="1" t="s">
        <v>21596</v>
      </c>
      <c r="B13523" s="2" t="n">
        <v>6.65</v>
      </c>
    </row>
    <row r="13524" customFormat="false" ht="13.8" hidden="false" customHeight="false" outlineLevel="0" collapsed="false">
      <c r="A13524" s="1" t="s">
        <v>21597</v>
      </c>
      <c r="B13524" s="2" t="n">
        <v>8.98</v>
      </c>
    </row>
    <row r="13525" customFormat="false" ht="13.8" hidden="false" customHeight="false" outlineLevel="0" collapsed="false">
      <c r="A13525" s="1" t="s">
        <v>21599</v>
      </c>
      <c r="B13525" s="2" t="n">
        <v>8.6</v>
      </c>
    </row>
    <row r="13526" customFormat="false" ht="13.8" hidden="false" customHeight="false" outlineLevel="0" collapsed="false">
      <c r="A13526" s="1" t="s">
        <v>21600</v>
      </c>
      <c r="B13526" s="2" t="n">
        <v>12.12</v>
      </c>
    </row>
    <row r="13527" customFormat="false" ht="13.8" hidden="false" customHeight="false" outlineLevel="0" collapsed="false">
      <c r="A13527" s="1" t="s">
        <v>21602</v>
      </c>
      <c r="B13527" s="2" t="n">
        <v>11.74</v>
      </c>
    </row>
    <row r="13528" customFormat="false" ht="13.8" hidden="false" customHeight="false" outlineLevel="0" collapsed="false">
      <c r="A13528" s="1" t="s">
        <v>21603</v>
      </c>
      <c r="B13528" s="2" t="n">
        <v>17.74</v>
      </c>
    </row>
    <row r="13529" customFormat="false" ht="13.8" hidden="false" customHeight="false" outlineLevel="0" collapsed="false">
      <c r="A13529" s="1" t="s">
        <v>21605</v>
      </c>
      <c r="B13529" s="2" t="n">
        <v>17.3</v>
      </c>
    </row>
    <row r="13530" customFormat="false" ht="13.8" hidden="false" customHeight="false" outlineLevel="0" collapsed="false">
      <c r="A13530" s="1" t="s">
        <v>21606</v>
      </c>
      <c r="B13530" s="2" t="n">
        <v>25.97</v>
      </c>
    </row>
    <row r="13531" customFormat="false" ht="13.8" hidden="false" customHeight="false" outlineLevel="0" collapsed="false">
      <c r="A13531" s="1" t="s">
        <v>21608</v>
      </c>
      <c r="B13531" s="2" t="n">
        <v>25.53</v>
      </c>
    </row>
    <row r="13532" customFormat="false" ht="13.8" hidden="false" customHeight="false" outlineLevel="0" collapsed="false">
      <c r="A13532" s="1" t="s">
        <v>21609</v>
      </c>
      <c r="B13532" s="2" t="n">
        <v>38</v>
      </c>
    </row>
    <row r="13533" customFormat="false" ht="13.8" hidden="false" customHeight="false" outlineLevel="0" collapsed="false">
      <c r="A13533" s="1" t="s">
        <v>21611</v>
      </c>
      <c r="B13533" s="2" t="n">
        <v>37.5</v>
      </c>
    </row>
    <row r="13534" customFormat="false" ht="13.8" hidden="false" customHeight="false" outlineLevel="0" collapsed="false">
      <c r="A13534" s="1" t="s">
        <v>21612</v>
      </c>
      <c r="B13534" s="2" t="n">
        <v>60.03</v>
      </c>
    </row>
    <row r="13535" customFormat="false" ht="13.8" hidden="false" customHeight="false" outlineLevel="0" collapsed="false">
      <c r="A13535" s="1" t="s">
        <v>21614</v>
      </c>
      <c r="B13535" s="2" t="n">
        <v>59.52</v>
      </c>
    </row>
    <row r="13536" customFormat="false" ht="13.8" hidden="false" customHeight="false" outlineLevel="0" collapsed="false">
      <c r="A13536" s="1" t="s">
        <v>21615</v>
      </c>
      <c r="B13536" s="2" t="n">
        <v>3.23</v>
      </c>
    </row>
    <row r="13537" customFormat="false" ht="13.8" hidden="false" customHeight="false" outlineLevel="0" collapsed="false">
      <c r="A13537" s="1" t="s">
        <v>21617</v>
      </c>
      <c r="B13537" s="2" t="n">
        <v>2.98</v>
      </c>
    </row>
    <row r="13538" customFormat="false" ht="13.8" hidden="false" customHeight="false" outlineLevel="0" collapsed="false">
      <c r="A13538" s="1" t="s">
        <v>21618</v>
      </c>
      <c r="B13538" s="2" t="n">
        <v>4.37</v>
      </c>
    </row>
    <row r="13539" customFormat="false" ht="13.8" hidden="false" customHeight="false" outlineLevel="0" collapsed="false">
      <c r="A13539" s="1" t="s">
        <v>21620</v>
      </c>
      <c r="B13539" s="2" t="n">
        <v>4.06</v>
      </c>
    </row>
    <row r="13540" customFormat="false" ht="13.8" hidden="false" customHeight="false" outlineLevel="0" collapsed="false">
      <c r="A13540" s="1" t="s">
        <v>21621</v>
      </c>
      <c r="B13540" s="2" t="n">
        <v>5.81</v>
      </c>
    </row>
    <row r="13541" customFormat="false" ht="13.8" hidden="false" customHeight="false" outlineLevel="0" collapsed="false">
      <c r="A13541" s="1" t="s">
        <v>21623</v>
      </c>
      <c r="B13541" s="2" t="n">
        <v>5.43</v>
      </c>
    </row>
    <row r="13542" customFormat="false" ht="13.8" hidden="false" customHeight="false" outlineLevel="0" collapsed="false">
      <c r="A13542" s="1" t="s">
        <v>21624</v>
      </c>
      <c r="B13542" s="2" t="n">
        <v>7.52</v>
      </c>
    </row>
    <row r="13543" customFormat="false" ht="13.8" hidden="false" customHeight="false" outlineLevel="0" collapsed="false">
      <c r="A13543" s="1" t="s">
        <v>21626</v>
      </c>
      <c r="B13543" s="2" t="n">
        <v>7.08</v>
      </c>
    </row>
    <row r="13544" customFormat="false" ht="13.8" hidden="false" customHeight="false" outlineLevel="0" collapsed="false">
      <c r="A13544" s="1" t="s">
        <v>21627</v>
      </c>
      <c r="B13544" s="2" t="n">
        <v>10.17</v>
      </c>
    </row>
    <row r="13545" customFormat="false" ht="13.8" hidden="false" customHeight="false" outlineLevel="0" collapsed="false">
      <c r="A13545" s="1" t="s">
        <v>21629</v>
      </c>
      <c r="B13545" s="2" t="n">
        <v>9.66</v>
      </c>
    </row>
    <row r="13546" customFormat="false" ht="13.8" hidden="false" customHeight="false" outlineLevel="0" collapsed="false">
      <c r="A13546" s="1" t="s">
        <v>21630</v>
      </c>
      <c r="B13546" s="2" t="n">
        <v>14.26</v>
      </c>
    </row>
    <row r="13547" customFormat="false" ht="13.8" hidden="false" customHeight="false" outlineLevel="0" collapsed="false">
      <c r="A13547" s="1" t="s">
        <v>21632</v>
      </c>
      <c r="B13547" s="2" t="n">
        <v>13.69</v>
      </c>
    </row>
    <row r="13548" customFormat="false" ht="13.8" hidden="false" customHeight="false" outlineLevel="0" collapsed="false">
      <c r="A13548" s="1" t="s">
        <v>21633</v>
      </c>
      <c r="B13548" s="2" t="n">
        <v>20.19</v>
      </c>
    </row>
    <row r="13549" customFormat="false" ht="13.8" hidden="false" customHeight="false" outlineLevel="0" collapsed="false">
      <c r="A13549" s="1" t="s">
        <v>21635</v>
      </c>
      <c r="B13549" s="2" t="n">
        <v>19.55</v>
      </c>
    </row>
    <row r="13550" customFormat="false" ht="13.8" hidden="false" customHeight="false" outlineLevel="0" collapsed="false">
      <c r="A13550" s="1" t="s">
        <v>21636</v>
      </c>
      <c r="B13550" s="2" t="n">
        <v>29.02</v>
      </c>
    </row>
    <row r="13551" customFormat="false" ht="13.8" hidden="false" customHeight="false" outlineLevel="0" collapsed="false">
      <c r="A13551" s="1" t="s">
        <v>21638</v>
      </c>
      <c r="B13551" s="2" t="n">
        <v>28.07</v>
      </c>
    </row>
    <row r="13552" customFormat="false" ht="13.8" hidden="false" customHeight="false" outlineLevel="0" collapsed="false">
      <c r="A13552" s="1" t="s">
        <v>21639</v>
      </c>
      <c r="B13552" s="2" t="n">
        <v>40.01</v>
      </c>
    </row>
    <row r="13553" customFormat="false" ht="13.8" hidden="false" customHeight="false" outlineLevel="0" collapsed="false">
      <c r="A13553" s="1" t="s">
        <v>21641</v>
      </c>
      <c r="B13553" s="2" t="n">
        <v>38.74</v>
      </c>
    </row>
    <row r="13554" customFormat="false" ht="13.8" hidden="false" customHeight="false" outlineLevel="0" collapsed="false">
      <c r="A13554" s="1" t="s">
        <v>21642</v>
      </c>
      <c r="B13554" s="2" t="n">
        <v>55.32</v>
      </c>
    </row>
    <row r="13555" customFormat="false" ht="13.8" hidden="false" customHeight="false" outlineLevel="0" collapsed="false">
      <c r="A13555" s="1" t="s">
        <v>21644</v>
      </c>
      <c r="B13555" s="2" t="n">
        <v>53.73</v>
      </c>
    </row>
    <row r="13556" customFormat="false" ht="13.8" hidden="false" customHeight="false" outlineLevel="0" collapsed="false">
      <c r="A13556" s="1" t="s">
        <v>21645</v>
      </c>
      <c r="B13556" s="2" t="n">
        <v>71.1</v>
      </c>
    </row>
    <row r="13557" customFormat="false" ht="13.8" hidden="false" customHeight="false" outlineLevel="0" collapsed="false">
      <c r="A13557" s="1" t="s">
        <v>21647</v>
      </c>
      <c r="B13557" s="2" t="n">
        <v>69.2</v>
      </c>
    </row>
    <row r="13558" customFormat="false" ht="13.8" hidden="false" customHeight="false" outlineLevel="0" collapsed="false">
      <c r="A13558" s="1" t="s">
        <v>21648</v>
      </c>
      <c r="B13558" s="2" t="n">
        <v>88.4</v>
      </c>
    </row>
    <row r="13559" customFormat="false" ht="13.8" hidden="false" customHeight="false" outlineLevel="0" collapsed="false">
      <c r="A13559" s="1" t="s">
        <v>21650</v>
      </c>
      <c r="B13559" s="2" t="n">
        <v>86.18</v>
      </c>
    </row>
    <row r="13560" customFormat="false" ht="13.8" hidden="false" customHeight="false" outlineLevel="0" collapsed="false">
      <c r="A13560" s="1" t="s">
        <v>21651</v>
      </c>
      <c r="B13560" s="2" t="n">
        <v>109.92</v>
      </c>
    </row>
    <row r="13561" customFormat="false" ht="13.8" hidden="false" customHeight="false" outlineLevel="0" collapsed="false">
      <c r="A13561" s="1" t="s">
        <v>21653</v>
      </c>
      <c r="B13561" s="2" t="n">
        <v>107.39</v>
      </c>
    </row>
    <row r="13562" customFormat="false" ht="13.8" hidden="false" customHeight="false" outlineLevel="0" collapsed="false">
      <c r="A13562" s="1" t="s">
        <v>21654</v>
      </c>
      <c r="B13562" s="2" t="n">
        <v>132.09</v>
      </c>
    </row>
    <row r="13563" customFormat="false" ht="13.8" hidden="false" customHeight="false" outlineLevel="0" collapsed="false">
      <c r="A13563" s="1" t="s">
        <v>21656</v>
      </c>
      <c r="B13563" s="2" t="n">
        <v>129.24</v>
      </c>
    </row>
    <row r="13564" customFormat="false" ht="13.8" hidden="false" customHeight="false" outlineLevel="0" collapsed="false">
      <c r="A13564" s="1" t="s">
        <v>21657</v>
      </c>
      <c r="B13564" s="2" t="n">
        <v>172.43</v>
      </c>
    </row>
    <row r="13565" customFormat="false" ht="13.8" hidden="false" customHeight="false" outlineLevel="0" collapsed="false">
      <c r="A13565" s="1" t="s">
        <v>21659</v>
      </c>
      <c r="B13565" s="2" t="n">
        <v>169.26</v>
      </c>
    </row>
    <row r="13566" customFormat="false" ht="13.8" hidden="false" customHeight="false" outlineLevel="0" collapsed="false">
      <c r="A13566" s="1" t="s">
        <v>21660</v>
      </c>
      <c r="B13566" s="2" t="n">
        <v>3.09</v>
      </c>
    </row>
    <row r="13567" customFormat="false" ht="13.8" hidden="false" customHeight="false" outlineLevel="0" collapsed="false">
      <c r="A13567" s="1" t="s">
        <v>151</v>
      </c>
      <c r="B13567" s="2" t="n">
        <v>2.84</v>
      </c>
    </row>
    <row r="13568" customFormat="false" ht="13.8" hidden="false" customHeight="false" outlineLevel="0" collapsed="false">
      <c r="A13568" s="1" t="s">
        <v>21662</v>
      </c>
      <c r="B13568" s="2" t="n">
        <v>4.19</v>
      </c>
    </row>
    <row r="13569" customFormat="false" ht="13.8" hidden="false" customHeight="false" outlineLevel="0" collapsed="false">
      <c r="A13569" s="1" t="s">
        <v>154</v>
      </c>
      <c r="B13569" s="2" t="n">
        <v>3.87</v>
      </c>
    </row>
    <row r="13570" customFormat="false" ht="13.8" hidden="false" customHeight="false" outlineLevel="0" collapsed="false">
      <c r="A13570" s="1" t="s">
        <v>21664</v>
      </c>
      <c r="B13570" s="2" t="n">
        <v>5.59</v>
      </c>
    </row>
    <row r="13571" customFormat="false" ht="13.8" hidden="false" customHeight="false" outlineLevel="0" collapsed="false">
      <c r="A13571" s="1" t="s">
        <v>156</v>
      </c>
      <c r="B13571" s="2" t="n">
        <v>5.2</v>
      </c>
    </row>
    <row r="13572" customFormat="false" ht="13.8" hidden="false" customHeight="false" outlineLevel="0" collapsed="false">
      <c r="A13572" s="1" t="s">
        <v>21666</v>
      </c>
      <c r="B13572" s="2" t="n">
        <v>7.26</v>
      </c>
    </row>
    <row r="13573" customFormat="false" ht="13.8" hidden="false" customHeight="false" outlineLevel="0" collapsed="false">
      <c r="A13573" s="1" t="s">
        <v>158</v>
      </c>
      <c r="B13573" s="2" t="n">
        <v>6.82</v>
      </c>
    </row>
    <row r="13574" customFormat="false" ht="13.8" hidden="false" customHeight="false" outlineLevel="0" collapsed="false">
      <c r="A13574" s="1" t="s">
        <v>21668</v>
      </c>
      <c r="B13574" s="2" t="n">
        <v>10.11</v>
      </c>
    </row>
    <row r="13575" customFormat="false" ht="13.8" hidden="false" customHeight="false" outlineLevel="0" collapsed="false">
      <c r="A13575" s="1" t="s">
        <v>21670</v>
      </c>
      <c r="B13575" s="2" t="n">
        <v>9.6</v>
      </c>
    </row>
    <row r="13576" customFormat="false" ht="13.8" hidden="false" customHeight="false" outlineLevel="0" collapsed="false">
      <c r="A13576" s="1" t="s">
        <v>21671</v>
      </c>
      <c r="B13576" s="2" t="n">
        <v>13.96</v>
      </c>
    </row>
    <row r="13577" customFormat="false" ht="13.8" hidden="false" customHeight="false" outlineLevel="0" collapsed="false">
      <c r="A13577" s="1" t="s">
        <v>21673</v>
      </c>
      <c r="B13577" s="2" t="n">
        <v>13.39</v>
      </c>
    </row>
    <row r="13578" customFormat="false" ht="13.8" hidden="false" customHeight="false" outlineLevel="0" collapsed="false">
      <c r="A13578" s="1" t="s">
        <v>21674</v>
      </c>
      <c r="B13578" s="2" t="n">
        <v>19.27</v>
      </c>
    </row>
    <row r="13579" customFormat="false" ht="13.8" hidden="false" customHeight="false" outlineLevel="0" collapsed="false">
      <c r="A13579" s="1" t="s">
        <v>21676</v>
      </c>
      <c r="B13579" s="2" t="n">
        <v>18.64</v>
      </c>
    </row>
    <row r="13580" customFormat="false" ht="13.8" hidden="false" customHeight="false" outlineLevel="0" collapsed="false">
      <c r="A13580" s="1" t="s">
        <v>21677</v>
      </c>
      <c r="B13580" s="2" t="n">
        <v>28.42</v>
      </c>
    </row>
    <row r="13581" customFormat="false" ht="13.8" hidden="false" customHeight="false" outlineLevel="0" collapsed="false">
      <c r="A13581" s="1" t="s">
        <v>21679</v>
      </c>
      <c r="B13581" s="2" t="n">
        <v>27.47</v>
      </c>
    </row>
    <row r="13582" customFormat="false" ht="13.8" hidden="false" customHeight="false" outlineLevel="0" collapsed="false">
      <c r="A13582" s="1" t="s">
        <v>21680</v>
      </c>
      <c r="B13582" s="2" t="n">
        <v>39.81</v>
      </c>
    </row>
    <row r="13583" customFormat="false" ht="13.8" hidden="false" customHeight="false" outlineLevel="0" collapsed="false">
      <c r="A13583" s="1" t="s">
        <v>21682</v>
      </c>
      <c r="B13583" s="2" t="n">
        <v>38.54</v>
      </c>
    </row>
    <row r="13584" customFormat="false" ht="13.8" hidden="false" customHeight="false" outlineLevel="0" collapsed="false">
      <c r="A13584" s="1" t="s">
        <v>21683</v>
      </c>
      <c r="B13584" s="2" t="n">
        <v>54.86</v>
      </c>
    </row>
    <row r="13585" customFormat="false" ht="13.8" hidden="false" customHeight="false" outlineLevel="0" collapsed="false">
      <c r="A13585" s="1" t="s">
        <v>21685</v>
      </c>
      <c r="B13585" s="2" t="n">
        <v>53.28</v>
      </c>
    </row>
    <row r="13586" customFormat="false" ht="13.8" hidden="false" customHeight="false" outlineLevel="0" collapsed="false">
      <c r="A13586" s="1" t="s">
        <v>21686</v>
      </c>
      <c r="B13586" s="2" t="n">
        <v>70.54</v>
      </c>
    </row>
    <row r="13587" customFormat="false" ht="13.8" hidden="false" customHeight="false" outlineLevel="0" collapsed="false">
      <c r="A13587" s="1" t="s">
        <v>21688</v>
      </c>
      <c r="B13587" s="2" t="n">
        <v>68.64</v>
      </c>
    </row>
    <row r="13588" customFormat="false" ht="13.8" hidden="false" customHeight="false" outlineLevel="0" collapsed="false">
      <c r="A13588" s="1" t="s">
        <v>21689</v>
      </c>
      <c r="B13588" s="2" t="n">
        <v>88.65</v>
      </c>
    </row>
    <row r="13589" customFormat="false" ht="13.8" hidden="false" customHeight="false" outlineLevel="0" collapsed="false">
      <c r="A13589" s="1" t="s">
        <v>21691</v>
      </c>
      <c r="B13589" s="2" t="n">
        <v>86.43</v>
      </c>
    </row>
    <row r="13590" customFormat="false" ht="13.8" hidden="false" customHeight="false" outlineLevel="0" collapsed="false">
      <c r="A13590" s="1" t="s">
        <v>21692</v>
      </c>
      <c r="B13590" s="2" t="n">
        <v>107.23</v>
      </c>
    </row>
    <row r="13591" customFormat="false" ht="13.8" hidden="false" customHeight="false" outlineLevel="0" collapsed="false">
      <c r="A13591" s="1" t="s">
        <v>21694</v>
      </c>
      <c r="B13591" s="2" t="n">
        <v>104.7</v>
      </c>
    </row>
    <row r="13592" customFormat="false" ht="13.8" hidden="false" customHeight="false" outlineLevel="0" collapsed="false">
      <c r="A13592" s="1" t="s">
        <v>21695</v>
      </c>
      <c r="B13592" s="2" t="n">
        <v>128.76</v>
      </c>
    </row>
    <row r="13593" customFormat="false" ht="13.8" hidden="false" customHeight="false" outlineLevel="0" collapsed="false">
      <c r="A13593" s="1" t="s">
        <v>21697</v>
      </c>
      <c r="B13593" s="2" t="n">
        <v>125.9</v>
      </c>
    </row>
    <row r="13594" customFormat="false" ht="13.8" hidden="false" customHeight="false" outlineLevel="0" collapsed="false">
      <c r="A13594" s="1" t="s">
        <v>21698</v>
      </c>
      <c r="B13594" s="2" t="n">
        <v>165.16</v>
      </c>
    </row>
    <row r="13595" customFormat="false" ht="13.8" hidden="false" customHeight="false" outlineLevel="0" collapsed="false">
      <c r="A13595" s="1" t="s">
        <v>21700</v>
      </c>
      <c r="B13595" s="2" t="n">
        <v>161.99</v>
      </c>
    </row>
    <row r="13596" customFormat="false" ht="13.8" hidden="false" customHeight="false" outlineLevel="0" collapsed="false">
      <c r="A13596" s="1" t="s">
        <v>21701</v>
      </c>
      <c r="B13596" s="2" t="n">
        <v>194.35</v>
      </c>
    </row>
    <row r="13597" customFormat="false" ht="13.8" hidden="false" customHeight="false" outlineLevel="0" collapsed="false">
      <c r="A13597" s="1" t="s">
        <v>21703</v>
      </c>
      <c r="B13597" s="2" t="n">
        <v>190.87</v>
      </c>
    </row>
    <row r="13598" customFormat="false" ht="13.8" hidden="false" customHeight="false" outlineLevel="0" collapsed="false">
      <c r="A13598" s="1" t="s">
        <v>21704</v>
      </c>
      <c r="B13598" s="2" t="n">
        <v>4.3</v>
      </c>
    </row>
    <row r="13599" customFormat="false" ht="13.8" hidden="false" customHeight="false" outlineLevel="0" collapsed="false">
      <c r="A13599" s="1" t="s">
        <v>21706</v>
      </c>
      <c r="B13599" s="2" t="n">
        <v>3.98</v>
      </c>
    </row>
    <row r="13600" customFormat="false" ht="13.8" hidden="false" customHeight="false" outlineLevel="0" collapsed="false">
      <c r="A13600" s="1" t="s">
        <v>21707</v>
      </c>
      <c r="B13600" s="2" t="n">
        <v>5.97</v>
      </c>
    </row>
    <row r="13601" customFormat="false" ht="13.8" hidden="false" customHeight="false" outlineLevel="0" collapsed="false">
      <c r="A13601" s="1" t="s">
        <v>21709</v>
      </c>
      <c r="B13601" s="2" t="n">
        <v>5.59</v>
      </c>
    </row>
    <row r="13602" customFormat="false" ht="13.8" hidden="false" customHeight="false" outlineLevel="0" collapsed="false">
      <c r="A13602" s="1" t="s">
        <v>21710</v>
      </c>
      <c r="B13602" s="2" t="n">
        <v>9.14</v>
      </c>
    </row>
    <row r="13603" customFormat="false" ht="13.8" hidden="false" customHeight="false" outlineLevel="0" collapsed="false">
      <c r="A13603" s="1" t="s">
        <v>21712</v>
      </c>
      <c r="B13603" s="2" t="n">
        <v>8.57</v>
      </c>
    </row>
    <row r="13604" customFormat="false" ht="13.8" hidden="false" customHeight="false" outlineLevel="0" collapsed="false">
      <c r="A13604" s="1" t="s">
        <v>21713</v>
      </c>
      <c r="B13604" s="2" t="n">
        <v>3.64</v>
      </c>
    </row>
    <row r="13605" customFormat="false" ht="13.8" hidden="false" customHeight="false" outlineLevel="0" collapsed="false">
      <c r="A13605" s="1" t="s">
        <v>21715</v>
      </c>
      <c r="B13605" s="2" t="n">
        <v>3.32</v>
      </c>
    </row>
    <row r="13606" customFormat="false" ht="13.8" hidden="false" customHeight="false" outlineLevel="0" collapsed="false">
      <c r="A13606" s="1" t="s">
        <v>21716</v>
      </c>
      <c r="B13606" s="2" t="n">
        <v>4.55</v>
      </c>
    </row>
    <row r="13607" customFormat="false" ht="13.8" hidden="false" customHeight="false" outlineLevel="0" collapsed="false">
      <c r="A13607" s="1" t="s">
        <v>21718</v>
      </c>
      <c r="B13607" s="2" t="n">
        <v>4.23</v>
      </c>
    </row>
    <row r="13608" customFormat="false" ht="13.8" hidden="false" customHeight="false" outlineLevel="0" collapsed="false">
      <c r="A13608" s="1" t="s">
        <v>21719</v>
      </c>
      <c r="B13608" s="2" t="n">
        <v>42.34</v>
      </c>
    </row>
    <row r="13609" customFormat="false" ht="13.8" hidden="false" customHeight="false" outlineLevel="0" collapsed="false">
      <c r="A13609" s="1" t="s">
        <v>21721</v>
      </c>
      <c r="B13609" s="2" t="n">
        <v>41.71</v>
      </c>
    </row>
    <row r="13610" customFormat="false" ht="13.8" hidden="false" customHeight="false" outlineLevel="0" collapsed="false">
      <c r="A13610" s="1" t="s">
        <v>21722</v>
      </c>
      <c r="B13610" s="2" t="n">
        <v>53.03</v>
      </c>
    </row>
    <row r="13611" customFormat="false" ht="13.8" hidden="false" customHeight="false" outlineLevel="0" collapsed="false">
      <c r="A13611" s="1" t="s">
        <v>21724</v>
      </c>
      <c r="B13611" s="2" t="n">
        <v>52.08</v>
      </c>
    </row>
    <row r="13612" customFormat="false" ht="13.8" hidden="false" customHeight="false" outlineLevel="0" collapsed="false">
      <c r="A13612" s="1" t="s">
        <v>21725</v>
      </c>
      <c r="B13612" s="2" t="n">
        <v>65.9</v>
      </c>
    </row>
    <row r="13613" customFormat="false" ht="13.8" hidden="false" customHeight="false" outlineLevel="0" collapsed="false">
      <c r="A13613" s="1" t="s">
        <v>21727</v>
      </c>
      <c r="B13613" s="2" t="n">
        <v>64.63</v>
      </c>
    </row>
    <row r="13614" customFormat="false" ht="13.8" hidden="false" customHeight="false" outlineLevel="0" collapsed="false">
      <c r="A13614" s="1" t="s">
        <v>21728</v>
      </c>
      <c r="B13614" s="2" t="n">
        <v>86.33</v>
      </c>
    </row>
    <row r="13615" customFormat="false" ht="13.8" hidden="false" customHeight="false" outlineLevel="0" collapsed="false">
      <c r="A13615" s="1" t="s">
        <v>21730</v>
      </c>
      <c r="B13615" s="2" t="n">
        <v>84.75</v>
      </c>
    </row>
    <row r="13616" customFormat="false" ht="13.8" hidden="false" customHeight="false" outlineLevel="0" collapsed="false">
      <c r="A13616" s="1" t="s">
        <v>21731</v>
      </c>
      <c r="B13616" s="2" t="n">
        <v>28.84</v>
      </c>
    </row>
    <row r="13617" customFormat="false" ht="13.8" hidden="false" customHeight="false" outlineLevel="0" collapsed="false">
      <c r="A13617" s="1" t="s">
        <v>21733</v>
      </c>
      <c r="B13617" s="2" t="n">
        <v>27.25</v>
      </c>
    </row>
    <row r="13618" customFormat="false" ht="13.8" hidden="false" customHeight="false" outlineLevel="0" collapsed="false">
      <c r="A13618" s="1" t="s">
        <v>21734</v>
      </c>
      <c r="B13618" s="2" t="n">
        <v>34.48</v>
      </c>
    </row>
    <row r="13619" customFormat="false" ht="13.8" hidden="false" customHeight="false" outlineLevel="0" collapsed="false">
      <c r="A13619" s="1" t="s">
        <v>21736</v>
      </c>
      <c r="B13619" s="2" t="n">
        <v>32.56</v>
      </c>
    </row>
    <row r="13620" customFormat="false" ht="13.8" hidden="false" customHeight="false" outlineLevel="0" collapsed="false">
      <c r="A13620" s="1" t="s">
        <v>21737</v>
      </c>
      <c r="B13620" s="2" t="n">
        <v>39.28</v>
      </c>
    </row>
    <row r="13621" customFormat="false" ht="13.8" hidden="false" customHeight="false" outlineLevel="0" collapsed="false">
      <c r="A13621" s="1" t="s">
        <v>21739</v>
      </c>
      <c r="B13621" s="2" t="n">
        <v>37.36</v>
      </c>
    </row>
    <row r="13622" customFormat="false" ht="13.8" hidden="false" customHeight="false" outlineLevel="0" collapsed="false">
      <c r="A13622" s="1" t="s">
        <v>21740</v>
      </c>
      <c r="B13622" s="2" t="n">
        <v>44.6</v>
      </c>
    </row>
    <row r="13623" customFormat="false" ht="13.8" hidden="false" customHeight="false" outlineLevel="0" collapsed="false">
      <c r="A13623" s="1" t="s">
        <v>21742</v>
      </c>
      <c r="B13623" s="2" t="n">
        <v>42.68</v>
      </c>
    </row>
    <row r="13624" customFormat="false" ht="13.8" hidden="false" customHeight="false" outlineLevel="0" collapsed="false">
      <c r="A13624" s="1" t="s">
        <v>21743</v>
      </c>
      <c r="B13624" s="2" t="n">
        <v>0.91</v>
      </c>
    </row>
    <row r="13625" customFormat="false" ht="13.8" hidden="false" customHeight="false" outlineLevel="0" collapsed="false">
      <c r="A13625" s="1" t="s">
        <v>21745</v>
      </c>
      <c r="B13625" s="2" t="n">
        <v>0.86</v>
      </c>
    </row>
    <row r="13626" customFormat="false" ht="13.8" hidden="false" customHeight="false" outlineLevel="0" collapsed="false">
      <c r="A13626" s="1" t="s">
        <v>21746</v>
      </c>
      <c r="B13626" s="2" t="n">
        <v>1.26</v>
      </c>
    </row>
    <row r="13627" customFormat="false" ht="13.8" hidden="false" customHeight="false" outlineLevel="0" collapsed="false">
      <c r="A13627" s="1" t="s">
        <v>21748</v>
      </c>
      <c r="B13627" s="2" t="n">
        <v>1.2</v>
      </c>
    </row>
    <row r="13628" customFormat="false" ht="13.8" hidden="false" customHeight="false" outlineLevel="0" collapsed="false">
      <c r="A13628" s="1" t="s">
        <v>21749</v>
      </c>
      <c r="B13628" s="2" t="n">
        <v>1.85</v>
      </c>
    </row>
    <row r="13629" customFormat="false" ht="13.8" hidden="false" customHeight="false" outlineLevel="0" collapsed="false">
      <c r="A13629" s="1" t="s">
        <v>21751</v>
      </c>
      <c r="B13629" s="2" t="n">
        <v>1.78</v>
      </c>
    </row>
    <row r="13630" customFormat="false" ht="13.8" hidden="false" customHeight="false" outlineLevel="0" collapsed="false">
      <c r="A13630" s="1" t="s">
        <v>21752</v>
      </c>
      <c r="B13630" s="2" t="n">
        <v>2.77</v>
      </c>
    </row>
    <row r="13631" customFormat="false" ht="13.8" hidden="false" customHeight="false" outlineLevel="0" collapsed="false">
      <c r="A13631" s="1" t="s">
        <v>21754</v>
      </c>
      <c r="B13631" s="2" t="n">
        <v>2.69</v>
      </c>
    </row>
    <row r="13632" customFormat="false" ht="13.8" hidden="false" customHeight="false" outlineLevel="0" collapsed="false">
      <c r="A13632" s="1" t="s">
        <v>21755</v>
      </c>
      <c r="B13632" s="2" t="n">
        <v>4.24</v>
      </c>
    </row>
    <row r="13633" customFormat="false" ht="13.8" hidden="false" customHeight="false" outlineLevel="0" collapsed="false">
      <c r="A13633" s="1" t="s">
        <v>21757</v>
      </c>
      <c r="B13633" s="2" t="n">
        <v>4.11</v>
      </c>
    </row>
    <row r="13634" customFormat="false" ht="13.8" hidden="false" customHeight="false" outlineLevel="0" collapsed="false">
      <c r="A13634" s="1" t="s">
        <v>21758</v>
      </c>
      <c r="B13634" s="2" t="n">
        <v>6.5</v>
      </c>
    </row>
    <row r="13635" customFormat="false" ht="13.8" hidden="false" customHeight="false" outlineLevel="0" collapsed="false">
      <c r="A13635" s="1" t="s">
        <v>21760</v>
      </c>
      <c r="B13635" s="2" t="n">
        <v>6.33</v>
      </c>
    </row>
    <row r="13636" customFormat="false" ht="13.8" hidden="false" customHeight="false" outlineLevel="0" collapsed="false">
      <c r="A13636" s="1" t="s">
        <v>21761</v>
      </c>
      <c r="B13636" s="2" t="n">
        <v>10.4</v>
      </c>
    </row>
    <row r="13637" customFormat="false" ht="13.8" hidden="false" customHeight="false" outlineLevel="0" collapsed="false">
      <c r="A13637" s="1" t="s">
        <v>21763</v>
      </c>
      <c r="B13637" s="2" t="n">
        <v>10.14</v>
      </c>
    </row>
    <row r="13638" customFormat="false" ht="13.8" hidden="false" customHeight="false" outlineLevel="0" collapsed="false">
      <c r="A13638" s="1" t="s">
        <v>21764</v>
      </c>
      <c r="B13638" s="2" t="n">
        <v>17.1</v>
      </c>
    </row>
    <row r="13639" customFormat="false" ht="13.8" hidden="false" customHeight="false" outlineLevel="0" collapsed="false">
      <c r="A13639" s="1" t="s">
        <v>21766</v>
      </c>
      <c r="B13639" s="2" t="n">
        <v>16.6</v>
      </c>
    </row>
    <row r="13640" customFormat="false" ht="13.8" hidden="false" customHeight="false" outlineLevel="0" collapsed="false">
      <c r="A13640" s="1" t="s">
        <v>21767</v>
      </c>
      <c r="B13640" s="2" t="n">
        <v>22.43</v>
      </c>
    </row>
    <row r="13641" customFormat="false" ht="13.8" hidden="false" customHeight="false" outlineLevel="0" collapsed="false">
      <c r="A13641" s="1" t="s">
        <v>21769</v>
      </c>
      <c r="B13641" s="2" t="n">
        <v>21.92</v>
      </c>
    </row>
    <row r="13642" customFormat="false" ht="13.8" hidden="false" customHeight="false" outlineLevel="0" collapsed="false">
      <c r="A13642" s="1" t="s">
        <v>21770</v>
      </c>
      <c r="B13642" s="2" t="n">
        <v>31.45</v>
      </c>
    </row>
    <row r="13643" customFormat="false" ht="13.8" hidden="false" customHeight="false" outlineLevel="0" collapsed="false">
      <c r="A13643" s="1" t="s">
        <v>21772</v>
      </c>
      <c r="B13643" s="2" t="n">
        <v>30.81</v>
      </c>
    </row>
    <row r="13644" customFormat="false" ht="13.8" hidden="false" customHeight="false" outlineLevel="0" collapsed="false">
      <c r="A13644" s="1" t="s">
        <v>21773</v>
      </c>
      <c r="B13644" s="2" t="n">
        <v>41.14</v>
      </c>
    </row>
    <row r="13645" customFormat="false" ht="13.8" hidden="false" customHeight="false" outlineLevel="0" collapsed="false">
      <c r="A13645" s="1" t="s">
        <v>21775</v>
      </c>
      <c r="B13645" s="2" t="n">
        <v>40.45</v>
      </c>
    </row>
    <row r="13646" customFormat="false" ht="13.8" hidden="false" customHeight="false" outlineLevel="0" collapsed="false">
      <c r="A13646" s="1" t="s">
        <v>21776</v>
      </c>
      <c r="B13646" s="2" t="n">
        <v>55.63</v>
      </c>
    </row>
    <row r="13647" customFormat="false" ht="13.8" hidden="false" customHeight="false" outlineLevel="0" collapsed="false">
      <c r="A13647" s="1" t="s">
        <v>21778</v>
      </c>
      <c r="B13647" s="2" t="n">
        <v>54.87</v>
      </c>
    </row>
    <row r="13648" customFormat="false" ht="13.8" hidden="false" customHeight="false" outlineLevel="0" collapsed="false">
      <c r="A13648" s="1" t="s">
        <v>21779</v>
      </c>
      <c r="B13648" s="2" t="n">
        <v>1.52</v>
      </c>
    </row>
    <row r="13649" customFormat="false" ht="13.8" hidden="false" customHeight="false" outlineLevel="0" collapsed="false">
      <c r="A13649" s="1" t="s">
        <v>21781</v>
      </c>
      <c r="B13649" s="2" t="n">
        <v>1.36</v>
      </c>
    </row>
    <row r="13650" customFormat="false" ht="13.8" hidden="false" customHeight="false" outlineLevel="0" collapsed="false">
      <c r="A13650" s="1" t="s">
        <v>21782</v>
      </c>
      <c r="B13650" s="2" t="n">
        <v>2.74</v>
      </c>
    </row>
    <row r="13651" customFormat="false" ht="13.8" hidden="false" customHeight="false" outlineLevel="0" collapsed="false">
      <c r="A13651" s="1" t="s">
        <v>21784</v>
      </c>
      <c r="B13651" s="2" t="n">
        <v>2.49</v>
      </c>
    </row>
    <row r="13652" customFormat="false" ht="13.8" hidden="false" customHeight="false" outlineLevel="0" collapsed="false">
      <c r="A13652" s="1" t="s">
        <v>21785</v>
      </c>
      <c r="B13652" s="2" t="n">
        <v>10.7</v>
      </c>
    </row>
    <row r="13653" customFormat="false" ht="13.8" hidden="false" customHeight="false" outlineLevel="0" collapsed="false">
      <c r="A13653" s="1" t="s">
        <v>21787</v>
      </c>
      <c r="B13653" s="2" t="n">
        <v>10.32</v>
      </c>
    </row>
    <row r="13654" customFormat="false" ht="13.8" hidden="false" customHeight="false" outlineLevel="0" collapsed="false">
      <c r="A13654" s="1" t="s">
        <v>21788</v>
      </c>
      <c r="B13654" s="2" t="n">
        <v>17.17</v>
      </c>
    </row>
    <row r="13655" customFormat="false" ht="13.8" hidden="false" customHeight="false" outlineLevel="0" collapsed="false">
      <c r="A13655" s="1" t="s">
        <v>21790</v>
      </c>
      <c r="B13655" s="2" t="n">
        <v>16.72</v>
      </c>
    </row>
    <row r="13656" customFormat="false" ht="13.8" hidden="false" customHeight="false" outlineLevel="0" collapsed="false">
      <c r="A13656" s="1" t="s">
        <v>21791</v>
      </c>
      <c r="B13656" s="2" t="n">
        <v>26.92</v>
      </c>
    </row>
    <row r="13657" customFormat="false" ht="13.8" hidden="false" customHeight="false" outlineLevel="0" collapsed="false">
      <c r="A13657" s="1" t="s">
        <v>21793</v>
      </c>
      <c r="B13657" s="2" t="n">
        <v>26.41</v>
      </c>
    </row>
    <row r="13658" customFormat="false" ht="13.8" hidden="false" customHeight="false" outlineLevel="0" collapsed="false">
      <c r="A13658" s="1" t="s">
        <v>21794</v>
      </c>
      <c r="B13658" s="2" t="n">
        <v>53.46</v>
      </c>
    </row>
    <row r="13659" customFormat="false" ht="13.8" hidden="false" customHeight="false" outlineLevel="0" collapsed="false">
      <c r="A13659" s="1" t="s">
        <v>21796</v>
      </c>
      <c r="B13659" s="2" t="n">
        <v>51.56</v>
      </c>
    </row>
    <row r="13660" customFormat="false" ht="13.8" hidden="false" customHeight="false" outlineLevel="0" collapsed="false">
      <c r="A13660" s="1" t="s">
        <v>21797</v>
      </c>
      <c r="B13660" s="2" t="n">
        <v>85.12</v>
      </c>
    </row>
    <row r="13661" customFormat="false" ht="13.8" hidden="false" customHeight="false" outlineLevel="0" collapsed="false">
      <c r="A13661" s="1" t="s">
        <v>21799</v>
      </c>
      <c r="B13661" s="2" t="n">
        <v>81.32</v>
      </c>
    </row>
    <row r="13662" customFormat="false" ht="13.8" hidden="false" customHeight="false" outlineLevel="0" collapsed="false">
      <c r="A13662" s="1" t="s">
        <v>21800</v>
      </c>
      <c r="B13662" s="2" t="n">
        <v>8.21</v>
      </c>
    </row>
    <row r="13663" customFormat="false" ht="13.8" hidden="false" customHeight="false" outlineLevel="0" collapsed="false">
      <c r="A13663" s="1" t="s">
        <v>21802</v>
      </c>
      <c r="B13663" s="2" t="n">
        <v>7.83</v>
      </c>
    </row>
    <row r="13664" customFormat="false" ht="13.8" hidden="false" customHeight="false" outlineLevel="0" collapsed="false">
      <c r="A13664" s="1" t="s">
        <v>21803</v>
      </c>
      <c r="B13664" s="2" t="n">
        <v>12.11</v>
      </c>
    </row>
    <row r="13665" customFormat="false" ht="13.8" hidden="false" customHeight="false" outlineLevel="0" collapsed="false">
      <c r="A13665" s="1" t="s">
        <v>21805</v>
      </c>
      <c r="B13665" s="2" t="n">
        <v>11.66</v>
      </c>
    </row>
    <row r="13666" customFormat="false" ht="13.8" hidden="false" customHeight="false" outlineLevel="0" collapsed="false">
      <c r="A13666" s="1" t="s">
        <v>21806</v>
      </c>
      <c r="B13666" s="2" t="n">
        <v>19.77</v>
      </c>
    </row>
    <row r="13667" customFormat="false" ht="13.8" hidden="false" customHeight="false" outlineLevel="0" collapsed="false">
      <c r="A13667" s="1" t="s">
        <v>21808</v>
      </c>
      <c r="B13667" s="2" t="n">
        <v>19.26</v>
      </c>
    </row>
    <row r="13668" customFormat="false" ht="13.8" hidden="false" customHeight="false" outlineLevel="0" collapsed="false">
      <c r="A13668" s="1" t="s">
        <v>21809</v>
      </c>
      <c r="B13668" s="2" t="n">
        <v>40.36</v>
      </c>
    </row>
    <row r="13669" customFormat="false" ht="13.8" hidden="false" customHeight="false" outlineLevel="0" collapsed="false">
      <c r="A13669" s="1" t="s">
        <v>21811</v>
      </c>
      <c r="B13669" s="2" t="n">
        <v>39.73</v>
      </c>
    </row>
    <row r="13670" customFormat="false" ht="13.8" hidden="false" customHeight="false" outlineLevel="0" collapsed="false">
      <c r="A13670" s="1" t="s">
        <v>21812</v>
      </c>
      <c r="B13670" s="2" t="n">
        <v>75.92</v>
      </c>
    </row>
    <row r="13671" customFormat="false" ht="13.8" hidden="false" customHeight="false" outlineLevel="0" collapsed="false">
      <c r="A13671" s="1" t="s">
        <v>21814</v>
      </c>
      <c r="B13671" s="2" t="n">
        <v>75.03</v>
      </c>
    </row>
    <row r="13672" customFormat="false" ht="13.8" hidden="false" customHeight="false" outlineLevel="0" collapsed="false">
      <c r="A13672" s="1" t="s">
        <v>21815</v>
      </c>
      <c r="B13672" s="2" t="n">
        <v>82.07</v>
      </c>
    </row>
    <row r="13673" customFormat="false" ht="13.8" hidden="false" customHeight="false" outlineLevel="0" collapsed="false">
      <c r="A13673" s="1" t="s">
        <v>21817</v>
      </c>
      <c r="B13673" s="2" t="n">
        <v>80.8</v>
      </c>
    </row>
    <row r="13674" customFormat="false" ht="13.8" hidden="false" customHeight="false" outlineLevel="0" collapsed="false">
      <c r="A13674" s="1" t="s">
        <v>21818</v>
      </c>
      <c r="B13674" s="2" t="n">
        <v>192.88</v>
      </c>
    </row>
    <row r="13675" customFormat="false" ht="13.8" hidden="false" customHeight="false" outlineLevel="0" collapsed="false">
      <c r="A13675" s="1" t="s">
        <v>21820</v>
      </c>
      <c r="B13675" s="2" t="n">
        <v>181.47</v>
      </c>
    </row>
    <row r="13676" customFormat="false" ht="13.8" hidden="false" customHeight="false" outlineLevel="0" collapsed="false">
      <c r="A13676" s="1" t="s">
        <v>21821</v>
      </c>
      <c r="B13676" s="2" t="n">
        <v>255.55</v>
      </c>
    </row>
    <row r="13677" customFormat="false" ht="13.8" hidden="false" customHeight="false" outlineLevel="0" collapsed="false">
      <c r="A13677" s="1" t="s">
        <v>21823</v>
      </c>
      <c r="B13677" s="2" t="n">
        <v>240.35</v>
      </c>
    </row>
    <row r="13678" customFormat="false" ht="13.8" hidden="false" customHeight="false" outlineLevel="0" collapsed="false">
      <c r="A13678" s="1" t="s">
        <v>21824</v>
      </c>
      <c r="B13678" s="2" t="n">
        <v>4.29</v>
      </c>
    </row>
    <row r="13679" customFormat="false" ht="13.8" hidden="false" customHeight="false" outlineLevel="0" collapsed="false">
      <c r="A13679" s="1" t="s">
        <v>21826</v>
      </c>
      <c r="B13679" s="2" t="n">
        <v>4.16</v>
      </c>
    </row>
    <row r="13680" customFormat="false" ht="13.8" hidden="false" customHeight="false" outlineLevel="0" collapsed="false">
      <c r="A13680" s="1" t="s">
        <v>21827</v>
      </c>
      <c r="B13680" s="2" t="n">
        <v>4.61</v>
      </c>
    </row>
    <row r="13681" customFormat="false" ht="13.8" hidden="false" customHeight="false" outlineLevel="0" collapsed="false">
      <c r="A13681" s="1" t="s">
        <v>21829</v>
      </c>
      <c r="B13681" s="2" t="n">
        <v>4.42</v>
      </c>
    </row>
    <row r="13682" customFormat="false" ht="13.8" hidden="false" customHeight="false" outlineLevel="0" collapsed="false">
      <c r="A13682" s="1" t="s">
        <v>21830</v>
      </c>
      <c r="B13682" s="2" t="n">
        <v>6.16</v>
      </c>
    </row>
    <row r="13683" customFormat="false" ht="13.8" hidden="false" customHeight="false" outlineLevel="0" collapsed="false">
      <c r="A13683" s="1" t="s">
        <v>21832</v>
      </c>
      <c r="B13683" s="2" t="n">
        <v>5.84</v>
      </c>
    </row>
    <row r="13684" customFormat="false" ht="13.8" hidden="false" customHeight="false" outlineLevel="0" collapsed="false">
      <c r="A13684" s="1" t="s">
        <v>21833</v>
      </c>
      <c r="B13684" s="2" t="n">
        <v>6.58</v>
      </c>
    </row>
    <row r="13685" customFormat="false" ht="13.8" hidden="false" customHeight="false" outlineLevel="0" collapsed="false">
      <c r="A13685" s="1" t="s">
        <v>21835</v>
      </c>
      <c r="B13685" s="2" t="n">
        <v>6.26</v>
      </c>
    </row>
    <row r="13686" customFormat="false" ht="13.8" hidden="false" customHeight="false" outlineLevel="0" collapsed="false">
      <c r="A13686" s="1" t="s">
        <v>21836</v>
      </c>
      <c r="B13686" s="2" t="n">
        <v>4.27</v>
      </c>
    </row>
    <row r="13687" customFormat="false" ht="13.8" hidden="false" customHeight="false" outlineLevel="0" collapsed="false">
      <c r="A13687" s="1" t="s">
        <v>21838</v>
      </c>
      <c r="B13687" s="2" t="n">
        <v>4.15</v>
      </c>
    </row>
    <row r="13688" customFormat="false" ht="13.8" hidden="false" customHeight="false" outlineLevel="0" collapsed="false">
      <c r="A13688" s="1" t="s">
        <v>21839</v>
      </c>
      <c r="B13688" s="2" t="n">
        <v>6.68</v>
      </c>
    </row>
    <row r="13689" customFormat="false" ht="13.8" hidden="false" customHeight="false" outlineLevel="0" collapsed="false">
      <c r="A13689" s="1" t="s">
        <v>21841</v>
      </c>
      <c r="B13689" s="2" t="n">
        <v>6.49</v>
      </c>
    </row>
    <row r="13690" customFormat="false" ht="13.8" hidden="false" customHeight="false" outlineLevel="0" collapsed="false">
      <c r="A13690" s="1" t="s">
        <v>21842</v>
      </c>
      <c r="B13690" s="2" t="n">
        <v>8.69</v>
      </c>
    </row>
    <row r="13691" customFormat="false" ht="13.8" hidden="false" customHeight="false" outlineLevel="0" collapsed="false">
      <c r="A13691" s="1" t="s">
        <v>21844</v>
      </c>
      <c r="B13691" s="2" t="n">
        <v>8.38</v>
      </c>
    </row>
    <row r="13692" customFormat="false" ht="13.8" hidden="false" customHeight="false" outlineLevel="0" collapsed="false">
      <c r="A13692" s="1" t="s">
        <v>21845</v>
      </c>
      <c r="B13692" s="2" t="n">
        <v>9.64</v>
      </c>
    </row>
    <row r="13693" customFormat="false" ht="13.8" hidden="false" customHeight="false" outlineLevel="0" collapsed="false">
      <c r="A13693" s="1" t="s">
        <v>21847</v>
      </c>
      <c r="B13693" s="2" t="n">
        <v>9.32</v>
      </c>
    </row>
    <row r="13694" customFormat="false" ht="13.8" hidden="false" customHeight="false" outlineLevel="0" collapsed="false">
      <c r="A13694" s="1" t="s">
        <v>21848</v>
      </c>
      <c r="B13694" s="2" t="n">
        <v>2.05</v>
      </c>
    </row>
    <row r="13695" customFormat="false" ht="13.8" hidden="false" customHeight="false" outlineLevel="0" collapsed="false">
      <c r="A13695" s="1" t="s">
        <v>21850</v>
      </c>
      <c r="B13695" s="2" t="n">
        <v>1.92</v>
      </c>
    </row>
    <row r="13696" customFormat="false" ht="13.8" hidden="false" customHeight="false" outlineLevel="0" collapsed="false">
      <c r="A13696" s="1" t="s">
        <v>21851</v>
      </c>
      <c r="B13696" s="2" t="n">
        <v>3.44</v>
      </c>
    </row>
    <row r="13697" customFormat="false" ht="13.8" hidden="false" customHeight="false" outlineLevel="0" collapsed="false">
      <c r="A13697" s="1" t="s">
        <v>21853</v>
      </c>
      <c r="B13697" s="2" t="n">
        <v>3.25</v>
      </c>
    </row>
    <row r="13698" customFormat="false" ht="13.8" hidden="false" customHeight="false" outlineLevel="0" collapsed="false">
      <c r="A13698" s="1" t="s">
        <v>21854</v>
      </c>
      <c r="B13698" s="2" t="n">
        <v>4.83</v>
      </c>
    </row>
    <row r="13699" customFormat="false" ht="13.8" hidden="false" customHeight="false" outlineLevel="0" collapsed="false">
      <c r="A13699" s="1" t="s">
        <v>21856</v>
      </c>
      <c r="B13699" s="2" t="n">
        <v>4.51</v>
      </c>
    </row>
    <row r="13700" customFormat="false" ht="13.8" hidden="false" customHeight="false" outlineLevel="0" collapsed="false">
      <c r="A13700" s="1" t="s">
        <v>21857</v>
      </c>
      <c r="B13700" s="2" t="n">
        <v>5.65</v>
      </c>
    </row>
    <row r="13701" customFormat="false" ht="13.8" hidden="false" customHeight="false" outlineLevel="0" collapsed="false">
      <c r="A13701" s="1" t="s">
        <v>21859</v>
      </c>
      <c r="B13701" s="2" t="n">
        <v>5.33</v>
      </c>
    </row>
    <row r="13702" customFormat="false" ht="13.8" hidden="false" customHeight="false" outlineLevel="0" collapsed="false">
      <c r="A13702" s="1" t="s">
        <v>34313</v>
      </c>
      <c r="B13702" s="2" t="n">
        <v>4.51</v>
      </c>
    </row>
    <row r="13703" customFormat="false" ht="13.8" hidden="false" customHeight="false" outlineLevel="0" collapsed="false">
      <c r="A13703" s="1" t="s">
        <v>34314</v>
      </c>
      <c r="B13703" s="2" t="n">
        <v>4.07</v>
      </c>
    </row>
    <row r="13704" customFormat="false" ht="13.8" hidden="false" customHeight="false" outlineLevel="0" collapsed="false">
      <c r="A13704" s="1" t="s">
        <v>34315</v>
      </c>
      <c r="B13704" s="2" t="n">
        <v>4.46</v>
      </c>
    </row>
    <row r="13705" customFormat="false" ht="13.8" hidden="false" customHeight="false" outlineLevel="0" collapsed="false">
      <c r="A13705" s="1" t="s">
        <v>34316</v>
      </c>
      <c r="B13705" s="2" t="n">
        <v>4.02</v>
      </c>
    </row>
    <row r="13706" customFormat="false" ht="13.8" hidden="false" customHeight="false" outlineLevel="0" collapsed="false">
      <c r="A13706" s="1" t="s">
        <v>34317</v>
      </c>
      <c r="B13706" s="2" t="n">
        <v>368.03</v>
      </c>
    </row>
    <row r="13707" customFormat="false" ht="13.8" hidden="false" customHeight="false" outlineLevel="0" collapsed="false">
      <c r="A13707" s="1" t="s">
        <v>34318</v>
      </c>
      <c r="B13707" s="2" t="n">
        <v>353.88</v>
      </c>
    </row>
    <row r="13708" customFormat="false" ht="13.8" hidden="false" customHeight="false" outlineLevel="0" collapsed="false">
      <c r="A13708" s="1" t="s">
        <v>34319</v>
      </c>
      <c r="B13708" s="2" t="n">
        <v>440.22</v>
      </c>
    </row>
    <row r="13709" customFormat="false" ht="13.8" hidden="false" customHeight="false" outlineLevel="0" collapsed="false">
      <c r="A13709" s="1" t="s">
        <v>34320</v>
      </c>
      <c r="B13709" s="2" t="n">
        <v>425.84</v>
      </c>
    </row>
    <row r="13710" customFormat="false" ht="13.8" hidden="false" customHeight="false" outlineLevel="0" collapsed="false">
      <c r="A13710" s="1" t="s">
        <v>34321</v>
      </c>
      <c r="B13710" s="2" t="n">
        <v>440.71</v>
      </c>
    </row>
    <row r="13711" customFormat="false" ht="13.8" hidden="false" customHeight="false" outlineLevel="0" collapsed="false">
      <c r="A13711" s="1" t="s">
        <v>34322</v>
      </c>
      <c r="B13711" s="2" t="n">
        <v>426.27</v>
      </c>
    </row>
    <row r="13712" customFormat="false" ht="13.8" hidden="false" customHeight="false" outlineLevel="0" collapsed="false">
      <c r="A13712" s="1" t="s">
        <v>34323</v>
      </c>
      <c r="B13712" s="2" t="n">
        <v>574.64</v>
      </c>
    </row>
    <row r="13713" customFormat="false" ht="13.8" hidden="false" customHeight="false" outlineLevel="0" collapsed="false">
      <c r="A13713" s="1" t="s">
        <v>34324</v>
      </c>
      <c r="B13713" s="2" t="n">
        <v>554.43</v>
      </c>
    </row>
    <row r="13714" customFormat="false" ht="13.8" hidden="false" customHeight="false" outlineLevel="0" collapsed="false">
      <c r="A13714" s="1" t="s">
        <v>34325</v>
      </c>
      <c r="B13714" s="2" t="n">
        <v>1121.55</v>
      </c>
    </row>
    <row r="13715" customFormat="false" ht="13.8" hidden="false" customHeight="false" outlineLevel="0" collapsed="false">
      <c r="A13715" s="1" t="s">
        <v>34326</v>
      </c>
      <c r="B13715" s="2" t="n">
        <v>1101.32</v>
      </c>
    </row>
    <row r="13716" customFormat="false" ht="13.8" hidden="false" customHeight="false" outlineLevel="0" collapsed="false">
      <c r="A13716" s="1" t="s">
        <v>34327</v>
      </c>
      <c r="B13716" s="2" t="n">
        <v>1311.21</v>
      </c>
    </row>
    <row r="13717" customFormat="false" ht="13.8" hidden="false" customHeight="false" outlineLevel="0" collapsed="false">
      <c r="A13717" s="1" t="s">
        <v>34328</v>
      </c>
      <c r="B13717" s="2" t="n">
        <v>1288.1</v>
      </c>
    </row>
    <row r="13718" customFormat="false" ht="13.8" hidden="false" customHeight="false" outlineLevel="0" collapsed="false">
      <c r="A13718" s="1" t="s">
        <v>34329</v>
      </c>
      <c r="B13718" s="2" t="n">
        <v>407.15</v>
      </c>
    </row>
    <row r="13719" customFormat="false" ht="13.8" hidden="false" customHeight="false" outlineLevel="0" collapsed="false">
      <c r="A13719" s="1" t="s">
        <v>34330</v>
      </c>
      <c r="B13719" s="2" t="n">
        <v>388.62</v>
      </c>
    </row>
    <row r="13720" customFormat="false" ht="13.8" hidden="false" customHeight="false" outlineLevel="0" collapsed="false">
      <c r="A13720" s="1" t="s">
        <v>34331</v>
      </c>
      <c r="B13720" s="2" t="n">
        <v>580.91</v>
      </c>
    </row>
    <row r="13721" customFormat="false" ht="13.8" hidden="false" customHeight="false" outlineLevel="0" collapsed="false">
      <c r="A13721" s="1" t="s">
        <v>34332</v>
      </c>
      <c r="B13721" s="2" t="n">
        <v>558.73</v>
      </c>
    </row>
    <row r="13722" customFormat="false" ht="13.8" hidden="false" customHeight="false" outlineLevel="0" collapsed="false">
      <c r="A13722" s="1" t="s">
        <v>34333</v>
      </c>
      <c r="B13722" s="2" t="n">
        <v>686.65</v>
      </c>
    </row>
    <row r="13723" customFormat="false" ht="13.8" hidden="false" customHeight="false" outlineLevel="0" collapsed="false">
      <c r="A13723" s="1" t="s">
        <v>34334</v>
      </c>
      <c r="B13723" s="2" t="n">
        <v>662.41</v>
      </c>
    </row>
    <row r="13724" customFormat="false" ht="13.8" hidden="false" customHeight="false" outlineLevel="0" collapsed="false">
      <c r="A13724" s="1" t="s">
        <v>34335</v>
      </c>
      <c r="B13724" s="2" t="n">
        <v>1289.03</v>
      </c>
    </row>
    <row r="13725" customFormat="false" ht="13.8" hidden="false" customHeight="false" outlineLevel="0" collapsed="false">
      <c r="A13725" s="1" t="s">
        <v>34336</v>
      </c>
      <c r="B13725" s="2" t="n">
        <v>1263.31</v>
      </c>
    </row>
    <row r="13726" customFormat="false" ht="13.8" hidden="false" customHeight="false" outlineLevel="0" collapsed="false">
      <c r="A13726" s="1" t="s">
        <v>34337</v>
      </c>
      <c r="B13726" s="2" t="n">
        <v>1381.78</v>
      </c>
    </row>
    <row r="13727" customFormat="false" ht="13.8" hidden="false" customHeight="false" outlineLevel="0" collapsed="false">
      <c r="A13727" s="1" t="s">
        <v>34338</v>
      </c>
      <c r="B13727" s="2" t="n">
        <v>1354.4</v>
      </c>
    </row>
    <row r="13728" customFormat="false" ht="13.8" hidden="false" customHeight="false" outlineLevel="0" collapsed="false">
      <c r="A13728" s="1" t="s">
        <v>21890</v>
      </c>
      <c r="B13728" s="2" t="n">
        <v>24645.44</v>
      </c>
    </row>
    <row r="13729" customFormat="false" ht="13.8" hidden="false" customHeight="false" outlineLevel="0" collapsed="false">
      <c r="A13729" s="1" t="s">
        <v>21892</v>
      </c>
      <c r="B13729" s="2" t="n">
        <v>24264.25</v>
      </c>
    </row>
    <row r="13730" customFormat="false" ht="13.8" hidden="false" customHeight="false" outlineLevel="0" collapsed="false">
      <c r="A13730" s="1" t="s">
        <v>21893</v>
      </c>
      <c r="B13730" s="2" t="n">
        <v>28183.94</v>
      </c>
    </row>
    <row r="13731" customFormat="false" ht="13.8" hidden="false" customHeight="false" outlineLevel="0" collapsed="false">
      <c r="A13731" s="1" t="s">
        <v>21895</v>
      </c>
      <c r="B13731" s="2" t="n">
        <v>27802.75</v>
      </c>
    </row>
    <row r="13732" customFormat="false" ht="13.8" hidden="false" customHeight="false" outlineLevel="0" collapsed="false">
      <c r="A13732" s="1" t="s">
        <v>21896</v>
      </c>
      <c r="B13732" s="2" t="n">
        <v>32993.83</v>
      </c>
    </row>
    <row r="13733" customFormat="false" ht="13.8" hidden="false" customHeight="false" outlineLevel="0" collapsed="false">
      <c r="A13733" s="1" t="s">
        <v>21898</v>
      </c>
      <c r="B13733" s="2" t="n">
        <v>32612.64</v>
      </c>
    </row>
    <row r="13734" customFormat="false" ht="13.8" hidden="false" customHeight="false" outlineLevel="0" collapsed="false">
      <c r="A13734" s="1" t="s">
        <v>21899</v>
      </c>
      <c r="B13734" s="2" t="n">
        <v>39513.94</v>
      </c>
    </row>
    <row r="13735" customFormat="false" ht="13.8" hidden="false" customHeight="false" outlineLevel="0" collapsed="false">
      <c r="A13735" s="1" t="s">
        <v>21901</v>
      </c>
      <c r="B13735" s="2" t="n">
        <v>39132.75</v>
      </c>
    </row>
    <row r="13736" customFormat="false" ht="13.8" hidden="false" customHeight="false" outlineLevel="0" collapsed="false">
      <c r="A13736" s="1" t="s">
        <v>21902</v>
      </c>
      <c r="B13736" s="2" t="n">
        <v>47827.01</v>
      </c>
    </row>
    <row r="13737" customFormat="false" ht="13.8" hidden="false" customHeight="false" outlineLevel="0" collapsed="false">
      <c r="A13737" s="1" t="s">
        <v>21904</v>
      </c>
      <c r="B13737" s="2" t="n">
        <v>47445.82</v>
      </c>
    </row>
    <row r="13738" customFormat="false" ht="13.8" hidden="false" customHeight="false" outlineLevel="0" collapsed="false">
      <c r="A13738" s="1" t="s">
        <v>21905</v>
      </c>
      <c r="B13738" s="2" t="n">
        <v>38343.03</v>
      </c>
    </row>
    <row r="13739" customFormat="false" ht="13.8" hidden="false" customHeight="false" outlineLevel="0" collapsed="false">
      <c r="A13739" s="1" t="s">
        <v>21907</v>
      </c>
      <c r="B13739" s="2" t="n">
        <v>37711.71</v>
      </c>
    </row>
    <row r="13740" customFormat="false" ht="13.8" hidden="false" customHeight="false" outlineLevel="0" collapsed="false">
      <c r="A13740" s="1" t="s">
        <v>21908</v>
      </c>
      <c r="B13740" s="2" t="n">
        <v>44726.39</v>
      </c>
    </row>
    <row r="13741" customFormat="false" ht="13.8" hidden="false" customHeight="false" outlineLevel="0" collapsed="false">
      <c r="A13741" s="1" t="s">
        <v>21910</v>
      </c>
      <c r="B13741" s="2" t="n">
        <v>44095.07</v>
      </c>
    </row>
    <row r="13742" customFormat="false" ht="13.8" hidden="false" customHeight="false" outlineLevel="0" collapsed="false">
      <c r="A13742" s="1" t="s">
        <v>21911</v>
      </c>
      <c r="B13742" s="2" t="n">
        <v>49051.28</v>
      </c>
    </row>
    <row r="13743" customFormat="false" ht="13.8" hidden="false" customHeight="false" outlineLevel="0" collapsed="false">
      <c r="A13743" s="1" t="s">
        <v>21913</v>
      </c>
      <c r="B13743" s="2" t="n">
        <v>48419.96</v>
      </c>
    </row>
    <row r="13744" customFormat="false" ht="13.8" hidden="false" customHeight="false" outlineLevel="0" collapsed="false">
      <c r="A13744" s="1" t="s">
        <v>21914</v>
      </c>
      <c r="B13744" s="2" t="n">
        <v>62648.19</v>
      </c>
    </row>
    <row r="13745" customFormat="false" ht="13.8" hidden="false" customHeight="false" outlineLevel="0" collapsed="false">
      <c r="A13745" s="1" t="s">
        <v>21916</v>
      </c>
      <c r="B13745" s="2" t="n">
        <v>62016.87</v>
      </c>
    </row>
    <row r="13746" customFormat="false" ht="13.8" hidden="false" customHeight="false" outlineLevel="0" collapsed="false">
      <c r="A13746" s="1" t="s">
        <v>21917</v>
      </c>
      <c r="B13746" s="2" t="n">
        <v>74552.65</v>
      </c>
    </row>
    <row r="13747" customFormat="false" ht="13.8" hidden="false" customHeight="false" outlineLevel="0" collapsed="false">
      <c r="A13747" s="1" t="s">
        <v>21919</v>
      </c>
      <c r="B13747" s="2" t="n">
        <v>73926.17</v>
      </c>
    </row>
    <row r="13748" customFormat="false" ht="13.8" hidden="false" customHeight="false" outlineLevel="0" collapsed="false">
      <c r="A13748" s="1" t="s">
        <v>34339</v>
      </c>
      <c r="B13748" s="2" t="n">
        <v>927.04</v>
      </c>
    </row>
    <row r="13749" customFormat="false" ht="13.8" hidden="false" customHeight="false" outlineLevel="0" collapsed="false">
      <c r="A13749" s="1" t="s">
        <v>34340</v>
      </c>
      <c r="B13749" s="2" t="n">
        <v>912.29</v>
      </c>
    </row>
    <row r="13750" customFormat="false" ht="13.8" hidden="false" customHeight="false" outlineLevel="0" collapsed="false">
      <c r="A13750" s="1" t="s">
        <v>34341</v>
      </c>
      <c r="B13750" s="2" t="n">
        <v>1173.9</v>
      </c>
    </row>
    <row r="13751" customFormat="false" ht="13.8" hidden="false" customHeight="false" outlineLevel="0" collapsed="false">
      <c r="A13751" s="1" t="s">
        <v>34342</v>
      </c>
      <c r="B13751" s="2" t="n">
        <v>1155.63</v>
      </c>
    </row>
    <row r="13752" customFormat="false" ht="13.8" hidden="false" customHeight="false" outlineLevel="0" collapsed="false">
      <c r="A13752" s="1" t="s">
        <v>34343</v>
      </c>
      <c r="B13752" s="2" t="n">
        <v>1291.9</v>
      </c>
    </row>
    <row r="13753" customFormat="false" ht="13.8" hidden="false" customHeight="false" outlineLevel="0" collapsed="false">
      <c r="A13753" s="1" t="s">
        <v>34344</v>
      </c>
      <c r="B13753" s="2" t="n">
        <v>1270.09</v>
      </c>
    </row>
    <row r="13754" customFormat="false" ht="13.8" hidden="false" customHeight="false" outlineLevel="0" collapsed="false">
      <c r="A13754" s="1" t="s">
        <v>34345</v>
      </c>
      <c r="B13754" s="2" t="n">
        <v>1930.64</v>
      </c>
    </row>
    <row r="13755" customFormat="false" ht="13.8" hidden="false" customHeight="false" outlineLevel="0" collapsed="false">
      <c r="A13755" s="1" t="s">
        <v>34346</v>
      </c>
      <c r="B13755" s="2" t="n">
        <v>1907.18</v>
      </c>
    </row>
    <row r="13756" customFormat="false" ht="13.8" hidden="false" customHeight="false" outlineLevel="0" collapsed="false">
      <c r="A13756" s="1" t="s">
        <v>21932</v>
      </c>
      <c r="B13756" s="2" t="n">
        <v>24889.16</v>
      </c>
    </row>
    <row r="13757" customFormat="false" ht="13.8" hidden="false" customHeight="false" outlineLevel="0" collapsed="false">
      <c r="A13757" s="1" t="s">
        <v>21934</v>
      </c>
      <c r="B13757" s="2" t="n">
        <v>24196.72</v>
      </c>
    </row>
    <row r="13758" customFormat="false" ht="13.8" hidden="false" customHeight="false" outlineLevel="0" collapsed="false">
      <c r="A13758" s="1" t="s">
        <v>21935</v>
      </c>
      <c r="B13758" s="2" t="n">
        <v>28967.93</v>
      </c>
    </row>
    <row r="13759" customFormat="false" ht="13.8" hidden="false" customHeight="false" outlineLevel="0" collapsed="false">
      <c r="A13759" s="1" t="s">
        <v>21937</v>
      </c>
      <c r="B13759" s="2" t="n">
        <v>28275.49</v>
      </c>
    </row>
    <row r="13760" customFormat="false" ht="13.8" hidden="false" customHeight="false" outlineLevel="0" collapsed="false">
      <c r="A13760" s="1" t="s">
        <v>21938</v>
      </c>
      <c r="B13760" s="2" t="n">
        <v>37675.5</v>
      </c>
    </row>
    <row r="13761" customFormat="false" ht="13.8" hidden="false" customHeight="false" outlineLevel="0" collapsed="false">
      <c r="A13761" s="1" t="s">
        <v>21940</v>
      </c>
      <c r="B13761" s="2" t="n">
        <v>36983.06</v>
      </c>
    </row>
    <row r="13762" customFormat="false" ht="13.8" hidden="false" customHeight="false" outlineLevel="0" collapsed="false">
      <c r="A13762" s="1" t="s">
        <v>21941</v>
      </c>
      <c r="B13762" s="2" t="n">
        <v>39036.66</v>
      </c>
    </row>
    <row r="13763" customFormat="false" ht="13.8" hidden="false" customHeight="false" outlineLevel="0" collapsed="false">
      <c r="A13763" s="1" t="s">
        <v>21943</v>
      </c>
      <c r="B13763" s="2" t="n">
        <v>38337.54</v>
      </c>
    </row>
    <row r="13764" customFormat="false" ht="13.8" hidden="false" customHeight="false" outlineLevel="0" collapsed="false">
      <c r="A13764" s="1" t="s">
        <v>21944</v>
      </c>
      <c r="B13764" s="2" t="n">
        <v>44625.28</v>
      </c>
    </row>
    <row r="13765" customFormat="false" ht="13.8" hidden="false" customHeight="false" outlineLevel="0" collapsed="false">
      <c r="A13765" s="1" t="s">
        <v>21946</v>
      </c>
      <c r="B13765" s="2" t="n">
        <v>43926.17</v>
      </c>
    </row>
    <row r="13766" customFormat="false" ht="13.8" hidden="false" customHeight="false" outlineLevel="0" collapsed="false">
      <c r="A13766" s="1" t="s">
        <v>21947</v>
      </c>
      <c r="B13766" s="2" t="n">
        <v>20289.11</v>
      </c>
    </row>
    <row r="13767" customFormat="false" ht="13.8" hidden="false" customHeight="false" outlineLevel="0" collapsed="false">
      <c r="A13767" s="1" t="s">
        <v>21949</v>
      </c>
      <c r="B13767" s="2" t="n">
        <v>19840.15</v>
      </c>
    </row>
    <row r="13768" customFormat="false" ht="13.8" hidden="false" customHeight="false" outlineLevel="0" collapsed="false">
      <c r="A13768" s="1" t="s">
        <v>21950</v>
      </c>
      <c r="B13768" s="2" t="n">
        <v>21678.76</v>
      </c>
    </row>
    <row r="13769" customFormat="false" ht="13.8" hidden="false" customHeight="false" outlineLevel="0" collapsed="false">
      <c r="A13769" s="1" t="s">
        <v>21952</v>
      </c>
      <c r="B13769" s="2" t="n">
        <v>21229.8</v>
      </c>
    </row>
    <row r="13770" customFormat="false" ht="13.8" hidden="false" customHeight="false" outlineLevel="0" collapsed="false">
      <c r="A13770" s="1" t="s">
        <v>21953</v>
      </c>
      <c r="B13770" s="2" t="n">
        <v>25115.91</v>
      </c>
    </row>
    <row r="13771" customFormat="false" ht="13.8" hidden="false" customHeight="false" outlineLevel="0" collapsed="false">
      <c r="A13771" s="1" t="s">
        <v>21955</v>
      </c>
      <c r="B13771" s="2" t="n">
        <v>24666.95</v>
      </c>
    </row>
    <row r="13772" customFormat="false" ht="13.8" hidden="false" customHeight="false" outlineLevel="0" collapsed="false">
      <c r="A13772" s="1" t="s">
        <v>21956</v>
      </c>
      <c r="B13772" s="2" t="n">
        <v>28782.29</v>
      </c>
    </row>
    <row r="13773" customFormat="false" ht="13.8" hidden="false" customHeight="false" outlineLevel="0" collapsed="false">
      <c r="A13773" s="1" t="s">
        <v>21958</v>
      </c>
      <c r="B13773" s="2" t="n">
        <v>28329.41</v>
      </c>
    </row>
    <row r="13774" customFormat="false" ht="13.8" hidden="false" customHeight="false" outlineLevel="0" collapsed="false">
      <c r="A13774" s="1" t="s">
        <v>21959</v>
      </c>
      <c r="B13774" s="2" t="n">
        <v>33426.14</v>
      </c>
    </row>
    <row r="13775" customFormat="false" ht="13.8" hidden="false" customHeight="false" outlineLevel="0" collapsed="false">
      <c r="A13775" s="1" t="s">
        <v>21961</v>
      </c>
      <c r="B13775" s="2" t="n">
        <v>32973.26</v>
      </c>
    </row>
    <row r="13776" customFormat="false" ht="13.8" hidden="false" customHeight="false" outlineLevel="0" collapsed="false">
      <c r="A13776" s="1" t="s">
        <v>21962</v>
      </c>
      <c r="B13776" s="2" t="n">
        <v>61148.65</v>
      </c>
    </row>
    <row r="13777" customFormat="false" ht="13.8" hidden="false" customHeight="false" outlineLevel="0" collapsed="false">
      <c r="A13777" s="1" t="s">
        <v>21964</v>
      </c>
      <c r="B13777" s="2" t="n">
        <v>60441.34</v>
      </c>
    </row>
    <row r="13778" customFormat="false" ht="13.8" hidden="false" customHeight="false" outlineLevel="0" collapsed="false">
      <c r="A13778" s="1" t="s">
        <v>21965</v>
      </c>
      <c r="B13778" s="2" t="n">
        <v>42844.02</v>
      </c>
    </row>
    <row r="13779" customFormat="false" ht="13.8" hidden="false" customHeight="false" outlineLevel="0" collapsed="false">
      <c r="A13779" s="1" t="s">
        <v>21967</v>
      </c>
      <c r="B13779" s="2" t="n">
        <v>42382.95</v>
      </c>
    </row>
    <row r="13780" customFormat="false" ht="13.8" hidden="false" customHeight="false" outlineLevel="0" collapsed="false">
      <c r="A13780" s="1" t="s">
        <v>21968</v>
      </c>
      <c r="B13780" s="2" t="n">
        <v>24.48</v>
      </c>
    </row>
    <row r="13781" customFormat="false" ht="13.8" hidden="false" customHeight="false" outlineLevel="0" collapsed="false">
      <c r="A13781" s="1" t="s">
        <v>21971</v>
      </c>
      <c r="B13781" s="2" t="n">
        <v>23.25</v>
      </c>
    </row>
    <row r="13782" customFormat="false" ht="13.8" hidden="false" customHeight="false" outlineLevel="0" collapsed="false">
      <c r="A13782" s="1" t="s">
        <v>21972</v>
      </c>
      <c r="B13782" s="2" t="n">
        <v>128.09</v>
      </c>
    </row>
    <row r="13783" customFormat="false" ht="13.8" hidden="false" customHeight="false" outlineLevel="0" collapsed="false">
      <c r="A13783" s="1" t="s">
        <v>21974</v>
      </c>
      <c r="B13783" s="2" t="n">
        <v>118.5</v>
      </c>
    </row>
    <row r="13784" customFormat="false" ht="13.8" hidden="false" customHeight="false" outlineLevel="0" collapsed="false">
      <c r="A13784" s="1" t="s">
        <v>21975</v>
      </c>
      <c r="B13784" s="2" t="n">
        <v>156.12</v>
      </c>
    </row>
    <row r="13785" customFormat="false" ht="13.8" hidden="false" customHeight="false" outlineLevel="0" collapsed="false">
      <c r="A13785" s="1" t="s">
        <v>21977</v>
      </c>
      <c r="B13785" s="2" t="n">
        <v>146.29</v>
      </c>
    </row>
    <row r="13786" customFormat="false" ht="13.8" hidden="false" customHeight="false" outlineLevel="0" collapsed="false">
      <c r="A13786" s="1" t="s">
        <v>21978</v>
      </c>
      <c r="B13786" s="2" t="n">
        <v>179.98</v>
      </c>
    </row>
    <row r="13787" customFormat="false" ht="13.8" hidden="false" customHeight="false" outlineLevel="0" collapsed="false">
      <c r="A13787" s="1" t="s">
        <v>21980</v>
      </c>
      <c r="B13787" s="2" t="n">
        <v>169.9</v>
      </c>
    </row>
    <row r="13788" customFormat="false" ht="13.8" hidden="false" customHeight="false" outlineLevel="0" collapsed="false">
      <c r="A13788" s="1" t="s">
        <v>21981</v>
      </c>
      <c r="B13788" s="2" t="n">
        <v>239.17</v>
      </c>
    </row>
    <row r="13789" customFormat="false" ht="13.8" hidden="false" customHeight="false" outlineLevel="0" collapsed="false">
      <c r="A13789" s="1" t="s">
        <v>21983</v>
      </c>
      <c r="B13789" s="2" t="n">
        <v>228.83</v>
      </c>
    </row>
    <row r="13790" customFormat="false" ht="13.8" hidden="false" customHeight="false" outlineLevel="0" collapsed="false">
      <c r="A13790" s="1" t="s">
        <v>21984</v>
      </c>
      <c r="B13790" s="2" t="n">
        <v>265.92</v>
      </c>
    </row>
    <row r="13791" customFormat="false" ht="13.8" hidden="false" customHeight="false" outlineLevel="0" collapsed="false">
      <c r="A13791" s="1" t="s">
        <v>21986</v>
      </c>
      <c r="B13791" s="2" t="n">
        <v>255.32</v>
      </c>
    </row>
    <row r="13792" customFormat="false" ht="13.8" hidden="false" customHeight="false" outlineLevel="0" collapsed="false">
      <c r="A13792" s="1" t="s">
        <v>21987</v>
      </c>
      <c r="B13792" s="2" t="n">
        <v>341.52</v>
      </c>
    </row>
    <row r="13793" customFormat="false" ht="13.8" hidden="false" customHeight="false" outlineLevel="0" collapsed="false">
      <c r="A13793" s="1" t="s">
        <v>21989</v>
      </c>
      <c r="B13793" s="2" t="n">
        <v>330.65</v>
      </c>
    </row>
    <row r="13794" customFormat="false" ht="13.8" hidden="false" customHeight="false" outlineLevel="0" collapsed="false">
      <c r="A13794" s="1" t="s">
        <v>21990</v>
      </c>
      <c r="B13794" s="2" t="n">
        <v>418.18</v>
      </c>
    </row>
    <row r="13795" customFormat="false" ht="13.8" hidden="false" customHeight="false" outlineLevel="0" collapsed="false">
      <c r="A13795" s="1" t="s">
        <v>21992</v>
      </c>
      <c r="B13795" s="2" t="n">
        <v>407.03</v>
      </c>
    </row>
    <row r="13796" customFormat="false" ht="13.8" hidden="false" customHeight="false" outlineLevel="0" collapsed="false">
      <c r="A13796" s="1" t="s">
        <v>34347</v>
      </c>
      <c r="B13796" s="2" t="n">
        <v>3178.5</v>
      </c>
    </row>
    <row r="13797" customFormat="false" ht="13.8" hidden="false" customHeight="false" outlineLevel="0" collapsed="false">
      <c r="A13797" s="1" t="s">
        <v>34348</v>
      </c>
      <c r="B13797" s="2" t="n">
        <v>3120.64</v>
      </c>
    </row>
    <row r="13798" customFormat="false" ht="13.8" hidden="false" customHeight="false" outlineLevel="0" collapsed="false">
      <c r="A13798" s="1" t="s">
        <v>34349</v>
      </c>
      <c r="B13798" s="2" t="n">
        <v>4375.13</v>
      </c>
    </row>
    <row r="13799" customFormat="false" ht="13.8" hidden="false" customHeight="false" outlineLevel="0" collapsed="false">
      <c r="A13799" s="1" t="s">
        <v>34350</v>
      </c>
      <c r="B13799" s="2" t="n">
        <v>4312.16</v>
      </c>
    </row>
    <row r="13800" customFormat="false" ht="13.8" hidden="false" customHeight="false" outlineLevel="0" collapsed="false">
      <c r="A13800" s="1" t="s">
        <v>34351</v>
      </c>
      <c r="B13800" s="2" t="n">
        <v>5571.75</v>
      </c>
    </row>
    <row r="13801" customFormat="false" ht="13.8" hidden="false" customHeight="false" outlineLevel="0" collapsed="false">
      <c r="A13801" s="1" t="s">
        <v>34352</v>
      </c>
      <c r="B13801" s="2" t="n">
        <v>5503.68</v>
      </c>
    </row>
    <row r="13802" customFormat="false" ht="13.8" hidden="false" customHeight="false" outlineLevel="0" collapsed="false">
      <c r="A13802" s="1" t="s">
        <v>34353</v>
      </c>
      <c r="B13802" s="2" t="n">
        <v>6768.37</v>
      </c>
    </row>
    <row r="13803" customFormat="false" ht="13.8" hidden="false" customHeight="false" outlineLevel="0" collapsed="false">
      <c r="A13803" s="1" t="s">
        <v>34354</v>
      </c>
      <c r="B13803" s="2" t="n">
        <v>6695.2</v>
      </c>
    </row>
    <row r="13804" customFormat="false" ht="13.8" hidden="false" customHeight="false" outlineLevel="0" collapsed="false">
      <c r="A13804" s="1" t="s">
        <v>34355</v>
      </c>
      <c r="B13804" s="2" t="n">
        <v>7964.99</v>
      </c>
    </row>
    <row r="13805" customFormat="false" ht="13.8" hidden="false" customHeight="false" outlineLevel="0" collapsed="false">
      <c r="A13805" s="1" t="s">
        <v>34356</v>
      </c>
      <c r="B13805" s="2" t="n">
        <v>7886.72</v>
      </c>
    </row>
    <row r="13806" customFormat="false" ht="13.8" hidden="false" customHeight="false" outlineLevel="0" collapsed="false">
      <c r="A13806" s="1" t="s">
        <v>22014</v>
      </c>
      <c r="B13806" s="2" t="n">
        <v>375.61</v>
      </c>
    </row>
    <row r="13807" customFormat="false" ht="13.8" hidden="false" customHeight="false" outlineLevel="0" collapsed="false">
      <c r="A13807" s="1" t="s">
        <v>22016</v>
      </c>
      <c r="B13807" s="2" t="n">
        <v>333.47</v>
      </c>
    </row>
    <row r="13808" customFormat="false" ht="13.8" hidden="false" customHeight="false" outlineLevel="0" collapsed="false">
      <c r="A13808" s="1" t="s">
        <v>22017</v>
      </c>
      <c r="B13808" s="2" t="n">
        <v>299.47</v>
      </c>
    </row>
    <row r="13809" customFormat="false" ht="13.8" hidden="false" customHeight="false" outlineLevel="0" collapsed="false">
      <c r="A13809" s="1" t="s">
        <v>22019</v>
      </c>
      <c r="B13809" s="2" t="n">
        <v>268.82</v>
      </c>
    </row>
    <row r="13810" customFormat="false" ht="13.8" hidden="false" customHeight="false" outlineLevel="0" collapsed="false">
      <c r="A13810" s="1" t="s">
        <v>22020</v>
      </c>
      <c r="B13810" s="2" t="n">
        <v>452.46</v>
      </c>
    </row>
    <row r="13811" customFormat="false" ht="13.8" hidden="false" customHeight="false" outlineLevel="0" collapsed="false">
      <c r="A13811" s="1" t="s">
        <v>22022</v>
      </c>
      <c r="B13811" s="2" t="n">
        <v>418.64</v>
      </c>
    </row>
    <row r="13812" customFormat="false" ht="13.8" hidden="false" customHeight="false" outlineLevel="0" collapsed="false">
      <c r="A13812" s="1" t="s">
        <v>22023</v>
      </c>
      <c r="B13812" s="2" t="n">
        <v>289.06</v>
      </c>
    </row>
    <row r="13813" customFormat="false" ht="13.8" hidden="false" customHeight="false" outlineLevel="0" collapsed="false">
      <c r="A13813" s="1" t="s">
        <v>22025</v>
      </c>
      <c r="B13813" s="2" t="n">
        <v>257.29</v>
      </c>
    </row>
    <row r="13814" customFormat="false" ht="13.8" hidden="false" customHeight="false" outlineLevel="0" collapsed="false">
      <c r="A13814" s="1" t="s">
        <v>22026</v>
      </c>
      <c r="B13814" s="2" t="n">
        <v>262.8</v>
      </c>
    </row>
    <row r="13815" customFormat="false" ht="13.8" hidden="false" customHeight="false" outlineLevel="0" collapsed="false">
      <c r="A13815" s="1" t="s">
        <v>22028</v>
      </c>
      <c r="B13815" s="2" t="n">
        <v>236.65</v>
      </c>
    </row>
    <row r="13816" customFormat="false" ht="13.8" hidden="false" customHeight="false" outlineLevel="0" collapsed="false">
      <c r="A13816" s="1" t="s">
        <v>22029</v>
      </c>
      <c r="B13816" s="2" t="n">
        <v>397.44</v>
      </c>
    </row>
    <row r="13817" customFormat="false" ht="13.8" hidden="false" customHeight="false" outlineLevel="0" collapsed="false">
      <c r="A13817" s="1" t="s">
        <v>22031</v>
      </c>
      <c r="B13817" s="2" t="n">
        <v>371.28</v>
      </c>
    </row>
    <row r="13818" customFormat="false" ht="13.8" hidden="false" customHeight="false" outlineLevel="0" collapsed="false">
      <c r="A13818" s="1" t="s">
        <v>22032</v>
      </c>
      <c r="B13818" s="2" t="n">
        <v>712.25</v>
      </c>
    </row>
    <row r="13819" customFormat="false" ht="13.8" hidden="false" customHeight="false" outlineLevel="0" collapsed="false">
      <c r="A13819" s="1" t="s">
        <v>22034</v>
      </c>
      <c r="B13819" s="2" t="n">
        <v>636.39</v>
      </c>
    </row>
    <row r="13820" customFormat="false" ht="13.8" hidden="false" customHeight="false" outlineLevel="0" collapsed="false">
      <c r="A13820" s="1" t="s">
        <v>22035</v>
      </c>
      <c r="B13820" s="2" t="n">
        <v>522.79</v>
      </c>
    </row>
    <row r="13821" customFormat="false" ht="13.8" hidden="false" customHeight="false" outlineLevel="0" collapsed="false">
      <c r="A13821" s="1" t="s">
        <v>22037</v>
      </c>
      <c r="B13821" s="2" t="n">
        <v>475.67</v>
      </c>
    </row>
    <row r="13822" customFormat="false" ht="13.8" hidden="false" customHeight="false" outlineLevel="0" collapsed="false">
      <c r="A13822" s="1" t="s">
        <v>22038</v>
      </c>
      <c r="B13822" s="2" t="n">
        <v>676.86</v>
      </c>
    </row>
    <row r="13823" customFormat="false" ht="13.8" hidden="false" customHeight="false" outlineLevel="0" collapsed="false">
      <c r="A13823" s="1" t="s">
        <v>22040</v>
      </c>
      <c r="B13823" s="2" t="n">
        <v>627.2</v>
      </c>
    </row>
    <row r="13824" customFormat="false" ht="13.8" hidden="false" customHeight="false" outlineLevel="0" collapsed="false">
      <c r="A13824" s="1" t="s">
        <v>22041</v>
      </c>
      <c r="B13824" s="2" t="n">
        <v>546.06</v>
      </c>
    </row>
    <row r="13825" customFormat="false" ht="13.8" hidden="false" customHeight="false" outlineLevel="0" collapsed="false">
      <c r="A13825" s="1" t="s">
        <v>22043</v>
      </c>
      <c r="B13825" s="2" t="n">
        <v>489.51</v>
      </c>
    </row>
    <row r="13826" customFormat="false" ht="13.8" hidden="false" customHeight="false" outlineLevel="0" collapsed="false">
      <c r="A13826" s="1" t="s">
        <v>22044</v>
      </c>
      <c r="B13826" s="2" t="n">
        <v>481.32</v>
      </c>
    </row>
    <row r="13827" customFormat="false" ht="13.8" hidden="false" customHeight="false" outlineLevel="0" collapsed="false">
      <c r="A13827" s="1" t="s">
        <v>22046</v>
      </c>
      <c r="B13827" s="2" t="n">
        <v>438.8</v>
      </c>
    </row>
    <row r="13828" customFormat="false" ht="13.8" hidden="false" customHeight="false" outlineLevel="0" collapsed="false">
      <c r="A13828" s="1" t="s">
        <v>22047</v>
      </c>
      <c r="B13828" s="2" t="n">
        <v>668.33</v>
      </c>
    </row>
    <row r="13829" customFormat="false" ht="13.8" hidden="false" customHeight="false" outlineLevel="0" collapsed="false">
      <c r="A13829" s="1" t="s">
        <v>22049</v>
      </c>
      <c r="B13829" s="2" t="n">
        <v>623.17</v>
      </c>
    </row>
    <row r="13830" customFormat="false" ht="13.8" hidden="false" customHeight="false" outlineLevel="0" collapsed="false">
      <c r="A13830" s="1" t="s">
        <v>22050</v>
      </c>
      <c r="B13830" s="2" t="n">
        <v>907.91</v>
      </c>
    </row>
    <row r="13831" customFormat="false" ht="13.8" hidden="false" customHeight="false" outlineLevel="0" collapsed="false">
      <c r="A13831" s="1" t="s">
        <v>22052</v>
      </c>
      <c r="B13831" s="2" t="n">
        <v>812.44</v>
      </c>
    </row>
    <row r="13832" customFormat="false" ht="13.8" hidden="false" customHeight="false" outlineLevel="0" collapsed="false">
      <c r="A13832" s="1" t="s">
        <v>22053</v>
      </c>
      <c r="B13832" s="2" t="n">
        <v>680.69</v>
      </c>
    </row>
    <row r="13833" customFormat="false" ht="13.8" hidden="false" customHeight="false" outlineLevel="0" collapsed="false">
      <c r="A13833" s="1" t="s">
        <v>22055</v>
      </c>
      <c r="B13833" s="2" t="n">
        <v>619.69</v>
      </c>
    </row>
    <row r="13834" customFormat="false" ht="13.8" hidden="false" customHeight="false" outlineLevel="0" collapsed="false">
      <c r="A13834" s="1" t="s">
        <v>22056</v>
      </c>
      <c r="B13834" s="2" t="n">
        <v>934.1</v>
      </c>
    </row>
    <row r="13835" customFormat="false" ht="13.8" hidden="false" customHeight="false" outlineLevel="0" collapsed="false">
      <c r="A13835" s="1" t="s">
        <v>22058</v>
      </c>
      <c r="B13835" s="2" t="n">
        <v>869.94</v>
      </c>
    </row>
    <row r="13836" customFormat="false" ht="13.8" hidden="false" customHeight="false" outlineLevel="0" collapsed="false">
      <c r="A13836" s="1" t="s">
        <v>22059</v>
      </c>
      <c r="B13836" s="2" t="n">
        <v>704.2</v>
      </c>
    </row>
    <row r="13837" customFormat="false" ht="13.8" hidden="false" customHeight="false" outlineLevel="0" collapsed="false">
      <c r="A13837" s="1" t="s">
        <v>22061</v>
      </c>
      <c r="B13837" s="2" t="n">
        <v>632.45</v>
      </c>
    </row>
    <row r="13838" customFormat="false" ht="13.8" hidden="false" customHeight="false" outlineLevel="0" collapsed="false">
      <c r="A13838" s="1" t="s">
        <v>22062</v>
      </c>
      <c r="B13838" s="2" t="n">
        <v>626.64</v>
      </c>
    </row>
    <row r="13839" customFormat="false" ht="13.8" hidden="false" customHeight="false" outlineLevel="0" collapsed="false">
      <c r="A13839" s="1" t="s">
        <v>22064</v>
      </c>
      <c r="B13839" s="2" t="n">
        <v>571.71</v>
      </c>
    </row>
    <row r="13840" customFormat="false" ht="13.8" hidden="false" customHeight="false" outlineLevel="0" collapsed="false">
      <c r="A13840" s="1" t="s">
        <v>22065</v>
      </c>
      <c r="B13840" s="2" t="n">
        <v>917.23</v>
      </c>
    </row>
    <row r="13841" customFormat="false" ht="13.8" hidden="false" customHeight="false" outlineLevel="0" collapsed="false">
      <c r="A13841" s="1" t="s">
        <v>22067</v>
      </c>
      <c r="B13841" s="2" t="n">
        <v>859.4</v>
      </c>
    </row>
    <row r="13842" customFormat="false" ht="13.8" hidden="false" customHeight="false" outlineLevel="0" collapsed="false">
      <c r="A13842" s="1" t="s">
        <v>22068</v>
      </c>
      <c r="B13842" s="2" t="n">
        <v>987.39</v>
      </c>
    </row>
    <row r="13843" customFormat="false" ht="13.8" hidden="false" customHeight="false" outlineLevel="0" collapsed="false">
      <c r="A13843" s="1" t="s">
        <v>22070</v>
      </c>
      <c r="B13843" s="2" t="n">
        <v>884.84</v>
      </c>
    </row>
    <row r="13844" customFormat="false" ht="13.8" hidden="false" customHeight="false" outlineLevel="0" collapsed="false">
      <c r="A13844" s="1" t="s">
        <v>22071</v>
      </c>
      <c r="B13844" s="2" t="n">
        <v>722.27</v>
      </c>
    </row>
    <row r="13845" customFormat="false" ht="13.8" hidden="false" customHeight="false" outlineLevel="0" collapsed="false">
      <c r="A13845" s="1" t="s">
        <v>22073</v>
      </c>
      <c r="B13845" s="2" t="n">
        <v>659.95</v>
      </c>
    </row>
    <row r="13846" customFormat="false" ht="13.8" hidden="false" customHeight="false" outlineLevel="0" collapsed="false">
      <c r="A13846" s="1" t="s">
        <v>22074</v>
      </c>
      <c r="B13846" s="2" t="n">
        <v>1070.29</v>
      </c>
    </row>
    <row r="13847" customFormat="false" ht="13.8" hidden="false" customHeight="false" outlineLevel="0" collapsed="false">
      <c r="A13847" s="1" t="s">
        <v>22076</v>
      </c>
      <c r="B13847" s="2" t="n">
        <v>1004.8</v>
      </c>
    </row>
    <row r="13848" customFormat="false" ht="13.8" hidden="false" customHeight="false" outlineLevel="0" collapsed="false">
      <c r="A13848" s="1" t="s">
        <v>22077</v>
      </c>
      <c r="B13848" s="2" t="n">
        <v>774.92</v>
      </c>
    </row>
    <row r="13849" customFormat="false" ht="13.8" hidden="false" customHeight="false" outlineLevel="0" collapsed="false">
      <c r="A13849" s="1" t="s">
        <v>22079</v>
      </c>
      <c r="B13849" s="2" t="n">
        <v>696.67</v>
      </c>
    </row>
    <row r="13850" customFormat="false" ht="13.8" hidden="false" customHeight="false" outlineLevel="0" collapsed="false">
      <c r="A13850" s="1" t="s">
        <v>22080</v>
      </c>
      <c r="B13850" s="2" t="n">
        <v>684.41</v>
      </c>
    </row>
    <row r="13851" customFormat="false" ht="13.8" hidden="false" customHeight="false" outlineLevel="0" collapsed="false">
      <c r="A13851" s="1" t="s">
        <v>22082</v>
      </c>
      <c r="B13851" s="2" t="n">
        <v>625.78</v>
      </c>
    </row>
    <row r="13852" customFormat="false" ht="13.8" hidden="false" customHeight="false" outlineLevel="0" collapsed="false">
      <c r="A13852" s="1" t="s">
        <v>22083</v>
      </c>
      <c r="B13852" s="2" t="n">
        <v>1037.14</v>
      </c>
    </row>
    <row r="13853" customFormat="false" ht="13.8" hidden="false" customHeight="false" outlineLevel="0" collapsed="false">
      <c r="A13853" s="1" t="s">
        <v>22085</v>
      </c>
      <c r="B13853" s="2" t="n">
        <v>975.35</v>
      </c>
    </row>
    <row r="13854" customFormat="false" ht="13.8" hidden="false" customHeight="false" outlineLevel="0" collapsed="false">
      <c r="A13854" s="1" t="s">
        <v>22086</v>
      </c>
      <c r="B13854" s="2" t="n">
        <v>1118.61</v>
      </c>
    </row>
    <row r="13855" customFormat="false" ht="13.8" hidden="false" customHeight="false" outlineLevel="0" collapsed="false">
      <c r="A13855" s="1" t="s">
        <v>22088</v>
      </c>
      <c r="B13855" s="2" t="n">
        <v>1002.64</v>
      </c>
    </row>
    <row r="13856" customFormat="false" ht="13.8" hidden="false" customHeight="false" outlineLevel="0" collapsed="false">
      <c r="A13856" s="1" t="s">
        <v>22089</v>
      </c>
      <c r="B13856" s="2" t="n">
        <v>818.53</v>
      </c>
    </row>
    <row r="13857" customFormat="false" ht="13.8" hidden="false" customHeight="false" outlineLevel="0" collapsed="false">
      <c r="A13857" s="1" t="s">
        <v>22091</v>
      </c>
      <c r="B13857" s="2" t="n">
        <v>748.55</v>
      </c>
    </row>
    <row r="13858" customFormat="false" ht="13.8" hidden="false" customHeight="false" outlineLevel="0" collapsed="false">
      <c r="A13858" s="1" t="s">
        <v>22092</v>
      </c>
      <c r="B13858" s="2" t="n">
        <v>1233.95</v>
      </c>
    </row>
    <row r="13859" customFormat="false" ht="13.8" hidden="false" customHeight="false" outlineLevel="0" collapsed="false">
      <c r="A13859" s="1" t="s">
        <v>22094</v>
      </c>
      <c r="B13859" s="2" t="n">
        <v>1160.79</v>
      </c>
    </row>
    <row r="13860" customFormat="false" ht="13.8" hidden="false" customHeight="false" outlineLevel="0" collapsed="false">
      <c r="A13860" s="1" t="s">
        <v>22095</v>
      </c>
      <c r="B13860" s="2" t="n">
        <v>869.47</v>
      </c>
    </row>
    <row r="13861" customFormat="false" ht="13.8" hidden="false" customHeight="false" outlineLevel="0" collapsed="false">
      <c r="A13861" s="1" t="s">
        <v>22097</v>
      </c>
      <c r="B13861" s="2" t="n">
        <v>782.13</v>
      </c>
    </row>
    <row r="13862" customFormat="false" ht="13.8" hidden="false" customHeight="false" outlineLevel="0" collapsed="false">
      <c r="A13862" s="1" t="s">
        <v>22098</v>
      </c>
      <c r="B13862" s="2" t="n">
        <v>768.95</v>
      </c>
    </row>
    <row r="13863" customFormat="false" ht="13.8" hidden="false" customHeight="false" outlineLevel="0" collapsed="false">
      <c r="A13863" s="1" t="s">
        <v>22100</v>
      </c>
      <c r="B13863" s="2" t="n">
        <v>704.05</v>
      </c>
    </row>
    <row r="13864" customFormat="false" ht="13.8" hidden="false" customHeight="false" outlineLevel="0" collapsed="false">
      <c r="A13864" s="1" t="s">
        <v>22101</v>
      </c>
      <c r="B13864" s="2" t="n">
        <v>1190.13</v>
      </c>
    </row>
    <row r="13865" customFormat="false" ht="13.8" hidden="false" customHeight="false" outlineLevel="0" collapsed="false">
      <c r="A13865" s="1" t="s">
        <v>22103</v>
      </c>
      <c r="B13865" s="2" t="n">
        <v>1122.07</v>
      </c>
    </row>
    <row r="13866" customFormat="false" ht="13.8" hidden="false" customHeight="false" outlineLevel="0" collapsed="false">
      <c r="A13866" s="1" t="s">
        <v>22104</v>
      </c>
      <c r="B13866" s="2" t="n">
        <v>1284.69</v>
      </c>
    </row>
    <row r="13867" customFormat="false" ht="13.8" hidden="false" customHeight="false" outlineLevel="0" collapsed="false">
      <c r="A13867" s="1" t="s">
        <v>22106</v>
      </c>
      <c r="B13867" s="2" t="n">
        <v>1150.86</v>
      </c>
    </row>
    <row r="13868" customFormat="false" ht="13.8" hidden="false" customHeight="false" outlineLevel="0" collapsed="false">
      <c r="A13868" s="1" t="s">
        <v>22107</v>
      </c>
      <c r="B13868" s="2" t="n">
        <v>946.85</v>
      </c>
    </row>
    <row r="13869" customFormat="false" ht="13.8" hidden="false" customHeight="false" outlineLevel="0" collapsed="false">
      <c r="A13869" s="1" t="s">
        <v>22109</v>
      </c>
      <c r="B13869" s="2" t="n">
        <v>864.74</v>
      </c>
    </row>
    <row r="13870" customFormat="false" ht="13.8" hidden="false" customHeight="false" outlineLevel="0" collapsed="false">
      <c r="A13870" s="1" t="s">
        <v>22110</v>
      </c>
      <c r="B13870" s="2" t="n">
        <v>1429.65</v>
      </c>
    </row>
    <row r="13871" customFormat="false" ht="13.8" hidden="false" customHeight="false" outlineLevel="0" collapsed="false">
      <c r="A13871" s="1" t="s">
        <v>22112</v>
      </c>
      <c r="B13871" s="2" t="n">
        <v>1344.38</v>
      </c>
    </row>
    <row r="13872" customFormat="false" ht="13.8" hidden="false" customHeight="false" outlineLevel="0" collapsed="false">
      <c r="A13872" s="1" t="s">
        <v>22113</v>
      </c>
      <c r="B13872" s="2" t="n">
        <v>1003.97</v>
      </c>
    </row>
    <row r="13873" customFormat="false" ht="13.8" hidden="false" customHeight="false" outlineLevel="0" collapsed="false">
      <c r="A13873" s="1" t="s">
        <v>22115</v>
      </c>
      <c r="B13873" s="2" t="n">
        <v>902.43</v>
      </c>
    </row>
    <row r="13874" customFormat="false" ht="13.8" hidden="false" customHeight="false" outlineLevel="0" collapsed="false">
      <c r="A13874" s="1" t="s">
        <v>22116</v>
      </c>
      <c r="B13874" s="2" t="n">
        <v>890.62</v>
      </c>
    </row>
    <row r="13875" customFormat="false" ht="13.8" hidden="false" customHeight="false" outlineLevel="0" collapsed="false">
      <c r="A13875" s="1" t="s">
        <v>22118</v>
      </c>
      <c r="B13875" s="2" t="n">
        <v>814.32</v>
      </c>
    </row>
    <row r="13876" customFormat="false" ht="13.8" hidden="false" customHeight="false" outlineLevel="0" collapsed="false">
      <c r="A13876" s="1" t="s">
        <v>22119</v>
      </c>
      <c r="B13876" s="2" t="n">
        <v>1377.3</v>
      </c>
    </row>
    <row r="13877" customFormat="false" ht="13.8" hidden="false" customHeight="false" outlineLevel="0" collapsed="false">
      <c r="A13877" s="1" t="s">
        <v>22121</v>
      </c>
      <c r="B13877" s="2" t="n">
        <v>1297.84</v>
      </c>
    </row>
    <row r="13878" customFormat="false" ht="13.8" hidden="false" customHeight="false" outlineLevel="0" collapsed="false">
      <c r="A13878" s="1" t="s">
        <v>22122</v>
      </c>
      <c r="B13878" s="2" t="n">
        <v>1468.77</v>
      </c>
    </row>
    <row r="13879" customFormat="false" ht="13.8" hidden="false" customHeight="false" outlineLevel="0" collapsed="false">
      <c r="A13879" s="1" t="s">
        <v>22124</v>
      </c>
      <c r="B13879" s="2" t="n">
        <v>1318.92</v>
      </c>
    </row>
    <row r="13880" customFormat="false" ht="13.8" hidden="false" customHeight="false" outlineLevel="0" collapsed="false">
      <c r="A13880" s="1" t="s">
        <v>22125</v>
      </c>
      <c r="B13880" s="2" t="n">
        <v>1101.65</v>
      </c>
    </row>
    <row r="13881" customFormat="false" ht="13.8" hidden="false" customHeight="false" outlineLevel="0" collapsed="false">
      <c r="A13881" s="1" t="s">
        <v>22127</v>
      </c>
      <c r="B13881" s="2" t="n">
        <v>1007.65</v>
      </c>
    </row>
    <row r="13882" customFormat="false" ht="13.8" hidden="false" customHeight="false" outlineLevel="0" collapsed="false">
      <c r="A13882" s="1" t="s">
        <v>22128</v>
      </c>
      <c r="B13882" s="2" t="n">
        <v>1763.64</v>
      </c>
    </row>
    <row r="13883" customFormat="false" ht="13.8" hidden="false" customHeight="false" outlineLevel="0" collapsed="false">
      <c r="A13883" s="1" t="s">
        <v>22130</v>
      </c>
      <c r="B13883" s="2" t="n">
        <v>1666.47</v>
      </c>
    </row>
    <row r="13884" customFormat="false" ht="13.8" hidden="false" customHeight="false" outlineLevel="0" collapsed="false">
      <c r="A13884" s="1" t="s">
        <v>22131</v>
      </c>
      <c r="B13884" s="2" t="n">
        <v>582.54</v>
      </c>
    </row>
    <row r="13885" customFormat="false" ht="13.8" hidden="false" customHeight="false" outlineLevel="0" collapsed="false">
      <c r="A13885" s="1" t="s">
        <v>22133</v>
      </c>
      <c r="B13885" s="2" t="n">
        <v>515.65</v>
      </c>
    </row>
    <row r="13886" customFormat="false" ht="13.8" hidden="false" customHeight="false" outlineLevel="0" collapsed="false">
      <c r="A13886" s="1" t="s">
        <v>22134</v>
      </c>
      <c r="B13886" s="2" t="n">
        <v>469.23</v>
      </c>
    </row>
    <row r="13887" customFormat="false" ht="13.8" hidden="false" customHeight="false" outlineLevel="0" collapsed="false">
      <c r="A13887" s="1" t="s">
        <v>22136</v>
      </c>
      <c r="B13887" s="2" t="n">
        <v>419.57</v>
      </c>
    </row>
    <row r="13888" customFormat="false" ht="13.8" hidden="false" customHeight="false" outlineLevel="0" collapsed="false">
      <c r="A13888" s="1" t="s">
        <v>22137</v>
      </c>
      <c r="B13888" s="2" t="n">
        <v>771.25</v>
      </c>
    </row>
    <row r="13889" customFormat="false" ht="13.8" hidden="false" customHeight="false" outlineLevel="0" collapsed="false">
      <c r="A13889" s="1" t="s">
        <v>22139</v>
      </c>
      <c r="B13889" s="2" t="n">
        <v>718.43</v>
      </c>
    </row>
    <row r="13890" customFormat="false" ht="13.8" hidden="false" customHeight="false" outlineLevel="0" collapsed="false">
      <c r="A13890" s="1" t="s">
        <v>22140</v>
      </c>
      <c r="B13890" s="2" t="n">
        <v>503.92</v>
      </c>
    </row>
    <row r="13891" customFormat="false" ht="13.8" hidden="false" customHeight="false" outlineLevel="0" collapsed="false">
      <c r="A13891" s="1" t="s">
        <v>22142</v>
      </c>
      <c r="B13891" s="2" t="n">
        <v>445.86</v>
      </c>
    </row>
    <row r="13892" customFormat="false" ht="13.8" hidden="false" customHeight="false" outlineLevel="0" collapsed="false">
      <c r="A13892" s="1" t="s">
        <v>22143</v>
      </c>
      <c r="B13892" s="2" t="n">
        <v>465.44</v>
      </c>
    </row>
    <row r="13893" customFormat="false" ht="13.8" hidden="false" customHeight="false" outlineLevel="0" collapsed="false">
      <c r="A13893" s="1" t="s">
        <v>22145</v>
      </c>
      <c r="B13893" s="2" t="n">
        <v>415.78</v>
      </c>
    </row>
    <row r="13894" customFormat="false" ht="13.8" hidden="false" customHeight="false" outlineLevel="0" collapsed="false">
      <c r="A13894" s="1" t="s">
        <v>22146</v>
      </c>
      <c r="B13894" s="2" t="n">
        <v>771.11</v>
      </c>
    </row>
    <row r="13895" customFormat="false" ht="13.8" hidden="false" customHeight="false" outlineLevel="0" collapsed="false">
      <c r="A13895" s="1" t="s">
        <v>22148</v>
      </c>
      <c r="B13895" s="2" t="n">
        <v>718.29</v>
      </c>
    </row>
    <row r="13896" customFormat="false" ht="13.8" hidden="false" customHeight="false" outlineLevel="0" collapsed="false">
      <c r="A13896" s="1" t="s">
        <v>22149</v>
      </c>
      <c r="B13896" s="2" t="n">
        <v>762.78</v>
      </c>
    </row>
    <row r="13897" customFormat="false" ht="13.8" hidden="false" customHeight="false" outlineLevel="0" collapsed="false">
      <c r="A13897" s="1" t="s">
        <v>22151</v>
      </c>
      <c r="B13897" s="2" t="n">
        <v>678.05</v>
      </c>
    </row>
    <row r="13898" customFormat="false" ht="13.8" hidden="false" customHeight="false" outlineLevel="0" collapsed="false">
      <c r="A13898" s="1" t="s">
        <v>22152</v>
      </c>
      <c r="B13898" s="2" t="n">
        <v>573.92</v>
      </c>
    </row>
    <row r="13899" customFormat="false" ht="13.8" hidden="false" customHeight="false" outlineLevel="0" collapsed="false">
      <c r="A13899" s="1" t="s">
        <v>22154</v>
      </c>
      <c r="B13899" s="2" t="n">
        <v>517.93</v>
      </c>
    </row>
    <row r="13900" customFormat="false" ht="13.8" hidden="false" customHeight="false" outlineLevel="0" collapsed="false">
      <c r="A13900" s="1" t="s">
        <v>22155</v>
      </c>
      <c r="B13900" s="2" t="n">
        <v>947.49</v>
      </c>
    </row>
    <row r="13901" customFormat="false" ht="13.8" hidden="false" customHeight="false" outlineLevel="0" collapsed="false">
      <c r="A13901" s="1" t="s">
        <v>22157</v>
      </c>
      <c r="B13901" s="2" t="n">
        <v>888.33</v>
      </c>
    </row>
    <row r="13902" customFormat="false" ht="13.8" hidden="false" customHeight="false" outlineLevel="0" collapsed="false">
      <c r="A13902" s="1" t="s">
        <v>22158</v>
      </c>
      <c r="B13902" s="2" t="n">
        <v>631.86</v>
      </c>
    </row>
    <row r="13903" customFormat="false" ht="13.8" hidden="false" customHeight="false" outlineLevel="0" collapsed="false">
      <c r="A13903" s="1" t="s">
        <v>22160</v>
      </c>
      <c r="B13903" s="2" t="n">
        <v>561.85</v>
      </c>
    </row>
    <row r="13904" customFormat="false" ht="13.8" hidden="false" customHeight="false" outlineLevel="0" collapsed="false">
      <c r="A13904" s="1" t="s">
        <v>22161</v>
      </c>
      <c r="B13904" s="2" t="n">
        <v>567.72</v>
      </c>
    </row>
    <row r="13905" customFormat="false" ht="13.8" hidden="false" customHeight="false" outlineLevel="0" collapsed="false">
      <c r="A13905" s="1" t="s">
        <v>22163</v>
      </c>
      <c r="B13905" s="2" t="n">
        <v>511.73</v>
      </c>
    </row>
    <row r="13906" customFormat="false" ht="13.8" hidden="false" customHeight="false" outlineLevel="0" collapsed="false">
      <c r="A13906" s="1" t="s">
        <v>22164</v>
      </c>
      <c r="B13906" s="2" t="n">
        <v>956.06</v>
      </c>
    </row>
    <row r="13907" customFormat="false" ht="13.8" hidden="false" customHeight="false" outlineLevel="0" collapsed="false">
      <c r="A13907" s="1" t="s">
        <v>22166</v>
      </c>
      <c r="B13907" s="2" t="n">
        <v>896.9</v>
      </c>
    </row>
    <row r="13908" customFormat="false" ht="13.8" hidden="false" customHeight="false" outlineLevel="0" collapsed="false">
      <c r="A13908" s="1" t="s">
        <v>22167</v>
      </c>
      <c r="B13908" s="2" t="n">
        <v>786.01</v>
      </c>
    </row>
    <row r="13909" customFormat="false" ht="13.8" hidden="false" customHeight="false" outlineLevel="0" collapsed="false">
      <c r="A13909" s="1" t="s">
        <v>22169</v>
      </c>
      <c r="B13909" s="2" t="n">
        <v>704.53</v>
      </c>
    </row>
    <row r="13910" customFormat="false" ht="13.8" hidden="false" customHeight="false" outlineLevel="0" collapsed="false">
      <c r="A13910" s="1" t="s">
        <v>22170</v>
      </c>
      <c r="B13910" s="2" t="n">
        <v>559.38</v>
      </c>
    </row>
    <row r="13911" customFormat="false" ht="13.8" hidden="false" customHeight="false" outlineLevel="0" collapsed="false">
      <c r="A13911" s="1" t="s">
        <v>22172</v>
      </c>
      <c r="B13911" s="2" t="n">
        <v>512.38</v>
      </c>
    </row>
    <row r="13912" customFormat="false" ht="13.8" hidden="false" customHeight="false" outlineLevel="0" collapsed="false">
      <c r="A13912" s="1" t="s">
        <v>22173</v>
      </c>
      <c r="B13912" s="2" t="n">
        <v>1018.7</v>
      </c>
    </row>
    <row r="13913" customFormat="false" ht="13.8" hidden="false" customHeight="false" outlineLevel="0" collapsed="false">
      <c r="A13913" s="1" t="s">
        <v>22175</v>
      </c>
      <c r="B13913" s="2" t="n">
        <v>968.32</v>
      </c>
    </row>
    <row r="13914" customFormat="false" ht="13.8" hidden="false" customHeight="false" outlineLevel="0" collapsed="false">
      <c r="A13914" s="1" t="s">
        <v>22176</v>
      </c>
      <c r="B13914" s="2" t="n">
        <v>592.22</v>
      </c>
    </row>
    <row r="13915" customFormat="false" ht="13.8" hidden="false" customHeight="false" outlineLevel="0" collapsed="false">
      <c r="A13915" s="1" t="s">
        <v>22178</v>
      </c>
      <c r="B13915" s="2" t="n">
        <v>533.15</v>
      </c>
    </row>
    <row r="13916" customFormat="false" ht="13.8" hidden="false" customHeight="false" outlineLevel="0" collapsed="false">
      <c r="A13916" s="1" t="s">
        <v>22179</v>
      </c>
      <c r="B13916" s="2" t="n">
        <v>515.25</v>
      </c>
    </row>
    <row r="13917" customFormat="false" ht="13.8" hidden="false" customHeight="false" outlineLevel="0" collapsed="false">
      <c r="A13917" s="1" t="s">
        <v>22181</v>
      </c>
      <c r="B13917" s="2" t="n">
        <v>473</v>
      </c>
    </row>
    <row r="13918" customFormat="false" ht="13.8" hidden="false" customHeight="false" outlineLevel="0" collapsed="false">
      <c r="A13918" s="1" t="s">
        <v>22182</v>
      </c>
      <c r="B13918" s="2" t="n">
        <v>965.76</v>
      </c>
    </row>
    <row r="13919" customFormat="false" ht="13.8" hidden="false" customHeight="false" outlineLevel="0" collapsed="false">
      <c r="A13919" s="1" t="s">
        <v>22184</v>
      </c>
      <c r="B13919" s="2" t="n">
        <v>920.35</v>
      </c>
    </row>
    <row r="13920" customFormat="false" ht="13.8" hidden="false" customHeight="false" outlineLevel="0" collapsed="false">
      <c r="A13920" s="1" t="s">
        <v>22185</v>
      </c>
      <c r="B13920" s="2" t="n">
        <v>905.7</v>
      </c>
    </row>
    <row r="13921" customFormat="false" ht="13.8" hidden="false" customHeight="false" outlineLevel="0" collapsed="false">
      <c r="A13921" s="1" t="s">
        <v>22187</v>
      </c>
      <c r="B13921" s="2" t="n">
        <v>812.14</v>
      </c>
    </row>
    <row r="13922" customFormat="false" ht="13.8" hidden="false" customHeight="false" outlineLevel="0" collapsed="false">
      <c r="A13922" s="1" t="s">
        <v>22188</v>
      </c>
      <c r="B13922" s="2" t="n">
        <v>641.3</v>
      </c>
    </row>
    <row r="13923" customFormat="false" ht="13.8" hidden="false" customHeight="false" outlineLevel="0" collapsed="false">
      <c r="A13923" s="1" t="s">
        <v>22190</v>
      </c>
      <c r="B13923" s="2" t="n">
        <v>587.97</v>
      </c>
    </row>
    <row r="13924" customFormat="false" ht="13.8" hidden="false" customHeight="false" outlineLevel="0" collapsed="false">
      <c r="A13924" s="1" t="s">
        <v>22191</v>
      </c>
      <c r="B13924" s="2" t="n">
        <v>1264.39</v>
      </c>
    </row>
    <row r="13925" customFormat="false" ht="13.8" hidden="false" customHeight="false" outlineLevel="0" collapsed="false">
      <c r="A13925" s="1" t="s">
        <v>22193</v>
      </c>
      <c r="B13925" s="2" t="n">
        <v>1207.89</v>
      </c>
    </row>
    <row r="13926" customFormat="false" ht="13.8" hidden="false" customHeight="false" outlineLevel="0" collapsed="false">
      <c r="A13926" s="1" t="s">
        <v>22194</v>
      </c>
      <c r="B13926" s="2" t="n">
        <v>687.78</v>
      </c>
    </row>
    <row r="13927" customFormat="false" ht="13.8" hidden="false" customHeight="false" outlineLevel="0" collapsed="false">
      <c r="A13927" s="1" t="s">
        <v>22196</v>
      </c>
      <c r="B13927" s="2" t="n">
        <v>619.25</v>
      </c>
    </row>
    <row r="13928" customFormat="false" ht="13.8" hidden="false" customHeight="false" outlineLevel="0" collapsed="false">
      <c r="A13928" s="1" t="s">
        <v>22197</v>
      </c>
      <c r="B13928" s="2" t="n">
        <v>597.99</v>
      </c>
    </row>
    <row r="13929" customFormat="false" ht="13.8" hidden="false" customHeight="false" outlineLevel="0" collapsed="false">
      <c r="A13929" s="1" t="s">
        <v>22199</v>
      </c>
      <c r="B13929" s="2" t="n">
        <v>549.09</v>
      </c>
    </row>
    <row r="13930" customFormat="false" ht="13.8" hidden="false" customHeight="false" outlineLevel="0" collapsed="false">
      <c r="A13930" s="1" t="s">
        <v>22200</v>
      </c>
      <c r="B13930" s="2" t="n">
        <v>1116.95</v>
      </c>
    </row>
    <row r="13931" customFormat="false" ht="13.8" hidden="false" customHeight="false" outlineLevel="0" collapsed="false">
      <c r="A13931" s="1" t="s">
        <v>22202</v>
      </c>
      <c r="B13931" s="2" t="n">
        <v>1064.89</v>
      </c>
    </row>
    <row r="13932" customFormat="false" ht="13.8" hidden="false" customHeight="false" outlineLevel="0" collapsed="false">
      <c r="A13932" s="1" t="s">
        <v>22203</v>
      </c>
      <c r="B13932" s="2" t="n">
        <v>1050.59</v>
      </c>
    </row>
    <row r="13933" customFormat="false" ht="13.8" hidden="false" customHeight="false" outlineLevel="0" collapsed="false">
      <c r="A13933" s="1" t="s">
        <v>22205</v>
      </c>
      <c r="B13933" s="2" t="n">
        <v>941.78</v>
      </c>
    </row>
    <row r="13934" customFormat="false" ht="13.8" hidden="false" customHeight="false" outlineLevel="0" collapsed="false">
      <c r="A13934" s="1" t="s">
        <v>22206</v>
      </c>
      <c r="B13934" s="2" t="n">
        <v>748.42</v>
      </c>
    </row>
    <row r="13935" customFormat="false" ht="13.8" hidden="false" customHeight="false" outlineLevel="0" collapsed="false">
      <c r="A13935" s="1" t="s">
        <v>22208</v>
      </c>
      <c r="B13935" s="2" t="n">
        <v>685.59</v>
      </c>
    </row>
    <row r="13936" customFormat="false" ht="13.8" hidden="false" customHeight="false" outlineLevel="0" collapsed="false">
      <c r="A13936" s="1" t="s">
        <v>22209</v>
      </c>
      <c r="B13936" s="2" t="n">
        <v>1248.41</v>
      </c>
    </row>
    <row r="13937" customFormat="false" ht="13.8" hidden="false" customHeight="false" outlineLevel="0" collapsed="false">
      <c r="A13937" s="1" t="s">
        <v>22211</v>
      </c>
      <c r="B13937" s="2" t="n">
        <v>1182.41</v>
      </c>
    </row>
    <row r="13938" customFormat="false" ht="13.8" hidden="false" customHeight="false" outlineLevel="0" collapsed="false">
      <c r="A13938" s="1" t="s">
        <v>22212</v>
      </c>
      <c r="B13938" s="2" t="n">
        <v>792.19</v>
      </c>
    </row>
    <row r="13939" customFormat="false" ht="13.8" hidden="false" customHeight="false" outlineLevel="0" collapsed="false">
      <c r="A13939" s="1" t="s">
        <v>22214</v>
      </c>
      <c r="B13939" s="2" t="n">
        <v>713.26</v>
      </c>
    </row>
    <row r="13940" customFormat="false" ht="13.8" hidden="false" customHeight="false" outlineLevel="0" collapsed="false">
      <c r="A13940" s="1" t="s">
        <v>22215</v>
      </c>
      <c r="B13940" s="2" t="n">
        <v>689.57</v>
      </c>
    </row>
    <row r="13941" customFormat="false" ht="13.8" hidden="false" customHeight="false" outlineLevel="0" collapsed="false">
      <c r="A13941" s="1" t="s">
        <v>22217</v>
      </c>
      <c r="B13941" s="2" t="n">
        <v>633.07</v>
      </c>
    </row>
    <row r="13942" customFormat="false" ht="13.8" hidden="false" customHeight="false" outlineLevel="0" collapsed="false">
      <c r="A13942" s="1" t="s">
        <v>22218</v>
      </c>
      <c r="B13942" s="2" t="n">
        <v>1385.84</v>
      </c>
    </row>
    <row r="13943" customFormat="false" ht="13.8" hidden="false" customHeight="false" outlineLevel="0" collapsed="false">
      <c r="A13943" s="1" t="s">
        <v>22220</v>
      </c>
      <c r="B13943" s="2" t="n">
        <v>1326.18</v>
      </c>
    </row>
    <row r="13944" customFormat="false" ht="13.8" hidden="false" customHeight="false" outlineLevel="0" collapsed="false">
      <c r="A13944" s="1" t="s">
        <v>22221</v>
      </c>
      <c r="B13944" s="2" t="n">
        <v>1180.37</v>
      </c>
    </row>
    <row r="13945" customFormat="false" ht="13.8" hidden="false" customHeight="false" outlineLevel="0" collapsed="false">
      <c r="A13945" s="1" t="s">
        <v>22223</v>
      </c>
      <c r="B13945" s="2" t="n">
        <v>1059.48</v>
      </c>
    </row>
    <row r="13946" customFormat="false" ht="13.8" hidden="false" customHeight="false" outlineLevel="0" collapsed="false">
      <c r="A13946" s="1" t="s">
        <v>22224</v>
      </c>
      <c r="B13946" s="2" t="n">
        <v>840.43</v>
      </c>
    </row>
    <row r="13947" customFormat="false" ht="13.8" hidden="false" customHeight="false" outlineLevel="0" collapsed="false">
      <c r="A13947" s="1" t="s">
        <v>22226</v>
      </c>
      <c r="B13947" s="2" t="n">
        <v>771.26</v>
      </c>
    </row>
    <row r="13948" customFormat="false" ht="13.8" hidden="false" customHeight="false" outlineLevel="0" collapsed="false">
      <c r="A13948" s="1" t="s">
        <v>22227</v>
      </c>
      <c r="B13948" s="2" t="n">
        <v>1710.09</v>
      </c>
    </row>
    <row r="13949" customFormat="false" ht="13.8" hidden="false" customHeight="false" outlineLevel="0" collapsed="false">
      <c r="A13949" s="1" t="s">
        <v>22229</v>
      </c>
      <c r="B13949" s="2" t="n">
        <v>1637.75</v>
      </c>
    </row>
    <row r="13950" customFormat="false" ht="13.8" hidden="false" customHeight="false" outlineLevel="0" collapsed="false">
      <c r="A13950" s="1" t="s">
        <v>22230</v>
      </c>
      <c r="B13950" s="2" t="n">
        <v>482.05</v>
      </c>
    </row>
    <row r="13951" customFormat="false" ht="13.8" hidden="false" customHeight="false" outlineLevel="0" collapsed="false">
      <c r="A13951" s="1" t="s">
        <v>22232</v>
      </c>
      <c r="B13951" s="2" t="n">
        <v>425.04</v>
      </c>
    </row>
    <row r="13952" customFormat="false" ht="13.8" hidden="false" customHeight="false" outlineLevel="0" collapsed="false">
      <c r="A13952" s="1" t="s">
        <v>22233</v>
      </c>
      <c r="B13952" s="2" t="n">
        <v>550.25</v>
      </c>
    </row>
    <row r="13953" customFormat="false" ht="13.8" hidden="false" customHeight="false" outlineLevel="0" collapsed="false">
      <c r="A13953" s="1" t="s">
        <v>22235</v>
      </c>
      <c r="B13953" s="2" t="n">
        <v>486.9</v>
      </c>
    </row>
    <row r="13954" customFormat="false" ht="13.8" hidden="false" customHeight="false" outlineLevel="0" collapsed="false">
      <c r="A13954" s="1" t="s">
        <v>22236</v>
      </c>
      <c r="B13954" s="2" t="n">
        <v>645.13</v>
      </c>
    </row>
    <row r="13955" customFormat="false" ht="13.8" hidden="false" customHeight="false" outlineLevel="0" collapsed="false">
      <c r="A13955" s="1" t="s">
        <v>22238</v>
      </c>
      <c r="B13955" s="2" t="n">
        <v>569.12</v>
      </c>
    </row>
    <row r="13956" customFormat="false" ht="13.8" hidden="false" customHeight="false" outlineLevel="0" collapsed="false">
      <c r="A13956" s="1" t="s">
        <v>22239</v>
      </c>
      <c r="B13956" s="2" t="n">
        <v>823.37</v>
      </c>
    </row>
    <row r="13957" customFormat="false" ht="13.8" hidden="false" customHeight="false" outlineLevel="0" collapsed="false">
      <c r="A13957" s="1" t="s">
        <v>22241</v>
      </c>
      <c r="B13957" s="2" t="n">
        <v>728.35</v>
      </c>
    </row>
    <row r="13958" customFormat="false" ht="13.8" hidden="false" customHeight="false" outlineLevel="0" collapsed="false">
      <c r="A13958" s="1" t="s">
        <v>22242</v>
      </c>
      <c r="B13958" s="2" t="n">
        <v>994.83</v>
      </c>
    </row>
    <row r="13959" customFormat="false" ht="13.8" hidden="false" customHeight="false" outlineLevel="0" collapsed="false">
      <c r="A13959" s="1" t="s">
        <v>22244</v>
      </c>
      <c r="B13959" s="2" t="n">
        <v>887.15</v>
      </c>
    </row>
    <row r="13960" customFormat="false" ht="13.8" hidden="false" customHeight="false" outlineLevel="0" collapsed="false">
      <c r="A13960" s="1" t="s">
        <v>22245</v>
      </c>
      <c r="B13960" s="2" t="n">
        <v>165.96</v>
      </c>
    </row>
    <row r="13961" customFormat="false" ht="13.8" hidden="false" customHeight="false" outlineLevel="0" collapsed="false">
      <c r="A13961" s="1" t="s">
        <v>22247</v>
      </c>
      <c r="B13961" s="2" t="n">
        <v>146.96</v>
      </c>
    </row>
    <row r="13962" customFormat="false" ht="13.8" hidden="false" customHeight="false" outlineLevel="0" collapsed="false">
      <c r="A13962" s="1" t="s">
        <v>22248</v>
      </c>
      <c r="B13962" s="2" t="n">
        <v>189.68</v>
      </c>
    </row>
    <row r="13963" customFormat="false" ht="13.8" hidden="false" customHeight="false" outlineLevel="0" collapsed="false">
      <c r="A13963" s="1" t="s">
        <v>22250</v>
      </c>
      <c r="B13963" s="2" t="n">
        <v>167.51</v>
      </c>
    </row>
    <row r="13964" customFormat="false" ht="13.8" hidden="false" customHeight="false" outlineLevel="0" collapsed="false">
      <c r="A13964" s="1" t="s">
        <v>22251</v>
      </c>
      <c r="B13964" s="2" t="n">
        <v>222.63</v>
      </c>
    </row>
    <row r="13965" customFormat="false" ht="13.8" hidden="false" customHeight="false" outlineLevel="0" collapsed="false">
      <c r="A13965" s="1" t="s">
        <v>22253</v>
      </c>
      <c r="B13965" s="2" t="n">
        <v>197.29</v>
      </c>
    </row>
    <row r="13966" customFormat="false" ht="13.8" hidden="false" customHeight="false" outlineLevel="0" collapsed="false">
      <c r="A13966" s="1" t="s">
        <v>22254</v>
      </c>
      <c r="B13966" s="2" t="n">
        <v>279.29</v>
      </c>
    </row>
    <row r="13967" customFormat="false" ht="13.8" hidden="false" customHeight="false" outlineLevel="0" collapsed="false">
      <c r="A13967" s="1" t="s">
        <v>22256</v>
      </c>
      <c r="B13967" s="2" t="n">
        <v>247.62</v>
      </c>
    </row>
    <row r="13968" customFormat="false" ht="13.8" hidden="false" customHeight="false" outlineLevel="0" collapsed="false">
      <c r="A13968" s="1" t="s">
        <v>22257</v>
      </c>
      <c r="B13968" s="2" t="n">
        <v>335.96</v>
      </c>
    </row>
    <row r="13969" customFormat="false" ht="13.8" hidden="false" customHeight="false" outlineLevel="0" collapsed="false">
      <c r="A13969" s="1" t="s">
        <v>22259</v>
      </c>
      <c r="B13969" s="2" t="n">
        <v>297.95</v>
      </c>
    </row>
    <row r="13970" customFormat="false" ht="13.8" hidden="false" customHeight="false" outlineLevel="0" collapsed="false">
      <c r="A13970" s="1" t="s">
        <v>22260</v>
      </c>
      <c r="B13970" s="2" t="n">
        <v>392.62</v>
      </c>
    </row>
    <row r="13971" customFormat="false" ht="13.8" hidden="false" customHeight="false" outlineLevel="0" collapsed="false">
      <c r="A13971" s="1" t="s">
        <v>22262</v>
      </c>
      <c r="B13971" s="2" t="n">
        <v>348.28</v>
      </c>
    </row>
    <row r="13972" customFormat="false" ht="13.8" hidden="false" customHeight="false" outlineLevel="0" collapsed="false">
      <c r="A13972" s="1" t="s">
        <v>22263</v>
      </c>
      <c r="B13972" s="2" t="n">
        <v>335.96</v>
      </c>
    </row>
    <row r="13973" customFormat="false" ht="13.8" hidden="false" customHeight="false" outlineLevel="0" collapsed="false">
      <c r="A13973" s="1" t="s">
        <v>22265</v>
      </c>
      <c r="B13973" s="2" t="n">
        <v>297.95</v>
      </c>
    </row>
    <row r="13974" customFormat="false" ht="13.8" hidden="false" customHeight="false" outlineLevel="0" collapsed="false">
      <c r="A13974" s="1" t="s">
        <v>22266</v>
      </c>
      <c r="B13974" s="2" t="n">
        <v>279.29</v>
      </c>
    </row>
    <row r="13975" customFormat="false" ht="13.8" hidden="false" customHeight="false" outlineLevel="0" collapsed="false">
      <c r="A13975" s="1" t="s">
        <v>22268</v>
      </c>
      <c r="B13975" s="2" t="n">
        <v>247.62</v>
      </c>
    </row>
    <row r="13976" customFormat="false" ht="13.8" hidden="false" customHeight="false" outlineLevel="0" collapsed="false">
      <c r="A13976" s="1" t="s">
        <v>22269</v>
      </c>
      <c r="B13976" s="2" t="n">
        <v>222.63</v>
      </c>
    </row>
    <row r="13977" customFormat="false" ht="13.8" hidden="false" customHeight="false" outlineLevel="0" collapsed="false">
      <c r="A13977" s="1" t="s">
        <v>22271</v>
      </c>
      <c r="B13977" s="2" t="n">
        <v>197.29</v>
      </c>
    </row>
    <row r="13978" customFormat="false" ht="13.8" hidden="false" customHeight="false" outlineLevel="0" collapsed="false">
      <c r="A13978" s="1" t="s">
        <v>22272</v>
      </c>
      <c r="B13978" s="2" t="n">
        <v>252.98</v>
      </c>
    </row>
    <row r="13979" customFormat="false" ht="13.8" hidden="false" customHeight="false" outlineLevel="0" collapsed="false">
      <c r="A13979" s="1" t="s">
        <v>22274</v>
      </c>
      <c r="B13979" s="2" t="n">
        <v>227.64</v>
      </c>
    </row>
    <row r="13980" customFormat="false" ht="13.8" hidden="false" customHeight="false" outlineLevel="0" collapsed="false">
      <c r="A13980" s="1" t="s">
        <v>22275</v>
      </c>
      <c r="B13980" s="2" t="n">
        <v>468.04</v>
      </c>
    </row>
    <row r="13981" customFormat="false" ht="13.8" hidden="false" customHeight="false" outlineLevel="0" collapsed="false">
      <c r="A13981" s="1" t="s">
        <v>22277</v>
      </c>
      <c r="B13981" s="2" t="n">
        <v>436.37</v>
      </c>
    </row>
    <row r="13982" customFormat="false" ht="13.8" hidden="false" customHeight="false" outlineLevel="0" collapsed="false">
      <c r="A13982" s="1" t="s">
        <v>22278</v>
      </c>
      <c r="B13982" s="2" t="n">
        <v>180.3</v>
      </c>
    </row>
    <row r="13983" customFormat="false" ht="13.8" hidden="false" customHeight="false" outlineLevel="0" collapsed="false">
      <c r="A13983" s="1" t="s">
        <v>22280</v>
      </c>
      <c r="B13983" s="2" t="n">
        <v>173.96</v>
      </c>
    </row>
    <row r="13984" customFormat="false" ht="13.8" hidden="false" customHeight="false" outlineLevel="0" collapsed="false">
      <c r="A13984" s="1" t="s">
        <v>22281</v>
      </c>
      <c r="B13984" s="2" t="n">
        <v>333.09</v>
      </c>
    </row>
    <row r="13985" customFormat="false" ht="13.8" hidden="false" customHeight="false" outlineLevel="0" collapsed="false">
      <c r="A13985" s="1" t="s">
        <v>22283</v>
      </c>
      <c r="B13985" s="2" t="n">
        <v>295.85</v>
      </c>
    </row>
    <row r="13986" customFormat="false" ht="13.8" hidden="false" customHeight="false" outlineLevel="0" collapsed="false">
      <c r="A13986" s="1" t="s">
        <v>22284</v>
      </c>
      <c r="B13986" s="2" t="n">
        <v>257.55</v>
      </c>
    </row>
    <row r="13987" customFormat="false" ht="13.8" hidden="false" customHeight="false" outlineLevel="0" collapsed="false">
      <c r="A13987" s="1" t="s">
        <v>22286</v>
      </c>
      <c r="B13987" s="2" t="n">
        <v>231.8</v>
      </c>
    </row>
    <row r="13988" customFormat="false" ht="13.8" hidden="false" customHeight="false" outlineLevel="0" collapsed="false">
      <c r="A13988" s="1" t="s">
        <v>22287</v>
      </c>
      <c r="B13988" s="2" t="n">
        <v>450.79</v>
      </c>
    </row>
    <row r="13989" customFormat="false" ht="13.8" hidden="false" customHeight="false" outlineLevel="0" collapsed="false">
      <c r="A13989" s="1" t="s">
        <v>22289</v>
      </c>
      <c r="B13989" s="2" t="n">
        <v>421.88</v>
      </c>
    </row>
    <row r="13990" customFormat="false" ht="13.8" hidden="false" customHeight="false" outlineLevel="0" collapsed="false">
      <c r="A13990" s="1" t="s">
        <v>22290</v>
      </c>
      <c r="B13990" s="2" t="n">
        <v>446.47</v>
      </c>
    </row>
    <row r="13991" customFormat="false" ht="13.8" hidden="false" customHeight="false" outlineLevel="0" collapsed="false">
      <c r="A13991" s="1" t="s">
        <v>22292</v>
      </c>
      <c r="B13991" s="2" t="n">
        <v>399.07</v>
      </c>
    </row>
    <row r="13992" customFormat="false" ht="13.8" hidden="false" customHeight="false" outlineLevel="0" collapsed="false">
      <c r="A13992" s="1" t="s">
        <v>22293</v>
      </c>
      <c r="B13992" s="2" t="n">
        <v>345.75</v>
      </c>
    </row>
    <row r="13993" customFormat="false" ht="13.8" hidden="false" customHeight="false" outlineLevel="0" collapsed="false">
      <c r="A13993" s="1" t="s">
        <v>22295</v>
      </c>
      <c r="B13993" s="2" t="n">
        <v>313.67</v>
      </c>
    </row>
    <row r="13994" customFormat="false" ht="13.8" hidden="false" customHeight="false" outlineLevel="0" collapsed="false">
      <c r="A13994" s="1" t="s">
        <v>22296</v>
      </c>
      <c r="B13994" s="2" t="n">
        <v>593.42</v>
      </c>
    </row>
    <row r="13995" customFormat="false" ht="13.8" hidden="false" customHeight="false" outlineLevel="0" collapsed="false">
      <c r="A13995" s="1" t="s">
        <v>22298</v>
      </c>
      <c r="B13995" s="2" t="n">
        <v>558.17</v>
      </c>
    </row>
    <row r="13996" customFormat="false" ht="13.8" hidden="false" customHeight="false" outlineLevel="0" collapsed="false">
      <c r="A13996" s="1" t="s">
        <v>22299</v>
      </c>
      <c r="B13996" s="2" t="n">
        <v>516</v>
      </c>
    </row>
    <row r="13997" customFormat="false" ht="13.8" hidden="false" customHeight="false" outlineLevel="0" collapsed="false">
      <c r="A13997" s="1" t="s">
        <v>22301</v>
      </c>
      <c r="B13997" s="2" t="n">
        <v>461.59</v>
      </c>
    </row>
    <row r="13998" customFormat="false" ht="13.8" hidden="false" customHeight="false" outlineLevel="0" collapsed="false">
      <c r="A13998" s="1" t="s">
        <v>22302</v>
      </c>
      <c r="B13998" s="2" t="n">
        <v>390.09</v>
      </c>
    </row>
    <row r="13999" customFormat="false" ht="13.8" hidden="false" customHeight="false" outlineLevel="0" collapsed="false">
      <c r="A13999" s="1" t="s">
        <v>22304</v>
      </c>
      <c r="B13999" s="2" t="n">
        <v>354.84</v>
      </c>
    </row>
    <row r="14000" customFormat="false" ht="13.8" hidden="false" customHeight="false" outlineLevel="0" collapsed="false">
      <c r="A14000" s="1" t="s">
        <v>22305</v>
      </c>
      <c r="B14000" s="2" t="n">
        <v>746.61</v>
      </c>
    </row>
    <row r="14001" customFormat="false" ht="13.8" hidden="false" customHeight="false" outlineLevel="0" collapsed="false">
      <c r="A14001" s="1" t="s">
        <v>22307</v>
      </c>
      <c r="B14001" s="2" t="n">
        <v>708.2</v>
      </c>
    </row>
    <row r="14002" customFormat="false" ht="13.8" hidden="false" customHeight="false" outlineLevel="0" collapsed="false">
      <c r="A14002" s="1" t="s">
        <v>22308</v>
      </c>
      <c r="B14002" s="2" t="n">
        <v>361.61</v>
      </c>
    </row>
    <row r="14003" customFormat="false" ht="13.8" hidden="false" customHeight="false" outlineLevel="0" collapsed="false">
      <c r="A14003" s="1" t="s">
        <v>22310</v>
      </c>
      <c r="B14003" s="2" t="n">
        <v>322.63</v>
      </c>
    </row>
    <row r="14004" customFormat="false" ht="13.8" hidden="false" customHeight="false" outlineLevel="0" collapsed="false">
      <c r="A14004" s="1" t="s">
        <v>22311</v>
      </c>
      <c r="B14004" s="2" t="n">
        <v>284.44</v>
      </c>
    </row>
    <row r="14005" customFormat="false" ht="13.8" hidden="false" customHeight="false" outlineLevel="0" collapsed="false">
      <c r="A14005" s="1" t="s">
        <v>22313</v>
      </c>
      <c r="B14005" s="2" t="n">
        <v>256.96</v>
      </c>
    </row>
    <row r="14006" customFormat="false" ht="13.8" hidden="false" customHeight="false" outlineLevel="0" collapsed="false">
      <c r="A14006" s="1" t="s">
        <v>22314</v>
      </c>
      <c r="B14006" s="2" t="n">
        <v>362.65</v>
      </c>
    </row>
    <row r="14007" customFormat="false" ht="13.8" hidden="false" customHeight="false" outlineLevel="0" collapsed="false">
      <c r="A14007" s="1" t="s">
        <v>22316</v>
      </c>
      <c r="B14007" s="2" t="n">
        <v>323.67</v>
      </c>
    </row>
    <row r="14008" customFormat="false" ht="13.8" hidden="false" customHeight="false" outlineLevel="0" collapsed="false">
      <c r="A14008" s="1" t="s">
        <v>22317</v>
      </c>
      <c r="B14008" s="2" t="n">
        <v>286.23</v>
      </c>
    </row>
    <row r="14009" customFormat="false" ht="13.8" hidden="false" customHeight="false" outlineLevel="0" collapsed="false">
      <c r="A14009" s="1" t="s">
        <v>22319</v>
      </c>
      <c r="B14009" s="2" t="n">
        <v>258.75</v>
      </c>
    </row>
    <row r="14010" customFormat="false" ht="13.8" hidden="false" customHeight="false" outlineLevel="0" collapsed="false">
      <c r="A14010" s="1" t="s">
        <v>22320</v>
      </c>
      <c r="B14010" s="2" t="n">
        <v>487.44</v>
      </c>
    </row>
    <row r="14011" customFormat="false" ht="13.8" hidden="false" customHeight="false" outlineLevel="0" collapsed="false">
      <c r="A14011" s="1" t="s">
        <v>22322</v>
      </c>
      <c r="B14011" s="2" t="n">
        <v>456.79</v>
      </c>
    </row>
    <row r="14012" customFormat="false" ht="13.8" hidden="false" customHeight="false" outlineLevel="0" collapsed="false">
      <c r="A14012" s="1" t="s">
        <v>22323</v>
      </c>
      <c r="B14012" s="2" t="n">
        <v>489.23</v>
      </c>
    </row>
    <row r="14013" customFormat="false" ht="13.8" hidden="false" customHeight="false" outlineLevel="0" collapsed="false">
      <c r="A14013" s="1" t="s">
        <v>22325</v>
      </c>
      <c r="B14013" s="2" t="n">
        <v>458.57</v>
      </c>
    </row>
    <row r="14014" customFormat="false" ht="13.8" hidden="false" customHeight="false" outlineLevel="0" collapsed="false">
      <c r="A14014" s="1" t="s">
        <v>22326</v>
      </c>
      <c r="B14014" s="2" t="n">
        <v>285.02</v>
      </c>
    </row>
    <row r="14015" customFormat="false" ht="13.8" hidden="false" customHeight="false" outlineLevel="0" collapsed="false">
      <c r="A14015" s="1" t="s">
        <v>22328</v>
      </c>
      <c r="B14015" s="2" t="n">
        <v>255.09</v>
      </c>
    </row>
    <row r="14016" customFormat="false" ht="13.8" hidden="false" customHeight="false" outlineLevel="0" collapsed="false">
      <c r="A14016" s="1" t="s">
        <v>22329</v>
      </c>
      <c r="B14016" s="2" t="n">
        <v>257.73</v>
      </c>
    </row>
    <row r="14017" customFormat="false" ht="13.8" hidden="false" customHeight="false" outlineLevel="0" collapsed="false">
      <c r="A14017" s="1" t="s">
        <v>22331</v>
      </c>
      <c r="B14017" s="2" t="n">
        <v>233.41</v>
      </c>
    </row>
    <row r="14018" customFormat="false" ht="13.8" hidden="false" customHeight="false" outlineLevel="0" collapsed="false">
      <c r="A14018" s="1" t="s">
        <v>22332</v>
      </c>
      <c r="B14018" s="2" t="n">
        <v>286.06</v>
      </c>
    </row>
    <row r="14019" customFormat="false" ht="13.8" hidden="false" customHeight="false" outlineLevel="0" collapsed="false">
      <c r="A14019" s="1" t="s">
        <v>22334</v>
      </c>
      <c r="B14019" s="2" t="n">
        <v>256.13</v>
      </c>
    </row>
    <row r="14020" customFormat="false" ht="13.8" hidden="false" customHeight="false" outlineLevel="0" collapsed="false">
      <c r="A14020" s="1" t="s">
        <v>22335</v>
      </c>
      <c r="B14020" s="2" t="n">
        <v>259.52</v>
      </c>
    </row>
    <row r="14021" customFormat="false" ht="13.8" hidden="false" customHeight="false" outlineLevel="0" collapsed="false">
      <c r="A14021" s="1" t="s">
        <v>22337</v>
      </c>
      <c r="B14021" s="2" t="n">
        <v>235.2</v>
      </c>
    </row>
    <row r="14022" customFormat="false" ht="13.8" hidden="false" customHeight="false" outlineLevel="0" collapsed="false">
      <c r="A14022" s="1" t="s">
        <v>22338</v>
      </c>
      <c r="B14022" s="2" t="n">
        <v>425.84</v>
      </c>
    </row>
    <row r="14023" customFormat="false" ht="13.8" hidden="false" customHeight="false" outlineLevel="0" collapsed="false">
      <c r="A14023" s="1" t="s">
        <v>22340</v>
      </c>
      <c r="B14023" s="2" t="n">
        <v>398.35</v>
      </c>
    </row>
    <row r="14024" customFormat="false" ht="13.8" hidden="false" customHeight="false" outlineLevel="0" collapsed="false">
      <c r="A14024" s="1" t="s">
        <v>22341</v>
      </c>
      <c r="B14024" s="2" t="n">
        <v>427.63</v>
      </c>
    </row>
    <row r="14025" customFormat="false" ht="13.8" hidden="false" customHeight="false" outlineLevel="0" collapsed="false">
      <c r="A14025" s="1" t="s">
        <v>22343</v>
      </c>
      <c r="B14025" s="2" t="n">
        <v>400.14</v>
      </c>
    </row>
    <row r="14026" customFormat="false" ht="13.8" hidden="false" customHeight="false" outlineLevel="0" collapsed="false">
      <c r="A14026" s="1" t="s">
        <v>22344</v>
      </c>
      <c r="B14026" s="2" t="n">
        <v>481.14</v>
      </c>
    </row>
    <row r="14027" customFormat="false" ht="13.8" hidden="false" customHeight="false" outlineLevel="0" collapsed="false">
      <c r="A14027" s="1" t="s">
        <v>22346</v>
      </c>
      <c r="B14027" s="2" t="n">
        <v>430.56</v>
      </c>
    </row>
    <row r="14028" customFormat="false" ht="13.8" hidden="false" customHeight="false" outlineLevel="0" collapsed="false">
      <c r="A14028" s="1" t="s">
        <v>22347</v>
      </c>
      <c r="B14028" s="2" t="n">
        <v>368.18</v>
      </c>
    </row>
    <row r="14029" customFormat="false" ht="13.8" hidden="false" customHeight="false" outlineLevel="0" collapsed="false">
      <c r="A14029" s="1" t="s">
        <v>22349</v>
      </c>
      <c r="B14029" s="2" t="n">
        <v>334.36</v>
      </c>
    </row>
    <row r="14030" customFormat="false" ht="13.8" hidden="false" customHeight="false" outlineLevel="0" collapsed="false">
      <c r="A14030" s="1" t="s">
        <v>22350</v>
      </c>
      <c r="B14030" s="2" t="n">
        <v>486.83</v>
      </c>
    </row>
    <row r="14031" customFormat="false" ht="13.8" hidden="false" customHeight="false" outlineLevel="0" collapsed="false">
      <c r="A14031" s="1" t="s">
        <v>22352</v>
      </c>
      <c r="B14031" s="2" t="n">
        <v>435.77</v>
      </c>
    </row>
    <row r="14032" customFormat="false" ht="13.8" hidden="false" customHeight="false" outlineLevel="0" collapsed="false">
      <c r="A14032" s="1" t="s">
        <v>22353</v>
      </c>
      <c r="B14032" s="2" t="n">
        <v>371.76</v>
      </c>
    </row>
    <row r="14033" customFormat="false" ht="13.8" hidden="false" customHeight="false" outlineLevel="0" collapsed="false">
      <c r="A14033" s="1" t="s">
        <v>22355</v>
      </c>
      <c r="B14033" s="2" t="n">
        <v>337.94</v>
      </c>
    </row>
    <row r="14034" customFormat="false" ht="13.8" hidden="false" customHeight="false" outlineLevel="0" collapsed="false">
      <c r="A14034" s="1" t="s">
        <v>22356</v>
      </c>
      <c r="B14034" s="2" t="n">
        <v>625.6</v>
      </c>
    </row>
    <row r="14035" customFormat="false" ht="13.8" hidden="false" customHeight="false" outlineLevel="0" collapsed="false">
      <c r="A14035" s="1" t="s">
        <v>22358</v>
      </c>
      <c r="B14035" s="2" t="n">
        <v>588.61</v>
      </c>
    </row>
    <row r="14036" customFormat="false" ht="13.8" hidden="false" customHeight="false" outlineLevel="0" collapsed="false">
      <c r="A14036" s="1" t="s">
        <v>22359</v>
      </c>
      <c r="B14036" s="2" t="n">
        <v>629.18</v>
      </c>
    </row>
    <row r="14037" customFormat="false" ht="13.8" hidden="false" customHeight="false" outlineLevel="0" collapsed="false">
      <c r="A14037" s="1" t="s">
        <v>22361</v>
      </c>
      <c r="B14037" s="2" t="n">
        <v>592.19</v>
      </c>
    </row>
    <row r="14038" customFormat="false" ht="13.8" hidden="false" customHeight="false" outlineLevel="0" collapsed="false">
      <c r="A14038" s="1" t="s">
        <v>22362</v>
      </c>
      <c r="B14038" s="2" t="n">
        <v>389.43</v>
      </c>
    </row>
    <row r="14039" customFormat="false" ht="13.8" hidden="false" customHeight="false" outlineLevel="0" collapsed="false">
      <c r="A14039" s="1" t="s">
        <v>22364</v>
      </c>
      <c r="B14039" s="2" t="n">
        <v>350.36</v>
      </c>
    </row>
    <row r="14040" customFormat="false" ht="13.8" hidden="false" customHeight="false" outlineLevel="0" collapsed="false">
      <c r="A14040" s="1" t="s">
        <v>22365</v>
      </c>
      <c r="B14040" s="2" t="n">
        <v>347.68</v>
      </c>
    </row>
    <row r="14041" customFormat="false" ht="13.8" hidden="false" customHeight="false" outlineLevel="0" collapsed="false">
      <c r="A14041" s="1" t="s">
        <v>22367</v>
      </c>
      <c r="B14041" s="2" t="n">
        <v>317.03</v>
      </c>
    </row>
    <row r="14042" customFormat="false" ht="13.8" hidden="false" customHeight="false" outlineLevel="0" collapsed="false">
      <c r="A14042" s="1" t="s">
        <v>22368</v>
      </c>
      <c r="B14042" s="2" t="n">
        <v>391.51</v>
      </c>
    </row>
    <row r="14043" customFormat="false" ht="13.8" hidden="false" customHeight="false" outlineLevel="0" collapsed="false">
      <c r="A14043" s="1" t="s">
        <v>22370</v>
      </c>
      <c r="B14043" s="2" t="n">
        <v>352.44</v>
      </c>
    </row>
    <row r="14044" customFormat="false" ht="13.8" hidden="false" customHeight="false" outlineLevel="0" collapsed="false">
      <c r="A14044" s="1" t="s">
        <v>22371</v>
      </c>
      <c r="B14044" s="2" t="n">
        <v>351.26</v>
      </c>
    </row>
    <row r="14045" customFormat="false" ht="13.8" hidden="false" customHeight="false" outlineLevel="0" collapsed="false">
      <c r="A14045" s="1" t="s">
        <v>22373</v>
      </c>
      <c r="B14045" s="2" t="n">
        <v>320.61</v>
      </c>
    </row>
    <row r="14046" customFormat="false" ht="13.8" hidden="false" customHeight="false" outlineLevel="0" collapsed="false">
      <c r="A14046" s="1" t="s">
        <v>22374</v>
      </c>
      <c r="B14046" s="2" t="n">
        <v>570.22</v>
      </c>
    </row>
    <row r="14047" customFormat="false" ht="13.8" hidden="false" customHeight="false" outlineLevel="0" collapsed="false">
      <c r="A14047" s="1" t="s">
        <v>22376</v>
      </c>
      <c r="B14047" s="2" t="n">
        <v>536.4</v>
      </c>
    </row>
    <row r="14048" customFormat="false" ht="13.8" hidden="false" customHeight="false" outlineLevel="0" collapsed="false">
      <c r="A14048" s="1" t="s">
        <v>22377</v>
      </c>
      <c r="B14048" s="2" t="n">
        <v>573.8</v>
      </c>
    </row>
    <row r="14049" customFormat="false" ht="13.8" hidden="false" customHeight="false" outlineLevel="0" collapsed="false">
      <c r="A14049" s="1" t="s">
        <v>22379</v>
      </c>
      <c r="B14049" s="2" t="n">
        <v>539.98</v>
      </c>
    </row>
    <row r="14050" customFormat="false" ht="13.8" hidden="false" customHeight="false" outlineLevel="0" collapsed="false">
      <c r="A14050" s="1" t="s">
        <v>22380</v>
      </c>
      <c r="B14050" s="2" t="n">
        <v>625.07</v>
      </c>
    </row>
    <row r="14051" customFormat="false" ht="13.8" hidden="false" customHeight="false" outlineLevel="0" collapsed="false">
      <c r="A14051" s="1" t="s">
        <v>22382</v>
      </c>
      <c r="B14051" s="2" t="n">
        <v>561.93</v>
      </c>
    </row>
    <row r="14052" customFormat="false" ht="13.8" hidden="false" customHeight="false" outlineLevel="0" collapsed="false">
      <c r="A14052" s="1" t="s">
        <v>22383</v>
      </c>
      <c r="B14052" s="2" t="n">
        <v>469.1</v>
      </c>
    </row>
    <row r="14053" customFormat="false" ht="13.8" hidden="false" customHeight="false" outlineLevel="0" collapsed="false">
      <c r="A14053" s="1" t="s">
        <v>22385</v>
      </c>
      <c r="B14053" s="2" t="n">
        <v>428.94</v>
      </c>
    </row>
    <row r="14054" customFormat="false" ht="13.8" hidden="false" customHeight="false" outlineLevel="0" collapsed="false">
      <c r="A14054" s="1" t="s">
        <v>22386</v>
      </c>
      <c r="B14054" s="2" t="n">
        <v>628.19</v>
      </c>
    </row>
    <row r="14055" customFormat="false" ht="13.8" hidden="false" customHeight="false" outlineLevel="0" collapsed="false">
      <c r="A14055" s="1" t="s">
        <v>22388</v>
      </c>
      <c r="B14055" s="2" t="n">
        <v>565.05</v>
      </c>
    </row>
    <row r="14056" customFormat="false" ht="13.8" hidden="false" customHeight="false" outlineLevel="0" collapsed="false">
      <c r="A14056" s="1" t="s">
        <v>22389</v>
      </c>
      <c r="B14056" s="2" t="n">
        <v>474.47</v>
      </c>
    </row>
    <row r="14057" customFormat="false" ht="13.8" hidden="false" customHeight="false" outlineLevel="0" collapsed="false">
      <c r="A14057" s="1" t="s">
        <v>22391</v>
      </c>
      <c r="B14057" s="2" t="n">
        <v>434.31</v>
      </c>
    </row>
    <row r="14058" customFormat="false" ht="13.8" hidden="false" customHeight="false" outlineLevel="0" collapsed="false">
      <c r="A14058" s="1" t="s">
        <v>22392</v>
      </c>
      <c r="B14058" s="2" t="n">
        <v>835.37</v>
      </c>
    </row>
    <row r="14059" customFormat="false" ht="13.8" hidden="false" customHeight="false" outlineLevel="0" collapsed="false">
      <c r="A14059" s="1" t="s">
        <v>22394</v>
      </c>
      <c r="B14059" s="2" t="n">
        <v>792.05</v>
      </c>
    </row>
    <row r="14060" customFormat="false" ht="13.8" hidden="false" customHeight="false" outlineLevel="0" collapsed="false">
      <c r="A14060" s="1" t="s">
        <v>22395</v>
      </c>
      <c r="B14060" s="2" t="n">
        <v>840.74</v>
      </c>
    </row>
    <row r="14061" customFormat="false" ht="13.8" hidden="false" customHeight="false" outlineLevel="0" collapsed="false">
      <c r="A14061" s="1" t="s">
        <v>22397</v>
      </c>
      <c r="B14061" s="2" t="n">
        <v>797.42</v>
      </c>
    </row>
    <row r="14062" customFormat="false" ht="13.8" hidden="false" customHeight="false" outlineLevel="0" collapsed="false">
      <c r="A14062" s="1" t="s">
        <v>22398</v>
      </c>
      <c r="B14062" s="2" t="n">
        <v>495.46</v>
      </c>
    </row>
    <row r="14063" customFormat="false" ht="13.8" hidden="false" customHeight="false" outlineLevel="0" collapsed="false">
      <c r="A14063" s="1" t="s">
        <v>22400</v>
      </c>
      <c r="B14063" s="2" t="n">
        <v>447.26</v>
      </c>
    </row>
    <row r="14064" customFormat="false" ht="13.8" hidden="false" customHeight="false" outlineLevel="0" collapsed="false">
      <c r="A14064" s="1" t="s">
        <v>22401</v>
      </c>
      <c r="B14064" s="2" t="n">
        <v>439.26</v>
      </c>
    </row>
    <row r="14065" customFormat="false" ht="13.8" hidden="false" customHeight="false" outlineLevel="0" collapsed="false">
      <c r="A14065" s="1" t="s">
        <v>22403</v>
      </c>
      <c r="B14065" s="2" t="n">
        <v>402.27</v>
      </c>
    </row>
    <row r="14066" customFormat="false" ht="13.8" hidden="false" customHeight="false" outlineLevel="0" collapsed="false">
      <c r="A14066" s="1" t="s">
        <v>22404</v>
      </c>
      <c r="B14066" s="2" t="n">
        <v>498.58</v>
      </c>
    </row>
    <row r="14067" customFormat="false" ht="13.8" hidden="false" customHeight="false" outlineLevel="0" collapsed="false">
      <c r="A14067" s="1" t="s">
        <v>22406</v>
      </c>
      <c r="B14067" s="2" t="n">
        <v>450.38</v>
      </c>
    </row>
    <row r="14068" customFormat="false" ht="13.8" hidden="false" customHeight="false" outlineLevel="0" collapsed="false">
      <c r="A14068" s="1" t="s">
        <v>22407</v>
      </c>
      <c r="B14068" s="2" t="n">
        <v>444.63</v>
      </c>
    </row>
    <row r="14069" customFormat="false" ht="13.8" hidden="false" customHeight="false" outlineLevel="0" collapsed="false">
      <c r="A14069" s="1" t="s">
        <v>22409</v>
      </c>
      <c r="B14069" s="2" t="n">
        <v>407.64</v>
      </c>
    </row>
    <row r="14070" customFormat="false" ht="13.8" hidden="false" customHeight="false" outlineLevel="0" collapsed="false">
      <c r="A14070" s="1" t="s">
        <v>22410</v>
      </c>
      <c r="B14070" s="2" t="n">
        <v>770.65</v>
      </c>
    </row>
    <row r="14071" customFormat="false" ht="13.8" hidden="false" customHeight="false" outlineLevel="0" collapsed="false">
      <c r="A14071" s="1" t="s">
        <v>22412</v>
      </c>
      <c r="B14071" s="2" t="n">
        <v>730.49</v>
      </c>
    </row>
    <row r="14072" customFormat="false" ht="13.8" hidden="false" customHeight="false" outlineLevel="0" collapsed="false">
      <c r="A14072" s="1" t="s">
        <v>22413</v>
      </c>
      <c r="B14072" s="2" t="n">
        <v>776.01</v>
      </c>
    </row>
    <row r="14073" customFormat="false" ht="13.8" hidden="false" customHeight="false" outlineLevel="0" collapsed="false">
      <c r="A14073" s="1" t="s">
        <v>22415</v>
      </c>
      <c r="B14073" s="2" t="n">
        <v>735.86</v>
      </c>
    </row>
    <row r="14074" customFormat="false" ht="13.8" hidden="false" customHeight="false" outlineLevel="0" collapsed="false">
      <c r="A14074" s="1" t="s">
        <v>22416</v>
      </c>
      <c r="B14074" s="2" t="n">
        <v>754.36</v>
      </c>
    </row>
    <row r="14075" customFormat="false" ht="13.8" hidden="false" customHeight="false" outlineLevel="0" collapsed="false">
      <c r="A14075" s="1" t="s">
        <v>22418</v>
      </c>
      <c r="B14075" s="2" t="n">
        <v>679.14</v>
      </c>
    </row>
    <row r="14076" customFormat="false" ht="13.8" hidden="false" customHeight="false" outlineLevel="0" collapsed="false">
      <c r="A14076" s="1" t="s">
        <v>22419</v>
      </c>
      <c r="B14076" s="2" t="n">
        <v>558.99</v>
      </c>
    </row>
    <row r="14077" customFormat="false" ht="13.8" hidden="false" customHeight="false" outlineLevel="0" collapsed="false">
      <c r="A14077" s="1" t="s">
        <v>22421</v>
      </c>
      <c r="B14077" s="2" t="n">
        <v>512.5</v>
      </c>
    </row>
    <row r="14078" customFormat="false" ht="13.8" hidden="false" customHeight="false" outlineLevel="0" collapsed="false">
      <c r="A14078" s="1" t="s">
        <v>22422</v>
      </c>
      <c r="B14078" s="2" t="n">
        <v>738.61</v>
      </c>
    </row>
    <row r="14079" customFormat="false" ht="13.8" hidden="false" customHeight="false" outlineLevel="0" collapsed="false">
      <c r="A14079" s="1" t="s">
        <v>22424</v>
      </c>
      <c r="B14079" s="2" t="n">
        <v>666.05</v>
      </c>
    </row>
    <row r="14080" customFormat="false" ht="13.8" hidden="false" customHeight="false" outlineLevel="0" collapsed="false">
      <c r="A14080" s="1" t="s">
        <v>22425</v>
      </c>
      <c r="B14080" s="2" t="n">
        <v>566.14</v>
      </c>
    </row>
    <row r="14081" customFormat="false" ht="13.8" hidden="false" customHeight="false" outlineLevel="0" collapsed="false">
      <c r="A14081" s="1" t="s">
        <v>22427</v>
      </c>
      <c r="B14081" s="2" t="n">
        <v>519.66</v>
      </c>
    </row>
    <row r="14082" customFormat="false" ht="13.8" hidden="false" customHeight="false" outlineLevel="0" collapsed="false">
      <c r="A14082" s="1" t="s">
        <v>22428</v>
      </c>
      <c r="B14082" s="2" t="n">
        <v>1034.11</v>
      </c>
    </row>
    <row r="14083" customFormat="false" ht="13.8" hidden="false" customHeight="false" outlineLevel="0" collapsed="false">
      <c r="A14083" s="1" t="s">
        <v>22430</v>
      </c>
      <c r="B14083" s="2" t="n">
        <v>984.45</v>
      </c>
    </row>
    <row r="14084" customFormat="false" ht="13.8" hidden="false" customHeight="false" outlineLevel="0" collapsed="false">
      <c r="A14084" s="1" t="s">
        <v>22431</v>
      </c>
      <c r="B14084" s="2" t="n">
        <v>1041.27</v>
      </c>
    </row>
    <row r="14085" customFormat="false" ht="13.8" hidden="false" customHeight="false" outlineLevel="0" collapsed="false">
      <c r="A14085" s="1" t="s">
        <v>22433</v>
      </c>
      <c r="B14085" s="2" t="n">
        <v>991.61</v>
      </c>
    </row>
    <row r="14086" customFormat="false" ht="13.8" hidden="false" customHeight="false" outlineLevel="0" collapsed="false">
      <c r="A14086" s="1" t="s">
        <v>22434</v>
      </c>
      <c r="B14086" s="2" t="n">
        <v>598.25</v>
      </c>
    </row>
    <row r="14087" customFormat="false" ht="13.8" hidden="false" customHeight="false" outlineLevel="0" collapsed="false">
      <c r="A14087" s="1" t="s">
        <v>22436</v>
      </c>
      <c r="B14087" s="2" t="n">
        <v>540.9</v>
      </c>
    </row>
    <row r="14088" customFormat="false" ht="13.8" hidden="false" customHeight="false" outlineLevel="0" collapsed="false">
      <c r="A14088" s="1" t="s">
        <v>22437</v>
      </c>
      <c r="B14088" s="2" t="n">
        <v>527.59</v>
      </c>
    </row>
    <row r="14089" customFormat="false" ht="13.8" hidden="false" customHeight="false" outlineLevel="0" collapsed="false">
      <c r="A14089" s="1" t="s">
        <v>22439</v>
      </c>
      <c r="B14089" s="2" t="n">
        <v>484.27</v>
      </c>
    </row>
    <row r="14090" customFormat="false" ht="13.8" hidden="false" customHeight="false" outlineLevel="0" collapsed="false">
      <c r="A14090" s="1" t="s">
        <v>22440</v>
      </c>
      <c r="B14090" s="2" t="n">
        <v>602.41</v>
      </c>
    </row>
    <row r="14091" customFormat="false" ht="13.8" hidden="false" customHeight="false" outlineLevel="0" collapsed="false">
      <c r="A14091" s="1" t="s">
        <v>22442</v>
      </c>
      <c r="B14091" s="2" t="n">
        <v>545.06</v>
      </c>
    </row>
    <row r="14092" customFormat="false" ht="13.8" hidden="false" customHeight="false" outlineLevel="0" collapsed="false">
      <c r="A14092" s="1" t="s">
        <v>22443</v>
      </c>
      <c r="B14092" s="2" t="n">
        <v>534.75</v>
      </c>
    </row>
    <row r="14093" customFormat="false" ht="13.8" hidden="false" customHeight="false" outlineLevel="0" collapsed="false">
      <c r="A14093" s="1" t="s">
        <v>22445</v>
      </c>
      <c r="B14093" s="2" t="n">
        <v>491.43</v>
      </c>
    </row>
    <row r="14094" customFormat="false" ht="13.8" hidden="false" customHeight="false" outlineLevel="0" collapsed="false">
      <c r="A14094" s="1" t="s">
        <v>22446</v>
      </c>
      <c r="B14094" s="2" t="n">
        <v>967.82</v>
      </c>
    </row>
    <row r="14095" customFormat="false" ht="13.8" hidden="false" customHeight="false" outlineLevel="0" collapsed="false">
      <c r="A14095" s="1" t="s">
        <v>22448</v>
      </c>
      <c r="B14095" s="2" t="n">
        <v>921.33</v>
      </c>
    </row>
    <row r="14096" customFormat="false" ht="13.8" hidden="false" customHeight="false" outlineLevel="0" collapsed="false">
      <c r="A14096" s="1" t="s">
        <v>22449</v>
      </c>
      <c r="B14096" s="2" t="n">
        <v>974.98</v>
      </c>
    </row>
    <row r="14097" customFormat="false" ht="13.8" hidden="false" customHeight="false" outlineLevel="0" collapsed="false">
      <c r="A14097" s="1" t="s">
        <v>22451</v>
      </c>
      <c r="B14097" s="2" t="n">
        <v>928.49</v>
      </c>
    </row>
    <row r="14098" customFormat="false" ht="13.8" hidden="false" customHeight="false" outlineLevel="0" collapsed="false">
      <c r="A14098" s="1" t="s">
        <v>22452</v>
      </c>
      <c r="B14098" s="2" t="n">
        <v>249.26</v>
      </c>
    </row>
    <row r="14099" customFormat="false" ht="13.8" hidden="false" customHeight="false" outlineLevel="0" collapsed="false">
      <c r="A14099" s="1" t="s">
        <v>22454</v>
      </c>
      <c r="B14099" s="2" t="n">
        <v>221.82</v>
      </c>
    </row>
    <row r="14100" customFormat="false" ht="13.8" hidden="false" customHeight="false" outlineLevel="0" collapsed="false">
      <c r="A14100" s="1" t="s">
        <v>22455</v>
      </c>
      <c r="B14100" s="2" t="n">
        <v>350.45</v>
      </c>
    </row>
    <row r="14101" customFormat="false" ht="13.8" hidden="false" customHeight="false" outlineLevel="0" collapsed="false">
      <c r="A14101" s="1" t="s">
        <v>22457</v>
      </c>
      <c r="B14101" s="2" t="n">
        <v>316.12</v>
      </c>
    </row>
    <row r="14102" customFormat="false" ht="13.8" hidden="false" customHeight="false" outlineLevel="0" collapsed="false">
      <c r="A14102" s="1" t="s">
        <v>22458</v>
      </c>
      <c r="B14102" s="2" t="n">
        <v>325.67</v>
      </c>
    </row>
    <row r="14103" customFormat="false" ht="13.8" hidden="false" customHeight="false" outlineLevel="0" collapsed="false">
      <c r="A14103" s="1" t="s">
        <v>22460</v>
      </c>
      <c r="B14103" s="2" t="n">
        <v>293.18</v>
      </c>
    </row>
    <row r="14104" customFormat="false" ht="13.8" hidden="false" customHeight="false" outlineLevel="0" collapsed="false">
      <c r="A14104" s="1" t="s">
        <v>22461</v>
      </c>
      <c r="B14104" s="2" t="n">
        <v>642.5</v>
      </c>
    </row>
    <row r="14105" customFormat="false" ht="13.8" hidden="false" customHeight="false" outlineLevel="0" collapsed="false">
      <c r="A14105" s="1" t="s">
        <v>22463</v>
      </c>
      <c r="B14105" s="2" t="n">
        <v>584.67</v>
      </c>
    </row>
    <row r="14106" customFormat="false" ht="13.8" hidden="false" customHeight="false" outlineLevel="0" collapsed="false">
      <c r="A14106" s="1" t="s">
        <v>22464</v>
      </c>
      <c r="B14106" s="2" t="n">
        <v>817.14</v>
      </c>
    </row>
    <row r="14107" customFormat="false" ht="13.8" hidden="false" customHeight="false" outlineLevel="0" collapsed="false">
      <c r="A14107" s="1" t="s">
        <v>22466</v>
      </c>
      <c r="B14107" s="2" t="n">
        <v>744.8</v>
      </c>
    </row>
    <row r="14108" customFormat="false" ht="13.8" hidden="false" customHeight="false" outlineLevel="0" collapsed="false">
      <c r="A14108" s="1" t="s">
        <v>22467</v>
      </c>
      <c r="B14108" s="2" t="n">
        <v>879.55</v>
      </c>
    </row>
    <row r="14109" customFormat="false" ht="13.8" hidden="false" customHeight="false" outlineLevel="0" collapsed="false">
      <c r="A14109" s="1" t="s">
        <v>22469</v>
      </c>
      <c r="B14109" s="2" t="n">
        <v>802.35</v>
      </c>
    </row>
    <row r="14110" customFormat="false" ht="13.8" hidden="false" customHeight="false" outlineLevel="0" collapsed="false">
      <c r="A14110" s="1" t="s">
        <v>22470</v>
      </c>
      <c r="B14110" s="2" t="n">
        <v>1032.62</v>
      </c>
    </row>
    <row r="14111" customFormat="false" ht="13.8" hidden="false" customHeight="false" outlineLevel="0" collapsed="false">
      <c r="A14111" s="1" t="s">
        <v>22472</v>
      </c>
      <c r="B14111" s="2" t="n">
        <v>940.95</v>
      </c>
    </row>
    <row r="14112" customFormat="false" ht="13.8" hidden="false" customHeight="false" outlineLevel="0" collapsed="false">
      <c r="A14112" s="1" t="s">
        <v>22473</v>
      </c>
      <c r="B14112" s="2" t="n">
        <v>1168.49</v>
      </c>
    </row>
    <row r="14113" customFormat="false" ht="13.8" hidden="false" customHeight="false" outlineLevel="0" collapsed="false">
      <c r="A14113" s="1" t="s">
        <v>22475</v>
      </c>
      <c r="B14113" s="2" t="n">
        <v>1064.48</v>
      </c>
    </row>
    <row r="14114" customFormat="false" ht="13.8" hidden="false" customHeight="false" outlineLevel="0" collapsed="false">
      <c r="A14114" s="1" t="s">
        <v>22476</v>
      </c>
      <c r="B14114" s="2" t="n">
        <v>1347.11</v>
      </c>
    </row>
    <row r="14115" customFormat="false" ht="13.8" hidden="false" customHeight="false" outlineLevel="0" collapsed="false">
      <c r="A14115" s="1" t="s">
        <v>22478</v>
      </c>
      <c r="B14115" s="2" t="n">
        <v>1227.77</v>
      </c>
    </row>
    <row r="14116" customFormat="false" ht="13.8" hidden="false" customHeight="false" outlineLevel="0" collapsed="false">
      <c r="A14116" s="1" t="s">
        <v>22479</v>
      </c>
      <c r="B14116" s="2" t="n">
        <v>473.89</v>
      </c>
    </row>
    <row r="14117" customFormat="false" ht="13.8" hidden="false" customHeight="false" outlineLevel="0" collapsed="false">
      <c r="A14117" s="1" t="s">
        <v>22481</v>
      </c>
      <c r="B14117" s="2" t="n">
        <v>426.89</v>
      </c>
    </row>
    <row r="14118" customFormat="false" ht="13.8" hidden="false" customHeight="false" outlineLevel="0" collapsed="false">
      <c r="A14118" s="1" t="s">
        <v>22482</v>
      </c>
      <c r="B14118" s="2" t="n">
        <v>594.64</v>
      </c>
    </row>
    <row r="14119" customFormat="false" ht="13.8" hidden="false" customHeight="false" outlineLevel="0" collapsed="false">
      <c r="A14119" s="1" t="s">
        <v>22484</v>
      </c>
      <c r="B14119" s="2" t="n">
        <v>541.31</v>
      </c>
    </row>
    <row r="14120" customFormat="false" ht="13.8" hidden="false" customHeight="false" outlineLevel="0" collapsed="false">
      <c r="A14120" s="1" t="s">
        <v>22485</v>
      </c>
      <c r="B14120" s="2" t="n">
        <v>690.37</v>
      </c>
    </row>
    <row r="14121" customFormat="false" ht="13.8" hidden="false" customHeight="false" outlineLevel="0" collapsed="false">
      <c r="A14121" s="1" t="s">
        <v>22487</v>
      </c>
      <c r="B14121" s="2" t="n">
        <v>630.5</v>
      </c>
    </row>
    <row r="14122" customFormat="false" ht="13.8" hidden="false" customHeight="false" outlineLevel="0" collapsed="false">
      <c r="A14122" s="1" t="s">
        <v>22488</v>
      </c>
      <c r="B14122" s="2" t="n">
        <v>806.91</v>
      </c>
    </row>
    <row r="14123" customFormat="false" ht="13.8" hidden="false" customHeight="false" outlineLevel="0" collapsed="false">
      <c r="A14123" s="1" t="s">
        <v>22490</v>
      </c>
      <c r="B14123" s="2" t="n">
        <v>736.63</v>
      </c>
    </row>
    <row r="14124" customFormat="false" ht="13.8" hidden="false" customHeight="false" outlineLevel="0" collapsed="false">
      <c r="A14124" s="1" t="s">
        <v>22491</v>
      </c>
      <c r="B14124" s="2" t="n">
        <v>1384.32</v>
      </c>
    </row>
    <row r="14125" customFormat="false" ht="13.8" hidden="false" customHeight="false" outlineLevel="0" collapsed="false">
      <c r="A14125" s="1" t="s">
        <v>22493</v>
      </c>
      <c r="B14125" s="2" t="n">
        <v>1303.01</v>
      </c>
    </row>
    <row r="14126" customFormat="false" ht="13.8" hidden="false" customHeight="false" outlineLevel="0" collapsed="false">
      <c r="A14126" s="1" t="s">
        <v>22494</v>
      </c>
      <c r="B14126" s="2" t="n">
        <v>1575.49</v>
      </c>
    </row>
    <row r="14127" customFormat="false" ht="13.8" hidden="false" customHeight="false" outlineLevel="0" collapsed="false">
      <c r="A14127" s="1" t="s">
        <v>22496</v>
      </c>
      <c r="B14127" s="2" t="n">
        <v>1481.91</v>
      </c>
    </row>
    <row r="14128" customFormat="false" ht="13.8" hidden="false" customHeight="false" outlineLevel="0" collapsed="false">
      <c r="A14128" s="1" t="s">
        <v>22497</v>
      </c>
      <c r="B14128" s="2" t="n">
        <v>576.81</v>
      </c>
    </row>
    <row r="14129" customFormat="false" ht="13.8" hidden="false" customHeight="false" outlineLevel="0" collapsed="false">
      <c r="A14129" s="1" t="s">
        <v>22499</v>
      </c>
      <c r="B14129" s="2" t="n">
        <v>513.47</v>
      </c>
    </row>
    <row r="14130" customFormat="false" ht="13.8" hidden="false" customHeight="false" outlineLevel="0" collapsed="false">
      <c r="A14130" s="1" t="s">
        <v>22500</v>
      </c>
      <c r="B14130" s="2" t="n">
        <v>649.03</v>
      </c>
    </row>
    <row r="14131" customFormat="false" ht="13.8" hidden="false" customHeight="false" outlineLevel="0" collapsed="false">
      <c r="A14131" s="1" t="s">
        <v>22502</v>
      </c>
      <c r="B14131" s="2" t="n">
        <v>579.35</v>
      </c>
    </row>
    <row r="14132" customFormat="false" ht="13.8" hidden="false" customHeight="false" outlineLevel="0" collapsed="false">
      <c r="A14132" s="1" t="s">
        <v>22503</v>
      </c>
      <c r="B14132" s="2" t="n">
        <v>743.92</v>
      </c>
    </row>
    <row r="14133" customFormat="false" ht="13.8" hidden="false" customHeight="false" outlineLevel="0" collapsed="false">
      <c r="A14133" s="1" t="s">
        <v>22505</v>
      </c>
      <c r="B14133" s="2" t="n">
        <v>661.57</v>
      </c>
    </row>
    <row r="14134" customFormat="false" ht="13.8" hidden="false" customHeight="false" outlineLevel="0" collapsed="false">
      <c r="A14134" s="1" t="s">
        <v>22506</v>
      </c>
      <c r="B14134" s="2" t="n">
        <v>929</v>
      </c>
    </row>
    <row r="14135" customFormat="false" ht="13.8" hidden="false" customHeight="false" outlineLevel="0" collapsed="false">
      <c r="A14135" s="1" t="s">
        <v>22508</v>
      </c>
      <c r="B14135" s="2" t="n">
        <v>827.65</v>
      </c>
    </row>
    <row r="14136" customFormat="false" ht="13.8" hidden="false" customHeight="false" outlineLevel="0" collapsed="false">
      <c r="A14136" s="1" t="s">
        <v>22509</v>
      </c>
      <c r="B14136" s="2" t="n">
        <v>1124.09</v>
      </c>
    </row>
    <row r="14137" customFormat="false" ht="13.8" hidden="false" customHeight="false" outlineLevel="0" collapsed="false">
      <c r="A14137" s="1" t="s">
        <v>22511</v>
      </c>
      <c r="B14137" s="2" t="n">
        <v>1010.07</v>
      </c>
    </row>
    <row r="14138" customFormat="false" ht="13.8" hidden="false" customHeight="false" outlineLevel="0" collapsed="false">
      <c r="A14138" s="1" t="s">
        <v>22512</v>
      </c>
      <c r="B14138" s="2" t="n">
        <v>341.35</v>
      </c>
    </row>
    <row r="14139" customFormat="false" ht="13.8" hidden="false" customHeight="false" outlineLevel="0" collapsed="false">
      <c r="A14139" s="1" t="s">
        <v>22514</v>
      </c>
      <c r="B14139" s="2" t="n">
        <v>310.19</v>
      </c>
    </row>
    <row r="14140" customFormat="false" ht="13.8" hidden="false" customHeight="false" outlineLevel="0" collapsed="false">
      <c r="A14140" s="1" t="s">
        <v>22515</v>
      </c>
      <c r="B14140" s="2" t="n">
        <v>444.37</v>
      </c>
    </row>
    <row r="14141" customFormat="false" ht="13.8" hidden="false" customHeight="false" outlineLevel="0" collapsed="false">
      <c r="A14141" s="1" t="s">
        <v>22517</v>
      </c>
      <c r="B14141" s="2" t="n">
        <v>406.87</v>
      </c>
    </row>
    <row r="14142" customFormat="false" ht="13.8" hidden="false" customHeight="false" outlineLevel="0" collapsed="false">
      <c r="A14142" s="1" t="s">
        <v>22518</v>
      </c>
      <c r="B14142" s="2" t="n">
        <v>549.01</v>
      </c>
    </row>
    <row r="14143" customFormat="false" ht="13.8" hidden="false" customHeight="false" outlineLevel="0" collapsed="false">
      <c r="A14143" s="1" t="s">
        <v>22520</v>
      </c>
      <c r="B14143" s="2" t="n">
        <v>505.18</v>
      </c>
    </row>
    <row r="14144" customFormat="false" ht="13.8" hidden="false" customHeight="false" outlineLevel="0" collapsed="false">
      <c r="A14144" s="1" t="s">
        <v>22521</v>
      </c>
      <c r="B14144" s="2" t="n">
        <v>650.4</v>
      </c>
    </row>
    <row r="14145" customFormat="false" ht="13.8" hidden="false" customHeight="false" outlineLevel="0" collapsed="false">
      <c r="A14145" s="1" t="s">
        <v>22523</v>
      </c>
      <c r="B14145" s="2" t="n">
        <v>600.23</v>
      </c>
    </row>
    <row r="14146" customFormat="false" ht="13.8" hidden="false" customHeight="false" outlineLevel="0" collapsed="false">
      <c r="A14146" s="1" t="s">
        <v>22524</v>
      </c>
      <c r="B14146" s="2" t="n">
        <v>16.18</v>
      </c>
    </row>
    <row r="14147" customFormat="false" ht="13.8" hidden="false" customHeight="false" outlineLevel="0" collapsed="false">
      <c r="A14147" s="1" t="s">
        <v>22526</v>
      </c>
      <c r="B14147" s="2" t="n">
        <v>14.59</v>
      </c>
    </row>
    <row r="14148" customFormat="false" ht="13.8" hidden="false" customHeight="false" outlineLevel="0" collapsed="false">
      <c r="A14148" s="1" t="s">
        <v>22527</v>
      </c>
      <c r="B14148" s="2" t="n">
        <v>17.24</v>
      </c>
    </row>
    <row r="14149" customFormat="false" ht="13.8" hidden="false" customHeight="false" outlineLevel="0" collapsed="false">
      <c r="A14149" s="1" t="s">
        <v>22529</v>
      </c>
      <c r="B14149" s="2" t="n">
        <v>15.47</v>
      </c>
    </row>
    <row r="14150" customFormat="false" ht="13.8" hidden="false" customHeight="false" outlineLevel="0" collapsed="false">
      <c r="A14150" s="1" t="s">
        <v>22530</v>
      </c>
      <c r="B14150" s="2" t="n">
        <v>20.51</v>
      </c>
    </row>
    <row r="14151" customFormat="false" ht="13.8" hidden="false" customHeight="false" outlineLevel="0" collapsed="false">
      <c r="A14151" s="1" t="s">
        <v>22532</v>
      </c>
      <c r="B14151" s="2" t="n">
        <v>18.55</v>
      </c>
    </row>
    <row r="14152" customFormat="false" ht="13.8" hidden="false" customHeight="false" outlineLevel="0" collapsed="false">
      <c r="A14152" s="1" t="s">
        <v>22533</v>
      </c>
      <c r="B14152" s="2" t="n">
        <v>24.96</v>
      </c>
    </row>
    <row r="14153" customFormat="false" ht="13.8" hidden="false" customHeight="false" outlineLevel="0" collapsed="false">
      <c r="A14153" s="1" t="s">
        <v>22535</v>
      </c>
      <c r="B14153" s="2" t="n">
        <v>22.8</v>
      </c>
    </row>
    <row r="14154" customFormat="false" ht="13.8" hidden="false" customHeight="false" outlineLevel="0" collapsed="false">
      <c r="A14154" s="1" t="s">
        <v>22536</v>
      </c>
      <c r="B14154" s="2" t="n">
        <v>33.43</v>
      </c>
    </row>
    <row r="14155" customFormat="false" ht="13.8" hidden="false" customHeight="false" outlineLevel="0" collapsed="false">
      <c r="A14155" s="1" t="s">
        <v>22538</v>
      </c>
      <c r="B14155" s="2" t="n">
        <v>31.08</v>
      </c>
    </row>
    <row r="14156" customFormat="false" ht="13.8" hidden="false" customHeight="false" outlineLevel="0" collapsed="false">
      <c r="A14156" s="1" t="s">
        <v>22539</v>
      </c>
      <c r="B14156" s="2" t="n">
        <v>39.52</v>
      </c>
    </row>
    <row r="14157" customFormat="false" ht="13.8" hidden="false" customHeight="false" outlineLevel="0" collapsed="false">
      <c r="A14157" s="1" t="s">
        <v>22541</v>
      </c>
      <c r="B14157" s="2" t="n">
        <v>36.99</v>
      </c>
    </row>
    <row r="14158" customFormat="false" ht="13.8" hidden="false" customHeight="false" outlineLevel="0" collapsed="false">
      <c r="A14158" s="1" t="s">
        <v>22542</v>
      </c>
      <c r="B14158" s="2" t="n">
        <v>51.89</v>
      </c>
    </row>
    <row r="14159" customFormat="false" ht="13.8" hidden="false" customHeight="false" outlineLevel="0" collapsed="false">
      <c r="A14159" s="1" t="s">
        <v>22544</v>
      </c>
      <c r="B14159" s="2" t="n">
        <v>49.17</v>
      </c>
    </row>
    <row r="14160" customFormat="false" ht="13.8" hidden="false" customHeight="false" outlineLevel="0" collapsed="false">
      <c r="A14160" s="1" t="s">
        <v>22545</v>
      </c>
      <c r="B14160" s="2" t="n">
        <v>60.75</v>
      </c>
    </row>
    <row r="14161" customFormat="false" ht="13.8" hidden="false" customHeight="false" outlineLevel="0" collapsed="false">
      <c r="A14161" s="1" t="s">
        <v>22547</v>
      </c>
      <c r="B14161" s="2" t="n">
        <v>57.78</v>
      </c>
    </row>
    <row r="14162" customFormat="false" ht="13.8" hidden="false" customHeight="false" outlineLevel="0" collapsed="false">
      <c r="A14162" s="1" t="s">
        <v>22548</v>
      </c>
      <c r="B14162" s="2" t="n">
        <v>98.97</v>
      </c>
    </row>
    <row r="14163" customFormat="false" ht="13.8" hidden="false" customHeight="false" outlineLevel="0" collapsed="false">
      <c r="A14163" s="1" t="s">
        <v>22550</v>
      </c>
      <c r="B14163" s="2" t="n">
        <v>95.04</v>
      </c>
    </row>
    <row r="14164" customFormat="false" ht="13.8" hidden="false" customHeight="false" outlineLevel="0" collapsed="false">
      <c r="A14164" s="1" t="s">
        <v>22551</v>
      </c>
      <c r="B14164" s="2" t="n">
        <v>145.37</v>
      </c>
    </row>
    <row r="14165" customFormat="false" ht="13.8" hidden="false" customHeight="false" outlineLevel="0" collapsed="false">
      <c r="A14165" s="1" t="s">
        <v>22553</v>
      </c>
      <c r="B14165" s="2" t="n">
        <v>141.06</v>
      </c>
    </row>
    <row r="14166" customFormat="false" ht="13.8" hidden="false" customHeight="false" outlineLevel="0" collapsed="false">
      <c r="A14166" s="1" t="s">
        <v>22554</v>
      </c>
      <c r="B14166" s="2" t="n">
        <v>159.89</v>
      </c>
    </row>
    <row r="14167" customFormat="false" ht="13.8" hidden="false" customHeight="false" outlineLevel="0" collapsed="false">
      <c r="A14167" s="1" t="s">
        <v>22556</v>
      </c>
      <c r="B14167" s="2" t="n">
        <v>155.2</v>
      </c>
    </row>
    <row r="14168" customFormat="false" ht="13.8" hidden="false" customHeight="false" outlineLevel="0" collapsed="false">
      <c r="A14168" s="1" t="s">
        <v>22557</v>
      </c>
      <c r="B14168" s="2" t="n">
        <v>228.05</v>
      </c>
    </row>
    <row r="14169" customFormat="false" ht="13.8" hidden="false" customHeight="false" outlineLevel="0" collapsed="false">
      <c r="A14169" s="1" t="s">
        <v>22559</v>
      </c>
      <c r="B14169" s="2" t="n">
        <v>222.98</v>
      </c>
    </row>
    <row r="14170" customFormat="false" ht="13.8" hidden="false" customHeight="false" outlineLevel="0" collapsed="false">
      <c r="A14170" s="1" t="s">
        <v>22560</v>
      </c>
      <c r="B14170" s="2" t="n">
        <v>241.72</v>
      </c>
    </row>
    <row r="14171" customFormat="false" ht="13.8" hidden="false" customHeight="false" outlineLevel="0" collapsed="false">
      <c r="A14171" s="1" t="s">
        <v>22562</v>
      </c>
      <c r="B14171" s="2" t="n">
        <v>236.27</v>
      </c>
    </row>
    <row r="14172" customFormat="false" ht="13.8" hidden="false" customHeight="false" outlineLevel="0" collapsed="false">
      <c r="A14172" s="1" t="s">
        <v>22563</v>
      </c>
      <c r="B14172" s="2" t="n">
        <v>303.3</v>
      </c>
    </row>
    <row r="14173" customFormat="false" ht="13.8" hidden="false" customHeight="false" outlineLevel="0" collapsed="false">
      <c r="A14173" s="1" t="s">
        <v>22565</v>
      </c>
      <c r="B14173" s="2" t="n">
        <v>297.34</v>
      </c>
    </row>
    <row r="14174" customFormat="false" ht="13.8" hidden="false" customHeight="false" outlineLevel="0" collapsed="false">
      <c r="A14174" s="1" t="s">
        <v>22566</v>
      </c>
      <c r="B14174" s="2" t="n">
        <v>58.21</v>
      </c>
    </row>
    <row r="14175" customFormat="false" ht="13.8" hidden="false" customHeight="false" outlineLevel="0" collapsed="false">
      <c r="A14175" s="1" t="s">
        <v>22568</v>
      </c>
      <c r="B14175" s="2" t="n">
        <v>56.62</v>
      </c>
    </row>
    <row r="14176" customFormat="false" ht="13.8" hidden="false" customHeight="false" outlineLevel="0" collapsed="false">
      <c r="A14176" s="1" t="s">
        <v>22569</v>
      </c>
      <c r="B14176" s="2" t="n">
        <v>80.23</v>
      </c>
    </row>
    <row r="14177" customFormat="false" ht="13.8" hidden="false" customHeight="false" outlineLevel="0" collapsed="false">
      <c r="A14177" s="1" t="s">
        <v>22571</v>
      </c>
      <c r="B14177" s="2" t="n">
        <v>78.46</v>
      </c>
    </row>
    <row r="14178" customFormat="false" ht="13.8" hidden="false" customHeight="false" outlineLevel="0" collapsed="false">
      <c r="A14178" s="1" t="s">
        <v>22572</v>
      </c>
      <c r="B14178" s="2" t="n">
        <v>211.83</v>
      </c>
    </row>
    <row r="14179" customFormat="false" ht="13.8" hidden="false" customHeight="false" outlineLevel="0" collapsed="false">
      <c r="A14179" s="1" t="s">
        <v>22574</v>
      </c>
      <c r="B14179" s="2" t="n">
        <v>209.67</v>
      </c>
    </row>
    <row r="14180" customFormat="false" ht="13.8" hidden="false" customHeight="false" outlineLevel="0" collapsed="false">
      <c r="A14180" s="1" t="s">
        <v>22575</v>
      </c>
      <c r="B14180" s="2" t="n">
        <v>12.59</v>
      </c>
    </row>
    <row r="14181" customFormat="false" ht="13.8" hidden="false" customHeight="false" outlineLevel="0" collapsed="false">
      <c r="A14181" s="1" t="s">
        <v>22577</v>
      </c>
      <c r="B14181" s="2" t="n">
        <v>11</v>
      </c>
    </row>
    <row r="14182" customFormat="false" ht="13.8" hidden="false" customHeight="false" outlineLevel="0" collapsed="false">
      <c r="A14182" s="1" t="s">
        <v>22578</v>
      </c>
      <c r="B14182" s="2" t="n">
        <v>12.62</v>
      </c>
    </row>
    <row r="14183" customFormat="false" ht="13.8" hidden="false" customHeight="false" outlineLevel="0" collapsed="false">
      <c r="A14183" s="1" t="s">
        <v>22580</v>
      </c>
      <c r="B14183" s="2" t="n">
        <v>11.03</v>
      </c>
    </row>
    <row r="14184" customFormat="false" ht="13.8" hidden="false" customHeight="false" outlineLevel="0" collapsed="false">
      <c r="A14184" s="1" t="s">
        <v>22581</v>
      </c>
      <c r="B14184" s="2" t="n">
        <v>13.05</v>
      </c>
    </row>
    <row r="14185" customFormat="false" ht="13.8" hidden="false" customHeight="false" outlineLevel="0" collapsed="false">
      <c r="A14185" s="1" t="s">
        <v>22583</v>
      </c>
      <c r="B14185" s="2" t="n">
        <v>11.46</v>
      </c>
    </row>
    <row r="14186" customFormat="false" ht="13.8" hidden="false" customHeight="false" outlineLevel="0" collapsed="false">
      <c r="A14186" s="1" t="s">
        <v>22584</v>
      </c>
      <c r="B14186" s="2" t="n">
        <v>12.94</v>
      </c>
    </row>
    <row r="14187" customFormat="false" ht="13.8" hidden="false" customHeight="false" outlineLevel="0" collapsed="false">
      <c r="A14187" s="1" t="s">
        <v>22586</v>
      </c>
      <c r="B14187" s="2" t="n">
        <v>11.35</v>
      </c>
    </row>
    <row r="14188" customFormat="false" ht="13.8" hidden="false" customHeight="false" outlineLevel="0" collapsed="false">
      <c r="A14188" s="1" t="s">
        <v>22587</v>
      </c>
      <c r="B14188" s="2" t="n">
        <v>12.98</v>
      </c>
    </row>
    <row r="14189" customFormat="false" ht="13.8" hidden="false" customHeight="false" outlineLevel="0" collapsed="false">
      <c r="A14189" s="1" t="s">
        <v>22589</v>
      </c>
      <c r="B14189" s="2" t="n">
        <v>11.39</v>
      </c>
    </row>
    <row r="14190" customFormat="false" ht="13.8" hidden="false" customHeight="false" outlineLevel="0" collapsed="false">
      <c r="A14190" s="1" t="s">
        <v>22590</v>
      </c>
      <c r="B14190" s="2" t="n">
        <v>14.76</v>
      </c>
    </row>
    <row r="14191" customFormat="false" ht="13.8" hidden="false" customHeight="false" outlineLevel="0" collapsed="false">
      <c r="A14191" s="1" t="s">
        <v>22592</v>
      </c>
      <c r="B14191" s="2" t="n">
        <v>12.99</v>
      </c>
    </row>
    <row r="14192" customFormat="false" ht="13.8" hidden="false" customHeight="false" outlineLevel="0" collapsed="false">
      <c r="A14192" s="1" t="s">
        <v>22593</v>
      </c>
      <c r="B14192" s="2" t="n">
        <v>15.19</v>
      </c>
    </row>
    <row r="14193" customFormat="false" ht="13.8" hidden="false" customHeight="false" outlineLevel="0" collapsed="false">
      <c r="A14193" s="1" t="s">
        <v>22595</v>
      </c>
      <c r="B14193" s="2" t="n">
        <v>13.42</v>
      </c>
    </row>
    <row r="14194" customFormat="false" ht="13.8" hidden="false" customHeight="false" outlineLevel="0" collapsed="false">
      <c r="A14194" s="1" t="s">
        <v>22596</v>
      </c>
      <c r="B14194" s="2" t="n">
        <v>17.3</v>
      </c>
    </row>
    <row r="14195" customFormat="false" ht="13.8" hidden="false" customHeight="false" outlineLevel="0" collapsed="false">
      <c r="A14195" s="1" t="s">
        <v>22598</v>
      </c>
      <c r="B14195" s="2" t="n">
        <v>15.34</v>
      </c>
    </row>
    <row r="14196" customFormat="false" ht="13.8" hidden="false" customHeight="false" outlineLevel="0" collapsed="false">
      <c r="A14196" s="1" t="s">
        <v>22599</v>
      </c>
      <c r="B14196" s="2" t="n">
        <v>20.88</v>
      </c>
    </row>
    <row r="14197" customFormat="false" ht="13.8" hidden="false" customHeight="false" outlineLevel="0" collapsed="false">
      <c r="A14197" s="1" t="s">
        <v>22601</v>
      </c>
      <c r="B14197" s="2" t="n">
        <v>18.72</v>
      </c>
    </row>
    <row r="14198" customFormat="false" ht="13.8" hidden="false" customHeight="false" outlineLevel="0" collapsed="false">
      <c r="A14198" s="1" t="s">
        <v>22602</v>
      </c>
      <c r="B14198" s="2" t="n">
        <v>22.27</v>
      </c>
    </row>
    <row r="14199" customFormat="false" ht="13.8" hidden="false" customHeight="false" outlineLevel="0" collapsed="false">
      <c r="A14199" s="1" t="s">
        <v>22604</v>
      </c>
      <c r="B14199" s="2" t="n">
        <v>20.11</v>
      </c>
    </row>
    <row r="14200" customFormat="false" ht="13.8" hidden="false" customHeight="false" outlineLevel="0" collapsed="false">
      <c r="A14200" s="1" t="s">
        <v>22605</v>
      </c>
      <c r="B14200" s="2" t="n">
        <v>25.35</v>
      </c>
    </row>
    <row r="14201" customFormat="false" ht="13.8" hidden="false" customHeight="false" outlineLevel="0" collapsed="false">
      <c r="A14201" s="1" t="s">
        <v>22607</v>
      </c>
      <c r="B14201" s="2" t="n">
        <v>23</v>
      </c>
    </row>
    <row r="14202" customFormat="false" ht="13.8" hidden="false" customHeight="false" outlineLevel="0" collapsed="false">
      <c r="A14202" s="1" t="s">
        <v>22608</v>
      </c>
      <c r="B14202" s="2" t="n">
        <v>30.9</v>
      </c>
    </row>
    <row r="14203" customFormat="false" ht="13.8" hidden="false" customHeight="false" outlineLevel="0" collapsed="false">
      <c r="A14203" s="1" t="s">
        <v>22610</v>
      </c>
      <c r="B14203" s="2" t="n">
        <v>28.37</v>
      </c>
    </row>
    <row r="14204" customFormat="false" ht="13.8" hidden="false" customHeight="false" outlineLevel="0" collapsed="false">
      <c r="A14204" s="1" t="s">
        <v>22611</v>
      </c>
      <c r="B14204" s="2" t="n">
        <v>34.57</v>
      </c>
    </row>
    <row r="14205" customFormat="false" ht="13.8" hidden="false" customHeight="false" outlineLevel="0" collapsed="false">
      <c r="A14205" s="1" t="s">
        <v>22613</v>
      </c>
      <c r="B14205" s="2" t="n">
        <v>32.04</v>
      </c>
    </row>
    <row r="14206" customFormat="false" ht="13.8" hidden="false" customHeight="false" outlineLevel="0" collapsed="false">
      <c r="A14206" s="1" t="s">
        <v>22614</v>
      </c>
      <c r="B14206" s="2" t="n">
        <v>37.31</v>
      </c>
    </row>
    <row r="14207" customFormat="false" ht="13.8" hidden="false" customHeight="false" outlineLevel="0" collapsed="false">
      <c r="A14207" s="1" t="s">
        <v>22616</v>
      </c>
      <c r="B14207" s="2" t="n">
        <v>34.78</v>
      </c>
    </row>
    <row r="14208" customFormat="false" ht="13.8" hidden="false" customHeight="false" outlineLevel="0" collapsed="false">
      <c r="A14208" s="1" t="s">
        <v>22617</v>
      </c>
      <c r="B14208" s="2" t="n">
        <v>50.94</v>
      </c>
    </row>
    <row r="14209" customFormat="false" ht="13.8" hidden="false" customHeight="false" outlineLevel="0" collapsed="false">
      <c r="A14209" s="1" t="s">
        <v>22619</v>
      </c>
      <c r="B14209" s="2" t="n">
        <v>48.22</v>
      </c>
    </row>
    <row r="14210" customFormat="false" ht="13.8" hidden="false" customHeight="false" outlineLevel="0" collapsed="false">
      <c r="A14210" s="1" t="s">
        <v>22620</v>
      </c>
      <c r="B14210" s="2" t="n">
        <v>70.38</v>
      </c>
    </row>
    <row r="14211" customFormat="false" ht="13.8" hidden="false" customHeight="false" outlineLevel="0" collapsed="false">
      <c r="A14211" s="1" t="s">
        <v>22622</v>
      </c>
      <c r="B14211" s="2" t="n">
        <v>67.41</v>
      </c>
    </row>
    <row r="14212" customFormat="false" ht="13.8" hidden="false" customHeight="false" outlineLevel="0" collapsed="false">
      <c r="A14212" s="1" t="s">
        <v>22623</v>
      </c>
      <c r="B14212" s="2" t="n">
        <v>16.94</v>
      </c>
    </row>
    <row r="14213" customFormat="false" ht="13.8" hidden="false" customHeight="false" outlineLevel="0" collapsed="false">
      <c r="A14213" s="1" t="s">
        <v>22625</v>
      </c>
      <c r="B14213" s="2" t="n">
        <v>15.35</v>
      </c>
    </row>
    <row r="14214" customFormat="false" ht="13.8" hidden="false" customHeight="false" outlineLevel="0" collapsed="false">
      <c r="A14214" s="1" t="s">
        <v>22626</v>
      </c>
      <c r="B14214" s="2" t="n">
        <v>20.21</v>
      </c>
    </row>
    <row r="14215" customFormat="false" ht="13.8" hidden="false" customHeight="false" outlineLevel="0" collapsed="false">
      <c r="A14215" s="1" t="s">
        <v>22628</v>
      </c>
      <c r="B14215" s="2" t="n">
        <v>18.44</v>
      </c>
    </row>
    <row r="14216" customFormat="false" ht="13.8" hidden="false" customHeight="false" outlineLevel="0" collapsed="false">
      <c r="A14216" s="1" t="s">
        <v>22629</v>
      </c>
      <c r="B14216" s="2" t="n">
        <v>22.71</v>
      </c>
    </row>
    <row r="14217" customFormat="false" ht="13.8" hidden="false" customHeight="false" outlineLevel="0" collapsed="false">
      <c r="A14217" s="1" t="s">
        <v>22631</v>
      </c>
      <c r="B14217" s="2" t="n">
        <v>20.88</v>
      </c>
    </row>
    <row r="14218" customFormat="false" ht="13.8" hidden="false" customHeight="false" outlineLevel="0" collapsed="false">
      <c r="A14218" s="1" t="s">
        <v>22632</v>
      </c>
      <c r="B14218" s="2" t="n">
        <v>24.43</v>
      </c>
    </row>
    <row r="14219" customFormat="false" ht="13.8" hidden="false" customHeight="false" outlineLevel="0" collapsed="false">
      <c r="A14219" s="1" t="s">
        <v>22634</v>
      </c>
      <c r="B14219" s="2" t="n">
        <v>22.53</v>
      </c>
    </row>
    <row r="14220" customFormat="false" ht="13.8" hidden="false" customHeight="false" outlineLevel="0" collapsed="false">
      <c r="A14220" s="1" t="s">
        <v>22635</v>
      </c>
      <c r="B14220" s="2" t="n">
        <v>27.4</v>
      </c>
    </row>
    <row r="14221" customFormat="false" ht="13.8" hidden="false" customHeight="false" outlineLevel="0" collapsed="false">
      <c r="A14221" s="1" t="s">
        <v>22637</v>
      </c>
      <c r="B14221" s="2" t="n">
        <v>25.44</v>
      </c>
    </row>
    <row r="14222" customFormat="false" ht="13.8" hidden="false" customHeight="false" outlineLevel="0" collapsed="false">
      <c r="A14222" s="1" t="s">
        <v>22638</v>
      </c>
      <c r="B14222" s="2" t="n">
        <v>34.34</v>
      </c>
    </row>
    <row r="14223" customFormat="false" ht="13.8" hidden="false" customHeight="false" outlineLevel="0" collapsed="false">
      <c r="A14223" s="1" t="s">
        <v>22640</v>
      </c>
      <c r="B14223" s="2" t="n">
        <v>32.31</v>
      </c>
    </row>
    <row r="14224" customFormat="false" ht="13.8" hidden="false" customHeight="false" outlineLevel="0" collapsed="false">
      <c r="A14224" s="1" t="s">
        <v>22641</v>
      </c>
      <c r="B14224" s="2" t="n">
        <v>43.17</v>
      </c>
    </row>
    <row r="14225" customFormat="false" ht="13.8" hidden="false" customHeight="false" outlineLevel="0" collapsed="false">
      <c r="A14225" s="1" t="s">
        <v>22643</v>
      </c>
      <c r="B14225" s="2" t="n">
        <v>41.08</v>
      </c>
    </row>
    <row r="14226" customFormat="false" ht="13.8" hidden="false" customHeight="false" outlineLevel="0" collapsed="false">
      <c r="A14226" s="1" t="s">
        <v>22644</v>
      </c>
      <c r="B14226" s="2" t="n">
        <v>47.71</v>
      </c>
    </row>
    <row r="14227" customFormat="false" ht="13.8" hidden="false" customHeight="false" outlineLevel="0" collapsed="false">
      <c r="A14227" s="1" t="s">
        <v>22646</v>
      </c>
      <c r="B14227" s="2" t="n">
        <v>45.55</v>
      </c>
    </row>
    <row r="14228" customFormat="false" ht="13.8" hidden="false" customHeight="false" outlineLevel="0" collapsed="false">
      <c r="A14228" s="1" t="s">
        <v>22647</v>
      </c>
      <c r="B14228" s="2" t="n">
        <v>60.05</v>
      </c>
    </row>
    <row r="14229" customFormat="false" ht="13.8" hidden="false" customHeight="false" outlineLevel="0" collapsed="false">
      <c r="A14229" s="1" t="s">
        <v>22649</v>
      </c>
      <c r="B14229" s="2" t="n">
        <v>57.77</v>
      </c>
    </row>
    <row r="14230" customFormat="false" ht="13.8" hidden="false" customHeight="false" outlineLevel="0" collapsed="false">
      <c r="A14230" s="1" t="s">
        <v>22650</v>
      </c>
      <c r="B14230" s="2" t="n">
        <v>76.02</v>
      </c>
    </row>
    <row r="14231" customFormat="false" ht="13.8" hidden="false" customHeight="false" outlineLevel="0" collapsed="false">
      <c r="A14231" s="1" t="s">
        <v>22652</v>
      </c>
      <c r="B14231" s="2" t="n">
        <v>73.67</v>
      </c>
    </row>
    <row r="14232" customFormat="false" ht="13.8" hidden="false" customHeight="false" outlineLevel="0" collapsed="false">
      <c r="A14232" s="1" t="s">
        <v>22653</v>
      </c>
      <c r="B14232" s="2" t="n">
        <v>90.24</v>
      </c>
    </row>
    <row r="14233" customFormat="false" ht="13.8" hidden="false" customHeight="false" outlineLevel="0" collapsed="false">
      <c r="A14233" s="1" t="s">
        <v>22655</v>
      </c>
      <c r="B14233" s="2" t="n">
        <v>87.71</v>
      </c>
    </row>
    <row r="14234" customFormat="false" ht="13.8" hidden="false" customHeight="false" outlineLevel="0" collapsed="false">
      <c r="A14234" s="1" t="s">
        <v>22656</v>
      </c>
      <c r="B14234" s="2" t="n">
        <v>17.1</v>
      </c>
    </row>
    <row r="14235" customFormat="false" ht="13.8" hidden="false" customHeight="false" outlineLevel="0" collapsed="false">
      <c r="A14235" s="1" t="s">
        <v>22658</v>
      </c>
      <c r="B14235" s="2" t="n">
        <v>16.37</v>
      </c>
    </row>
    <row r="14236" customFormat="false" ht="13.8" hidden="false" customHeight="false" outlineLevel="0" collapsed="false">
      <c r="A14236" s="1" t="s">
        <v>22659</v>
      </c>
      <c r="B14236" s="2" t="n">
        <v>19.15</v>
      </c>
    </row>
    <row r="14237" customFormat="false" ht="13.8" hidden="false" customHeight="false" outlineLevel="0" collapsed="false">
      <c r="A14237" s="1" t="s">
        <v>22661</v>
      </c>
      <c r="B14237" s="2" t="n">
        <v>18.23</v>
      </c>
    </row>
    <row r="14238" customFormat="false" ht="13.8" hidden="false" customHeight="false" outlineLevel="0" collapsed="false">
      <c r="A14238" s="1" t="s">
        <v>22662</v>
      </c>
      <c r="B14238" s="2" t="n">
        <v>23.21</v>
      </c>
    </row>
    <row r="14239" customFormat="false" ht="13.8" hidden="false" customHeight="false" outlineLevel="0" collapsed="false">
      <c r="A14239" s="1" t="s">
        <v>22664</v>
      </c>
      <c r="B14239" s="2" t="n">
        <v>22.11</v>
      </c>
    </row>
    <row r="14240" customFormat="false" ht="13.8" hidden="false" customHeight="false" outlineLevel="0" collapsed="false">
      <c r="A14240" s="1" t="s">
        <v>22665</v>
      </c>
      <c r="B14240" s="2" t="n">
        <v>16.59</v>
      </c>
    </row>
    <row r="14241" customFormat="false" ht="13.8" hidden="false" customHeight="false" outlineLevel="0" collapsed="false">
      <c r="A14241" s="1" t="s">
        <v>22667</v>
      </c>
      <c r="B14241" s="2" t="n">
        <v>15.86</v>
      </c>
    </row>
    <row r="14242" customFormat="false" ht="13.8" hidden="false" customHeight="false" outlineLevel="0" collapsed="false">
      <c r="A14242" s="1" t="s">
        <v>22668</v>
      </c>
      <c r="B14242" s="2" t="n">
        <v>19.1</v>
      </c>
    </row>
    <row r="14243" customFormat="false" ht="13.8" hidden="false" customHeight="false" outlineLevel="0" collapsed="false">
      <c r="A14243" s="1" t="s">
        <v>22670</v>
      </c>
      <c r="B14243" s="2" t="n">
        <v>18.18</v>
      </c>
    </row>
    <row r="14244" customFormat="false" ht="13.8" hidden="false" customHeight="false" outlineLevel="0" collapsed="false">
      <c r="A14244" s="1" t="s">
        <v>22671</v>
      </c>
      <c r="B14244" s="2" t="n">
        <v>24.72</v>
      </c>
    </row>
    <row r="14245" customFormat="false" ht="13.8" hidden="false" customHeight="false" outlineLevel="0" collapsed="false">
      <c r="A14245" s="1" t="s">
        <v>22673</v>
      </c>
      <c r="B14245" s="2" t="n">
        <v>23.62</v>
      </c>
    </row>
    <row r="14246" customFormat="false" ht="13.8" hidden="false" customHeight="false" outlineLevel="0" collapsed="false">
      <c r="A14246" s="1" t="s">
        <v>22674</v>
      </c>
      <c r="B14246" s="2" t="n">
        <v>17.1</v>
      </c>
    </row>
    <row r="14247" customFormat="false" ht="13.8" hidden="false" customHeight="false" outlineLevel="0" collapsed="false">
      <c r="A14247" s="1" t="s">
        <v>22676</v>
      </c>
      <c r="B14247" s="2" t="n">
        <v>16.37</v>
      </c>
    </row>
    <row r="14248" customFormat="false" ht="13.8" hidden="false" customHeight="false" outlineLevel="0" collapsed="false">
      <c r="A14248" s="1" t="s">
        <v>22677</v>
      </c>
      <c r="B14248" s="2" t="n">
        <v>18.48</v>
      </c>
    </row>
    <row r="14249" customFormat="false" ht="13.8" hidden="false" customHeight="false" outlineLevel="0" collapsed="false">
      <c r="A14249" s="1" t="s">
        <v>22679</v>
      </c>
      <c r="B14249" s="2" t="n">
        <v>17.56</v>
      </c>
    </row>
    <row r="14250" customFormat="false" ht="13.8" hidden="false" customHeight="false" outlineLevel="0" collapsed="false">
      <c r="A14250" s="1" t="s">
        <v>22680</v>
      </c>
      <c r="B14250" s="2" t="n">
        <v>22.3</v>
      </c>
    </row>
    <row r="14251" customFormat="false" ht="13.8" hidden="false" customHeight="false" outlineLevel="0" collapsed="false">
      <c r="A14251" s="1" t="s">
        <v>22682</v>
      </c>
      <c r="B14251" s="2" t="n">
        <v>21.2</v>
      </c>
    </row>
    <row r="14252" customFormat="false" ht="13.8" hidden="false" customHeight="false" outlineLevel="0" collapsed="false">
      <c r="A14252" s="1" t="s">
        <v>22683</v>
      </c>
      <c r="B14252" s="2" t="n">
        <v>17.55</v>
      </c>
    </row>
    <row r="14253" customFormat="false" ht="13.8" hidden="false" customHeight="false" outlineLevel="0" collapsed="false">
      <c r="A14253" s="1" t="s">
        <v>22685</v>
      </c>
      <c r="B14253" s="2" t="n">
        <v>16.82</v>
      </c>
    </row>
    <row r="14254" customFormat="false" ht="13.8" hidden="false" customHeight="false" outlineLevel="0" collapsed="false">
      <c r="A14254" s="1" t="s">
        <v>22686</v>
      </c>
      <c r="B14254" s="2" t="n">
        <v>18.48</v>
      </c>
    </row>
    <row r="14255" customFormat="false" ht="13.8" hidden="false" customHeight="false" outlineLevel="0" collapsed="false">
      <c r="A14255" s="1" t="s">
        <v>22688</v>
      </c>
      <c r="B14255" s="2" t="n">
        <v>17.56</v>
      </c>
    </row>
    <row r="14256" customFormat="false" ht="13.8" hidden="false" customHeight="false" outlineLevel="0" collapsed="false">
      <c r="A14256" s="1" t="s">
        <v>22689</v>
      </c>
      <c r="B14256" s="2" t="n">
        <v>23.49</v>
      </c>
    </row>
    <row r="14257" customFormat="false" ht="13.8" hidden="false" customHeight="false" outlineLevel="0" collapsed="false">
      <c r="A14257" s="1" t="s">
        <v>22691</v>
      </c>
      <c r="B14257" s="2" t="n">
        <v>22.39</v>
      </c>
    </row>
    <row r="14258" customFormat="false" ht="13.8" hidden="false" customHeight="false" outlineLevel="0" collapsed="false">
      <c r="A14258" s="1" t="s">
        <v>22692</v>
      </c>
      <c r="B14258" s="2" t="n">
        <v>54.94</v>
      </c>
    </row>
    <row r="14259" customFormat="false" ht="13.8" hidden="false" customHeight="false" outlineLevel="0" collapsed="false">
      <c r="A14259" s="1" t="s">
        <v>22694</v>
      </c>
      <c r="B14259" s="2" t="n">
        <v>53.65</v>
      </c>
    </row>
    <row r="14260" customFormat="false" ht="13.8" hidden="false" customHeight="false" outlineLevel="0" collapsed="false">
      <c r="A14260" s="1" t="s">
        <v>22695</v>
      </c>
      <c r="B14260" s="2" t="n">
        <v>17.55</v>
      </c>
    </row>
    <row r="14261" customFormat="false" ht="13.8" hidden="false" customHeight="false" outlineLevel="0" collapsed="false">
      <c r="A14261" s="1" t="s">
        <v>22697</v>
      </c>
      <c r="B14261" s="2" t="n">
        <v>16.82</v>
      </c>
    </row>
    <row r="14262" customFormat="false" ht="13.8" hidden="false" customHeight="false" outlineLevel="0" collapsed="false">
      <c r="A14262" s="1" t="s">
        <v>22698</v>
      </c>
      <c r="B14262" s="2" t="n">
        <v>17.2</v>
      </c>
    </row>
    <row r="14263" customFormat="false" ht="13.8" hidden="false" customHeight="false" outlineLevel="0" collapsed="false">
      <c r="A14263" s="1" t="s">
        <v>22700</v>
      </c>
      <c r="B14263" s="2" t="n">
        <v>16.28</v>
      </c>
    </row>
    <row r="14264" customFormat="false" ht="13.8" hidden="false" customHeight="false" outlineLevel="0" collapsed="false">
      <c r="A14264" s="1" t="s">
        <v>22701</v>
      </c>
      <c r="B14264" s="2" t="n">
        <v>24.39</v>
      </c>
    </row>
    <row r="14265" customFormat="false" ht="13.8" hidden="false" customHeight="false" outlineLevel="0" collapsed="false">
      <c r="A14265" s="1" t="s">
        <v>22703</v>
      </c>
      <c r="B14265" s="2" t="n">
        <v>23.29</v>
      </c>
    </row>
    <row r="14266" customFormat="false" ht="13.8" hidden="false" customHeight="false" outlineLevel="0" collapsed="false">
      <c r="A14266" s="1" t="s">
        <v>22704</v>
      </c>
      <c r="B14266" s="2" t="n">
        <v>17.1</v>
      </c>
    </row>
    <row r="14267" customFormat="false" ht="13.8" hidden="false" customHeight="false" outlineLevel="0" collapsed="false">
      <c r="A14267" s="1" t="s">
        <v>22706</v>
      </c>
      <c r="B14267" s="2" t="n">
        <v>16.37</v>
      </c>
    </row>
    <row r="14268" customFormat="false" ht="13.8" hidden="false" customHeight="false" outlineLevel="0" collapsed="false">
      <c r="A14268" s="1" t="s">
        <v>22707</v>
      </c>
      <c r="B14268" s="2" t="n">
        <v>19.68</v>
      </c>
    </row>
    <row r="14269" customFormat="false" ht="13.8" hidden="false" customHeight="false" outlineLevel="0" collapsed="false">
      <c r="A14269" s="1" t="s">
        <v>22709</v>
      </c>
      <c r="B14269" s="2" t="n">
        <v>18.76</v>
      </c>
    </row>
    <row r="14270" customFormat="false" ht="13.8" hidden="false" customHeight="false" outlineLevel="0" collapsed="false">
      <c r="A14270" s="1" t="s">
        <v>22710</v>
      </c>
      <c r="B14270" s="2" t="n">
        <v>27.68</v>
      </c>
    </row>
    <row r="14271" customFormat="false" ht="13.8" hidden="false" customHeight="false" outlineLevel="0" collapsed="false">
      <c r="A14271" s="1" t="s">
        <v>22712</v>
      </c>
      <c r="B14271" s="2" t="n">
        <v>26.58</v>
      </c>
    </row>
    <row r="14272" customFormat="false" ht="13.8" hidden="false" customHeight="false" outlineLevel="0" collapsed="false">
      <c r="A14272" s="1" t="s">
        <v>22713</v>
      </c>
      <c r="B14272" s="2" t="n">
        <v>27.73</v>
      </c>
    </row>
    <row r="14273" customFormat="false" ht="13.8" hidden="false" customHeight="false" outlineLevel="0" collapsed="false">
      <c r="A14273" s="1" t="s">
        <v>22715</v>
      </c>
      <c r="B14273" s="2" t="n">
        <v>26.63</v>
      </c>
    </row>
    <row r="14274" customFormat="false" ht="13.8" hidden="false" customHeight="false" outlineLevel="0" collapsed="false">
      <c r="A14274" s="1" t="s">
        <v>22716</v>
      </c>
      <c r="B14274" s="2" t="n">
        <v>66.17</v>
      </c>
    </row>
    <row r="14275" customFormat="false" ht="13.8" hidden="false" customHeight="false" outlineLevel="0" collapsed="false">
      <c r="A14275" s="1" t="s">
        <v>22718</v>
      </c>
      <c r="B14275" s="2" t="n">
        <v>64.7</v>
      </c>
    </row>
    <row r="14276" customFormat="false" ht="13.8" hidden="false" customHeight="false" outlineLevel="0" collapsed="false">
      <c r="A14276" s="1" t="s">
        <v>22719</v>
      </c>
      <c r="B14276" s="2" t="n">
        <v>18.19</v>
      </c>
    </row>
    <row r="14277" customFormat="false" ht="13.8" hidden="false" customHeight="false" outlineLevel="0" collapsed="false">
      <c r="A14277" s="1" t="s">
        <v>22721</v>
      </c>
      <c r="B14277" s="2" t="n">
        <v>17.46</v>
      </c>
    </row>
    <row r="14278" customFormat="false" ht="13.8" hidden="false" customHeight="false" outlineLevel="0" collapsed="false">
      <c r="A14278" s="1" t="s">
        <v>22722</v>
      </c>
      <c r="B14278" s="2" t="n">
        <v>18.48</v>
      </c>
    </row>
    <row r="14279" customFormat="false" ht="13.8" hidden="false" customHeight="false" outlineLevel="0" collapsed="false">
      <c r="A14279" s="1" t="s">
        <v>22724</v>
      </c>
      <c r="B14279" s="2" t="n">
        <v>17.56</v>
      </c>
    </row>
    <row r="14280" customFormat="false" ht="13.8" hidden="false" customHeight="false" outlineLevel="0" collapsed="false">
      <c r="A14280" s="1" t="s">
        <v>22725</v>
      </c>
      <c r="B14280" s="2" t="n">
        <v>27.73</v>
      </c>
    </row>
    <row r="14281" customFormat="false" ht="13.8" hidden="false" customHeight="false" outlineLevel="0" collapsed="false">
      <c r="A14281" s="1" t="s">
        <v>22727</v>
      </c>
      <c r="B14281" s="2" t="n">
        <v>26.63</v>
      </c>
    </row>
    <row r="14282" customFormat="false" ht="13.8" hidden="false" customHeight="false" outlineLevel="0" collapsed="false">
      <c r="A14282" s="1" t="s">
        <v>22728</v>
      </c>
      <c r="B14282" s="2" t="n">
        <v>10.6</v>
      </c>
    </row>
    <row r="14283" customFormat="false" ht="13.8" hidden="false" customHeight="false" outlineLevel="0" collapsed="false">
      <c r="A14283" s="1" t="s">
        <v>22730</v>
      </c>
      <c r="B14283" s="2" t="n">
        <v>9.87</v>
      </c>
    </row>
    <row r="14284" customFormat="false" ht="13.8" hidden="false" customHeight="false" outlineLevel="0" collapsed="false">
      <c r="A14284" s="1" t="s">
        <v>22731</v>
      </c>
      <c r="B14284" s="2" t="n">
        <v>11.98</v>
      </c>
    </row>
    <row r="14285" customFormat="false" ht="13.8" hidden="false" customHeight="false" outlineLevel="0" collapsed="false">
      <c r="A14285" s="1" t="s">
        <v>22733</v>
      </c>
      <c r="B14285" s="2" t="n">
        <v>11.06</v>
      </c>
    </row>
    <row r="14286" customFormat="false" ht="13.8" hidden="false" customHeight="false" outlineLevel="0" collapsed="false">
      <c r="A14286" s="1" t="s">
        <v>22734</v>
      </c>
      <c r="B14286" s="2" t="n">
        <v>17.24</v>
      </c>
    </row>
    <row r="14287" customFormat="false" ht="13.8" hidden="false" customHeight="false" outlineLevel="0" collapsed="false">
      <c r="A14287" s="1" t="s">
        <v>22736</v>
      </c>
      <c r="B14287" s="2" t="n">
        <v>16.14</v>
      </c>
    </row>
    <row r="14288" customFormat="false" ht="13.8" hidden="false" customHeight="false" outlineLevel="0" collapsed="false">
      <c r="A14288" s="1" t="s">
        <v>22737</v>
      </c>
      <c r="B14288" s="2" t="n">
        <v>10.07</v>
      </c>
    </row>
    <row r="14289" customFormat="false" ht="13.8" hidden="false" customHeight="false" outlineLevel="0" collapsed="false">
      <c r="A14289" s="1" t="s">
        <v>22739</v>
      </c>
      <c r="B14289" s="2" t="n">
        <v>9.31</v>
      </c>
    </row>
    <row r="14290" customFormat="false" ht="13.8" hidden="false" customHeight="false" outlineLevel="0" collapsed="false">
      <c r="A14290" s="1" t="s">
        <v>22740</v>
      </c>
      <c r="B14290" s="2" t="n">
        <v>10.43</v>
      </c>
    </row>
    <row r="14291" customFormat="false" ht="13.8" hidden="false" customHeight="false" outlineLevel="0" collapsed="false">
      <c r="A14291" s="1" t="s">
        <v>22742</v>
      </c>
      <c r="B14291" s="2" t="n">
        <v>9.67</v>
      </c>
    </row>
    <row r="14292" customFormat="false" ht="13.8" hidden="false" customHeight="false" outlineLevel="0" collapsed="false">
      <c r="A14292" s="1" t="s">
        <v>22743</v>
      </c>
      <c r="B14292" s="2" t="n">
        <v>11.46</v>
      </c>
    </row>
    <row r="14293" customFormat="false" ht="13.8" hidden="false" customHeight="false" outlineLevel="0" collapsed="false">
      <c r="A14293" s="1" t="s">
        <v>22745</v>
      </c>
      <c r="B14293" s="2" t="n">
        <v>10.7</v>
      </c>
    </row>
    <row r="14294" customFormat="false" ht="13.8" hidden="false" customHeight="false" outlineLevel="0" collapsed="false">
      <c r="A14294" s="1" t="s">
        <v>22746</v>
      </c>
      <c r="B14294" s="2" t="n">
        <v>44.16</v>
      </c>
    </row>
    <row r="14295" customFormat="false" ht="13.8" hidden="false" customHeight="false" outlineLevel="0" collapsed="false">
      <c r="A14295" s="1" t="s">
        <v>22748</v>
      </c>
      <c r="B14295" s="2" t="n">
        <v>39.73</v>
      </c>
    </row>
    <row r="14296" customFormat="false" ht="13.8" hidden="false" customHeight="false" outlineLevel="0" collapsed="false">
      <c r="A14296" s="1" t="s">
        <v>22749</v>
      </c>
      <c r="B14296" s="2" t="n">
        <v>21.64</v>
      </c>
    </row>
    <row r="14297" customFormat="false" ht="13.8" hidden="false" customHeight="false" outlineLevel="0" collapsed="false">
      <c r="A14297" s="1" t="s">
        <v>22751</v>
      </c>
      <c r="B14297" s="2" t="n">
        <v>19.06</v>
      </c>
    </row>
    <row r="14298" customFormat="false" ht="13.8" hidden="false" customHeight="false" outlineLevel="0" collapsed="false">
      <c r="A14298" s="1" t="s">
        <v>22752</v>
      </c>
      <c r="B14298" s="2" t="n">
        <v>82.24</v>
      </c>
    </row>
    <row r="14299" customFormat="false" ht="13.8" hidden="false" customHeight="false" outlineLevel="0" collapsed="false">
      <c r="A14299" s="1" t="s">
        <v>22754</v>
      </c>
      <c r="B14299" s="2" t="n">
        <v>79.66</v>
      </c>
    </row>
    <row r="14300" customFormat="false" ht="13.8" hidden="false" customHeight="false" outlineLevel="0" collapsed="false">
      <c r="A14300" s="1" t="s">
        <v>22755</v>
      </c>
      <c r="B14300" s="2" t="n">
        <v>160.12</v>
      </c>
    </row>
    <row r="14301" customFormat="false" ht="13.8" hidden="false" customHeight="false" outlineLevel="0" collapsed="false">
      <c r="A14301" s="1" t="s">
        <v>22757</v>
      </c>
      <c r="B14301" s="2" t="n">
        <v>157.37</v>
      </c>
    </row>
    <row r="14302" customFormat="false" ht="13.8" hidden="false" customHeight="false" outlineLevel="0" collapsed="false">
      <c r="A14302" s="1" t="s">
        <v>22758</v>
      </c>
      <c r="B14302" s="2" t="n">
        <v>253.15</v>
      </c>
    </row>
    <row r="14303" customFormat="false" ht="13.8" hidden="false" customHeight="false" outlineLevel="0" collapsed="false">
      <c r="A14303" s="1" t="s">
        <v>22760</v>
      </c>
      <c r="B14303" s="2" t="n">
        <v>250.21</v>
      </c>
    </row>
    <row r="14304" customFormat="false" ht="13.8" hidden="false" customHeight="false" outlineLevel="0" collapsed="false">
      <c r="A14304" s="1" t="s">
        <v>22761</v>
      </c>
      <c r="B14304" s="2" t="n">
        <v>368.94</v>
      </c>
    </row>
    <row r="14305" customFormat="false" ht="13.8" hidden="false" customHeight="false" outlineLevel="0" collapsed="false">
      <c r="A14305" s="1" t="s">
        <v>22763</v>
      </c>
      <c r="B14305" s="2" t="n">
        <v>365.81</v>
      </c>
    </row>
    <row r="14306" customFormat="false" ht="13.8" hidden="false" customHeight="false" outlineLevel="0" collapsed="false">
      <c r="A14306" s="1" t="s">
        <v>22764</v>
      </c>
      <c r="B14306" s="2" t="n">
        <v>874.78</v>
      </c>
    </row>
    <row r="14307" customFormat="false" ht="13.8" hidden="false" customHeight="false" outlineLevel="0" collapsed="false">
      <c r="A14307" s="1" t="s">
        <v>22766</v>
      </c>
      <c r="B14307" s="2" t="n">
        <v>871.47</v>
      </c>
    </row>
    <row r="14308" customFormat="false" ht="13.8" hidden="false" customHeight="false" outlineLevel="0" collapsed="false">
      <c r="A14308" s="1" t="s">
        <v>22767</v>
      </c>
      <c r="B14308" s="2" t="n">
        <v>1603.48</v>
      </c>
    </row>
    <row r="14309" customFormat="false" ht="13.8" hidden="false" customHeight="false" outlineLevel="0" collapsed="false">
      <c r="A14309" s="1" t="s">
        <v>22769</v>
      </c>
      <c r="B14309" s="2" t="n">
        <v>1599.8</v>
      </c>
    </row>
    <row r="14310" customFormat="false" ht="13.8" hidden="false" customHeight="false" outlineLevel="0" collapsed="false">
      <c r="A14310" s="1" t="s">
        <v>22770</v>
      </c>
      <c r="B14310" s="2" t="n">
        <v>3214.65</v>
      </c>
    </row>
    <row r="14311" customFormat="false" ht="13.8" hidden="false" customHeight="false" outlineLevel="0" collapsed="false">
      <c r="A14311" s="1" t="s">
        <v>22772</v>
      </c>
      <c r="B14311" s="2" t="n">
        <v>3210.61</v>
      </c>
    </row>
    <row r="14312" customFormat="false" ht="13.8" hidden="false" customHeight="false" outlineLevel="0" collapsed="false">
      <c r="A14312" s="1" t="s">
        <v>22773</v>
      </c>
      <c r="B14312" s="2" t="n">
        <v>78.52</v>
      </c>
    </row>
    <row r="14313" customFormat="false" ht="13.8" hidden="false" customHeight="false" outlineLevel="0" collapsed="false">
      <c r="A14313" s="1" t="s">
        <v>22775</v>
      </c>
      <c r="B14313" s="2" t="n">
        <v>72.19</v>
      </c>
    </row>
    <row r="14314" customFormat="false" ht="13.8" hidden="false" customHeight="false" outlineLevel="0" collapsed="false">
      <c r="A14314" s="1" t="s">
        <v>22776</v>
      </c>
      <c r="B14314" s="2" t="n">
        <v>43.1</v>
      </c>
    </row>
    <row r="14315" customFormat="false" ht="13.8" hidden="false" customHeight="false" outlineLevel="0" collapsed="false">
      <c r="A14315" s="1" t="s">
        <v>22778</v>
      </c>
      <c r="B14315" s="2" t="n">
        <v>40.25</v>
      </c>
    </row>
    <row r="14316" customFormat="false" ht="13.8" hidden="false" customHeight="false" outlineLevel="0" collapsed="false">
      <c r="A14316" s="1" t="s">
        <v>22779</v>
      </c>
      <c r="B14316" s="2" t="n">
        <v>29.75</v>
      </c>
    </row>
    <row r="14317" customFormat="false" ht="13.8" hidden="false" customHeight="false" outlineLevel="0" collapsed="false">
      <c r="A14317" s="1" t="s">
        <v>22781</v>
      </c>
      <c r="B14317" s="2" t="n">
        <v>26.58</v>
      </c>
    </row>
    <row r="14318" customFormat="false" ht="13.8" hidden="false" customHeight="false" outlineLevel="0" collapsed="false">
      <c r="A14318" s="1" t="s">
        <v>22782</v>
      </c>
      <c r="B14318" s="2" t="n">
        <v>32.19</v>
      </c>
    </row>
    <row r="14319" customFormat="false" ht="13.8" hidden="false" customHeight="false" outlineLevel="0" collapsed="false">
      <c r="A14319" s="1" t="s">
        <v>22784</v>
      </c>
      <c r="B14319" s="2" t="n">
        <v>29.02</v>
      </c>
    </row>
    <row r="14320" customFormat="false" ht="13.8" hidden="false" customHeight="false" outlineLevel="0" collapsed="false">
      <c r="A14320" s="1" t="s">
        <v>22785</v>
      </c>
      <c r="B14320" s="2" t="n">
        <v>46.03</v>
      </c>
    </row>
    <row r="14321" customFormat="false" ht="13.8" hidden="false" customHeight="false" outlineLevel="0" collapsed="false">
      <c r="A14321" s="1" t="s">
        <v>22787</v>
      </c>
      <c r="B14321" s="2" t="n">
        <v>42.67</v>
      </c>
    </row>
    <row r="14322" customFormat="false" ht="13.8" hidden="false" customHeight="false" outlineLevel="0" collapsed="false">
      <c r="A14322" s="1" t="s">
        <v>22788</v>
      </c>
      <c r="B14322" s="2" t="n">
        <v>73.44</v>
      </c>
    </row>
    <row r="14323" customFormat="false" ht="13.8" hidden="false" customHeight="false" outlineLevel="0" collapsed="false">
      <c r="A14323" s="1" t="s">
        <v>22790</v>
      </c>
      <c r="B14323" s="2" t="n">
        <v>70.08</v>
      </c>
    </row>
    <row r="14324" customFormat="false" ht="13.8" hidden="false" customHeight="false" outlineLevel="0" collapsed="false">
      <c r="A14324" s="1" t="s">
        <v>22791</v>
      </c>
      <c r="B14324" s="2" t="n">
        <v>84.51</v>
      </c>
    </row>
    <row r="14325" customFormat="false" ht="13.8" hidden="false" customHeight="false" outlineLevel="0" collapsed="false">
      <c r="A14325" s="1" t="s">
        <v>22793</v>
      </c>
      <c r="B14325" s="2" t="n">
        <v>81.15</v>
      </c>
    </row>
    <row r="14326" customFormat="false" ht="13.8" hidden="false" customHeight="false" outlineLevel="0" collapsed="false">
      <c r="A14326" s="1" t="s">
        <v>22794</v>
      </c>
      <c r="B14326" s="2" t="n">
        <v>126.64</v>
      </c>
    </row>
    <row r="14327" customFormat="false" ht="13.8" hidden="false" customHeight="false" outlineLevel="0" collapsed="false">
      <c r="A14327" s="1" t="s">
        <v>22796</v>
      </c>
      <c r="B14327" s="2" t="n">
        <v>123.15</v>
      </c>
    </row>
    <row r="14328" customFormat="false" ht="13.8" hidden="false" customHeight="false" outlineLevel="0" collapsed="false">
      <c r="A14328" s="1" t="s">
        <v>22797</v>
      </c>
      <c r="B14328" s="2" t="n">
        <v>138.96</v>
      </c>
    </row>
    <row r="14329" customFormat="false" ht="13.8" hidden="false" customHeight="false" outlineLevel="0" collapsed="false">
      <c r="A14329" s="1" t="s">
        <v>22799</v>
      </c>
      <c r="B14329" s="2" t="n">
        <v>135.47</v>
      </c>
    </row>
    <row r="14330" customFormat="false" ht="13.8" hidden="false" customHeight="false" outlineLevel="0" collapsed="false">
      <c r="A14330" s="1" t="s">
        <v>22800</v>
      </c>
      <c r="B14330" s="2" t="n">
        <v>47.55</v>
      </c>
    </row>
    <row r="14331" customFormat="false" ht="13.8" hidden="false" customHeight="false" outlineLevel="0" collapsed="false">
      <c r="A14331" s="1" t="s">
        <v>22802</v>
      </c>
      <c r="B14331" s="2" t="n">
        <v>42.44</v>
      </c>
    </row>
    <row r="14332" customFormat="false" ht="13.8" hidden="false" customHeight="false" outlineLevel="0" collapsed="false">
      <c r="A14332" s="1" t="s">
        <v>22803</v>
      </c>
      <c r="B14332" s="2" t="n">
        <v>52.81</v>
      </c>
    </row>
    <row r="14333" customFormat="false" ht="13.8" hidden="false" customHeight="false" outlineLevel="0" collapsed="false">
      <c r="A14333" s="1" t="s">
        <v>22805</v>
      </c>
      <c r="B14333" s="2" t="n">
        <v>47.68</v>
      </c>
    </row>
    <row r="14334" customFormat="false" ht="13.8" hidden="false" customHeight="false" outlineLevel="0" collapsed="false">
      <c r="A14334" s="1" t="s">
        <v>22806</v>
      </c>
      <c r="B14334" s="2" t="n">
        <v>69.57</v>
      </c>
    </row>
    <row r="14335" customFormat="false" ht="13.8" hidden="false" customHeight="false" outlineLevel="0" collapsed="false">
      <c r="A14335" s="1" t="s">
        <v>22808</v>
      </c>
      <c r="B14335" s="2" t="n">
        <v>63.89</v>
      </c>
    </row>
    <row r="14336" customFormat="false" ht="13.8" hidden="false" customHeight="false" outlineLevel="0" collapsed="false">
      <c r="A14336" s="1" t="s">
        <v>22809</v>
      </c>
      <c r="B14336" s="2" t="n">
        <v>78</v>
      </c>
    </row>
    <row r="14337" customFormat="false" ht="13.8" hidden="false" customHeight="false" outlineLevel="0" collapsed="false">
      <c r="A14337" s="1" t="s">
        <v>22811</v>
      </c>
      <c r="B14337" s="2" t="n">
        <v>72.28</v>
      </c>
    </row>
    <row r="14338" customFormat="false" ht="13.8" hidden="false" customHeight="false" outlineLevel="0" collapsed="false">
      <c r="A14338" s="1" t="s">
        <v>22812</v>
      </c>
      <c r="B14338" s="2" t="n">
        <v>105.52</v>
      </c>
    </row>
    <row r="14339" customFormat="false" ht="13.8" hidden="false" customHeight="false" outlineLevel="0" collapsed="false">
      <c r="A14339" s="1" t="s">
        <v>22814</v>
      </c>
      <c r="B14339" s="2" t="n">
        <v>99.76</v>
      </c>
    </row>
    <row r="14340" customFormat="false" ht="13.8" hidden="false" customHeight="false" outlineLevel="0" collapsed="false">
      <c r="A14340" s="1" t="s">
        <v>22815</v>
      </c>
      <c r="B14340" s="2" t="n">
        <v>151.93</v>
      </c>
    </row>
    <row r="14341" customFormat="false" ht="13.8" hidden="false" customHeight="false" outlineLevel="0" collapsed="false">
      <c r="A14341" s="1" t="s">
        <v>22817</v>
      </c>
      <c r="B14341" s="2" t="n">
        <v>145.51</v>
      </c>
    </row>
    <row r="14342" customFormat="false" ht="13.8" hidden="false" customHeight="false" outlineLevel="0" collapsed="false">
      <c r="A14342" s="1" t="s">
        <v>22818</v>
      </c>
      <c r="B14342" s="2" t="n">
        <v>220.89</v>
      </c>
    </row>
    <row r="14343" customFormat="false" ht="13.8" hidden="false" customHeight="false" outlineLevel="0" collapsed="false">
      <c r="A14343" s="1" t="s">
        <v>22820</v>
      </c>
      <c r="B14343" s="2" t="n">
        <v>214.35</v>
      </c>
    </row>
    <row r="14344" customFormat="false" ht="13.8" hidden="false" customHeight="false" outlineLevel="0" collapsed="false">
      <c r="A14344" s="1" t="s">
        <v>22821</v>
      </c>
      <c r="B14344" s="2" t="n">
        <v>121.29</v>
      </c>
    </row>
    <row r="14345" customFormat="false" ht="13.8" hidden="false" customHeight="false" outlineLevel="0" collapsed="false">
      <c r="A14345" s="1" t="s">
        <v>22823</v>
      </c>
      <c r="B14345" s="2" t="n">
        <v>114.96</v>
      </c>
    </row>
    <row r="14346" customFormat="false" ht="13.8" hidden="false" customHeight="false" outlineLevel="0" collapsed="false">
      <c r="A14346" s="1" t="s">
        <v>22824</v>
      </c>
      <c r="B14346" s="2" t="n">
        <v>116.61</v>
      </c>
    </row>
    <row r="14347" customFormat="false" ht="13.8" hidden="false" customHeight="false" outlineLevel="0" collapsed="false">
      <c r="A14347" s="1" t="s">
        <v>22826</v>
      </c>
      <c r="B14347" s="2" t="n">
        <v>110.27</v>
      </c>
    </row>
    <row r="14348" customFormat="false" ht="13.8" hidden="false" customHeight="false" outlineLevel="0" collapsed="false">
      <c r="A14348" s="1" t="s">
        <v>22827</v>
      </c>
      <c r="B14348" s="2" t="n">
        <v>135.17</v>
      </c>
    </row>
    <row r="14349" customFormat="false" ht="13.8" hidden="false" customHeight="false" outlineLevel="0" collapsed="false">
      <c r="A14349" s="1" t="s">
        <v>22829</v>
      </c>
      <c r="B14349" s="2" t="n">
        <v>128.84</v>
      </c>
    </row>
    <row r="14350" customFormat="false" ht="13.8" hidden="false" customHeight="false" outlineLevel="0" collapsed="false">
      <c r="A14350" s="1" t="s">
        <v>22830</v>
      </c>
      <c r="B14350" s="2" t="n">
        <v>160.65</v>
      </c>
    </row>
    <row r="14351" customFormat="false" ht="13.8" hidden="false" customHeight="false" outlineLevel="0" collapsed="false">
      <c r="A14351" s="1" t="s">
        <v>22832</v>
      </c>
      <c r="B14351" s="2" t="n">
        <v>154.31</v>
      </c>
    </row>
    <row r="14352" customFormat="false" ht="13.8" hidden="false" customHeight="false" outlineLevel="0" collapsed="false">
      <c r="A14352" s="1" t="s">
        <v>22833</v>
      </c>
      <c r="B14352" s="2" t="n">
        <v>75.31</v>
      </c>
    </row>
    <row r="14353" customFormat="false" ht="13.8" hidden="false" customHeight="false" outlineLevel="0" collapsed="false">
      <c r="A14353" s="1" t="s">
        <v>22835</v>
      </c>
      <c r="B14353" s="2" t="n">
        <v>68.98</v>
      </c>
    </row>
    <row r="14354" customFormat="false" ht="13.8" hidden="false" customHeight="false" outlineLevel="0" collapsed="false">
      <c r="A14354" s="1" t="s">
        <v>22836</v>
      </c>
      <c r="B14354" s="2" t="n">
        <v>79.86</v>
      </c>
    </row>
    <row r="14355" customFormat="false" ht="13.8" hidden="false" customHeight="false" outlineLevel="0" collapsed="false">
      <c r="A14355" s="1" t="s">
        <v>22838</v>
      </c>
      <c r="B14355" s="2" t="n">
        <v>73.53</v>
      </c>
    </row>
    <row r="14356" customFormat="false" ht="13.8" hidden="false" customHeight="false" outlineLevel="0" collapsed="false">
      <c r="A14356" s="1" t="s">
        <v>22839</v>
      </c>
      <c r="B14356" s="2" t="n">
        <v>91</v>
      </c>
    </row>
    <row r="14357" customFormat="false" ht="13.8" hidden="false" customHeight="false" outlineLevel="0" collapsed="false">
      <c r="A14357" s="1" t="s">
        <v>22841</v>
      </c>
      <c r="B14357" s="2" t="n">
        <v>84.67</v>
      </c>
    </row>
    <row r="14358" customFormat="false" ht="13.8" hidden="false" customHeight="false" outlineLevel="0" collapsed="false">
      <c r="A14358" s="1" t="s">
        <v>22842</v>
      </c>
      <c r="B14358" s="2" t="n">
        <v>96.14</v>
      </c>
    </row>
    <row r="14359" customFormat="false" ht="13.8" hidden="false" customHeight="false" outlineLevel="0" collapsed="false">
      <c r="A14359" s="1" t="s">
        <v>22844</v>
      </c>
      <c r="B14359" s="2" t="n">
        <v>89.8</v>
      </c>
    </row>
    <row r="14360" customFormat="false" ht="13.8" hidden="false" customHeight="false" outlineLevel="0" collapsed="false">
      <c r="A14360" s="1" t="s">
        <v>22845</v>
      </c>
      <c r="B14360" s="2" t="n">
        <v>117.48</v>
      </c>
    </row>
    <row r="14361" customFormat="false" ht="13.8" hidden="false" customHeight="false" outlineLevel="0" collapsed="false">
      <c r="A14361" s="1" t="s">
        <v>22847</v>
      </c>
      <c r="B14361" s="2" t="n">
        <v>111.14</v>
      </c>
    </row>
    <row r="14362" customFormat="false" ht="13.8" hidden="false" customHeight="false" outlineLevel="0" collapsed="false">
      <c r="A14362" s="1" t="s">
        <v>22848</v>
      </c>
      <c r="B14362" s="2" t="n">
        <v>143.97</v>
      </c>
    </row>
    <row r="14363" customFormat="false" ht="13.8" hidden="false" customHeight="false" outlineLevel="0" collapsed="false">
      <c r="A14363" s="1" t="s">
        <v>22850</v>
      </c>
      <c r="B14363" s="2" t="n">
        <v>137.63</v>
      </c>
    </row>
    <row r="14364" customFormat="false" ht="13.8" hidden="false" customHeight="false" outlineLevel="0" collapsed="false">
      <c r="A14364" s="1" t="s">
        <v>22851</v>
      </c>
      <c r="B14364" s="2" t="n">
        <v>92.33</v>
      </c>
    </row>
    <row r="14365" customFormat="false" ht="13.8" hidden="false" customHeight="false" outlineLevel="0" collapsed="false">
      <c r="A14365" s="1" t="s">
        <v>22853</v>
      </c>
      <c r="B14365" s="2" t="n">
        <v>86</v>
      </c>
    </row>
    <row r="14366" customFormat="false" ht="13.8" hidden="false" customHeight="false" outlineLevel="0" collapsed="false">
      <c r="A14366" s="1" t="s">
        <v>22854</v>
      </c>
      <c r="B14366" s="2" t="n">
        <v>96.06</v>
      </c>
    </row>
    <row r="14367" customFormat="false" ht="13.8" hidden="false" customHeight="false" outlineLevel="0" collapsed="false">
      <c r="A14367" s="1" t="s">
        <v>22856</v>
      </c>
      <c r="B14367" s="2" t="n">
        <v>89.73</v>
      </c>
    </row>
    <row r="14368" customFormat="false" ht="13.8" hidden="false" customHeight="false" outlineLevel="0" collapsed="false">
      <c r="A14368" s="1" t="s">
        <v>22857</v>
      </c>
      <c r="B14368" s="2" t="n">
        <v>101.87</v>
      </c>
    </row>
    <row r="14369" customFormat="false" ht="13.8" hidden="false" customHeight="false" outlineLevel="0" collapsed="false">
      <c r="A14369" s="1" t="s">
        <v>22859</v>
      </c>
      <c r="B14369" s="2" t="n">
        <v>95.54</v>
      </c>
    </row>
    <row r="14370" customFormat="false" ht="13.8" hidden="false" customHeight="false" outlineLevel="0" collapsed="false">
      <c r="A14370" s="1" t="s">
        <v>22860</v>
      </c>
      <c r="B14370" s="2" t="n">
        <v>124.25</v>
      </c>
    </row>
    <row r="14371" customFormat="false" ht="13.8" hidden="false" customHeight="false" outlineLevel="0" collapsed="false">
      <c r="A14371" s="1" t="s">
        <v>22862</v>
      </c>
      <c r="B14371" s="2" t="n">
        <v>117.92</v>
      </c>
    </row>
    <row r="14372" customFormat="false" ht="13.8" hidden="false" customHeight="false" outlineLevel="0" collapsed="false">
      <c r="A14372" s="1" t="s">
        <v>22863</v>
      </c>
      <c r="B14372" s="2" t="n">
        <v>152.08</v>
      </c>
    </row>
    <row r="14373" customFormat="false" ht="13.8" hidden="false" customHeight="false" outlineLevel="0" collapsed="false">
      <c r="A14373" s="1" t="s">
        <v>22865</v>
      </c>
      <c r="B14373" s="2" t="n">
        <v>145.74</v>
      </c>
    </row>
    <row r="14374" customFormat="false" ht="13.8" hidden="false" customHeight="false" outlineLevel="0" collapsed="false">
      <c r="A14374" s="1" t="s">
        <v>22866</v>
      </c>
      <c r="B14374" s="2" t="n">
        <v>101.75</v>
      </c>
    </row>
    <row r="14375" customFormat="false" ht="13.8" hidden="false" customHeight="false" outlineLevel="0" collapsed="false">
      <c r="A14375" s="1" t="s">
        <v>22868</v>
      </c>
      <c r="B14375" s="2" t="n">
        <v>95.41</v>
      </c>
    </row>
    <row r="14376" customFormat="false" ht="13.8" hidden="false" customHeight="false" outlineLevel="0" collapsed="false">
      <c r="A14376" s="1" t="s">
        <v>22869</v>
      </c>
      <c r="B14376" s="2" t="n">
        <v>100.73</v>
      </c>
    </row>
    <row r="14377" customFormat="false" ht="13.8" hidden="false" customHeight="false" outlineLevel="0" collapsed="false">
      <c r="A14377" s="1" t="s">
        <v>22871</v>
      </c>
      <c r="B14377" s="2" t="n">
        <v>94.4</v>
      </c>
    </row>
    <row r="14378" customFormat="false" ht="13.8" hidden="false" customHeight="false" outlineLevel="0" collapsed="false">
      <c r="A14378" s="1" t="s">
        <v>22872</v>
      </c>
      <c r="B14378" s="2" t="n">
        <v>115.07</v>
      </c>
    </row>
    <row r="14379" customFormat="false" ht="13.8" hidden="false" customHeight="false" outlineLevel="0" collapsed="false">
      <c r="A14379" s="1" t="s">
        <v>22874</v>
      </c>
      <c r="B14379" s="2" t="n">
        <v>108.74</v>
      </c>
    </row>
    <row r="14380" customFormat="false" ht="13.8" hidden="false" customHeight="false" outlineLevel="0" collapsed="false">
      <c r="A14380" s="1" t="s">
        <v>22875</v>
      </c>
      <c r="B14380" s="2" t="n">
        <v>142.86</v>
      </c>
    </row>
    <row r="14381" customFormat="false" ht="13.8" hidden="false" customHeight="false" outlineLevel="0" collapsed="false">
      <c r="A14381" s="1" t="s">
        <v>22877</v>
      </c>
      <c r="B14381" s="2" t="n">
        <v>136.53</v>
      </c>
    </row>
    <row r="14382" customFormat="false" ht="13.8" hidden="false" customHeight="false" outlineLevel="0" collapsed="false">
      <c r="A14382" s="1" t="s">
        <v>22878</v>
      </c>
      <c r="B14382" s="2" t="n">
        <v>160.08</v>
      </c>
    </row>
    <row r="14383" customFormat="false" ht="13.8" hidden="false" customHeight="false" outlineLevel="0" collapsed="false">
      <c r="A14383" s="1" t="s">
        <v>22880</v>
      </c>
      <c r="B14383" s="2" t="n">
        <v>153.75</v>
      </c>
    </row>
    <row r="14384" customFormat="false" ht="13.8" hidden="false" customHeight="false" outlineLevel="0" collapsed="false">
      <c r="A14384" s="1" t="s">
        <v>22881</v>
      </c>
      <c r="B14384" s="2" t="n">
        <v>57.91</v>
      </c>
    </row>
    <row r="14385" customFormat="false" ht="13.8" hidden="false" customHeight="false" outlineLevel="0" collapsed="false">
      <c r="A14385" s="1" t="s">
        <v>22883</v>
      </c>
      <c r="B14385" s="2" t="n">
        <v>51.57</v>
      </c>
    </row>
    <row r="14386" customFormat="false" ht="13.8" hidden="false" customHeight="false" outlineLevel="0" collapsed="false">
      <c r="A14386" s="1" t="s">
        <v>22884</v>
      </c>
      <c r="B14386" s="2" t="n">
        <v>61.4</v>
      </c>
    </row>
    <row r="14387" customFormat="false" ht="13.8" hidden="false" customHeight="false" outlineLevel="0" collapsed="false">
      <c r="A14387" s="1" t="s">
        <v>22886</v>
      </c>
      <c r="B14387" s="2" t="n">
        <v>55.06</v>
      </c>
    </row>
    <row r="14388" customFormat="false" ht="13.8" hidden="false" customHeight="false" outlineLevel="0" collapsed="false">
      <c r="A14388" s="1" t="s">
        <v>22887</v>
      </c>
      <c r="B14388" s="2" t="n">
        <v>70.39</v>
      </c>
    </row>
    <row r="14389" customFormat="false" ht="13.8" hidden="false" customHeight="false" outlineLevel="0" collapsed="false">
      <c r="A14389" s="1" t="s">
        <v>22889</v>
      </c>
      <c r="B14389" s="2" t="n">
        <v>64.06</v>
      </c>
    </row>
    <row r="14390" customFormat="false" ht="13.8" hidden="false" customHeight="false" outlineLevel="0" collapsed="false">
      <c r="A14390" s="1" t="s">
        <v>22890</v>
      </c>
      <c r="B14390" s="2" t="n">
        <v>74.26</v>
      </c>
    </row>
    <row r="14391" customFormat="false" ht="13.8" hidden="false" customHeight="false" outlineLevel="0" collapsed="false">
      <c r="A14391" s="1" t="s">
        <v>22892</v>
      </c>
      <c r="B14391" s="2" t="n">
        <v>67.92</v>
      </c>
    </row>
    <row r="14392" customFormat="false" ht="13.8" hidden="false" customHeight="false" outlineLevel="0" collapsed="false">
      <c r="A14392" s="1" t="s">
        <v>22893</v>
      </c>
      <c r="B14392" s="2" t="n">
        <v>91.44</v>
      </c>
    </row>
    <row r="14393" customFormat="false" ht="13.8" hidden="false" customHeight="false" outlineLevel="0" collapsed="false">
      <c r="A14393" s="1" t="s">
        <v>22895</v>
      </c>
      <c r="B14393" s="2" t="n">
        <v>85.11</v>
      </c>
    </row>
    <row r="14394" customFormat="false" ht="13.8" hidden="false" customHeight="false" outlineLevel="0" collapsed="false">
      <c r="A14394" s="1" t="s">
        <v>22896</v>
      </c>
      <c r="B14394" s="2" t="n">
        <v>112.93</v>
      </c>
    </row>
    <row r="14395" customFormat="false" ht="13.8" hidden="false" customHeight="false" outlineLevel="0" collapsed="false">
      <c r="A14395" s="1" t="s">
        <v>22898</v>
      </c>
      <c r="B14395" s="2" t="n">
        <v>106.59</v>
      </c>
    </row>
    <row r="14396" customFormat="false" ht="13.8" hidden="false" customHeight="false" outlineLevel="0" collapsed="false">
      <c r="A14396" s="1" t="s">
        <v>22899</v>
      </c>
      <c r="B14396" s="2" t="n">
        <v>71.5</v>
      </c>
    </row>
    <row r="14397" customFormat="false" ht="13.8" hidden="false" customHeight="false" outlineLevel="0" collapsed="false">
      <c r="A14397" s="1" t="s">
        <v>22901</v>
      </c>
      <c r="B14397" s="2" t="n">
        <v>65.17</v>
      </c>
    </row>
    <row r="14398" customFormat="false" ht="13.8" hidden="false" customHeight="false" outlineLevel="0" collapsed="false">
      <c r="A14398" s="1" t="s">
        <v>22902</v>
      </c>
      <c r="B14398" s="2" t="n">
        <v>74.26</v>
      </c>
    </row>
    <row r="14399" customFormat="false" ht="13.8" hidden="false" customHeight="false" outlineLevel="0" collapsed="false">
      <c r="A14399" s="1" t="s">
        <v>22904</v>
      </c>
      <c r="B14399" s="2" t="n">
        <v>67.93</v>
      </c>
    </row>
    <row r="14400" customFormat="false" ht="13.8" hidden="false" customHeight="false" outlineLevel="0" collapsed="false">
      <c r="A14400" s="1" t="s">
        <v>22905</v>
      </c>
      <c r="B14400" s="2" t="n">
        <v>78.72</v>
      </c>
    </row>
    <row r="14401" customFormat="false" ht="13.8" hidden="false" customHeight="false" outlineLevel="0" collapsed="false">
      <c r="A14401" s="1" t="s">
        <v>22907</v>
      </c>
      <c r="B14401" s="2" t="n">
        <v>72.38</v>
      </c>
    </row>
    <row r="14402" customFormat="false" ht="13.8" hidden="false" customHeight="false" outlineLevel="0" collapsed="false">
      <c r="A14402" s="1" t="s">
        <v>22908</v>
      </c>
      <c r="B14402" s="2" t="n">
        <v>96.94</v>
      </c>
    </row>
    <row r="14403" customFormat="false" ht="13.8" hidden="false" customHeight="false" outlineLevel="0" collapsed="false">
      <c r="A14403" s="1" t="s">
        <v>22910</v>
      </c>
      <c r="B14403" s="2" t="n">
        <v>90.61</v>
      </c>
    </row>
    <row r="14404" customFormat="false" ht="13.8" hidden="false" customHeight="false" outlineLevel="0" collapsed="false">
      <c r="A14404" s="1" t="s">
        <v>22911</v>
      </c>
      <c r="B14404" s="2" t="n">
        <v>119.48</v>
      </c>
    </row>
    <row r="14405" customFormat="false" ht="13.8" hidden="false" customHeight="false" outlineLevel="0" collapsed="false">
      <c r="A14405" s="1" t="s">
        <v>22913</v>
      </c>
      <c r="B14405" s="2" t="n">
        <v>113.15</v>
      </c>
    </row>
    <row r="14406" customFormat="false" ht="13.8" hidden="false" customHeight="false" outlineLevel="0" collapsed="false">
      <c r="A14406" s="1" t="s">
        <v>22914</v>
      </c>
      <c r="B14406" s="2" t="n">
        <v>79.56</v>
      </c>
    </row>
    <row r="14407" customFormat="false" ht="13.8" hidden="false" customHeight="false" outlineLevel="0" collapsed="false">
      <c r="A14407" s="1" t="s">
        <v>22916</v>
      </c>
      <c r="B14407" s="2" t="n">
        <v>73.22</v>
      </c>
    </row>
    <row r="14408" customFormat="false" ht="13.8" hidden="false" customHeight="false" outlineLevel="0" collapsed="false">
      <c r="A14408" s="1" t="s">
        <v>22917</v>
      </c>
      <c r="B14408" s="2" t="n">
        <v>78.71</v>
      </c>
    </row>
    <row r="14409" customFormat="false" ht="13.8" hidden="false" customHeight="false" outlineLevel="0" collapsed="false">
      <c r="A14409" s="1" t="s">
        <v>22919</v>
      </c>
      <c r="B14409" s="2" t="n">
        <v>72.38</v>
      </c>
    </row>
    <row r="14410" customFormat="false" ht="13.8" hidden="false" customHeight="false" outlineLevel="0" collapsed="false">
      <c r="A14410" s="1" t="s">
        <v>22920</v>
      </c>
      <c r="B14410" s="2" t="n">
        <v>89.42</v>
      </c>
    </row>
    <row r="14411" customFormat="false" ht="13.8" hidden="false" customHeight="false" outlineLevel="0" collapsed="false">
      <c r="A14411" s="1" t="s">
        <v>22922</v>
      </c>
      <c r="B14411" s="2" t="n">
        <v>83.08</v>
      </c>
    </row>
    <row r="14412" customFormat="false" ht="13.8" hidden="false" customHeight="false" outlineLevel="0" collapsed="false">
      <c r="A14412" s="1" t="s">
        <v>22923</v>
      </c>
      <c r="B14412" s="2" t="n">
        <v>112</v>
      </c>
    </row>
    <row r="14413" customFormat="false" ht="13.8" hidden="false" customHeight="false" outlineLevel="0" collapsed="false">
      <c r="A14413" s="1" t="s">
        <v>22925</v>
      </c>
      <c r="B14413" s="2" t="n">
        <v>105.67</v>
      </c>
    </row>
    <row r="14414" customFormat="false" ht="13.8" hidden="false" customHeight="false" outlineLevel="0" collapsed="false">
      <c r="A14414" s="1" t="s">
        <v>22926</v>
      </c>
      <c r="B14414" s="2" t="n">
        <v>126.02</v>
      </c>
    </row>
    <row r="14415" customFormat="false" ht="13.8" hidden="false" customHeight="false" outlineLevel="0" collapsed="false">
      <c r="A14415" s="1" t="s">
        <v>22928</v>
      </c>
      <c r="B14415" s="2" t="n">
        <v>119.69</v>
      </c>
    </row>
    <row r="14416" customFormat="false" ht="13.8" hidden="false" customHeight="false" outlineLevel="0" collapsed="false">
      <c r="A14416" s="1" t="s">
        <v>22929</v>
      </c>
      <c r="B14416" s="2" t="n">
        <v>81.3</v>
      </c>
    </row>
    <row r="14417" customFormat="false" ht="13.8" hidden="false" customHeight="false" outlineLevel="0" collapsed="false">
      <c r="A14417" s="1" t="s">
        <v>22931</v>
      </c>
      <c r="B14417" s="2" t="n">
        <v>74.97</v>
      </c>
    </row>
    <row r="14418" customFormat="false" ht="13.8" hidden="false" customHeight="false" outlineLevel="0" collapsed="false">
      <c r="A14418" s="1" t="s">
        <v>22932</v>
      </c>
      <c r="B14418" s="2" t="n">
        <v>89.85</v>
      </c>
    </row>
    <row r="14419" customFormat="false" ht="13.8" hidden="false" customHeight="false" outlineLevel="0" collapsed="false">
      <c r="A14419" s="1" t="s">
        <v>22934</v>
      </c>
      <c r="B14419" s="2" t="n">
        <v>83.52</v>
      </c>
    </row>
    <row r="14420" customFormat="false" ht="13.8" hidden="false" customHeight="false" outlineLevel="0" collapsed="false">
      <c r="A14420" s="1" t="s">
        <v>22935</v>
      </c>
      <c r="B14420" s="2" t="n">
        <v>104.97</v>
      </c>
    </row>
    <row r="14421" customFormat="false" ht="13.8" hidden="false" customHeight="false" outlineLevel="0" collapsed="false">
      <c r="A14421" s="1" t="s">
        <v>22937</v>
      </c>
      <c r="B14421" s="2" t="n">
        <v>98.64</v>
      </c>
    </row>
    <row r="14422" customFormat="false" ht="13.8" hidden="false" customHeight="false" outlineLevel="0" collapsed="false">
      <c r="A14422" s="1" t="s">
        <v>22938</v>
      </c>
      <c r="B14422" s="2" t="n">
        <v>114.09</v>
      </c>
    </row>
    <row r="14423" customFormat="false" ht="13.8" hidden="false" customHeight="false" outlineLevel="0" collapsed="false">
      <c r="A14423" s="1" t="s">
        <v>22940</v>
      </c>
      <c r="B14423" s="2" t="n">
        <v>107.76</v>
      </c>
    </row>
    <row r="14424" customFormat="false" ht="13.8" hidden="false" customHeight="false" outlineLevel="0" collapsed="false">
      <c r="A14424" s="1" t="s">
        <v>22941</v>
      </c>
      <c r="B14424" s="2" t="n">
        <v>143.42</v>
      </c>
    </row>
    <row r="14425" customFormat="false" ht="13.8" hidden="false" customHeight="false" outlineLevel="0" collapsed="false">
      <c r="A14425" s="1" t="s">
        <v>22943</v>
      </c>
      <c r="B14425" s="2" t="n">
        <v>137.08</v>
      </c>
    </row>
    <row r="14426" customFormat="false" ht="13.8" hidden="false" customHeight="false" outlineLevel="0" collapsed="false">
      <c r="A14426" s="1" t="s">
        <v>22944</v>
      </c>
      <c r="B14426" s="2" t="n">
        <v>187.37</v>
      </c>
    </row>
    <row r="14427" customFormat="false" ht="13.8" hidden="false" customHeight="false" outlineLevel="0" collapsed="false">
      <c r="A14427" s="1" t="s">
        <v>22946</v>
      </c>
      <c r="B14427" s="2" t="n">
        <v>181.04</v>
      </c>
    </row>
    <row r="14428" customFormat="false" ht="13.8" hidden="false" customHeight="false" outlineLevel="0" collapsed="false">
      <c r="A14428" s="1" t="s">
        <v>22947</v>
      </c>
      <c r="B14428" s="2" t="n">
        <v>102.32</v>
      </c>
    </row>
    <row r="14429" customFormat="false" ht="13.8" hidden="false" customHeight="false" outlineLevel="0" collapsed="false">
      <c r="A14429" s="1" t="s">
        <v>22949</v>
      </c>
      <c r="B14429" s="2" t="n">
        <v>95.99</v>
      </c>
    </row>
    <row r="14430" customFormat="false" ht="13.8" hidden="false" customHeight="false" outlineLevel="0" collapsed="false">
      <c r="A14430" s="1" t="s">
        <v>22950</v>
      </c>
      <c r="B14430" s="2" t="n">
        <v>110.11</v>
      </c>
    </row>
    <row r="14431" customFormat="false" ht="13.8" hidden="false" customHeight="false" outlineLevel="0" collapsed="false">
      <c r="A14431" s="1" t="s">
        <v>22952</v>
      </c>
      <c r="B14431" s="2" t="n">
        <v>103.78</v>
      </c>
    </row>
    <row r="14432" customFormat="false" ht="13.8" hidden="false" customHeight="false" outlineLevel="0" collapsed="false">
      <c r="A14432" s="1" t="s">
        <v>22953</v>
      </c>
      <c r="B14432" s="2" t="n">
        <v>119.83</v>
      </c>
    </row>
    <row r="14433" customFormat="false" ht="13.8" hidden="false" customHeight="false" outlineLevel="0" collapsed="false">
      <c r="A14433" s="1" t="s">
        <v>22955</v>
      </c>
      <c r="B14433" s="2" t="n">
        <v>113.49</v>
      </c>
    </row>
    <row r="14434" customFormat="false" ht="13.8" hidden="false" customHeight="false" outlineLevel="0" collapsed="false">
      <c r="A14434" s="1" t="s">
        <v>22956</v>
      </c>
      <c r="B14434" s="2" t="n">
        <v>150.19</v>
      </c>
    </row>
    <row r="14435" customFormat="false" ht="13.8" hidden="false" customHeight="false" outlineLevel="0" collapsed="false">
      <c r="A14435" s="1" t="s">
        <v>22958</v>
      </c>
      <c r="B14435" s="2" t="n">
        <v>143.86</v>
      </c>
    </row>
    <row r="14436" customFormat="false" ht="13.8" hidden="false" customHeight="false" outlineLevel="0" collapsed="false">
      <c r="A14436" s="1" t="s">
        <v>22959</v>
      </c>
      <c r="B14436" s="2" t="n">
        <v>195.48</v>
      </c>
    </row>
    <row r="14437" customFormat="false" ht="13.8" hidden="false" customHeight="false" outlineLevel="0" collapsed="false">
      <c r="A14437" s="1" t="s">
        <v>22961</v>
      </c>
      <c r="B14437" s="2" t="n">
        <v>189.15</v>
      </c>
    </row>
    <row r="14438" customFormat="false" ht="13.8" hidden="false" customHeight="false" outlineLevel="0" collapsed="false">
      <c r="A14438" s="1" t="s">
        <v>22962</v>
      </c>
      <c r="B14438" s="2" t="n">
        <v>111.74</v>
      </c>
    </row>
    <row r="14439" customFormat="false" ht="13.8" hidden="false" customHeight="false" outlineLevel="0" collapsed="false">
      <c r="A14439" s="1" t="s">
        <v>22964</v>
      </c>
      <c r="B14439" s="2" t="n">
        <v>105.4</v>
      </c>
    </row>
    <row r="14440" customFormat="false" ht="13.8" hidden="false" customHeight="false" outlineLevel="0" collapsed="false">
      <c r="A14440" s="1" t="s">
        <v>22965</v>
      </c>
      <c r="B14440" s="2" t="n">
        <v>114.7</v>
      </c>
    </row>
    <row r="14441" customFormat="false" ht="13.8" hidden="false" customHeight="false" outlineLevel="0" collapsed="false">
      <c r="A14441" s="1" t="s">
        <v>22967</v>
      </c>
      <c r="B14441" s="2" t="n">
        <v>108.37</v>
      </c>
    </row>
    <row r="14442" customFormat="false" ht="13.8" hidden="false" customHeight="false" outlineLevel="0" collapsed="false">
      <c r="A14442" s="1" t="s">
        <v>22968</v>
      </c>
      <c r="B14442" s="2" t="n">
        <v>133.03</v>
      </c>
    </row>
    <row r="14443" customFormat="false" ht="13.8" hidden="false" customHeight="false" outlineLevel="0" collapsed="false">
      <c r="A14443" s="1" t="s">
        <v>22970</v>
      </c>
      <c r="B14443" s="2" t="n">
        <v>126.69</v>
      </c>
    </row>
    <row r="14444" customFormat="false" ht="13.8" hidden="false" customHeight="false" outlineLevel="0" collapsed="false">
      <c r="A14444" s="1" t="s">
        <v>22971</v>
      </c>
      <c r="B14444" s="2" t="n">
        <v>168.8</v>
      </c>
    </row>
    <row r="14445" customFormat="false" ht="13.8" hidden="false" customHeight="false" outlineLevel="0" collapsed="false">
      <c r="A14445" s="1" t="s">
        <v>22973</v>
      </c>
      <c r="B14445" s="2" t="n">
        <v>162.46</v>
      </c>
    </row>
    <row r="14446" customFormat="false" ht="13.8" hidden="false" customHeight="false" outlineLevel="0" collapsed="false">
      <c r="A14446" s="1" t="s">
        <v>22974</v>
      </c>
      <c r="B14446" s="2" t="n">
        <v>203.48</v>
      </c>
    </row>
    <row r="14447" customFormat="false" ht="13.8" hidden="false" customHeight="false" outlineLevel="0" collapsed="false">
      <c r="A14447" s="1" t="s">
        <v>22976</v>
      </c>
      <c r="B14447" s="2" t="n">
        <v>197.15</v>
      </c>
    </row>
    <row r="14448" customFormat="false" ht="13.8" hidden="false" customHeight="false" outlineLevel="0" collapsed="false">
      <c r="A14448" s="1" t="s">
        <v>22977</v>
      </c>
      <c r="B14448" s="2" t="n">
        <v>62.9</v>
      </c>
    </row>
    <row r="14449" customFormat="false" ht="13.8" hidden="false" customHeight="false" outlineLevel="0" collapsed="false">
      <c r="A14449" s="1" t="s">
        <v>22979</v>
      </c>
      <c r="B14449" s="2" t="n">
        <v>56.57</v>
      </c>
    </row>
    <row r="14450" customFormat="false" ht="13.8" hidden="false" customHeight="false" outlineLevel="0" collapsed="false">
      <c r="A14450" s="1" t="s">
        <v>22980</v>
      </c>
      <c r="B14450" s="2" t="n">
        <v>69.72</v>
      </c>
    </row>
    <row r="14451" customFormat="false" ht="13.8" hidden="false" customHeight="false" outlineLevel="0" collapsed="false">
      <c r="A14451" s="1" t="s">
        <v>22982</v>
      </c>
      <c r="B14451" s="2" t="n">
        <v>63.38</v>
      </c>
    </row>
    <row r="14452" customFormat="false" ht="13.8" hidden="false" customHeight="false" outlineLevel="0" collapsed="false">
      <c r="A14452" s="1" t="s">
        <v>22983</v>
      </c>
      <c r="B14452" s="2" t="n">
        <v>82.03</v>
      </c>
    </row>
    <row r="14453" customFormat="false" ht="13.8" hidden="false" customHeight="false" outlineLevel="0" collapsed="false">
      <c r="A14453" s="1" t="s">
        <v>22985</v>
      </c>
      <c r="B14453" s="2" t="n">
        <v>75.7</v>
      </c>
    </row>
    <row r="14454" customFormat="false" ht="13.8" hidden="false" customHeight="false" outlineLevel="0" collapsed="false">
      <c r="A14454" s="1" t="s">
        <v>22986</v>
      </c>
      <c r="B14454" s="2" t="n">
        <v>89.22</v>
      </c>
    </row>
    <row r="14455" customFormat="false" ht="13.8" hidden="false" customHeight="false" outlineLevel="0" collapsed="false">
      <c r="A14455" s="1" t="s">
        <v>22988</v>
      </c>
      <c r="B14455" s="2" t="n">
        <v>82.89</v>
      </c>
    </row>
    <row r="14456" customFormat="false" ht="13.8" hidden="false" customHeight="false" outlineLevel="0" collapsed="false">
      <c r="A14456" s="1" t="s">
        <v>22989</v>
      </c>
      <c r="B14456" s="2" t="n">
        <v>113.06</v>
      </c>
    </row>
    <row r="14457" customFormat="false" ht="13.8" hidden="false" customHeight="false" outlineLevel="0" collapsed="false">
      <c r="A14457" s="1" t="s">
        <v>22991</v>
      </c>
      <c r="B14457" s="2" t="n">
        <v>106.72</v>
      </c>
    </row>
    <row r="14458" customFormat="false" ht="13.8" hidden="false" customHeight="false" outlineLevel="0" collapsed="false">
      <c r="A14458" s="1" t="s">
        <v>22992</v>
      </c>
      <c r="B14458" s="2" t="n">
        <v>149.09</v>
      </c>
    </row>
    <row r="14459" customFormat="false" ht="13.8" hidden="false" customHeight="false" outlineLevel="0" collapsed="false">
      <c r="A14459" s="1" t="s">
        <v>22994</v>
      </c>
      <c r="B14459" s="2" t="n">
        <v>142.76</v>
      </c>
    </row>
    <row r="14460" customFormat="false" ht="13.8" hidden="false" customHeight="false" outlineLevel="0" collapsed="false">
      <c r="A14460" s="1" t="s">
        <v>22995</v>
      </c>
      <c r="B14460" s="2" t="n">
        <v>79.82</v>
      </c>
    </row>
    <row r="14461" customFormat="false" ht="13.8" hidden="false" customHeight="false" outlineLevel="0" collapsed="false">
      <c r="A14461" s="1" t="s">
        <v>22997</v>
      </c>
      <c r="B14461" s="2" t="n">
        <v>73.49</v>
      </c>
    </row>
    <row r="14462" customFormat="false" ht="13.8" hidden="false" customHeight="false" outlineLevel="0" collapsed="false">
      <c r="A14462" s="1" t="s">
        <v>22998</v>
      </c>
      <c r="B14462" s="2" t="n">
        <v>85.9</v>
      </c>
    </row>
    <row r="14463" customFormat="false" ht="13.8" hidden="false" customHeight="false" outlineLevel="0" collapsed="false">
      <c r="A14463" s="1" t="s">
        <v>23000</v>
      </c>
      <c r="B14463" s="2" t="n">
        <v>79.57</v>
      </c>
    </row>
    <row r="14464" customFormat="false" ht="13.8" hidden="false" customHeight="false" outlineLevel="0" collapsed="false">
      <c r="A14464" s="1" t="s">
        <v>23001</v>
      </c>
      <c r="B14464" s="2" t="n">
        <v>93.68</v>
      </c>
    </row>
    <row r="14465" customFormat="false" ht="13.8" hidden="false" customHeight="false" outlineLevel="0" collapsed="false">
      <c r="A14465" s="1" t="s">
        <v>23003</v>
      </c>
      <c r="B14465" s="2" t="n">
        <v>87.35</v>
      </c>
    </row>
    <row r="14466" customFormat="false" ht="13.8" hidden="false" customHeight="false" outlineLevel="0" collapsed="false">
      <c r="A14466" s="1" t="s">
        <v>23004</v>
      </c>
      <c r="B14466" s="2" t="n">
        <v>118.56</v>
      </c>
    </row>
    <row r="14467" customFormat="false" ht="13.8" hidden="false" customHeight="false" outlineLevel="0" collapsed="false">
      <c r="A14467" s="1" t="s">
        <v>23006</v>
      </c>
      <c r="B14467" s="2" t="n">
        <v>112.22</v>
      </c>
    </row>
    <row r="14468" customFormat="false" ht="13.8" hidden="false" customHeight="false" outlineLevel="0" collapsed="false">
      <c r="A14468" s="1" t="s">
        <v>23007</v>
      </c>
      <c r="B14468" s="2" t="n">
        <v>155.65</v>
      </c>
    </row>
    <row r="14469" customFormat="false" ht="13.8" hidden="false" customHeight="false" outlineLevel="0" collapsed="false">
      <c r="A14469" s="1" t="s">
        <v>23009</v>
      </c>
      <c r="B14469" s="2" t="n">
        <v>149.32</v>
      </c>
    </row>
    <row r="14470" customFormat="false" ht="13.8" hidden="false" customHeight="false" outlineLevel="0" collapsed="false">
      <c r="A14470" s="1" t="s">
        <v>23010</v>
      </c>
      <c r="B14470" s="2" t="n">
        <v>87.88</v>
      </c>
    </row>
    <row r="14471" customFormat="false" ht="13.8" hidden="false" customHeight="false" outlineLevel="0" collapsed="false">
      <c r="A14471" s="1" t="s">
        <v>23012</v>
      </c>
      <c r="B14471" s="2" t="n">
        <v>81.55</v>
      </c>
    </row>
    <row r="14472" customFormat="false" ht="13.8" hidden="false" customHeight="false" outlineLevel="0" collapsed="false">
      <c r="A14472" s="1" t="s">
        <v>23013</v>
      </c>
      <c r="B14472" s="2" t="n">
        <v>90.35</v>
      </c>
    </row>
    <row r="14473" customFormat="false" ht="13.8" hidden="false" customHeight="false" outlineLevel="0" collapsed="false">
      <c r="A14473" s="1" t="s">
        <v>23015</v>
      </c>
      <c r="B14473" s="2" t="n">
        <v>84.02</v>
      </c>
    </row>
    <row r="14474" customFormat="false" ht="13.8" hidden="false" customHeight="false" outlineLevel="0" collapsed="false">
      <c r="A14474" s="1" t="s">
        <v>23016</v>
      </c>
      <c r="B14474" s="2" t="n">
        <v>104.38</v>
      </c>
    </row>
    <row r="14475" customFormat="false" ht="13.8" hidden="false" customHeight="false" outlineLevel="0" collapsed="false">
      <c r="A14475" s="1" t="s">
        <v>23018</v>
      </c>
      <c r="B14475" s="2" t="n">
        <v>98.04</v>
      </c>
    </row>
    <row r="14476" customFormat="false" ht="13.8" hidden="false" customHeight="false" outlineLevel="0" collapsed="false">
      <c r="A14476" s="1" t="s">
        <v>23019</v>
      </c>
      <c r="B14476" s="2" t="n">
        <v>133.62</v>
      </c>
    </row>
    <row r="14477" customFormat="false" ht="13.8" hidden="false" customHeight="false" outlineLevel="0" collapsed="false">
      <c r="A14477" s="1" t="s">
        <v>23021</v>
      </c>
      <c r="B14477" s="2" t="n">
        <v>127.28</v>
      </c>
    </row>
    <row r="14478" customFormat="false" ht="13.8" hidden="false" customHeight="false" outlineLevel="0" collapsed="false">
      <c r="A14478" s="1" t="s">
        <v>23022</v>
      </c>
      <c r="B14478" s="2" t="n">
        <v>162.19</v>
      </c>
    </row>
    <row r="14479" customFormat="false" ht="13.8" hidden="false" customHeight="false" outlineLevel="0" collapsed="false">
      <c r="A14479" s="1" t="s">
        <v>23024</v>
      </c>
      <c r="B14479" s="2" t="n">
        <v>155.85</v>
      </c>
    </row>
    <row r="14480" customFormat="false" ht="13.8" hidden="false" customHeight="false" outlineLevel="0" collapsed="false">
      <c r="A14480" s="1" t="s">
        <v>23025</v>
      </c>
      <c r="B14480" s="2" t="n">
        <v>82.51</v>
      </c>
    </row>
    <row r="14481" customFormat="false" ht="13.8" hidden="false" customHeight="false" outlineLevel="0" collapsed="false">
      <c r="A14481" s="1" t="s">
        <v>23027</v>
      </c>
      <c r="B14481" s="2" t="n">
        <v>76.18</v>
      </c>
    </row>
    <row r="14482" customFormat="false" ht="13.8" hidden="false" customHeight="false" outlineLevel="0" collapsed="false">
      <c r="A14482" s="1" t="s">
        <v>23028</v>
      </c>
      <c r="B14482" s="2" t="n">
        <v>89.85</v>
      </c>
    </row>
    <row r="14483" customFormat="false" ht="13.8" hidden="false" customHeight="false" outlineLevel="0" collapsed="false">
      <c r="A14483" s="1" t="s">
        <v>23030</v>
      </c>
      <c r="B14483" s="2" t="n">
        <v>83.52</v>
      </c>
    </row>
    <row r="14484" customFormat="false" ht="13.8" hidden="false" customHeight="false" outlineLevel="0" collapsed="false">
      <c r="A14484" s="1" t="s">
        <v>23031</v>
      </c>
      <c r="B14484" s="2" t="n">
        <v>104.24</v>
      </c>
    </row>
    <row r="14485" customFormat="false" ht="13.8" hidden="false" customHeight="false" outlineLevel="0" collapsed="false">
      <c r="A14485" s="1" t="s">
        <v>23033</v>
      </c>
      <c r="B14485" s="2" t="n">
        <v>97.9</v>
      </c>
    </row>
    <row r="14486" customFormat="false" ht="13.8" hidden="false" customHeight="false" outlineLevel="0" collapsed="false">
      <c r="A14486" s="1" t="s">
        <v>23034</v>
      </c>
      <c r="B14486" s="2" t="n">
        <v>114.09</v>
      </c>
    </row>
    <row r="14487" customFormat="false" ht="13.8" hidden="false" customHeight="false" outlineLevel="0" collapsed="false">
      <c r="A14487" s="1" t="s">
        <v>23036</v>
      </c>
      <c r="B14487" s="2" t="n">
        <v>107.76</v>
      </c>
    </row>
    <row r="14488" customFormat="false" ht="13.8" hidden="false" customHeight="false" outlineLevel="0" collapsed="false">
      <c r="A14488" s="1" t="s">
        <v>23037</v>
      </c>
      <c r="B14488" s="2" t="n">
        <v>143.42</v>
      </c>
    </row>
    <row r="14489" customFormat="false" ht="13.8" hidden="false" customHeight="false" outlineLevel="0" collapsed="false">
      <c r="A14489" s="1" t="s">
        <v>23039</v>
      </c>
      <c r="B14489" s="2" t="n">
        <v>137.08</v>
      </c>
    </row>
    <row r="14490" customFormat="false" ht="13.8" hidden="false" customHeight="false" outlineLevel="0" collapsed="false">
      <c r="A14490" s="1" t="s">
        <v>23040</v>
      </c>
      <c r="B14490" s="2" t="n">
        <v>187.34</v>
      </c>
    </row>
    <row r="14491" customFormat="false" ht="13.8" hidden="false" customHeight="false" outlineLevel="0" collapsed="false">
      <c r="A14491" s="1" t="s">
        <v>23042</v>
      </c>
      <c r="B14491" s="2" t="n">
        <v>181</v>
      </c>
    </row>
    <row r="14492" customFormat="false" ht="13.8" hidden="false" customHeight="false" outlineLevel="0" collapsed="false">
      <c r="A14492" s="1" t="s">
        <v>23043</v>
      </c>
      <c r="B14492" s="2" t="n">
        <v>98.36</v>
      </c>
    </row>
    <row r="14493" customFormat="false" ht="13.8" hidden="false" customHeight="false" outlineLevel="0" collapsed="false">
      <c r="A14493" s="1" t="s">
        <v>23045</v>
      </c>
      <c r="B14493" s="2" t="n">
        <v>92.02</v>
      </c>
    </row>
    <row r="14494" customFormat="false" ht="13.8" hidden="false" customHeight="false" outlineLevel="0" collapsed="false">
      <c r="A14494" s="1" t="s">
        <v>23046</v>
      </c>
      <c r="B14494" s="2" t="n">
        <v>110.11</v>
      </c>
    </row>
    <row r="14495" customFormat="false" ht="13.8" hidden="false" customHeight="false" outlineLevel="0" collapsed="false">
      <c r="A14495" s="1" t="s">
        <v>23048</v>
      </c>
      <c r="B14495" s="2" t="n">
        <v>103.78</v>
      </c>
    </row>
    <row r="14496" customFormat="false" ht="13.8" hidden="false" customHeight="false" outlineLevel="0" collapsed="false">
      <c r="A14496" s="1" t="s">
        <v>23049</v>
      </c>
      <c r="B14496" s="2" t="n">
        <v>119.82</v>
      </c>
    </row>
    <row r="14497" customFormat="false" ht="13.8" hidden="false" customHeight="false" outlineLevel="0" collapsed="false">
      <c r="A14497" s="1" t="s">
        <v>23051</v>
      </c>
      <c r="B14497" s="2" t="n">
        <v>113.49</v>
      </c>
    </row>
    <row r="14498" customFormat="false" ht="13.8" hidden="false" customHeight="false" outlineLevel="0" collapsed="false">
      <c r="A14498" s="1" t="s">
        <v>23052</v>
      </c>
      <c r="B14498" s="2" t="n">
        <v>150.19</v>
      </c>
    </row>
    <row r="14499" customFormat="false" ht="13.8" hidden="false" customHeight="false" outlineLevel="0" collapsed="false">
      <c r="A14499" s="1" t="s">
        <v>23054</v>
      </c>
      <c r="B14499" s="2" t="n">
        <v>143.86</v>
      </c>
    </row>
    <row r="14500" customFormat="false" ht="13.8" hidden="false" customHeight="false" outlineLevel="0" collapsed="false">
      <c r="A14500" s="1" t="s">
        <v>23055</v>
      </c>
      <c r="B14500" s="2" t="n">
        <v>195.45</v>
      </c>
    </row>
    <row r="14501" customFormat="false" ht="13.8" hidden="false" customHeight="false" outlineLevel="0" collapsed="false">
      <c r="A14501" s="1" t="s">
        <v>23057</v>
      </c>
      <c r="B14501" s="2" t="n">
        <v>189.11</v>
      </c>
    </row>
    <row r="14502" customFormat="false" ht="13.8" hidden="false" customHeight="false" outlineLevel="0" collapsed="false">
      <c r="A14502" s="1" t="s">
        <v>23058</v>
      </c>
      <c r="B14502" s="2" t="n">
        <v>101.21</v>
      </c>
    </row>
    <row r="14503" customFormat="false" ht="13.8" hidden="false" customHeight="false" outlineLevel="0" collapsed="false">
      <c r="A14503" s="1" t="s">
        <v>23060</v>
      </c>
      <c r="B14503" s="2" t="n">
        <v>94.87</v>
      </c>
    </row>
    <row r="14504" customFormat="false" ht="13.8" hidden="false" customHeight="false" outlineLevel="0" collapsed="false">
      <c r="A14504" s="1" t="s">
        <v>23061</v>
      </c>
      <c r="B14504" s="2" t="n">
        <v>114.65</v>
      </c>
    </row>
    <row r="14505" customFormat="false" ht="13.8" hidden="false" customHeight="false" outlineLevel="0" collapsed="false">
      <c r="A14505" s="1" t="s">
        <v>23063</v>
      </c>
      <c r="B14505" s="2" t="n">
        <v>108.31</v>
      </c>
    </row>
    <row r="14506" customFormat="false" ht="13.8" hidden="false" customHeight="false" outlineLevel="0" collapsed="false">
      <c r="A14506" s="1" t="s">
        <v>23064</v>
      </c>
      <c r="B14506" s="2" t="n">
        <v>125.54</v>
      </c>
    </row>
    <row r="14507" customFormat="false" ht="13.8" hidden="false" customHeight="false" outlineLevel="0" collapsed="false">
      <c r="A14507" s="1" t="s">
        <v>23066</v>
      </c>
      <c r="B14507" s="2" t="n">
        <v>119.21</v>
      </c>
    </row>
    <row r="14508" customFormat="false" ht="13.8" hidden="false" customHeight="false" outlineLevel="0" collapsed="false">
      <c r="A14508" s="1" t="s">
        <v>23067</v>
      </c>
      <c r="B14508" s="2" t="n">
        <v>157.33</v>
      </c>
    </row>
    <row r="14509" customFormat="false" ht="13.8" hidden="false" customHeight="false" outlineLevel="0" collapsed="false">
      <c r="A14509" s="1" t="s">
        <v>23069</v>
      </c>
      <c r="B14509" s="2" t="n">
        <v>150.99</v>
      </c>
    </row>
    <row r="14510" customFormat="false" ht="13.8" hidden="false" customHeight="false" outlineLevel="0" collapsed="false">
      <c r="A14510" s="1" t="s">
        <v>23070</v>
      </c>
      <c r="B14510" s="2" t="n">
        <v>203.48</v>
      </c>
    </row>
    <row r="14511" customFormat="false" ht="13.8" hidden="false" customHeight="false" outlineLevel="0" collapsed="false">
      <c r="A14511" s="1" t="s">
        <v>23072</v>
      </c>
      <c r="B14511" s="2" t="n">
        <v>197.14</v>
      </c>
    </row>
    <row r="14512" customFormat="false" ht="13.8" hidden="false" customHeight="false" outlineLevel="0" collapsed="false">
      <c r="A14512" s="1" t="s">
        <v>23073</v>
      </c>
      <c r="B14512" s="2" t="n">
        <v>63.91</v>
      </c>
    </row>
    <row r="14513" customFormat="false" ht="13.8" hidden="false" customHeight="false" outlineLevel="0" collapsed="false">
      <c r="A14513" s="1" t="s">
        <v>23075</v>
      </c>
      <c r="B14513" s="2" t="n">
        <v>57.58</v>
      </c>
    </row>
    <row r="14514" customFormat="false" ht="13.8" hidden="false" customHeight="false" outlineLevel="0" collapsed="false">
      <c r="A14514" s="1" t="s">
        <v>23076</v>
      </c>
      <c r="B14514" s="2" t="n">
        <v>69.72</v>
      </c>
    </row>
    <row r="14515" customFormat="false" ht="13.8" hidden="false" customHeight="false" outlineLevel="0" collapsed="false">
      <c r="A14515" s="1" t="s">
        <v>23078</v>
      </c>
      <c r="B14515" s="2" t="n">
        <v>63.38</v>
      </c>
    </row>
    <row r="14516" customFormat="false" ht="13.8" hidden="false" customHeight="false" outlineLevel="0" collapsed="false">
      <c r="A14516" s="1" t="s">
        <v>23079</v>
      </c>
      <c r="B14516" s="2" t="n">
        <v>81.42</v>
      </c>
    </row>
    <row r="14517" customFormat="false" ht="13.8" hidden="false" customHeight="false" outlineLevel="0" collapsed="false">
      <c r="A14517" s="1" t="s">
        <v>23081</v>
      </c>
      <c r="B14517" s="2" t="n">
        <v>75.08</v>
      </c>
    </row>
    <row r="14518" customFormat="false" ht="13.8" hidden="false" customHeight="false" outlineLevel="0" collapsed="false">
      <c r="A14518" s="1" t="s">
        <v>23082</v>
      </c>
      <c r="B14518" s="2" t="n">
        <v>89.22</v>
      </c>
    </row>
    <row r="14519" customFormat="false" ht="13.8" hidden="false" customHeight="false" outlineLevel="0" collapsed="false">
      <c r="A14519" s="1" t="s">
        <v>23084</v>
      </c>
      <c r="B14519" s="2" t="n">
        <v>82.89</v>
      </c>
    </row>
    <row r="14520" customFormat="false" ht="13.8" hidden="false" customHeight="false" outlineLevel="0" collapsed="false">
      <c r="A14520" s="1" t="s">
        <v>23085</v>
      </c>
      <c r="B14520" s="2" t="n">
        <v>113.06</v>
      </c>
    </row>
    <row r="14521" customFormat="false" ht="13.8" hidden="false" customHeight="false" outlineLevel="0" collapsed="false">
      <c r="A14521" s="1" t="s">
        <v>23087</v>
      </c>
      <c r="B14521" s="2" t="n">
        <v>106.72</v>
      </c>
    </row>
    <row r="14522" customFormat="false" ht="13.8" hidden="false" customHeight="false" outlineLevel="0" collapsed="false">
      <c r="A14522" s="1" t="s">
        <v>23088</v>
      </c>
      <c r="B14522" s="2" t="n">
        <v>149.07</v>
      </c>
    </row>
    <row r="14523" customFormat="false" ht="13.8" hidden="false" customHeight="false" outlineLevel="0" collapsed="false">
      <c r="A14523" s="1" t="s">
        <v>23090</v>
      </c>
      <c r="B14523" s="2" t="n">
        <v>142.73</v>
      </c>
    </row>
    <row r="14524" customFormat="false" ht="13.8" hidden="false" customHeight="false" outlineLevel="0" collapsed="false">
      <c r="A14524" s="1" t="s">
        <v>23091</v>
      </c>
      <c r="B14524" s="2" t="n">
        <v>76.52</v>
      </c>
    </row>
    <row r="14525" customFormat="false" ht="13.8" hidden="false" customHeight="false" outlineLevel="0" collapsed="false">
      <c r="A14525" s="1" t="s">
        <v>23093</v>
      </c>
      <c r="B14525" s="2" t="n">
        <v>70.19</v>
      </c>
    </row>
    <row r="14526" customFormat="false" ht="13.8" hidden="false" customHeight="false" outlineLevel="0" collapsed="false">
      <c r="A14526" s="1" t="s">
        <v>23094</v>
      </c>
      <c r="B14526" s="2" t="n">
        <v>85.9</v>
      </c>
    </row>
    <row r="14527" customFormat="false" ht="13.8" hidden="false" customHeight="false" outlineLevel="0" collapsed="false">
      <c r="A14527" s="1" t="s">
        <v>23096</v>
      </c>
      <c r="B14527" s="2" t="n">
        <v>79.57</v>
      </c>
    </row>
    <row r="14528" customFormat="false" ht="13.8" hidden="false" customHeight="false" outlineLevel="0" collapsed="false">
      <c r="A14528" s="1" t="s">
        <v>23097</v>
      </c>
      <c r="B14528" s="2" t="n">
        <v>93.68</v>
      </c>
    </row>
    <row r="14529" customFormat="false" ht="13.8" hidden="false" customHeight="false" outlineLevel="0" collapsed="false">
      <c r="A14529" s="1" t="s">
        <v>23099</v>
      </c>
      <c r="B14529" s="2" t="n">
        <v>87.34</v>
      </c>
    </row>
    <row r="14530" customFormat="false" ht="13.8" hidden="false" customHeight="false" outlineLevel="0" collapsed="false">
      <c r="A14530" s="1" t="s">
        <v>23100</v>
      </c>
      <c r="B14530" s="2" t="n">
        <v>118.56</v>
      </c>
    </row>
    <row r="14531" customFormat="false" ht="13.8" hidden="false" customHeight="false" outlineLevel="0" collapsed="false">
      <c r="A14531" s="1" t="s">
        <v>23102</v>
      </c>
      <c r="B14531" s="2" t="n">
        <v>112.22</v>
      </c>
    </row>
    <row r="14532" customFormat="false" ht="13.8" hidden="false" customHeight="false" outlineLevel="0" collapsed="false">
      <c r="A14532" s="1" t="s">
        <v>23103</v>
      </c>
      <c r="B14532" s="2" t="n">
        <v>155.62</v>
      </c>
    </row>
    <row r="14533" customFormat="false" ht="13.8" hidden="false" customHeight="false" outlineLevel="0" collapsed="false">
      <c r="A14533" s="1" t="s">
        <v>23105</v>
      </c>
      <c r="B14533" s="2" t="n">
        <v>149.29</v>
      </c>
    </row>
    <row r="14534" customFormat="false" ht="13.8" hidden="false" customHeight="false" outlineLevel="0" collapsed="false">
      <c r="A14534" s="1" t="s">
        <v>23106</v>
      </c>
      <c r="B14534" s="2" t="n">
        <v>79.11</v>
      </c>
    </row>
    <row r="14535" customFormat="false" ht="13.8" hidden="false" customHeight="false" outlineLevel="0" collapsed="false">
      <c r="A14535" s="1" t="s">
        <v>23108</v>
      </c>
      <c r="B14535" s="2" t="n">
        <v>72.77</v>
      </c>
    </row>
    <row r="14536" customFormat="false" ht="13.8" hidden="false" customHeight="false" outlineLevel="0" collapsed="false">
      <c r="A14536" s="1" t="s">
        <v>23109</v>
      </c>
      <c r="B14536" s="2" t="n">
        <v>90.35</v>
      </c>
    </row>
    <row r="14537" customFormat="false" ht="13.8" hidden="false" customHeight="false" outlineLevel="0" collapsed="false">
      <c r="A14537" s="1" t="s">
        <v>23111</v>
      </c>
      <c r="B14537" s="2" t="n">
        <v>84.02</v>
      </c>
    </row>
    <row r="14538" customFormat="false" ht="13.8" hidden="false" customHeight="false" outlineLevel="0" collapsed="false">
      <c r="A14538" s="1" t="s">
        <v>23112</v>
      </c>
      <c r="B14538" s="2" t="n">
        <v>98.14</v>
      </c>
    </row>
    <row r="14539" customFormat="false" ht="13.8" hidden="false" customHeight="false" outlineLevel="0" collapsed="false">
      <c r="A14539" s="1" t="s">
        <v>23114</v>
      </c>
      <c r="B14539" s="2" t="n">
        <v>91.81</v>
      </c>
    </row>
    <row r="14540" customFormat="false" ht="13.8" hidden="false" customHeight="false" outlineLevel="0" collapsed="false">
      <c r="A14540" s="1" t="s">
        <v>23115</v>
      </c>
      <c r="B14540" s="2" t="n">
        <v>124.06</v>
      </c>
    </row>
    <row r="14541" customFormat="false" ht="13.8" hidden="false" customHeight="false" outlineLevel="0" collapsed="false">
      <c r="A14541" s="1" t="s">
        <v>23117</v>
      </c>
      <c r="B14541" s="2" t="n">
        <v>117.72</v>
      </c>
    </row>
    <row r="14542" customFormat="false" ht="13.8" hidden="false" customHeight="false" outlineLevel="0" collapsed="false">
      <c r="A14542" s="1" t="s">
        <v>23118</v>
      </c>
      <c r="B14542" s="2" t="n">
        <v>162.18</v>
      </c>
    </row>
    <row r="14543" customFormat="false" ht="13.8" hidden="false" customHeight="false" outlineLevel="0" collapsed="false">
      <c r="A14543" s="1" t="s">
        <v>23120</v>
      </c>
      <c r="B14543" s="2" t="n">
        <v>155.85</v>
      </c>
    </row>
    <row r="14544" customFormat="false" ht="13.8" hidden="false" customHeight="false" outlineLevel="0" collapsed="false">
      <c r="A14544" s="1" t="s">
        <v>23121</v>
      </c>
      <c r="B14544" s="2" t="n">
        <v>29.27</v>
      </c>
    </row>
    <row r="14545" customFormat="false" ht="13.8" hidden="false" customHeight="false" outlineLevel="0" collapsed="false">
      <c r="A14545" s="1" t="s">
        <v>23123</v>
      </c>
      <c r="B14545" s="2" t="n">
        <v>26.1</v>
      </c>
    </row>
    <row r="14546" customFormat="false" ht="13.8" hidden="false" customHeight="false" outlineLevel="0" collapsed="false">
      <c r="A14546" s="1" t="s">
        <v>23124</v>
      </c>
      <c r="B14546" s="2" t="n">
        <v>32.8</v>
      </c>
    </row>
    <row r="14547" customFormat="false" ht="13.8" hidden="false" customHeight="false" outlineLevel="0" collapsed="false">
      <c r="A14547" s="1" t="s">
        <v>23126</v>
      </c>
      <c r="B14547" s="2" t="n">
        <v>29.63</v>
      </c>
    </row>
    <row r="14548" customFormat="false" ht="13.8" hidden="false" customHeight="false" outlineLevel="0" collapsed="false">
      <c r="A14548" s="1" t="s">
        <v>23127</v>
      </c>
      <c r="B14548" s="2" t="n">
        <v>35.6</v>
      </c>
    </row>
    <row r="14549" customFormat="false" ht="13.8" hidden="false" customHeight="false" outlineLevel="0" collapsed="false">
      <c r="A14549" s="1" t="s">
        <v>23129</v>
      </c>
      <c r="B14549" s="2" t="n">
        <v>32.43</v>
      </c>
    </row>
    <row r="14550" customFormat="false" ht="13.8" hidden="false" customHeight="false" outlineLevel="0" collapsed="false">
      <c r="A14550" s="1" t="s">
        <v>23130</v>
      </c>
      <c r="B14550" s="2" t="n">
        <v>38.78</v>
      </c>
    </row>
    <row r="14551" customFormat="false" ht="13.8" hidden="false" customHeight="false" outlineLevel="0" collapsed="false">
      <c r="A14551" s="1" t="s">
        <v>23132</v>
      </c>
      <c r="B14551" s="2" t="n">
        <v>35.61</v>
      </c>
    </row>
    <row r="14552" customFormat="false" ht="13.8" hidden="false" customHeight="false" outlineLevel="0" collapsed="false">
      <c r="A14552" s="1" t="s">
        <v>23133</v>
      </c>
      <c r="B14552" s="2" t="n">
        <v>46.41</v>
      </c>
    </row>
    <row r="14553" customFormat="false" ht="13.8" hidden="false" customHeight="false" outlineLevel="0" collapsed="false">
      <c r="A14553" s="1" t="s">
        <v>23135</v>
      </c>
      <c r="B14553" s="2" t="n">
        <v>43.24</v>
      </c>
    </row>
    <row r="14554" customFormat="false" ht="13.8" hidden="false" customHeight="false" outlineLevel="0" collapsed="false">
      <c r="A14554" s="1" t="s">
        <v>23136</v>
      </c>
      <c r="B14554" s="2" t="n">
        <v>59.77</v>
      </c>
    </row>
    <row r="14555" customFormat="false" ht="13.8" hidden="false" customHeight="false" outlineLevel="0" collapsed="false">
      <c r="A14555" s="1" t="s">
        <v>23138</v>
      </c>
      <c r="B14555" s="2" t="n">
        <v>56.6</v>
      </c>
    </row>
    <row r="14556" customFormat="false" ht="13.8" hidden="false" customHeight="false" outlineLevel="0" collapsed="false">
      <c r="A14556" s="1" t="s">
        <v>23139</v>
      </c>
      <c r="B14556" s="2" t="n">
        <v>35.35</v>
      </c>
    </row>
    <row r="14557" customFormat="false" ht="13.8" hidden="false" customHeight="false" outlineLevel="0" collapsed="false">
      <c r="A14557" s="1" t="s">
        <v>23141</v>
      </c>
      <c r="B14557" s="2" t="n">
        <v>32.18</v>
      </c>
    </row>
    <row r="14558" customFormat="false" ht="13.8" hidden="false" customHeight="false" outlineLevel="0" collapsed="false">
      <c r="A14558" s="1" t="s">
        <v>23142</v>
      </c>
      <c r="B14558" s="2" t="n">
        <v>38.35</v>
      </c>
    </row>
    <row r="14559" customFormat="false" ht="13.8" hidden="false" customHeight="false" outlineLevel="0" collapsed="false">
      <c r="A14559" s="1" t="s">
        <v>23144</v>
      </c>
      <c r="B14559" s="2" t="n">
        <v>35.18</v>
      </c>
    </row>
    <row r="14560" customFormat="false" ht="13.8" hidden="false" customHeight="false" outlineLevel="0" collapsed="false">
      <c r="A14560" s="1" t="s">
        <v>23145</v>
      </c>
      <c r="B14560" s="2" t="n">
        <v>41.73</v>
      </c>
    </row>
    <row r="14561" customFormat="false" ht="13.8" hidden="false" customHeight="false" outlineLevel="0" collapsed="false">
      <c r="A14561" s="1" t="s">
        <v>23147</v>
      </c>
      <c r="B14561" s="2" t="n">
        <v>38.56</v>
      </c>
    </row>
    <row r="14562" customFormat="false" ht="13.8" hidden="false" customHeight="false" outlineLevel="0" collapsed="false">
      <c r="A14562" s="1" t="s">
        <v>23148</v>
      </c>
      <c r="B14562" s="2" t="n">
        <v>55.42</v>
      </c>
    </row>
    <row r="14563" customFormat="false" ht="13.8" hidden="false" customHeight="false" outlineLevel="0" collapsed="false">
      <c r="A14563" s="1" t="s">
        <v>23150</v>
      </c>
      <c r="B14563" s="2" t="n">
        <v>52.25</v>
      </c>
    </row>
    <row r="14564" customFormat="false" ht="13.8" hidden="false" customHeight="false" outlineLevel="0" collapsed="false">
      <c r="A14564" s="1" t="s">
        <v>23151</v>
      </c>
      <c r="B14564" s="2" t="n">
        <v>66.09</v>
      </c>
    </row>
    <row r="14565" customFormat="false" ht="13.8" hidden="false" customHeight="false" outlineLevel="0" collapsed="false">
      <c r="A14565" s="1" t="s">
        <v>23153</v>
      </c>
      <c r="B14565" s="2" t="n">
        <v>62.92</v>
      </c>
    </row>
    <row r="14566" customFormat="false" ht="13.8" hidden="false" customHeight="false" outlineLevel="0" collapsed="false">
      <c r="A14566" s="1" t="s">
        <v>23154</v>
      </c>
      <c r="B14566" s="2" t="n">
        <v>35.63</v>
      </c>
    </row>
    <row r="14567" customFormat="false" ht="13.8" hidden="false" customHeight="false" outlineLevel="0" collapsed="false">
      <c r="A14567" s="1" t="s">
        <v>23156</v>
      </c>
      <c r="B14567" s="2" t="n">
        <v>32.46</v>
      </c>
    </row>
    <row r="14568" customFormat="false" ht="13.8" hidden="false" customHeight="false" outlineLevel="0" collapsed="false">
      <c r="A14568" s="1" t="s">
        <v>23157</v>
      </c>
      <c r="B14568" s="2" t="n">
        <v>41.08</v>
      </c>
    </row>
    <row r="14569" customFormat="false" ht="13.8" hidden="false" customHeight="false" outlineLevel="0" collapsed="false">
      <c r="A14569" s="1" t="s">
        <v>23159</v>
      </c>
      <c r="B14569" s="2" t="n">
        <v>37.91</v>
      </c>
    </row>
    <row r="14570" customFormat="false" ht="13.8" hidden="false" customHeight="false" outlineLevel="0" collapsed="false">
      <c r="A14570" s="1" t="s">
        <v>23160</v>
      </c>
      <c r="B14570" s="2" t="n">
        <v>52.05</v>
      </c>
    </row>
    <row r="14571" customFormat="false" ht="13.8" hidden="false" customHeight="false" outlineLevel="0" collapsed="false">
      <c r="A14571" s="1" t="s">
        <v>23162</v>
      </c>
      <c r="B14571" s="2" t="n">
        <v>48.88</v>
      </c>
    </row>
    <row r="14572" customFormat="false" ht="13.8" hidden="false" customHeight="false" outlineLevel="0" collapsed="false">
      <c r="A14572" s="1" t="s">
        <v>23163</v>
      </c>
      <c r="B14572" s="2" t="n">
        <v>58.88</v>
      </c>
    </row>
    <row r="14573" customFormat="false" ht="13.8" hidden="false" customHeight="false" outlineLevel="0" collapsed="false">
      <c r="A14573" s="1" t="s">
        <v>23165</v>
      </c>
      <c r="B14573" s="2" t="n">
        <v>55.71</v>
      </c>
    </row>
    <row r="14574" customFormat="false" ht="13.8" hidden="false" customHeight="false" outlineLevel="0" collapsed="false">
      <c r="A14574" s="1" t="s">
        <v>23166</v>
      </c>
      <c r="B14574" s="2" t="n">
        <v>63.89</v>
      </c>
    </row>
    <row r="14575" customFormat="false" ht="13.8" hidden="false" customHeight="false" outlineLevel="0" collapsed="false">
      <c r="A14575" s="1" t="s">
        <v>23168</v>
      </c>
      <c r="B14575" s="2" t="n">
        <v>60.72</v>
      </c>
    </row>
    <row r="14576" customFormat="false" ht="13.8" hidden="false" customHeight="false" outlineLevel="0" collapsed="false">
      <c r="A14576" s="1" t="s">
        <v>23169</v>
      </c>
      <c r="B14576" s="2" t="n">
        <v>29.22</v>
      </c>
    </row>
    <row r="14577" customFormat="false" ht="13.8" hidden="false" customHeight="false" outlineLevel="0" collapsed="false">
      <c r="A14577" s="1" t="s">
        <v>23171</v>
      </c>
      <c r="B14577" s="2" t="n">
        <v>26.05</v>
      </c>
    </row>
    <row r="14578" customFormat="false" ht="13.8" hidden="false" customHeight="false" outlineLevel="0" collapsed="false">
      <c r="A14578" s="1" t="s">
        <v>23172</v>
      </c>
      <c r="B14578" s="2" t="n">
        <v>35.16</v>
      </c>
    </row>
    <row r="14579" customFormat="false" ht="13.8" hidden="false" customHeight="false" outlineLevel="0" collapsed="false">
      <c r="A14579" s="1" t="s">
        <v>23174</v>
      </c>
      <c r="B14579" s="2" t="n">
        <v>31.99</v>
      </c>
    </row>
    <row r="14580" customFormat="false" ht="13.8" hidden="false" customHeight="false" outlineLevel="0" collapsed="false">
      <c r="A14580" s="1" t="s">
        <v>23175</v>
      </c>
      <c r="B14580" s="2" t="n">
        <v>41.44</v>
      </c>
    </row>
    <row r="14581" customFormat="false" ht="13.8" hidden="false" customHeight="false" outlineLevel="0" collapsed="false">
      <c r="A14581" s="1" t="s">
        <v>23177</v>
      </c>
      <c r="B14581" s="2" t="n">
        <v>38.27</v>
      </c>
    </row>
    <row r="14582" customFormat="false" ht="13.8" hidden="false" customHeight="false" outlineLevel="0" collapsed="false">
      <c r="A14582" s="1" t="s">
        <v>23178</v>
      </c>
      <c r="B14582" s="2" t="n">
        <v>46.86</v>
      </c>
    </row>
    <row r="14583" customFormat="false" ht="13.8" hidden="false" customHeight="false" outlineLevel="0" collapsed="false">
      <c r="A14583" s="1" t="s">
        <v>23180</v>
      </c>
      <c r="B14583" s="2" t="n">
        <v>43.69</v>
      </c>
    </row>
    <row r="14584" customFormat="false" ht="13.8" hidden="false" customHeight="false" outlineLevel="0" collapsed="false">
      <c r="A14584" s="1" t="s">
        <v>23181</v>
      </c>
      <c r="B14584" s="2" t="n">
        <v>60.51</v>
      </c>
    </row>
    <row r="14585" customFormat="false" ht="13.8" hidden="false" customHeight="false" outlineLevel="0" collapsed="false">
      <c r="A14585" s="1" t="s">
        <v>23183</v>
      </c>
      <c r="B14585" s="2" t="n">
        <v>57.34</v>
      </c>
    </row>
    <row r="14586" customFormat="false" ht="13.8" hidden="false" customHeight="false" outlineLevel="0" collapsed="false">
      <c r="A14586" s="1" t="s">
        <v>23184</v>
      </c>
      <c r="B14586" s="2" t="n">
        <v>92.22</v>
      </c>
    </row>
    <row r="14587" customFormat="false" ht="13.8" hidden="false" customHeight="false" outlineLevel="0" collapsed="false">
      <c r="A14587" s="1" t="s">
        <v>23186</v>
      </c>
      <c r="B14587" s="2" t="n">
        <v>89.05</v>
      </c>
    </row>
    <row r="14588" customFormat="false" ht="13.8" hidden="false" customHeight="false" outlineLevel="0" collapsed="false">
      <c r="A14588" s="1" t="s">
        <v>23187</v>
      </c>
      <c r="B14588" s="2" t="n">
        <v>35.99</v>
      </c>
    </row>
    <row r="14589" customFormat="false" ht="13.8" hidden="false" customHeight="false" outlineLevel="0" collapsed="false">
      <c r="A14589" s="1" t="s">
        <v>23189</v>
      </c>
      <c r="B14589" s="2" t="n">
        <v>32.82</v>
      </c>
    </row>
    <row r="14590" customFormat="false" ht="13.8" hidden="false" customHeight="false" outlineLevel="0" collapsed="false">
      <c r="A14590" s="1" t="s">
        <v>23190</v>
      </c>
      <c r="B14590" s="2" t="n">
        <v>44.86</v>
      </c>
    </row>
    <row r="14591" customFormat="false" ht="13.8" hidden="false" customHeight="false" outlineLevel="0" collapsed="false">
      <c r="A14591" s="1" t="s">
        <v>23192</v>
      </c>
      <c r="B14591" s="2" t="n">
        <v>41.69</v>
      </c>
    </row>
    <row r="14592" customFormat="false" ht="13.8" hidden="false" customHeight="false" outlineLevel="0" collapsed="false">
      <c r="A14592" s="1" t="s">
        <v>23193</v>
      </c>
      <c r="B14592" s="2" t="n">
        <v>50.69</v>
      </c>
    </row>
    <row r="14593" customFormat="false" ht="13.8" hidden="false" customHeight="false" outlineLevel="0" collapsed="false">
      <c r="A14593" s="1" t="s">
        <v>23195</v>
      </c>
      <c r="B14593" s="2" t="n">
        <v>47.52</v>
      </c>
    </row>
    <row r="14594" customFormat="false" ht="13.8" hidden="false" customHeight="false" outlineLevel="0" collapsed="false">
      <c r="A14594" s="1" t="s">
        <v>23196</v>
      </c>
      <c r="B14594" s="2" t="n">
        <v>59.67</v>
      </c>
    </row>
    <row r="14595" customFormat="false" ht="13.8" hidden="false" customHeight="false" outlineLevel="0" collapsed="false">
      <c r="A14595" s="1" t="s">
        <v>23198</v>
      </c>
      <c r="B14595" s="2" t="n">
        <v>56.5</v>
      </c>
    </row>
    <row r="14596" customFormat="false" ht="13.8" hidden="false" customHeight="false" outlineLevel="0" collapsed="false">
      <c r="A14596" s="1" t="s">
        <v>23199</v>
      </c>
      <c r="B14596" s="2" t="n">
        <v>112.93</v>
      </c>
    </row>
    <row r="14597" customFormat="false" ht="13.8" hidden="false" customHeight="false" outlineLevel="0" collapsed="false">
      <c r="A14597" s="1" t="s">
        <v>23201</v>
      </c>
      <c r="B14597" s="2" t="n">
        <v>109.76</v>
      </c>
    </row>
    <row r="14598" customFormat="false" ht="13.8" hidden="false" customHeight="false" outlineLevel="0" collapsed="false">
      <c r="A14598" s="1" t="s">
        <v>23202</v>
      </c>
      <c r="B14598" s="2" t="n">
        <v>36.8</v>
      </c>
    </row>
    <row r="14599" customFormat="false" ht="13.8" hidden="false" customHeight="false" outlineLevel="0" collapsed="false">
      <c r="A14599" s="1" t="s">
        <v>23204</v>
      </c>
      <c r="B14599" s="2" t="n">
        <v>33.63</v>
      </c>
    </row>
    <row r="14600" customFormat="false" ht="13.8" hidden="false" customHeight="false" outlineLevel="0" collapsed="false">
      <c r="A14600" s="1" t="s">
        <v>23205</v>
      </c>
      <c r="B14600" s="2" t="n">
        <v>48.46</v>
      </c>
    </row>
    <row r="14601" customFormat="false" ht="13.8" hidden="false" customHeight="false" outlineLevel="0" collapsed="false">
      <c r="A14601" s="1" t="s">
        <v>23207</v>
      </c>
      <c r="B14601" s="2" t="n">
        <v>45.29</v>
      </c>
    </row>
    <row r="14602" customFormat="false" ht="13.8" hidden="false" customHeight="false" outlineLevel="0" collapsed="false">
      <c r="A14602" s="1" t="s">
        <v>23208</v>
      </c>
      <c r="B14602" s="2" t="n">
        <v>54.49</v>
      </c>
    </row>
    <row r="14603" customFormat="false" ht="13.8" hidden="false" customHeight="false" outlineLevel="0" collapsed="false">
      <c r="A14603" s="1" t="s">
        <v>23210</v>
      </c>
      <c r="B14603" s="2" t="n">
        <v>51.32</v>
      </c>
    </row>
    <row r="14604" customFormat="false" ht="13.8" hidden="false" customHeight="false" outlineLevel="0" collapsed="false">
      <c r="A14604" s="1" t="s">
        <v>23211</v>
      </c>
      <c r="B14604" s="2" t="n">
        <v>65.25</v>
      </c>
    </row>
    <row r="14605" customFormat="false" ht="13.8" hidden="false" customHeight="false" outlineLevel="0" collapsed="false">
      <c r="A14605" s="1" t="s">
        <v>23213</v>
      </c>
      <c r="B14605" s="2" t="n">
        <v>62.08</v>
      </c>
    </row>
    <row r="14606" customFormat="false" ht="13.8" hidden="false" customHeight="false" outlineLevel="0" collapsed="false">
      <c r="A14606" s="1" t="s">
        <v>23214</v>
      </c>
      <c r="B14606" s="2" t="n">
        <v>99.43</v>
      </c>
    </row>
    <row r="14607" customFormat="false" ht="13.8" hidden="false" customHeight="false" outlineLevel="0" collapsed="false">
      <c r="A14607" s="1" t="s">
        <v>23216</v>
      </c>
      <c r="B14607" s="2" t="n">
        <v>96.26</v>
      </c>
    </row>
    <row r="14608" customFormat="false" ht="13.8" hidden="false" customHeight="false" outlineLevel="0" collapsed="false">
      <c r="A14608" s="1" t="s">
        <v>23217</v>
      </c>
      <c r="B14608" s="2" t="n">
        <v>30.06</v>
      </c>
    </row>
    <row r="14609" customFormat="false" ht="13.8" hidden="false" customHeight="false" outlineLevel="0" collapsed="false">
      <c r="A14609" s="1" t="s">
        <v>23219</v>
      </c>
      <c r="B14609" s="2" t="n">
        <v>26.89</v>
      </c>
    </row>
    <row r="14610" customFormat="false" ht="13.8" hidden="false" customHeight="false" outlineLevel="0" collapsed="false">
      <c r="A14610" s="1" t="s">
        <v>23220</v>
      </c>
      <c r="B14610" s="2" t="n">
        <v>32.28</v>
      </c>
    </row>
    <row r="14611" customFormat="false" ht="13.8" hidden="false" customHeight="false" outlineLevel="0" collapsed="false">
      <c r="A14611" s="1" t="s">
        <v>23222</v>
      </c>
      <c r="B14611" s="2" t="n">
        <v>29.11</v>
      </c>
    </row>
    <row r="14612" customFormat="false" ht="13.8" hidden="false" customHeight="false" outlineLevel="0" collapsed="false">
      <c r="A14612" s="1" t="s">
        <v>23223</v>
      </c>
      <c r="B14612" s="2" t="n">
        <v>34.3</v>
      </c>
    </row>
    <row r="14613" customFormat="false" ht="13.8" hidden="false" customHeight="false" outlineLevel="0" collapsed="false">
      <c r="A14613" s="1" t="s">
        <v>23225</v>
      </c>
      <c r="B14613" s="2" t="n">
        <v>31.13</v>
      </c>
    </row>
    <row r="14614" customFormat="false" ht="13.8" hidden="false" customHeight="false" outlineLevel="0" collapsed="false">
      <c r="A14614" s="1" t="s">
        <v>23226</v>
      </c>
      <c r="B14614" s="2" t="n">
        <v>36.39</v>
      </c>
    </row>
    <row r="14615" customFormat="false" ht="13.8" hidden="false" customHeight="false" outlineLevel="0" collapsed="false">
      <c r="A14615" s="1" t="s">
        <v>23228</v>
      </c>
      <c r="B14615" s="2" t="n">
        <v>33.22</v>
      </c>
    </row>
    <row r="14616" customFormat="false" ht="13.8" hidden="false" customHeight="false" outlineLevel="0" collapsed="false">
      <c r="A14616" s="1" t="s">
        <v>23229</v>
      </c>
      <c r="B14616" s="2" t="n">
        <v>40.4</v>
      </c>
    </row>
    <row r="14617" customFormat="false" ht="13.8" hidden="false" customHeight="false" outlineLevel="0" collapsed="false">
      <c r="A14617" s="1" t="s">
        <v>23231</v>
      </c>
      <c r="B14617" s="2" t="n">
        <v>37.23</v>
      </c>
    </row>
    <row r="14618" customFormat="false" ht="13.8" hidden="false" customHeight="false" outlineLevel="0" collapsed="false">
      <c r="A14618" s="1" t="s">
        <v>23232</v>
      </c>
      <c r="B14618" s="2" t="n">
        <v>44.69</v>
      </c>
    </row>
    <row r="14619" customFormat="false" ht="13.8" hidden="false" customHeight="false" outlineLevel="0" collapsed="false">
      <c r="A14619" s="1" t="s">
        <v>23234</v>
      </c>
      <c r="B14619" s="2" t="n">
        <v>41.52</v>
      </c>
    </row>
    <row r="14620" customFormat="false" ht="13.8" hidden="false" customHeight="false" outlineLevel="0" collapsed="false">
      <c r="A14620" s="1" t="s">
        <v>23235</v>
      </c>
      <c r="B14620" s="2" t="n">
        <v>31.72</v>
      </c>
    </row>
    <row r="14621" customFormat="false" ht="13.8" hidden="false" customHeight="false" outlineLevel="0" collapsed="false">
      <c r="A14621" s="1" t="s">
        <v>23237</v>
      </c>
      <c r="B14621" s="2" t="n">
        <v>28.55</v>
      </c>
    </row>
    <row r="14622" customFormat="false" ht="13.8" hidden="false" customHeight="false" outlineLevel="0" collapsed="false">
      <c r="A14622" s="1" t="s">
        <v>23238</v>
      </c>
      <c r="B14622" s="2" t="n">
        <v>36.93</v>
      </c>
    </row>
    <row r="14623" customFormat="false" ht="13.8" hidden="false" customHeight="false" outlineLevel="0" collapsed="false">
      <c r="A14623" s="1" t="s">
        <v>23240</v>
      </c>
      <c r="B14623" s="2" t="n">
        <v>33.76</v>
      </c>
    </row>
    <row r="14624" customFormat="false" ht="13.8" hidden="false" customHeight="false" outlineLevel="0" collapsed="false">
      <c r="A14624" s="1" t="s">
        <v>23241</v>
      </c>
      <c r="B14624" s="2" t="n">
        <v>39.31</v>
      </c>
    </row>
    <row r="14625" customFormat="false" ht="13.8" hidden="false" customHeight="false" outlineLevel="0" collapsed="false">
      <c r="A14625" s="1" t="s">
        <v>23243</v>
      </c>
      <c r="B14625" s="2" t="n">
        <v>36.14</v>
      </c>
    </row>
    <row r="14626" customFormat="false" ht="13.8" hidden="false" customHeight="false" outlineLevel="0" collapsed="false">
      <c r="A14626" s="1" t="s">
        <v>23244</v>
      </c>
      <c r="B14626" s="2" t="n">
        <v>43.03</v>
      </c>
    </row>
    <row r="14627" customFormat="false" ht="13.8" hidden="false" customHeight="false" outlineLevel="0" collapsed="false">
      <c r="A14627" s="1" t="s">
        <v>23246</v>
      </c>
      <c r="B14627" s="2" t="n">
        <v>39.86</v>
      </c>
    </row>
    <row r="14628" customFormat="false" ht="13.8" hidden="false" customHeight="false" outlineLevel="0" collapsed="false">
      <c r="A14628" s="1" t="s">
        <v>23247</v>
      </c>
      <c r="B14628" s="2" t="n">
        <v>47.33</v>
      </c>
    </row>
    <row r="14629" customFormat="false" ht="13.8" hidden="false" customHeight="false" outlineLevel="0" collapsed="false">
      <c r="A14629" s="1" t="s">
        <v>23249</v>
      </c>
      <c r="B14629" s="2" t="n">
        <v>44.16</v>
      </c>
    </row>
    <row r="14630" customFormat="false" ht="13.8" hidden="false" customHeight="false" outlineLevel="0" collapsed="false">
      <c r="A14630" s="1" t="s">
        <v>23250</v>
      </c>
      <c r="B14630" s="2" t="n">
        <v>37.89</v>
      </c>
    </row>
    <row r="14631" customFormat="false" ht="13.8" hidden="false" customHeight="false" outlineLevel="0" collapsed="false">
      <c r="A14631" s="1" t="s">
        <v>23252</v>
      </c>
      <c r="B14631" s="2" t="n">
        <v>34.72</v>
      </c>
    </row>
    <row r="14632" customFormat="false" ht="13.8" hidden="false" customHeight="false" outlineLevel="0" collapsed="false">
      <c r="A14632" s="1" t="s">
        <v>23253</v>
      </c>
      <c r="B14632" s="2" t="n">
        <v>40.11</v>
      </c>
    </row>
    <row r="14633" customFormat="false" ht="13.8" hidden="false" customHeight="false" outlineLevel="0" collapsed="false">
      <c r="A14633" s="1" t="s">
        <v>23255</v>
      </c>
      <c r="B14633" s="2" t="n">
        <v>36.94</v>
      </c>
    </row>
    <row r="14634" customFormat="false" ht="13.8" hidden="false" customHeight="false" outlineLevel="0" collapsed="false">
      <c r="A14634" s="1" t="s">
        <v>23256</v>
      </c>
      <c r="B14634" s="2" t="n">
        <v>42.49</v>
      </c>
    </row>
    <row r="14635" customFormat="false" ht="13.8" hidden="false" customHeight="false" outlineLevel="0" collapsed="false">
      <c r="A14635" s="1" t="s">
        <v>23258</v>
      </c>
      <c r="B14635" s="2" t="n">
        <v>39.32</v>
      </c>
    </row>
    <row r="14636" customFormat="false" ht="13.8" hidden="false" customHeight="false" outlineLevel="0" collapsed="false">
      <c r="A14636" s="1" t="s">
        <v>23259</v>
      </c>
      <c r="B14636" s="2" t="n">
        <v>42.4</v>
      </c>
    </row>
    <row r="14637" customFormat="false" ht="13.8" hidden="false" customHeight="false" outlineLevel="0" collapsed="false">
      <c r="A14637" s="1" t="s">
        <v>23261</v>
      </c>
      <c r="B14637" s="2" t="n">
        <v>39.23</v>
      </c>
    </row>
    <row r="14638" customFormat="false" ht="13.8" hidden="false" customHeight="false" outlineLevel="0" collapsed="false">
      <c r="A14638" s="1" t="s">
        <v>23262</v>
      </c>
      <c r="B14638" s="2" t="n">
        <v>50.24</v>
      </c>
    </row>
    <row r="14639" customFormat="false" ht="13.8" hidden="false" customHeight="false" outlineLevel="0" collapsed="false">
      <c r="A14639" s="1" t="s">
        <v>23264</v>
      </c>
      <c r="B14639" s="2" t="n">
        <v>47.07</v>
      </c>
    </row>
    <row r="14640" customFormat="false" ht="13.8" hidden="false" customHeight="false" outlineLevel="0" collapsed="false">
      <c r="A14640" s="1" t="s">
        <v>23265</v>
      </c>
      <c r="B14640" s="2" t="n">
        <v>30.06</v>
      </c>
    </row>
    <row r="14641" customFormat="false" ht="13.8" hidden="false" customHeight="false" outlineLevel="0" collapsed="false">
      <c r="A14641" s="1" t="s">
        <v>23267</v>
      </c>
      <c r="B14641" s="2" t="n">
        <v>26.89</v>
      </c>
    </row>
    <row r="14642" customFormat="false" ht="13.8" hidden="false" customHeight="false" outlineLevel="0" collapsed="false">
      <c r="A14642" s="1" t="s">
        <v>23268</v>
      </c>
      <c r="B14642" s="2" t="n">
        <v>32.28</v>
      </c>
    </row>
    <row r="14643" customFormat="false" ht="13.8" hidden="false" customHeight="false" outlineLevel="0" collapsed="false">
      <c r="A14643" s="1" t="s">
        <v>23270</v>
      </c>
      <c r="B14643" s="2" t="n">
        <v>29.11</v>
      </c>
    </row>
    <row r="14644" customFormat="false" ht="13.8" hidden="false" customHeight="false" outlineLevel="0" collapsed="false">
      <c r="A14644" s="1" t="s">
        <v>23271</v>
      </c>
      <c r="B14644" s="2" t="n">
        <v>34.3</v>
      </c>
    </row>
    <row r="14645" customFormat="false" ht="13.8" hidden="false" customHeight="false" outlineLevel="0" collapsed="false">
      <c r="A14645" s="1" t="s">
        <v>23273</v>
      </c>
      <c r="B14645" s="2" t="n">
        <v>31.13</v>
      </c>
    </row>
    <row r="14646" customFormat="false" ht="13.8" hidden="false" customHeight="false" outlineLevel="0" collapsed="false">
      <c r="A14646" s="1" t="s">
        <v>23274</v>
      </c>
      <c r="B14646" s="2" t="n">
        <v>36.39</v>
      </c>
    </row>
    <row r="14647" customFormat="false" ht="13.8" hidden="false" customHeight="false" outlineLevel="0" collapsed="false">
      <c r="A14647" s="1" t="s">
        <v>23276</v>
      </c>
      <c r="B14647" s="2" t="n">
        <v>33.22</v>
      </c>
    </row>
    <row r="14648" customFormat="false" ht="13.8" hidden="false" customHeight="false" outlineLevel="0" collapsed="false">
      <c r="A14648" s="1" t="s">
        <v>23277</v>
      </c>
      <c r="B14648" s="2" t="n">
        <v>40.4</v>
      </c>
    </row>
    <row r="14649" customFormat="false" ht="13.8" hidden="false" customHeight="false" outlineLevel="0" collapsed="false">
      <c r="A14649" s="1" t="s">
        <v>23279</v>
      </c>
      <c r="B14649" s="2" t="n">
        <v>37.23</v>
      </c>
    </row>
    <row r="14650" customFormat="false" ht="13.8" hidden="false" customHeight="false" outlineLevel="0" collapsed="false">
      <c r="A14650" s="1" t="s">
        <v>23280</v>
      </c>
      <c r="B14650" s="2" t="n">
        <v>44.69</v>
      </c>
    </row>
    <row r="14651" customFormat="false" ht="13.8" hidden="false" customHeight="false" outlineLevel="0" collapsed="false">
      <c r="A14651" s="1" t="s">
        <v>23282</v>
      </c>
      <c r="B14651" s="2" t="n">
        <v>41.52</v>
      </c>
    </row>
    <row r="14652" customFormat="false" ht="13.8" hidden="false" customHeight="false" outlineLevel="0" collapsed="false">
      <c r="A14652" s="1" t="s">
        <v>23283</v>
      </c>
      <c r="B14652" s="2" t="n">
        <v>31.72</v>
      </c>
    </row>
    <row r="14653" customFormat="false" ht="13.8" hidden="false" customHeight="false" outlineLevel="0" collapsed="false">
      <c r="A14653" s="1" t="s">
        <v>23285</v>
      </c>
      <c r="B14653" s="2" t="n">
        <v>28.55</v>
      </c>
    </row>
    <row r="14654" customFormat="false" ht="13.8" hidden="false" customHeight="false" outlineLevel="0" collapsed="false">
      <c r="A14654" s="1" t="s">
        <v>23286</v>
      </c>
      <c r="B14654" s="2" t="n">
        <v>36.93</v>
      </c>
    </row>
    <row r="14655" customFormat="false" ht="13.8" hidden="false" customHeight="false" outlineLevel="0" collapsed="false">
      <c r="A14655" s="1" t="s">
        <v>23288</v>
      </c>
      <c r="B14655" s="2" t="n">
        <v>33.76</v>
      </c>
    </row>
    <row r="14656" customFormat="false" ht="13.8" hidden="false" customHeight="false" outlineLevel="0" collapsed="false">
      <c r="A14656" s="1" t="s">
        <v>23289</v>
      </c>
      <c r="B14656" s="2" t="n">
        <v>39.31</v>
      </c>
    </row>
    <row r="14657" customFormat="false" ht="13.8" hidden="false" customHeight="false" outlineLevel="0" collapsed="false">
      <c r="A14657" s="1" t="s">
        <v>23291</v>
      </c>
      <c r="B14657" s="2" t="n">
        <v>36.14</v>
      </c>
    </row>
    <row r="14658" customFormat="false" ht="13.8" hidden="false" customHeight="false" outlineLevel="0" collapsed="false">
      <c r="A14658" s="1" t="s">
        <v>23292</v>
      </c>
      <c r="B14658" s="2" t="n">
        <v>43.03</v>
      </c>
    </row>
    <row r="14659" customFormat="false" ht="13.8" hidden="false" customHeight="false" outlineLevel="0" collapsed="false">
      <c r="A14659" s="1" t="s">
        <v>23294</v>
      </c>
      <c r="B14659" s="2" t="n">
        <v>39.86</v>
      </c>
    </row>
    <row r="14660" customFormat="false" ht="13.8" hidden="false" customHeight="false" outlineLevel="0" collapsed="false">
      <c r="A14660" s="1" t="s">
        <v>23295</v>
      </c>
      <c r="B14660" s="2" t="n">
        <v>47.33</v>
      </c>
    </row>
    <row r="14661" customFormat="false" ht="13.8" hidden="false" customHeight="false" outlineLevel="0" collapsed="false">
      <c r="A14661" s="1" t="s">
        <v>23297</v>
      </c>
      <c r="B14661" s="2" t="n">
        <v>44.16</v>
      </c>
    </row>
    <row r="14662" customFormat="false" ht="13.8" hidden="false" customHeight="false" outlineLevel="0" collapsed="false">
      <c r="A14662" s="1" t="s">
        <v>23298</v>
      </c>
      <c r="B14662" s="2" t="n">
        <v>37.89</v>
      </c>
    </row>
    <row r="14663" customFormat="false" ht="13.8" hidden="false" customHeight="false" outlineLevel="0" collapsed="false">
      <c r="A14663" s="1" t="s">
        <v>23300</v>
      </c>
      <c r="B14663" s="2" t="n">
        <v>34.72</v>
      </c>
    </row>
    <row r="14664" customFormat="false" ht="13.8" hidden="false" customHeight="false" outlineLevel="0" collapsed="false">
      <c r="A14664" s="1" t="s">
        <v>23301</v>
      </c>
      <c r="B14664" s="2" t="n">
        <v>40.11</v>
      </c>
    </row>
    <row r="14665" customFormat="false" ht="13.8" hidden="false" customHeight="false" outlineLevel="0" collapsed="false">
      <c r="A14665" s="1" t="s">
        <v>23303</v>
      </c>
      <c r="B14665" s="2" t="n">
        <v>36.94</v>
      </c>
    </row>
    <row r="14666" customFormat="false" ht="13.8" hidden="false" customHeight="false" outlineLevel="0" collapsed="false">
      <c r="A14666" s="1" t="s">
        <v>23304</v>
      </c>
      <c r="B14666" s="2" t="n">
        <v>42.49</v>
      </c>
    </row>
    <row r="14667" customFormat="false" ht="13.8" hidden="false" customHeight="false" outlineLevel="0" collapsed="false">
      <c r="A14667" s="1" t="s">
        <v>23306</v>
      </c>
      <c r="B14667" s="2" t="n">
        <v>39.32</v>
      </c>
    </row>
    <row r="14668" customFormat="false" ht="13.8" hidden="false" customHeight="false" outlineLevel="0" collapsed="false">
      <c r="A14668" s="1" t="s">
        <v>23307</v>
      </c>
      <c r="B14668" s="2" t="n">
        <v>42.4</v>
      </c>
    </row>
    <row r="14669" customFormat="false" ht="13.8" hidden="false" customHeight="false" outlineLevel="0" collapsed="false">
      <c r="A14669" s="1" t="s">
        <v>23309</v>
      </c>
      <c r="B14669" s="2" t="n">
        <v>39.23</v>
      </c>
    </row>
    <row r="14670" customFormat="false" ht="13.8" hidden="false" customHeight="false" outlineLevel="0" collapsed="false">
      <c r="A14670" s="1" t="s">
        <v>23310</v>
      </c>
      <c r="B14670" s="2" t="n">
        <v>50.24</v>
      </c>
    </row>
    <row r="14671" customFormat="false" ht="13.8" hidden="false" customHeight="false" outlineLevel="0" collapsed="false">
      <c r="A14671" s="1" t="s">
        <v>23312</v>
      </c>
      <c r="B14671" s="2" t="n">
        <v>47.07</v>
      </c>
    </row>
    <row r="14672" customFormat="false" ht="13.8" hidden="false" customHeight="false" outlineLevel="0" collapsed="false">
      <c r="A14672" s="1" t="s">
        <v>23313</v>
      </c>
      <c r="B14672" s="2" t="n">
        <v>36.27</v>
      </c>
    </row>
    <row r="14673" customFormat="false" ht="13.8" hidden="false" customHeight="false" outlineLevel="0" collapsed="false">
      <c r="A14673" s="1" t="s">
        <v>23315</v>
      </c>
      <c r="B14673" s="2" t="n">
        <v>33.1</v>
      </c>
    </row>
    <row r="14674" customFormat="false" ht="13.8" hidden="false" customHeight="false" outlineLevel="0" collapsed="false">
      <c r="A14674" s="1" t="s">
        <v>23316</v>
      </c>
      <c r="B14674" s="2" t="n">
        <v>39.32</v>
      </c>
    </row>
    <row r="14675" customFormat="false" ht="13.8" hidden="false" customHeight="false" outlineLevel="0" collapsed="false">
      <c r="A14675" s="1" t="s">
        <v>23318</v>
      </c>
      <c r="B14675" s="2" t="n">
        <v>36.15</v>
      </c>
    </row>
    <row r="14676" customFormat="false" ht="13.8" hidden="false" customHeight="false" outlineLevel="0" collapsed="false">
      <c r="A14676" s="1" t="s">
        <v>23319</v>
      </c>
      <c r="B14676" s="2" t="n">
        <v>42.22</v>
      </c>
    </row>
    <row r="14677" customFormat="false" ht="13.8" hidden="false" customHeight="false" outlineLevel="0" collapsed="false">
      <c r="A14677" s="1" t="s">
        <v>23321</v>
      </c>
      <c r="B14677" s="2" t="n">
        <v>39.05</v>
      </c>
    </row>
    <row r="14678" customFormat="false" ht="13.8" hidden="false" customHeight="false" outlineLevel="0" collapsed="false">
      <c r="A14678" s="1" t="s">
        <v>23322</v>
      </c>
      <c r="B14678" s="2" t="n">
        <v>45.39</v>
      </c>
    </row>
    <row r="14679" customFormat="false" ht="13.8" hidden="false" customHeight="false" outlineLevel="0" collapsed="false">
      <c r="A14679" s="1" t="s">
        <v>23324</v>
      </c>
      <c r="B14679" s="2" t="n">
        <v>42.22</v>
      </c>
    </row>
    <row r="14680" customFormat="false" ht="13.8" hidden="false" customHeight="false" outlineLevel="0" collapsed="false">
      <c r="A14680" s="1" t="s">
        <v>23325</v>
      </c>
      <c r="B14680" s="2" t="n">
        <v>55.38</v>
      </c>
    </row>
    <row r="14681" customFormat="false" ht="13.8" hidden="false" customHeight="false" outlineLevel="0" collapsed="false">
      <c r="A14681" s="1" t="s">
        <v>23327</v>
      </c>
      <c r="B14681" s="2" t="n">
        <v>52.21</v>
      </c>
    </row>
    <row r="14682" customFormat="false" ht="13.8" hidden="false" customHeight="false" outlineLevel="0" collapsed="false">
      <c r="A14682" s="1" t="s">
        <v>23328</v>
      </c>
      <c r="B14682" s="2" t="n">
        <v>68.43</v>
      </c>
    </row>
    <row r="14683" customFormat="false" ht="13.8" hidden="false" customHeight="false" outlineLevel="0" collapsed="false">
      <c r="A14683" s="1" t="s">
        <v>23330</v>
      </c>
      <c r="B14683" s="2" t="n">
        <v>65.26</v>
      </c>
    </row>
    <row r="14684" customFormat="false" ht="13.8" hidden="false" customHeight="false" outlineLevel="0" collapsed="false">
      <c r="A14684" s="1" t="s">
        <v>23331</v>
      </c>
      <c r="B14684" s="2" t="n">
        <v>44.35</v>
      </c>
    </row>
    <row r="14685" customFormat="false" ht="13.8" hidden="false" customHeight="false" outlineLevel="0" collapsed="false">
      <c r="A14685" s="1" t="s">
        <v>23333</v>
      </c>
      <c r="B14685" s="2" t="n">
        <v>41.18</v>
      </c>
    </row>
    <row r="14686" customFormat="false" ht="13.8" hidden="false" customHeight="false" outlineLevel="0" collapsed="false">
      <c r="A14686" s="1" t="s">
        <v>23334</v>
      </c>
      <c r="B14686" s="2" t="n">
        <v>47.77</v>
      </c>
    </row>
    <row r="14687" customFormat="false" ht="13.8" hidden="false" customHeight="false" outlineLevel="0" collapsed="false">
      <c r="A14687" s="1" t="s">
        <v>23336</v>
      </c>
      <c r="B14687" s="2" t="n">
        <v>44.6</v>
      </c>
    </row>
    <row r="14688" customFormat="false" ht="13.8" hidden="false" customHeight="false" outlineLevel="0" collapsed="false">
      <c r="A14688" s="1" t="s">
        <v>23337</v>
      </c>
      <c r="B14688" s="2" t="n">
        <v>50.94</v>
      </c>
    </row>
    <row r="14689" customFormat="false" ht="13.8" hidden="false" customHeight="false" outlineLevel="0" collapsed="false">
      <c r="A14689" s="1" t="s">
        <v>23339</v>
      </c>
      <c r="B14689" s="2" t="n">
        <v>47.77</v>
      </c>
    </row>
    <row r="14690" customFormat="false" ht="13.8" hidden="false" customHeight="false" outlineLevel="0" collapsed="false">
      <c r="A14690" s="1" t="s">
        <v>23340</v>
      </c>
      <c r="B14690" s="2" t="n">
        <v>56.35</v>
      </c>
    </row>
    <row r="14691" customFormat="false" ht="13.8" hidden="false" customHeight="false" outlineLevel="0" collapsed="false">
      <c r="A14691" s="1" t="s">
        <v>23342</v>
      </c>
      <c r="B14691" s="2" t="n">
        <v>53.18</v>
      </c>
    </row>
    <row r="14692" customFormat="false" ht="13.8" hidden="false" customHeight="false" outlineLevel="0" collapsed="false">
      <c r="A14692" s="1" t="s">
        <v>23343</v>
      </c>
      <c r="B14692" s="2" t="n">
        <v>74.13</v>
      </c>
    </row>
    <row r="14693" customFormat="false" ht="13.8" hidden="false" customHeight="false" outlineLevel="0" collapsed="false">
      <c r="A14693" s="1" t="s">
        <v>23345</v>
      </c>
      <c r="B14693" s="2" t="n">
        <v>70.96</v>
      </c>
    </row>
    <row r="14694" customFormat="false" ht="13.8" hidden="false" customHeight="false" outlineLevel="0" collapsed="false">
      <c r="A14694" s="1" t="s">
        <v>23346</v>
      </c>
      <c r="B14694" s="2" t="n">
        <v>44.3</v>
      </c>
    </row>
    <row r="14695" customFormat="false" ht="13.8" hidden="false" customHeight="false" outlineLevel="0" collapsed="false">
      <c r="A14695" s="1" t="s">
        <v>23348</v>
      </c>
      <c r="B14695" s="2" t="n">
        <v>41.13</v>
      </c>
    </row>
    <row r="14696" customFormat="false" ht="13.8" hidden="false" customHeight="false" outlineLevel="0" collapsed="false">
      <c r="A14696" s="1" t="s">
        <v>23349</v>
      </c>
      <c r="B14696" s="2" t="n">
        <v>54.12</v>
      </c>
    </row>
    <row r="14697" customFormat="false" ht="13.8" hidden="false" customHeight="false" outlineLevel="0" collapsed="false">
      <c r="A14697" s="1" t="s">
        <v>23351</v>
      </c>
      <c r="B14697" s="2" t="n">
        <v>50.95</v>
      </c>
    </row>
    <row r="14698" customFormat="false" ht="13.8" hidden="false" customHeight="false" outlineLevel="0" collapsed="false">
      <c r="A14698" s="1" t="s">
        <v>23352</v>
      </c>
      <c r="B14698" s="2" t="n">
        <v>61.47</v>
      </c>
    </row>
    <row r="14699" customFormat="false" ht="13.8" hidden="false" customHeight="false" outlineLevel="0" collapsed="false">
      <c r="A14699" s="1" t="s">
        <v>23354</v>
      </c>
      <c r="B14699" s="2" t="n">
        <v>58.3</v>
      </c>
    </row>
    <row r="14700" customFormat="false" ht="13.8" hidden="false" customHeight="false" outlineLevel="0" collapsed="false">
      <c r="A14700" s="1" t="s">
        <v>23355</v>
      </c>
      <c r="B14700" s="2" t="n">
        <v>70.53</v>
      </c>
    </row>
    <row r="14701" customFormat="false" ht="13.8" hidden="false" customHeight="false" outlineLevel="0" collapsed="false">
      <c r="A14701" s="1" t="s">
        <v>23357</v>
      </c>
      <c r="B14701" s="2" t="n">
        <v>67.36</v>
      </c>
    </row>
    <row r="14702" customFormat="false" ht="13.8" hidden="false" customHeight="false" outlineLevel="0" collapsed="false">
      <c r="A14702" s="1" t="s">
        <v>23358</v>
      </c>
      <c r="B14702" s="2" t="n">
        <v>80.35</v>
      </c>
    </row>
    <row r="14703" customFormat="false" ht="13.8" hidden="false" customHeight="false" outlineLevel="0" collapsed="false">
      <c r="A14703" s="1" t="s">
        <v>23360</v>
      </c>
      <c r="B14703" s="2" t="n">
        <v>77.18</v>
      </c>
    </row>
    <row r="14704" customFormat="false" ht="13.8" hidden="false" customHeight="false" outlineLevel="0" collapsed="false">
      <c r="A14704" s="1" t="s">
        <v>23361</v>
      </c>
      <c r="B14704" s="2" t="n">
        <v>35</v>
      </c>
    </row>
    <row r="14705" customFormat="false" ht="13.8" hidden="false" customHeight="false" outlineLevel="0" collapsed="false">
      <c r="A14705" s="1" t="s">
        <v>23363</v>
      </c>
      <c r="B14705" s="2" t="n">
        <v>31.83</v>
      </c>
    </row>
    <row r="14706" customFormat="false" ht="13.8" hidden="false" customHeight="false" outlineLevel="0" collapsed="false">
      <c r="A14706" s="1" t="s">
        <v>23364</v>
      </c>
      <c r="B14706" s="2" t="n">
        <v>35.92</v>
      </c>
    </row>
    <row r="14707" customFormat="false" ht="13.8" hidden="false" customHeight="false" outlineLevel="0" collapsed="false">
      <c r="A14707" s="1" t="s">
        <v>23366</v>
      </c>
      <c r="B14707" s="2" t="n">
        <v>32.75</v>
      </c>
    </row>
    <row r="14708" customFormat="false" ht="13.8" hidden="false" customHeight="false" outlineLevel="0" collapsed="false">
      <c r="A14708" s="1" t="s">
        <v>23367</v>
      </c>
      <c r="B14708" s="2" t="n">
        <v>42.78</v>
      </c>
    </row>
    <row r="14709" customFormat="false" ht="13.8" hidden="false" customHeight="false" outlineLevel="0" collapsed="false">
      <c r="A14709" s="1" t="s">
        <v>23369</v>
      </c>
      <c r="B14709" s="2" t="n">
        <v>39.61</v>
      </c>
    </row>
    <row r="14710" customFormat="false" ht="13.8" hidden="false" customHeight="false" outlineLevel="0" collapsed="false">
      <c r="A14710" s="1" t="s">
        <v>23370</v>
      </c>
      <c r="B14710" s="2" t="n">
        <v>45.35</v>
      </c>
    </row>
    <row r="14711" customFormat="false" ht="13.8" hidden="false" customHeight="false" outlineLevel="0" collapsed="false">
      <c r="A14711" s="1" t="s">
        <v>23372</v>
      </c>
      <c r="B14711" s="2" t="n">
        <v>42.18</v>
      </c>
    </row>
    <row r="14712" customFormat="false" ht="13.8" hidden="false" customHeight="false" outlineLevel="0" collapsed="false">
      <c r="A14712" s="1" t="s">
        <v>23373</v>
      </c>
      <c r="B14712" s="2" t="n">
        <v>40.4</v>
      </c>
    </row>
    <row r="14713" customFormat="false" ht="13.8" hidden="false" customHeight="false" outlineLevel="0" collapsed="false">
      <c r="A14713" s="1" t="s">
        <v>23375</v>
      </c>
      <c r="B14713" s="2" t="n">
        <v>37.23</v>
      </c>
    </row>
    <row r="14714" customFormat="false" ht="13.8" hidden="false" customHeight="false" outlineLevel="0" collapsed="false">
      <c r="A14714" s="1" t="s">
        <v>23376</v>
      </c>
      <c r="B14714" s="2" t="n">
        <v>59.77</v>
      </c>
    </row>
    <row r="14715" customFormat="false" ht="13.8" hidden="false" customHeight="false" outlineLevel="0" collapsed="false">
      <c r="A14715" s="1" t="s">
        <v>23378</v>
      </c>
      <c r="B14715" s="2" t="n">
        <v>56.6</v>
      </c>
    </row>
    <row r="14716" customFormat="false" ht="13.8" hidden="false" customHeight="false" outlineLevel="0" collapsed="false">
      <c r="A14716" s="1" t="s">
        <v>23379</v>
      </c>
      <c r="B14716" s="2" t="n">
        <v>45.66</v>
      </c>
    </row>
    <row r="14717" customFormat="false" ht="13.8" hidden="false" customHeight="false" outlineLevel="0" collapsed="false">
      <c r="A14717" s="1" t="s">
        <v>23381</v>
      </c>
      <c r="B14717" s="2" t="n">
        <v>42.49</v>
      </c>
    </row>
    <row r="14718" customFormat="false" ht="13.8" hidden="false" customHeight="false" outlineLevel="0" collapsed="false">
      <c r="A14718" s="1" t="s">
        <v>23382</v>
      </c>
      <c r="B14718" s="2" t="n">
        <v>41.54</v>
      </c>
    </row>
    <row r="14719" customFormat="false" ht="13.8" hidden="false" customHeight="false" outlineLevel="0" collapsed="false">
      <c r="A14719" s="1" t="s">
        <v>23384</v>
      </c>
      <c r="B14719" s="2" t="n">
        <v>38.37</v>
      </c>
    </row>
    <row r="14720" customFormat="false" ht="13.8" hidden="false" customHeight="false" outlineLevel="0" collapsed="false">
      <c r="A14720" s="1" t="s">
        <v>23385</v>
      </c>
      <c r="B14720" s="2" t="n">
        <v>57.56</v>
      </c>
    </row>
    <row r="14721" customFormat="false" ht="13.8" hidden="false" customHeight="false" outlineLevel="0" collapsed="false">
      <c r="A14721" s="1" t="s">
        <v>23387</v>
      </c>
      <c r="B14721" s="2" t="n">
        <v>54.39</v>
      </c>
    </row>
    <row r="14722" customFormat="false" ht="13.8" hidden="false" customHeight="false" outlineLevel="0" collapsed="false">
      <c r="A14722" s="1" t="s">
        <v>23388</v>
      </c>
      <c r="B14722" s="2" t="n">
        <v>52.42</v>
      </c>
    </row>
    <row r="14723" customFormat="false" ht="13.8" hidden="false" customHeight="false" outlineLevel="0" collapsed="false">
      <c r="A14723" s="1" t="s">
        <v>23390</v>
      </c>
      <c r="B14723" s="2" t="n">
        <v>49.25</v>
      </c>
    </row>
    <row r="14724" customFormat="false" ht="13.8" hidden="false" customHeight="false" outlineLevel="0" collapsed="false">
      <c r="A14724" s="1" t="s">
        <v>23391</v>
      </c>
      <c r="B14724" s="2" t="n">
        <v>59.15</v>
      </c>
    </row>
    <row r="14725" customFormat="false" ht="13.8" hidden="false" customHeight="false" outlineLevel="0" collapsed="false">
      <c r="A14725" s="1" t="s">
        <v>23393</v>
      </c>
      <c r="B14725" s="2" t="n">
        <v>55.98</v>
      </c>
    </row>
    <row r="14726" customFormat="false" ht="13.8" hidden="false" customHeight="false" outlineLevel="0" collapsed="false">
      <c r="A14726" s="1" t="s">
        <v>23394</v>
      </c>
      <c r="B14726" s="2" t="n">
        <v>42.26</v>
      </c>
    </row>
    <row r="14727" customFormat="false" ht="13.8" hidden="false" customHeight="false" outlineLevel="0" collapsed="false">
      <c r="A14727" s="1" t="s">
        <v>23396</v>
      </c>
      <c r="B14727" s="2" t="n">
        <v>39.09</v>
      </c>
    </row>
    <row r="14728" customFormat="false" ht="13.8" hidden="false" customHeight="false" outlineLevel="0" collapsed="false">
      <c r="A14728" s="1" t="s">
        <v>23397</v>
      </c>
      <c r="B14728" s="2" t="n">
        <v>46.9</v>
      </c>
    </row>
    <row r="14729" customFormat="false" ht="13.8" hidden="false" customHeight="false" outlineLevel="0" collapsed="false">
      <c r="A14729" s="1" t="s">
        <v>23399</v>
      </c>
      <c r="B14729" s="2" t="n">
        <v>43.73</v>
      </c>
    </row>
    <row r="14730" customFormat="false" ht="13.8" hidden="false" customHeight="false" outlineLevel="0" collapsed="false">
      <c r="A14730" s="1" t="s">
        <v>23400</v>
      </c>
      <c r="B14730" s="2" t="n">
        <v>52.05</v>
      </c>
    </row>
    <row r="14731" customFormat="false" ht="13.8" hidden="false" customHeight="false" outlineLevel="0" collapsed="false">
      <c r="A14731" s="1" t="s">
        <v>23402</v>
      </c>
      <c r="B14731" s="2" t="n">
        <v>48.88</v>
      </c>
    </row>
    <row r="14732" customFormat="false" ht="13.8" hidden="false" customHeight="false" outlineLevel="0" collapsed="false">
      <c r="A14732" s="1" t="s">
        <v>23403</v>
      </c>
      <c r="B14732" s="2" t="n">
        <v>52.26</v>
      </c>
    </row>
    <row r="14733" customFormat="false" ht="13.8" hidden="false" customHeight="false" outlineLevel="0" collapsed="false">
      <c r="A14733" s="1" t="s">
        <v>23405</v>
      </c>
      <c r="B14733" s="2" t="n">
        <v>49.09</v>
      </c>
    </row>
    <row r="14734" customFormat="false" ht="13.8" hidden="false" customHeight="false" outlineLevel="0" collapsed="false">
      <c r="A14734" s="1" t="s">
        <v>23406</v>
      </c>
      <c r="B14734" s="2" t="n">
        <v>63.89</v>
      </c>
    </row>
    <row r="14735" customFormat="false" ht="13.8" hidden="false" customHeight="false" outlineLevel="0" collapsed="false">
      <c r="A14735" s="1" t="s">
        <v>23408</v>
      </c>
      <c r="B14735" s="2" t="n">
        <v>60.72</v>
      </c>
    </row>
    <row r="14736" customFormat="false" ht="13.8" hidden="false" customHeight="false" outlineLevel="0" collapsed="false">
      <c r="A14736" s="1" t="s">
        <v>23409</v>
      </c>
      <c r="B14736" s="2" t="n">
        <v>33.55</v>
      </c>
    </row>
    <row r="14737" customFormat="false" ht="13.8" hidden="false" customHeight="false" outlineLevel="0" collapsed="false">
      <c r="A14737" s="1" t="s">
        <v>23411</v>
      </c>
      <c r="B14737" s="2" t="n">
        <v>30.38</v>
      </c>
    </row>
    <row r="14738" customFormat="false" ht="13.8" hidden="false" customHeight="false" outlineLevel="0" collapsed="false">
      <c r="A14738" s="1" t="s">
        <v>23412</v>
      </c>
      <c r="B14738" s="2" t="n">
        <v>36.13</v>
      </c>
    </row>
    <row r="14739" customFormat="false" ht="13.8" hidden="false" customHeight="false" outlineLevel="0" collapsed="false">
      <c r="A14739" s="1" t="s">
        <v>23414</v>
      </c>
      <c r="B14739" s="2" t="n">
        <v>32.96</v>
      </c>
    </row>
    <row r="14740" customFormat="false" ht="13.8" hidden="false" customHeight="false" outlineLevel="0" collapsed="false">
      <c r="A14740" s="1" t="s">
        <v>23415</v>
      </c>
      <c r="B14740" s="2" t="n">
        <v>51.74</v>
      </c>
    </row>
    <row r="14741" customFormat="false" ht="13.8" hidden="false" customHeight="false" outlineLevel="0" collapsed="false">
      <c r="A14741" s="1" t="s">
        <v>23417</v>
      </c>
      <c r="B14741" s="2" t="n">
        <v>48.57</v>
      </c>
    </row>
    <row r="14742" customFormat="false" ht="13.8" hidden="false" customHeight="false" outlineLevel="0" collapsed="false">
      <c r="A14742" s="1" t="s">
        <v>23418</v>
      </c>
      <c r="B14742" s="2" t="n">
        <v>57.56</v>
      </c>
    </row>
    <row r="14743" customFormat="false" ht="13.8" hidden="false" customHeight="false" outlineLevel="0" collapsed="false">
      <c r="A14743" s="1" t="s">
        <v>23420</v>
      </c>
      <c r="B14743" s="2" t="n">
        <v>54.39</v>
      </c>
    </row>
    <row r="14744" customFormat="false" ht="13.8" hidden="false" customHeight="false" outlineLevel="0" collapsed="false">
      <c r="A14744" s="1" t="s">
        <v>23421</v>
      </c>
      <c r="B14744" s="2" t="n">
        <v>59.93</v>
      </c>
    </row>
    <row r="14745" customFormat="false" ht="13.8" hidden="false" customHeight="false" outlineLevel="0" collapsed="false">
      <c r="A14745" s="1" t="s">
        <v>23423</v>
      </c>
      <c r="B14745" s="2" t="n">
        <v>56.76</v>
      </c>
    </row>
    <row r="14746" customFormat="false" ht="13.8" hidden="false" customHeight="false" outlineLevel="0" collapsed="false">
      <c r="A14746" s="1" t="s">
        <v>23424</v>
      </c>
      <c r="B14746" s="2" t="n">
        <v>76.06</v>
      </c>
    </row>
    <row r="14747" customFormat="false" ht="13.8" hidden="false" customHeight="false" outlineLevel="0" collapsed="false">
      <c r="A14747" s="1" t="s">
        <v>23426</v>
      </c>
      <c r="B14747" s="2" t="n">
        <v>72.89</v>
      </c>
    </row>
    <row r="14748" customFormat="false" ht="13.8" hidden="false" customHeight="false" outlineLevel="0" collapsed="false">
      <c r="A14748" s="1" t="s">
        <v>23427</v>
      </c>
      <c r="B14748" s="2" t="n">
        <v>54.12</v>
      </c>
    </row>
    <row r="14749" customFormat="false" ht="13.8" hidden="false" customHeight="false" outlineLevel="0" collapsed="false">
      <c r="A14749" s="1" t="s">
        <v>23429</v>
      </c>
      <c r="B14749" s="2" t="n">
        <v>50.95</v>
      </c>
    </row>
    <row r="14750" customFormat="false" ht="13.8" hidden="false" customHeight="false" outlineLevel="0" collapsed="false">
      <c r="A14750" s="1" t="s">
        <v>23430</v>
      </c>
      <c r="B14750" s="2" t="n">
        <v>51.74</v>
      </c>
    </row>
    <row r="14751" customFormat="false" ht="13.8" hidden="false" customHeight="false" outlineLevel="0" collapsed="false">
      <c r="A14751" s="1" t="s">
        <v>23432</v>
      </c>
      <c r="B14751" s="2" t="n">
        <v>48.57</v>
      </c>
    </row>
    <row r="14752" customFormat="false" ht="13.8" hidden="false" customHeight="false" outlineLevel="0" collapsed="false">
      <c r="A14752" s="1" t="s">
        <v>23433</v>
      </c>
      <c r="B14752" s="2" t="n">
        <v>66.01</v>
      </c>
    </row>
    <row r="14753" customFormat="false" ht="13.8" hidden="false" customHeight="false" outlineLevel="0" collapsed="false">
      <c r="A14753" s="1" t="s">
        <v>23435</v>
      </c>
      <c r="B14753" s="2" t="n">
        <v>62.84</v>
      </c>
    </row>
    <row r="14754" customFormat="false" ht="13.8" hidden="false" customHeight="false" outlineLevel="0" collapsed="false">
      <c r="A14754" s="1" t="s">
        <v>23436</v>
      </c>
      <c r="B14754" s="2" t="n">
        <v>66.82</v>
      </c>
    </row>
    <row r="14755" customFormat="false" ht="13.8" hidden="false" customHeight="false" outlineLevel="0" collapsed="false">
      <c r="A14755" s="1" t="s">
        <v>23438</v>
      </c>
      <c r="B14755" s="2" t="n">
        <v>63.65</v>
      </c>
    </row>
    <row r="14756" customFormat="false" ht="13.8" hidden="false" customHeight="false" outlineLevel="0" collapsed="false">
      <c r="A14756" s="1" t="s">
        <v>23439</v>
      </c>
      <c r="B14756" s="2" t="n">
        <v>85.31</v>
      </c>
    </row>
    <row r="14757" customFormat="false" ht="13.8" hidden="false" customHeight="false" outlineLevel="0" collapsed="false">
      <c r="A14757" s="1" t="s">
        <v>23441</v>
      </c>
      <c r="B14757" s="2" t="n">
        <v>82.14</v>
      </c>
    </row>
    <row r="14758" customFormat="false" ht="13.8" hidden="false" customHeight="false" outlineLevel="0" collapsed="false">
      <c r="A14758" s="1" t="s">
        <v>23442</v>
      </c>
      <c r="B14758" s="2" t="n">
        <v>48.4</v>
      </c>
    </row>
    <row r="14759" customFormat="false" ht="13.8" hidden="false" customHeight="false" outlineLevel="0" collapsed="false">
      <c r="A14759" s="1" t="s">
        <v>23444</v>
      </c>
      <c r="B14759" s="2" t="n">
        <v>45.23</v>
      </c>
    </row>
    <row r="14760" customFormat="false" ht="13.8" hidden="false" customHeight="false" outlineLevel="0" collapsed="false">
      <c r="A14760" s="1" t="s">
        <v>23445</v>
      </c>
      <c r="B14760" s="2" t="n">
        <v>59.14</v>
      </c>
    </row>
    <row r="14761" customFormat="false" ht="13.8" hidden="false" customHeight="false" outlineLevel="0" collapsed="false">
      <c r="A14761" s="1" t="s">
        <v>23447</v>
      </c>
      <c r="B14761" s="2" t="n">
        <v>55.97</v>
      </c>
    </row>
    <row r="14762" customFormat="false" ht="13.8" hidden="false" customHeight="false" outlineLevel="0" collapsed="false">
      <c r="A14762" s="1" t="s">
        <v>23448</v>
      </c>
      <c r="B14762" s="2" t="n">
        <v>72.23</v>
      </c>
    </row>
    <row r="14763" customFormat="false" ht="13.8" hidden="false" customHeight="false" outlineLevel="0" collapsed="false">
      <c r="A14763" s="1" t="s">
        <v>23450</v>
      </c>
      <c r="B14763" s="2" t="n">
        <v>69.06</v>
      </c>
    </row>
    <row r="14764" customFormat="false" ht="13.8" hidden="false" customHeight="false" outlineLevel="0" collapsed="false">
      <c r="A14764" s="1" t="s">
        <v>23451</v>
      </c>
      <c r="B14764" s="2" t="n">
        <v>82.97</v>
      </c>
    </row>
    <row r="14765" customFormat="false" ht="13.8" hidden="false" customHeight="false" outlineLevel="0" collapsed="false">
      <c r="A14765" s="1" t="s">
        <v>23453</v>
      </c>
      <c r="B14765" s="2" t="n">
        <v>79.8</v>
      </c>
    </row>
    <row r="14766" customFormat="false" ht="13.8" hidden="false" customHeight="false" outlineLevel="0" collapsed="false">
      <c r="A14766" s="1" t="s">
        <v>23454</v>
      </c>
      <c r="B14766" s="2" t="n">
        <v>95.31</v>
      </c>
    </row>
    <row r="14767" customFormat="false" ht="13.8" hidden="false" customHeight="false" outlineLevel="0" collapsed="false">
      <c r="A14767" s="1" t="s">
        <v>23456</v>
      </c>
      <c r="B14767" s="2" t="n">
        <v>92.14</v>
      </c>
    </row>
    <row r="14768" customFormat="false" ht="13.8" hidden="false" customHeight="false" outlineLevel="0" collapsed="false">
      <c r="A14768" s="1" t="s">
        <v>23457</v>
      </c>
      <c r="B14768" s="2" t="n">
        <v>42.21</v>
      </c>
    </row>
    <row r="14769" customFormat="false" ht="13.8" hidden="false" customHeight="false" outlineLevel="0" collapsed="false">
      <c r="A14769" s="1" t="s">
        <v>23459</v>
      </c>
      <c r="B14769" s="2" t="n">
        <v>39.04</v>
      </c>
    </row>
    <row r="14770" customFormat="false" ht="13.8" hidden="false" customHeight="false" outlineLevel="0" collapsed="false">
      <c r="A14770" s="1" t="s">
        <v>23460</v>
      </c>
      <c r="B14770" s="2" t="n">
        <v>47.12</v>
      </c>
    </row>
    <row r="14771" customFormat="false" ht="13.8" hidden="false" customHeight="false" outlineLevel="0" collapsed="false">
      <c r="A14771" s="1" t="s">
        <v>23462</v>
      </c>
      <c r="B14771" s="2" t="n">
        <v>43.95</v>
      </c>
    </row>
    <row r="14772" customFormat="false" ht="13.8" hidden="false" customHeight="false" outlineLevel="0" collapsed="false">
      <c r="A14772" s="1" t="s">
        <v>23463</v>
      </c>
      <c r="B14772" s="2" t="n">
        <v>51.32</v>
      </c>
    </row>
    <row r="14773" customFormat="false" ht="13.8" hidden="false" customHeight="false" outlineLevel="0" collapsed="false">
      <c r="A14773" s="1" t="s">
        <v>23465</v>
      </c>
      <c r="B14773" s="2" t="n">
        <v>48.15</v>
      </c>
    </row>
    <row r="14774" customFormat="false" ht="13.8" hidden="false" customHeight="false" outlineLevel="0" collapsed="false">
      <c r="A14774" s="1" t="s">
        <v>23466</v>
      </c>
      <c r="B14774" s="2" t="n">
        <v>59.4</v>
      </c>
    </row>
    <row r="14775" customFormat="false" ht="13.8" hidden="false" customHeight="false" outlineLevel="0" collapsed="false">
      <c r="A14775" s="1" t="s">
        <v>23468</v>
      </c>
      <c r="B14775" s="2" t="n">
        <v>56.23</v>
      </c>
    </row>
    <row r="14776" customFormat="false" ht="13.8" hidden="false" customHeight="false" outlineLevel="0" collapsed="false">
      <c r="A14776" s="1" t="s">
        <v>23469</v>
      </c>
      <c r="B14776" s="2" t="n">
        <v>74.86</v>
      </c>
    </row>
    <row r="14777" customFormat="false" ht="13.8" hidden="false" customHeight="false" outlineLevel="0" collapsed="false">
      <c r="A14777" s="1" t="s">
        <v>23471</v>
      </c>
      <c r="B14777" s="2" t="n">
        <v>71.69</v>
      </c>
    </row>
    <row r="14778" customFormat="false" ht="13.8" hidden="false" customHeight="false" outlineLevel="0" collapsed="false">
      <c r="A14778" s="1" t="s">
        <v>23472</v>
      </c>
      <c r="B14778" s="2" t="n">
        <v>92.22</v>
      </c>
    </row>
    <row r="14779" customFormat="false" ht="13.8" hidden="false" customHeight="false" outlineLevel="0" collapsed="false">
      <c r="A14779" s="1" t="s">
        <v>23474</v>
      </c>
      <c r="B14779" s="2" t="n">
        <v>89.05</v>
      </c>
    </row>
    <row r="14780" customFormat="false" ht="13.8" hidden="false" customHeight="false" outlineLevel="0" collapsed="false">
      <c r="A14780" s="1" t="s">
        <v>23475</v>
      </c>
      <c r="B14780" s="2" t="n">
        <v>48.85</v>
      </c>
    </row>
    <row r="14781" customFormat="false" ht="13.8" hidden="false" customHeight="false" outlineLevel="0" collapsed="false">
      <c r="A14781" s="1" t="s">
        <v>23477</v>
      </c>
      <c r="B14781" s="2" t="n">
        <v>45.68</v>
      </c>
    </row>
    <row r="14782" customFormat="false" ht="13.8" hidden="false" customHeight="false" outlineLevel="0" collapsed="false">
      <c r="A14782" s="1" t="s">
        <v>23478</v>
      </c>
      <c r="B14782" s="2" t="n">
        <v>55.97</v>
      </c>
    </row>
    <row r="14783" customFormat="false" ht="13.8" hidden="false" customHeight="false" outlineLevel="0" collapsed="false">
      <c r="A14783" s="1" t="s">
        <v>23480</v>
      </c>
      <c r="B14783" s="2" t="n">
        <v>52.8</v>
      </c>
    </row>
    <row r="14784" customFormat="false" ht="13.8" hidden="false" customHeight="false" outlineLevel="0" collapsed="false">
      <c r="A14784" s="1" t="s">
        <v>23481</v>
      </c>
      <c r="B14784" s="2" t="n">
        <v>64.05</v>
      </c>
    </row>
    <row r="14785" customFormat="false" ht="13.8" hidden="false" customHeight="false" outlineLevel="0" collapsed="false">
      <c r="A14785" s="1" t="s">
        <v>23483</v>
      </c>
      <c r="B14785" s="2" t="n">
        <v>60.88</v>
      </c>
    </row>
    <row r="14786" customFormat="false" ht="13.8" hidden="false" customHeight="false" outlineLevel="0" collapsed="false">
      <c r="A14786" s="1" t="s">
        <v>23484</v>
      </c>
      <c r="B14786" s="2" t="n">
        <v>82.93</v>
      </c>
    </row>
    <row r="14787" customFormat="false" ht="13.8" hidden="false" customHeight="false" outlineLevel="0" collapsed="false">
      <c r="A14787" s="1" t="s">
        <v>23486</v>
      </c>
      <c r="B14787" s="2" t="n">
        <v>79.76</v>
      </c>
    </row>
    <row r="14788" customFormat="false" ht="13.8" hidden="false" customHeight="false" outlineLevel="0" collapsed="false">
      <c r="A14788" s="1" t="s">
        <v>23487</v>
      </c>
      <c r="B14788" s="2" t="n">
        <v>105.27</v>
      </c>
    </row>
    <row r="14789" customFormat="false" ht="13.8" hidden="false" customHeight="false" outlineLevel="0" collapsed="false">
      <c r="A14789" s="1" t="s">
        <v>23489</v>
      </c>
      <c r="B14789" s="2" t="n">
        <v>102.11</v>
      </c>
    </row>
    <row r="14790" customFormat="false" ht="13.8" hidden="false" customHeight="false" outlineLevel="0" collapsed="false">
      <c r="A14790" s="1" t="s">
        <v>23490</v>
      </c>
      <c r="B14790" s="2" t="n">
        <v>58.4</v>
      </c>
    </row>
    <row r="14791" customFormat="false" ht="13.8" hidden="false" customHeight="false" outlineLevel="0" collapsed="false">
      <c r="A14791" s="1" t="s">
        <v>23492</v>
      </c>
      <c r="B14791" s="2" t="n">
        <v>55.23</v>
      </c>
    </row>
    <row r="14792" customFormat="false" ht="13.8" hidden="false" customHeight="false" outlineLevel="0" collapsed="false">
      <c r="A14792" s="1" t="s">
        <v>23493</v>
      </c>
      <c r="B14792" s="2" t="n">
        <v>62.76</v>
      </c>
    </row>
    <row r="14793" customFormat="false" ht="13.8" hidden="false" customHeight="false" outlineLevel="0" collapsed="false">
      <c r="A14793" s="1" t="s">
        <v>23495</v>
      </c>
      <c r="B14793" s="2" t="n">
        <v>59.59</v>
      </c>
    </row>
    <row r="14794" customFormat="false" ht="13.8" hidden="false" customHeight="false" outlineLevel="0" collapsed="false">
      <c r="A14794" s="1" t="s">
        <v>23496</v>
      </c>
      <c r="B14794" s="2" t="n">
        <v>74.52</v>
      </c>
    </row>
    <row r="14795" customFormat="false" ht="13.8" hidden="false" customHeight="false" outlineLevel="0" collapsed="false">
      <c r="A14795" s="1" t="s">
        <v>23498</v>
      </c>
      <c r="B14795" s="2" t="n">
        <v>71.35</v>
      </c>
    </row>
    <row r="14796" customFormat="false" ht="13.8" hidden="false" customHeight="false" outlineLevel="0" collapsed="false">
      <c r="A14796" s="1" t="s">
        <v>23499</v>
      </c>
      <c r="B14796" s="2" t="n">
        <v>88.22</v>
      </c>
    </row>
    <row r="14797" customFormat="false" ht="13.8" hidden="false" customHeight="false" outlineLevel="0" collapsed="false">
      <c r="A14797" s="1" t="s">
        <v>23501</v>
      </c>
      <c r="B14797" s="2" t="n">
        <v>85.05</v>
      </c>
    </row>
    <row r="14798" customFormat="false" ht="13.8" hidden="false" customHeight="false" outlineLevel="0" collapsed="false">
      <c r="A14798" s="1" t="s">
        <v>23502</v>
      </c>
      <c r="B14798" s="2" t="n">
        <v>99.43</v>
      </c>
    </row>
    <row r="14799" customFormat="false" ht="13.8" hidden="false" customHeight="false" outlineLevel="0" collapsed="false">
      <c r="A14799" s="1" t="s">
        <v>23504</v>
      </c>
      <c r="B14799" s="2" t="n">
        <v>96.26</v>
      </c>
    </row>
    <row r="14800" customFormat="false" ht="13.8" hidden="false" customHeight="false" outlineLevel="0" collapsed="false">
      <c r="A14800" s="1" t="s">
        <v>23505</v>
      </c>
      <c r="B14800" s="2" t="n">
        <v>41.14</v>
      </c>
    </row>
    <row r="14801" customFormat="false" ht="13.8" hidden="false" customHeight="false" outlineLevel="0" collapsed="false">
      <c r="A14801" s="1" t="s">
        <v>23507</v>
      </c>
      <c r="B14801" s="2" t="n">
        <v>37.97</v>
      </c>
    </row>
    <row r="14802" customFormat="false" ht="13.8" hidden="false" customHeight="false" outlineLevel="0" collapsed="false">
      <c r="A14802" s="1" t="s">
        <v>23508</v>
      </c>
      <c r="B14802" s="2" t="n">
        <v>48.52</v>
      </c>
    </row>
    <row r="14803" customFormat="false" ht="13.8" hidden="false" customHeight="false" outlineLevel="0" collapsed="false">
      <c r="A14803" s="1" t="s">
        <v>23510</v>
      </c>
      <c r="B14803" s="2" t="n">
        <v>45.35</v>
      </c>
    </row>
    <row r="14804" customFormat="false" ht="13.8" hidden="false" customHeight="false" outlineLevel="0" collapsed="false">
      <c r="A14804" s="1" t="s">
        <v>23511</v>
      </c>
      <c r="B14804" s="2" t="n">
        <v>62.15</v>
      </c>
    </row>
    <row r="14805" customFormat="false" ht="13.8" hidden="false" customHeight="false" outlineLevel="0" collapsed="false">
      <c r="A14805" s="1" t="s">
        <v>23513</v>
      </c>
      <c r="B14805" s="2" t="n">
        <v>58.98</v>
      </c>
    </row>
    <row r="14806" customFormat="false" ht="13.8" hidden="false" customHeight="false" outlineLevel="0" collapsed="false">
      <c r="A14806" s="1" t="s">
        <v>23514</v>
      </c>
      <c r="B14806" s="2" t="n">
        <v>72.95</v>
      </c>
    </row>
    <row r="14807" customFormat="false" ht="13.8" hidden="false" customHeight="false" outlineLevel="0" collapsed="false">
      <c r="A14807" s="1" t="s">
        <v>23516</v>
      </c>
      <c r="B14807" s="2" t="n">
        <v>69.78</v>
      </c>
    </row>
    <row r="14808" customFormat="false" ht="13.8" hidden="false" customHeight="false" outlineLevel="0" collapsed="false">
      <c r="A14808" s="1" t="s">
        <v>23517</v>
      </c>
      <c r="B14808" s="2" t="n">
        <v>91.7</v>
      </c>
    </row>
    <row r="14809" customFormat="false" ht="13.8" hidden="false" customHeight="false" outlineLevel="0" collapsed="false">
      <c r="A14809" s="1" t="s">
        <v>23519</v>
      </c>
      <c r="B14809" s="2" t="n">
        <v>88.53</v>
      </c>
    </row>
    <row r="14810" customFormat="false" ht="13.8" hidden="false" customHeight="false" outlineLevel="0" collapsed="false">
      <c r="A14810" s="1" t="s">
        <v>23520</v>
      </c>
      <c r="B14810" s="2" t="n">
        <v>100.97</v>
      </c>
    </row>
    <row r="14811" customFormat="false" ht="13.8" hidden="false" customHeight="false" outlineLevel="0" collapsed="false">
      <c r="A14811" s="1" t="s">
        <v>23522</v>
      </c>
      <c r="B14811" s="2" t="n">
        <v>97.8</v>
      </c>
    </row>
    <row r="14812" customFormat="false" ht="13.8" hidden="false" customHeight="false" outlineLevel="0" collapsed="false">
      <c r="A14812" s="1" t="s">
        <v>23523</v>
      </c>
      <c r="B14812" s="2" t="n">
        <v>57.94</v>
      </c>
    </row>
    <row r="14813" customFormat="false" ht="13.8" hidden="false" customHeight="false" outlineLevel="0" collapsed="false">
      <c r="A14813" s="1" t="s">
        <v>23525</v>
      </c>
      <c r="B14813" s="2" t="n">
        <v>54.77</v>
      </c>
    </row>
    <row r="14814" customFormat="false" ht="13.8" hidden="false" customHeight="false" outlineLevel="0" collapsed="false">
      <c r="A14814" s="1" t="s">
        <v>23526</v>
      </c>
      <c r="B14814" s="2" t="n">
        <v>76.35</v>
      </c>
    </row>
    <row r="14815" customFormat="false" ht="13.8" hidden="false" customHeight="false" outlineLevel="0" collapsed="false">
      <c r="A14815" s="1" t="s">
        <v>23528</v>
      </c>
      <c r="B14815" s="2" t="n">
        <v>73.18</v>
      </c>
    </row>
    <row r="14816" customFormat="false" ht="13.8" hidden="false" customHeight="false" outlineLevel="0" collapsed="false">
      <c r="A14816" s="1" t="s">
        <v>23529</v>
      </c>
      <c r="B14816" s="2" t="n">
        <v>83.3</v>
      </c>
    </row>
    <row r="14817" customFormat="false" ht="13.8" hidden="false" customHeight="false" outlineLevel="0" collapsed="false">
      <c r="A14817" s="1" t="s">
        <v>23531</v>
      </c>
      <c r="B14817" s="2" t="n">
        <v>80.13</v>
      </c>
    </row>
    <row r="14818" customFormat="false" ht="13.8" hidden="false" customHeight="false" outlineLevel="0" collapsed="false">
      <c r="A14818" s="1" t="s">
        <v>23532</v>
      </c>
      <c r="B14818" s="2" t="n">
        <v>96.65</v>
      </c>
    </row>
    <row r="14819" customFormat="false" ht="13.8" hidden="false" customHeight="false" outlineLevel="0" collapsed="false">
      <c r="A14819" s="1" t="s">
        <v>23534</v>
      </c>
      <c r="B14819" s="2" t="n">
        <v>93.49</v>
      </c>
    </row>
    <row r="14820" customFormat="false" ht="13.8" hidden="false" customHeight="false" outlineLevel="0" collapsed="false">
      <c r="A14820" s="1" t="s">
        <v>23535</v>
      </c>
      <c r="B14820" s="2" t="n">
        <v>145.53</v>
      </c>
    </row>
    <row r="14821" customFormat="false" ht="13.8" hidden="false" customHeight="false" outlineLevel="0" collapsed="false">
      <c r="A14821" s="1" t="s">
        <v>23537</v>
      </c>
      <c r="B14821" s="2" t="n">
        <v>142.36</v>
      </c>
    </row>
    <row r="14822" customFormat="false" ht="13.8" hidden="false" customHeight="false" outlineLevel="0" collapsed="false">
      <c r="A14822" s="1" t="s">
        <v>23538</v>
      </c>
      <c r="B14822" s="2" t="n">
        <v>64.41</v>
      </c>
    </row>
    <row r="14823" customFormat="false" ht="13.8" hidden="false" customHeight="false" outlineLevel="0" collapsed="false">
      <c r="A14823" s="1" t="s">
        <v>23540</v>
      </c>
      <c r="B14823" s="2" t="n">
        <v>61.24</v>
      </c>
    </row>
    <row r="14824" customFormat="false" ht="13.8" hidden="false" customHeight="false" outlineLevel="0" collapsed="false">
      <c r="A14824" s="1" t="s">
        <v>23541</v>
      </c>
      <c r="B14824" s="2" t="n">
        <v>71.49</v>
      </c>
    </row>
    <row r="14825" customFormat="false" ht="13.8" hidden="false" customHeight="false" outlineLevel="0" collapsed="false">
      <c r="A14825" s="1" t="s">
        <v>23543</v>
      </c>
      <c r="B14825" s="2" t="n">
        <v>68.32</v>
      </c>
    </row>
    <row r="14826" customFormat="false" ht="13.8" hidden="false" customHeight="false" outlineLevel="0" collapsed="false">
      <c r="A14826" s="1" t="s">
        <v>23544</v>
      </c>
      <c r="B14826" s="2" t="n">
        <v>80.77</v>
      </c>
    </row>
    <row r="14827" customFormat="false" ht="13.8" hidden="false" customHeight="false" outlineLevel="0" collapsed="false">
      <c r="A14827" s="1" t="s">
        <v>23546</v>
      </c>
      <c r="B14827" s="2" t="n">
        <v>77.6</v>
      </c>
    </row>
    <row r="14828" customFormat="false" ht="13.8" hidden="false" customHeight="false" outlineLevel="0" collapsed="false">
      <c r="A14828" s="1" t="s">
        <v>23547</v>
      </c>
      <c r="B14828" s="2" t="n">
        <v>95.77</v>
      </c>
    </row>
    <row r="14829" customFormat="false" ht="13.8" hidden="false" customHeight="false" outlineLevel="0" collapsed="false">
      <c r="A14829" s="1" t="s">
        <v>23549</v>
      </c>
      <c r="B14829" s="2" t="n">
        <v>92.6</v>
      </c>
    </row>
    <row r="14830" customFormat="false" ht="13.8" hidden="false" customHeight="false" outlineLevel="0" collapsed="false">
      <c r="A14830" s="1" t="s">
        <v>23550</v>
      </c>
      <c r="B14830" s="2" t="n">
        <v>126.67</v>
      </c>
    </row>
    <row r="14831" customFormat="false" ht="13.8" hidden="false" customHeight="false" outlineLevel="0" collapsed="false">
      <c r="A14831" s="1" t="s">
        <v>23552</v>
      </c>
      <c r="B14831" s="2" t="n">
        <v>123.5</v>
      </c>
    </row>
    <row r="14832" customFormat="false" ht="13.8" hidden="false" customHeight="false" outlineLevel="0" collapsed="false">
      <c r="A14832" s="1" t="s">
        <v>23553</v>
      </c>
      <c r="B14832" s="2" t="n">
        <v>46.44</v>
      </c>
    </row>
    <row r="14833" customFormat="false" ht="13.8" hidden="false" customHeight="false" outlineLevel="0" collapsed="false">
      <c r="A14833" s="1" t="s">
        <v>23555</v>
      </c>
      <c r="B14833" s="2" t="n">
        <v>43.27</v>
      </c>
    </row>
    <row r="14834" customFormat="false" ht="13.8" hidden="false" customHeight="false" outlineLevel="0" collapsed="false">
      <c r="A14834" s="1" t="s">
        <v>23556</v>
      </c>
      <c r="B14834" s="2" t="n">
        <v>53.6</v>
      </c>
    </row>
    <row r="14835" customFormat="false" ht="13.8" hidden="false" customHeight="false" outlineLevel="0" collapsed="false">
      <c r="A14835" s="1" t="s">
        <v>23558</v>
      </c>
      <c r="B14835" s="2" t="n">
        <v>50.43</v>
      </c>
    </row>
    <row r="14836" customFormat="false" ht="13.8" hidden="false" customHeight="false" outlineLevel="0" collapsed="false">
      <c r="A14836" s="1" t="s">
        <v>23559</v>
      </c>
      <c r="B14836" s="2" t="n">
        <v>74.22</v>
      </c>
    </row>
    <row r="14837" customFormat="false" ht="13.8" hidden="false" customHeight="false" outlineLevel="0" collapsed="false">
      <c r="A14837" s="1" t="s">
        <v>23561</v>
      </c>
      <c r="B14837" s="2" t="n">
        <v>71.05</v>
      </c>
    </row>
    <row r="14838" customFormat="false" ht="13.8" hidden="false" customHeight="false" outlineLevel="0" collapsed="false">
      <c r="A14838" s="1" t="s">
        <v>23562</v>
      </c>
      <c r="B14838" s="2" t="n">
        <v>85.7</v>
      </c>
    </row>
    <row r="14839" customFormat="false" ht="13.8" hidden="false" customHeight="false" outlineLevel="0" collapsed="false">
      <c r="A14839" s="1" t="s">
        <v>23564</v>
      </c>
      <c r="B14839" s="2" t="n">
        <v>82.54</v>
      </c>
    </row>
    <row r="14840" customFormat="false" ht="13.8" hidden="false" customHeight="false" outlineLevel="0" collapsed="false">
      <c r="A14840" s="1" t="s">
        <v>23565</v>
      </c>
      <c r="B14840" s="2" t="n">
        <v>100.21</v>
      </c>
    </row>
    <row r="14841" customFormat="false" ht="13.8" hidden="false" customHeight="false" outlineLevel="0" collapsed="false">
      <c r="A14841" s="1" t="s">
        <v>23567</v>
      </c>
      <c r="B14841" s="2" t="n">
        <v>97.05</v>
      </c>
    </row>
    <row r="14842" customFormat="false" ht="13.8" hidden="false" customHeight="false" outlineLevel="0" collapsed="false">
      <c r="A14842" s="1" t="s">
        <v>23568</v>
      </c>
      <c r="B14842" s="2" t="n">
        <v>161.22</v>
      </c>
    </row>
    <row r="14843" customFormat="false" ht="13.8" hidden="false" customHeight="false" outlineLevel="0" collapsed="false">
      <c r="A14843" s="1" t="s">
        <v>23570</v>
      </c>
      <c r="B14843" s="2" t="n">
        <v>158.05</v>
      </c>
    </row>
    <row r="14844" customFormat="false" ht="13.8" hidden="false" customHeight="false" outlineLevel="0" collapsed="false">
      <c r="A14844" s="1" t="s">
        <v>23571</v>
      </c>
      <c r="B14844" s="2" t="n">
        <v>69.94</v>
      </c>
    </row>
    <row r="14845" customFormat="false" ht="13.8" hidden="false" customHeight="false" outlineLevel="0" collapsed="false">
      <c r="A14845" s="1" t="s">
        <v>23573</v>
      </c>
      <c r="B14845" s="2" t="n">
        <v>66.77</v>
      </c>
    </row>
    <row r="14846" customFormat="false" ht="13.8" hidden="false" customHeight="false" outlineLevel="0" collapsed="false">
      <c r="A14846" s="1" t="s">
        <v>23574</v>
      </c>
      <c r="B14846" s="2" t="n">
        <v>80.9</v>
      </c>
    </row>
    <row r="14847" customFormat="false" ht="13.8" hidden="false" customHeight="false" outlineLevel="0" collapsed="false">
      <c r="A14847" s="1" t="s">
        <v>23576</v>
      </c>
      <c r="B14847" s="2" t="n">
        <v>77.73</v>
      </c>
    </row>
    <row r="14848" customFormat="false" ht="13.8" hidden="false" customHeight="false" outlineLevel="0" collapsed="false">
      <c r="A14848" s="1" t="s">
        <v>23577</v>
      </c>
      <c r="B14848" s="2" t="n">
        <v>92.91</v>
      </c>
    </row>
    <row r="14849" customFormat="false" ht="13.8" hidden="false" customHeight="false" outlineLevel="0" collapsed="false">
      <c r="A14849" s="1" t="s">
        <v>23579</v>
      </c>
      <c r="B14849" s="2" t="n">
        <v>89.75</v>
      </c>
    </row>
    <row r="14850" customFormat="false" ht="13.8" hidden="false" customHeight="false" outlineLevel="0" collapsed="false">
      <c r="A14850" s="1" t="s">
        <v>23580</v>
      </c>
      <c r="B14850" s="2" t="n">
        <v>108.41</v>
      </c>
    </row>
    <row r="14851" customFormat="false" ht="13.8" hidden="false" customHeight="false" outlineLevel="0" collapsed="false">
      <c r="A14851" s="1" t="s">
        <v>23582</v>
      </c>
      <c r="B14851" s="2" t="n">
        <v>105.25</v>
      </c>
    </row>
    <row r="14852" customFormat="false" ht="13.8" hidden="false" customHeight="false" outlineLevel="0" collapsed="false">
      <c r="A14852" s="1" t="s">
        <v>23583</v>
      </c>
      <c r="B14852" s="2" t="n">
        <v>172.15</v>
      </c>
    </row>
    <row r="14853" customFormat="false" ht="13.8" hidden="false" customHeight="false" outlineLevel="0" collapsed="false">
      <c r="A14853" s="1" t="s">
        <v>23585</v>
      </c>
      <c r="B14853" s="2" t="n">
        <v>168.98</v>
      </c>
    </row>
    <row r="14854" customFormat="false" ht="13.8" hidden="false" customHeight="false" outlineLevel="0" collapsed="false">
      <c r="A14854" s="1" t="s">
        <v>23586</v>
      </c>
      <c r="B14854" s="2" t="n">
        <v>63.23</v>
      </c>
    </row>
    <row r="14855" customFormat="false" ht="13.8" hidden="false" customHeight="false" outlineLevel="0" collapsed="false">
      <c r="A14855" s="1" t="s">
        <v>23588</v>
      </c>
      <c r="B14855" s="2" t="n">
        <v>60.06</v>
      </c>
    </row>
    <row r="14856" customFormat="false" ht="13.8" hidden="false" customHeight="false" outlineLevel="0" collapsed="false">
      <c r="A14856" s="1" t="s">
        <v>23589</v>
      </c>
      <c r="B14856" s="2" t="n">
        <v>87.84</v>
      </c>
    </row>
    <row r="14857" customFormat="false" ht="13.8" hidden="false" customHeight="false" outlineLevel="0" collapsed="false">
      <c r="A14857" s="1" t="s">
        <v>23591</v>
      </c>
      <c r="B14857" s="2" t="n">
        <v>84.68</v>
      </c>
    </row>
    <row r="14858" customFormat="false" ht="13.8" hidden="false" customHeight="false" outlineLevel="0" collapsed="false">
      <c r="A14858" s="1" t="s">
        <v>23592</v>
      </c>
      <c r="B14858" s="2" t="n">
        <v>79.87</v>
      </c>
    </row>
    <row r="14859" customFormat="false" ht="13.8" hidden="false" customHeight="false" outlineLevel="0" collapsed="false">
      <c r="A14859" s="1" t="s">
        <v>23594</v>
      </c>
      <c r="B14859" s="2" t="n">
        <v>76.7</v>
      </c>
    </row>
    <row r="14860" customFormat="false" ht="13.8" hidden="false" customHeight="false" outlineLevel="0" collapsed="false">
      <c r="A14860" s="1" t="s">
        <v>23595</v>
      </c>
      <c r="B14860" s="2" t="n">
        <v>101.79</v>
      </c>
    </row>
    <row r="14861" customFormat="false" ht="13.8" hidden="false" customHeight="false" outlineLevel="0" collapsed="false">
      <c r="A14861" s="1" t="s">
        <v>23597</v>
      </c>
      <c r="B14861" s="2" t="n">
        <v>98.62</v>
      </c>
    </row>
    <row r="14862" customFormat="false" ht="13.8" hidden="false" customHeight="false" outlineLevel="0" collapsed="false">
      <c r="A14862" s="1" t="s">
        <v>23598</v>
      </c>
      <c r="B14862" s="2" t="n">
        <v>183.1</v>
      </c>
    </row>
    <row r="14863" customFormat="false" ht="13.8" hidden="false" customHeight="false" outlineLevel="0" collapsed="false">
      <c r="A14863" s="1" t="s">
        <v>23600</v>
      </c>
      <c r="B14863" s="2" t="n">
        <v>179.94</v>
      </c>
    </row>
    <row r="14864" customFormat="false" ht="13.8" hidden="false" customHeight="false" outlineLevel="0" collapsed="false">
      <c r="A14864" s="1" t="s">
        <v>23601</v>
      </c>
      <c r="B14864" s="2" t="n">
        <v>68.12</v>
      </c>
    </row>
    <row r="14865" customFormat="false" ht="13.8" hidden="false" customHeight="false" outlineLevel="0" collapsed="false">
      <c r="A14865" s="1" t="s">
        <v>23603</v>
      </c>
      <c r="B14865" s="2" t="n">
        <v>64.95</v>
      </c>
    </row>
    <row r="14866" customFormat="false" ht="13.8" hidden="false" customHeight="false" outlineLevel="0" collapsed="false">
      <c r="A14866" s="1" t="s">
        <v>23604</v>
      </c>
      <c r="B14866" s="2" t="n">
        <v>64.93</v>
      </c>
    </row>
    <row r="14867" customFormat="false" ht="13.8" hidden="false" customHeight="false" outlineLevel="0" collapsed="false">
      <c r="A14867" s="1" t="s">
        <v>23606</v>
      </c>
      <c r="B14867" s="2" t="n">
        <v>61.76</v>
      </c>
    </row>
    <row r="14868" customFormat="false" ht="13.8" hidden="false" customHeight="false" outlineLevel="0" collapsed="false">
      <c r="A14868" s="1" t="s">
        <v>23607</v>
      </c>
      <c r="B14868" s="2" t="n">
        <v>85.84</v>
      </c>
    </row>
    <row r="14869" customFormat="false" ht="13.8" hidden="false" customHeight="false" outlineLevel="0" collapsed="false">
      <c r="A14869" s="1" t="s">
        <v>23609</v>
      </c>
      <c r="B14869" s="2" t="n">
        <v>82.68</v>
      </c>
    </row>
    <row r="14870" customFormat="false" ht="13.8" hidden="false" customHeight="false" outlineLevel="0" collapsed="false">
      <c r="A14870" s="1" t="s">
        <v>23610</v>
      </c>
      <c r="B14870" s="2" t="n">
        <v>96.15</v>
      </c>
    </row>
    <row r="14871" customFormat="false" ht="13.8" hidden="false" customHeight="false" outlineLevel="0" collapsed="false">
      <c r="A14871" s="1" t="s">
        <v>23612</v>
      </c>
      <c r="B14871" s="2" t="n">
        <v>92.99</v>
      </c>
    </row>
    <row r="14872" customFormat="false" ht="13.8" hidden="false" customHeight="false" outlineLevel="0" collapsed="false">
      <c r="A14872" s="1" t="s">
        <v>23613</v>
      </c>
      <c r="B14872" s="2" t="n">
        <v>123.11</v>
      </c>
    </row>
    <row r="14873" customFormat="false" ht="13.8" hidden="false" customHeight="false" outlineLevel="0" collapsed="false">
      <c r="A14873" s="1" t="s">
        <v>23615</v>
      </c>
      <c r="B14873" s="2" t="n">
        <v>119.94</v>
      </c>
    </row>
    <row r="14874" customFormat="false" ht="13.8" hidden="false" customHeight="false" outlineLevel="0" collapsed="false">
      <c r="A14874" s="1" t="s">
        <v>23616</v>
      </c>
      <c r="B14874" s="2" t="n">
        <v>171.67</v>
      </c>
    </row>
    <row r="14875" customFormat="false" ht="13.8" hidden="false" customHeight="false" outlineLevel="0" collapsed="false">
      <c r="A14875" s="1" t="s">
        <v>23618</v>
      </c>
      <c r="B14875" s="2" t="n">
        <v>168.5</v>
      </c>
    </row>
    <row r="14876" customFormat="false" ht="13.8" hidden="false" customHeight="false" outlineLevel="0" collapsed="false">
      <c r="A14876" s="1" t="s">
        <v>23619</v>
      </c>
      <c r="B14876" s="2" t="n">
        <v>84.13</v>
      </c>
    </row>
    <row r="14877" customFormat="false" ht="13.8" hidden="false" customHeight="false" outlineLevel="0" collapsed="false">
      <c r="A14877" s="1" t="s">
        <v>23621</v>
      </c>
      <c r="B14877" s="2" t="n">
        <v>80.96</v>
      </c>
    </row>
    <row r="14878" customFormat="false" ht="13.8" hidden="false" customHeight="false" outlineLevel="0" collapsed="false">
      <c r="A14878" s="1" t="s">
        <v>23622</v>
      </c>
      <c r="B14878" s="2" t="n">
        <v>92.71</v>
      </c>
    </row>
    <row r="14879" customFormat="false" ht="13.8" hidden="false" customHeight="false" outlineLevel="0" collapsed="false">
      <c r="A14879" s="1" t="s">
        <v>23624</v>
      </c>
      <c r="B14879" s="2" t="n">
        <v>89.55</v>
      </c>
    </row>
    <row r="14880" customFormat="false" ht="13.8" hidden="false" customHeight="false" outlineLevel="0" collapsed="false">
      <c r="A14880" s="1" t="s">
        <v>23625</v>
      </c>
      <c r="B14880" s="2" t="n">
        <v>74.39</v>
      </c>
    </row>
    <row r="14881" customFormat="false" ht="13.8" hidden="false" customHeight="false" outlineLevel="0" collapsed="false">
      <c r="A14881" s="1" t="s">
        <v>23627</v>
      </c>
      <c r="B14881" s="2" t="n">
        <v>71.22</v>
      </c>
    </row>
    <row r="14882" customFormat="false" ht="13.8" hidden="false" customHeight="false" outlineLevel="0" collapsed="false">
      <c r="A14882" s="1" t="s">
        <v>23628</v>
      </c>
      <c r="B14882" s="2" t="n">
        <v>116.89</v>
      </c>
    </row>
    <row r="14883" customFormat="false" ht="13.8" hidden="false" customHeight="false" outlineLevel="0" collapsed="false">
      <c r="A14883" s="1" t="s">
        <v>23630</v>
      </c>
      <c r="B14883" s="2" t="n">
        <v>113.72</v>
      </c>
    </row>
    <row r="14884" customFormat="false" ht="13.8" hidden="false" customHeight="false" outlineLevel="0" collapsed="false">
      <c r="A14884" s="1" t="s">
        <v>23631</v>
      </c>
      <c r="B14884" s="2" t="n">
        <v>179.76</v>
      </c>
    </row>
    <row r="14885" customFormat="false" ht="13.8" hidden="false" customHeight="false" outlineLevel="0" collapsed="false">
      <c r="A14885" s="1" t="s">
        <v>23633</v>
      </c>
      <c r="B14885" s="2" t="n">
        <v>176.59</v>
      </c>
    </row>
    <row r="14886" customFormat="false" ht="13.8" hidden="false" customHeight="false" outlineLevel="0" collapsed="false">
      <c r="A14886" s="1" t="s">
        <v>23634</v>
      </c>
      <c r="B14886" s="2" t="n">
        <v>87.26</v>
      </c>
    </row>
    <row r="14887" customFormat="false" ht="13.8" hidden="false" customHeight="false" outlineLevel="0" collapsed="false">
      <c r="A14887" s="1" t="s">
        <v>23636</v>
      </c>
      <c r="B14887" s="2" t="n">
        <v>84.1</v>
      </c>
    </row>
    <row r="14888" customFormat="false" ht="13.8" hidden="false" customHeight="false" outlineLevel="0" collapsed="false">
      <c r="A14888" s="1" t="s">
        <v>23637</v>
      </c>
      <c r="B14888" s="2" t="n">
        <v>99.32</v>
      </c>
    </row>
    <row r="14889" customFormat="false" ht="13.8" hidden="false" customHeight="false" outlineLevel="0" collapsed="false">
      <c r="A14889" s="1" t="s">
        <v>23639</v>
      </c>
      <c r="B14889" s="2" t="n">
        <v>96.16</v>
      </c>
    </row>
    <row r="14890" customFormat="false" ht="13.8" hidden="false" customHeight="false" outlineLevel="0" collapsed="false">
      <c r="A14890" s="1" t="s">
        <v>23640</v>
      </c>
      <c r="B14890" s="2" t="n">
        <v>109.63</v>
      </c>
    </row>
    <row r="14891" customFormat="false" ht="13.8" hidden="false" customHeight="false" outlineLevel="0" collapsed="false">
      <c r="A14891" s="1" t="s">
        <v>23642</v>
      </c>
      <c r="B14891" s="2" t="n">
        <v>106.47</v>
      </c>
    </row>
    <row r="14892" customFormat="false" ht="13.8" hidden="false" customHeight="false" outlineLevel="0" collapsed="false">
      <c r="A14892" s="1" t="s">
        <v>23643</v>
      </c>
      <c r="B14892" s="2" t="n">
        <v>123.02</v>
      </c>
    </row>
    <row r="14893" customFormat="false" ht="13.8" hidden="false" customHeight="false" outlineLevel="0" collapsed="false">
      <c r="A14893" s="1" t="s">
        <v>23645</v>
      </c>
      <c r="B14893" s="2" t="n">
        <v>119.85</v>
      </c>
    </row>
    <row r="14894" customFormat="false" ht="13.8" hidden="false" customHeight="false" outlineLevel="0" collapsed="false">
      <c r="A14894" s="1" t="s">
        <v>23646</v>
      </c>
      <c r="B14894" s="2" t="n">
        <v>187.88</v>
      </c>
    </row>
    <row r="14895" customFormat="false" ht="13.8" hidden="false" customHeight="false" outlineLevel="0" collapsed="false">
      <c r="A14895" s="1" t="s">
        <v>23648</v>
      </c>
      <c r="B14895" s="2" t="n">
        <v>184.72</v>
      </c>
    </row>
    <row r="14896" customFormat="false" ht="13.8" hidden="false" customHeight="false" outlineLevel="0" collapsed="false">
      <c r="A14896" s="1" t="s">
        <v>23649</v>
      </c>
      <c r="B14896" s="2" t="n">
        <v>42.21</v>
      </c>
    </row>
    <row r="14897" customFormat="false" ht="13.8" hidden="false" customHeight="false" outlineLevel="0" collapsed="false">
      <c r="A14897" s="1" t="s">
        <v>23651</v>
      </c>
      <c r="B14897" s="2" t="n">
        <v>39.04</v>
      </c>
    </row>
    <row r="14898" customFormat="false" ht="13.8" hidden="false" customHeight="false" outlineLevel="0" collapsed="false">
      <c r="A14898" s="1" t="s">
        <v>23652</v>
      </c>
      <c r="B14898" s="2" t="n">
        <v>33.04</v>
      </c>
    </row>
    <row r="14899" customFormat="false" ht="13.8" hidden="false" customHeight="false" outlineLevel="0" collapsed="false">
      <c r="A14899" s="1" t="s">
        <v>23654</v>
      </c>
      <c r="B14899" s="2" t="n">
        <v>29.87</v>
      </c>
    </row>
    <row r="14900" customFormat="false" ht="13.8" hidden="false" customHeight="false" outlineLevel="0" collapsed="false">
      <c r="A14900" s="1" t="s">
        <v>23655</v>
      </c>
      <c r="B14900" s="2" t="n">
        <v>39.53</v>
      </c>
    </row>
    <row r="14901" customFormat="false" ht="13.8" hidden="false" customHeight="false" outlineLevel="0" collapsed="false">
      <c r="A14901" s="1" t="s">
        <v>23657</v>
      </c>
      <c r="B14901" s="2" t="n">
        <v>36.36</v>
      </c>
    </row>
    <row r="14902" customFormat="false" ht="13.8" hidden="false" customHeight="false" outlineLevel="0" collapsed="false">
      <c r="A14902" s="1" t="s">
        <v>23658</v>
      </c>
      <c r="B14902" s="2" t="n">
        <v>45.35</v>
      </c>
    </row>
    <row r="14903" customFormat="false" ht="13.8" hidden="false" customHeight="false" outlineLevel="0" collapsed="false">
      <c r="A14903" s="1" t="s">
        <v>23660</v>
      </c>
      <c r="B14903" s="2" t="n">
        <v>42.18</v>
      </c>
    </row>
    <row r="14904" customFormat="false" ht="13.8" hidden="false" customHeight="false" outlineLevel="0" collapsed="false">
      <c r="A14904" s="1" t="s">
        <v>23661</v>
      </c>
      <c r="B14904" s="2" t="n">
        <v>59.93</v>
      </c>
    </row>
    <row r="14905" customFormat="false" ht="13.8" hidden="false" customHeight="false" outlineLevel="0" collapsed="false">
      <c r="A14905" s="1" t="s">
        <v>23663</v>
      </c>
      <c r="B14905" s="2" t="n">
        <v>56.76</v>
      </c>
    </row>
    <row r="14906" customFormat="false" ht="13.8" hidden="false" customHeight="false" outlineLevel="0" collapsed="false">
      <c r="A14906" s="1" t="s">
        <v>23664</v>
      </c>
      <c r="B14906" s="2" t="n">
        <v>92.22</v>
      </c>
    </row>
    <row r="14907" customFormat="false" ht="13.8" hidden="false" customHeight="false" outlineLevel="0" collapsed="false">
      <c r="A14907" s="1" t="s">
        <v>23666</v>
      </c>
      <c r="B14907" s="2" t="n">
        <v>89.05</v>
      </c>
    </row>
    <row r="14908" customFormat="false" ht="13.8" hidden="false" customHeight="false" outlineLevel="0" collapsed="false">
      <c r="A14908" s="1" t="s">
        <v>23667</v>
      </c>
      <c r="B14908" s="2" t="n">
        <v>36.89</v>
      </c>
    </row>
    <row r="14909" customFormat="false" ht="13.8" hidden="false" customHeight="false" outlineLevel="0" collapsed="false">
      <c r="A14909" s="1" t="s">
        <v>23669</v>
      </c>
      <c r="B14909" s="2" t="n">
        <v>33.72</v>
      </c>
    </row>
    <row r="14910" customFormat="false" ht="13.8" hidden="false" customHeight="false" outlineLevel="0" collapsed="false">
      <c r="A14910" s="1" t="s">
        <v>23670</v>
      </c>
      <c r="B14910" s="2" t="n">
        <v>42.98</v>
      </c>
    </row>
    <row r="14911" customFormat="false" ht="13.8" hidden="false" customHeight="false" outlineLevel="0" collapsed="false">
      <c r="A14911" s="1" t="s">
        <v>23672</v>
      </c>
      <c r="B14911" s="2" t="n">
        <v>39.81</v>
      </c>
    </row>
    <row r="14912" customFormat="false" ht="13.8" hidden="false" customHeight="false" outlineLevel="0" collapsed="false">
      <c r="A14912" s="1" t="s">
        <v>23673</v>
      </c>
      <c r="B14912" s="2" t="n">
        <v>49.27</v>
      </c>
    </row>
    <row r="14913" customFormat="false" ht="13.8" hidden="false" customHeight="false" outlineLevel="0" collapsed="false">
      <c r="A14913" s="1" t="s">
        <v>23675</v>
      </c>
      <c r="B14913" s="2" t="n">
        <v>46.1</v>
      </c>
    </row>
    <row r="14914" customFormat="false" ht="13.8" hidden="false" customHeight="false" outlineLevel="0" collapsed="false">
      <c r="A14914" s="1" t="s">
        <v>23676</v>
      </c>
      <c r="B14914" s="2" t="n">
        <v>66.05</v>
      </c>
    </row>
    <row r="14915" customFormat="false" ht="13.8" hidden="false" customHeight="false" outlineLevel="0" collapsed="false">
      <c r="A14915" s="1" t="s">
        <v>23678</v>
      </c>
      <c r="B14915" s="2" t="n">
        <v>62.88</v>
      </c>
    </row>
    <row r="14916" customFormat="false" ht="13.8" hidden="false" customHeight="false" outlineLevel="0" collapsed="false">
      <c r="A14916" s="1" t="s">
        <v>23679</v>
      </c>
      <c r="B14916" s="2" t="n">
        <v>95.66</v>
      </c>
    </row>
    <row r="14917" customFormat="false" ht="13.8" hidden="false" customHeight="false" outlineLevel="0" collapsed="false">
      <c r="A14917" s="1" t="s">
        <v>23681</v>
      </c>
      <c r="B14917" s="2" t="n">
        <v>92.5</v>
      </c>
    </row>
    <row r="14918" customFormat="false" ht="13.8" hidden="false" customHeight="false" outlineLevel="0" collapsed="false">
      <c r="A14918" s="1" t="s">
        <v>23682</v>
      </c>
      <c r="B14918" s="2" t="n">
        <v>39.41</v>
      </c>
    </row>
    <row r="14919" customFormat="false" ht="13.8" hidden="false" customHeight="false" outlineLevel="0" collapsed="false">
      <c r="A14919" s="1" t="s">
        <v>23684</v>
      </c>
      <c r="B14919" s="2" t="n">
        <v>36.24</v>
      </c>
    </row>
    <row r="14920" customFormat="false" ht="13.8" hidden="false" customHeight="false" outlineLevel="0" collapsed="false">
      <c r="A14920" s="1" t="s">
        <v>23685</v>
      </c>
      <c r="B14920" s="2" t="n">
        <v>46.41</v>
      </c>
    </row>
    <row r="14921" customFormat="false" ht="13.8" hidden="false" customHeight="false" outlineLevel="0" collapsed="false">
      <c r="A14921" s="1" t="s">
        <v>23687</v>
      </c>
      <c r="B14921" s="2" t="n">
        <v>43.24</v>
      </c>
    </row>
    <row r="14922" customFormat="false" ht="13.8" hidden="false" customHeight="false" outlineLevel="0" collapsed="false">
      <c r="A14922" s="1" t="s">
        <v>23688</v>
      </c>
      <c r="B14922" s="2" t="n">
        <v>53.21</v>
      </c>
    </row>
    <row r="14923" customFormat="false" ht="13.8" hidden="false" customHeight="false" outlineLevel="0" collapsed="false">
      <c r="A14923" s="1" t="s">
        <v>23690</v>
      </c>
      <c r="B14923" s="2" t="n">
        <v>50.04</v>
      </c>
    </row>
    <row r="14924" customFormat="false" ht="13.8" hidden="false" customHeight="false" outlineLevel="0" collapsed="false">
      <c r="A14924" s="1" t="s">
        <v>23691</v>
      </c>
      <c r="B14924" s="2" t="n">
        <v>70.59</v>
      </c>
    </row>
    <row r="14925" customFormat="false" ht="13.8" hidden="false" customHeight="false" outlineLevel="0" collapsed="false">
      <c r="A14925" s="1" t="s">
        <v>23693</v>
      </c>
      <c r="B14925" s="2" t="n">
        <v>67.42</v>
      </c>
    </row>
    <row r="14926" customFormat="false" ht="13.8" hidden="false" customHeight="false" outlineLevel="0" collapsed="false">
      <c r="A14926" s="1" t="s">
        <v>23694</v>
      </c>
      <c r="B14926" s="2" t="n">
        <v>99.43</v>
      </c>
    </row>
    <row r="14927" customFormat="false" ht="13.8" hidden="false" customHeight="false" outlineLevel="0" collapsed="false">
      <c r="A14927" s="1" t="s">
        <v>23696</v>
      </c>
      <c r="B14927" s="2" t="n">
        <v>96.26</v>
      </c>
    </row>
    <row r="14928" customFormat="false" ht="13.8" hidden="false" customHeight="false" outlineLevel="0" collapsed="false">
      <c r="A14928" s="1" t="s">
        <v>23697</v>
      </c>
      <c r="B14928" s="2" t="n">
        <v>37.88</v>
      </c>
    </row>
    <row r="14929" customFormat="false" ht="13.8" hidden="false" customHeight="false" outlineLevel="0" collapsed="false">
      <c r="A14929" s="1" t="s">
        <v>23699</v>
      </c>
      <c r="B14929" s="2" t="n">
        <v>34.71</v>
      </c>
    </row>
    <row r="14930" customFormat="false" ht="13.8" hidden="false" customHeight="false" outlineLevel="0" collapsed="false">
      <c r="A14930" s="1" t="s">
        <v>23700</v>
      </c>
      <c r="B14930" s="2" t="n">
        <v>38.54</v>
      </c>
    </row>
    <row r="14931" customFormat="false" ht="13.8" hidden="false" customHeight="false" outlineLevel="0" collapsed="false">
      <c r="A14931" s="1" t="s">
        <v>23702</v>
      </c>
      <c r="B14931" s="2" t="n">
        <v>35.37</v>
      </c>
    </row>
    <row r="14932" customFormat="false" ht="13.8" hidden="false" customHeight="false" outlineLevel="0" collapsed="false">
      <c r="A14932" s="1" t="s">
        <v>23703</v>
      </c>
      <c r="B14932" s="2" t="n">
        <v>48.83</v>
      </c>
    </row>
    <row r="14933" customFormat="false" ht="13.8" hidden="false" customHeight="false" outlineLevel="0" collapsed="false">
      <c r="A14933" s="1" t="s">
        <v>23705</v>
      </c>
      <c r="B14933" s="2" t="n">
        <v>45.66</v>
      </c>
    </row>
    <row r="14934" customFormat="false" ht="13.8" hidden="false" customHeight="false" outlineLevel="0" collapsed="false">
      <c r="A14934" s="1" t="s">
        <v>23706</v>
      </c>
      <c r="B14934" s="2" t="n">
        <v>55.78</v>
      </c>
    </row>
    <row r="14935" customFormat="false" ht="13.8" hidden="false" customHeight="false" outlineLevel="0" collapsed="false">
      <c r="A14935" s="1" t="s">
        <v>23708</v>
      </c>
      <c r="B14935" s="2" t="n">
        <v>52.61</v>
      </c>
    </row>
    <row r="14936" customFormat="false" ht="13.8" hidden="false" customHeight="false" outlineLevel="0" collapsed="false">
      <c r="A14936" s="1" t="s">
        <v>23709</v>
      </c>
      <c r="B14936" s="2" t="n">
        <v>81.81</v>
      </c>
    </row>
    <row r="14937" customFormat="false" ht="13.8" hidden="false" customHeight="false" outlineLevel="0" collapsed="false">
      <c r="A14937" s="1" t="s">
        <v>23711</v>
      </c>
      <c r="B14937" s="2" t="n">
        <v>78.64</v>
      </c>
    </row>
    <row r="14938" customFormat="false" ht="13.8" hidden="false" customHeight="false" outlineLevel="0" collapsed="false">
      <c r="A14938" s="1" t="s">
        <v>23712</v>
      </c>
      <c r="B14938" s="2" t="n">
        <v>100.97</v>
      </c>
    </row>
    <row r="14939" customFormat="false" ht="13.8" hidden="false" customHeight="false" outlineLevel="0" collapsed="false">
      <c r="A14939" s="1" t="s">
        <v>23714</v>
      </c>
      <c r="B14939" s="2" t="n">
        <v>97.8</v>
      </c>
    </row>
    <row r="14940" customFormat="false" ht="13.8" hidden="false" customHeight="false" outlineLevel="0" collapsed="false">
      <c r="A14940" s="1" t="s">
        <v>23715</v>
      </c>
      <c r="B14940" s="2" t="n">
        <v>41.35</v>
      </c>
    </row>
    <row r="14941" customFormat="false" ht="13.8" hidden="false" customHeight="false" outlineLevel="0" collapsed="false">
      <c r="A14941" s="1" t="s">
        <v>23717</v>
      </c>
      <c r="B14941" s="2" t="n">
        <v>38.18</v>
      </c>
    </row>
    <row r="14942" customFormat="false" ht="13.8" hidden="false" customHeight="false" outlineLevel="0" collapsed="false">
      <c r="A14942" s="1" t="s">
        <v>23718</v>
      </c>
      <c r="B14942" s="2" t="n">
        <v>52.57</v>
      </c>
    </row>
    <row r="14943" customFormat="false" ht="13.8" hidden="false" customHeight="false" outlineLevel="0" collapsed="false">
      <c r="A14943" s="1" t="s">
        <v>23720</v>
      </c>
      <c r="B14943" s="2" t="n">
        <v>49.4</v>
      </c>
    </row>
    <row r="14944" customFormat="false" ht="13.8" hidden="false" customHeight="false" outlineLevel="0" collapsed="false">
      <c r="A14944" s="1" t="s">
        <v>23721</v>
      </c>
      <c r="B14944" s="2" t="n">
        <v>60.05</v>
      </c>
    </row>
    <row r="14945" customFormat="false" ht="13.8" hidden="false" customHeight="false" outlineLevel="0" collapsed="false">
      <c r="A14945" s="1" t="s">
        <v>23723</v>
      </c>
      <c r="B14945" s="2" t="n">
        <v>56.88</v>
      </c>
    </row>
    <row r="14946" customFormat="false" ht="13.8" hidden="false" customHeight="false" outlineLevel="0" collapsed="false">
      <c r="A14946" s="1" t="s">
        <v>23724</v>
      </c>
      <c r="B14946" s="2" t="n">
        <v>71.81</v>
      </c>
    </row>
    <row r="14947" customFormat="false" ht="13.8" hidden="false" customHeight="false" outlineLevel="0" collapsed="false">
      <c r="A14947" s="1" t="s">
        <v>23726</v>
      </c>
      <c r="B14947" s="2" t="n">
        <v>68.64</v>
      </c>
    </row>
    <row r="14948" customFormat="false" ht="13.8" hidden="false" customHeight="false" outlineLevel="0" collapsed="false">
      <c r="A14948" s="1" t="s">
        <v>23727</v>
      </c>
      <c r="B14948" s="2" t="n">
        <v>106.03</v>
      </c>
    </row>
    <row r="14949" customFormat="false" ht="13.8" hidden="false" customHeight="false" outlineLevel="0" collapsed="false">
      <c r="A14949" s="1" t="s">
        <v>23729</v>
      </c>
      <c r="B14949" s="2" t="n">
        <v>102.87</v>
      </c>
    </row>
    <row r="14950" customFormat="false" ht="13.8" hidden="false" customHeight="false" outlineLevel="0" collapsed="false">
      <c r="A14950" s="1" t="s">
        <v>23730</v>
      </c>
      <c r="B14950" s="2" t="n">
        <v>44.04</v>
      </c>
    </row>
    <row r="14951" customFormat="false" ht="13.8" hidden="false" customHeight="false" outlineLevel="0" collapsed="false">
      <c r="A14951" s="1" t="s">
        <v>23732</v>
      </c>
      <c r="B14951" s="2" t="n">
        <v>40.87</v>
      </c>
    </row>
    <row r="14952" customFormat="false" ht="13.8" hidden="false" customHeight="false" outlineLevel="0" collapsed="false">
      <c r="A14952" s="1" t="s">
        <v>23733</v>
      </c>
      <c r="B14952" s="2" t="n">
        <v>56.31</v>
      </c>
    </row>
    <row r="14953" customFormat="false" ht="13.8" hidden="false" customHeight="false" outlineLevel="0" collapsed="false">
      <c r="A14953" s="1" t="s">
        <v>23735</v>
      </c>
      <c r="B14953" s="2" t="n">
        <v>53.14</v>
      </c>
    </row>
    <row r="14954" customFormat="false" ht="13.8" hidden="false" customHeight="false" outlineLevel="0" collapsed="false">
      <c r="A14954" s="1" t="s">
        <v>23736</v>
      </c>
      <c r="B14954" s="2" t="n">
        <v>64.07</v>
      </c>
    </row>
    <row r="14955" customFormat="false" ht="13.8" hidden="false" customHeight="false" outlineLevel="0" collapsed="false">
      <c r="A14955" s="1" t="s">
        <v>23738</v>
      </c>
      <c r="B14955" s="2" t="n">
        <v>60.9</v>
      </c>
    </row>
    <row r="14956" customFormat="false" ht="13.8" hidden="false" customHeight="false" outlineLevel="0" collapsed="false">
      <c r="A14956" s="1" t="s">
        <v>23739</v>
      </c>
      <c r="B14956" s="2" t="n">
        <v>75.55</v>
      </c>
    </row>
    <row r="14957" customFormat="false" ht="13.8" hidden="false" customHeight="false" outlineLevel="0" collapsed="false">
      <c r="A14957" s="1" t="s">
        <v>23741</v>
      </c>
      <c r="B14957" s="2" t="n">
        <v>72.38</v>
      </c>
    </row>
    <row r="14958" customFormat="false" ht="13.8" hidden="false" customHeight="false" outlineLevel="0" collapsed="false">
      <c r="A14958" s="1" t="s">
        <v>23742</v>
      </c>
      <c r="B14958" s="2" t="n">
        <v>118.87</v>
      </c>
    </row>
    <row r="14959" customFormat="false" ht="13.8" hidden="false" customHeight="false" outlineLevel="0" collapsed="false">
      <c r="A14959" s="1" t="s">
        <v>23744</v>
      </c>
      <c r="B14959" s="2" t="n">
        <v>115.7</v>
      </c>
    </row>
    <row r="14960" customFormat="false" ht="13.8" hidden="false" customHeight="false" outlineLevel="0" collapsed="false">
      <c r="A14960" s="1" t="s">
        <v>23745</v>
      </c>
      <c r="B14960" s="2" t="n">
        <v>41.07</v>
      </c>
    </row>
    <row r="14961" customFormat="false" ht="13.8" hidden="false" customHeight="false" outlineLevel="0" collapsed="false">
      <c r="A14961" s="1" t="s">
        <v>23747</v>
      </c>
      <c r="B14961" s="2" t="n">
        <v>37.9</v>
      </c>
    </row>
    <row r="14962" customFormat="false" ht="13.8" hidden="false" customHeight="false" outlineLevel="0" collapsed="false">
      <c r="A14962" s="1" t="s">
        <v>23748</v>
      </c>
      <c r="B14962" s="2" t="n">
        <v>49.62</v>
      </c>
    </row>
    <row r="14963" customFormat="false" ht="13.8" hidden="false" customHeight="false" outlineLevel="0" collapsed="false">
      <c r="A14963" s="1" t="s">
        <v>23750</v>
      </c>
      <c r="B14963" s="2" t="n">
        <v>46.45</v>
      </c>
    </row>
    <row r="14964" customFormat="false" ht="13.8" hidden="false" customHeight="false" outlineLevel="0" collapsed="false">
      <c r="A14964" s="1" t="s">
        <v>23751</v>
      </c>
      <c r="B14964" s="2" t="n">
        <v>55.97</v>
      </c>
    </row>
    <row r="14965" customFormat="false" ht="13.8" hidden="false" customHeight="false" outlineLevel="0" collapsed="false">
      <c r="A14965" s="1" t="s">
        <v>23753</v>
      </c>
      <c r="B14965" s="2" t="n">
        <v>52.8</v>
      </c>
    </row>
    <row r="14966" customFormat="false" ht="13.8" hidden="false" customHeight="false" outlineLevel="0" collapsed="false">
      <c r="A14966" s="1" t="s">
        <v>23754</v>
      </c>
      <c r="B14966" s="2" t="n">
        <v>63.63</v>
      </c>
    </row>
    <row r="14967" customFormat="false" ht="13.8" hidden="false" customHeight="false" outlineLevel="0" collapsed="false">
      <c r="A14967" s="1" t="s">
        <v>23756</v>
      </c>
      <c r="B14967" s="2" t="n">
        <v>60.46</v>
      </c>
    </row>
    <row r="14968" customFormat="false" ht="13.8" hidden="false" customHeight="false" outlineLevel="0" collapsed="false">
      <c r="A14968" s="1" t="s">
        <v>23757</v>
      </c>
      <c r="B14968" s="2" t="n">
        <v>75.97</v>
      </c>
    </row>
    <row r="14969" customFormat="false" ht="13.8" hidden="false" customHeight="false" outlineLevel="0" collapsed="false">
      <c r="A14969" s="1" t="s">
        <v>23759</v>
      </c>
      <c r="B14969" s="2" t="n">
        <v>72.8</v>
      </c>
    </row>
    <row r="14970" customFormat="false" ht="13.8" hidden="false" customHeight="false" outlineLevel="0" collapsed="false">
      <c r="A14970" s="1" t="s">
        <v>23760</v>
      </c>
      <c r="B14970" s="2" t="n">
        <v>171.7</v>
      </c>
    </row>
    <row r="14971" customFormat="false" ht="13.8" hidden="false" customHeight="false" outlineLevel="0" collapsed="false">
      <c r="A14971" s="1" t="s">
        <v>23762</v>
      </c>
      <c r="B14971" s="2" t="n">
        <v>168.53</v>
      </c>
    </row>
    <row r="14972" customFormat="false" ht="13.8" hidden="false" customHeight="false" outlineLevel="0" collapsed="false">
      <c r="A14972" s="1" t="s">
        <v>23763</v>
      </c>
      <c r="B14972" s="2" t="n">
        <v>53.36</v>
      </c>
    </row>
    <row r="14973" customFormat="false" ht="13.8" hidden="false" customHeight="false" outlineLevel="0" collapsed="false">
      <c r="A14973" s="1" t="s">
        <v>23765</v>
      </c>
      <c r="B14973" s="2" t="n">
        <v>50.19</v>
      </c>
    </row>
    <row r="14974" customFormat="false" ht="13.8" hidden="false" customHeight="false" outlineLevel="0" collapsed="false">
      <c r="A14974" s="1" t="s">
        <v>23766</v>
      </c>
      <c r="B14974" s="2" t="n">
        <v>80.71</v>
      </c>
    </row>
    <row r="14975" customFormat="false" ht="13.8" hidden="false" customHeight="false" outlineLevel="0" collapsed="false">
      <c r="A14975" s="1" t="s">
        <v>23768</v>
      </c>
      <c r="B14975" s="2" t="n">
        <v>77.54</v>
      </c>
    </row>
    <row r="14976" customFormat="false" ht="13.8" hidden="false" customHeight="false" outlineLevel="0" collapsed="false">
      <c r="A14976" s="1" t="s">
        <v>23769</v>
      </c>
      <c r="B14976" s="2" t="n">
        <v>67.6</v>
      </c>
    </row>
    <row r="14977" customFormat="false" ht="13.8" hidden="false" customHeight="false" outlineLevel="0" collapsed="false">
      <c r="A14977" s="1" t="s">
        <v>23771</v>
      </c>
      <c r="B14977" s="2" t="n">
        <v>64.43</v>
      </c>
    </row>
    <row r="14978" customFormat="false" ht="13.8" hidden="false" customHeight="false" outlineLevel="0" collapsed="false">
      <c r="A14978" s="1" t="s">
        <v>23772</v>
      </c>
      <c r="B14978" s="2" t="n">
        <v>79.58</v>
      </c>
    </row>
    <row r="14979" customFormat="false" ht="13.8" hidden="false" customHeight="false" outlineLevel="0" collapsed="false">
      <c r="A14979" s="1" t="s">
        <v>23774</v>
      </c>
      <c r="B14979" s="2" t="n">
        <v>76.41</v>
      </c>
    </row>
    <row r="14980" customFormat="false" ht="13.8" hidden="false" customHeight="false" outlineLevel="0" collapsed="false">
      <c r="A14980" s="1" t="s">
        <v>23775</v>
      </c>
      <c r="B14980" s="2" t="n">
        <v>179.76</v>
      </c>
    </row>
    <row r="14981" customFormat="false" ht="13.8" hidden="false" customHeight="false" outlineLevel="0" collapsed="false">
      <c r="A14981" s="1" t="s">
        <v>23777</v>
      </c>
      <c r="B14981" s="2" t="n">
        <v>176.59</v>
      </c>
    </row>
    <row r="14982" customFormat="false" ht="13.8" hidden="false" customHeight="false" outlineLevel="0" collapsed="false">
      <c r="A14982" s="1" t="s">
        <v>23778</v>
      </c>
      <c r="B14982" s="2" t="n">
        <v>57.56</v>
      </c>
    </row>
    <row r="14983" customFormat="false" ht="13.8" hidden="false" customHeight="false" outlineLevel="0" collapsed="false">
      <c r="A14983" s="1" t="s">
        <v>23780</v>
      </c>
      <c r="B14983" s="2" t="n">
        <v>54.39</v>
      </c>
    </row>
    <row r="14984" customFormat="false" ht="13.8" hidden="false" customHeight="false" outlineLevel="0" collapsed="false">
      <c r="A14984" s="1" t="s">
        <v>23781</v>
      </c>
      <c r="B14984" s="2" t="n">
        <v>63.9</v>
      </c>
    </row>
    <row r="14985" customFormat="false" ht="13.8" hidden="false" customHeight="false" outlineLevel="0" collapsed="false">
      <c r="A14985" s="1" t="s">
        <v>23783</v>
      </c>
      <c r="B14985" s="2" t="n">
        <v>60.73</v>
      </c>
    </row>
    <row r="14986" customFormat="false" ht="13.8" hidden="false" customHeight="false" outlineLevel="0" collapsed="false">
      <c r="A14986" s="1" t="s">
        <v>23784</v>
      </c>
      <c r="B14986" s="2" t="n">
        <v>71.55</v>
      </c>
    </row>
    <row r="14987" customFormat="false" ht="13.8" hidden="false" customHeight="false" outlineLevel="0" collapsed="false">
      <c r="A14987" s="1" t="s">
        <v>23786</v>
      </c>
      <c r="B14987" s="2" t="n">
        <v>68.38</v>
      </c>
    </row>
    <row r="14988" customFormat="false" ht="13.8" hidden="false" customHeight="false" outlineLevel="0" collapsed="false">
      <c r="A14988" s="1" t="s">
        <v>23787</v>
      </c>
      <c r="B14988" s="2" t="n">
        <v>89.15</v>
      </c>
    </row>
    <row r="14989" customFormat="false" ht="13.8" hidden="false" customHeight="false" outlineLevel="0" collapsed="false">
      <c r="A14989" s="1" t="s">
        <v>23789</v>
      </c>
      <c r="B14989" s="2" t="n">
        <v>85.99</v>
      </c>
    </row>
    <row r="14990" customFormat="false" ht="13.8" hidden="false" customHeight="false" outlineLevel="0" collapsed="false">
      <c r="A14990" s="1" t="s">
        <v>23790</v>
      </c>
      <c r="B14990" s="2" t="n">
        <v>128.39</v>
      </c>
    </row>
    <row r="14991" customFormat="false" ht="13.8" hidden="false" customHeight="false" outlineLevel="0" collapsed="false">
      <c r="A14991" s="1" t="s">
        <v>23792</v>
      </c>
      <c r="B14991" s="2" t="n">
        <v>125.22</v>
      </c>
    </row>
    <row r="14992" customFormat="false" ht="13.8" hidden="false" customHeight="false" outlineLevel="0" collapsed="false">
      <c r="A14992" s="1" t="s">
        <v>23793</v>
      </c>
      <c r="B14992" s="2" t="n">
        <v>37.2</v>
      </c>
    </row>
    <row r="14993" customFormat="false" ht="13.8" hidden="false" customHeight="false" outlineLevel="0" collapsed="false">
      <c r="A14993" s="1" t="s">
        <v>23795</v>
      </c>
      <c r="B14993" s="2" t="n">
        <v>34.03</v>
      </c>
    </row>
    <row r="14994" customFormat="false" ht="13.8" hidden="false" customHeight="false" outlineLevel="0" collapsed="false">
      <c r="A14994" s="1" t="s">
        <v>23796</v>
      </c>
      <c r="B14994" s="2" t="n">
        <v>48.56</v>
      </c>
    </row>
    <row r="14995" customFormat="false" ht="13.8" hidden="false" customHeight="false" outlineLevel="0" collapsed="false">
      <c r="A14995" s="1" t="s">
        <v>23798</v>
      </c>
      <c r="B14995" s="2" t="n">
        <v>45.39</v>
      </c>
    </row>
    <row r="14996" customFormat="false" ht="13.8" hidden="false" customHeight="false" outlineLevel="0" collapsed="false">
      <c r="A14996" s="1" t="s">
        <v>23799</v>
      </c>
      <c r="B14996" s="2" t="n">
        <v>41.35</v>
      </c>
    </row>
    <row r="14997" customFormat="false" ht="13.8" hidden="false" customHeight="false" outlineLevel="0" collapsed="false">
      <c r="A14997" s="1" t="s">
        <v>23801</v>
      </c>
      <c r="B14997" s="2" t="n">
        <v>38.18</v>
      </c>
    </row>
    <row r="14998" customFormat="false" ht="13.8" hidden="false" customHeight="false" outlineLevel="0" collapsed="false">
      <c r="A14998" s="1" t="s">
        <v>23802</v>
      </c>
      <c r="B14998" s="2" t="n">
        <v>43.48</v>
      </c>
    </row>
    <row r="14999" customFormat="false" ht="13.8" hidden="false" customHeight="false" outlineLevel="0" collapsed="false">
      <c r="A14999" s="1" t="s">
        <v>23804</v>
      </c>
      <c r="B14999" s="2" t="n">
        <v>40.31</v>
      </c>
    </row>
    <row r="15000" customFormat="false" ht="13.8" hidden="false" customHeight="false" outlineLevel="0" collapsed="false">
      <c r="A15000" s="1" t="s">
        <v>23805</v>
      </c>
      <c r="B15000" s="2" t="n">
        <v>43.48</v>
      </c>
    </row>
    <row r="15001" customFormat="false" ht="13.8" hidden="false" customHeight="false" outlineLevel="0" collapsed="false">
      <c r="A15001" s="1" t="s">
        <v>23807</v>
      </c>
      <c r="B15001" s="2" t="n">
        <v>40.31</v>
      </c>
    </row>
    <row r="15002" customFormat="false" ht="13.8" hidden="false" customHeight="false" outlineLevel="0" collapsed="false">
      <c r="A15002" s="1" t="s">
        <v>23808</v>
      </c>
      <c r="B15002" s="2" t="n">
        <v>45.09</v>
      </c>
    </row>
    <row r="15003" customFormat="false" ht="13.8" hidden="false" customHeight="false" outlineLevel="0" collapsed="false">
      <c r="A15003" s="1" t="s">
        <v>23810</v>
      </c>
      <c r="B15003" s="2" t="n">
        <v>41.92</v>
      </c>
    </row>
    <row r="15004" customFormat="false" ht="13.8" hidden="false" customHeight="false" outlineLevel="0" collapsed="false">
      <c r="A15004" s="1" t="s">
        <v>23811</v>
      </c>
      <c r="B15004" s="2" t="n">
        <v>58.99</v>
      </c>
    </row>
    <row r="15005" customFormat="false" ht="13.8" hidden="false" customHeight="false" outlineLevel="0" collapsed="false">
      <c r="A15005" s="1" t="s">
        <v>23813</v>
      </c>
      <c r="B15005" s="2" t="n">
        <v>55.82</v>
      </c>
    </row>
    <row r="15006" customFormat="false" ht="13.8" hidden="false" customHeight="false" outlineLevel="0" collapsed="false">
      <c r="A15006" s="1" t="s">
        <v>23814</v>
      </c>
      <c r="B15006" s="2" t="n">
        <v>67.48</v>
      </c>
    </row>
    <row r="15007" customFormat="false" ht="13.8" hidden="false" customHeight="false" outlineLevel="0" collapsed="false">
      <c r="A15007" s="1" t="s">
        <v>23816</v>
      </c>
      <c r="B15007" s="2" t="n">
        <v>64.31</v>
      </c>
    </row>
    <row r="15008" customFormat="false" ht="13.8" hidden="false" customHeight="false" outlineLevel="0" collapsed="false">
      <c r="A15008" s="1" t="s">
        <v>23817</v>
      </c>
      <c r="B15008" s="2" t="n">
        <v>67.48</v>
      </c>
    </row>
    <row r="15009" customFormat="false" ht="13.8" hidden="false" customHeight="false" outlineLevel="0" collapsed="false">
      <c r="A15009" s="1" t="s">
        <v>23819</v>
      </c>
      <c r="B15009" s="2" t="n">
        <v>64.31</v>
      </c>
    </row>
    <row r="15010" customFormat="false" ht="13.8" hidden="false" customHeight="false" outlineLevel="0" collapsed="false">
      <c r="A15010" s="1" t="s">
        <v>23820</v>
      </c>
      <c r="B15010" s="2" t="n">
        <v>52.09</v>
      </c>
    </row>
    <row r="15011" customFormat="false" ht="13.8" hidden="false" customHeight="false" outlineLevel="0" collapsed="false">
      <c r="A15011" s="1" t="s">
        <v>23822</v>
      </c>
      <c r="B15011" s="2" t="n">
        <v>48.92</v>
      </c>
    </row>
    <row r="15012" customFormat="false" ht="13.8" hidden="false" customHeight="false" outlineLevel="0" collapsed="false">
      <c r="A15012" s="1" t="s">
        <v>23823</v>
      </c>
      <c r="B15012" s="2" t="n">
        <v>94.38</v>
      </c>
    </row>
    <row r="15013" customFormat="false" ht="13.8" hidden="false" customHeight="false" outlineLevel="0" collapsed="false">
      <c r="A15013" s="1" t="s">
        <v>23825</v>
      </c>
      <c r="B15013" s="2" t="n">
        <v>91.22</v>
      </c>
    </row>
    <row r="15014" customFormat="false" ht="13.8" hidden="false" customHeight="false" outlineLevel="0" collapsed="false">
      <c r="A15014" s="1" t="s">
        <v>23826</v>
      </c>
      <c r="B15014" s="2" t="n">
        <v>94.38</v>
      </c>
    </row>
    <row r="15015" customFormat="false" ht="13.8" hidden="false" customHeight="false" outlineLevel="0" collapsed="false">
      <c r="A15015" s="1" t="s">
        <v>23828</v>
      </c>
      <c r="B15015" s="2" t="n">
        <v>91.22</v>
      </c>
    </row>
    <row r="15016" customFormat="false" ht="13.8" hidden="false" customHeight="false" outlineLevel="0" collapsed="false">
      <c r="A15016" s="1" t="s">
        <v>23829</v>
      </c>
      <c r="B15016" s="2" t="n">
        <v>144.35</v>
      </c>
    </row>
    <row r="15017" customFormat="false" ht="13.8" hidden="false" customHeight="false" outlineLevel="0" collapsed="false">
      <c r="A15017" s="1" t="s">
        <v>23831</v>
      </c>
      <c r="B15017" s="2" t="n">
        <v>141.18</v>
      </c>
    </row>
    <row r="15018" customFormat="false" ht="13.8" hidden="false" customHeight="false" outlineLevel="0" collapsed="false">
      <c r="A15018" s="1" t="s">
        <v>23832</v>
      </c>
      <c r="B15018" s="2" t="n">
        <v>94.34</v>
      </c>
    </row>
    <row r="15019" customFormat="false" ht="13.8" hidden="false" customHeight="false" outlineLevel="0" collapsed="false">
      <c r="A15019" s="1" t="s">
        <v>23834</v>
      </c>
      <c r="B15019" s="2" t="n">
        <v>91.17</v>
      </c>
    </row>
    <row r="15020" customFormat="false" ht="13.8" hidden="false" customHeight="false" outlineLevel="0" collapsed="false">
      <c r="A15020" s="1" t="s">
        <v>23835</v>
      </c>
      <c r="B15020" s="2" t="n">
        <v>82.69</v>
      </c>
    </row>
    <row r="15021" customFormat="false" ht="13.8" hidden="false" customHeight="false" outlineLevel="0" collapsed="false">
      <c r="A15021" s="1" t="s">
        <v>23837</v>
      </c>
      <c r="B15021" s="2" t="n">
        <v>79.52</v>
      </c>
    </row>
    <row r="15022" customFormat="false" ht="13.8" hidden="false" customHeight="false" outlineLevel="0" collapsed="false">
      <c r="A15022" s="1" t="s">
        <v>23838</v>
      </c>
      <c r="B15022" s="2" t="n">
        <v>41.8</v>
      </c>
    </row>
    <row r="15023" customFormat="false" ht="13.8" hidden="false" customHeight="false" outlineLevel="0" collapsed="false">
      <c r="A15023" s="1" t="s">
        <v>23840</v>
      </c>
      <c r="B15023" s="2" t="n">
        <v>38.63</v>
      </c>
    </row>
    <row r="15024" customFormat="false" ht="13.8" hidden="false" customHeight="false" outlineLevel="0" collapsed="false">
      <c r="A15024" s="1" t="s">
        <v>23841</v>
      </c>
      <c r="B15024" s="2" t="n">
        <v>52.7</v>
      </c>
    </row>
    <row r="15025" customFormat="false" ht="13.8" hidden="false" customHeight="false" outlineLevel="0" collapsed="false">
      <c r="A15025" s="1" t="s">
        <v>23843</v>
      </c>
      <c r="B15025" s="2" t="n">
        <v>49.53</v>
      </c>
    </row>
    <row r="15026" customFormat="false" ht="13.8" hidden="false" customHeight="false" outlineLevel="0" collapsed="false">
      <c r="A15026" s="1" t="s">
        <v>23844</v>
      </c>
      <c r="B15026" s="2" t="n">
        <v>58.4</v>
      </c>
    </row>
    <row r="15027" customFormat="false" ht="13.8" hidden="false" customHeight="false" outlineLevel="0" collapsed="false">
      <c r="A15027" s="1" t="s">
        <v>23846</v>
      </c>
      <c r="B15027" s="2" t="n">
        <v>55.23</v>
      </c>
    </row>
    <row r="15028" customFormat="false" ht="13.8" hidden="false" customHeight="false" outlineLevel="0" collapsed="false">
      <c r="A15028" s="1" t="s">
        <v>23847</v>
      </c>
      <c r="B15028" s="2" t="n">
        <v>51.98</v>
      </c>
    </row>
    <row r="15029" customFormat="false" ht="13.8" hidden="false" customHeight="false" outlineLevel="0" collapsed="false">
      <c r="A15029" s="1" t="s">
        <v>23849</v>
      </c>
      <c r="B15029" s="2" t="n">
        <v>48.81</v>
      </c>
    </row>
    <row r="15030" customFormat="false" ht="13.8" hidden="false" customHeight="false" outlineLevel="0" collapsed="false">
      <c r="A15030" s="1" t="s">
        <v>23850</v>
      </c>
      <c r="B15030" s="2" t="n">
        <v>70.05</v>
      </c>
    </row>
    <row r="15031" customFormat="false" ht="13.8" hidden="false" customHeight="false" outlineLevel="0" collapsed="false">
      <c r="A15031" s="1" t="s">
        <v>23852</v>
      </c>
      <c r="B15031" s="2" t="n">
        <v>66.88</v>
      </c>
    </row>
    <row r="15032" customFormat="false" ht="13.8" hidden="false" customHeight="false" outlineLevel="0" collapsed="false">
      <c r="A15032" s="1" t="s">
        <v>23853</v>
      </c>
      <c r="B15032" s="2" t="n">
        <v>111.01</v>
      </c>
    </row>
    <row r="15033" customFormat="false" ht="13.8" hidden="false" customHeight="false" outlineLevel="0" collapsed="false">
      <c r="A15033" s="1" t="s">
        <v>23855</v>
      </c>
      <c r="B15033" s="2" t="n">
        <v>107.84</v>
      </c>
    </row>
    <row r="15034" customFormat="false" ht="13.8" hidden="false" customHeight="false" outlineLevel="0" collapsed="false">
      <c r="A15034" s="1" t="s">
        <v>23856</v>
      </c>
      <c r="B15034" s="2" t="n">
        <v>53.28</v>
      </c>
    </row>
    <row r="15035" customFormat="false" ht="13.8" hidden="false" customHeight="false" outlineLevel="0" collapsed="false">
      <c r="A15035" s="1" t="s">
        <v>23858</v>
      </c>
      <c r="B15035" s="2" t="n">
        <v>50.11</v>
      </c>
    </row>
    <row r="15036" customFormat="false" ht="13.8" hidden="false" customHeight="false" outlineLevel="0" collapsed="false">
      <c r="A15036" s="1" t="s">
        <v>23859</v>
      </c>
      <c r="B15036" s="2" t="n">
        <v>62.38</v>
      </c>
    </row>
    <row r="15037" customFormat="false" ht="13.8" hidden="false" customHeight="false" outlineLevel="0" collapsed="false">
      <c r="A15037" s="1" t="s">
        <v>23861</v>
      </c>
      <c r="B15037" s="2" t="n">
        <v>59.21</v>
      </c>
    </row>
    <row r="15038" customFormat="false" ht="13.8" hidden="false" customHeight="false" outlineLevel="0" collapsed="false">
      <c r="A15038" s="1" t="s">
        <v>23862</v>
      </c>
      <c r="B15038" s="2" t="n">
        <v>76.54</v>
      </c>
    </row>
    <row r="15039" customFormat="false" ht="13.8" hidden="false" customHeight="false" outlineLevel="0" collapsed="false">
      <c r="A15039" s="1" t="s">
        <v>23864</v>
      </c>
      <c r="B15039" s="2" t="n">
        <v>73.37</v>
      </c>
    </row>
    <row r="15040" customFormat="false" ht="13.8" hidden="false" customHeight="false" outlineLevel="0" collapsed="false">
      <c r="A15040" s="1" t="s">
        <v>23865</v>
      </c>
      <c r="B15040" s="2" t="n">
        <v>74.38</v>
      </c>
    </row>
    <row r="15041" customFormat="false" ht="13.8" hidden="false" customHeight="false" outlineLevel="0" collapsed="false">
      <c r="A15041" s="1" t="s">
        <v>23867</v>
      </c>
      <c r="B15041" s="2" t="n">
        <v>71.21</v>
      </c>
    </row>
    <row r="15042" customFormat="false" ht="13.8" hidden="false" customHeight="false" outlineLevel="0" collapsed="false">
      <c r="A15042" s="1" t="s">
        <v>23868</v>
      </c>
      <c r="B15042" s="2" t="n">
        <v>126.67</v>
      </c>
    </row>
    <row r="15043" customFormat="false" ht="13.8" hidden="false" customHeight="false" outlineLevel="0" collapsed="false">
      <c r="A15043" s="1" t="s">
        <v>23870</v>
      </c>
      <c r="B15043" s="2" t="n">
        <v>123.5</v>
      </c>
    </row>
    <row r="15044" customFormat="false" ht="13.8" hidden="false" customHeight="false" outlineLevel="0" collapsed="false">
      <c r="A15044" s="1" t="s">
        <v>23871</v>
      </c>
      <c r="B15044" s="2" t="n">
        <v>52.2</v>
      </c>
    </row>
    <row r="15045" customFormat="false" ht="13.8" hidden="false" customHeight="false" outlineLevel="0" collapsed="false">
      <c r="A15045" s="1" t="s">
        <v>23873</v>
      </c>
      <c r="B15045" s="2" t="n">
        <v>49.03</v>
      </c>
    </row>
    <row r="15046" customFormat="false" ht="13.8" hidden="false" customHeight="false" outlineLevel="0" collapsed="false">
      <c r="A15046" s="1" t="s">
        <v>23874</v>
      </c>
      <c r="B15046" s="2" t="n">
        <v>66.6</v>
      </c>
    </row>
    <row r="15047" customFormat="false" ht="13.8" hidden="false" customHeight="false" outlineLevel="0" collapsed="false">
      <c r="A15047" s="1" t="s">
        <v>23876</v>
      </c>
      <c r="B15047" s="2" t="n">
        <v>63.43</v>
      </c>
    </row>
    <row r="15048" customFormat="false" ht="13.8" hidden="false" customHeight="false" outlineLevel="0" collapsed="false">
      <c r="A15048" s="1" t="s">
        <v>23877</v>
      </c>
      <c r="B15048" s="2" t="n">
        <v>72.79</v>
      </c>
    </row>
    <row r="15049" customFormat="false" ht="13.8" hidden="false" customHeight="false" outlineLevel="0" collapsed="false">
      <c r="A15049" s="1" t="s">
        <v>23879</v>
      </c>
      <c r="B15049" s="2" t="n">
        <v>69.62</v>
      </c>
    </row>
    <row r="15050" customFormat="false" ht="13.8" hidden="false" customHeight="false" outlineLevel="0" collapsed="false">
      <c r="A15050" s="1" t="s">
        <v>23880</v>
      </c>
      <c r="B15050" s="2" t="n">
        <v>78.28</v>
      </c>
    </row>
    <row r="15051" customFormat="false" ht="13.8" hidden="false" customHeight="false" outlineLevel="0" collapsed="false">
      <c r="A15051" s="1" t="s">
        <v>23882</v>
      </c>
      <c r="B15051" s="2" t="n">
        <v>75.11</v>
      </c>
    </row>
    <row r="15052" customFormat="false" ht="13.8" hidden="false" customHeight="false" outlineLevel="0" collapsed="false">
      <c r="A15052" s="1" t="s">
        <v>23883</v>
      </c>
      <c r="B15052" s="2" t="n">
        <v>111.01</v>
      </c>
    </row>
    <row r="15053" customFormat="false" ht="13.8" hidden="false" customHeight="false" outlineLevel="0" collapsed="false">
      <c r="A15053" s="1" t="s">
        <v>23885</v>
      </c>
      <c r="B15053" s="2" t="n">
        <v>107.84</v>
      </c>
    </row>
    <row r="15054" customFormat="false" ht="13.8" hidden="false" customHeight="false" outlineLevel="0" collapsed="false">
      <c r="A15054" s="1" t="s">
        <v>23886</v>
      </c>
      <c r="B15054" s="2" t="n">
        <v>54.57</v>
      </c>
    </row>
    <row r="15055" customFormat="false" ht="13.8" hidden="false" customHeight="false" outlineLevel="0" collapsed="false">
      <c r="A15055" s="1" t="s">
        <v>23888</v>
      </c>
      <c r="B15055" s="2" t="n">
        <v>51.4</v>
      </c>
    </row>
    <row r="15056" customFormat="false" ht="13.8" hidden="false" customHeight="false" outlineLevel="0" collapsed="false">
      <c r="A15056" s="1" t="s">
        <v>23889</v>
      </c>
      <c r="B15056" s="2" t="n">
        <v>52.5</v>
      </c>
    </row>
    <row r="15057" customFormat="false" ht="13.8" hidden="false" customHeight="false" outlineLevel="0" collapsed="false">
      <c r="A15057" s="1" t="s">
        <v>23891</v>
      </c>
      <c r="B15057" s="2" t="n">
        <v>49.33</v>
      </c>
    </row>
    <row r="15058" customFormat="false" ht="13.8" hidden="false" customHeight="false" outlineLevel="0" collapsed="false">
      <c r="A15058" s="1" t="s">
        <v>23892</v>
      </c>
      <c r="B15058" s="2" t="n">
        <v>79.56</v>
      </c>
    </row>
    <row r="15059" customFormat="false" ht="13.8" hidden="false" customHeight="false" outlineLevel="0" collapsed="false">
      <c r="A15059" s="1" t="s">
        <v>23894</v>
      </c>
      <c r="B15059" s="2" t="n">
        <v>76.39</v>
      </c>
    </row>
    <row r="15060" customFormat="false" ht="13.8" hidden="false" customHeight="false" outlineLevel="0" collapsed="false">
      <c r="A15060" s="1" t="s">
        <v>23895</v>
      </c>
      <c r="B15060" s="2" t="n">
        <v>86.24</v>
      </c>
    </row>
    <row r="15061" customFormat="false" ht="13.8" hidden="false" customHeight="false" outlineLevel="0" collapsed="false">
      <c r="A15061" s="1" t="s">
        <v>23897</v>
      </c>
      <c r="B15061" s="2" t="n">
        <v>83.07</v>
      </c>
    </row>
    <row r="15062" customFormat="false" ht="13.8" hidden="false" customHeight="false" outlineLevel="0" collapsed="false">
      <c r="A15062" s="1" t="s">
        <v>23898</v>
      </c>
      <c r="B15062" s="2" t="n">
        <v>87.15</v>
      </c>
    </row>
    <row r="15063" customFormat="false" ht="13.8" hidden="false" customHeight="false" outlineLevel="0" collapsed="false">
      <c r="A15063" s="1" t="s">
        <v>23900</v>
      </c>
      <c r="B15063" s="2" t="n">
        <v>83.98</v>
      </c>
    </row>
    <row r="15064" customFormat="false" ht="13.8" hidden="false" customHeight="false" outlineLevel="0" collapsed="false">
      <c r="A15064" s="1" t="s">
        <v>23901</v>
      </c>
      <c r="B15064" s="2" t="n">
        <v>126.62</v>
      </c>
    </row>
    <row r="15065" customFormat="false" ht="13.8" hidden="false" customHeight="false" outlineLevel="0" collapsed="false">
      <c r="A15065" s="1" t="s">
        <v>23903</v>
      </c>
      <c r="B15065" s="2" t="n">
        <v>123.45</v>
      </c>
    </row>
    <row r="15066" customFormat="false" ht="13.8" hidden="false" customHeight="false" outlineLevel="0" collapsed="false">
      <c r="A15066" s="1" t="s">
        <v>23904</v>
      </c>
      <c r="B15066" s="2" t="n">
        <v>79.02</v>
      </c>
    </row>
    <row r="15067" customFormat="false" ht="13.8" hidden="false" customHeight="false" outlineLevel="0" collapsed="false">
      <c r="A15067" s="1" t="s">
        <v>23906</v>
      </c>
      <c r="B15067" s="2" t="n">
        <v>75.85</v>
      </c>
    </row>
    <row r="15068" customFormat="false" ht="13.8" hidden="false" customHeight="false" outlineLevel="0" collapsed="false">
      <c r="A15068" s="1" t="s">
        <v>23907</v>
      </c>
      <c r="B15068" s="2" t="n">
        <v>85.97</v>
      </c>
    </row>
    <row r="15069" customFormat="false" ht="13.8" hidden="false" customHeight="false" outlineLevel="0" collapsed="false">
      <c r="A15069" s="1" t="s">
        <v>23909</v>
      </c>
      <c r="B15069" s="2" t="n">
        <v>82.81</v>
      </c>
    </row>
    <row r="15070" customFormat="false" ht="13.8" hidden="false" customHeight="false" outlineLevel="0" collapsed="false">
      <c r="A15070" s="1" t="s">
        <v>23910</v>
      </c>
      <c r="B15070" s="2" t="n">
        <v>92.65</v>
      </c>
    </row>
    <row r="15071" customFormat="false" ht="13.8" hidden="false" customHeight="false" outlineLevel="0" collapsed="false">
      <c r="A15071" s="1" t="s">
        <v>23912</v>
      </c>
      <c r="B15071" s="2" t="n">
        <v>89.49</v>
      </c>
    </row>
    <row r="15072" customFormat="false" ht="13.8" hidden="false" customHeight="false" outlineLevel="0" collapsed="false">
      <c r="A15072" s="1" t="s">
        <v>23913</v>
      </c>
      <c r="B15072" s="2" t="n">
        <v>82.76</v>
      </c>
    </row>
    <row r="15073" customFormat="false" ht="13.8" hidden="false" customHeight="false" outlineLevel="0" collapsed="false">
      <c r="A15073" s="1" t="s">
        <v>23915</v>
      </c>
      <c r="B15073" s="2" t="n">
        <v>79.59</v>
      </c>
    </row>
    <row r="15074" customFormat="false" ht="13.8" hidden="false" customHeight="false" outlineLevel="0" collapsed="false">
      <c r="A15074" s="1" t="s">
        <v>23916</v>
      </c>
      <c r="B15074" s="2" t="n">
        <v>126.98</v>
      </c>
    </row>
    <row r="15075" customFormat="false" ht="13.8" hidden="false" customHeight="false" outlineLevel="0" collapsed="false">
      <c r="A15075" s="1" t="s">
        <v>23918</v>
      </c>
      <c r="B15075" s="2" t="n">
        <v>123.81</v>
      </c>
    </row>
    <row r="15076" customFormat="false" ht="13.8" hidden="false" customHeight="false" outlineLevel="0" collapsed="false">
      <c r="A15076" s="1" t="s">
        <v>23919</v>
      </c>
      <c r="B15076" s="2" t="n">
        <v>59.52</v>
      </c>
    </row>
    <row r="15077" customFormat="false" ht="13.8" hidden="false" customHeight="false" outlineLevel="0" collapsed="false">
      <c r="A15077" s="1" t="s">
        <v>23921</v>
      </c>
      <c r="B15077" s="2" t="n">
        <v>56.35</v>
      </c>
    </row>
    <row r="15078" customFormat="false" ht="13.8" hidden="false" customHeight="false" outlineLevel="0" collapsed="false">
      <c r="A15078" s="1" t="s">
        <v>23922</v>
      </c>
      <c r="B15078" s="2" t="n">
        <v>91.34</v>
      </c>
    </row>
    <row r="15079" customFormat="false" ht="13.8" hidden="false" customHeight="false" outlineLevel="0" collapsed="false">
      <c r="A15079" s="1" t="s">
        <v>23924</v>
      </c>
      <c r="B15079" s="2" t="n">
        <v>88.17</v>
      </c>
    </row>
    <row r="15080" customFormat="false" ht="13.8" hidden="false" customHeight="false" outlineLevel="0" collapsed="false">
      <c r="A15080" s="1" t="s">
        <v>23925</v>
      </c>
      <c r="B15080" s="2" t="n">
        <v>94.73</v>
      </c>
    </row>
    <row r="15081" customFormat="false" ht="13.8" hidden="false" customHeight="false" outlineLevel="0" collapsed="false">
      <c r="A15081" s="1" t="s">
        <v>23927</v>
      </c>
      <c r="B15081" s="2" t="n">
        <v>91.56</v>
      </c>
    </row>
    <row r="15082" customFormat="false" ht="13.8" hidden="false" customHeight="false" outlineLevel="0" collapsed="false">
      <c r="A15082" s="1" t="s">
        <v>23928</v>
      </c>
      <c r="B15082" s="2" t="n">
        <v>98.04</v>
      </c>
    </row>
    <row r="15083" customFormat="false" ht="13.8" hidden="false" customHeight="false" outlineLevel="0" collapsed="false">
      <c r="A15083" s="1" t="s">
        <v>23930</v>
      </c>
      <c r="B15083" s="2" t="n">
        <v>94.87</v>
      </c>
    </row>
    <row r="15084" customFormat="false" ht="13.8" hidden="false" customHeight="false" outlineLevel="0" collapsed="false">
      <c r="A15084" s="1" t="s">
        <v>23931</v>
      </c>
      <c r="B15084" s="2" t="n">
        <v>126.97</v>
      </c>
    </row>
    <row r="15085" customFormat="false" ht="13.8" hidden="false" customHeight="false" outlineLevel="0" collapsed="false">
      <c r="A15085" s="1" t="s">
        <v>23933</v>
      </c>
      <c r="B15085" s="2" t="n">
        <v>123.8</v>
      </c>
    </row>
    <row r="15086" customFormat="false" ht="13.8" hidden="false" customHeight="false" outlineLevel="0" collapsed="false">
      <c r="A15086" s="1" t="s">
        <v>23934</v>
      </c>
      <c r="B15086" s="2" t="n">
        <v>10.94</v>
      </c>
    </row>
    <row r="15087" customFormat="false" ht="13.8" hidden="false" customHeight="false" outlineLevel="0" collapsed="false">
      <c r="A15087" s="1" t="s">
        <v>23936</v>
      </c>
      <c r="B15087" s="2" t="n">
        <v>9.68</v>
      </c>
    </row>
    <row r="15088" customFormat="false" ht="13.8" hidden="false" customHeight="false" outlineLevel="0" collapsed="false">
      <c r="A15088" s="1" t="s">
        <v>23937</v>
      </c>
      <c r="B15088" s="2" t="n">
        <v>11.35</v>
      </c>
    </row>
    <row r="15089" customFormat="false" ht="13.8" hidden="false" customHeight="false" outlineLevel="0" collapsed="false">
      <c r="A15089" s="1" t="s">
        <v>23939</v>
      </c>
      <c r="B15089" s="2" t="n">
        <v>10.09</v>
      </c>
    </row>
    <row r="15090" customFormat="false" ht="13.8" hidden="false" customHeight="false" outlineLevel="0" collapsed="false">
      <c r="A15090" s="1" t="s">
        <v>23940</v>
      </c>
      <c r="B15090" s="2" t="n">
        <v>11.89</v>
      </c>
    </row>
    <row r="15091" customFormat="false" ht="13.8" hidden="false" customHeight="false" outlineLevel="0" collapsed="false">
      <c r="A15091" s="1" t="s">
        <v>23942</v>
      </c>
      <c r="B15091" s="2" t="n">
        <v>10.63</v>
      </c>
    </row>
    <row r="15092" customFormat="false" ht="13.8" hidden="false" customHeight="false" outlineLevel="0" collapsed="false">
      <c r="A15092" s="1" t="s">
        <v>23943</v>
      </c>
      <c r="B15092" s="2" t="n">
        <v>13.42</v>
      </c>
    </row>
    <row r="15093" customFormat="false" ht="13.8" hidden="false" customHeight="false" outlineLevel="0" collapsed="false">
      <c r="A15093" s="1" t="s">
        <v>23945</v>
      </c>
      <c r="B15093" s="2" t="n">
        <v>12.16</v>
      </c>
    </row>
    <row r="15094" customFormat="false" ht="13.8" hidden="false" customHeight="false" outlineLevel="0" collapsed="false">
      <c r="A15094" s="1" t="s">
        <v>23946</v>
      </c>
      <c r="B15094" s="2" t="n">
        <v>13.49</v>
      </c>
    </row>
    <row r="15095" customFormat="false" ht="13.8" hidden="false" customHeight="false" outlineLevel="0" collapsed="false">
      <c r="A15095" s="1" t="s">
        <v>23948</v>
      </c>
      <c r="B15095" s="2" t="n">
        <v>12.23</v>
      </c>
    </row>
    <row r="15096" customFormat="false" ht="13.8" hidden="false" customHeight="false" outlineLevel="0" collapsed="false">
      <c r="A15096" s="1" t="s">
        <v>23949</v>
      </c>
      <c r="B15096" s="2" t="n">
        <v>14.02</v>
      </c>
    </row>
    <row r="15097" customFormat="false" ht="13.8" hidden="false" customHeight="false" outlineLevel="0" collapsed="false">
      <c r="A15097" s="1" t="s">
        <v>23951</v>
      </c>
      <c r="B15097" s="2" t="n">
        <v>12.76</v>
      </c>
    </row>
    <row r="15098" customFormat="false" ht="13.8" hidden="false" customHeight="false" outlineLevel="0" collapsed="false">
      <c r="A15098" s="1" t="s">
        <v>23952</v>
      </c>
      <c r="B15098" s="2" t="n">
        <v>12.15</v>
      </c>
    </row>
    <row r="15099" customFormat="false" ht="13.8" hidden="false" customHeight="false" outlineLevel="0" collapsed="false">
      <c r="A15099" s="1" t="s">
        <v>23954</v>
      </c>
      <c r="B15099" s="2" t="n">
        <v>10.89</v>
      </c>
    </row>
    <row r="15100" customFormat="false" ht="13.8" hidden="false" customHeight="false" outlineLevel="0" collapsed="false">
      <c r="A15100" s="1" t="s">
        <v>23955</v>
      </c>
      <c r="B15100" s="2" t="n">
        <v>12.95</v>
      </c>
    </row>
    <row r="15101" customFormat="false" ht="13.8" hidden="false" customHeight="false" outlineLevel="0" collapsed="false">
      <c r="A15101" s="1" t="s">
        <v>23957</v>
      </c>
      <c r="B15101" s="2" t="n">
        <v>11.69</v>
      </c>
    </row>
    <row r="15102" customFormat="false" ht="13.8" hidden="false" customHeight="false" outlineLevel="0" collapsed="false">
      <c r="A15102" s="1" t="s">
        <v>23958</v>
      </c>
      <c r="B15102" s="2" t="n">
        <v>13.76</v>
      </c>
    </row>
    <row r="15103" customFormat="false" ht="13.8" hidden="false" customHeight="false" outlineLevel="0" collapsed="false">
      <c r="A15103" s="1" t="s">
        <v>23960</v>
      </c>
      <c r="B15103" s="2" t="n">
        <v>12.5</v>
      </c>
    </row>
    <row r="15104" customFormat="false" ht="13.8" hidden="false" customHeight="false" outlineLevel="0" collapsed="false">
      <c r="A15104" s="1" t="s">
        <v>23961</v>
      </c>
      <c r="B15104" s="2" t="n">
        <v>15.35</v>
      </c>
    </row>
    <row r="15105" customFormat="false" ht="13.8" hidden="false" customHeight="false" outlineLevel="0" collapsed="false">
      <c r="A15105" s="1" t="s">
        <v>23963</v>
      </c>
      <c r="B15105" s="2" t="n">
        <v>14.09</v>
      </c>
    </row>
    <row r="15106" customFormat="false" ht="13.8" hidden="false" customHeight="false" outlineLevel="0" collapsed="false">
      <c r="A15106" s="1" t="s">
        <v>23964</v>
      </c>
      <c r="B15106" s="2" t="n">
        <v>17.97</v>
      </c>
    </row>
    <row r="15107" customFormat="false" ht="13.8" hidden="false" customHeight="false" outlineLevel="0" collapsed="false">
      <c r="A15107" s="1" t="s">
        <v>23966</v>
      </c>
      <c r="B15107" s="2" t="n">
        <v>16.71</v>
      </c>
    </row>
    <row r="15108" customFormat="false" ht="13.8" hidden="false" customHeight="false" outlineLevel="0" collapsed="false">
      <c r="A15108" s="1" t="s">
        <v>23967</v>
      </c>
      <c r="B15108" s="2" t="n">
        <v>12.66</v>
      </c>
    </row>
    <row r="15109" customFormat="false" ht="13.8" hidden="false" customHeight="false" outlineLevel="0" collapsed="false">
      <c r="A15109" s="1" t="s">
        <v>23969</v>
      </c>
      <c r="B15109" s="2" t="n">
        <v>11.4</v>
      </c>
    </row>
    <row r="15110" customFormat="false" ht="13.8" hidden="false" customHeight="false" outlineLevel="0" collapsed="false">
      <c r="A15110" s="1" t="s">
        <v>23970</v>
      </c>
      <c r="B15110" s="2" t="n">
        <v>14.02</v>
      </c>
    </row>
    <row r="15111" customFormat="false" ht="13.8" hidden="false" customHeight="false" outlineLevel="0" collapsed="false">
      <c r="A15111" s="1" t="s">
        <v>23972</v>
      </c>
      <c r="B15111" s="2" t="n">
        <v>12.76</v>
      </c>
    </row>
    <row r="15112" customFormat="false" ht="13.8" hidden="false" customHeight="false" outlineLevel="0" collapsed="false">
      <c r="A15112" s="1" t="s">
        <v>23973</v>
      </c>
      <c r="B15112" s="2" t="n">
        <v>15.08</v>
      </c>
    </row>
    <row r="15113" customFormat="false" ht="13.8" hidden="false" customHeight="false" outlineLevel="0" collapsed="false">
      <c r="A15113" s="1" t="s">
        <v>23975</v>
      </c>
      <c r="B15113" s="2" t="n">
        <v>13.82</v>
      </c>
    </row>
    <row r="15114" customFormat="false" ht="13.8" hidden="false" customHeight="false" outlineLevel="0" collapsed="false">
      <c r="A15114" s="1" t="s">
        <v>23976</v>
      </c>
      <c r="B15114" s="2" t="n">
        <v>17.23</v>
      </c>
    </row>
    <row r="15115" customFormat="false" ht="13.8" hidden="false" customHeight="false" outlineLevel="0" collapsed="false">
      <c r="A15115" s="1" t="s">
        <v>23978</v>
      </c>
      <c r="B15115" s="2" t="n">
        <v>15.97</v>
      </c>
    </row>
    <row r="15116" customFormat="false" ht="13.8" hidden="false" customHeight="false" outlineLevel="0" collapsed="false">
      <c r="A15116" s="1" t="s">
        <v>23979</v>
      </c>
      <c r="B15116" s="2" t="n">
        <v>20.8</v>
      </c>
    </row>
    <row r="15117" customFormat="false" ht="13.8" hidden="false" customHeight="false" outlineLevel="0" collapsed="false">
      <c r="A15117" s="1" t="s">
        <v>23981</v>
      </c>
      <c r="B15117" s="2" t="n">
        <v>19.54</v>
      </c>
    </row>
    <row r="15118" customFormat="false" ht="13.8" hidden="false" customHeight="false" outlineLevel="0" collapsed="false">
      <c r="A15118" s="1" t="s">
        <v>23982</v>
      </c>
      <c r="B15118" s="2" t="n">
        <v>11.84</v>
      </c>
    </row>
    <row r="15119" customFormat="false" ht="13.8" hidden="false" customHeight="false" outlineLevel="0" collapsed="false">
      <c r="A15119" s="1" t="s">
        <v>23984</v>
      </c>
      <c r="B15119" s="2" t="n">
        <v>10.58</v>
      </c>
    </row>
    <row r="15120" customFormat="false" ht="13.8" hidden="false" customHeight="false" outlineLevel="0" collapsed="false">
      <c r="A15120" s="1" t="s">
        <v>23985</v>
      </c>
      <c r="B15120" s="2" t="n">
        <v>11.95</v>
      </c>
    </row>
    <row r="15121" customFormat="false" ht="13.8" hidden="false" customHeight="false" outlineLevel="0" collapsed="false">
      <c r="A15121" s="1" t="s">
        <v>23987</v>
      </c>
      <c r="B15121" s="2" t="n">
        <v>10.69</v>
      </c>
    </row>
    <row r="15122" customFormat="false" ht="13.8" hidden="false" customHeight="false" outlineLevel="0" collapsed="false">
      <c r="A15122" s="1" t="s">
        <v>23988</v>
      </c>
      <c r="B15122" s="2" t="n">
        <v>12.59</v>
      </c>
    </row>
    <row r="15123" customFormat="false" ht="13.8" hidden="false" customHeight="false" outlineLevel="0" collapsed="false">
      <c r="A15123" s="1" t="s">
        <v>23990</v>
      </c>
      <c r="B15123" s="2" t="n">
        <v>11.33</v>
      </c>
    </row>
    <row r="15124" customFormat="false" ht="13.8" hidden="false" customHeight="false" outlineLevel="0" collapsed="false">
      <c r="A15124" s="1" t="s">
        <v>23991</v>
      </c>
      <c r="B15124" s="2" t="n">
        <v>13.41</v>
      </c>
    </row>
    <row r="15125" customFormat="false" ht="13.8" hidden="false" customHeight="false" outlineLevel="0" collapsed="false">
      <c r="A15125" s="1" t="s">
        <v>23993</v>
      </c>
      <c r="B15125" s="2" t="n">
        <v>12.15</v>
      </c>
    </row>
    <row r="15126" customFormat="false" ht="13.8" hidden="false" customHeight="false" outlineLevel="0" collapsed="false">
      <c r="A15126" s="1" t="s">
        <v>23994</v>
      </c>
      <c r="B15126" s="2" t="n">
        <v>14.49</v>
      </c>
    </row>
    <row r="15127" customFormat="false" ht="13.8" hidden="false" customHeight="false" outlineLevel="0" collapsed="false">
      <c r="A15127" s="1" t="s">
        <v>23996</v>
      </c>
      <c r="B15127" s="2" t="n">
        <v>13.23</v>
      </c>
    </row>
    <row r="15128" customFormat="false" ht="13.8" hidden="false" customHeight="false" outlineLevel="0" collapsed="false">
      <c r="A15128" s="1" t="s">
        <v>23997</v>
      </c>
      <c r="B15128" s="2" t="n">
        <v>15.02</v>
      </c>
    </row>
    <row r="15129" customFormat="false" ht="13.8" hidden="false" customHeight="false" outlineLevel="0" collapsed="false">
      <c r="A15129" s="1" t="s">
        <v>23999</v>
      </c>
      <c r="B15129" s="2" t="n">
        <v>13.76</v>
      </c>
    </row>
    <row r="15130" customFormat="false" ht="13.8" hidden="false" customHeight="false" outlineLevel="0" collapsed="false">
      <c r="A15130" s="1" t="s">
        <v>24000</v>
      </c>
      <c r="B15130" s="2" t="n">
        <v>12.15</v>
      </c>
    </row>
    <row r="15131" customFormat="false" ht="13.8" hidden="false" customHeight="false" outlineLevel="0" collapsed="false">
      <c r="A15131" s="1" t="s">
        <v>24002</v>
      </c>
      <c r="B15131" s="2" t="n">
        <v>10.89</v>
      </c>
    </row>
    <row r="15132" customFormat="false" ht="13.8" hidden="false" customHeight="false" outlineLevel="0" collapsed="false">
      <c r="A15132" s="1" t="s">
        <v>24003</v>
      </c>
      <c r="B15132" s="2" t="n">
        <v>12.95</v>
      </c>
    </row>
    <row r="15133" customFormat="false" ht="13.8" hidden="false" customHeight="false" outlineLevel="0" collapsed="false">
      <c r="A15133" s="1" t="s">
        <v>24005</v>
      </c>
      <c r="B15133" s="2" t="n">
        <v>11.69</v>
      </c>
    </row>
    <row r="15134" customFormat="false" ht="13.8" hidden="false" customHeight="false" outlineLevel="0" collapsed="false">
      <c r="A15134" s="1" t="s">
        <v>24006</v>
      </c>
      <c r="B15134" s="2" t="n">
        <v>13.76</v>
      </c>
    </row>
    <row r="15135" customFormat="false" ht="13.8" hidden="false" customHeight="false" outlineLevel="0" collapsed="false">
      <c r="A15135" s="1" t="s">
        <v>24008</v>
      </c>
      <c r="B15135" s="2" t="n">
        <v>12.5</v>
      </c>
    </row>
    <row r="15136" customFormat="false" ht="13.8" hidden="false" customHeight="false" outlineLevel="0" collapsed="false">
      <c r="A15136" s="1" t="s">
        <v>24009</v>
      </c>
      <c r="B15136" s="2" t="n">
        <v>15.35</v>
      </c>
    </row>
    <row r="15137" customFormat="false" ht="13.8" hidden="false" customHeight="false" outlineLevel="0" collapsed="false">
      <c r="A15137" s="1" t="s">
        <v>24011</v>
      </c>
      <c r="B15137" s="2" t="n">
        <v>14.09</v>
      </c>
    </row>
    <row r="15138" customFormat="false" ht="13.8" hidden="false" customHeight="false" outlineLevel="0" collapsed="false">
      <c r="A15138" s="1" t="s">
        <v>24012</v>
      </c>
      <c r="B15138" s="2" t="n">
        <v>17.97</v>
      </c>
    </row>
    <row r="15139" customFormat="false" ht="13.8" hidden="false" customHeight="false" outlineLevel="0" collapsed="false">
      <c r="A15139" s="1" t="s">
        <v>24014</v>
      </c>
      <c r="B15139" s="2" t="n">
        <v>16.71</v>
      </c>
    </row>
    <row r="15140" customFormat="false" ht="13.8" hidden="false" customHeight="false" outlineLevel="0" collapsed="false">
      <c r="A15140" s="1" t="s">
        <v>24015</v>
      </c>
      <c r="B15140" s="2" t="n">
        <v>13.66</v>
      </c>
    </row>
    <row r="15141" customFormat="false" ht="13.8" hidden="false" customHeight="false" outlineLevel="0" collapsed="false">
      <c r="A15141" s="1" t="s">
        <v>24017</v>
      </c>
      <c r="B15141" s="2" t="n">
        <v>12.4</v>
      </c>
    </row>
    <row r="15142" customFormat="false" ht="13.8" hidden="false" customHeight="false" outlineLevel="0" collapsed="false">
      <c r="A15142" s="1" t="s">
        <v>24018</v>
      </c>
      <c r="B15142" s="2" t="n">
        <v>14.02</v>
      </c>
    </row>
    <row r="15143" customFormat="false" ht="13.8" hidden="false" customHeight="false" outlineLevel="0" collapsed="false">
      <c r="A15143" s="1" t="s">
        <v>24020</v>
      </c>
      <c r="B15143" s="2" t="n">
        <v>12.76</v>
      </c>
    </row>
    <row r="15144" customFormat="false" ht="13.8" hidden="false" customHeight="false" outlineLevel="0" collapsed="false">
      <c r="A15144" s="1" t="s">
        <v>24021</v>
      </c>
      <c r="B15144" s="2" t="n">
        <v>15.08</v>
      </c>
    </row>
    <row r="15145" customFormat="false" ht="13.8" hidden="false" customHeight="false" outlineLevel="0" collapsed="false">
      <c r="A15145" s="1" t="s">
        <v>24023</v>
      </c>
      <c r="B15145" s="2" t="n">
        <v>13.82</v>
      </c>
    </row>
    <row r="15146" customFormat="false" ht="13.8" hidden="false" customHeight="false" outlineLevel="0" collapsed="false">
      <c r="A15146" s="1" t="s">
        <v>24024</v>
      </c>
      <c r="B15146" s="2" t="n">
        <v>17.23</v>
      </c>
    </row>
    <row r="15147" customFormat="false" ht="13.8" hidden="false" customHeight="false" outlineLevel="0" collapsed="false">
      <c r="A15147" s="1" t="s">
        <v>24026</v>
      </c>
      <c r="B15147" s="2" t="n">
        <v>15.97</v>
      </c>
    </row>
    <row r="15148" customFormat="false" ht="13.8" hidden="false" customHeight="false" outlineLevel="0" collapsed="false">
      <c r="A15148" s="1" t="s">
        <v>24027</v>
      </c>
      <c r="B15148" s="2" t="n">
        <v>20.8</v>
      </c>
    </row>
    <row r="15149" customFormat="false" ht="13.8" hidden="false" customHeight="false" outlineLevel="0" collapsed="false">
      <c r="A15149" s="1" t="s">
        <v>24029</v>
      </c>
      <c r="B15149" s="2" t="n">
        <v>19.54</v>
      </c>
    </row>
    <row r="15150" customFormat="false" ht="13.8" hidden="false" customHeight="false" outlineLevel="0" collapsed="false">
      <c r="A15150" s="1" t="s">
        <v>24030</v>
      </c>
      <c r="B15150" s="2" t="n">
        <v>11.03</v>
      </c>
    </row>
    <row r="15151" customFormat="false" ht="13.8" hidden="false" customHeight="false" outlineLevel="0" collapsed="false">
      <c r="A15151" s="1" t="s">
        <v>24032</v>
      </c>
      <c r="B15151" s="2" t="n">
        <v>9.77</v>
      </c>
    </row>
    <row r="15152" customFormat="false" ht="13.8" hidden="false" customHeight="false" outlineLevel="0" collapsed="false">
      <c r="A15152" s="1" t="s">
        <v>24033</v>
      </c>
      <c r="B15152" s="2" t="n">
        <v>13.56</v>
      </c>
    </row>
    <row r="15153" customFormat="false" ht="13.8" hidden="false" customHeight="false" outlineLevel="0" collapsed="false">
      <c r="A15153" s="1" t="s">
        <v>24035</v>
      </c>
      <c r="B15153" s="2" t="n">
        <v>12.3</v>
      </c>
    </row>
    <row r="15154" customFormat="false" ht="13.8" hidden="false" customHeight="false" outlineLevel="0" collapsed="false">
      <c r="A15154" s="1" t="s">
        <v>24036</v>
      </c>
      <c r="B15154" s="2" t="n">
        <v>15.42</v>
      </c>
    </row>
    <row r="15155" customFormat="false" ht="13.8" hidden="false" customHeight="false" outlineLevel="0" collapsed="false">
      <c r="A15155" s="1" t="s">
        <v>24038</v>
      </c>
      <c r="B15155" s="2" t="n">
        <v>14.16</v>
      </c>
    </row>
    <row r="15156" customFormat="false" ht="13.8" hidden="false" customHeight="false" outlineLevel="0" collapsed="false">
      <c r="A15156" s="1" t="s">
        <v>24039</v>
      </c>
      <c r="B15156" s="2" t="n">
        <v>14.94</v>
      </c>
    </row>
    <row r="15157" customFormat="false" ht="13.8" hidden="false" customHeight="false" outlineLevel="0" collapsed="false">
      <c r="A15157" s="1" t="s">
        <v>24041</v>
      </c>
      <c r="B15157" s="2" t="n">
        <v>13.68</v>
      </c>
    </row>
    <row r="15158" customFormat="false" ht="13.8" hidden="false" customHeight="false" outlineLevel="0" collapsed="false">
      <c r="A15158" s="1" t="s">
        <v>24042</v>
      </c>
      <c r="B15158" s="2" t="n">
        <v>18.52</v>
      </c>
    </row>
    <row r="15159" customFormat="false" ht="13.8" hidden="false" customHeight="false" outlineLevel="0" collapsed="false">
      <c r="A15159" s="1" t="s">
        <v>24044</v>
      </c>
      <c r="B15159" s="2" t="n">
        <v>17.26</v>
      </c>
    </row>
    <row r="15160" customFormat="false" ht="13.8" hidden="false" customHeight="false" outlineLevel="0" collapsed="false">
      <c r="A15160" s="1" t="s">
        <v>24045</v>
      </c>
      <c r="B15160" s="2" t="n">
        <v>19.54</v>
      </c>
    </row>
    <row r="15161" customFormat="false" ht="13.8" hidden="false" customHeight="false" outlineLevel="0" collapsed="false">
      <c r="A15161" s="1" t="s">
        <v>24047</v>
      </c>
      <c r="B15161" s="2" t="n">
        <v>18.28</v>
      </c>
    </row>
    <row r="15162" customFormat="false" ht="13.8" hidden="false" customHeight="false" outlineLevel="0" collapsed="false">
      <c r="A15162" s="1" t="s">
        <v>24048</v>
      </c>
      <c r="B15162" s="2" t="n">
        <v>16.84</v>
      </c>
    </row>
    <row r="15163" customFormat="false" ht="13.8" hidden="false" customHeight="false" outlineLevel="0" collapsed="false">
      <c r="A15163" s="1" t="s">
        <v>24050</v>
      </c>
      <c r="B15163" s="2" t="n">
        <v>15.58</v>
      </c>
    </row>
    <row r="15164" customFormat="false" ht="13.8" hidden="false" customHeight="false" outlineLevel="0" collapsed="false">
      <c r="A15164" s="1" t="s">
        <v>24051</v>
      </c>
      <c r="B15164" s="2" t="n">
        <v>18.28</v>
      </c>
    </row>
    <row r="15165" customFormat="false" ht="13.8" hidden="false" customHeight="false" outlineLevel="0" collapsed="false">
      <c r="A15165" s="1" t="s">
        <v>24053</v>
      </c>
      <c r="B15165" s="2" t="n">
        <v>17.02</v>
      </c>
    </row>
    <row r="15166" customFormat="false" ht="13.8" hidden="false" customHeight="false" outlineLevel="0" collapsed="false">
      <c r="A15166" s="1" t="s">
        <v>24054</v>
      </c>
      <c r="B15166" s="2" t="n">
        <v>19.7</v>
      </c>
    </row>
    <row r="15167" customFormat="false" ht="13.8" hidden="false" customHeight="false" outlineLevel="0" collapsed="false">
      <c r="A15167" s="1" t="s">
        <v>24056</v>
      </c>
      <c r="B15167" s="2" t="n">
        <v>18.44</v>
      </c>
    </row>
    <row r="15168" customFormat="false" ht="13.8" hidden="false" customHeight="false" outlineLevel="0" collapsed="false">
      <c r="A15168" s="1" t="s">
        <v>24057</v>
      </c>
      <c r="B15168" s="2" t="n">
        <v>22.32</v>
      </c>
    </row>
    <row r="15169" customFormat="false" ht="13.8" hidden="false" customHeight="false" outlineLevel="0" collapsed="false">
      <c r="A15169" s="1" t="s">
        <v>24059</v>
      </c>
      <c r="B15169" s="2" t="n">
        <v>21.06</v>
      </c>
    </row>
    <row r="15170" customFormat="false" ht="13.8" hidden="false" customHeight="false" outlineLevel="0" collapsed="false">
      <c r="A15170" s="1" t="s">
        <v>24060</v>
      </c>
      <c r="B15170" s="2" t="n">
        <v>24.94</v>
      </c>
    </row>
    <row r="15171" customFormat="false" ht="13.8" hidden="false" customHeight="false" outlineLevel="0" collapsed="false">
      <c r="A15171" s="1" t="s">
        <v>24062</v>
      </c>
      <c r="B15171" s="2" t="n">
        <v>23.68</v>
      </c>
    </row>
    <row r="15172" customFormat="false" ht="13.8" hidden="false" customHeight="false" outlineLevel="0" collapsed="false">
      <c r="A15172" s="1" t="s">
        <v>24063</v>
      </c>
      <c r="B15172" s="2" t="n">
        <v>15.59</v>
      </c>
    </row>
    <row r="15173" customFormat="false" ht="13.8" hidden="false" customHeight="false" outlineLevel="0" collapsed="false">
      <c r="A15173" s="1" t="s">
        <v>24065</v>
      </c>
      <c r="B15173" s="2" t="n">
        <v>14.33</v>
      </c>
    </row>
    <row r="15174" customFormat="false" ht="13.8" hidden="false" customHeight="false" outlineLevel="0" collapsed="false">
      <c r="A15174" s="1" t="s">
        <v>24066</v>
      </c>
      <c r="B15174" s="2" t="n">
        <v>16.79</v>
      </c>
    </row>
    <row r="15175" customFormat="false" ht="13.8" hidden="false" customHeight="false" outlineLevel="0" collapsed="false">
      <c r="A15175" s="1" t="s">
        <v>24068</v>
      </c>
      <c r="B15175" s="2" t="n">
        <v>15.53</v>
      </c>
    </row>
    <row r="15176" customFormat="false" ht="13.8" hidden="false" customHeight="false" outlineLevel="0" collapsed="false">
      <c r="A15176" s="1" t="s">
        <v>24069</v>
      </c>
      <c r="B15176" s="2" t="n">
        <v>17.51</v>
      </c>
    </row>
    <row r="15177" customFormat="false" ht="13.8" hidden="false" customHeight="false" outlineLevel="0" collapsed="false">
      <c r="A15177" s="1" t="s">
        <v>24071</v>
      </c>
      <c r="B15177" s="2" t="n">
        <v>16.25</v>
      </c>
    </row>
    <row r="15178" customFormat="false" ht="13.8" hidden="false" customHeight="false" outlineLevel="0" collapsed="false">
      <c r="A15178" s="1" t="s">
        <v>24072</v>
      </c>
      <c r="B15178" s="2" t="n">
        <v>21.07</v>
      </c>
    </row>
    <row r="15179" customFormat="false" ht="13.8" hidden="false" customHeight="false" outlineLevel="0" collapsed="false">
      <c r="A15179" s="1" t="s">
        <v>24074</v>
      </c>
      <c r="B15179" s="2" t="n">
        <v>19.81</v>
      </c>
    </row>
    <row r="15180" customFormat="false" ht="13.8" hidden="false" customHeight="false" outlineLevel="0" collapsed="false">
      <c r="A15180" s="1" t="s">
        <v>24075</v>
      </c>
      <c r="B15180" s="2" t="n">
        <v>27.4</v>
      </c>
    </row>
    <row r="15181" customFormat="false" ht="13.8" hidden="false" customHeight="false" outlineLevel="0" collapsed="false">
      <c r="A15181" s="1" t="s">
        <v>24077</v>
      </c>
      <c r="B15181" s="2" t="n">
        <v>26.14</v>
      </c>
    </row>
    <row r="15182" customFormat="false" ht="13.8" hidden="false" customHeight="false" outlineLevel="0" collapsed="false">
      <c r="A15182" s="1" t="s">
        <v>24078</v>
      </c>
      <c r="B15182" s="2" t="n">
        <v>12.54</v>
      </c>
    </row>
    <row r="15183" customFormat="false" ht="13.8" hidden="false" customHeight="false" outlineLevel="0" collapsed="false">
      <c r="A15183" s="1" t="s">
        <v>24080</v>
      </c>
      <c r="B15183" s="2" t="n">
        <v>11.28</v>
      </c>
    </row>
    <row r="15184" customFormat="false" ht="13.8" hidden="false" customHeight="false" outlineLevel="0" collapsed="false">
      <c r="A15184" s="1" t="s">
        <v>24081</v>
      </c>
      <c r="B15184" s="2" t="n">
        <v>12.23</v>
      </c>
    </row>
    <row r="15185" customFormat="false" ht="13.8" hidden="false" customHeight="false" outlineLevel="0" collapsed="false">
      <c r="A15185" s="1" t="s">
        <v>24083</v>
      </c>
      <c r="B15185" s="2" t="n">
        <v>10.97</v>
      </c>
    </row>
    <row r="15186" customFormat="false" ht="13.8" hidden="false" customHeight="false" outlineLevel="0" collapsed="false">
      <c r="A15186" s="1" t="s">
        <v>24084</v>
      </c>
      <c r="B15186" s="2" t="n">
        <v>15.39</v>
      </c>
    </row>
    <row r="15187" customFormat="false" ht="13.8" hidden="false" customHeight="false" outlineLevel="0" collapsed="false">
      <c r="A15187" s="1" t="s">
        <v>24086</v>
      </c>
      <c r="B15187" s="2" t="n">
        <v>14.13</v>
      </c>
    </row>
    <row r="15188" customFormat="false" ht="13.8" hidden="false" customHeight="false" outlineLevel="0" collapsed="false">
      <c r="A15188" s="1" t="s">
        <v>24087</v>
      </c>
      <c r="B15188" s="2" t="n">
        <v>16.74</v>
      </c>
    </row>
    <row r="15189" customFormat="false" ht="13.8" hidden="false" customHeight="false" outlineLevel="0" collapsed="false">
      <c r="A15189" s="1" t="s">
        <v>24089</v>
      </c>
      <c r="B15189" s="2" t="n">
        <v>15.48</v>
      </c>
    </row>
    <row r="15190" customFormat="false" ht="13.8" hidden="false" customHeight="false" outlineLevel="0" collapsed="false">
      <c r="A15190" s="1" t="s">
        <v>24090</v>
      </c>
      <c r="B15190" s="2" t="n">
        <v>21.76</v>
      </c>
    </row>
    <row r="15191" customFormat="false" ht="13.8" hidden="false" customHeight="false" outlineLevel="0" collapsed="false">
      <c r="A15191" s="1" t="s">
        <v>24092</v>
      </c>
      <c r="B15191" s="2" t="n">
        <v>20.5</v>
      </c>
    </row>
    <row r="15192" customFormat="false" ht="13.8" hidden="false" customHeight="false" outlineLevel="0" collapsed="false">
      <c r="A15192" s="1" t="s">
        <v>24093</v>
      </c>
      <c r="B15192" s="2" t="n">
        <v>24.78</v>
      </c>
    </row>
    <row r="15193" customFormat="false" ht="13.8" hidden="false" customHeight="false" outlineLevel="0" collapsed="false">
      <c r="A15193" s="1" t="s">
        <v>24095</v>
      </c>
      <c r="B15193" s="2" t="n">
        <v>23.52</v>
      </c>
    </row>
    <row r="15194" customFormat="false" ht="13.8" hidden="false" customHeight="false" outlineLevel="0" collapsed="false">
      <c r="A15194" s="1" t="s">
        <v>24096</v>
      </c>
      <c r="B15194" s="2" t="n">
        <v>14.55</v>
      </c>
    </row>
    <row r="15195" customFormat="false" ht="13.8" hidden="false" customHeight="false" outlineLevel="0" collapsed="false">
      <c r="A15195" s="1" t="s">
        <v>24098</v>
      </c>
      <c r="B15195" s="2" t="n">
        <v>13.29</v>
      </c>
    </row>
    <row r="15196" customFormat="false" ht="13.8" hidden="false" customHeight="false" outlineLevel="0" collapsed="false">
      <c r="A15196" s="1" t="s">
        <v>24099</v>
      </c>
      <c r="B15196" s="2" t="n">
        <v>16.13</v>
      </c>
    </row>
    <row r="15197" customFormat="false" ht="13.8" hidden="false" customHeight="false" outlineLevel="0" collapsed="false">
      <c r="A15197" s="1" t="s">
        <v>24101</v>
      </c>
      <c r="B15197" s="2" t="n">
        <v>14.87</v>
      </c>
    </row>
    <row r="15198" customFormat="false" ht="13.8" hidden="false" customHeight="false" outlineLevel="0" collapsed="false">
      <c r="A15198" s="1" t="s">
        <v>24102</v>
      </c>
      <c r="B15198" s="2" t="n">
        <v>18.85</v>
      </c>
    </row>
    <row r="15199" customFormat="false" ht="13.8" hidden="false" customHeight="false" outlineLevel="0" collapsed="false">
      <c r="A15199" s="1" t="s">
        <v>24104</v>
      </c>
      <c r="B15199" s="2" t="n">
        <v>17.59</v>
      </c>
    </row>
    <row r="15200" customFormat="false" ht="13.8" hidden="false" customHeight="false" outlineLevel="0" collapsed="false">
      <c r="A15200" s="1" t="s">
        <v>24105</v>
      </c>
      <c r="B15200" s="2" t="n">
        <v>22.94</v>
      </c>
    </row>
    <row r="15201" customFormat="false" ht="13.8" hidden="false" customHeight="false" outlineLevel="0" collapsed="false">
      <c r="A15201" s="1" t="s">
        <v>24107</v>
      </c>
      <c r="B15201" s="2" t="n">
        <v>21.68</v>
      </c>
    </row>
    <row r="15202" customFormat="false" ht="13.8" hidden="false" customHeight="false" outlineLevel="0" collapsed="false">
      <c r="A15202" s="1" t="s">
        <v>24108</v>
      </c>
      <c r="B15202" s="2" t="n">
        <v>25.99</v>
      </c>
    </row>
    <row r="15203" customFormat="false" ht="13.8" hidden="false" customHeight="false" outlineLevel="0" collapsed="false">
      <c r="A15203" s="1" t="s">
        <v>24110</v>
      </c>
      <c r="B15203" s="2" t="n">
        <v>24.73</v>
      </c>
    </row>
    <row r="15204" customFormat="false" ht="13.8" hidden="false" customHeight="false" outlineLevel="0" collapsed="false">
      <c r="A15204" s="1" t="s">
        <v>24111</v>
      </c>
      <c r="B15204" s="2" t="n">
        <v>15.14</v>
      </c>
    </row>
    <row r="15205" customFormat="false" ht="13.8" hidden="false" customHeight="false" outlineLevel="0" collapsed="false">
      <c r="A15205" s="1" t="s">
        <v>24113</v>
      </c>
      <c r="B15205" s="2" t="n">
        <v>13.88</v>
      </c>
    </row>
    <row r="15206" customFormat="false" ht="13.8" hidden="false" customHeight="false" outlineLevel="0" collapsed="false">
      <c r="A15206" s="1" t="s">
        <v>24114</v>
      </c>
      <c r="B15206" s="2" t="n">
        <v>17.7</v>
      </c>
    </row>
    <row r="15207" customFormat="false" ht="13.8" hidden="false" customHeight="false" outlineLevel="0" collapsed="false">
      <c r="A15207" s="1" t="s">
        <v>24116</v>
      </c>
      <c r="B15207" s="2" t="n">
        <v>16.44</v>
      </c>
    </row>
    <row r="15208" customFormat="false" ht="13.8" hidden="false" customHeight="false" outlineLevel="0" collapsed="false">
      <c r="A15208" s="1" t="s">
        <v>24117</v>
      </c>
      <c r="B15208" s="2" t="n">
        <v>17.22</v>
      </c>
    </row>
    <row r="15209" customFormat="false" ht="13.8" hidden="false" customHeight="false" outlineLevel="0" collapsed="false">
      <c r="A15209" s="1" t="s">
        <v>24119</v>
      </c>
      <c r="B15209" s="2" t="n">
        <v>15.96</v>
      </c>
    </row>
    <row r="15210" customFormat="false" ht="13.8" hidden="false" customHeight="false" outlineLevel="0" collapsed="false">
      <c r="A15210" s="1" t="s">
        <v>24120</v>
      </c>
      <c r="B15210" s="2" t="n">
        <v>20.56</v>
      </c>
    </row>
    <row r="15211" customFormat="false" ht="13.8" hidden="false" customHeight="false" outlineLevel="0" collapsed="false">
      <c r="A15211" s="1" t="s">
        <v>24122</v>
      </c>
      <c r="B15211" s="2" t="n">
        <v>19.3</v>
      </c>
    </row>
    <row r="15212" customFormat="false" ht="13.8" hidden="false" customHeight="false" outlineLevel="0" collapsed="false">
      <c r="A15212" s="1" t="s">
        <v>24123</v>
      </c>
      <c r="B15212" s="2" t="n">
        <v>26.94</v>
      </c>
    </row>
    <row r="15213" customFormat="false" ht="13.8" hidden="false" customHeight="false" outlineLevel="0" collapsed="false">
      <c r="A15213" s="1" t="s">
        <v>24125</v>
      </c>
      <c r="B15213" s="2" t="n">
        <v>25.67</v>
      </c>
    </row>
    <row r="15214" customFormat="false" ht="13.8" hidden="false" customHeight="false" outlineLevel="0" collapsed="false">
      <c r="A15214" s="1" t="s">
        <v>24126</v>
      </c>
      <c r="B15214" s="2" t="n">
        <v>40.86</v>
      </c>
    </row>
    <row r="15215" customFormat="false" ht="13.8" hidden="false" customHeight="false" outlineLevel="0" collapsed="false">
      <c r="A15215" s="1" t="s">
        <v>24128</v>
      </c>
      <c r="B15215" s="2" t="n">
        <v>39.02</v>
      </c>
    </row>
    <row r="15216" customFormat="false" ht="13.8" hidden="false" customHeight="false" outlineLevel="0" collapsed="false">
      <c r="A15216" s="1" t="s">
        <v>24129</v>
      </c>
      <c r="B15216" s="2" t="n">
        <v>59.91</v>
      </c>
    </row>
    <row r="15217" customFormat="false" ht="13.8" hidden="false" customHeight="false" outlineLevel="0" collapsed="false">
      <c r="A15217" s="1" t="s">
        <v>24131</v>
      </c>
      <c r="B15217" s="2" t="n">
        <v>57.89</v>
      </c>
    </row>
    <row r="15218" customFormat="false" ht="13.8" hidden="false" customHeight="false" outlineLevel="0" collapsed="false">
      <c r="A15218" s="1" t="s">
        <v>24132</v>
      </c>
      <c r="B15218" s="2" t="n">
        <v>9.27</v>
      </c>
    </row>
    <row r="15219" customFormat="false" ht="13.8" hidden="false" customHeight="false" outlineLevel="0" collapsed="false">
      <c r="A15219" s="1" t="s">
        <v>24134</v>
      </c>
      <c r="B15219" s="2" t="n">
        <v>8.54</v>
      </c>
    </row>
    <row r="15220" customFormat="false" ht="13.8" hidden="false" customHeight="false" outlineLevel="0" collapsed="false">
      <c r="A15220" s="1" t="s">
        <v>24135</v>
      </c>
      <c r="B15220" s="2" t="n">
        <v>16.05</v>
      </c>
    </row>
    <row r="15221" customFormat="false" ht="13.8" hidden="false" customHeight="false" outlineLevel="0" collapsed="false">
      <c r="A15221" s="1" t="s">
        <v>24137</v>
      </c>
      <c r="B15221" s="2" t="n">
        <v>15.13</v>
      </c>
    </row>
    <row r="15222" customFormat="false" ht="13.8" hidden="false" customHeight="false" outlineLevel="0" collapsed="false">
      <c r="A15222" s="1" t="s">
        <v>24138</v>
      </c>
      <c r="B15222" s="2" t="n">
        <v>19.13</v>
      </c>
    </row>
    <row r="15223" customFormat="false" ht="13.8" hidden="false" customHeight="false" outlineLevel="0" collapsed="false">
      <c r="A15223" s="1" t="s">
        <v>24140</v>
      </c>
      <c r="B15223" s="2" t="n">
        <v>18.03</v>
      </c>
    </row>
    <row r="15224" customFormat="false" ht="13.8" hidden="false" customHeight="false" outlineLevel="0" collapsed="false">
      <c r="A15224" s="1" t="s">
        <v>24141</v>
      </c>
      <c r="B15224" s="2" t="n">
        <v>15.05</v>
      </c>
    </row>
    <row r="15225" customFormat="false" ht="13.8" hidden="false" customHeight="false" outlineLevel="0" collapsed="false">
      <c r="A15225" s="1" t="s">
        <v>24143</v>
      </c>
      <c r="B15225" s="2" t="n">
        <v>13.95</v>
      </c>
    </row>
    <row r="15226" customFormat="false" ht="13.8" hidden="false" customHeight="false" outlineLevel="0" collapsed="false">
      <c r="A15226" s="1" t="s">
        <v>24144</v>
      </c>
      <c r="B15226" s="2" t="n">
        <v>19.87</v>
      </c>
    </row>
    <row r="15227" customFormat="false" ht="13.8" hidden="false" customHeight="false" outlineLevel="0" collapsed="false">
      <c r="A15227" s="1" t="s">
        <v>149</v>
      </c>
      <c r="B15227" s="2" t="n">
        <v>18.4</v>
      </c>
    </row>
    <row r="15228" customFormat="false" ht="13.8" hidden="false" customHeight="false" outlineLevel="0" collapsed="false">
      <c r="A15228" s="1" t="s">
        <v>24146</v>
      </c>
      <c r="B15228" s="2" t="n">
        <v>22.81</v>
      </c>
    </row>
    <row r="15229" customFormat="false" ht="13.8" hidden="false" customHeight="false" outlineLevel="0" collapsed="false">
      <c r="A15229" s="1" t="s">
        <v>24148</v>
      </c>
      <c r="B15229" s="2" t="n">
        <v>21.34</v>
      </c>
    </row>
    <row r="15230" customFormat="false" ht="13.8" hidden="false" customHeight="false" outlineLevel="0" collapsed="false">
      <c r="A15230" s="1" t="s">
        <v>24149</v>
      </c>
      <c r="B15230" s="2" t="n">
        <v>11.61</v>
      </c>
    </row>
    <row r="15231" customFormat="false" ht="13.8" hidden="false" customHeight="false" outlineLevel="0" collapsed="false">
      <c r="A15231" s="1" t="s">
        <v>24151</v>
      </c>
      <c r="B15231" s="2" t="n">
        <v>10.88</v>
      </c>
    </row>
    <row r="15232" customFormat="false" ht="13.8" hidden="false" customHeight="false" outlineLevel="0" collapsed="false">
      <c r="A15232" s="1" t="s">
        <v>24152</v>
      </c>
      <c r="B15232" s="2" t="n">
        <v>12.65</v>
      </c>
    </row>
    <row r="15233" customFormat="false" ht="13.8" hidden="false" customHeight="false" outlineLevel="0" collapsed="false">
      <c r="A15233" s="1" t="s">
        <v>24154</v>
      </c>
      <c r="B15233" s="2" t="n">
        <v>11.92</v>
      </c>
    </row>
    <row r="15234" customFormat="false" ht="13.8" hidden="false" customHeight="false" outlineLevel="0" collapsed="false">
      <c r="A15234" s="1" t="s">
        <v>24155</v>
      </c>
      <c r="B15234" s="2" t="n">
        <v>9.98</v>
      </c>
    </row>
    <row r="15235" customFormat="false" ht="13.8" hidden="false" customHeight="false" outlineLevel="0" collapsed="false">
      <c r="A15235" s="1" t="s">
        <v>24157</v>
      </c>
      <c r="B15235" s="2" t="n">
        <v>9.25</v>
      </c>
    </row>
    <row r="15236" customFormat="false" ht="13.8" hidden="false" customHeight="false" outlineLevel="0" collapsed="false">
      <c r="A15236" s="1" t="s">
        <v>24158</v>
      </c>
      <c r="B15236" s="2" t="n">
        <v>11.77</v>
      </c>
    </row>
    <row r="15237" customFormat="false" ht="13.8" hidden="false" customHeight="false" outlineLevel="0" collapsed="false">
      <c r="A15237" s="1" t="s">
        <v>24160</v>
      </c>
      <c r="B15237" s="2" t="n">
        <v>11.04</v>
      </c>
    </row>
    <row r="15238" customFormat="false" ht="13.8" hidden="false" customHeight="false" outlineLevel="0" collapsed="false">
      <c r="A15238" s="1" t="s">
        <v>24161</v>
      </c>
      <c r="B15238" s="2" t="n">
        <v>35.65</v>
      </c>
    </row>
    <row r="15239" customFormat="false" ht="13.8" hidden="false" customHeight="false" outlineLevel="0" collapsed="false">
      <c r="A15239" s="1" t="s">
        <v>24163</v>
      </c>
      <c r="B15239" s="2" t="n">
        <v>31.97</v>
      </c>
    </row>
    <row r="15240" customFormat="false" ht="13.8" hidden="false" customHeight="false" outlineLevel="0" collapsed="false">
      <c r="A15240" s="1" t="s">
        <v>24164</v>
      </c>
      <c r="B15240" s="2" t="n">
        <v>92.31</v>
      </c>
    </row>
    <row r="15241" customFormat="false" ht="13.8" hidden="false" customHeight="false" outlineLevel="0" collapsed="false">
      <c r="A15241" s="1" t="s">
        <v>24166</v>
      </c>
      <c r="B15241" s="2" t="n">
        <v>85.97</v>
      </c>
    </row>
    <row r="15242" customFormat="false" ht="13.8" hidden="false" customHeight="false" outlineLevel="0" collapsed="false">
      <c r="A15242" s="1" t="s">
        <v>24167</v>
      </c>
      <c r="B15242" s="2" t="n">
        <v>14.67</v>
      </c>
    </row>
    <row r="15243" customFormat="false" ht="13.8" hidden="false" customHeight="false" outlineLevel="0" collapsed="false">
      <c r="A15243" s="1" t="s">
        <v>24169</v>
      </c>
      <c r="B15243" s="2" t="n">
        <v>13.94</v>
      </c>
    </row>
    <row r="15244" customFormat="false" ht="13.8" hidden="false" customHeight="false" outlineLevel="0" collapsed="false">
      <c r="A15244" s="1" t="s">
        <v>24170</v>
      </c>
      <c r="B15244" s="2" t="n">
        <v>13.99</v>
      </c>
    </row>
    <row r="15245" customFormat="false" ht="13.8" hidden="false" customHeight="false" outlineLevel="0" collapsed="false">
      <c r="A15245" s="1" t="s">
        <v>24172</v>
      </c>
      <c r="B15245" s="2" t="n">
        <v>13.26</v>
      </c>
    </row>
    <row r="15246" customFormat="false" ht="13.8" hidden="false" customHeight="false" outlineLevel="0" collapsed="false">
      <c r="A15246" s="1" t="s">
        <v>24173</v>
      </c>
      <c r="B15246" s="2" t="n">
        <v>2.78</v>
      </c>
    </row>
    <row r="15247" customFormat="false" ht="13.8" hidden="false" customHeight="false" outlineLevel="0" collapsed="false">
      <c r="A15247" s="1" t="s">
        <v>24175</v>
      </c>
      <c r="B15247" s="2" t="n">
        <v>2.67</v>
      </c>
    </row>
    <row r="15248" customFormat="false" ht="13.8" hidden="false" customHeight="false" outlineLevel="0" collapsed="false">
      <c r="A15248" s="1" t="s">
        <v>24176</v>
      </c>
      <c r="B15248" s="2" t="n">
        <v>11.45</v>
      </c>
    </row>
    <row r="15249" customFormat="false" ht="13.8" hidden="false" customHeight="false" outlineLevel="0" collapsed="false">
      <c r="A15249" s="1" t="s">
        <v>24178</v>
      </c>
      <c r="B15249" s="2" t="n">
        <v>10.72</v>
      </c>
    </row>
    <row r="15250" customFormat="false" ht="13.8" hidden="false" customHeight="false" outlineLevel="0" collapsed="false">
      <c r="A15250" s="1" t="s">
        <v>24179</v>
      </c>
      <c r="B15250" s="2" t="n">
        <v>12.47</v>
      </c>
    </row>
    <row r="15251" customFormat="false" ht="13.8" hidden="false" customHeight="false" outlineLevel="0" collapsed="false">
      <c r="A15251" s="1" t="s">
        <v>24181</v>
      </c>
      <c r="B15251" s="2" t="n">
        <v>11.74</v>
      </c>
    </row>
    <row r="15252" customFormat="false" ht="13.8" hidden="false" customHeight="false" outlineLevel="0" collapsed="false">
      <c r="A15252" s="1" t="s">
        <v>24182</v>
      </c>
      <c r="B15252" s="2" t="n">
        <v>29.09</v>
      </c>
    </row>
    <row r="15253" customFormat="false" ht="13.8" hidden="false" customHeight="false" outlineLevel="0" collapsed="false">
      <c r="A15253" s="1" t="s">
        <v>24184</v>
      </c>
      <c r="B15253" s="2" t="n">
        <v>28.36</v>
      </c>
    </row>
    <row r="15254" customFormat="false" ht="13.8" hidden="false" customHeight="false" outlineLevel="0" collapsed="false">
      <c r="A15254" s="1" t="s">
        <v>24185</v>
      </c>
      <c r="B15254" s="2" t="n">
        <v>24.25</v>
      </c>
    </row>
    <row r="15255" customFormat="false" ht="13.8" hidden="false" customHeight="false" outlineLevel="0" collapsed="false">
      <c r="A15255" s="1" t="s">
        <v>24187</v>
      </c>
      <c r="B15255" s="2" t="n">
        <v>23.52</v>
      </c>
    </row>
    <row r="15256" customFormat="false" ht="13.8" hidden="false" customHeight="false" outlineLevel="0" collapsed="false">
      <c r="A15256" s="1" t="s">
        <v>24188</v>
      </c>
      <c r="B15256" s="2" t="n">
        <v>14.12</v>
      </c>
    </row>
    <row r="15257" customFormat="false" ht="13.8" hidden="false" customHeight="false" outlineLevel="0" collapsed="false">
      <c r="A15257" s="1" t="s">
        <v>24190</v>
      </c>
      <c r="B15257" s="2" t="n">
        <v>13.39</v>
      </c>
    </row>
    <row r="15258" customFormat="false" ht="13.8" hidden="false" customHeight="false" outlineLevel="0" collapsed="false">
      <c r="A15258" s="1" t="s">
        <v>24191</v>
      </c>
      <c r="B15258" s="2" t="n">
        <v>13.87</v>
      </c>
    </row>
    <row r="15259" customFormat="false" ht="13.8" hidden="false" customHeight="false" outlineLevel="0" collapsed="false">
      <c r="A15259" s="1" t="s">
        <v>24193</v>
      </c>
      <c r="B15259" s="2" t="n">
        <v>13.14</v>
      </c>
    </row>
    <row r="15260" customFormat="false" ht="13.8" hidden="false" customHeight="false" outlineLevel="0" collapsed="false">
      <c r="A15260" s="1" t="s">
        <v>24194</v>
      </c>
      <c r="B15260" s="2" t="n">
        <v>6.89</v>
      </c>
    </row>
    <row r="15261" customFormat="false" ht="13.8" hidden="false" customHeight="false" outlineLevel="0" collapsed="false">
      <c r="A15261" s="1" t="s">
        <v>24196</v>
      </c>
      <c r="B15261" s="2" t="n">
        <v>6.34</v>
      </c>
    </row>
    <row r="15262" customFormat="false" ht="13.8" hidden="false" customHeight="false" outlineLevel="0" collapsed="false">
      <c r="A15262" s="1" t="s">
        <v>24197</v>
      </c>
      <c r="B15262" s="2" t="n">
        <v>11.16</v>
      </c>
    </row>
    <row r="15263" customFormat="false" ht="13.8" hidden="false" customHeight="false" outlineLevel="0" collapsed="false">
      <c r="A15263" s="1" t="s">
        <v>24199</v>
      </c>
      <c r="B15263" s="2" t="n">
        <v>10.98</v>
      </c>
    </row>
    <row r="15264" customFormat="false" ht="13.8" hidden="false" customHeight="false" outlineLevel="0" collapsed="false">
      <c r="A15264" s="1" t="s">
        <v>24200</v>
      </c>
      <c r="B15264" s="2" t="n">
        <v>7.57</v>
      </c>
    </row>
    <row r="15265" customFormat="false" ht="13.8" hidden="false" customHeight="false" outlineLevel="0" collapsed="false">
      <c r="A15265" s="1" t="s">
        <v>24202</v>
      </c>
      <c r="B15265" s="2" t="n">
        <v>7.39</v>
      </c>
    </row>
    <row r="15266" customFormat="false" ht="13.8" hidden="false" customHeight="false" outlineLevel="0" collapsed="false">
      <c r="A15266" s="1" t="s">
        <v>24203</v>
      </c>
      <c r="B15266" s="2" t="n">
        <v>15.51</v>
      </c>
    </row>
    <row r="15267" customFormat="false" ht="13.8" hidden="false" customHeight="false" outlineLevel="0" collapsed="false">
      <c r="A15267" s="1" t="s">
        <v>24205</v>
      </c>
      <c r="B15267" s="2" t="n">
        <v>15.14</v>
      </c>
    </row>
    <row r="15268" customFormat="false" ht="13.8" hidden="false" customHeight="false" outlineLevel="0" collapsed="false">
      <c r="A15268" s="1" t="s">
        <v>24206</v>
      </c>
      <c r="B15268" s="2" t="n">
        <v>16.13</v>
      </c>
    </row>
    <row r="15269" customFormat="false" ht="13.8" hidden="false" customHeight="false" outlineLevel="0" collapsed="false">
      <c r="A15269" s="1" t="s">
        <v>24208</v>
      </c>
      <c r="B15269" s="2" t="n">
        <v>15.76</v>
      </c>
    </row>
    <row r="15270" customFormat="false" ht="13.8" hidden="false" customHeight="false" outlineLevel="0" collapsed="false">
      <c r="A15270" s="1" t="s">
        <v>24209</v>
      </c>
      <c r="B15270" s="2" t="n">
        <v>15.51</v>
      </c>
    </row>
    <row r="15271" customFormat="false" ht="13.8" hidden="false" customHeight="false" outlineLevel="0" collapsed="false">
      <c r="A15271" s="1" t="s">
        <v>24211</v>
      </c>
      <c r="B15271" s="2" t="n">
        <v>15.14</v>
      </c>
    </row>
    <row r="15272" customFormat="false" ht="13.8" hidden="false" customHeight="false" outlineLevel="0" collapsed="false">
      <c r="A15272" s="1" t="s">
        <v>24212</v>
      </c>
      <c r="B15272" s="2" t="n">
        <v>15.22</v>
      </c>
    </row>
    <row r="15273" customFormat="false" ht="13.8" hidden="false" customHeight="false" outlineLevel="0" collapsed="false">
      <c r="A15273" s="1" t="s">
        <v>24214</v>
      </c>
      <c r="B15273" s="2" t="n">
        <v>14.85</v>
      </c>
    </row>
    <row r="15274" customFormat="false" ht="13.8" hidden="false" customHeight="false" outlineLevel="0" collapsed="false">
      <c r="A15274" s="1" t="s">
        <v>24215</v>
      </c>
      <c r="B15274" s="2" t="n">
        <v>16.13</v>
      </c>
    </row>
    <row r="15275" customFormat="false" ht="13.8" hidden="false" customHeight="false" outlineLevel="0" collapsed="false">
      <c r="A15275" s="1" t="s">
        <v>24217</v>
      </c>
      <c r="B15275" s="2" t="n">
        <v>15.76</v>
      </c>
    </row>
    <row r="15276" customFormat="false" ht="13.8" hidden="false" customHeight="false" outlineLevel="0" collapsed="false">
      <c r="A15276" s="1" t="s">
        <v>24230</v>
      </c>
      <c r="B15276" s="2" t="n">
        <v>20.85</v>
      </c>
    </row>
    <row r="15277" customFormat="false" ht="13.8" hidden="false" customHeight="false" outlineLevel="0" collapsed="false">
      <c r="A15277" s="1" t="s">
        <v>24232</v>
      </c>
      <c r="B15277" s="2" t="n">
        <v>20.12</v>
      </c>
    </row>
    <row r="15278" customFormat="false" ht="13.8" hidden="false" customHeight="false" outlineLevel="0" collapsed="false">
      <c r="A15278" s="1" t="s">
        <v>24233</v>
      </c>
      <c r="B15278" s="2" t="n">
        <v>19.3</v>
      </c>
    </row>
    <row r="15279" customFormat="false" ht="13.8" hidden="false" customHeight="false" outlineLevel="0" collapsed="false">
      <c r="A15279" s="1" t="s">
        <v>24235</v>
      </c>
      <c r="B15279" s="2" t="n">
        <v>18.57</v>
      </c>
    </row>
    <row r="15280" customFormat="false" ht="13.8" hidden="false" customHeight="false" outlineLevel="0" collapsed="false">
      <c r="A15280" s="1" t="s">
        <v>24236</v>
      </c>
      <c r="B15280" s="2" t="n">
        <v>39.25</v>
      </c>
    </row>
    <row r="15281" customFormat="false" ht="13.8" hidden="false" customHeight="false" outlineLevel="0" collapsed="false">
      <c r="A15281" s="1" t="s">
        <v>24238</v>
      </c>
      <c r="B15281" s="2" t="n">
        <v>38.7</v>
      </c>
    </row>
    <row r="15282" customFormat="false" ht="13.8" hidden="false" customHeight="false" outlineLevel="0" collapsed="false">
      <c r="A15282" s="1" t="s">
        <v>24239</v>
      </c>
      <c r="B15282" s="2" t="n">
        <v>32.78</v>
      </c>
    </row>
    <row r="15283" customFormat="false" ht="13.8" hidden="false" customHeight="false" outlineLevel="0" collapsed="false">
      <c r="A15283" s="1" t="s">
        <v>24241</v>
      </c>
      <c r="B15283" s="2" t="n">
        <v>32.23</v>
      </c>
    </row>
    <row r="15284" customFormat="false" ht="13.8" hidden="false" customHeight="false" outlineLevel="0" collapsed="false">
      <c r="A15284" s="1" t="s">
        <v>24242</v>
      </c>
      <c r="B15284" s="2" t="n">
        <v>32.83</v>
      </c>
    </row>
    <row r="15285" customFormat="false" ht="13.8" hidden="false" customHeight="false" outlineLevel="0" collapsed="false">
      <c r="A15285" s="1" t="s">
        <v>24244</v>
      </c>
      <c r="B15285" s="2" t="n">
        <v>32.1</v>
      </c>
    </row>
    <row r="15286" customFormat="false" ht="13.8" hidden="false" customHeight="false" outlineLevel="0" collapsed="false">
      <c r="A15286" s="1" t="s">
        <v>24245</v>
      </c>
      <c r="B15286" s="2" t="n">
        <v>63.17</v>
      </c>
    </row>
    <row r="15287" customFormat="false" ht="13.8" hidden="false" customHeight="false" outlineLevel="0" collapsed="false">
      <c r="A15287" s="1" t="s">
        <v>24247</v>
      </c>
      <c r="B15287" s="2" t="n">
        <v>62.44</v>
      </c>
    </row>
    <row r="15288" customFormat="false" ht="13.8" hidden="false" customHeight="false" outlineLevel="0" collapsed="false">
      <c r="A15288" s="1" t="s">
        <v>24248</v>
      </c>
      <c r="B15288" s="2" t="n">
        <v>23</v>
      </c>
    </row>
    <row r="15289" customFormat="false" ht="13.8" hidden="false" customHeight="false" outlineLevel="0" collapsed="false">
      <c r="A15289" s="1" t="s">
        <v>24250</v>
      </c>
      <c r="B15289" s="2" t="n">
        <v>22.45</v>
      </c>
    </row>
    <row r="15290" customFormat="false" ht="13.8" hidden="false" customHeight="false" outlineLevel="0" collapsed="false">
      <c r="A15290" s="1" t="s">
        <v>24251</v>
      </c>
      <c r="B15290" s="2" t="n">
        <v>38.11</v>
      </c>
    </row>
    <row r="15291" customFormat="false" ht="13.8" hidden="false" customHeight="false" outlineLevel="0" collapsed="false">
      <c r="A15291" s="1" t="s">
        <v>24253</v>
      </c>
      <c r="B15291" s="2" t="n">
        <v>37.56</v>
      </c>
    </row>
    <row r="15292" customFormat="false" ht="13.8" hidden="false" customHeight="false" outlineLevel="0" collapsed="false">
      <c r="A15292" s="1" t="s">
        <v>24254</v>
      </c>
      <c r="B15292" s="2" t="n">
        <v>84.03</v>
      </c>
    </row>
    <row r="15293" customFormat="false" ht="13.8" hidden="false" customHeight="false" outlineLevel="0" collapsed="false">
      <c r="A15293" s="1" t="s">
        <v>24256</v>
      </c>
      <c r="B15293" s="2" t="n">
        <v>83.48</v>
      </c>
    </row>
    <row r="15294" customFormat="false" ht="13.8" hidden="false" customHeight="false" outlineLevel="0" collapsed="false">
      <c r="A15294" s="1" t="s">
        <v>24257</v>
      </c>
      <c r="B15294" s="2" t="n">
        <v>37.3</v>
      </c>
    </row>
    <row r="15295" customFormat="false" ht="13.8" hidden="false" customHeight="false" outlineLevel="0" collapsed="false">
      <c r="A15295" s="1" t="s">
        <v>24259</v>
      </c>
      <c r="B15295" s="2" t="n">
        <v>36.57</v>
      </c>
    </row>
    <row r="15296" customFormat="false" ht="13.8" hidden="false" customHeight="false" outlineLevel="0" collapsed="false">
      <c r="A15296" s="1" t="s">
        <v>24260</v>
      </c>
      <c r="B15296" s="2" t="n">
        <v>29.68</v>
      </c>
    </row>
    <row r="15297" customFormat="false" ht="13.8" hidden="false" customHeight="false" outlineLevel="0" collapsed="false">
      <c r="A15297" s="1" t="s">
        <v>24262</v>
      </c>
      <c r="B15297" s="2" t="n">
        <v>28.95</v>
      </c>
    </row>
    <row r="15298" customFormat="false" ht="13.8" hidden="false" customHeight="false" outlineLevel="0" collapsed="false">
      <c r="A15298" s="1" t="s">
        <v>24263</v>
      </c>
      <c r="B15298" s="2" t="n">
        <v>31.68</v>
      </c>
    </row>
    <row r="15299" customFormat="false" ht="13.8" hidden="false" customHeight="false" outlineLevel="0" collapsed="false">
      <c r="A15299" s="1" t="s">
        <v>24265</v>
      </c>
      <c r="B15299" s="2" t="n">
        <v>30.95</v>
      </c>
    </row>
    <row r="15300" customFormat="false" ht="13.8" hidden="false" customHeight="false" outlineLevel="0" collapsed="false">
      <c r="A15300" s="1" t="s">
        <v>24266</v>
      </c>
      <c r="B15300" s="2" t="n">
        <v>43.1</v>
      </c>
    </row>
    <row r="15301" customFormat="false" ht="13.8" hidden="false" customHeight="false" outlineLevel="0" collapsed="false">
      <c r="A15301" s="1" t="s">
        <v>24268</v>
      </c>
      <c r="B15301" s="2" t="n">
        <v>42.37</v>
      </c>
    </row>
    <row r="15302" customFormat="false" ht="13.8" hidden="false" customHeight="false" outlineLevel="0" collapsed="false">
      <c r="A15302" s="1" t="s">
        <v>24269</v>
      </c>
      <c r="B15302" s="2" t="n">
        <v>38.66</v>
      </c>
    </row>
    <row r="15303" customFormat="false" ht="13.8" hidden="false" customHeight="false" outlineLevel="0" collapsed="false">
      <c r="A15303" s="1" t="s">
        <v>24271</v>
      </c>
      <c r="B15303" s="2" t="n">
        <v>37.93</v>
      </c>
    </row>
    <row r="15304" customFormat="false" ht="13.8" hidden="false" customHeight="false" outlineLevel="0" collapsed="false">
      <c r="A15304" s="1" t="s">
        <v>24272</v>
      </c>
      <c r="B15304" s="2" t="n">
        <v>72</v>
      </c>
    </row>
    <row r="15305" customFormat="false" ht="13.8" hidden="false" customHeight="false" outlineLevel="0" collapsed="false">
      <c r="A15305" s="1" t="s">
        <v>24274</v>
      </c>
      <c r="B15305" s="2" t="n">
        <v>71.27</v>
      </c>
    </row>
    <row r="15306" customFormat="false" ht="13.8" hidden="false" customHeight="false" outlineLevel="0" collapsed="false">
      <c r="A15306" s="1" t="s">
        <v>24275</v>
      </c>
      <c r="B15306" s="2" t="n">
        <v>84.78</v>
      </c>
    </row>
    <row r="15307" customFormat="false" ht="13.8" hidden="false" customHeight="false" outlineLevel="0" collapsed="false">
      <c r="A15307" s="1" t="s">
        <v>24277</v>
      </c>
      <c r="B15307" s="2" t="n">
        <v>84.05</v>
      </c>
    </row>
    <row r="15308" customFormat="false" ht="13.8" hidden="false" customHeight="false" outlineLevel="0" collapsed="false">
      <c r="A15308" s="1" t="s">
        <v>34357</v>
      </c>
      <c r="B15308" s="2" t="n">
        <v>968.55</v>
      </c>
    </row>
    <row r="15309" customFormat="false" ht="13.8" hidden="false" customHeight="false" outlineLevel="0" collapsed="false">
      <c r="A15309" s="1" t="s">
        <v>34358</v>
      </c>
      <c r="B15309" s="2" t="n">
        <v>967.82</v>
      </c>
    </row>
    <row r="15310" customFormat="false" ht="13.8" hidden="false" customHeight="false" outlineLevel="0" collapsed="false">
      <c r="A15310" s="1" t="s">
        <v>24281</v>
      </c>
      <c r="B15310" s="2" t="n">
        <v>13.72</v>
      </c>
    </row>
    <row r="15311" customFormat="false" ht="13.8" hidden="false" customHeight="false" outlineLevel="0" collapsed="false">
      <c r="A15311" s="1" t="s">
        <v>24283</v>
      </c>
      <c r="B15311" s="2" t="n">
        <v>13.54</v>
      </c>
    </row>
    <row r="15312" customFormat="false" ht="13.8" hidden="false" customHeight="false" outlineLevel="0" collapsed="false">
      <c r="A15312" s="1" t="s">
        <v>24284</v>
      </c>
      <c r="B15312" s="2" t="n">
        <v>7.03</v>
      </c>
    </row>
    <row r="15313" customFormat="false" ht="13.8" hidden="false" customHeight="false" outlineLevel="0" collapsed="false">
      <c r="A15313" s="1" t="s">
        <v>24286</v>
      </c>
      <c r="B15313" s="2" t="n">
        <v>6.85</v>
      </c>
    </row>
    <row r="15314" customFormat="false" ht="13.8" hidden="false" customHeight="false" outlineLevel="0" collapsed="false">
      <c r="A15314" s="1" t="s">
        <v>24287</v>
      </c>
      <c r="B15314" s="2" t="n">
        <v>11.26</v>
      </c>
    </row>
    <row r="15315" customFormat="false" ht="13.8" hidden="false" customHeight="false" outlineLevel="0" collapsed="false">
      <c r="A15315" s="1" t="s">
        <v>24289</v>
      </c>
      <c r="B15315" s="2" t="n">
        <v>11.08</v>
      </c>
    </row>
    <row r="15316" customFormat="false" ht="13.8" hidden="false" customHeight="false" outlineLevel="0" collapsed="false">
      <c r="A15316" s="1" t="s">
        <v>24290</v>
      </c>
      <c r="B15316" s="2" t="n">
        <v>6.76</v>
      </c>
    </row>
    <row r="15317" customFormat="false" ht="13.8" hidden="false" customHeight="false" outlineLevel="0" collapsed="false">
      <c r="A15317" s="1" t="s">
        <v>24292</v>
      </c>
      <c r="B15317" s="2" t="n">
        <v>6.58</v>
      </c>
    </row>
    <row r="15318" customFormat="false" ht="13.8" hidden="false" customHeight="false" outlineLevel="0" collapsed="false">
      <c r="A15318" s="1" t="s">
        <v>24293</v>
      </c>
      <c r="B15318" s="2" t="n">
        <v>27.1</v>
      </c>
    </row>
    <row r="15319" customFormat="false" ht="13.8" hidden="false" customHeight="false" outlineLevel="0" collapsed="false">
      <c r="A15319" s="1" t="s">
        <v>24295</v>
      </c>
      <c r="B15319" s="2" t="n">
        <v>26.92</v>
      </c>
    </row>
    <row r="15320" customFormat="false" ht="13.8" hidden="false" customHeight="false" outlineLevel="0" collapsed="false">
      <c r="A15320" s="1" t="s">
        <v>24296</v>
      </c>
      <c r="B15320" s="2" t="n">
        <v>15.48</v>
      </c>
    </row>
    <row r="15321" customFormat="false" ht="13.8" hidden="false" customHeight="false" outlineLevel="0" collapsed="false">
      <c r="A15321" s="1" t="s">
        <v>24298</v>
      </c>
      <c r="B15321" s="2" t="n">
        <v>15.3</v>
      </c>
    </row>
    <row r="15322" customFormat="false" ht="13.8" hidden="false" customHeight="false" outlineLevel="0" collapsed="false">
      <c r="A15322" s="1" t="s">
        <v>24299</v>
      </c>
      <c r="B15322" s="2" t="n">
        <v>33.27</v>
      </c>
    </row>
    <row r="15323" customFormat="false" ht="13.8" hidden="false" customHeight="false" outlineLevel="0" collapsed="false">
      <c r="A15323" s="1" t="s">
        <v>24301</v>
      </c>
      <c r="B15323" s="2" t="n">
        <v>33.09</v>
      </c>
    </row>
    <row r="15324" customFormat="false" ht="13.8" hidden="false" customHeight="false" outlineLevel="0" collapsed="false">
      <c r="A15324" s="1" t="s">
        <v>24302</v>
      </c>
      <c r="B15324" s="2" t="n">
        <v>47.62</v>
      </c>
    </row>
    <row r="15325" customFormat="false" ht="13.8" hidden="false" customHeight="false" outlineLevel="0" collapsed="false">
      <c r="A15325" s="1" t="s">
        <v>24304</v>
      </c>
      <c r="B15325" s="2" t="n">
        <v>47.44</v>
      </c>
    </row>
    <row r="15326" customFormat="false" ht="13.8" hidden="false" customHeight="false" outlineLevel="0" collapsed="false">
      <c r="A15326" s="1" t="s">
        <v>24305</v>
      </c>
      <c r="B15326" s="2" t="n">
        <v>57.77</v>
      </c>
    </row>
    <row r="15327" customFormat="false" ht="13.8" hidden="false" customHeight="false" outlineLevel="0" collapsed="false">
      <c r="A15327" s="1" t="s">
        <v>24307</v>
      </c>
      <c r="B15327" s="2" t="n">
        <v>57.59</v>
      </c>
    </row>
    <row r="15328" customFormat="false" ht="13.8" hidden="false" customHeight="false" outlineLevel="0" collapsed="false">
      <c r="A15328" s="1" t="s">
        <v>24308</v>
      </c>
      <c r="B15328" s="2" t="n">
        <v>18.08</v>
      </c>
    </row>
    <row r="15329" customFormat="false" ht="13.8" hidden="false" customHeight="false" outlineLevel="0" collapsed="false">
      <c r="A15329" s="1" t="s">
        <v>24310</v>
      </c>
      <c r="B15329" s="2" t="n">
        <v>17.9</v>
      </c>
    </row>
    <row r="15330" customFormat="false" ht="13.8" hidden="false" customHeight="false" outlineLevel="0" collapsed="false">
      <c r="A15330" s="1" t="s">
        <v>24311</v>
      </c>
      <c r="B15330" s="2" t="n">
        <v>17.75</v>
      </c>
    </row>
    <row r="15331" customFormat="false" ht="13.8" hidden="false" customHeight="false" outlineLevel="0" collapsed="false">
      <c r="A15331" s="1" t="s">
        <v>24313</v>
      </c>
      <c r="B15331" s="2" t="n">
        <v>17.57</v>
      </c>
    </row>
    <row r="15332" customFormat="false" ht="13.8" hidden="false" customHeight="false" outlineLevel="0" collapsed="false">
      <c r="A15332" s="1" t="s">
        <v>24314</v>
      </c>
      <c r="B15332" s="2" t="n">
        <v>87.43</v>
      </c>
    </row>
    <row r="15333" customFormat="false" ht="13.8" hidden="false" customHeight="false" outlineLevel="0" collapsed="false">
      <c r="A15333" s="1" t="s">
        <v>24316</v>
      </c>
      <c r="B15333" s="2" t="n">
        <v>87.25</v>
      </c>
    </row>
    <row r="15334" customFormat="false" ht="13.8" hidden="false" customHeight="false" outlineLevel="0" collapsed="false">
      <c r="A15334" s="1" t="s">
        <v>24317</v>
      </c>
      <c r="B15334" s="2" t="n">
        <v>16.39</v>
      </c>
    </row>
    <row r="15335" customFormat="false" ht="13.8" hidden="false" customHeight="false" outlineLevel="0" collapsed="false">
      <c r="A15335" s="1" t="s">
        <v>24319</v>
      </c>
      <c r="B15335" s="2" t="n">
        <v>16.21</v>
      </c>
    </row>
    <row r="15336" customFormat="false" ht="13.8" hidden="false" customHeight="false" outlineLevel="0" collapsed="false">
      <c r="A15336" s="1" t="s">
        <v>24320</v>
      </c>
      <c r="B15336" s="2" t="n">
        <v>9.02</v>
      </c>
    </row>
    <row r="15337" customFormat="false" ht="13.8" hidden="false" customHeight="false" outlineLevel="0" collapsed="false">
      <c r="A15337" s="1" t="s">
        <v>24322</v>
      </c>
      <c r="B15337" s="2" t="n">
        <v>8.84</v>
      </c>
    </row>
    <row r="15338" customFormat="false" ht="13.8" hidden="false" customHeight="false" outlineLevel="0" collapsed="false">
      <c r="A15338" s="1" t="s">
        <v>24323</v>
      </c>
      <c r="B15338" s="2" t="n">
        <v>9.96</v>
      </c>
    </row>
    <row r="15339" customFormat="false" ht="13.8" hidden="false" customHeight="false" outlineLevel="0" collapsed="false">
      <c r="A15339" s="1" t="s">
        <v>24325</v>
      </c>
      <c r="B15339" s="2" t="n">
        <v>9.78</v>
      </c>
    </row>
    <row r="15340" customFormat="false" ht="13.8" hidden="false" customHeight="false" outlineLevel="0" collapsed="false">
      <c r="A15340" s="1" t="s">
        <v>24326</v>
      </c>
      <c r="B15340" s="2" t="n">
        <v>19.41</v>
      </c>
    </row>
    <row r="15341" customFormat="false" ht="13.8" hidden="false" customHeight="false" outlineLevel="0" collapsed="false">
      <c r="A15341" s="1" t="s">
        <v>24328</v>
      </c>
      <c r="B15341" s="2" t="n">
        <v>19.23</v>
      </c>
    </row>
    <row r="15342" customFormat="false" ht="13.8" hidden="false" customHeight="false" outlineLevel="0" collapsed="false">
      <c r="A15342" s="1" t="s">
        <v>24329</v>
      </c>
      <c r="B15342" s="2" t="n">
        <v>49.68</v>
      </c>
    </row>
    <row r="15343" customFormat="false" ht="13.8" hidden="false" customHeight="false" outlineLevel="0" collapsed="false">
      <c r="A15343" s="1" t="s">
        <v>24331</v>
      </c>
      <c r="B15343" s="2" t="n">
        <v>49.5</v>
      </c>
    </row>
    <row r="15344" customFormat="false" ht="13.8" hidden="false" customHeight="false" outlineLevel="0" collapsed="false">
      <c r="A15344" s="1" t="s">
        <v>24332</v>
      </c>
      <c r="B15344" s="2" t="n">
        <v>32.13</v>
      </c>
    </row>
    <row r="15345" customFormat="false" ht="13.8" hidden="false" customHeight="false" outlineLevel="0" collapsed="false">
      <c r="A15345" s="1" t="s">
        <v>24334</v>
      </c>
      <c r="B15345" s="2" t="n">
        <v>31.95</v>
      </c>
    </row>
    <row r="15346" customFormat="false" ht="13.8" hidden="false" customHeight="false" outlineLevel="0" collapsed="false">
      <c r="A15346" s="1" t="s">
        <v>24335</v>
      </c>
      <c r="B15346" s="2" t="n">
        <v>603.96</v>
      </c>
    </row>
    <row r="15347" customFormat="false" ht="13.8" hidden="false" customHeight="false" outlineLevel="0" collapsed="false">
      <c r="A15347" s="1" t="s">
        <v>24337</v>
      </c>
      <c r="B15347" s="2" t="n">
        <v>535.7</v>
      </c>
    </row>
    <row r="15348" customFormat="false" ht="13.8" hidden="false" customHeight="false" outlineLevel="0" collapsed="false">
      <c r="A15348" s="1" t="s">
        <v>24338</v>
      </c>
      <c r="B15348" s="2" t="n">
        <v>629.43</v>
      </c>
    </row>
    <row r="15349" customFormat="false" ht="13.8" hidden="false" customHeight="false" outlineLevel="0" collapsed="false">
      <c r="A15349" s="1" t="s">
        <v>24340</v>
      </c>
      <c r="B15349" s="2" t="n">
        <v>558</v>
      </c>
    </row>
    <row r="15350" customFormat="false" ht="13.8" hidden="false" customHeight="false" outlineLevel="0" collapsed="false">
      <c r="A15350" s="1" t="s">
        <v>24341</v>
      </c>
      <c r="B15350" s="2" t="n">
        <v>667.1</v>
      </c>
    </row>
    <row r="15351" customFormat="false" ht="13.8" hidden="false" customHeight="false" outlineLevel="0" collapsed="false">
      <c r="A15351" s="1" t="s">
        <v>24343</v>
      </c>
      <c r="B15351" s="2" t="n">
        <v>592.51</v>
      </c>
    </row>
    <row r="15352" customFormat="false" ht="13.8" hidden="false" customHeight="false" outlineLevel="0" collapsed="false">
      <c r="A15352" s="1" t="s">
        <v>24344</v>
      </c>
      <c r="B15352" s="2" t="n">
        <v>735.83</v>
      </c>
    </row>
    <row r="15353" customFormat="false" ht="13.8" hidden="false" customHeight="false" outlineLevel="0" collapsed="false">
      <c r="A15353" s="1" t="s">
        <v>24346</v>
      </c>
      <c r="B15353" s="2" t="n">
        <v>654.91</v>
      </c>
    </row>
    <row r="15354" customFormat="false" ht="13.8" hidden="false" customHeight="false" outlineLevel="0" collapsed="false">
      <c r="A15354" s="1" t="s">
        <v>24347</v>
      </c>
      <c r="B15354" s="2" t="n">
        <v>766.56</v>
      </c>
    </row>
    <row r="15355" customFormat="false" ht="13.8" hidden="false" customHeight="false" outlineLevel="0" collapsed="false">
      <c r="A15355" s="1" t="s">
        <v>24349</v>
      </c>
      <c r="B15355" s="2" t="n">
        <v>682.47</v>
      </c>
    </row>
    <row r="15356" customFormat="false" ht="13.8" hidden="false" customHeight="false" outlineLevel="0" collapsed="false">
      <c r="A15356" s="1" t="s">
        <v>24350</v>
      </c>
      <c r="B15356" s="2" t="n">
        <v>795.53</v>
      </c>
    </row>
    <row r="15357" customFormat="false" ht="13.8" hidden="false" customHeight="false" outlineLevel="0" collapsed="false">
      <c r="A15357" s="1" t="s">
        <v>24352</v>
      </c>
      <c r="B15357" s="2" t="n">
        <v>708.27</v>
      </c>
    </row>
    <row r="15358" customFormat="false" ht="13.8" hidden="false" customHeight="false" outlineLevel="0" collapsed="false">
      <c r="A15358" s="1" t="s">
        <v>24353</v>
      </c>
      <c r="B15358" s="2" t="n">
        <v>846.78</v>
      </c>
    </row>
    <row r="15359" customFormat="false" ht="13.8" hidden="false" customHeight="false" outlineLevel="0" collapsed="false">
      <c r="A15359" s="1" t="s">
        <v>24355</v>
      </c>
      <c r="B15359" s="2" t="n">
        <v>752.68</v>
      </c>
    </row>
    <row r="15360" customFormat="false" ht="13.8" hidden="false" customHeight="false" outlineLevel="0" collapsed="false">
      <c r="A15360" s="1" t="s">
        <v>24356</v>
      </c>
      <c r="B15360" s="2" t="n">
        <v>872.26</v>
      </c>
    </row>
    <row r="15361" customFormat="false" ht="13.8" hidden="false" customHeight="false" outlineLevel="0" collapsed="false">
      <c r="A15361" s="1" t="s">
        <v>24358</v>
      </c>
      <c r="B15361" s="2" t="n">
        <v>774.99</v>
      </c>
    </row>
    <row r="15362" customFormat="false" ht="13.8" hidden="false" customHeight="false" outlineLevel="0" collapsed="false">
      <c r="A15362" s="1" t="s">
        <v>24359</v>
      </c>
      <c r="B15362" s="2" t="n">
        <v>964.74</v>
      </c>
    </row>
    <row r="15363" customFormat="false" ht="13.8" hidden="false" customHeight="false" outlineLevel="0" collapsed="false">
      <c r="A15363" s="1" t="s">
        <v>24361</v>
      </c>
      <c r="B15363" s="2" t="n">
        <v>857.46</v>
      </c>
    </row>
    <row r="15364" customFormat="false" ht="13.8" hidden="false" customHeight="false" outlineLevel="0" collapsed="false">
      <c r="A15364" s="1" t="s">
        <v>24362</v>
      </c>
      <c r="B15364" s="2" t="n">
        <v>1057.22</v>
      </c>
    </row>
    <row r="15365" customFormat="false" ht="13.8" hidden="false" customHeight="false" outlineLevel="0" collapsed="false">
      <c r="A15365" s="1" t="s">
        <v>24364</v>
      </c>
      <c r="B15365" s="2" t="n">
        <v>939.93</v>
      </c>
    </row>
    <row r="15366" customFormat="false" ht="13.8" hidden="false" customHeight="false" outlineLevel="0" collapsed="false">
      <c r="A15366" s="1" t="s">
        <v>24365</v>
      </c>
      <c r="B15366" s="2" t="n">
        <v>59.67</v>
      </c>
    </row>
    <row r="15367" customFormat="false" ht="13.8" hidden="false" customHeight="false" outlineLevel="0" collapsed="false">
      <c r="A15367" s="1" t="s">
        <v>24367</v>
      </c>
      <c r="B15367" s="2" t="n">
        <v>55.87</v>
      </c>
    </row>
    <row r="15368" customFormat="false" ht="13.8" hidden="false" customHeight="false" outlineLevel="0" collapsed="false">
      <c r="A15368" s="1" t="s">
        <v>24368</v>
      </c>
      <c r="B15368" s="2" t="n">
        <v>64.18</v>
      </c>
    </row>
    <row r="15369" customFormat="false" ht="13.8" hidden="false" customHeight="false" outlineLevel="0" collapsed="false">
      <c r="A15369" s="1" t="s">
        <v>183</v>
      </c>
      <c r="B15369" s="2" t="n">
        <v>60.38</v>
      </c>
    </row>
    <row r="15370" customFormat="false" ht="13.8" hidden="false" customHeight="false" outlineLevel="0" collapsed="false">
      <c r="A15370" s="1" t="s">
        <v>24370</v>
      </c>
      <c r="B15370" s="2" t="n">
        <v>82.18</v>
      </c>
    </row>
    <row r="15371" customFormat="false" ht="13.8" hidden="false" customHeight="false" outlineLevel="0" collapsed="false">
      <c r="A15371" s="1" t="s">
        <v>24372</v>
      </c>
      <c r="B15371" s="2" t="n">
        <v>78.38</v>
      </c>
    </row>
    <row r="15372" customFormat="false" ht="13.8" hidden="false" customHeight="false" outlineLevel="0" collapsed="false">
      <c r="A15372" s="1" t="s">
        <v>24373</v>
      </c>
      <c r="B15372" s="2" t="n">
        <v>104.28</v>
      </c>
    </row>
    <row r="15373" customFormat="false" ht="13.8" hidden="false" customHeight="false" outlineLevel="0" collapsed="false">
      <c r="A15373" s="1" t="s">
        <v>24375</v>
      </c>
      <c r="B15373" s="2" t="n">
        <v>100.48</v>
      </c>
    </row>
    <row r="15374" customFormat="false" ht="13.8" hidden="false" customHeight="false" outlineLevel="0" collapsed="false">
      <c r="A15374" s="1" t="s">
        <v>24376</v>
      </c>
      <c r="B15374" s="2" t="n">
        <v>119.2</v>
      </c>
    </row>
    <row r="15375" customFormat="false" ht="13.8" hidden="false" customHeight="false" outlineLevel="0" collapsed="false">
      <c r="A15375" s="1" t="s">
        <v>24378</v>
      </c>
      <c r="B15375" s="2" t="n">
        <v>114.77</v>
      </c>
    </row>
    <row r="15376" customFormat="false" ht="13.8" hidden="false" customHeight="false" outlineLevel="0" collapsed="false">
      <c r="A15376" s="1" t="s">
        <v>24379</v>
      </c>
      <c r="B15376" s="2" t="n">
        <v>180.95</v>
      </c>
    </row>
    <row r="15377" customFormat="false" ht="13.8" hidden="false" customHeight="false" outlineLevel="0" collapsed="false">
      <c r="A15377" s="1" t="s">
        <v>24381</v>
      </c>
      <c r="B15377" s="2" t="n">
        <v>176.52</v>
      </c>
    </row>
    <row r="15378" customFormat="false" ht="13.8" hidden="false" customHeight="false" outlineLevel="0" collapsed="false">
      <c r="A15378" s="1" t="s">
        <v>24382</v>
      </c>
      <c r="B15378" s="2" t="n">
        <v>365.65</v>
      </c>
    </row>
    <row r="15379" customFormat="false" ht="13.8" hidden="false" customHeight="false" outlineLevel="0" collapsed="false">
      <c r="A15379" s="1" t="s">
        <v>24384</v>
      </c>
      <c r="B15379" s="2" t="n">
        <v>360.58</v>
      </c>
    </row>
    <row r="15380" customFormat="false" ht="13.8" hidden="false" customHeight="false" outlineLevel="0" collapsed="false">
      <c r="A15380" s="1" t="s">
        <v>24385</v>
      </c>
      <c r="B15380" s="2" t="n">
        <v>656.81</v>
      </c>
    </row>
    <row r="15381" customFormat="false" ht="13.8" hidden="false" customHeight="false" outlineLevel="0" collapsed="false">
      <c r="A15381" s="1" t="s">
        <v>24387</v>
      </c>
      <c r="B15381" s="2" t="n">
        <v>651.74</v>
      </c>
    </row>
    <row r="15382" customFormat="false" ht="13.8" hidden="false" customHeight="false" outlineLevel="0" collapsed="false">
      <c r="A15382" s="1" t="s">
        <v>24388</v>
      </c>
      <c r="B15382" s="2" t="n">
        <v>823.01</v>
      </c>
    </row>
    <row r="15383" customFormat="false" ht="13.8" hidden="false" customHeight="false" outlineLevel="0" collapsed="false">
      <c r="A15383" s="1" t="s">
        <v>24390</v>
      </c>
      <c r="B15383" s="2" t="n">
        <v>816.67</v>
      </c>
    </row>
    <row r="15384" customFormat="false" ht="13.8" hidden="false" customHeight="false" outlineLevel="0" collapsed="false">
      <c r="A15384" s="1" t="s">
        <v>24391</v>
      </c>
      <c r="B15384" s="2" t="n">
        <v>39.66</v>
      </c>
    </row>
    <row r="15385" customFormat="false" ht="13.8" hidden="false" customHeight="false" outlineLevel="0" collapsed="false">
      <c r="A15385" s="1" t="s">
        <v>24393</v>
      </c>
      <c r="B15385" s="2" t="n">
        <v>35.86</v>
      </c>
    </row>
    <row r="15386" customFormat="false" ht="13.8" hidden="false" customHeight="false" outlineLevel="0" collapsed="false">
      <c r="A15386" s="1" t="s">
        <v>24394</v>
      </c>
      <c r="B15386" s="2" t="n">
        <v>44.8</v>
      </c>
    </row>
    <row r="15387" customFormat="false" ht="13.8" hidden="false" customHeight="false" outlineLevel="0" collapsed="false">
      <c r="A15387" s="1" t="s">
        <v>24396</v>
      </c>
      <c r="B15387" s="2" t="n">
        <v>41</v>
      </c>
    </row>
    <row r="15388" customFormat="false" ht="13.8" hidden="false" customHeight="false" outlineLevel="0" collapsed="false">
      <c r="A15388" s="1" t="s">
        <v>24397</v>
      </c>
      <c r="B15388" s="2" t="n">
        <v>54.21</v>
      </c>
    </row>
    <row r="15389" customFormat="false" ht="13.8" hidden="false" customHeight="false" outlineLevel="0" collapsed="false">
      <c r="A15389" s="1" t="s">
        <v>24399</v>
      </c>
      <c r="B15389" s="2" t="n">
        <v>50.41</v>
      </c>
    </row>
    <row r="15390" customFormat="false" ht="13.8" hidden="false" customHeight="false" outlineLevel="0" collapsed="false">
      <c r="A15390" s="1" t="s">
        <v>24400</v>
      </c>
      <c r="B15390" s="2" t="n">
        <v>70.59</v>
      </c>
    </row>
    <row r="15391" customFormat="false" ht="13.8" hidden="false" customHeight="false" outlineLevel="0" collapsed="false">
      <c r="A15391" s="1" t="s">
        <v>24402</v>
      </c>
      <c r="B15391" s="2" t="n">
        <v>66.79</v>
      </c>
    </row>
    <row r="15392" customFormat="false" ht="13.8" hidden="false" customHeight="false" outlineLevel="0" collapsed="false">
      <c r="A15392" s="1" t="s">
        <v>24403</v>
      </c>
      <c r="B15392" s="2" t="n">
        <v>81.73</v>
      </c>
    </row>
    <row r="15393" customFormat="false" ht="13.8" hidden="false" customHeight="false" outlineLevel="0" collapsed="false">
      <c r="A15393" s="1" t="s">
        <v>24405</v>
      </c>
      <c r="B15393" s="2" t="n">
        <v>77.3</v>
      </c>
    </row>
    <row r="15394" customFormat="false" ht="13.8" hidden="false" customHeight="false" outlineLevel="0" collapsed="false">
      <c r="A15394" s="1" t="s">
        <v>24406</v>
      </c>
      <c r="B15394" s="2" t="n">
        <v>156.7</v>
      </c>
    </row>
    <row r="15395" customFormat="false" ht="13.8" hidden="false" customHeight="false" outlineLevel="0" collapsed="false">
      <c r="A15395" s="1" t="s">
        <v>24408</v>
      </c>
      <c r="B15395" s="2" t="n">
        <v>152.27</v>
      </c>
    </row>
    <row r="15396" customFormat="false" ht="13.8" hidden="false" customHeight="false" outlineLevel="0" collapsed="false">
      <c r="A15396" s="1" t="s">
        <v>24409</v>
      </c>
      <c r="B15396" s="2" t="n">
        <v>60.07</v>
      </c>
    </row>
    <row r="15397" customFormat="false" ht="13.8" hidden="false" customHeight="false" outlineLevel="0" collapsed="false">
      <c r="A15397" s="1" t="s">
        <v>24411</v>
      </c>
      <c r="B15397" s="2" t="n">
        <v>56.27</v>
      </c>
    </row>
    <row r="15398" customFormat="false" ht="13.8" hidden="false" customHeight="false" outlineLevel="0" collapsed="false">
      <c r="A15398" s="1" t="s">
        <v>24412</v>
      </c>
      <c r="B15398" s="2" t="n">
        <v>69.48</v>
      </c>
    </row>
    <row r="15399" customFormat="false" ht="13.8" hidden="false" customHeight="false" outlineLevel="0" collapsed="false">
      <c r="A15399" s="1" t="s">
        <v>24414</v>
      </c>
      <c r="B15399" s="2" t="n">
        <v>65.68</v>
      </c>
    </row>
    <row r="15400" customFormat="false" ht="13.8" hidden="false" customHeight="false" outlineLevel="0" collapsed="false">
      <c r="A15400" s="1" t="s">
        <v>24415</v>
      </c>
      <c r="B15400" s="2" t="n">
        <v>91.93</v>
      </c>
    </row>
    <row r="15401" customFormat="false" ht="13.8" hidden="false" customHeight="false" outlineLevel="0" collapsed="false">
      <c r="A15401" s="1" t="s">
        <v>24417</v>
      </c>
      <c r="B15401" s="2" t="n">
        <v>88.13</v>
      </c>
    </row>
    <row r="15402" customFormat="false" ht="13.8" hidden="false" customHeight="false" outlineLevel="0" collapsed="false">
      <c r="A15402" s="1" t="s">
        <v>24418</v>
      </c>
      <c r="B15402" s="2" t="n">
        <v>110.33</v>
      </c>
    </row>
    <row r="15403" customFormat="false" ht="13.8" hidden="false" customHeight="false" outlineLevel="0" collapsed="false">
      <c r="A15403" s="1" t="s">
        <v>24420</v>
      </c>
      <c r="B15403" s="2" t="n">
        <v>105.9</v>
      </c>
    </row>
    <row r="15404" customFormat="false" ht="13.8" hidden="false" customHeight="false" outlineLevel="0" collapsed="false">
      <c r="A15404" s="1" t="s">
        <v>24421</v>
      </c>
      <c r="B15404" s="2" t="n">
        <v>156.05</v>
      </c>
    </row>
    <row r="15405" customFormat="false" ht="13.8" hidden="false" customHeight="false" outlineLevel="0" collapsed="false">
      <c r="A15405" s="1" t="s">
        <v>24423</v>
      </c>
      <c r="B15405" s="2" t="n">
        <v>151.62</v>
      </c>
    </row>
    <row r="15406" customFormat="false" ht="13.8" hidden="false" customHeight="false" outlineLevel="0" collapsed="false">
      <c r="A15406" s="1" t="s">
        <v>24424</v>
      </c>
      <c r="B15406" s="2" t="n">
        <v>270.53</v>
      </c>
    </row>
    <row r="15407" customFormat="false" ht="13.8" hidden="false" customHeight="false" outlineLevel="0" collapsed="false">
      <c r="A15407" s="1" t="s">
        <v>24426</v>
      </c>
      <c r="B15407" s="2" t="n">
        <v>265.46</v>
      </c>
    </row>
    <row r="15408" customFormat="false" ht="13.8" hidden="false" customHeight="false" outlineLevel="0" collapsed="false">
      <c r="A15408" s="1" t="s">
        <v>24427</v>
      </c>
      <c r="B15408" s="2" t="n">
        <v>360.44</v>
      </c>
    </row>
    <row r="15409" customFormat="false" ht="13.8" hidden="false" customHeight="false" outlineLevel="0" collapsed="false">
      <c r="A15409" s="1" t="s">
        <v>24429</v>
      </c>
      <c r="B15409" s="2" t="n">
        <v>355.37</v>
      </c>
    </row>
    <row r="15410" customFormat="false" ht="13.8" hidden="false" customHeight="false" outlineLevel="0" collapsed="false">
      <c r="A15410" s="1" t="s">
        <v>24430</v>
      </c>
      <c r="B15410" s="2" t="n">
        <v>486.41</v>
      </c>
    </row>
    <row r="15411" customFormat="false" ht="13.8" hidden="false" customHeight="false" outlineLevel="0" collapsed="false">
      <c r="A15411" s="1" t="s">
        <v>24432</v>
      </c>
      <c r="B15411" s="2" t="n">
        <v>480.07</v>
      </c>
    </row>
    <row r="15412" customFormat="false" ht="13.8" hidden="false" customHeight="false" outlineLevel="0" collapsed="false">
      <c r="A15412" s="1" t="s">
        <v>24433</v>
      </c>
      <c r="B15412" s="2" t="n">
        <v>79.86</v>
      </c>
    </row>
    <row r="15413" customFormat="false" ht="13.8" hidden="false" customHeight="false" outlineLevel="0" collapsed="false">
      <c r="A15413" s="1" t="s">
        <v>24435</v>
      </c>
      <c r="B15413" s="2" t="n">
        <v>76.06</v>
      </c>
    </row>
    <row r="15414" customFormat="false" ht="13.8" hidden="false" customHeight="false" outlineLevel="0" collapsed="false">
      <c r="A15414" s="1" t="s">
        <v>24436</v>
      </c>
      <c r="B15414" s="2" t="n">
        <v>93.67</v>
      </c>
    </row>
    <row r="15415" customFormat="false" ht="13.8" hidden="false" customHeight="false" outlineLevel="0" collapsed="false">
      <c r="A15415" s="1" t="s">
        <v>24438</v>
      </c>
      <c r="B15415" s="2" t="n">
        <v>89.87</v>
      </c>
    </row>
    <row r="15416" customFormat="false" ht="13.8" hidden="false" customHeight="false" outlineLevel="0" collapsed="false">
      <c r="A15416" s="1" t="s">
        <v>24439</v>
      </c>
      <c r="B15416" s="2" t="n">
        <v>131.85</v>
      </c>
    </row>
    <row r="15417" customFormat="false" ht="13.8" hidden="false" customHeight="false" outlineLevel="0" collapsed="false">
      <c r="A15417" s="1" t="s">
        <v>24441</v>
      </c>
      <c r="B15417" s="2" t="n">
        <v>128.05</v>
      </c>
    </row>
    <row r="15418" customFormat="false" ht="13.8" hidden="false" customHeight="false" outlineLevel="0" collapsed="false">
      <c r="A15418" s="1" t="s">
        <v>24442</v>
      </c>
      <c r="B15418" s="2" t="n">
        <v>165.63</v>
      </c>
    </row>
    <row r="15419" customFormat="false" ht="13.8" hidden="false" customHeight="false" outlineLevel="0" collapsed="false">
      <c r="A15419" s="1" t="s">
        <v>24444</v>
      </c>
      <c r="B15419" s="2" t="n">
        <v>161.2</v>
      </c>
    </row>
    <row r="15420" customFormat="false" ht="13.8" hidden="false" customHeight="false" outlineLevel="0" collapsed="false">
      <c r="A15420" s="1" t="s">
        <v>24445</v>
      </c>
      <c r="B15420" s="2" t="n">
        <v>222.62</v>
      </c>
    </row>
    <row r="15421" customFormat="false" ht="13.8" hidden="false" customHeight="false" outlineLevel="0" collapsed="false">
      <c r="A15421" s="1" t="s">
        <v>24447</v>
      </c>
      <c r="B15421" s="2" t="n">
        <v>218.19</v>
      </c>
    </row>
    <row r="15422" customFormat="false" ht="13.8" hidden="false" customHeight="false" outlineLevel="0" collapsed="false">
      <c r="A15422" s="1" t="s">
        <v>24448</v>
      </c>
      <c r="B15422" s="2" t="n">
        <v>357.11</v>
      </c>
    </row>
    <row r="15423" customFormat="false" ht="13.8" hidden="false" customHeight="false" outlineLevel="0" collapsed="false">
      <c r="A15423" s="1" t="s">
        <v>24450</v>
      </c>
      <c r="B15423" s="2" t="n">
        <v>352.04</v>
      </c>
    </row>
    <row r="15424" customFormat="false" ht="13.8" hidden="false" customHeight="false" outlineLevel="0" collapsed="false">
      <c r="A15424" s="1" t="s">
        <v>24451</v>
      </c>
      <c r="B15424" s="2" t="n">
        <v>373.58</v>
      </c>
    </row>
    <row r="15425" customFormat="false" ht="13.8" hidden="false" customHeight="false" outlineLevel="0" collapsed="false">
      <c r="A15425" s="1" t="s">
        <v>24453</v>
      </c>
      <c r="B15425" s="2" t="n">
        <v>368.51</v>
      </c>
    </row>
    <row r="15426" customFormat="false" ht="13.8" hidden="false" customHeight="false" outlineLevel="0" collapsed="false">
      <c r="A15426" s="1" t="s">
        <v>24454</v>
      </c>
      <c r="B15426" s="2" t="n">
        <v>514.96</v>
      </c>
    </row>
    <row r="15427" customFormat="false" ht="13.8" hidden="false" customHeight="false" outlineLevel="0" collapsed="false">
      <c r="A15427" s="1" t="s">
        <v>24456</v>
      </c>
      <c r="B15427" s="2" t="n">
        <v>508.62</v>
      </c>
    </row>
    <row r="15428" customFormat="false" ht="13.8" hidden="false" customHeight="false" outlineLevel="0" collapsed="false">
      <c r="A15428" s="1" t="s">
        <v>24457</v>
      </c>
      <c r="B15428" s="2" t="n">
        <v>103.18</v>
      </c>
    </row>
    <row r="15429" customFormat="false" ht="13.8" hidden="false" customHeight="false" outlineLevel="0" collapsed="false">
      <c r="A15429" s="1" t="s">
        <v>24459</v>
      </c>
      <c r="B15429" s="2" t="n">
        <v>99.38</v>
      </c>
    </row>
    <row r="15430" customFormat="false" ht="13.8" hidden="false" customHeight="false" outlineLevel="0" collapsed="false">
      <c r="A15430" s="1" t="s">
        <v>24460</v>
      </c>
      <c r="B15430" s="2" t="n">
        <v>129.32</v>
      </c>
    </row>
    <row r="15431" customFormat="false" ht="13.8" hidden="false" customHeight="false" outlineLevel="0" collapsed="false">
      <c r="A15431" s="1" t="s">
        <v>24462</v>
      </c>
      <c r="B15431" s="2" t="n">
        <v>125.52</v>
      </c>
    </row>
    <row r="15432" customFormat="false" ht="13.8" hidden="false" customHeight="false" outlineLevel="0" collapsed="false">
      <c r="A15432" s="1" t="s">
        <v>24463</v>
      </c>
      <c r="B15432" s="2" t="n">
        <v>151.58</v>
      </c>
    </row>
    <row r="15433" customFormat="false" ht="13.8" hidden="false" customHeight="false" outlineLevel="0" collapsed="false">
      <c r="A15433" s="1" t="s">
        <v>24465</v>
      </c>
      <c r="B15433" s="2" t="n">
        <v>147.78</v>
      </c>
    </row>
    <row r="15434" customFormat="false" ht="13.8" hidden="false" customHeight="false" outlineLevel="0" collapsed="false">
      <c r="A15434" s="1" t="s">
        <v>24466</v>
      </c>
      <c r="B15434" s="2" t="n">
        <v>171.32</v>
      </c>
    </row>
    <row r="15435" customFormat="false" ht="13.8" hidden="false" customHeight="false" outlineLevel="0" collapsed="false">
      <c r="A15435" s="1" t="s">
        <v>24468</v>
      </c>
      <c r="B15435" s="2" t="n">
        <v>166.89</v>
      </c>
    </row>
    <row r="15436" customFormat="false" ht="13.8" hidden="false" customHeight="false" outlineLevel="0" collapsed="false">
      <c r="A15436" s="1" t="s">
        <v>24469</v>
      </c>
      <c r="B15436" s="2" t="n">
        <v>317.2</v>
      </c>
    </row>
    <row r="15437" customFormat="false" ht="13.8" hidden="false" customHeight="false" outlineLevel="0" collapsed="false">
      <c r="A15437" s="1" t="s">
        <v>24471</v>
      </c>
      <c r="B15437" s="2" t="n">
        <v>312.77</v>
      </c>
    </row>
    <row r="15438" customFormat="false" ht="13.8" hidden="false" customHeight="false" outlineLevel="0" collapsed="false">
      <c r="A15438" s="1" t="s">
        <v>24472</v>
      </c>
      <c r="B15438" s="2" t="n">
        <v>412.46</v>
      </c>
    </row>
    <row r="15439" customFormat="false" ht="13.8" hidden="false" customHeight="false" outlineLevel="0" collapsed="false">
      <c r="A15439" s="1" t="s">
        <v>24474</v>
      </c>
      <c r="B15439" s="2" t="n">
        <v>407.39</v>
      </c>
    </row>
    <row r="15440" customFormat="false" ht="13.8" hidden="false" customHeight="false" outlineLevel="0" collapsed="false">
      <c r="A15440" s="1" t="s">
        <v>24475</v>
      </c>
      <c r="B15440" s="2" t="n">
        <v>588.72</v>
      </c>
    </row>
    <row r="15441" customFormat="false" ht="13.8" hidden="false" customHeight="false" outlineLevel="0" collapsed="false">
      <c r="A15441" s="1" t="s">
        <v>24477</v>
      </c>
      <c r="B15441" s="2" t="n">
        <v>583.65</v>
      </c>
    </row>
    <row r="15442" customFormat="false" ht="13.8" hidden="false" customHeight="false" outlineLevel="0" collapsed="false">
      <c r="A15442" s="1" t="s">
        <v>24478</v>
      </c>
      <c r="B15442" s="2" t="n">
        <v>908.62</v>
      </c>
    </row>
    <row r="15443" customFormat="false" ht="13.8" hidden="false" customHeight="false" outlineLevel="0" collapsed="false">
      <c r="A15443" s="1" t="s">
        <v>24480</v>
      </c>
      <c r="B15443" s="2" t="n">
        <v>902.28</v>
      </c>
    </row>
    <row r="15444" customFormat="false" ht="13.8" hidden="false" customHeight="false" outlineLevel="0" collapsed="false">
      <c r="A15444" s="1" t="s">
        <v>24481</v>
      </c>
      <c r="B15444" s="2" t="n">
        <v>40.17</v>
      </c>
    </row>
    <row r="15445" customFormat="false" ht="13.8" hidden="false" customHeight="false" outlineLevel="0" collapsed="false">
      <c r="A15445" s="1" t="s">
        <v>24483</v>
      </c>
      <c r="B15445" s="2" t="n">
        <v>36.37</v>
      </c>
    </row>
    <row r="15446" customFormat="false" ht="13.8" hidden="false" customHeight="false" outlineLevel="0" collapsed="false">
      <c r="A15446" s="1" t="s">
        <v>24484</v>
      </c>
      <c r="B15446" s="2" t="n">
        <v>43.98</v>
      </c>
    </row>
    <row r="15447" customFormat="false" ht="13.8" hidden="false" customHeight="false" outlineLevel="0" collapsed="false">
      <c r="A15447" s="1" t="s">
        <v>24486</v>
      </c>
      <c r="B15447" s="2" t="n">
        <v>40.18</v>
      </c>
    </row>
    <row r="15448" customFormat="false" ht="13.8" hidden="false" customHeight="false" outlineLevel="0" collapsed="false">
      <c r="A15448" s="1" t="s">
        <v>24487</v>
      </c>
      <c r="B15448" s="2" t="n">
        <v>51.74</v>
      </c>
    </row>
    <row r="15449" customFormat="false" ht="13.8" hidden="false" customHeight="false" outlineLevel="0" collapsed="false">
      <c r="A15449" s="1" t="s">
        <v>24489</v>
      </c>
      <c r="B15449" s="2" t="n">
        <v>47.94</v>
      </c>
    </row>
    <row r="15450" customFormat="false" ht="13.8" hidden="false" customHeight="false" outlineLevel="0" collapsed="false">
      <c r="A15450" s="1" t="s">
        <v>24490</v>
      </c>
      <c r="B15450" s="2" t="n">
        <v>65.39</v>
      </c>
    </row>
    <row r="15451" customFormat="false" ht="13.8" hidden="false" customHeight="false" outlineLevel="0" collapsed="false">
      <c r="A15451" s="1" t="s">
        <v>24492</v>
      </c>
      <c r="B15451" s="2" t="n">
        <v>60.96</v>
      </c>
    </row>
    <row r="15452" customFormat="false" ht="13.8" hidden="false" customHeight="false" outlineLevel="0" collapsed="false">
      <c r="A15452" s="1" t="s">
        <v>24493</v>
      </c>
      <c r="B15452" s="2" t="n">
        <v>74.3</v>
      </c>
    </row>
    <row r="15453" customFormat="false" ht="13.8" hidden="false" customHeight="false" outlineLevel="0" collapsed="false">
      <c r="A15453" s="1" t="s">
        <v>24495</v>
      </c>
      <c r="B15453" s="2" t="n">
        <v>69.87</v>
      </c>
    </row>
    <row r="15454" customFormat="false" ht="13.8" hidden="false" customHeight="false" outlineLevel="0" collapsed="false">
      <c r="A15454" s="1" t="s">
        <v>24496</v>
      </c>
      <c r="B15454" s="2" t="n">
        <v>96.57</v>
      </c>
    </row>
    <row r="15455" customFormat="false" ht="13.8" hidden="false" customHeight="false" outlineLevel="0" collapsed="false">
      <c r="A15455" s="1" t="s">
        <v>24498</v>
      </c>
      <c r="B15455" s="2" t="n">
        <v>92.14</v>
      </c>
    </row>
    <row r="15456" customFormat="false" ht="13.8" hidden="false" customHeight="false" outlineLevel="0" collapsed="false">
      <c r="A15456" s="1" t="s">
        <v>24499</v>
      </c>
      <c r="B15456" s="2" t="n">
        <v>51.54</v>
      </c>
    </row>
    <row r="15457" customFormat="false" ht="13.8" hidden="false" customHeight="false" outlineLevel="0" collapsed="false">
      <c r="A15457" s="1" t="s">
        <v>24501</v>
      </c>
      <c r="B15457" s="2" t="n">
        <v>47.74</v>
      </c>
    </row>
    <row r="15458" customFormat="false" ht="13.8" hidden="false" customHeight="false" outlineLevel="0" collapsed="false">
      <c r="A15458" s="1" t="s">
        <v>24502</v>
      </c>
      <c r="B15458" s="2" t="n">
        <v>58.96</v>
      </c>
    </row>
    <row r="15459" customFormat="false" ht="13.8" hidden="false" customHeight="false" outlineLevel="0" collapsed="false">
      <c r="A15459" s="1" t="s">
        <v>24504</v>
      </c>
      <c r="B15459" s="2" t="n">
        <v>55.16</v>
      </c>
    </row>
    <row r="15460" customFormat="false" ht="13.8" hidden="false" customHeight="false" outlineLevel="0" collapsed="false">
      <c r="A15460" s="1" t="s">
        <v>24505</v>
      </c>
      <c r="B15460" s="2" t="n">
        <v>75.66</v>
      </c>
    </row>
    <row r="15461" customFormat="false" ht="13.8" hidden="false" customHeight="false" outlineLevel="0" collapsed="false">
      <c r="A15461" s="1" t="s">
        <v>24507</v>
      </c>
      <c r="B15461" s="2" t="n">
        <v>71.23</v>
      </c>
    </row>
    <row r="15462" customFormat="false" ht="13.8" hidden="false" customHeight="false" outlineLevel="0" collapsed="false">
      <c r="A15462" s="1" t="s">
        <v>24508</v>
      </c>
      <c r="B15462" s="2" t="n">
        <v>94.9</v>
      </c>
    </row>
    <row r="15463" customFormat="false" ht="13.8" hidden="false" customHeight="false" outlineLevel="0" collapsed="false">
      <c r="A15463" s="1" t="s">
        <v>24510</v>
      </c>
      <c r="B15463" s="2" t="n">
        <v>90.47</v>
      </c>
    </row>
    <row r="15464" customFormat="false" ht="13.8" hidden="false" customHeight="false" outlineLevel="0" collapsed="false">
      <c r="A15464" s="1" t="s">
        <v>24511</v>
      </c>
      <c r="B15464" s="2" t="n">
        <v>140.97</v>
      </c>
    </row>
    <row r="15465" customFormat="false" ht="13.8" hidden="false" customHeight="false" outlineLevel="0" collapsed="false">
      <c r="A15465" s="1" t="s">
        <v>24513</v>
      </c>
      <c r="B15465" s="2" t="n">
        <v>136.53</v>
      </c>
    </row>
    <row r="15466" customFormat="false" ht="13.8" hidden="false" customHeight="false" outlineLevel="0" collapsed="false">
      <c r="A15466" s="1" t="s">
        <v>24514</v>
      </c>
      <c r="B15466" s="2" t="n">
        <v>55.25</v>
      </c>
    </row>
    <row r="15467" customFormat="false" ht="13.8" hidden="false" customHeight="false" outlineLevel="0" collapsed="false">
      <c r="A15467" s="1" t="s">
        <v>24516</v>
      </c>
      <c r="B15467" s="2" t="n">
        <v>51.45</v>
      </c>
    </row>
    <row r="15468" customFormat="false" ht="13.8" hidden="false" customHeight="false" outlineLevel="0" collapsed="false">
      <c r="A15468" s="1" t="s">
        <v>24517</v>
      </c>
      <c r="B15468" s="2" t="n">
        <v>70.08</v>
      </c>
    </row>
    <row r="15469" customFormat="false" ht="13.8" hidden="false" customHeight="false" outlineLevel="0" collapsed="false">
      <c r="A15469" s="1" t="s">
        <v>24519</v>
      </c>
      <c r="B15469" s="2" t="n">
        <v>66.28</v>
      </c>
    </row>
    <row r="15470" customFormat="false" ht="13.8" hidden="false" customHeight="false" outlineLevel="0" collapsed="false">
      <c r="A15470" s="1" t="s">
        <v>24520</v>
      </c>
      <c r="B15470" s="2" t="n">
        <v>103.14</v>
      </c>
    </row>
    <row r="15471" customFormat="false" ht="13.8" hidden="false" customHeight="false" outlineLevel="0" collapsed="false">
      <c r="A15471" s="1" t="s">
        <v>24522</v>
      </c>
      <c r="B15471" s="2" t="n">
        <v>98.71</v>
      </c>
    </row>
    <row r="15472" customFormat="false" ht="13.8" hidden="false" customHeight="false" outlineLevel="0" collapsed="false">
      <c r="A15472" s="1" t="s">
        <v>24523</v>
      </c>
      <c r="B15472" s="2" t="n">
        <v>111.07</v>
      </c>
    </row>
    <row r="15473" customFormat="false" ht="13.8" hidden="false" customHeight="false" outlineLevel="0" collapsed="false">
      <c r="A15473" s="1" t="s">
        <v>24525</v>
      </c>
      <c r="B15473" s="2" t="n">
        <v>106.64</v>
      </c>
    </row>
    <row r="15474" customFormat="false" ht="13.8" hidden="false" customHeight="false" outlineLevel="0" collapsed="false">
      <c r="A15474" s="1" t="s">
        <v>24526</v>
      </c>
      <c r="B15474" s="2" t="n">
        <v>150.78</v>
      </c>
    </row>
    <row r="15475" customFormat="false" ht="13.8" hidden="false" customHeight="false" outlineLevel="0" collapsed="false">
      <c r="A15475" s="1" t="s">
        <v>24528</v>
      </c>
      <c r="B15475" s="2" t="n">
        <v>146.35</v>
      </c>
    </row>
    <row r="15476" customFormat="false" ht="13.8" hidden="false" customHeight="false" outlineLevel="0" collapsed="false">
      <c r="A15476" s="1" t="s">
        <v>24529</v>
      </c>
      <c r="B15476" s="2" t="n">
        <v>55.25</v>
      </c>
    </row>
    <row r="15477" customFormat="false" ht="13.8" hidden="false" customHeight="false" outlineLevel="0" collapsed="false">
      <c r="A15477" s="1" t="s">
        <v>24531</v>
      </c>
      <c r="B15477" s="2" t="n">
        <v>51.45</v>
      </c>
    </row>
    <row r="15478" customFormat="false" ht="13.8" hidden="false" customHeight="false" outlineLevel="0" collapsed="false">
      <c r="A15478" s="1" t="s">
        <v>24532</v>
      </c>
      <c r="B15478" s="2" t="n">
        <v>70.78</v>
      </c>
    </row>
    <row r="15479" customFormat="false" ht="13.8" hidden="false" customHeight="false" outlineLevel="0" collapsed="false">
      <c r="A15479" s="1" t="s">
        <v>24534</v>
      </c>
      <c r="B15479" s="2" t="n">
        <v>66.98</v>
      </c>
    </row>
    <row r="15480" customFormat="false" ht="13.8" hidden="false" customHeight="false" outlineLevel="0" collapsed="false">
      <c r="A15480" s="1" t="s">
        <v>24535</v>
      </c>
      <c r="B15480" s="2" t="n">
        <v>107.27</v>
      </c>
    </row>
    <row r="15481" customFormat="false" ht="13.8" hidden="false" customHeight="false" outlineLevel="0" collapsed="false">
      <c r="A15481" s="1" t="s">
        <v>24537</v>
      </c>
      <c r="B15481" s="2" t="n">
        <v>102.84</v>
      </c>
    </row>
    <row r="15482" customFormat="false" ht="13.8" hidden="false" customHeight="false" outlineLevel="0" collapsed="false">
      <c r="A15482" s="1" t="s">
        <v>24538</v>
      </c>
      <c r="B15482" s="2" t="n">
        <v>121.84</v>
      </c>
    </row>
    <row r="15483" customFormat="false" ht="13.8" hidden="false" customHeight="false" outlineLevel="0" collapsed="false">
      <c r="A15483" s="1" t="s">
        <v>24540</v>
      </c>
      <c r="B15483" s="2" t="n">
        <v>117.41</v>
      </c>
    </row>
    <row r="15484" customFormat="false" ht="13.8" hidden="false" customHeight="false" outlineLevel="0" collapsed="false">
      <c r="A15484" s="1" t="s">
        <v>24541</v>
      </c>
      <c r="B15484" s="2" t="n">
        <v>174.78</v>
      </c>
    </row>
    <row r="15485" customFormat="false" ht="13.8" hidden="false" customHeight="false" outlineLevel="0" collapsed="false">
      <c r="A15485" s="1" t="s">
        <v>24543</v>
      </c>
      <c r="B15485" s="2" t="n">
        <v>170.35</v>
      </c>
    </row>
    <row r="15486" customFormat="false" ht="13.8" hidden="false" customHeight="false" outlineLevel="0" collapsed="false">
      <c r="A15486" s="1" t="s">
        <v>24544</v>
      </c>
      <c r="B15486" s="2" t="n">
        <v>24.58</v>
      </c>
    </row>
    <row r="15487" customFormat="false" ht="13.8" hidden="false" customHeight="false" outlineLevel="0" collapsed="false">
      <c r="A15487" s="1" t="s">
        <v>24546</v>
      </c>
      <c r="B15487" s="2" t="n">
        <v>23.85</v>
      </c>
    </row>
    <row r="15488" customFormat="false" ht="13.8" hidden="false" customHeight="false" outlineLevel="0" collapsed="false">
      <c r="A15488" s="1" t="s">
        <v>24547</v>
      </c>
      <c r="B15488" s="2" t="n">
        <v>31.55</v>
      </c>
    </row>
    <row r="15489" customFormat="false" ht="13.8" hidden="false" customHeight="false" outlineLevel="0" collapsed="false">
      <c r="A15489" s="1" t="s">
        <v>24549</v>
      </c>
      <c r="B15489" s="2" t="n">
        <v>30.67</v>
      </c>
    </row>
    <row r="15490" customFormat="false" ht="13.8" hidden="false" customHeight="false" outlineLevel="0" collapsed="false">
      <c r="A15490" s="1" t="s">
        <v>24550</v>
      </c>
      <c r="B15490" s="2" t="n">
        <v>45.55</v>
      </c>
    </row>
    <row r="15491" customFormat="false" ht="13.8" hidden="false" customHeight="false" outlineLevel="0" collapsed="false">
      <c r="A15491" s="1" t="s">
        <v>24552</v>
      </c>
      <c r="B15491" s="2" t="n">
        <v>44.53</v>
      </c>
    </row>
    <row r="15492" customFormat="false" ht="13.8" hidden="false" customHeight="false" outlineLevel="0" collapsed="false">
      <c r="A15492" s="1" t="s">
        <v>24553</v>
      </c>
      <c r="B15492" s="2" t="n">
        <v>57.29</v>
      </c>
    </row>
    <row r="15493" customFormat="false" ht="13.8" hidden="false" customHeight="false" outlineLevel="0" collapsed="false">
      <c r="A15493" s="1" t="s">
        <v>24555</v>
      </c>
      <c r="B15493" s="2" t="n">
        <v>56.15</v>
      </c>
    </row>
    <row r="15494" customFormat="false" ht="13.8" hidden="false" customHeight="false" outlineLevel="0" collapsed="false">
      <c r="A15494" s="1" t="s">
        <v>24556</v>
      </c>
      <c r="B15494" s="2" t="n">
        <v>63.83</v>
      </c>
    </row>
    <row r="15495" customFormat="false" ht="13.8" hidden="false" customHeight="false" outlineLevel="0" collapsed="false">
      <c r="A15495" s="1" t="s">
        <v>24558</v>
      </c>
      <c r="B15495" s="2" t="n">
        <v>62.5</v>
      </c>
    </row>
    <row r="15496" customFormat="false" ht="13.8" hidden="false" customHeight="false" outlineLevel="0" collapsed="false">
      <c r="A15496" s="1" t="s">
        <v>24559</v>
      </c>
      <c r="B15496" s="2" t="n">
        <v>82.16</v>
      </c>
    </row>
    <row r="15497" customFormat="false" ht="13.8" hidden="false" customHeight="false" outlineLevel="0" collapsed="false">
      <c r="A15497" s="1" t="s">
        <v>24561</v>
      </c>
      <c r="B15497" s="2" t="n">
        <v>80.58</v>
      </c>
    </row>
    <row r="15498" customFormat="false" ht="13.8" hidden="false" customHeight="false" outlineLevel="0" collapsed="false">
      <c r="A15498" s="1" t="s">
        <v>24562</v>
      </c>
      <c r="B15498" s="2" t="n">
        <v>111.65</v>
      </c>
    </row>
    <row r="15499" customFormat="false" ht="13.8" hidden="false" customHeight="false" outlineLevel="0" collapsed="false">
      <c r="A15499" s="1" t="s">
        <v>24564</v>
      </c>
      <c r="B15499" s="2" t="n">
        <v>109.88</v>
      </c>
    </row>
    <row r="15500" customFormat="false" ht="13.8" hidden="false" customHeight="false" outlineLevel="0" collapsed="false">
      <c r="A15500" s="1" t="s">
        <v>24565</v>
      </c>
      <c r="B15500" s="2" t="n">
        <v>127.25</v>
      </c>
    </row>
    <row r="15501" customFormat="false" ht="13.8" hidden="false" customHeight="false" outlineLevel="0" collapsed="false">
      <c r="A15501" s="1" t="s">
        <v>24567</v>
      </c>
      <c r="B15501" s="2" t="n">
        <v>125.35</v>
      </c>
    </row>
    <row r="15502" customFormat="false" ht="13.8" hidden="false" customHeight="false" outlineLevel="0" collapsed="false">
      <c r="A15502" s="1" t="s">
        <v>24568</v>
      </c>
      <c r="B15502" s="2" t="n">
        <v>180.4</v>
      </c>
    </row>
    <row r="15503" customFormat="false" ht="13.8" hidden="false" customHeight="false" outlineLevel="0" collapsed="false">
      <c r="A15503" s="1" t="s">
        <v>24570</v>
      </c>
      <c r="B15503" s="2" t="n">
        <v>178.18</v>
      </c>
    </row>
    <row r="15504" customFormat="false" ht="13.8" hidden="false" customHeight="false" outlineLevel="0" collapsed="false">
      <c r="A15504" s="1" t="s">
        <v>24571</v>
      </c>
      <c r="B15504" s="2" t="n">
        <v>26.49</v>
      </c>
    </row>
    <row r="15505" customFormat="false" ht="13.8" hidden="false" customHeight="false" outlineLevel="0" collapsed="false">
      <c r="A15505" s="1" t="s">
        <v>24573</v>
      </c>
      <c r="B15505" s="2" t="n">
        <v>25.77</v>
      </c>
    </row>
    <row r="15506" customFormat="false" ht="13.8" hidden="false" customHeight="false" outlineLevel="0" collapsed="false">
      <c r="A15506" s="1" t="s">
        <v>24574</v>
      </c>
      <c r="B15506" s="2" t="n">
        <v>34.04</v>
      </c>
    </row>
    <row r="15507" customFormat="false" ht="13.8" hidden="false" customHeight="false" outlineLevel="0" collapsed="false">
      <c r="A15507" s="1" t="s">
        <v>24576</v>
      </c>
      <c r="B15507" s="2" t="n">
        <v>33.16</v>
      </c>
    </row>
    <row r="15508" customFormat="false" ht="13.8" hidden="false" customHeight="false" outlineLevel="0" collapsed="false">
      <c r="A15508" s="1" t="s">
        <v>24577</v>
      </c>
      <c r="B15508" s="2" t="n">
        <v>49.34</v>
      </c>
    </row>
    <row r="15509" customFormat="false" ht="13.8" hidden="false" customHeight="false" outlineLevel="0" collapsed="false">
      <c r="A15509" s="1" t="s">
        <v>24579</v>
      </c>
      <c r="B15509" s="2" t="n">
        <v>48.33</v>
      </c>
    </row>
    <row r="15510" customFormat="false" ht="13.8" hidden="false" customHeight="false" outlineLevel="0" collapsed="false">
      <c r="A15510" s="1" t="s">
        <v>24580</v>
      </c>
      <c r="B15510" s="2" t="n">
        <v>62.16</v>
      </c>
    </row>
    <row r="15511" customFormat="false" ht="13.8" hidden="false" customHeight="false" outlineLevel="0" collapsed="false">
      <c r="A15511" s="1" t="s">
        <v>24582</v>
      </c>
      <c r="B15511" s="2" t="n">
        <v>61.02</v>
      </c>
    </row>
    <row r="15512" customFormat="false" ht="13.8" hidden="false" customHeight="false" outlineLevel="0" collapsed="false">
      <c r="A15512" s="1" t="s">
        <v>24583</v>
      </c>
      <c r="B15512" s="2" t="n">
        <v>69.22</v>
      </c>
    </row>
    <row r="15513" customFormat="false" ht="13.8" hidden="false" customHeight="false" outlineLevel="0" collapsed="false">
      <c r="A15513" s="1" t="s">
        <v>24585</v>
      </c>
      <c r="B15513" s="2" t="n">
        <v>67.89</v>
      </c>
    </row>
    <row r="15514" customFormat="false" ht="13.8" hidden="false" customHeight="false" outlineLevel="0" collapsed="false">
      <c r="A15514" s="1" t="s">
        <v>24586</v>
      </c>
      <c r="B15514" s="2" t="n">
        <v>89.19</v>
      </c>
    </row>
    <row r="15515" customFormat="false" ht="13.8" hidden="false" customHeight="false" outlineLevel="0" collapsed="false">
      <c r="A15515" s="1" t="s">
        <v>24588</v>
      </c>
      <c r="B15515" s="2" t="n">
        <v>87.61</v>
      </c>
    </row>
    <row r="15516" customFormat="false" ht="13.8" hidden="false" customHeight="false" outlineLevel="0" collapsed="false">
      <c r="A15516" s="1" t="s">
        <v>24589</v>
      </c>
      <c r="B15516" s="2" t="n">
        <v>121.49</v>
      </c>
    </row>
    <row r="15517" customFormat="false" ht="13.8" hidden="false" customHeight="false" outlineLevel="0" collapsed="false">
      <c r="A15517" s="1" t="s">
        <v>24591</v>
      </c>
      <c r="B15517" s="2" t="n">
        <v>119.72</v>
      </c>
    </row>
    <row r="15518" customFormat="false" ht="13.8" hidden="false" customHeight="false" outlineLevel="0" collapsed="false">
      <c r="A15518" s="1" t="s">
        <v>24592</v>
      </c>
      <c r="B15518" s="2" t="n">
        <v>138.55</v>
      </c>
    </row>
    <row r="15519" customFormat="false" ht="13.8" hidden="false" customHeight="false" outlineLevel="0" collapsed="false">
      <c r="A15519" s="1" t="s">
        <v>24594</v>
      </c>
      <c r="B15519" s="2" t="n">
        <v>136.65</v>
      </c>
    </row>
    <row r="15520" customFormat="false" ht="13.8" hidden="false" customHeight="false" outlineLevel="0" collapsed="false">
      <c r="A15520" s="1" t="s">
        <v>24595</v>
      </c>
      <c r="B15520" s="2" t="n">
        <v>196.78</v>
      </c>
    </row>
    <row r="15521" customFormat="false" ht="13.8" hidden="false" customHeight="false" outlineLevel="0" collapsed="false">
      <c r="A15521" s="1" t="s">
        <v>24597</v>
      </c>
      <c r="B15521" s="2" t="n">
        <v>194.56</v>
      </c>
    </row>
    <row r="15522" customFormat="false" ht="13.8" hidden="false" customHeight="false" outlineLevel="0" collapsed="false">
      <c r="A15522" s="1" t="s">
        <v>24598</v>
      </c>
      <c r="B15522" s="2" t="n">
        <v>312.61</v>
      </c>
    </row>
    <row r="15523" customFormat="false" ht="13.8" hidden="false" customHeight="false" outlineLevel="0" collapsed="false">
      <c r="A15523" s="1" t="s">
        <v>24600</v>
      </c>
      <c r="B15523" s="2" t="n">
        <v>310.2</v>
      </c>
    </row>
    <row r="15524" customFormat="false" ht="13.8" hidden="false" customHeight="false" outlineLevel="0" collapsed="false">
      <c r="A15524" s="1" t="s">
        <v>24601</v>
      </c>
      <c r="B15524" s="2" t="n">
        <v>338.46</v>
      </c>
    </row>
    <row r="15525" customFormat="false" ht="13.8" hidden="false" customHeight="false" outlineLevel="0" collapsed="false">
      <c r="A15525" s="1" t="s">
        <v>24603</v>
      </c>
      <c r="B15525" s="2" t="n">
        <v>335.92</v>
      </c>
    </row>
    <row r="15526" customFormat="false" ht="13.8" hidden="false" customHeight="false" outlineLevel="0" collapsed="false">
      <c r="A15526" s="1" t="s">
        <v>24604</v>
      </c>
      <c r="B15526" s="2" t="n">
        <v>285.83</v>
      </c>
    </row>
    <row r="15527" customFormat="false" ht="13.8" hidden="false" customHeight="false" outlineLevel="0" collapsed="false">
      <c r="A15527" s="1" t="s">
        <v>24606</v>
      </c>
      <c r="B15527" s="2" t="n">
        <v>283.42</v>
      </c>
    </row>
    <row r="15528" customFormat="false" ht="13.8" hidden="false" customHeight="false" outlineLevel="0" collapsed="false">
      <c r="A15528" s="1" t="s">
        <v>24607</v>
      </c>
      <c r="B15528" s="2" t="n">
        <v>309.41</v>
      </c>
    </row>
    <row r="15529" customFormat="false" ht="13.8" hidden="false" customHeight="false" outlineLevel="0" collapsed="false">
      <c r="A15529" s="1" t="s">
        <v>24609</v>
      </c>
      <c r="B15529" s="2" t="n">
        <v>306.88</v>
      </c>
    </row>
    <row r="15530" customFormat="false" ht="13.8" hidden="false" customHeight="false" outlineLevel="0" collapsed="false">
      <c r="A15530" s="1" t="s">
        <v>24610</v>
      </c>
      <c r="B15530" s="2" t="n">
        <v>15.3</v>
      </c>
    </row>
    <row r="15531" customFormat="false" ht="13.8" hidden="false" customHeight="false" outlineLevel="0" collapsed="false">
      <c r="A15531" s="1" t="s">
        <v>24612</v>
      </c>
      <c r="B15531" s="2" t="n">
        <v>14.41</v>
      </c>
    </row>
    <row r="15532" customFormat="false" ht="13.8" hidden="false" customHeight="false" outlineLevel="0" collapsed="false">
      <c r="A15532" s="1" t="s">
        <v>24613</v>
      </c>
      <c r="B15532" s="2" t="n">
        <v>18.39</v>
      </c>
    </row>
    <row r="15533" customFormat="false" ht="13.8" hidden="false" customHeight="false" outlineLevel="0" collapsed="false">
      <c r="A15533" s="1" t="s">
        <v>24615</v>
      </c>
      <c r="B15533" s="2" t="n">
        <v>17.38</v>
      </c>
    </row>
    <row r="15534" customFormat="false" ht="13.8" hidden="false" customHeight="false" outlineLevel="0" collapsed="false">
      <c r="A15534" s="1" t="s">
        <v>24616</v>
      </c>
      <c r="B15534" s="2" t="n">
        <v>22.88</v>
      </c>
    </row>
    <row r="15535" customFormat="false" ht="13.8" hidden="false" customHeight="false" outlineLevel="0" collapsed="false">
      <c r="A15535" s="1" t="s">
        <v>24618</v>
      </c>
      <c r="B15535" s="2" t="n">
        <v>21.74</v>
      </c>
    </row>
    <row r="15536" customFormat="false" ht="13.8" hidden="false" customHeight="false" outlineLevel="0" collapsed="false">
      <c r="A15536" s="1" t="s">
        <v>24619</v>
      </c>
      <c r="B15536" s="2" t="n">
        <v>26.97</v>
      </c>
    </row>
    <row r="15537" customFormat="false" ht="13.8" hidden="false" customHeight="false" outlineLevel="0" collapsed="false">
      <c r="A15537" s="1" t="s">
        <v>24621</v>
      </c>
      <c r="B15537" s="2" t="n">
        <v>25.64</v>
      </c>
    </row>
    <row r="15538" customFormat="false" ht="13.8" hidden="false" customHeight="false" outlineLevel="0" collapsed="false">
      <c r="A15538" s="1" t="s">
        <v>24622</v>
      </c>
      <c r="B15538" s="2" t="n">
        <v>33.73</v>
      </c>
    </row>
    <row r="15539" customFormat="false" ht="13.8" hidden="false" customHeight="false" outlineLevel="0" collapsed="false">
      <c r="A15539" s="1" t="s">
        <v>24624</v>
      </c>
      <c r="B15539" s="2" t="n">
        <v>32.15</v>
      </c>
    </row>
    <row r="15540" customFormat="false" ht="13.8" hidden="false" customHeight="false" outlineLevel="0" collapsed="false">
      <c r="A15540" s="1" t="s">
        <v>24625</v>
      </c>
      <c r="B15540" s="2" t="n">
        <v>59.44</v>
      </c>
    </row>
    <row r="15541" customFormat="false" ht="13.8" hidden="false" customHeight="false" outlineLevel="0" collapsed="false">
      <c r="A15541" s="1" t="s">
        <v>24627</v>
      </c>
      <c r="B15541" s="2" t="n">
        <v>57.67</v>
      </c>
    </row>
    <row r="15542" customFormat="false" ht="13.8" hidden="false" customHeight="false" outlineLevel="0" collapsed="false">
      <c r="A15542" s="1" t="s">
        <v>24628</v>
      </c>
      <c r="B15542" s="2" t="n">
        <v>68.04</v>
      </c>
    </row>
    <row r="15543" customFormat="false" ht="13.8" hidden="false" customHeight="false" outlineLevel="0" collapsed="false">
      <c r="A15543" s="1" t="s">
        <v>24630</v>
      </c>
      <c r="B15543" s="2" t="n">
        <v>66.14</v>
      </c>
    </row>
    <row r="15544" customFormat="false" ht="13.8" hidden="false" customHeight="false" outlineLevel="0" collapsed="false">
      <c r="A15544" s="1" t="s">
        <v>24631</v>
      </c>
      <c r="B15544" s="2" t="n">
        <v>91.24</v>
      </c>
    </row>
    <row r="15545" customFormat="false" ht="13.8" hidden="false" customHeight="false" outlineLevel="0" collapsed="false">
      <c r="A15545" s="1" t="s">
        <v>24633</v>
      </c>
      <c r="B15545" s="2" t="n">
        <v>89.02</v>
      </c>
    </row>
    <row r="15546" customFormat="false" ht="13.8" hidden="false" customHeight="false" outlineLevel="0" collapsed="false">
      <c r="A15546" s="1" t="s">
        <v>24634</v>
      </c>
      <c r="B15546" s="2" t="n">
        <v>16.16</v>
      </c>
    </row>
    <row r="15547" customFormat="false" ht="13.8" hidden="false" customHeight="false" outlineLevel="0" collapsed="false">
      <c r="A15547" s="1" t="s">
        <v>24636</v>
      </c>
      <c r="B15547" s="2" t="n">
        <v>15.27</v>
      </c>
    </row>
    <row r="15548" customFormat="false" ht="13.8" hidden="false" customHeight="false" outlineLevel="0" collapsed="false">
      <c r="A15548" s="1" t="s">
        <v>24637</v>
      </c>
      <c r="B15548" s="2" t="n">
        <v>19.47</v>
      </c>
    </row>
    <row r="15549" customFormat="false" ht="13.8" hidden="false" customHeight="false" outlineLevel="0" collapsed="false">
      <c r="A15549" s="1" t="s">
        <v>24639</v>
      </c>
      <c r="B15549" s="2" t="n">
        <v>18.46</v>
      </c>
    </row>
    <row r="15550" customFormat="false" ht="13.8" hidden="false" customHeight="false" outlineLevel="0" collapsed="false">
      <c r="A15550" s="1" t="s">
        <v>24640</v>
      </c>
      <c r="B15550" s="2" t="n">
        <v>24.32</v>
      </c>
    </row>
    <row r="15551" customFormat="false" ht="13.8" hidden="false" customHeight="false" outlineLevel="0" collapsed="false">
      <c r="A15551" s="1" t="s">
        <v>24642</v>
      </c>
      <c r="B15551" s="2" t="n">
        <v>23.18</v>
      </c>
    </row>
    <row r="15552" customFormat="false" ht="13.8" hidden="false" customHeight="false" outlineLevel="0" collapsed="false">
      <c r="A15552" s="1" t="s">
        <v>24643</v>
      </c>
      <c r="B15552" s="2" t="n">
        <v>28.67</v>
      </c>
    </row>
    <row r="15553" customFormat="false" ht="13.8" hidden="false" customHeight="false" outlineLevel="0" collapsed="false">
      <c r="A15553" s="1" t="s">
        <v>24645</v>
      </c>
      <c r="B15553" s="2" t="n">
        <v>27.34</v>
      </c>
    </row>
    <row r="15554" customFormat="false" ht="13.8" hidden="false" customHeight="false" outlineLevel="0" collapsed="false">
      <c r="A15554" s="1" t="s">
        <v>24646</v>
      </c>
      <c r="B15554" s="2" t="n">
        <v>35.92</v>
      </c>
    </row>
    <row r="15555" customFormat="false" ht="13.8" hidden="false" customHeight="false" outlineLevel="0" collapsed="false">
      <c r="A15555" s="1" t="s">
        <v>24648</v>
      </c>
      <c r="B15555" s="2" t="n">
        <v>34.33</v>
      </c>
    </row>
    <row r="15556" customFormat="false" ht="13.8" hidden="false" customHeight="false" outlineLevel="0" collapsed="false">
      <c r="A15556" s="1" t="s">
        <v>24649</v>
      </c>
      <c r="B15556" s="2" t="n">
        <v>64.06</v>
      </c>
    </row>
    <row r="15557" customFormat="false" ht="13.8" hidden="false" customHeight="false" outlineLevel="0" collapsed="false">
      <c r="A15557" s="1" t="s">
        <v>24651</v>
      </c>
      <c r="B15557" s="2" t="n">
        <v>62.28</v>
      </c>
    </row>
    <row r="15558" customFormat="false" ht="13.8" hidden="false" customHeight="false" outlineLevel="0" collapsed="false">
      <c r="A15558" s="1" t="s">
        <v>24652</v>
      </c>
      <c r="B15558" s="2" t="n">
        <v>73.43</v>
      </c>
    </row>
    <row r="15559" customFormat="false" ht="13.8" hidden="false" customHeight="false" outlineLevel="0" collapsed="false">
      <c r="A15559" s="1" t="s">
        <v>24654</v>
      </c>
      <c r="B15559" s="2" t="n">
        <v>71.52</v>
      </c>
    </row>
    <row r="15560" customFormat="false" ht="13.8" hidden="false" customHeight="false" outlineLevel="0" collapsed="false">
      <c r="A15560" s="1" t="s">
        <v>24655</v>
      </c>
      <c r="B15560" s="2" t="n">
        <v>98.7</v>
      </c>
    </row>
    <row r="15561" customFormat="false" ht="13.8" hidden="false" customHeight="false" outlineLevel="0" collapsed="false">
      <c r="A15561" s="1" t="s">
        <v>24657</v>
      </c>
      <c r="B15561" s="2" t="n">
        <v>96.49</v>
      </c>
    </row>
    <row r="15562" customFormat="false" ht="13.8" hidden="false" customHeight="false" outlineLevel="0" collapsed="false">
      <c r="A15562" s="1" t="s">
        <v>24658</v>
      </c>
      <c r="B15562" s="2" t="n">
        <v>29.62</v>
      </c>
    </row>
    <row r="15563" customFormat="false" ht="13.8" hidden="false" customHeight="false" outlineLevel="0" collapsed="false">
      <c r="A15563" s="1" t="s">
        <v>24660</v>
      </c>
      <c r="B15563" s="2" t="n">
        <v>28.89</v>
      </c>
    </row>
    <row r="15564" customFormat="false" ht="13.8" hidden="false" customHeight="false" outlineLevel="0" collapsed="false">
      <c r="A15564" s="1" t="s">
        <v>24661</v>
      </c>
      <c r="B15564" s="2" t="n">
        <v>35.11</v>
      </c>
    </row>
    <row r="15565" customFormat="false" ht="13.8" hidden="false" customHeight="false" outlineLevel="0" collapsed="false">
      <c r="A15565" s="1" t="s">
        <v>24663</v>
      </c>
      <c r="B15565" s="2" t="n">
        <v>34.23</v>
      </c>
    </row>
    <row r="15566" customFormat="false" ht="13.8" hidden="false" customHeight="false" outlineLevel="0" collapsed="false">
      <c r="A15566" s="1" t="s">
        <v>24664</v>
      </c>
      <c r="B15566" s="2" t="n">
        <v>42.55</v>
      </c>
    </row>
    <row r="15567" customFormat="false" ht="13.8" hidden="false" customHeight="false" outlineLevel="0" collapsed="false">
      <c r="A15567" s="1" t="s">
        <v>24666</v>
      </c>
      <c r="B15567" s="2" t="n">
        <v>41.54</v>
      </c>
    </row>
    <row r="15568" customFormat="false" ht="13.8" hidden="false" customHeight="false" outlineLevel="0" collapsed="false">
      <c r="A15568" s="1" t="s">
        <v>24667</v>
      </c>
      <c r="B15568" s="2" t="n">
        <v>72.71</v>
      </c>
    </row>
    <row r="15569" customFormat="false" ht="13.8" hidden="false" customHeight="false" outlineLevel="0" collapsed="false">
      <c r="A15569" s="1" t="s">
        <v>24669</v>
      </c>
      <c r="B15569" s="2" t="n">
        <v>71.57</v>
      </c>
    </row>
    <row r="15570" customFormat="false" ht="13.8" hidden="false" customHeight="false" outlineLevel="0" collapsed="false">
      <c r="A15570" s="1" t="s">
        <v>24670</v>
      </c>
      <c r="B15570" s="2" t="n">
        <v>86.89</v>
      </c>
    </row>
    <row r="15571" customFormat="false" ht="13.8" hidden="false" customHeight="false" outlineLevel="0" collapsed="false">
      <c r="A15571" s="1" t="s">
        <v>24672</v>
      </c>
      <c r="B15571" s="2" t="n">
        <v>85.56</v>
      </c>
    </row>
    <row r="15572" customFormat="false" ht="13.8" hidden="false" customHeight="false" outlineLevel="0" collapsed="false">
      <c r="A15572" s="1" t="s">
        <v>24673</v>
      </c>
      <c r="B15572" s="2" t="n">
        <v>97.87</v>
      </c>
    </row>
    <row r="15573" customFormat="false" ht="13.8" hidden="false" customHeight="false" outlineLevel="0" collapsed="false">
      <c r="A15573" s="1" t="s">
        <v>24675</v>
      </c>
      <c r="B15573" s="2" t="n">
        <v>96.29</v>
      </c>
    </row>
    <row r="15574" customFormat="false" ht="13.8" hidden="false" customHeight="false" outlineLevel="0" collapsed="false">
      <c r="A15574" s="1" t="s">
        <v>24676</v>
      </c>
      <c r="B15574" s="2" t="n">
        <v>131.41</v>
      </c>
    </row>
    <row r="15575" customFormat="false" ht="13.8" hidden="false" customHeight="false" outlineLevel="0" collapsed="false">
      <c r="A15575" s="1" t="s">
        <v>24678</v>
      </c>
      <c r="B15575" s="2" t="n">
        <v>129.69</v>
      </c>
    </row>
    <row r="15576" customFormat="false" ht="13.8" hidden="false" customHeight="false" outlineLevel="0" collapsed="false">
      <c r="A15576" s="1" t="s">
        <v>24679</v>
      </c>
      <c r="B15576" s="2" t="n">
        <v>156.19</v>
      </c>
    </row>
    <row r="15577" customFormat="false" ht="13.8" hidden="false" customHeight="false" outlineLevel="0" collapsed="false">
      <c r="A15577" s="1" t="s">
        <v>24681</v>
      </c>
      <c r="B15577" s="2" t="n">
        <v>154.29</v>
      </c>
    </row>
    <row r="15578" customFormat="false" ht="13.8" hidden="false" customHeight="false" outlineLevel="0" collapsed="false">
      <c r="A15578" s="1" t="s">
        <v>24682</v>
      </c>
      <c r="B15578" s="2" t="n">
        <v>32.04</v>
      </c>
    </row>
    <row r="15579" customFormat="false" ht="13.8" hidden="false" customHeight="false" outlineLevel="0" collapsed="false">
      <c r="A15579" s="1" t="s">
        <v>24684</v>
      </c>
      <c r="B15579" s="2" t="n">
        <v>31.31</v>
      </c>
    </row>
    <row r="15580" customFormat="false" ht="13.8" hidden="false" customHeight="false" outlineLevel="0" collapsed="false">
      <c r="A15580" s="1" t="s">
        <v>24685</v>
      </c>
      <c r="B15580" s="2" t="n">
        <v>37.96</v>
      </c>
    </row>
    <row r="15581" customFormat="false" ht="13.8" hidden="false" customHeight="false" outlineLevel="0" collapsed="false">
      <c r="A15581" s="1" t="s">
        <v>24687</v>
      </c>
      <c r="B15581" s="2" t="n">
        <v>37.07</v>
      </c>
    </row>
    <row r="15582" customFormat="false" ht="13.8" hidden="false" customHeight="false" outlineLevel="0" collapsed="false">
      <c r="A15582" s="1" t="s">
        <v>24688</v>
      </c>
      <c r="B15582" s="2" t="n">
        <v>46.05</v>
      </c>
    </row>
    <row r="15583" customFormat="false" ht="13.8" hidden="false" customHeight="false" outlineLevel="0" collapsed="false">
      <c r="A15583" s="1" t="s">
        <v>24690</v>
      </c>
      <c r="B15583" s="2" t="n">
        <v>45.03</v>
      </c>
    </row>
    <row r="15584" customFormat="false" ht="13.8" hidden="false" customHeight="false" outlineLevel="0" collapsed="false">
      <c r="A15584" s="1" t="s">
        <v>24691</v>
      </c>
      <c r="B15584" s="2" t="n">
        <v>79.13</v>
      </c>
    </row>
    <row r="15585" customFormat="false" ht="13.8" hidden="false" customHeight="false" outlineLevel="0" collapsed="false">
      <c r="A15585" s="1" t="s">
        <v>24693</v>
      </c>
      <c r="B15585" s="2" t="n">
        <v>77.99</v>
      </c>
    </row>
    <row r="15586" customFormat="false" ht="13.8" hidden="false" customHeight="false" outlineLevel="0" collapsed="false">
      <c r="A15586" s="1" t="s">
        <v>24694</v>
      </c>
      <c r="B15586" s="2" t="n">
        <v>94.58</v>
      </c>
    </row>
    <row r="15587" customFormat="false" ht="13.8" hidden="false" customHeight="false" outlineLevel="0" collapsed="false">
      <c r="A15587" s="1" t="s">
        <v>24696</v>
      </c>
      <c r="B15587" s="2" t="n">
        <v>93.25</v>
      </c>
    </row>
    <row r="15588" customFormat="false" ht="13.8" hidden="false" customHeight="false" outlineLevel="0" collapsed="false">
      <c r="A15588" s="1" t="s">
        <v>24697</v>
      </c>
      <c r="B15588" s="2" t="n">
        <v>106.48</v>
      </c>
    </row>
    <row r="15589" customFormat="false" ht="13.8" hidden="false" customHeight="false" outlineLevel="0" collapsed="false">
      <c r="A15589" s="1" t="s">
        <v>24699</v>
      </c>
      <c r="B15589" s="2" t="n">
        <v>104.89</v>
      </c>
    </row>
    <row r="15590" customFormat="false" ht="13.8" hidden="false" customHeight="false" outlineLevel="0" collapsed="false">
      <c r="A15590" s="1" t="s">
        <v>24700</v>
      </c>
      <c r="B15590" s="2" t="n">
        <v>143.27</v>
      </c>
    </row>
    <row r="15591" customFormat="false" ht="13.8" hidden="false" customHeight="false" outlineLevel="0" collapsed="false">
      <c r="A15591" s="1" t="s">
        <v>24702</v>
      </c>
      <c r="B15591" s="2" t="n">
        <v>141.55</v>
      </c>
    </row>
    <row r="15592" customFormat="false" ht="13.8" hidden="false" customHeight="false" outlineLevel="0" collapsed="false">
      <c r="A15592" s="1" t="s">
        <v>24703</v>
      </c>
      <c r="B15592" s="2" t="n">
        <v>170.39</v>
      </c>
    </row>
    <row r="15593" customFormat="false" ht="13.8" hidden="false" customHeight="false" outlineLevel="0" collapsed="false">
      <c r="A15593" s="1" t="s">
        <v>24705</v>
      </c>
      <c r="B15593" s="2" t="n">
        <v>168.49</v>
      </c>
    </row>
    <row r="15594" customFormat="false" ht="13.8" hidden="false" customHeight="false" outlineLevel="0" collapsed="false">
      <c r="A15594" s="1" t="s">
        <v>24706</v>
      </c>
      <c r="B15594" s="2" t="n">
        <v>15.58</v>
      </c>
    </row>
    <row r="15595" customFormat="false" ht="13.8" hidden="false" customHeight="false" outlineLevel="0" collapsed="false">
      <c r="A15595" s="1" t="s">
        <v>24708</v>
      </c>
      <c r="B15595" s="2" t="n">
        <v>14.69</v>
      </c>
    </row>
    <row r="15596" customFormat="false" ht="13.8" hidden="false" customHeight="false" outlineLevel="0" collapsed="false">
      <c r="A15596" s="1" t="s">
        <v>24709</v>
      </c>
      <c r="B15596" s="2" t="n">
        <v>21.7</v>
      </c>
    </row>
    <row r="15597" customFormat="false" ht="13.8" hidden="false" customHeight="false" outlineLevel="0" collapsed="false">
      <c r="A15597" s="1" t="s">
        <v>24711</v>
      </c>
      <c r="B15597" s="2" t="n">
        <v>20.75</v>
      </c>
    </row>
    <row r="15598" customFormat="false" ht="13.8" hidden="false" customHeight="false" outlineLevel="0" collapsed="false">
      <c r="A15598" s="1" t="s">
        <v>24712</v>
      </c>
      <c r="B15598" s="2" t="n">
        <v>32.36</v>
      </c>
    </row>
    <row r="15599" customFormat="false" ht="13.8" hidden="false" customHeight="false" outlineLevel="0" collapsed="false">
      <c r="A15599" s="1" t="s">
        <v>24714</v>
      </c>
      <c r="B15599" s="2" t="n">
        <v>31.35</v>
      </c>
    </row>
    <row r="15600" customFormat="false" ht="13.8" hidden="false" customHeight="false" outlineLevel="0" collapsed="false">
      <c r="A15600" s="1" t="s">
        <v>24715</v>
      </c>
      <c r="B15600" s="2" t="n">
        <v>12.95</v>
      </c>
    </row>
    <row r="15601" customFormat="false" ht="13.8" hidden="false" customHeight="false" outlineLevel="0" collapsed="false">
      <c r="A15601" s="1" t="s">
        <v>24717</v>
      </c>
      <c r="B15601" s="2" t="n">
        <v>12.31</v>
      </c>
    </row>
    <row r="15602" customFormat="false" ht="13.8" hidden="false" customHeight="false" outlineLevel="0" collapsed="false">
      <c r="A15602" s="1" t="s">
        <v>24718</v>
      </c>
      <c r="B15602" s="2" t="n">
        <v>16.58</v>
      </c>
    </row>
    <row r="15603" customFormat="false" ht="13.8" hidden="false" customHeight="false" outlineLevel="0" collapsed="false">
      <c r="A15603" s="1" t="s">
        <v>24720</v>
      </c>
      <c r="B15603" s="2" t="n">
        <v>15.82</v>
      </c>
    </row>
    <row r="15604" customFormat="false" ht="13.8" hidden="false" customHeight="false" outlineLevel="0" collapsed="false">
      <c r="A15604" s="1" t="s">
        <v>24721</v>
      </c>
      <c r="B15604" s="2" t="n">
        <v>28</v>
      </c>
    </row>
    <row r="15605" customFormat="false" ht="13.8" hidden="false" customHeight="false" outlineLevel="0" collapsed="false">
      <c r="A15605" s="1" t="s">
        <v>24723</v>
      </c>
      <c r="B15605" s="2" t="n">
        <v>27.11</v>
      </c>
    </row>
    <row r="15606" customFormat="false" ht="13.8" hidden="false" customHeight="false" outlineLevel="0" collapsed="false">
      <c r="A15606" s="1" t="s">
        <v>24724</v>
      </c>
      <c r="B15606" s="2" t="n">
        <v>42.88</v>
      </c>
    </row>
    <row r="15607" customFormat="false" ht="13.8" hidden="false" customHeight="false" outlineLevel="0" collapsed="false">
      <c r="A15607" s="1" t="s">
        <v>24726</v>
      </c>
      <c r="B15607" s="2" t="n">
        <v>41.74</v>
      </c>
    </row>
    <row r="15608" customFormat="false" ht="13.8" hidden="false" customHeight="false" outlineLevel="0" collapsed="false">
      <c r="A15608" s="1" t="s">
        <v>24727</v>
      </c>
      <c r="B15608" s="2" t="n">
        <v>59.52</v>
      </c>
    </row>
    <row r="15609" customFormat="false" ht="13.8" hidden="false" customHeight="false" outlineLevel="0" collapsed="false">
      <c r="A15609" s="1" t="s">
        <v>24729</v>
      </c>
      <c r="B15609" s="2" t="n">
        <v>58.13</v>
      </c>
    </row>
    <row r="15610" customFormat="false" ht="13.8" hidden="false" customHeight="false" outlineLevel="0" collapsed="false">
      <c r="A15610" s="1" t="s">
        <v>24730</v>
      </c>
      <c r="B15610" s="2" t="n">
        <v>77</v>
      </c>
    </row>
    <row r="15611" customFormat="false" ht="13.8" hidden="false" customHeight="false" outlineLevel="0" collapsed="false">
      <c r="A15611" s="1" t="s">
        <v>24732</v>
      </c>
      <c r="B15611" s="2" t="n">
        <v>75.35</v>
      </c>
    </row>
    <row r="15612" customFormat="false" ht="13.8" hidden="false" customHeight="false" outlineLevel="0" collapsed="false">
      <c r="A15612" s="1" t="s">
        <v>24733</v>
      </c>
      <c r="B15612" s="2" t="n">
        <v>95.93</v>
      </c>
    </row>
    <row r="15613" customFormat="false" ht="13.8" hidden="false" customHeight="false" outlineLevel="0" collapsed="false">
      <c r="A15613" s="1" t="s">
        <v>24735</v>
      </c>
      <c r="B15613" s="2" t="n">
        <v>94.03</v>
      </c>
    </row>
    <row r="15614" customFormat="false" ht="13.8" hidden="false" customHeight="false" outlineLevel="0" collapsed="false">
      <c r="A15614" s="1" t="s">
        <v>24736</v>
      </c>
      <c r="B15614" s="2" t="n">
        <v>120.74</v>
      </c>
    </row>
    <row r="15615" customFormat="false" ht="13.8" hidden="false" customHeight="false" outlineLevel="0" collapsed="false">
      <c r="A15615" s="1" t="s">
        <v>24738</v>
      </c>
      <c r="B15615" s="2" t="n">
        <v>118.52</v>
      </c>
    </row>
    <row r="15616" customFormat="false" ht="13.8" hidden="false" customHeight="false" outlineLevel="0" collapsed="false">
      <c r="A15616" s="1" t="s">
        <v>24739</v>
      </c>
      <c r="B15616" s="2" t="n">
        <v>13.77</v>
      </c>
    </row>
    <row r="15617" customFormat="false" ht="13.8" hidden="false" customHeight="false" outlineLevel="0" collapsed="false">
      <c r="A15617" s="1" t="s">
        <v>24741</v>
      </c>
      <c r="B15617" s="2" t="n">
        <v>13.13</v>
      </c>
    </row>
    <row r="15618" customFormat="false" ht="13.8" hidden="false" customHeight="false" outlineLevel="0" collapsed="false">
      <c r="A15618" s="1" t="s">
        <v>24742</v>
      </c>
      <c r="B15618" s="2" t="n">
        <v>17.67</v>
      </c>
    </row>
    <row r="15619" customFormat="false" ht="13.8" hidden="false" customHeight="false" outlineLevel="0" collapsed="false">
      <c r="A15619" s="1" t="s">
        <v>24744</v>
      </c>
      <c r="B15619" s="2" t="n">
        <v>16.91</v>
      </c>
    </row>
    <row r="15620" customFormat="false" ht="13.8" hidden="false" customHeight="false" outlineLevel="0" collapsed="false">
      <c r="A15620" s="1" t="s">
        <v>24745</v>
      </c>
      <c r="B15620" s="2" t="n">
        <v>30.14</v>
      </c>
    </row>
    <row r="15621" customFormat="false" ht="13.8" hidden="false" customHeight="false" outlineLevel="0" collapsed="false">
      <c r="A15621" s="1" t="s">
        <v>24747</v>
      </c>
      <c r="B15621" s="2" t="n">
        <v>29.25</v>
      </c>
    </row>
    <row r="15622" customFormat="false" ht="13.8" hidden="false" customHeight="false" outlineLevel="0" collapsed="false">
      <c r="A15622" s="1" t="s">
        <v>24748</v>
      </c>
      <c r="B15622" s="2" t="n">
        <v>38.66</v>
      </c>
    </row>
    <row r="15623" customFormat="false" ht="13.8" hidden="false" customHeight="false" outlineLevel="0" collapsed="false">
      <c r="A15623" s="1" t="s">
        <v>24750</v>
      </c>
      <c r="B15623" s="2" t="n">
        <v>37.65</v>
      </c>
    </row>
    <row r="15624" customFormat="false" ht="13.8" hidden="false" customHeight="false" outlineLevel="0" collapsed="false">
      <c r="A15624" s="1" t="s">
        <v>24751</v>
      </c>
      <c r="B15624" s="2" t="n">
        <v>46.31</v>
      </c>
    </row>
    <row r="15625" customFormat="false" ht="13.8" hidden="false" customHeight="false" outlineLevel="0" collapsed="false">
      <c r="A15625" s="1" t="s">
        <v>24753</v>
      </c>
      <c r="B15625" s="2" t="n">
        <v>45.17</v>
      </c>
    </row>
    <row r="15626" customFormat="false" ht="13.8" hidden="false" customHeight="false" outlineLevel="0" collapsed="false">
      <c r="A15626" s="1" t="s">
        <v>24754</v>
      </c>
      <c r="B15626" s="2" t="n">
        <v>64.43</v>
      </c>
    </row>
    <row r="15627" customFormat="false" ht="13.8" hidden="false" customHeight="false" outlineLevel="0" collapsed="false">
      <c r="A15627" s="1" t="s">
        <v>24756</v>
      </c>
      <c r="B15627" s="2" t="n">
        <v>63.03</v>
      </c>
    </row>
    <row r="15628" customFormat="false" ht="13.8" hidden="false" customHeight="false" outlineLevel="0" collapsed="false">
      <c r="A15628" s="1" t="s">
        <v>24757</v>
      </c>
      <c r="B15628" s="2" t="n">
        <v>83.47</v>
      </c>
    </row>
    <row r="15629" customFormat="false" ht="13.8" hidden="false" customHeight="false" outlineLevel="0" collapsed="false">
      <c r="A15629" s="1" t="s">
        <v>24759</v>
      </c>
      <c r="B15629" s="2" t="n">
        <v>81.82</v>
      </c>
    </row>
    <row r="15630" customFormat="false" ht="13.8" hidden="false" customHeight="false" outlineLevel="0" collapsed="false">
      <c r="A15630" s="1" t="s">
        <v>24760</v>
      </c>
      <c r="B15630" s="2" t="n">
        <v>104.1</v>
      </c>
    </row>
    <row r="15631" customFormat="false" ht="13.8" hidden="false" customHeight="false" outlineLevel="0" collapsed="false">
      <c r="A15631" s="1" t="s">
        <v>24762</v>
      </c>
      <c r="B15631" s="2" t="n">
        <v>102.2</v>
      </c>
    </row>
    <row r="15632" customFormat="false" ht="13.8" hidden="false" customHeight="false" outlineLevel="0" collapsed="false">
      <c r="A15632" s="1" t="s">
        <v>24763</v>
      </c>
      <c r="B15632" s="2" t="n">
        <v>131.15</v>
      </c>
    </row>
    <row r="15633" customFormat="false" ht="13.8" hidden="false" customHeight="false" outlineLevel="0" collapsed="false">
      <c r="A15633" s="1" t="s">
        <v>24765</v>
      </c>
      <c r="B15633" s="2" t="n">
        <v>128.93</v>
      </c>
    </row>
    <row r="15634" customFormat="false" ht="13.8" hidden="false" customHeight="false" outlineLevel="0" collapsed="false">
      <c r="A15634" s="1" t="s">
        <v>24766</v>
      </c>
      <c r="B15634" s="2" t="n">
        <v>10.32</v>
      </c>
    </row>
    <row r="15635" customFormat="false" ht="13.8" hidden="false" customHeight="false" outlineLevel="0" collapsed="false">
      <c r="A15635" s="1" t="s">
        <v>24768</v>
      </c>
      <c r="B15635" s="2" t="n">
        <v>9.43</v>
      </c>
    </row>
    <row r="15636" customFormat="false" ht="13.8" hidden="false" customHeight="false" outlineLevel="0" collapsed="false">
      <c r="A15636" s="1" t="s">
        <v>24769</v>
      </c>
      <c r="B15636" s="2" t="n">
        <v>11.15</v>
      </c>
    </row>
    <row r="15637" customFormat="false" ht="13.8" hidden="false" customHeight="false" outlineLevel="0" collapsed="false">
      <c r="A15637" s="1" t="s">
        <v>173</v>
      </c>
      <c r="B15637" s="2" t="n">
        <v>10.2</v>
      </c>
    </row>
    <row r="15638" customFormat="false" ht="13.8" hidden="false" customHeight="false" outlineLevel="0" collapsed="false">
      <c r="A15638" s="1" t="s">
        <v>24771</v>
      </c>
      <c r="B15638" s="2" t="n">
        <v>16.14</v>
      </c>
    </row>
    <row r="15639" customFormat="false" ht="13.8" hidden="false" customHeight="false" outlineLevel="0" collapsed="false">
      <c r="A15639" s="1" t="s">
        <v>24773</v>
      </c>
      <c r="B15639" s="2" t="n">
        <v>15.12</v>
      </c>
    </row>
    <row r="15640" customFormat="false" ht="13.8" hidden="false" customHeight="false" outlineLevel="0" collapsed="false">
      <c r="A15640" s="1" t="s">
        <v>24774</v>
      </c>
      <c r="B15640" s="2" t="n">
        <v>21.33</v>
      </c>
    </row>
    <row r="15641" customFormat="false" ht="13.8" hidden="false" customHeight="false" outlineLevel="0" collapsed="false">
      <c r="A15641" s="1" t="s">
        <v>24776</v>
      </c>
      <c r="B15641" s="2" t="n">
        <v>20.19</v>
      </c>
    </row>
    <row r="15642" customFormat="false" ht="13.8" hidden="false" customHeight="false" outlineLevel="0" collapsed="false">
      <c r="A15642" s="1" t="s">
        <v>24777</v>
      </c>
      <c r="B15642" s="2" t="n">
        <v>24.01</v>
      </c>
    </row>
    <row r="15643" customFormat="false" ht="13.8" hidden="false" customHeight="false" outlineLevel="0" collapsed="false">
      <c r="A15643" s="1" t="s">
        <v>24779</v>
      </c>
      <c r="B15643" s="2" t="n">
        <v>22.62</v>
      </c>
    </row>
    <row r="15644" customFormat="false" ht="13.8" hidden="false" customHeight="false" outlineLevel="0" collapsed="false">
      <c r="A15644" s="1" t="s">
        <v>24780</v>
      </c>
      <c r="B15644" s="2" t="n">
        <v>36.55</v>
      </c>
    </row>
    <row r="15645" customFormat="false" ht="13.8" hidden="false" customHeight="false" outlineLevel="0" collapsed="false">
      <c r="A15645" s="1" t="s">
        <v>24782</v>
      </c>
      <c r="B15645" s="2" t="n">
        <v>34.9</v>
      </c>
    </row>
    <row r="15646" customFormat="false" ht="13.8" hidden="false" customHeight="false" outlineLevel="0" collapsed="false">
      <c r="A15646" s="1" t="s">
        <v>24783</v>
      </c>
      <c r="B15646" s="2" t="n">
        <v>60.19</v>
      </c>
    </row>
    <row r="15647" customFormat="false" ht="13.8" hidden="false" customHeight="false" outlineLevel="0" collapsed="false">
      <c r="A15647" s="1" t="s">
        <v>24785</v>
      </c>
      <c r="B15647" s="2" t="n">
        <v>58.29</v>
      </c>
    </row>
    <row r="15648" customFormat="false" ht="13.8" hidden="false" customHeight="false" outlineLevel="0" collapsed="false">
      <c r="A15648" s="1" t="s">
        <v>24786</v>
      </c>
      <c r="B15648" s="2" t="n">
        <v>68.7</v>
      </c>
    </row>
    <row r="15649" customFormat="false" ht="13.8" hidden="false" customHeight="false" outlineLevel="0" collapsed="false">
      <c r="A15649" s="1" t="s">
        <v>24788</v>
      </c>
      <c r="B15649" s="2" t="n">
        <v>66.48</v>
      </c>
    </row>
    <row r="15650" customFormat="false" ht="13.8" hidden="false" customHeight="false" outlineLevel="0" collapsed="false">
      <c r="A15650" s="1" t="s">
        <v>24789</v>
      </c>
      <c r="B15650" s="2" t="n">
        <v>120.18</v>
      </c>
    </row>
    <row r="15651" customFormat="false" ht="13.8" hidden="false" customHeight="false" outlineLevel="0" collapsed="false">
      <c r="A15651" s="1" t="s">
        <v>24791</v>
      </c>
      <c r="B15651" s="2" t="n">
        <v>117.64</v>
      </c>
    </row>
    <row r="15652" customFormat="false" ht="13.8" hidden="false" customHeight="false" outlineLevel="0" collapsed="false">
      <c r="A15652" s="1" t="s">
        <v>24792</v>
      </c>
      <c r="B15652" s="2" t="n">
        <v>10.69</v>
      </c>
    </row>
    <row r="15653" customFormat="false" ht="13.8" hidden="false" customHeight="false" outlineLevel="0" collapsed="false">
      <c r="A15653" s="1" t="s">
        <v>24794</v>
      </c>
      <c r="B15653" s="2" t="n">
        <v>9.8</v>
      </c>
    </row>
    <row r="15654" customFormat="false" ht="13.8" hidden="false" customHeight="false" outlineLevel="0" collapsed="false">
      <c r="A15654" s="1" t="s">
        <v>24795</v>
      </c>
      <c r="B15654" s="2" t="n">
        <v>11.55</v>
      </c>
    </row>
    <row r="15655" customFormat="false" ht="13.8" hidden="false" customHeight="false" outlineLevel="0" collapsed="false">
      <c r="A15655" s="1" t="s">
        <v>24797</v>
      </c>
      <c r="B15655" s="2" t="n">
        <v>10.6</v>
      </c>
    </row>
    <row r="15656" customFormat="false" ht="13.8" hidden="false" customHeight="false" outlineLevel="0" collapsed="false">
      <c r="A15656" s="1" t="s">
        <v>24798</v>
      </c>
      <c r="B15656" s="2" t="n">
        <v>16.99</v>
      </c>
    </row>
    <row r="15657" customFormat="false" ht="13.8" hidden="false" customHeight="false" outlineLevel="0" collapsed="false">
      <c r="A15657" s="1" t="s">
        <v>24800</v>
      </c>
      <c r="B15657" s="2" t="n">
        <v>15.98</v>
      </c>
    </row>
    <row r="15658" customFormat="false" ht="13.8" hidden="false" customHeight="false" outlineLevel="0" collapsed="false">
      <c r="A15658" s="1" t="s">
        <v>24801</v>
      </c>
      <c r="B15658" s="2" t="n">
        <v>22.61</v>
      </c>
    </row>
    <row r="15659" customFormat="false" ht="13.8" hidden="false" customHeight="false" outlineLevel="0" collapsed="false">
      <c r="A15659" s="1" t="s">
        <v>24803</v>
      </c>
      <c r="B15659" s="2" t="n">
        <v>21.47</v>
      </c>
    </row>
    <row r="15660" customFormat="false" ht="13.8" hidden="false" customHeight="false" outlineLevel="0" collapsed="false">
      <c r="A15660" s="1" t="s">
        <v>24804</v>
      </c>
      <c r="B15660" s="2" t="n">
        <v>25.37</v>
      </c>
    </row>
    <row r="15661" customFormat="false" ht="13.8" hidden="false" customHeight="false" outlineLevel="0" collapsed="false">
      <c r="A15661" s="1" t="s">
        <v>24806</v>
      </c>
      <c r="B15661" s="2" t="n">
        <v>23.98</v>
      </c>
    </row>
    <row r="15662" customFormat="false" ht="13.8" hidden="false" customHeight="false" outlineLevel="0" collapsed="false">
      <c r="A15662" s="1" t="s">
        <v>24807</v>
      </c>
      <c r="B15662" s="2" t="n">
        <v>38.97</v>
      </c>
    </row>
    <row r="15663" customFormat="false" ht="13.8" hidden="false" customHeight="false" outlineLevel="0" collapsed="false">
      <c r="A15663" s="1" t="s">
        <v>24809</v>
      </c>
      <c r="B15663" s="2" t="n">
        <v>37.33</v>
      </c>
    </row>
    <row r="15664" customFormat="false" ht="13.8" hidden="false" customHeight="false" outlineLevel="0" collapsed="false">
      <c r="A15664" s="1" t="s">
        <v>24810</v>
      </c>
      <c r="B15664" s="2" t="n">
        <v>64.78</v>
      </c>
    </row>
    <row r="15665" customFormat="false" ht="13.8" hidden="false" customHeight="false" outlineLevel="0" collapsed="false">
      <c r="A15665" s="1" t="s">
        <v>24812</v>
      </c>
      <c r="B15665" s="2" t="n">
        <v>62.88</v>
      </c>
    </row>
    <row r="15666" customFormat="false" ht="13.8" hidden="false" customHeight="false" outlineLevel="0" collapsed="false">
      <c r="A15666" s="1" t="s">
        <v>24813</v>
      </c>
      <c r="B15666" s="2" t="n">
        <v>73.91</v>
      </c>
    </row>
    <row r="15667" customFormat="false" ht="13.8" hidden="false" customHeight="false" outlineLevel="0" collapsed="false">
      <c r="A15667" s="1" t="s">
        <v>24815</v>
      </c>
      <c r="B15667" s="2" t="n">
        <v>71.7</v>
      </c>
    </row>
    <row r="15668" customFormat="false" ht="13.8" hidden="false" customHeight="false" outlineLevel="0" collapsed="false">
      <c r="A15668" s="1" t="s">
        <v>24816</v>
      </c>
      <c r="B15668" s="2" t="n">
        <v>130.3</v>
      </c>
    </row>
    <row r="15669" customFormat="false" ht="13.8" hidden="false" customHeight="false" outlineLevel="0" collapsed="false">
      <c r="A15669" s="1" t="s">
        <v>24818</v>
      </c>
      <c r="B15669" s="2" t="n">
        <v>127.76</v>
      </c>
    </row>
    <row r="15670" customFormat="false" ht="13.8" hidden="false" customHeight="false" outlineLevel="0" collapsed="false">
      <c r="A15670" s="1" t="s">
        <v>24819</v>
      </c>
      <c r="B15670" s="2" t="n">
        <v>14.9</v>
      </c>
    </row>
    <row r="15671" customFormat="false" ht="13.8" hidden="false" customHeight="false" outlineLevel="0" collapsed="false">
      <c r="A15671" s="1" t="s">
        <v>179</v>
      </c>
      <c r="B15671" s="2" t="n">
        <v>13.76</v>
      </c>
    </row>
    <row r="15672" customFormat="false" ht="13.8" hidden="false" customHeight="false" outlineLevel="0" collapsed="false">
      <c r="A15672" s="1" t="s">
        <v>24821</v>
      </c>
      <c r="B15672" s="2" t="n">
        <v>21.78</v>
      </c>
    </row>
    <row r="15673" customFormat="false" ht="13.8" hidden="false" customHeight="false" outlineLevel="0" collapsed="false">
      <c r="A15673" s="1" t="s">
        <v>24823</v>
      </c>
      <c r="B15673" s="2" t="n">
        <v>20.39</v>
      </c>
    </row>
    <row r="15674" customFormat="false" ht="13.8" hidden="false" customHeight="false" outlineLevel="0" collapsed="false">
      <c r="A15674" s="1" t="s">
        <v>24824</v>
      </c>
      <c r="B15674" s="2" t="n">
        <v>28.23</v>
      </c>
    </row>
    <row r="15675" customFormat="false" ht="13.8" hidden="false" customHeight="false" outlineLevel="0" collapsed="false">
      <c r="A15675" s="1" t="s">
        <v>24826</v>
      </c>
      <c r="B15675" s="2" t="n">
        <v>26.33</v>
      </c>
    </row>
    <row r="15676" customFormat="false" ht="13.8" hidden="false" customHeight="false" outlineLevel="0" collapsed="false">
      <c r="A15676" s="1" t="s">
        <v>24827</v>
      </c>
      <c r="B15676" s="2" t="n">
        <v>32.06</v>
      </c>
    </row>
    <row r="15677" customFormat="false" ht="13.8" hidden="false" customHeight="false" outlineLevel="0" collapsed="false">
      <c r="A15677" s="1" t="s">
        <v>24829</v>
      </c>
      <c r="B15677" s="2" t="n">
        <v>29.84</v>
      </c>
    </row>
    <row r="15678" customFormat="false" ht="13.8" hidden="false" customHeight="false" outlineLevel="0" collapsed="false">
      <c r="A15678" s="1" t="s">
        <v>24830</v>
      </c>
      <c r="B15678" s="2" t="n">
        <v>15.54</v>
      </c>
    </row>
    <row r="15679" customFormat="false" ht="13.8" hidden="false" customHeight="false" outlineLevel="0" collapsed="false">
      <c r="A15679" s="1" t="s">
        <v>24831</v>
      </c>
      <c r="B15679" s="2" t="n">
        <v>14.4</v>
      </c>
    </row>
    <row r="15680" customFormat="false" ht="13.8" hidden="false" customHeight="false" outlineLevel="0" collapsed="false">
      <c r="A15680" s="1" t="s">
        <v>24832</v>
      </c>
      <c r="B15680" s="2" t="n">
        <v>22.92</v>
      </c>
    </row>
    <row r="15681" customFormat="false" ht="13.8" hidden="false" customHeight="false" outlineLevel="0" collapsed="false">
      <c r="A15681" s="1" t="s">
        <v>24833</v>
      </c>
      <c r="B15681" s="2" t="n">
        <v>21.52</v>
      </c>
    </row>
    <row r="15682" customFormat="false" ht="13.8" hidden="false" customHeight="false" outlineLevel="0" collapsed="false">
      <c r="A15682" s="1" t="s">
        <v>24834</v>
      </c>
      <c r="B15682" s="2" t="n">
        <v>29.63</v>
      </c>
    </row>
    <row r="15683" customFormat="false" ht="13.8" hidden="false" customHeight="false" outlineLevel="0" collapsed="false">
      <c r="A15683" s="1" t="s">
        <v>24835</v>
      </c>
      <c r="B15683" s="2" t="n">
        <v>27.73</v>
      </c>
    </row>
    <row r="15684" customFormat="false" ht="13.8" hidden="false" customHeight="false" outlineLevel="0" collapsed="false">
      <c r="A15684" s="1" t="s">
        <v>24836</v>
      </c>
      <c r="B15684" s="2" t="n">
        <v>33.6</v>
      </c>
    </row>
    <row r="15685" customFormat="false" ht="13.8" hidden="false" customHeight="false" outlineLevel="0" collapsed="false">
      <c r="A15685" s="1" t="s">
        <v>24838</v>
      </c>
      <c r="B15685" s="2" t="n">
        <v>31.39</v>
      </c>
    </row>
    <row r="15686" customFormat="false" ht="13.8" hidden="false" customHeight="false" outlineLevel="0" collapsed="false">
      <c r="A15686" s="1" t="s">
        <v>24839</v>
      </c>
      <c r="B15686" s="2" t="n">
        <v>64.45</v>
      </c>
    </row>
    <row r="15687" customFormat="false" ht="13.8" hidden="false" customHeight="false" outlineLevel="0" collapsed="false">
      <c r="A15687" s="1" t="s">
        <v>24841</v>
      </c>
      <c r="B15687" s="2" t="n">
        <v>61.72</v>
      </c>
    </row>
    <row r="15688" customFormat="false" ht="13.8" hidden="false" customHeight="false" outlineLevel="0" collapsed="false">
      <c r="A15688" s="1" t="s">
        <v>24842</v>
      </c>
      <c r="B15688" s="2" t="n">
        <v>7.28</v>
      </c>
    </row>
    <row r="15689" customFormat="false" ht="13.8" hidden="false" customHeight="false" outlineLevel="0" collapsed="false">
      <c r="A15689" s="1" t="s">
        <v>24844</v>
      </c>
      <c r="B15689" s="2" t="n">
        <v>6.65</v>
      </c>
    </row>
    <row r="15690" customFormat="false" ht="13.8" hidden="false" customHeight="false" outlineLevel="0" collapsed="false">
      <c r="A15690" s="1" t="s">
        <v>24845</v>
      </c>
      <c r="B15690" s="2" t="n">
        <v>8.62</v>
      </c>
    </row>
    <row r="15691" customFormat="false" ht="13.8" hidden="false" customHeight="false" outlineLevel="0" collapsed="false">
      <c r="A15691" s="1" t="s">
        <v>24847</v>
      </c>
      <c r="B15691" s="2" t="n">
        <v>7.86</v>
      </c>
    </row>
    <row r="15692" customFormat="false" ht="13.8" hidden="false" customHeight="false" outlineLevel="0" collapsed="false">
      <c r="A15692" s="1" t="s">
        <v>24848</v>
      </c>
      <c r="B15692" s="2" t="n">
        <v>10.82</v>
      </c>
    </row>
    <row r="15693" customFormat="false" ht="13.8" hidden="false" customHeight="false" outlineLevel="0" collapsed="false">
      <c r="A15693" s="1" t="s">
        <v>24850</v>
      </c>
      <c r="B15693" s="2" t="n">
        <v>9.93</v>
      </c>
    </row>
    <row r="15694" customFormat="false" ht="13.8" hidden="false" customHeight="false" outlineLevel="0" collapsed="false">
      <c r="A15694" s="1" t="s">
        <v>24851</v>
      </c>
      <c r="B15694" s="2" t="n">
        <v>13.95</v>
      </c>
    </row>
    <row r="15695" customFormat="false" ht="13.8" hidden="false" customHeight="false" outlineLevel="0" collapsed="false">
      <c r="A15695" s="1" t="s">
        <v>24853</v>
      </c>
      <c r="B15695" s="2" t="n">
        <v>12.93</v>
      </c>
    </row>
    <row r="15696" customFormat="false" ht="13.8" hidden="false" customHeight="false" outlineLevel="0" collapsed="false">
      <c r="A15696" s="1" t="s">
        <v>24854</v>
      </c>
      <c r="B15696" s="2" t="n">
        <v>15.45</v>
      </c>
    </row>
    <row r="15697" customFormat="false" ht="13.8" hidden="false" customHeight="false" outlineLevel="0" collapsed="false">
      <c r="A15697" s="1" t="s">
        <v>24856</v>
      </c>
      <c r="B15697" s="2" t="n">
        <v>14.31</v>
      </c>
    </row>
    <row r="15698" customFormat="false" ht="13.8" hidden="false" customHeight="false" outlineLevel="0" collapsed="false">
      <c r="A15698" s="1" t="s">
        <v>24857</v>
      </c>
      <c r="B15698" s="2" t="n">
        <v>20.07</v>
      </c>
    </row>
    <row r="15699" customFormat="false" ht="13.8" hidden="false" customHeight="false" outlineLevel="0" collapsed="false">
      <c r="A15699" s="1" t="s">
        <v>24859</v>
      </c>
      <c r="B15699" s="2" t="n">
        <v>18.68</v>
      </c>
    </row>
    <row r="15700" customFormat="false" ht="13.8" hidden="false" customHeight="false" outlineLevel="0" collapsed="false">
      <c r="A15700" s="1" t="s">
        <v>24860</v>
      </c>
      <c r="B15700" s="2" t="n">
        <v>29.42</v>
      </c>
    </row>
    <row r="15701" customFormat="false" ht="13.8" hidden="false" customHeight="false" outlineLevel="0" collapsed="false">
      <c r="A15701" s="1" t="s">
        <v>24862</v>
      </c>
      <c r="B15701" s="2" t="n">
        <v>27.77</v>
      </c>
    </row>
    <row r="15702" customFormat="false" ht="13.8" hidden="false" customHeight="false" outlineLevel="0" collapsed="false">
      <c r="A15702" s="1" t="s">
        <v>24863</v>
      </c>
      <c r="B15702" s="2" t="n">
        <v>34.38</v>
      </c>
    </row>
    <row r="15703" customFormat="false" ht="13.8" hidden="false" customHeight="false" outlineLevel="0" collapsed="false">
      <c r="A15703" s="1" t="s">
        <v>24865</v>
      </c>
      <c r="B15703" s="2" t="n">
        <v>32.48</v>
      </c>
    </row>
    <row r="15704" customFormat="false" ht="13.8" hidden="false" customHeight="false" outlineLevel="0" collapsed="false">
      <c r="A15704" s="1" t="s">
        <v>24866</v>
      </c>
      <c r="B15704" s="2" t="n">
        <v>44.92</v>
      </c>
    </row>
    <row r="15705" customFormat="false" ht="13.8" hidden="false" customHeight="false" outlineLevel="0" collapsed="false">
      <c r="A15705" s="1" t="s">
        <v>24868</v>
      </c>
      <c r="B15705" s="2" t="n">
        <v>42.7</v>
      </c>
    </row>
    <row r="15706" customFormat="false" ht="13.8" hidden="false" customHeight="false" outlineLevel="0" collapsed="false">
      <c r="A15706" s="1" t="s">
        <v>24869</v>
      </c>
      <c r="B15706" s="2" t="n">
        <v>7.53</v>
      </c>
    </row>
    <row r="15707" customFormat="false" ht="13.8" hidden="false" customHeight="false" outlineLevel="0" collapsed="false">
      <c r="A15707" s="1" t="s">
        <v>24871</v>
      </c>
      <c r="B15707" s="2" t="n">
        <v>6.9</v>
      </c>
    </row>
    <row r="15708" customFormat="false" ht="13.8" hidden="false" customHeight="false" outlineLevel="0" collapsed="false">
      <c r="A15708" s="1" t="s">
        <v>24872</v>
      </c>
      <c r="B15708" s="2" t="n">
        <v>8.91</v>
      </c>
    </row>
    <row r="15709" customFormat="false" ht="13.8" hidden="false" customHeight="false" outlineLevel="0" collapsed="false">
      <c r="A15709" s="1" t="s">
        <v>24874</v>
      </c>
      <c r="B15709" s="2" t="n">
        <v>8.15</v>
      </c>
    </row>
    <row r="15710" customFormat="false" ht="13.8" hidden="false" customHeight="false" outlineLevel="0" collapsed="false">
      <c r="A15710" s="1" t="s">
        <v>24875</v>
      </c>
      <c r="B15710" s="2" t="n">
        <v>11.24</v>
      </c>
    </row>
    <row r="15711" customFormat="false" ht="13.8" hidden="false" customHeight="false" outlineLevel="0" collapsed="false">
      <c r="A15711" s="1" t="s">
        <v>24877</v>
      </c>
      <c r="B15711" s="2" t="n">
        <v>10.35</v>
      </c>
    </row>
    <row r="15712" customFormat="false" ht="13.8" hidden="false" customHeight="false" outlineLevel="0" collapsed="false">
      <c r="A15712" s="1" t="s">
        <v>24878</v>
      </c>
      <c r="B15712" s="2" t="n">
        <v>14.58</v>
      </c>
    </row>
    <row r="15713" customFormat="false" ht="13.8" hidden="false" customHeight="false" outlineLevel="0" collapsed="false">
      <c r="A15713" s="1" t="s">
        <v>24880</v>
      </c>
      <c r="B15713" s="2" t="n">
        <v>13.57</v>
      </c>
    </row>
    <row r="15714" customFormat="false" ht="13.8" hidden="false" customHeight="false" outlineLevel="0" collapsed="false">
      <c r="A15714" s="1" t="s">
        <v>24881</v>
      </c>
      <c r="B15714" s="2" t="n">
        <v>16.14</v>
      </c>
    </row>
    <row r="15715" customFormat="false" ht="13.8" hidden="false" customHeight="false" outlineLevel="0" collapsed="false">
      <c r="A15715" s="1" t="s">
        <v>24883</v>
      </c>
      <c r="B15715" s="2" t="n">
        <v>15</v>
      </c>
    </row>
    <row r="15716" customFormat="false" ht="13.8" hidden="false" customHeight="false" outlineLevel="0" collapsed="false">
      <c r="A15716" s="1" t="s">
        <v>24884</v>
      </c>
      <c r="B15716" s="2" t="n">
        <v>21.04</v>
      </c>
    </row>
    <row r="15717" customFormat="false" ht="13.8" hidden="false" customHeight="false" outlineLevel="0" collapsed="false">
      <c r="A15717" s="1" t="s">
        <v>24886</v>
      </c>
      <c r="B15717" s="2" t="n">
        <v>19.64</v>
      </c>
    </row>
    <row r="15718" customFormat="false" ht="13.8" hidden="false" customHeight="false" outlineLevel="0" collapsed="false">
      <c r="A15718" s="1" t="s">
        <v>24887</v>
      </c>
      <c r="B15718" s="2" t="n">
        <v>31.13</v>
      </c>
    </row>
    <row r="15719" customFormat="false" ht="13.8" hidden="false" customHeight="false" outlineLevel="0" collapsed="false">
      <c r="A15719" s="1" t="s">
        <v>24889</v>
      </c>
      <c r="B15719" s="2" t="n">
        <v>29.48</v>
      </c>
    </row>
    <row r="15720" customFormat="false" ht="13.8" hidden="false" customHeight="false" outlineLevel="0" collapsed="false">
      <c r="A15720" s="1" t="s">
        <v>24890</v>
      </c>
      <c r="B15720" s="2" t="n">
        <v>36.39</v>
      </c>
    </row>
    <row r="15721" customFormat="false" ht="13.8" hidden="false" customHeight="false" outlineLevel="0" collapsed="false">
      <c r="A15721" s="1" t="s">
        <v>24892</v>
      </c>
      <c r="B15721" s="2" t="n">
        <v>34.49</v>
      </c>
    </row>
    <row r="15722" customFormat="false" ht="13.8" hidden="false" customHeight="false" outlineLevel="0" collapsed="false">
      <c r="A15722" s="1" t="s">
        <v>24893</v>
      </c>
      <c r="B15722" s="2" t="n">
        <v>47.75</v>
      </c>
    </row>
    <row r="15723" customFormat="false" ht="13.8" hidden="false" customHeight="false" outlineLevel="0" collapsed="false">
      <c r="A15723" s="1" t="s">
        <v>24895</v>
      </c>
      <c r="B15723" s="2" t="n">
        <v>45.54</v>
      </c>
    </row>
    <row r="15724" customFormat="false" ht="13.8" hidden="false" customHeight="false" outlineLevel="0" collapsed="false">
      <c r="A15724" s="1" t="s">
        <v>24896</v>
      </c>
      <c r="B15724" s="2" t="n">
        <v>5.24</v>
      </c>
    </row>
    <row r="15725" customFormat="false" ht="13.8" hidden="false" customHeight="false" outlineLevel="0" collapsed="false">
      <c r="A15725" s="1" t="s">
        <v>24898</v>
      </c>
      <c r="B15725" s="2" t="n">
        <v>4.73</v>
      </c>
    </row>
    <row r="15726" customFormat="false" ht="13.8" hidden="false" customHeight="false" outlineLevel="0" collapsed="false">
      <c r="A15726" s="1" t="s">
        <v>24899</v>
      </c>
      <c r="B15726" s="2" t="n">
        <v>6.2</v>
      </c>
    </row>
    <row r="15727" customFormat="false" ht="13.8" hidden="false" customHeight="false" outlineLevel="0" collapsed="false">
      <c r="A15727" s="1" t="s">
        <v>24901</v>
      </c>
      <c r="B15727" s="2" t="n">
        <v>5.57</v>
      </c>
    </row>
    <row r="15728" customFormat="false" ht="13.8" hidden="false" customHeight="false" outlineLevel="0" collapsed="false">
      <c r="A15728" s="1" t="s">
        <v>24902</v>
      </c>
      <c r="B15728" s="2" t="n">
        <v>33.49</v>
      </c>
    </row>
    <row r="15729" customFormat="false" ht="13.8" hidden="false" customHeight="false" outlineLevel="0" collapsed="false">
      <c r="A15729" s="1" t="s">
        <v>24904</v>
      </c>
      <c r="B15729" s="2" t="n">
        <v>32.54</v>
      </c>
    </row>
    <row r="15730" customFormat="false" ht="13.8" hidden="false" customHeight="false" outlineLevel="0" collapsed="false">
      <c r="A15730" s="1" t="s">
        <v>24905</v>
      </c>
      <c r="B15730" s="2" t="n">
        <v>57.34</v>
      </c>
    </row>
    <row r="15731" customFormat="false" ht="13.8" hidden="false" customHeight="false" outlineLevel="0" collapsed="false">
      <c r="A15731" s="1" t="s">
        <v>24907</v>
      </c>
      <c r="B15731" s="2" t="n">
        <v>56.2</v>
      </c>
    </row>
    <row r="15732" customFormat="false" ht="13.8" hidden="false" customHeight="false" outlineLevel="0" collapsed="false">
      <c r="A15732" s="1" t="s">
        <v>24908</v>
      </c>
      <c r="B15732" s="2" t="n">
        <v>84.18</v>
      </c>
    </row>
    <row r="15733" customFormat="false" ht="13.8" hidden="false" customHeight="false" outlineLevel="0" collapsed="false">
      <c r="A15733" s="1" t="s">
        <v>24910</v>
      </c>
      <c r="B15733" s="2" t="n">
        <v>83.04</v>
      </c>
    </row>
    <row r="15734" customFormat="false" ht="13.8" hidden="false" customHeight="false" outlineLevel="0" collapsed="false">
      <c r="A15734" s="1" t="s">
        <v>24911</v>
      </c>
      <c r="B15734" s="2" t="n">
        <v>36.13</v>
      </c>
    </row>
    <row r="15735" customFormat="false" ht="13.8" hidden="false" customHeight="false" outlineLevel="0" collapsed="false">
      <c r="A15735" s="1" t="s">
        <v>24913</v>
      </c>
      <c r="B15735" s="2" t="n">
        <v>35.18</v>
      </c>
    </row>
    <row r="15736" customFormat="false" ht="13.8" hidden="false" customHeight="false" outlineLevel="0" collapsed="false">
      <c r="A15736" s="1" t="s">
        <v>24914</v>
      </c>
      <c r="B15736" s="2" t="n">
        <v>62.22</v>
      </c>
    </row>
    <row r="15737" customFormat="false" ht="13.8" hidden="false" customHeight="false" outlineLevel="0" collapsed="false">
      <c r="A15737" s="1" t="s">
        <v>24916</v>
      </c>
      <c r="B15737" s="2" t="n">
        <v>61.08</v>
      </c>
    </row>
    <row r="15738" customFormat="false" ht="13.8" hidden="false" customHeight="false" outlineLevel="0" collapsed="false">
      <c r="A15738" s="1" t="s">
        <v>24917</v>
      </c>
      <c r="B15738" s="2" t="n">
        <v>91.74</v>
      </c>
    </row>
    <row r="15739" customFormat="false" ht="13.8" hidden="false" customHeight="false" outlineLevel="0" collapsed="false">
      <c r="A15739" s="1" t="s">
        <v>24919</v>
      </c>
      <c r="B15739" s="2" t="n">
        <v>90.6</v>
      </c>
    </row>
    <row r="15740" customFormat="false" ht="13.8" hidden="false" customHeight="false" outlineLevel="0" collapsed="false">
      <c r="A15740" s="1" t="s">
        <v>24920</v>
      </c>
      <c r="B15740" s="2" t="n">
        <v>123.48</v>
      </c>
    </row>
    <row r="15741" customFormat="false" ht="13.8" hidden="false" customHeight="false" outlineLevel="0" collapsed="false">
      <c r="A15741" s="1" t="s">
        <v>24922</v>
      </c>
      <c r="B15741" s="2" t="n">
        <v>122.34</v>
      </c>
    </row>
    <row r="15742" customFormat="false" ht="13.8" hidden="false" customHeight="false" outlineLevel="0" collapsed="false">
      <c r="A15742" s="1" t="s">
        <v>24923</v>
      </c>
      <c r="B15742" s="2" t="n">
        <v>70.42</v>
      </c>
    </row>
    <row r="15743" customFormat="false" ht="13.8" hidden="false" customHeight="false" outlineLevel="0" collapsed="false">
      <c r="A15743" s="1" t="s">
        <v>24925</v>
      </c>
      <c r="B15743" s="2" t="n">
        <v>67.75</v>
      </c>
    </row>
    <row r="15744" customFormat="false" ht="13.8" hidden="false" customHeight="false" outlineLevel="0" collapsed="false">
      <c r="A15744" s="1" t="s">
        <v>24926</v>
      </c>
      <c r="B15744" s="2" t="n">
        <v>141.12</v>
      </c>
    </row>
    <row r="15745" customFormat="false" ht="13.8" hidden="false" customHeight="false" outlineLevel="0" collapsed="false">
      <c r="A15745" s="1" t="s">
        <v>24928</v>
      </c>
      <c r="B15745" s="2" t="n">
        <v>135.74</v>
      </c>
    </row>
    <row r="15746" customFormat="false" ht="13.8" hidden="false" customHeight="false" outlineLevel="0" collapsed="false">
      <c r="A15746" s="1" t="s">
        <v>24929</v>
      </c>
      <c r="B15746" s="2" t="n">
        <v>211.27</v>
      </c>
    </row>
    <row r="15747" customFormat="false" ht="13.8" hidden="false" customHeight="false" outlineLevel="0" collapsed="false">
      <c r="A15747" s="1" t="s">
        <v>24931</v>
      </c>
      <c r="B15747" s="2" t="n">
        <v>203.26</v>
      </c>
    </row>
    <row r="15748" customFormat="false" ht="13.8" hidden="false" customHeight="false" outlineLevel="0" collapsed="false">
      <c r="A15748" s="1" t="s">
        <v>24932</v>
      </c>
      <c r="B15748" s="2" t="n">
        <v>40.68</v>
      </c>
    </row>
    <row r="15749" customFormat="false" ht="13.8" hidden="false" customHeight="false" outlineLevel="0" collapsed="false">
      <c r="A15749" s="1" t="s">
        <v>24934</v>
      </c>
      <c r="B15749" s="2" t="n">
        <v>39.66</v>
      </c>
    </row>
    <row r="15750" customFormat="false" ht="13.8" hidden="false" customHeight="false" outlineLevel="0" collapsed="false">
      <c r="A15750" s="1" t="s">
        <v>24935</v>
      </c>
      <c r="B15750" s="2" t="n">
        <v>34.28</v>
      </c>
    </row>
    <row r="15751" customFormat="false" ht="13.8" hidden="false" customHeight="false" outlineLevel="0" collapsed="false">
      <c r="A15751" s="1" t="s">
        <v>24937</v>
      </c>
      <c r="B15751" s="2" t="n">
        <v>33.26</v>
      </c>
    </row>
    <row r="15752" customFormat="false" ht="13.8" hidden="false" customHeight="false" outlineLevel="0" collapsed="false">
      <c r="A15752" s="1" t="s">
        <v>24938</v>
      </c>
      <c r="B15752" s="2" t="n">
        <v>2.74</v>
      </c>
    </row>
    <row r="15753" customFormat="false" ht="13.8" hidden="false" customHeight="false" outlineLevel="0" collapsed="false">
      <c r="A15753" s="1" t="s">
        <v>24940</v>
      </c>
      <c r="B15753" s="2" t="n">
        <v>2.55</v>
      </c>
    </row>
    <row r="15754" customFormat="false" ht="13.8" hidden="false" customHeight="false" outlineLevel="0" collapsed="false">
      <c r="A15754" s="1" t="s">
        <v>24941</v>
      </c>
      <c r="B15754" s="2" t="n">
        <v>2.75</v>
      </c>
    </row>
    <row r="15755" customFormat="false" ht="13.8" hidden="false" customHeight="false" outlineLevel="0" collapsed="false">
      <c r="A15755" s="1" t="s">
        <v>147</v>
      </c>
      <c r="B15755" s="2" t="n">
        <v>2.56</v>
      </c>
    </row>
    <row r="15756" customFormat="false" ht="13.8" hidden="false" customHeight="false" outlineLevel="0" collapsed="false">
      <c r="A15756" s="1" t="s">
        <v>24943</v>
      </c>
      <c r="B15756" s="2" t="n">
        <v>4.11</v>
      </c>
    </row>
    <row r="15757" customFormat="false" ht="13.8" hidden="false" customHeight="false" outlineLevel="0" collapsed="false">
      <c r="A15757" s="1" t="s">
        <v>24945</v>
      </c>
      <c r="B15757" s="2" t="n">
        <v>3.92</v>
      </c>
    </row>
    <row r="15758" customFormat="false" ht="13.8" hidden="false" customHeight="false" outlineLevel="0" collapsed="false">
      <c r="A15758" s="1" t="s">
        <v>24946</v>
      </c>
      <c r="B15758" s="2" t="n">
        <v>8.34</v>
      </c>
    </row>
    <row r="15759" customFormat="false" ht="13.8" hidden="false" customHeight="false" outlineLevel="0" collapsed="false">
      <c r="A15759" s="1" t="s">
        <v>24948</v>
      </c>
      <c r="B15759" s="2" t="n">
        <v>8.02</v>
      </c>
    </row>
    <row r="15760" customFormat="false" ht="13.8" hidden="false" customHeight="false" outlineLevel="0" collapsed="false">
      <c r="A15760" s="1" t="s">
        <v>24949</v>
      </c>
      <c r="B15760" s="2" t="n">
        <v>10.39</v>
      </c>
    </row>
    <row r="15761" customFormat="false" ht="13.8" hidden="false" customHeight="false" outlineLevel="0" collapsed="false">
      <c r="A15761" s="1" t="s">
        <v>24951</v>
      </c>
      <c r="B15761" s="2" t="n">
        <v>10.01</v>
      </c>
    </row>
    <row r="15762" customFormat="false" ht="13.8" hidden="false" customHeight="false" outlineLevel="0" collapsed="false">
      <c r="A15762" s="1" t="s">
        <v>24952</v>
      </c>
      <c r="B15762" s="2" t="n">
        <v>12.64</v>
      </c>
    </row>
    <row r="15763" customFormat="false" ht="13.8" hidden="false" customHeight="false" outlineLevel="0" collapsed="false">
      <c r="A15763" s="1" t="s">
        <v>24954</v>
      </c>
      <c r="B15763" s="2" t="n">
        <v>12.2</v>
      </c>
    </row>
    <row r="15764" customFormat="false" ht="13.8" hidden="false" customHeight="false" outlineLevel="0" collapsed="false">
      <c r="A15764" s="1" t="s">
        <v>24955</v>
      </c>
      <c r="B15764" s="2" t="n">
        <v>15.27</v>
      </c>
    </row>
    <row r="15765" customFormat="false" ht="13.8" hidden="false" customHeight="false" outlineLevel="0" collapsed="false">
      <c r="A15765" s="1" t="s">
        <v>24957</v>
      </c>
      <c r="B15765" s="2" t="n">
        <v>14.76</v>
      </c>
    </row>
    <row r="15766" customFormat="false" ht="13.8" hidden="false" customHeight="false" outlineLevel="0" collapsed="false">
      <c r="A15766" s="1" t="s">
        <v>24958</v>
      </c>
      <c r="B15766" s="2" t="n">
        <v>20.12</v>
      </c>
    </row>
    <row r="15767" customFormat="false" ht="13.8" hidden="false" customHeight="false" outlineLevel="0" collapsed="false">
      <c r="A15767" s="1" t="s">
        <v>24960</v>
      </c>
      <c r="B15767" s="2" t="n">
        <v>19.55</v>
      </c>
    </row>
    <row r="15768" customFormat="false" ht="13.8" hidden="false" customHeight="false" outlineLevel="0" collapsed="false">
      <c r="A15768" s="1" t="s">
        <v>24961</v>
      </c>
      <c r="B15768" s="2" t="n">
        <v>28.21</v>
      </c>
    </row>
    <row r="15769" customFormat="false" ht="13.8" hidden="false" customHeight="false" outlineLevel="0" collapsed="false">
      <c r="A15769" s="1" t="s">
        <v>24963</v>
      </c>
      <c r="B15769" s="2" t="n">
        <v>27.51</v>
      </c>
    </row>
    <row r="15770" customFormat="false" ht="13.8" hidden="false" customHeight="false" outlineLevel="0" collapsed="false">
      <c r="A15770" s="1" t="s">
        <v>24964</v>
      </c>
      <c r="B15770" s="2" t="n">
        <v>52.45</v>
      </c>
    </row>
    <row r="15771" customFormat="false" ht="13.8" hidden="false" customHeight="false" outlineLevel="0" collapsed="false">
      <c r="A15771" s="1" t="s">
        <v>24966</v>
      </c>
      <c r="B15771" s="2" t="n">
        <v>51.62</v>
      </c>
    </row>
    <row r="15772" customFormat="false" ht="13.8" hidden="false" customHeight="false" outlineLevel="0" collapsed="false">
      <c r="A15772" s="1" t="s">
        <v>24967</v>
      </c>
      <c r="B15772" s="2" t="n">
        <v>69.29</v>
      </c>
    </row>
    <row r="15773" customFormat="false" ht="13.8" hidden="false" customHeight="false" outlineLevel="0" collapsed="false">
      <c r="A15773" s="1" t="s">
        <v>24969</v>
      </c>
      <c r="B15773" s="2" t="n">
        <v>68.34</v>
      </c>
    </row>
    <row r="15774" customFormat="false" ht="13.8" hidden="false" customHeight="false" outlineLevel="0" collapsed="false">
      <c r="A15774" s="1" t="s">
        <v>24970</v>
      </c>
      <c r="B15774" s="2" t="n">
        <v>10.27</v>
      </c>
    </row>
    <row r="15775" customFormat="false" ht="13.8" hidden="false" customHeight="false" outlineLevel="0" collapsed="false">
      <c r="A15775" s="1" t="s">
        <v>24972</v>
      </c>
      <c r="B15775" s="2" t="n">
        <v>10.27</v>
      </c>
    </row>
    <row r="15776" customFormat="false" ht="13.8" hidden="false" customHeight="false" outlineLevel="0" collapsed="false">
      <c r="A15776" s="1" t="s">
        <v>24973</v>
      </c>
      <c r="B15776" s="2" t="n">
        <v>12.81</v>
      </c>
    </row>
    <row r="15777" customFormat="false" ht="13.8" hidden="false" customHeight="false" outlineLevel="0" collapsed="false">
      <c r="A15777" s="1" t="s">
        <v>24975</v>
      </c>
      <c r="B15777" s="2" t="n">
        <v>12.81</v>
      </c>
    </row>
    <row r="15778" customFormat="false" ht="13.8" hidden="false" customHeight="false" outlineLevel="0" collapsed="false">
      <c r="A15778" s="1" t="s">
        <v>24976</v>
      </c>
      <c r="B15778" s="2" t="n">
        <v>18.97</v>
      </c>
    </row>
    <row r="15779" customFormat="false" ht="13.8" hidden="false" customHeight="false" outlineLevel="0" collapsed="false">
      <c r="A15779" s="1" t="s">
        <v>24978</v>
      </c>
      <c r="B15779" s="2" t="n">
        <v>18.97</v>
      </c>
    </row>
    <row r="15780" customFormat="false" ht="13.8" hidden="false" customHeight="false" outlineLevel="0" collapsed="false">
      <c r="A15780" s="1" t="s">
        <v>24979</v>
      </c>
      <c r="B15780" s="2" t="n">
        <v>38.38</v>
      </c>
    </row>
    <row r="15781" customFormat="false" ht="13.8" hidden="false" customHeight="false" outlineLevel="0" collapsed="false">
      <c r="A15781" s="1" t="s">
        <v>24981</v>
      </c>
      <c r="B15781" s="2" t="n">
        <v>38.38</v>
      </c>
    </row>
    <row r="15782" customFormat="false" ht="13.8" hidden="false" customHeight="false" outlineLevel="0" collapsed="false">
      <c r="A15782" s="1" t="s">
        <v>24982</v>
      </c>
      <c r="B15782" s="2" t="n">
        <v>22.92</v>
      </c>
    </row>
    <row r="15783" customFormat="false" ht="13.8" hidden="false" customHeight="false" outlineLevel="0" collapsed="false">
      <c r="A15783" s="1" t="s">
        <v>24984</v>
      </c>
      <c r="B15783" s="2" t="n">
        <v>22.92</v>
      </c>
    </row>
    <row r="15784" customFormat="false" ht="13.8" hidden="false" customHeight="false" outlineLevel="0" collapsed="false">
      <c r="A15784" s="1" t="s">
        <v>24985</v>
      </c>
      <c r="B15784" s="2" t="n">
        <v>41.1</v>
      </c>
    </row>
    <row r="15785" customFormat="false" ht="13.8" hidden="false" customHeight="false" outlineLevel="0" collapsed="false">
      <c r="A15785" s="1" t="s">
        <v>24987</v>
      </c>
      <c r="B15785" s="2" t="n">
        <v>41.1</v>
      </c>
    </row>
    <row r="15786" customFormat="false" ht="13.8" hidden="false" customHeight="false" outlineLevel="0" collapsed="false">
      <c r="A15786" s="1" t="s">
        <v>24988</v>
      </c>
      <c r="B15786" s="2" t="n">
        <v>0.66</v>
      </c>
    </row>
    <row r="15787" customFormat="false" ht="13.8" hidden="false" customHeight="false" outlineLevel="0" collapsed="false">
      <c r="A15787" s="1" t="s">
        <v>24990</v>
      </c>
      <c r="B15787" s="2" t="n">
        <v>0.66</v>
      </c>
    </row>
    <row r="15788" customFormat="false" ht="13.8" hidden="false" customHeight="false" outlineLevel="0" collapsed="false">
      <c r="A15788" s="1" t="s">
        <v>24991</v>
      </c>
      <c r="B15788" s="2" t="n">
        <v>2.59</v>
      </c>
    </row>
    <row r="15789" customFormat="false" ht="13.8" hidden="false" customHeight="false" outlineLevel="0" collapsed="false">
      <c r="A15789" s="1" t="s">
        <v>24993</v>
      </c>
      <c r="B15789" s="2" t="n">
        <v>2.59</v>
      </c>
    </row>
    <row r="15790" customFormat="false" ht="13.8" hidden="false" customHeight="false" outlineLevel="0" collapsed="false">
      <c r="A15790" s="1" t="s">
        <v>24994</v>
      </c>
      <c r="B15790" s="2" t="n">
        <v>2.61</v>
      </c>
    </row>
    <row r="15791" customFormat="false" ht="13.8" hidden="false" customHeight="false" outlineLevel="0" collapsed="false">
      <c r="A15791" s="1" t="s">
        <v>24996</v>
      </c>
      <c r="B15791" s="2" t="n">
        <v>2.61</v>
      </c>
    </row>
    <row r="15792" customFormat="false" ht="13.8" hidden="false" customHeight="false" outlineLevel="0" collapsed="false">
      <c r="A15792" s="1" t="s">
        <v>24997</v>
      </c>
      <c r="B15792" s="2" t="n">
        <v>6.03</v>
      </c>
    </row>
    <row r="15793" customFormat="false" ht="13.8" hidden="false" customHeight="false" outlineLevel="0" collapsed="false">
      <c r="A15793" s="1" t="s">
        <v>24999</v>
      </c>
      <c r="B15793" s="2" t="n">
        <v>6.03</v>
      </c>
    </row>
    <row r="15794" customFormat="false" ht="13.8" hidden="false" customHeight="false" outlineLevel="0" collapsed="false">
      <c r="A15794" s="1" t="s">
        <v>25000</v>
      </c>
      <c r="B15794" s="2" t="n">
        <v>6.05</v>
      </c>
    </row>
    <row r="15795" customFormat="false" ht="13.8" hidden="false" customHeight="false" outlineLevel="0" collapsed="false">
      <c r="A15795" s="1" t="s">
        <v>25002</v>
      </c>
      <c r="B15795" s="2" t="n">
        <v>6.05</v>
      </c>
    </row>
    <row r="15796" customFormat="false" ht="13.8" hidden="false" customHeight="false" outlineLevel="0" collapsed="false">
      <c r="A15796" s="1" t="s">
        <v>25003</v>
      </c>
      <c r="B15796" s="2" t="n">
        <v>6.17</v>
      </c>
    </row>
    <row r="15797" customFormat="false" ht="13.8" hidden="false" customHeight="false" outlineLevel="0" collapsed="false">
      <c r="A15797" s="1" t="s">
        <v>25005</v>
      </c>
      <c r="B15797" s="2" t="n">
        <v>6.17</v>
      </c>
    </row>
    <row r="15798" customFormat="false" ht="13.8" hidden="false" customHeight="false" outlineLevel="0" collapsed="false">
      <c r="A15798" s="1" t="s">
        <v>25006</v>
      </c>
      <c r="B15798" s="2" t="n">
        <v>5.59</v>
      </c>
    </row>
    <row r="15799" customFormat="false" ht="13.8" hidden="false" customHeight="false" outlineLevel="0" collapsed="false">
      <c r="A15799" s="1" t="s">
        <v>25008</v>
      </c>
      <c r="B15799" s="2" t="n">
        <v>5.59</v>
      </c>
    </row>
    <row r="15800" customFormat="false" ht="13.8" hidden="false" customHeight="false" outlineLevel="0" collapsed="false">
      <c r="A15800" s="1" t="s">
        <v>25009</v>
      </c>
      <c r="B15800" s="2" t="n">
        <v>10.36</v>
      </c>
    </row>
    <row r="15801" customFormat="false" ht="13.8" hidden="false" customHeight="false" outlineLevel="0" collapsed="false">
      <c r="A15801" s="1" t="s">
        <v>25011</v>
      </c>
      <c r="B15801" s="2" t="n">
        <v>10.36</v>
      </c>
    </row>
    <row r="15802" customFormat="false" ht="13.8" hidden="false" customHeight="false" outlineLevel="0" collapsed="false">
      <c r="A15802" s="1" t="s">
        <v>25012</v>
      </c>
      <c r="B15802" s="2" t="n">
        <v>12.82</v>
      </c>
    </row>
    <row r="15803" customFormat="false" ht="13.8" hidden="false" customHeight="false" outlineLevel="0" collapsed="false">
      <c r="A15803" s="1" t="s">
        <v>25014</v>
      </c>
      <c r="B15803" s="2" t="n">
        <v>12.82</v>
      </c>
    </row>
    <row r="15804" customFormat="false" ht="13.8" hidden="false" customHeight="false" outlineLevel="0" collapsed="false">
      <c r="A15804" s="1" t="s">
        <v>25015</v>
      </c>
      <c r="B15804" s="2" t="n">
        <v>19.87</v>
      </c>
    </row>
    <row r="15805" customFormat="false" ht="13.8" hidden="false" customHeight="false" outlineLevel="0" collapsed="false">
      <c r="A15805" s="1" t="s">
        <v>25017</v>
      </c>
      <c r="B15805" s="2" t="n">
        <v>19.87</v>
      </c>
    </row>
    <row r="15806" customFormat="false" ht="13.8" hidden="false" customHeight="false" outlineLevel="0" collapsed="false">
      <c r="A15806" s="1" t="s">
        <v>25018</v>
      </c>
      <c r="B15806" s="2" t="n">
        <v>12.35</v>
      </c>
    </row>
    <row r="15807" customFormat="false" ht="13.8" hidden="false" customHeight="false" outlineLevel="0" collapsed="false">
      <c r="A15807" s="1" t="s">
        <v>25020</v>
      </c>
      <c r="B15807" s="2" t="n">
        <v>12.35</v>
      </c>
    </row>
    <row r="15808" customFormat="false" ht="13.8" hidden="false" customHeight="false" outlineLevel="0" collapsed="false">
      <c r="A15808" s="1" t="s">
        <v>25021</v>
      </c>
      <c r="B15808" s="2" t="n">
        <v>1.48</v>
      </c>
    </row>
    <row r="15809" customFormat="false" ht="13.8" hidden="false" customHeight="false" outlineLevel="0" collapsed="false">
      <c r="A15809" s="1" t="s">
        <v>25023</v>
      </c>
      <c r="B15809" s="2" t="n">
        <v>1.48</v>
      </c>
    </row>
    <row r="15810" customFormat="false" ht="13.8" hidden="false" customHeight="false" outlineLevel="0" collapsed="false">
      <c r="A15810" s="1" t="s">
        <v>25024</v>
      </c>
      <c r="B15810" s="2" t="n">
        <v>2.04</v>
      </c>
    </row>
    <row r="15811" customFormat="false" ht="13.8" hidden="false" customHeight="false" outlineLevel="0" collapsed="false">
      <c r="A15811" s="1" t="s">
        <v>25026</v>
      </c>
      <c r="B15811" s="2" t="n">
        <v>2.04</v>
      </c>
    </row>
    <row r="15812" customFormat="false" ht="13.8" hidden="false" customHeight="false" outlineLevel="0" collapsed="false">
      <c r="A15812" s="1" t="s">
        <v>25027</v>
      </c>
      <c r="B15812" s="2" t="n">
        <v>4.3</v>
      </c>
    </row>
    <row r="15813" customFormat="false" ht="13.8" hidden="false" customHeight="false" outlineLevel="0" collapsed="false">
      <c r="A15813" s="1" t="s">
        <v>25029</v>
      </c>
      <c r="B15813" s="2" t="n">
        <v>4.3</v>
      </c>
    </row>
    <row r="15814" customFormat="false" ht="13.8" hidden="false" customHeight="false" outlineLevel="0" collapsed="false">
      <c r="A15814" s="1" t="s">
        <v>25030</v>
      </c>
      <c r="B15814" s="2" t="n">
        <v>10.63</v>
      </c>
    </row>
    <row r="15815" customFormat="false" ht="13.8" hidden="false" customHeight="false" outlineLevel="0" collapsed="false">
      <c r="A15815" s="1" t="s">
        <v>25032</v>
      </c>
      <c r="B15815" s="2" t="n">
        <v>10.63</v>
      </c>
    </row>
    <row r="15816" customFormat="false" ht="13.8" hidden="false" customHeight="false" outlineLevel="0" collapsed="false">
      <c r="A15816" s="1" t="s">
        <v>25033</v>
      </c>
      <c r="B15816" s="2" t="n">
        <v>16.67</v>
      </c>
    </row>
    <row r="15817" customFormat="false" ht="13.8" hidden="false" customHeight="false" outlineLevel="0" collapsed="false">
      <c r="A15817" s="1" t="s">
        <v>25035</v>
      </c>
      <c r="B15817" s="2" t="n">
        <v>16.67</v>
      </c>
    </row>
    <row r="15818" customFormat="false" ht="13.8" hidden="false" customHeight="false" outlineLevel="0" collapsed="false">
      <c r="A15818" s="1" t="s">
        <v>25036</v>
      </c>
      <c r="B15818" s="2" t="n">
        <v>40.95</v>
      </c>
    </row>
    <row r="15819" customFormat="false" ht="13.8" hidden="false" customHeight="false" outlineLevel="0" collapsed="false">
      <c r="A15819" s="1" t="s">
        <v>25038</v>
      </c>
      <c r="B15819" s="2" t="n">
        <v>40.95</v>
      </c>
    </row>
    <row r="15820" customFormat="false" ht="13.8" hidden="false" customHeight="false" outlineLevel="0" collapsed="false">
      <c r="A15820" s="1" t="s">
        <v>25039</v>
      </c>
      <c r="B15820" s="2" t="n">
        <v>55.72</v>
      </c>
    </row>
    <row r="15821" customFormat="false" ht="13.8" hidden="false" customHeight="false" outlineLevel="0" collapsed="false">
      <c r="A15821" s="1" t="s">
        <v>25041</v>
      </c>
      <c r="B15821" s="2" t="n">
        <v>55.72</v>
      </c>
    </row>
    <row r="15822" customFormat="false" ht="13.8" hidden="false" customHeight="false" outlineLevel="0" collapsed="false">
      <c r="A15822" s="1" t="s">
        <v>25042</v>
      </c>
      <c r="B15822" s="2" t="n">
        <v>4.19</v>
      </c>
    </row>
    <row r="15823" customFormat="false" ht="13.8" hidden="false" customHeight="false" outlineLevel="0" collapsed="false">
      <c r="A15823" s="1" t="s">
        <v>25044</v>
      </c>
      <c r="B15823" s="2" t="n">
        <v>4.19</v>
      </c>
    </row>
    <row r="15824" customFormat="false" ht="13.8" hidden="false" customHeight="false" outlineLevel="0" collapsed="false">
      <c r="A15824" s="1" t="s">
        <v>25045</v>
      </c>
      <c r="B15824" s="2" t="n">
        <v>4.27</v>
      </c>
    </row>
    <row r="15825" customFormat="false" ht="13.8" hidden="false" customHeight="false" outlineLevel="0" collapsed="false">
      <c r="A15825" s="1" t="s">
        <v>25047</v>
      </c>
      <c r="B15825" s="2" t="n">
        <v>4.27</v>
      </c>
    </row>
    <row r="15826" customFormat="false" ht="13.8" hidden="false" customHeight="false" outlineLevel="0" collapsed="false">
      <c r="A15826" s="1" t="s">
        <v>25048</v>
      </c>
      <c r="B15826" s="2" t="n">
        <v>8.01</v>
      </c>
    </row>
    <row r="15827" customFormat="false" ht="13.8" hidden="false" customHeight="false" outlineLevel="0" collapsed="false">
      <c r="A15827" s="1" t="s">
        <v>25050</v>
      </c>
      <c r="B15827" s="2" t="n">
        <v>8.01</v>
      </c>
    </row>
    <row r="15828" customFormat="false" ht="13.8" hidden="false" customHeight="false" outlineLevel="0" collapsed="false">
      <c r="A15828" s="1" t="s">
        <v>25051</v>
      </c>
      <c r="B15828" s="2" t="n">
        <v>16.13</v>
      </c>
    </row>
    <row r="15829" customFormat="false" ht="13.8" hidden="false" customHeight="false" outlineLevel="0" collapsed="false">
      <c r="A15829" s="1" t="s">
        <v>25053</v>
      </c>
      <c r="B15829" s="2" t="n">
        <v>16.13</v>
      </c>
    </row>
    <row r="15830" customFormat="false" ht="13.8" hidden="false" customHeight="false" outlineLevel="0" collapsed="false">
      <c r="A15830" s="1" t="s">
        <v>25054</v>
      </c>
      <c r="B15830" s="2" t="n">
        <v>23.02</v>
      </c>
    </row>
    <row r="15831" customFormat="false" ht="13.8" hidden="false" customHeight="false" outlineLevel="0" collapsed="false">
      <c r="A15831" s="1" t="s">
        <v>25056</v>
      </c>
      <c r="B15831" s="2" t="n">
        <v>23.02</v>
      </c>
    </row>
    <row r="15832" customFormat="false" ht="13.8" hidden="false" customHeight="false" outlineLevel="0" collapsed="false">
      <c r="A15832" s="1" t="s">
        <v>25057</v>
      </c>
      <c r="B15832" s="2" t="n">
        <v>52.9</v>
      </c>
    </row>
    <row r="15833" customFormat="false" ht="13.8" hidden="false" customHeight="false" outlineLevel="0" collapsed="false">
      <c r="A15833" s="1" t="s">
        <v>25059</v>
      </c>
      <c r="B15833" s="2" t="n">
        <v>52.9</v>
      </c>
    </row>
    <row r="15834" customFormat="false" ht="13.8" hidden="false" customHeight="false" outlineLevel="0" collapsed="false">
      <c r="A15834" s="1" t="s">
        <v>25060</v>
      </c>
      <c r="B15834" s="2" t="n">
        <v>8.93</v>
      </c>
    </row>
    <row r="15835" customFormat="false" ht="13.8" hidden="false" customHeight="false" outlineLevel="0" collapsed="false">
      <c r="A15835" s="1" t="s">
        <v>25062</v>
      </c>
      <c r="B15835" s="2" t="n">
        <v>8.93</v>
      </c>
    </row>
    <row r="15836" customFormat="false" ht="13.8" hidden="false" customHeight="false" outlineLevel="0" collapsed="false">
      <c r="A15836" s="1" t="s">
        <v>25063</v>
      </c>
      <c r="B15836" s="2" t="n">
        <v>13.04</v>
      </c>
    </row>
    <row r="15837" customFormat="false" ht="13.8" hidden="false" customHeight="false" outlineLevel="0" collapsed="false">
      <c r="A15837" s="1" t="s">
        <v>25065</v>
      </c>
      <c r="B15837" s="2" t="n">
        <v>13.04</v>
      </c>
    </row>
    <row r="15838" customFormat="false" ht="13.8" hidden="false" customHeight="false" outlineLevel="0" collapsed="false">
      <c r="A15838" s="1" t="s">
        <v>25066</v>
      </c>
      <c r="B15838" s="2" t="n">
        <v>13.63</v>
      </c>
    </row>
    <row r="15839" customFormat="false" ht="13.8" hidden="false" customHeight="false" outlineLevel="0" collapsed="false">
      <c r="A15839" s="1" t="s">
        <v>25068</v>
      </c>
      <c r="B15839" s="2" t="n">
        <v>13.63</v>
      </c>
    </row>
    <row r="15840" customFormat="false" ht="13.8" hidden="false" customHeight="false" outlineLevel="0" collapsed="false">
      <c r="A15840" s="1" t="s">
        <v>25069</v>
      </c>
      <c r="B15840" s="2" t="n">
        <v>17.98</v>
      </c>
    </row>
    <row r="15841" customFormat="false" ht="13.8" hidden="false" customHeight="false" outlineLevel="0" collapsed="false">
      <c r="A15841" s="1" t="s">
        <v>25071</v>
      </c>
      <c r="B15841" s="2" t="n">
        <v>17.98</v>
      </c>
    </row>
    <row r="15842" customFormat="false" ht="13.8" hidden="false" customHeight="false" outlineLevel="0" collapsed="false">
      <c r="A15842" s="1" t="s">
        <v>25072</v>
      </c>
      <c r="B15842" s="2" t="n">
        <v>19.87</v>
      </c>
    </row>
    <row r="15843" customFormat="false" ht="13.8" hidden="false" customHeight="false" outlineLevel="0" collapsed="false">
      <c r="A15843" s="1" t="s">
        <v>25074</v>
      </c>
      <c r="B15843" s="2" t="n">
        <v>19.87</v>
      </c>
    </row>
    <row r="15844" customFormat="false" ht="13.8" hidden="false" customHeight="false" outlineLevel="0" collapsed="false">
      <c r="A15844" s="1" t="s">
        <v>25075</v>
      </c>
      <c r="B15844" s="2" t="n">
        <v>58</v>
      </c>
    </row>
    <row r="15845" customFormat="false" ht="13.8" hidden="false" customHeight="false" outlineLevel="0" collapsed="false">
      <c r="A15845" s="1" t="s">
        <v>25077</v>
      </c>
      <c r="B15845" s="2" t="n">
        <v>58</v>
      </c>
    </row>
    <row r="15846" customFormat="false" ht="13.8" hidden="false" customHeight="false" outlineLevel="0" collapsed="false">
      <c r="A15846" s="1" t="s">
        <v>25078</v>
      </c>
      <c r="B15846" s="2" t="n">
        <v>258.05</v>
      </c>
    </row>
    <row r="15847" customFormat="false" ht="13.8" hidden="false" customHeight="false" outlineLevel="0" collapsed="false">
      <c r="A15847" s="1" t="s">
        <v>25080</v>
      </c>
      <c r="B15847" s="2" t="n">
        <v>258.05</v>
      </c>
    </row>
    <row r="15848" customFormat="false" ht="13.8" hidden="false" customHeight="false" outlineLevel="0" collapsed="false">
      <c r="A15848" s="1" t="s">
        <v>25081</v>
      </c>
      <c r="B15848" s="2" t="n">
        <v>284.13</v>
      </c>
    </row>
    <row r="15849" customFormat="false" ht="13.8" hidden="false" customHeight="false" outlineLevel="0" collapsed="false">
      <c r="A15849" s="1" t="s">
        <v>25083</v>
      </c>
      <c r="B15849" s="2" t="n">
        <v>284.13</v>
      </c>
    </row>
    <row r="15850" customFormat="false" ht="13.8" hidden="false" customHeight="false" outlineLevel="0" collapsed="false">
      <c r="A15850" s="1" t="s">
        <v>25084</v>
      </c>
      <c r="B15850" s="2" t="n">
        <v>370.31</v>
      </c>
    </row>
    <row r="15851" customFormat="false" ht="13.8" hidden="false" customHeight="false" outlineLevel="0" collapsed="false">
      <c r="A15851" s="1" t="s">
        <v>25086</v>
      </c>
      <c r="B15851" s="2" t="n">
        <v>370.31</v>
      </c>
    </row>
    <row r="15852" customFormat="false" ht="13.8" hidden="false" customHeight="false" outlineLevel="0" collapsed="false">
      <c r="A15852" s="1" t="s">
        <v>25087</v>
      </c>
      <c r="B15852" s="2" t="n">
        <v>4.83</v>
      </c>
    </row>
    <row r="15853" customFormat="false" ht="13.8" hidden="false" customHeight="false" outlineLevel="0" collapsed="false">
      <c r="A15853" s="1" t="s">
        <v>25089</v>
      </c>
      <c r="B15853" s="2" t="n">
        <v>4.83</v>
      </c>
    </row>
    <row r="15854" customFormat="false" ht="13.8" hidden="false" customHeight="false" outlineLevel="0" collapsed="false">
      <c r="A15854" s="1" t="s">
        <v>25090</v>
      </c>
      <c r="B15854" s="2" t="n">
        <v>4.83</v>
      </c>
    </row>
    <row r="15855" customFormat="false" ht="13.8" hidden="false" customHeight="false" outlineLevel="0" collapsed="false">
      <c r="A15855" s="1" t="s">
        <v>25092</v>
      </c>
      <c r="B15855" s="2" t="n">
        <v>4.83</v>
      </c>
    </row>
    <row r="15856" customFormat="false" ht="13.8" hidden="false" customHeight="false" outlineLevel="0" collapsed="false">
      <c r="A15856" s="1" t="s">
        <v>25093</v>
      </c>
      <c r="B15856" s="2" t="n">
        <v>10.6</v>
      </c>
    </row>
    <row r="15857" customFormat="false" ht="13.8" hidden="false" customHeight="false" outlineLevel="0" collapsed="false">
      <c r="A15857" s="1" t="s">
        <v>25095</v>
      </c>
      <c r="B15857" s="2" t="n">
        <v>10.6</v>
      </c>
    </row>
    <row r="15858" customFormat="false" ht="13.8" hidden="false" customHeight="false" outlineLevel="0" collapsed="false">
      <c r="A15858" s="1" t="s">
        <v>25096</v>
      </c>
      <c r="B15858" s="2" t="n">
        <v>16.44</v>
      </c>
    </row>
    <row r="15859" customFormat="false" ht="13.8" hidden="false" customHeight="false" outlineLevel="0" collapsed="false">
      <c r="A15859" s="1" t="s">
        <v>25098</v>
      </c>
      <c r="B15859" s="2" t="n">
        <v>16.44</v>
      </c>
    </row>
    <row r="15860" customFormat="false" ht="13.8" hidden="false" customHeight="false" outlineLevel="0" collapsed="false">
      <c r="A15860" s="1" t="s">
        <v>25099</v>
      </c>
      <c r="B15860" s="2" t="n">
        <v>17.28</v>
      </c>
    </row>
    <row r="15861" customFormat="false" ht="13.8" hidden="false" customHeight="false" outlineLevel="0" collapsed="false">
      <c r="A15861" s="1" t="s">
        <v>185</v>
      </c>
      <c r="B15861" s="2" t="n">
        <v>17.28</v>
      </c>
    </row>
    <row r="15862" customFormat="false" ht="13.8" hidden="false" customHeight="false" outlineLevel="0" collapsed="false">
      <c r="A15862" s="1" t="s">
        <v>25101</v>
      </c>
      <c r="B15862" s="2" t="n">
        <v>35.65</v>
      </c>
    </row>
    <row r="15863" customFormat="false" ht="13.8" hidden="false" customHeight="false" outlineLevel="0" collapsed="false">
      <c r="A15863" s="1" t="s">
        <v>25103</v>
      </c>
      <c r="B15863" s="2" t="n">
        <v>35.65</v>
      </c>
    </row>
    <row r="15864" customFormat="false" ht="13.8" hidden="false" customHeight="false" outlineLevel="0" collapsed="false">
      <c r="A15864" s="1" t="s">
        <v>25104</v>
      </c>
      <c r="B15864" s="2" t="n">
        <v>1.77</v>
      </c>
    </row>
    <row r="15865" customFormat="false" ht="13.8" hidden="false" customHeight="false" outlineLevel="0" collapsed="false">
      <c r="A15865" s="1" t="s">
        <v>25106</v>
      </c>
      <c r="B15865" s="2" t="n">
        <v>1.77</v>
      </c>
    </row>
    <row r="15866" customFormat="false" ht="13.8" hidden="false" customHeight="false" outlineLevel="0" collapsed="false">
      <c r="A15866" s="1" t="s">
        <v>25107</v>
      </c>
      <c r="B15866" s="2" t="n">
        <v>2.44</v>
      </c>
    </row>
    <row r="15867" customFormat="false" ht="13.8" hidden="false" customHeight="false" outlineLevel="0" collapsed="false">
      <c r="A15867" s="1" t="s">
        <v>25109</v>
      </c>
      <c r="B15867" s="2" t="n">
        <v>2.44</v>
      </c>
    </row>
    <row r="15868" customFormat="false" ht="13.8" hidden="false" customHeight="false" outlineLevel="0" collapsed="false">
      <c r="A15868" s="1" t="s">
        <v>25110</v>
      </c>
      <c r="B15868" s="2" t="n">
        <v>4.53</v>
      </c>
    </row>
    <row r="15869" customFormat="false" ht="13.8" hidden="false" customHeight="false" outlineLevel="0" collapsed="false">
      <c r="A15869" s="1" t="s">
        <v>25112</v>
      </c>
      <c r="B15869" s="2" t="n">
        <v>4.53</v>
      </c>
    </row>
    <row r="15870" customFormat="false" ht="13.8" hidden="false" customHeight="false" outlineLevel="0" collapsed="false">
      <c r="A15870" s="1" t="s">
        <v>25113</v>
      </c>
      <c r="B15870" s="2" t="n">
        <v>12.69</v>
      </c>
    </row>
    <row r="15871" customFormat="false" ht="13.8" hidden="false" customHeight="false" outlineLevel="0" collapsed="false">
      <c r="A15871" s="1" t="s">
        <v>25115</v>
      </c>
      <c r="B15871" s="2" t="n">
        <v>12.69</v>
      </c>
    </row>
    <row r="15872" customFormat="false" ht="13.8" hidden="false" customHeight="false" outlineLevel="0" collapsed="false">
      <c r="A15872" s="1" t="s">
        <v>25116</v>
      </c>
      <c r="B15872" s="2" t="n">
        <v>10.59</v>
      </c>
    </row>
    <row r="15873" customFormat="false" ht="13.8" hidden="false" customHeight="false" outlineLevel="0" collapsed="false">
      <c r="A15873" s="1" t="s">
        <v>25118</v>
      </c>
      <c r="B15873" s="2" t="n">
        <v>10.59</v>
      </c>
    </row>
    <row r="15874" customFormat="false" ht="13.8" hidden="false" customHeight="false" outlineLevel="0" collapsed="false">
      <c r="A15874" s="1" t="s">
        <v>25119</v>
      </c>
      <c r="B15874" s="2" t="n">
        <v>24.11</v>
      </c>
    </row>
    <row r="15875" customFormat="false" ht="13.8" hidden="false" customHeight="false" outlineLevel="0" collapsed="false">
      <c r="A15875" s="1" t="s">
        <v>25121</v>
      </c>
      <c r="B15875" s="2" t="n">
        <v>24.11</v>
      </c>
    </row>
    <row r="15876" customFormat="false" ht="13.8" hidden="false" customHeight="false" outlineLevel="0" collapsed="false">
      <c r="A15876" s="1" t="s">
        <v>25122</v>
      </c>
      <c r="B15876" s="2" t="n">
        <v>2.49</v>
      </c>
    </row>
    <row r="15877" customFormat="false" ht="13.8" hidden="false" customHeight="false" outlineLevel="0" collapsed="false">
      <c r="A15877" s="1" t="s">
        <v>25124</v>
      </c>
      <c r="B15877" s="2" t="n">
        <v>2.49</v>
      </c>
    </row>
    <row r="15878" customFormat="false" ht="13.8" hidden="false" customHeight="false" outlineLevel="0" collapsed="false">
      <c r="A15878" s="1" t="s">
        <v>25125</v>
      </c>
      <c r="B15878" s="2" t="n">
        <v>5.27</v>
      </c>
    </row>
    <row r="15879" customFormat="false" ht="13.8" hidden="false" customHeight="false" outlineLevel="0" collapsed="false">
      <c r="A15879" s="1" t="s">
        <v>25127</v>
      </c>
      <c r="B15879" s="2" t="n">
        <v>5.27</v>
      </c>
    </row>
    <row r="15880" customFormat="false" ht="13.8" hidden="false" customHeight="false" outlineLevel="0" collapsed="false">
      <c r="A15880" s="1" t="s">
        <v>25146</v>
      </c>
      <c r="B15880" s="2" t="n">
        <v>1.37</v>
      </c>
    </row>
    <row r="15881" customFormat="false" ht="13.8" hidden="false" customHeight="false" outlineLevel="0" collapsed="false">
      <c r="A15881" s="1" t="s">
        <v>25148</v>
      </c>
      <c r="B15881" s="2" t="n">
        <v>1.37</v>
      </c>
    </row>
    <row r="15882" customFormat="false" ht="13.8" hidden="false" customHeight="false" outlineLevel="0" collapsed="false">
      <c r="A15882" s="1" t="s">
        <v>25149</v>
      </c>
      <c r="B15882" s="2" t="n">
        <v>2.15</v>
      </c>
    </row>
    <row r="15883" customFormat="false" ht="13.8" hidden="false" customHeight="false" outlineLevel="0" collapsed="false">
      <c r="A15883" s="1" t="s">
        <v>25151</v>
      </c>
      <c r="B15883" s="2" t="n">
        <v>2.15</v>
      </c>
    </row>
    <row r="15884" customFormat="false" ht="13.8" hidden="false" customHeight="false" outlineLevel="0" collapsed="false">
      <c r="A15884" s="1" t="s">
        <v>25152</v>
      </c>
      <c r="B15884" s="2" t="n">
        <v>3.56</v>
      </c>
    </row>
    <row r="15885" customFormat="false" ht="13.8" hidden="false" customHeight="false" outlineLevel="0" collapsed="false">
      <c r="A15885" s="1" t="s">
        <v>25154</v>
      </c>
      <c r="B15885" s="2" t="n">
        <v>3.56</v>
      </c>
    </row>
    <row r="15886" customFormat="false" ht="13.8" hidden="false" customHeight="false" outlineLevel="0" collapsed="false">
      <c r="A15886" s="1" t="s">
        <v>25155</v>
      </c>
      <c r="B15886" s="2" t="n">
        <v>6.77</v>
      </c>
    </row>
    <row r="15887" customFormat="false" ht="13.8" hidden="false" customHeight="false" outlineLevel="0" collapsed="false">
      <c r="A15887" s="1" t="s">
        <v>25157</v>
      </c>
      <c r="B15887" s="2" t="n">
        <v>6.77</v>
      </c>
    </row>
    <row r="15888" customFormat="false" ht="13.8" hidden="false" customHeight="false" outlineLevel="0" collapsed="false">
      <c r="A15888" s="1" t="s">
        <v>25158</v>
      </c>
      <c r="B15888" s="2" t="n">
        <v>8.18</v>
      </c>
    </row>
    <row r="15889" customFormat="false" ht="13.8" hidden="false" customHeight="false" outlineLevel="0" collapsed="false">
      <c r="A15889" s="1" t="s">
        <v>25160</v>
      </c>
      <c r="B15889" s="2" t="n">
        <v>8.18</v>
      </c>
    </row>
    <row r="15890" customFormat="false" ht="13.8" hidden="false" customHeight="false" outlineLevel="0" collapsed="false">
      <c r="A15890" s="1" t="s">
        <v>25161</v>
      </c>
      <c r="B15890" s="2" t="n">
        <v>15.88</v>
      </c>
    </row>
    <row r="15891" customFormat="false" ht="13.8" hidden="false" customHeight="false" outlineLevel="0" collapsed="false">
      <c r="A15891" s="1" t="s">
        <v>25163</v>
      </c>
      <c r="B15891" s="2" t="n">
        <v>15.88</v>
      </c>
    </row>
    <row r="15892" customFormat="false" ht="13.8" hidden="false" customHeight="false" outlineLevel="0" collapsed="false">
      <c r="A15892" s="1" t="s">
        <v>25164</v>
      </c>
      <c r="B15892" s="2" t="n">
        <v>34.77</v>
      </c>
    </row>
    <row r="15893" customFormat="false" ht="13.8" hidden="false" customHeight="false" outlineLevel="0" collapsed="false">
      <c r="A15893" s="1" t="s">
        <v>25166</v>
      </c>
      <c r="B15893" s="2" t="n">
        <v>34.77</v>
      </c>
    </row>
    <row r="15894" customFormat="false" ht="13.8" hidden="false" customHeight="false" outlineLevel="0" collapsed="false">
      <c r="A15894" s="1" t="s">
        <v>25167</v>
      </c>
      <c r="B15894" s="2" t="n">
        <v>41.75</v>
      </c>
    </row>
    <row r="15895" customFormat="false" ht="13.8" hidden="false" customHeight="false" outlineLevel="0" collapsed="false">
      <c r="A15895" s="1" t="s">
        <v>25169</v>
      </c>
      <c r="B15895" s="2" t="n">
        <v>41.75</v>
      </c>
    </row>
    <row r="15896" customFormat="false" ht="13.8" hidden="false" customHeight="false" outlineLevel="0" collapsed="false">
      <c r="A15896" s="1" t="s">
        <v>25170</v>
      </c>
      <c r="B15896" s="2" t="n">
        <v>52.81</v>
      </c>
    </row>
    <row r="15897" customFormat="false" ht="13.8" hidden="false" customHeight="false" outlineLevel="0" collapsed="false">
      <c r="A15897" s="1" t="s">
        <v>25172</v>
      </c>
      <c r="B15897" s="2" t="n">
        <v>52.81</v>
      </c>
    </row>
    <row r="15898" customFormat="false" ht="13.8" hidden="false" customHeight="false" outlineLevel="0" collapsed="false">
      <c r="A15898" s="1" t="s">
        <v>25173</v>
      </c>
      <c r="B15898" s="2" t="n">
        <v>1.92</v>
      </c>
    </row>
    <row r="15899" customFormat="false" ht="13.8" hidden="false" customHeight="false" outlineLevel="0" collapsed="false">
      <c r="A15899" s="1" t="s">
        <v>25175</v>
      </c>
      <c r="B15899" s="2" t="n">
        <v>1.92</v>
      </c>
    </row>
    <row r="15900" customFormat="false" ht="13.8" hidden="false" customHeight="false" outlineLevel="0" collapsed="false">
      <c r="A15900" s="1" t="s">
        <v>25176</v>
      </c>
      <c r="B15900" s="2" t="n">
        <v>2.77</v>
      </c>
    </row>
    <row r="15901" customFormat="false" ht="13.8" hidden="false" customHeight="false" outlineLevel="0" collapsed="false">
      <c r="A15901" s="1" t="s">
        <v>25178</v>
      </c>
      <c r="B15901" s="2" t="n">
        <v>2.77</v>
      </c>
    </row>
    <row r="15902" customFormat="false" ht="13.8" hidden="false" customHeight="false" outlineLevel="0" collapsed="false">
      <c r="A15902" s="1" t="s">
        <v>25179</v>
      </c>
      <c r="B15902" s="2" t="n">
        <v>6.11</v>
      </c>
    </row>
    <row r="15903" customFormat="false" ht="13.8" hidden="false" customHeight="false" outlineLevel="0" collapsed="false">
      <c r="A15903" s="1" t="s">
        <v>25181</v>
      </c>
      <c r="B15903" s="2" t="n">
        <v>6.11</v>
      </c>
    </row>
    <row r="15904" customFormat="false" ht="13.8" hidden="false" customHeight="false" outlineLevel="0" collapsed="false">
      <c r="A15904" s="1" t="s">
        <v>25182</v>
      </c>
      <c r="B15904" s="2" t="n">
        <v>8.2</v>
      </c>
    </row>
    <row r="15905" customFormat="false" ht="13.8" hidden="false" customHeight="false" outlineLevel="0" collapsed="false">
      <c r="A15905" s="1" t="s">
        <v>25184</v>
      </c>
      <c r="B15905" s="2" t="n">
        <v>8.2</v>
      </c>
    </row>
    <row r="15906" customFormat="false" ht="13.8" hidden="false" customHeight="false" outlineLevel="0" collapsed="false">
      <c r="A15906" s="1" t="s">
        <v>25185</v>
      </c>
      <c r="B15906" s="2" t="n">
        <v>20.79</v>
      </c>
    </row>
    <row r="15907" customFormat="false" ht="13.8" hidden="false" customHeight="false" outlineLevel="0" collapsed="false">
      <c r="A15907" s="1" t="s">
        <v>25187</v>
      </c>
      <c r="B15907" s="2" t="n">
        <v>20.79</v>
      </c>
    </row>
    <row r="15908" customFormat="false" ht="13.8" hidden="false" customHeight="false" outlineLevel="0" collapsed="false">
      <c r="A15908" s="1" t="s">
        <v>25188</v>
      </c>
      <c r="B15908" s="2" t="n">
        <v>0.91</v>
      </c>
    </row>
    <row r="15909" customFormat="false" ht="13.8" hidden="false" customHeight="false" outlineLevel="0" collapsed="false">
      <c r="A15909" s="1" t="s">
        <v>25190</v>
      </c>
      <c r="B15909" s="2" t="n">
        <v>0.91</v>
      </c>
    </row>
    <row r="15910" customFormat="false" ht="13.8" hidden="false" customHeight="false" outlineLevel="0" collapsed="false">
      <c r="A15910" s="1" t="s">
        <v>25191</v>
      </c>
      <c r="B15910" s="2" t="n">
        <v>1.39</v>
      </c>
    </row>
    <row r="15911" customFormat="false" ht="13.8" hidden="false" customHeight="false" outlineLevel="0" collapsed="false">
      <c r="A15911" s="1" t="s">
        <v>25193</v>
      </c>
      <c r="B15911" s="2" t="n">
        <v>1.39</v>
      </c>
    </row>
    <row r="15912" customFormat="false" ht="13.8" hidden="false" customHeight="false" outlineLevel="0" collapsed="false">
      <c r="A15912" s="1" t="s">
        <v>25194</v>
      </c>
      <c r="B15912" s="2" t="n">
        <v>2.31</v>
      </c>
    </row>
    <row r="15913" customFormat="false" ht="13.8" hidden="false" customHeight="false" outlineLevel="0" collapsed="false">
      <c r="A15913" s="1" t="s">
        <v>25196</v>
      </c>
      <c r="B15913" s="2" t="n">
        <v>2.31</v>
      </c>
    </row>
    <row r="15914" customFormat="false" ht="13.8" hidden="false" customHeight="false" outlineLevel="0" collapsed="false">
      <c r="A15914" s="1" t="s">
        <v>25197</v>
      </c>
      <c r="B15914" s="2" t="n">
        <v>8.27</v>
      </c>
    </row>
    <row r="15915" customFormat="false" ht="13.8" hidden="false" customHeight="false" outlineLevel="0" collapsed="false">
      <c r="A15915" s="1" t="s">
        <v>25199</v>
      </c>
      <c r="B15915" s="2" t="n">
        <v>8.27</v>
      </c>
    </row>
    <row r="15916" customFormat="false" ht="13.8" hidden="false" customHeight="false" outlineLevel="0" collapsed="false">
      <c r="A15916" s="1" t="s">
        <v>25200</v>
      </c>
      <c r="B15916" s="2" t="n">
        <v>9.77</v>
      </c>
    </row>
    <row r="15917" customFormat="false" ht="13.8" hidden="false" customHeight="false" outlineLevel="0" collapsed="false">
      <c r="A15917" s="1" t="s">
        <v>25202</v>
      </c>
      <c r="B15917" s="2" t="n">
        <v>9.77</v>
      </c>
    </row>
    <row r="15918" customFormat="false" ht="13.8" hidden="false" customHeight="false" outlineLevel="0" collapsed="false">
      <c r="A15918" s="1" t="s">
        <v>25203</v>
      </c>
      <c r="B15918" s="2" t="n">
        <v>20.44</v>
      </c>
    </row>
    <row r="15919" customFormat="false" ht="13.8" hidden="false" customHeight="false" outlineLevel="0" collapsed="false">
      <c r="A15919" s="1" t="s">
        <v>25205</v>
      </c>
      <c r="B15919" s="2" t="n">
        <v>20.44</v>
      </c>
    </row>
    <row r="15920" customFormat="false" ht="13.8" hidden="false" customHeight="false" outlineLevel="0" collapsed="false">
      <c r="A15920" s="1" t="s">
        <v>25206</v>
      </c>
      <c r="B15920" s="2" t="n">
        <v>0.61</v>
      </c>
    </row>
    <row r="15921" customFormat="false" ht="13.8" hidden="false" customHeight="false" outlineLevel="0" collapsed="false">
      <c r="A15921" s="1" t="s">
        <v>25208</v>
      </c>
      <c r="B15921" s="2" t="n">
        <v>0.61</v>
      </c>
    </row>
    <row r="15922" customFormat="false" ht="13.8" hidden="false" customHeight="false" outlineLevel="0" collapsed="false">
      <c r="A15922" s="1" t="s">
        <v>25209</v>
      </c>
      <c r="B15922" s="2" t="n">
        <v>0.83</v>
      </c>
    </row>
    <row r="15923" customFormat="false" ht="13.8" hidden="false" customHeight="false" outlineLevel="0" collapsed="false">
      <c r="A15923" s="1" t="s">
        <v>25211</v>
      </c>
      <c r="B15923" s="2" t="n">
        <v>0.83</v>
      </c>
    </row>
    <row r="15924" customFormat="false" ht="13.8" hidden="false" customHeight="false" outlineLevel="0" collapsed="false">
      <c r="A15924" s="1" t="s">
        <v>25212</v>
      </c>
      <c r="B15924" s="2" t="n">
        <v>3.08</v>
      </c>
    </row>
    <row r="15925" customFormat="false" ht="13.8" hidden="false" customHeight="false" outlineLevel="0" collapsed="false">
      <c r="A15925" s="1" t="s">
        <v>25214</v>
      </c>
      <c r="B15925" s="2" t="n">
        <v>3.08</v>
      </c>
    </row>
    <row r="15926" customFormat="false" ht="13.8" hidden="false" customHeight="false" outlineLevel="0" collapsed="false">
      <c r="A15926" s="1" t="s">
        <v>25215</v>
      </c>
      <c r="B15926" s="2" t="n">
        <v>3.93</v>
      </c>
    </row>
    <row r="15927" customFormat="false" ht="13.8" hidden="false" customHeight="false" outlineLevel="0" collapsed="false">
      <c r="A15927" s="1" t="s">
        <v>25217</v>
      </c>
      <c r="B15927" s="2" t="n">
        <v>3.93</v>
      </c>
    </row>
    <row r="15928" customFormat="false" ht="13.8" hidden="false" customHeight="false" outlineLevel="0" collapsed="false">
      <c r="A15928" s="1" t="s">
        <v>25218</v>
      </c>
      <c r="B15928" s="2" t="n">
        <v>8.33</v>
      </c>
    </row>
    <row r="15929" customFormat="false" ht="13.8" hidden="false" customHeight="false" outlineLevel="0" collapsed="false">
      <c r="A15929" s="1" t="s">
        <v>25220</v>
      </c>
      <c r="B15929" s="2" t="n">
        <v>8.33</v>
      </c>
    </row>
    <row r="15930" customFormat="false" ht="13.8" hidden="false" customHeight="false" outlineLevel="0" collapsed="false">
      <c r="A15930" s="1" t="s">
        <v>25221</v>
      </c>
      <c r="B15930" s="2" t="n">
        <v>12.48</v>
      </c>
    </row>
    <row r="15931" customFormat="false" ht="13.8" hidden="false" customHeight="false" outlineLevel="0" collapsed="false">
      <c r="A15931" s="1" t="s">
        <v>25223</v>
      </c>
      <c r="B15931" s="2" t="n">
        <v>12.48</v>
      </c>
    </row>
    <row r="15932" customFormat="false" ht="13.8" hidden="false" customHeight="false" outlineLevel="0" collapsed="false">
      <c r="A15932" s="1" t="s">
        <v>25224</v>
      </c>
      <c r="B15932" s="2" t="n">
        <v>2.34</v>
      </c>
    </row>
    <row r="15933" customFormat="false" ht="13.8" hidden="false" customHeight="false" outlineLevel="0" collapsed="false">
      <c r="A15933" s="1" t="s">
        <v>25226</v>
      </c>
      <c r="B15933" s="2" t="n">
        <v>2.34</v>
      </c>
    </row>
    <row r="15934" customFormat="false" ht="13.8" hidden="false" customHeight="false" outlineLevel="0" collapsed="false">
      <c r="A15934" s="1" t="s">
        <v>25227</v>
      </c>
      <c r="B15934" s="2" t="n">
        <v>3.86</v>
      </c>
    </row>
    <row r="15935" customFormat="false" ht="13.8" hidden="false" customHeight="false" outlineLevel="0" collapsed="false">
      <c r="A15935" s="1" t="s">
        <v>25229</v>
      </c>
      <c r="B15935" s="2" t="n">
        <v>3.86</v>
      </c>
    </row>
    <row r="15936" customFormat="false" ht="13.8" hidden="false" customHeight="false" outlineLevel="0" collapsed="false">
      <c r="A15936" s="1" t="s">
        <v>25230</v>
      </c>
      <c r="B15936" s="2" t="n">
        <v>9.72</v>
      </c>
    </row>
    <row r="15937" customFormat="false" ht="13.8" hidden="false" customHeight="false" outlineLevel="0" collapsed="false">
      <c r="A15937" s="1" t="s">
        <v>25232</v>
      </c>
      <c r="B15937" s="2" t="n">
        <v>9.72</v>
      </c>
    </row>
    <row r="15938" customFormat="false" ht="13.8" hidden="false" customHeight="false" outlineLevel="0" collapsed="false">
      <c r="A15938" s="1" t="s">
        <v>25233</v>
      </c>
      <c r="B15938" s="2" t="n">
        <v>17.23</v>
      </c>
    </row>
    <row r="15939" customFormat="false" ht="13.8" hidden="false" customHeight="false" outlineLevel="0" collapsed="false">
      <c r="A15939" s="1" t="s">
        <v>25235</v>
      </c>
      <c r="B15939" s="2" t="n">
        <v>17.23</v>
      </c>
    </row>
    <row r="15940" customFormat="false" ht="13.8" hidden="false" customHeight="false" outlineLevel="0" collapsed="false">
      <c r="A15940" s="1" t="s">
        <v>25236</v>
      </c>
      <c r="B15940" s="2" t="n">
        <v>23.58</v>
      </c>
    </row>
    <row r="15941" customFormat="false" ht="13.8" hidden="false" customHeight="false" outlineLevel="0" collapsed="false">
      <c r="A15941" s="1" t="s">
        <v>25238</v>
      </c>
      <c r="B15941" s="2" t="n">
        <v>23.58</v>
      </c>
    </row>
    <row r="15942" customFormat="false" ht="13.8" hidden="false" customHeight="false" outlineLevel="0" collapsed="false">
      <c r="A15942" s="1" t="s">
        <v>25239</v>
      </c>
      <c r="B15942" s="2" t="n">
        <v>42.64</v>
      </c>
    </row>
    <row r="15943" customFormat="false" ht="13.8" hidden="false" customHeight="false" outlineLevel="0" collapsed="false">
      <c r="A15943" s="1" t="s">
        <v>25241</v>
      </c>
      <c r="B15943" s="2" t="n">
        <v>42.64</v>
      </c>
    </row>
    <row r="15944" customFormat="false" ht="13.8" hidden="false" customHeight="false" outlineLevel="0" collapsed="false">
      <c r="A15944" s="1" t="s">
        <v>25242</v>
      </c>
      <c r="B15944" s="2" t="n">
        <v>6.89</v>
      </c>
    </row>
    <row r="15945" customFormat="false" ht="13.8" hidden="false" customHeight="false" outlineLevel="0" collapsed="false">
      <c r="A15945" s="1" t="s">
        <v>25244</v>
      </c>
      <c r="B15945" s="2" t="n">
        <v>6.89</v>
      </c>
    </row>
    <row r="15946" customFormat="false" ht="13.8" hidden="false" customHeight="false" outlineLevel="0" collapsed="false">
      <c r="A15946" s="1" t="s">
        <v>25245</v>
      </c>
      <c r="B15946" s="2" t="n">
        <v>8.61</v>
      </c>
    </row>
    <row r="15947" customFormat="false" ht="13.8" hidden="false" customHeight="false" outlineLevel="0" collapsed="false">
      <c r="A15947" s="1" t="s">
        <v>25247</v>
      </c>
      <c r="B15947" s="2" t="n">
        <v>8.61</v>
      </c>
    </row>
    <row r="15948" customFormat="false" ht="13.8" hidden="false" customHeight="false" outlineLevel="0" collapsed="false">
      <c r="A15948" s="1" t="s">
        <v>25248</v>
      </c>
      <c r="B15948" s="2" t="n">
        <v>17.36</v>
      </c>
    </row>
    <row r="15949" customFormat="false" ht="13.8" hidden="false" customHeight="false" outlineLevel="0" collapsed="false">
      <c r="A15949" s="1" t="s">
        <v>25250</v>
      </c>
      <c r="B15949" s="2" t="n">
        <v>17.36</v>
      </c>
    </row>
    <row r="15950" customFormat="false" ht="13.8" hidden="false" customHeight="false" outlineLevel="0" collapsed="false">
      <c r="A15950" s="1" t="s">
        <v>25257</v>
      </c>
      <c r="B15950" s="2" t="n">
        <v>5.07</v>
      </c>
    </row>
    <row r="15951" customFormat="false" ht="13.8" hidden="false" customHeight="false" outlineLevel="0" collapsed="false">
      <c r="A15951" s="1" t="s">
        <v>25259</v>
      </c>
      <c r="B15951" s="2" t="n">
        <v>5.07</v>
      </c>
    </row>
    <row r="15952" customFormat="false" ht="13.8" hidden="false" customHeight="false" outlineLevel="0" collapsed="false">
      <c r="A15952" s="1" t="s">
        <v>25260</v>
      </c>
      <c r="B15952" s="2" t="n">
        <v>6.64</v>
      </c>
    </row>
    <row r="15953" customFormat="false" ht="13.8" hidden="false" customHeight="false" outlineLevel="0" collapsed="false">
      <c r="A15953" s="1" t="s">
        <v>25262</v>
      </c>
      <c r="B15953" s="2" t="n">
        <v>6.64</v>
      </c>
    </row>
    <row r="15954" customFormat="false" ht="13.8" hidden="false" customHeight="false" outlineLevel="0" collapsed="false">
      <c r="A15954" s="1" t="s">
        <v>25263</v>
      </c>
      <c r="B15954" s="2" t="n">
        <v>15.09</v>
      </c>
    </row>
    <row r="15955" customFormat="false" ht="13.8" hidden="false" customHeight="false" outlineLevel="0" collapsed="false">
      <c r="A15955" s="1" t="s">
        <v>25265</v>
      </c>
      <c r="B15955" s="2" t="n">
        <v>15.09</v>
      </c>
    </row>
    <row r="15956" customFormat="false" ht="13.8" hidden="false" customHeight="false" outlineLevel="0" collapsed="false">
      <c r="A15956" s="1" t="s">
        <v>25266</v>
      </c>
      <c r="B15956" s="2" t="n">
        <v>24.78</v>
      </c>
    </row>
    <row r="15957" customFormat="false" ht="13.8" hidden="false" customHeight="false" outlineLevel="0" collapsed="false">
      <c r="A15957" s="1" t="s">
        <v>25268</v>
      </c>
      <c r="B15957" s="2" t="n">
        <v>24.78</v>
      </c>
    </row>
    <row r="15958" customFormat="false" ht="13.8" hidden="false" customHeight="false" outlineLevel="0" collapsed="false">
      <c r="A15958" s="1" t="s">
        <v>25269</v>
      </c>
      <c r="B15958" s="2" t="n">
        <v>29.3</v>
      </c>
    </row>
    <row r="15959" customFormat="false" ht="13.8" hidden="false" customHeight="false" outlineLevel="0" collapsed="false">
      <c r="A15959" s="1" t="s">
        <v>25271</v>
      </c>
      <c r="B15959" s="2" t="n">
        <v>29.3</v>
      </c>
    </row>
    <row r="15960" customFormat="false" ht="13.8" hidden="false" customHeight="false" outlineLevel="0" collapsed="false">
      <c r="A15960" s="1" t="s">
        <v>25272</v>
      </c>
      <c r="B15960" s="2" t="n">
        <v>41.77</v>
      </c>
    </row>
    <row r="15961" customFormat="false" ht="13.8" hidden="false" customHeight="false" outlineLevel="0" collapsed="false">
      <c r="A15961" s="1" t="s">
        <v>25274</v>
      </c>
      <c r="B15961" s="2" t="n">
        <v>41.77</v>
      </c>
    </row>
    <row r="15962" customFormat="false" ht="13.8" hidden="false" customHeight="false" outlineLevel="0" collapsed="false">
      <c r="A15962" s="1" t="s">
        <v>25275</v>
      </c>
      <c r="B15962" s="2" t="n">
        <v>148.48</v>
      </c>
    </row>
    <row r="15963" customFormat="false" ht="13.8" hidden="false" customHeight="false" outlineLevel="0" collapsed="false">
      <c r="A15963" s="1" t="s">
        <v>25277</v>
      </c>
      <c r="B15963" s="2" t="n">
        <v>148.48</v>
      </c>
    </row>
    <row r="15964" customFormat="false" ht="13.8" hidden="false" customHeight="false" outlineLevel="0" collapsed="false">
      <c r="A15964" s="1" t="s">
        <v>25278</v>
      </c>
      <c r="B15964" s="2" t="n">
        <v>225.45</v>
      </c>
    </row>
    <row r="15965" customFormat="false" ht="13.8" hidden="false" customHeight="false" outlineLevel="0" collapsed="false">
      <c r="A15965" s="1" t="s">
        <v>25280</v>
      </c>
      <c r="B15965" s="2" t="n">
        <v>225.45</v>
      </c>
    </row>
    <row r="15966" customFormat="false" ht="13.8" hidden="false" customHeight="false" outlineLevel="0" collapsed="false">
      <c r="A15966" s="1" t="s">
        <v>25284</v>
      </c>
      <c r="B15966" s="2" t="n">
        <v>9.51</v>
      </c>
    </row>
    <row r="15967" customFormat="false" ht="13.8" hidden="false" customHeight="false" outlineLevel="0" collapsed="false">
      <c r="A15967" s="1" t="s">
        <v>25286</v>
      </c>
      <c r="B15967" s="2" t="n">
        <v>9.51</v>
      </c>
    </row>
    <row r="15968" customFormat="false" ht="13.8" hidden="false" customHeight="false" outlineLevel="0" collapsed="false">
      <c r="A15968" s="1" t="s">
        <v>25287</v>
      </c>
      <c r="B15968" s="2" t="n">
        <v>22.89</v>
      </c>
    </row>
    <row r="15969" customFormat="false" ht="13.8" hidden="false" customHeight="false" outlineLevel="0" collapsed="false">
      <c r="A15969" s="1" t="s">
        <v>25289</v>
      </c>
      <c r="B15969" s="2" t="n">
        <v>22.89</v>
      </c>
    </row>
    <row r="15970" customFormat="false" ht="13.8" hidden="false" customHeight="false" outlineLevel="0" collapsed="false">
      <c r="A15970" s="1" t="s">
        <v>25290</v>
      </c>
      <c r="B15970" s="2" t="n">
        <v>21.53</v>
      </c>
    </row>
    <row r="15971" customFormat="false" ht="13.8" hidden="false" customHeight="false" outlineLevel="0" collapsed="false">
      <c r="A15971" s="1" t="s">
        <v>25292</v>
      </c>
      <c r="B15971" s="2" t="n">
        <v>21.53</v>
      </c>
    </row>
    <row r="15972" customFormat="false" ht="13.8" hidden="false" customHeight="false" outlineLevel="0" collapsed="false">
      <c r="A15972" s="1" t="s">
        <v>25293</v>
      </c>
      <c r="B15972" s="2" t="n">
        <v>0.73</v>
      </c>
    </row>
    <row r="15973" customFormat="false" ht="13.8" hidden="false" customHeight="false" outlineLevel="0" collapsed="false">
      <c r="A15973" s="1" t="s">
        <v>25295</v>
      </c>
      <c r="B15973" s="2" t="n">
        <v>0.73</v>
      </c>
    </row>
    <row r="15974" customFormat="false" ht="13.8" hidden="false" customHeight="false" outlineLevel="0" collapsed="false">
      <c r="A15974" s="1" t="s">
        <v>25296</v>
      </c>
      <c r="B15974" s="2" t="n">
        <v>0.79</v>
      </c>
    </row>
    <row r="15975" customFormat="false" ht="13.8" hidden="false" customHeight="false" outlineLevel="0" collapsed="false">
      <c r="A15975" s="1" t="s">
        <v>25298</v>
      </c>
      <c r="B15975" s="2" t="n">
        <v>0.79</v>
      </c>
    </row>
    <row r="15976" customFormat="false" ht="13.8" hidden="false" customHeight="false" outlineLevel="0" collapsed="false">
      <c r="A15976" s="1" t="s">
        <v>25299</v>
      </c>
      <c r="B15976" s="2" t="n">
        <v>1.87</v>
      </c>
    </row>
    <row r="15977" customFormat="false" ht="13.8" hidden="false" customHeight="false" outlineLevel="0" collapsed="false">
      <c r="A15977" s="1" t="s">
        <v>25301</v>
      </c>
      <c r="B15977" s="2" t="n">
        <v>1.87</v>
      </c>
    </row>
    <row r="15978" customFormat="false" ht="13.8" hidden="false" customHeight="false" outlineLevel="0" collapsed="false">
      <c r="A15978" s="1" t="s">
        <v>25302</v>
      </c>
      <c r="B15978" s="2" t="n">
        <v>3.7</v>
      </c>
    </row>
    <row r="15979" customFormat="false" ht="13.8" hidden="false" customHeight="false" outlineLevel="0" collapsed="false">
      <c r="A15979" s="1" t="s">
        <v>25304</v>
      </c>
      <c r="B15979" s="2" t="n">
        <v>3.7</v>
      </c>
    </row>
    <row r="15980" customFormat="false" ht="13.8" hidden="false" customHeight="false" outlineLevel="0" collapsed="false">
      <c r="A15980" s="1" t="s">
        <v>25305</v>
      </c>
      <c r="B15980" s="2" t="n">
        <v>6.49</v>
      </c>
    </row>
    <row r="15981" customFormat="false" ht="13.8" hidden="false" customHeight="false" outlineLevel="0" collapsed="false">
      <c r="A15981" s="1" t="s">
        <v>25307</v>
      </c>
      <c r="B15981" s="2" t="n">
        <v>6.49</v>
      </c>
    </row>
    <row r="15982" customFormat="false" ht="13.8" hidden="false" customHeight="false" outlineLevel="0" collapsed="false">
      <c r="A15982" s="1" t="s">
        <v>25308</v>
      </c>
      <c r="B15982" s="2" t="n">
        <v>8.23</v>
      </c>
    </row>
    <row r="15983" customFormat="false" ht="13.8" hidden="false" customHeight="false" outlineLevel="0" collapsed="false">
      <c r="A15983" s="1" t="s">
        <v>25310</v>
      </c>
      <c r="B15983" s="2" t="n">
        <v>8.23</v>
      </c>
    </row>
    <row r="15984" customFormat="false" ht="13.8" hidden="false" customHeight="false" outlineLevel="0" collapsed="false">
      <c r="A15984" s="1" t="s">
        <v>25311</v>
      </c>
      <c r="B15984" s="2" t="n">
        <v>3.92</v>
      </c>
    </row>
    <row r="15985" customFormat="false" ht="13.8" hidden="false" customHeight="false" outlineLevel="0" collapsed="false">
      <c r="A15985" s="1" t="s">
        <v>25313</v>
      </c>
      <c r="B15985" s="2" t="n">
        <v>3.92</v>
      </c>
    </row>
    <row r="15986" customFormat="false" ht="13.8" hidden="false" customHeight="false" outlineLevel="0" collapsed="false">
      <c r="A15986" s="1" t="s">
        <v>25314</v>
      </c>
      <c r="B15986" s="2" t="n">
        <v>9.82</v>
      </c>
    </row>
    <row r="15987" customFormat="false" ht="13.8" hidden="false" customHeight="false" outlineLevel="0" collapsed="false">
      <c r="A15987" s="1" t="s">
        <v>25316</v>
      </c>
      <c r="B15987" s="2" t="n">
        <v>9.82</v>
      </c>
    </row>
    <row r="15988" customFormat="false" ht="13.8" hidden="false" customHeight="false" outlineLevel="0" collapsed="false">
      <c r="A15988" s="1" t="s">
        <v>25317</v>
      </c>
      <c r="B15988" s="2" t="n">
        <v>19.38</v>
      </c>
    </row>
    <row r="15989" customFormat="false" ht="13.8" hidden="false" customHeight="false" outlineLevel="0" collapsed="false">
      <c r="A15989" s="1" t="s">
        <v>25319</v>
      </c>
      <c r="B15989" s="2" t="n">
        <v>19.38</v>
      </c>
    </row>
    <row r="15990" customFormat="false" ht="13.8" hidden="false" customHeight="false" outlineLevel="0" collapsed="false">
      <c r="A15990" s="1" t="s">
        <v>25320</v>
      </c>
      <c r="B15990" s="2" t="n">
        <v>27.78</v>
      </c>
    </row>
    <row r="15991" customFormat="false" ht="13.8" hidden="false" customHeight="false" outlineLevel="0" collapsed="false">
      <c r="A15991" s="1" t="s">
        <v>25322</v>
      </c>
      <c r="B15991" s="2" t="n">
        <v>27.78</v>
      </c>
    </row>
    <row r="15992" customFormat="false" ht="13.8" hidden="false" customHeight="false" outlineLevel="0" collapsed="false">
      <c r="A15992" s="1" t="s">
        <v>25323</v>
      </c>
      <c r="B15992" s="2" t="n">
        <v>45.1</v>
      </c>
    </row>
    <row r="15993" customFormat="false" ht="13.8" hidden="false" customHeight="false" outlineLevel="0" collapsed="false">
      <c r="A15993" s="1" t="s">
        <v>25325</v>
      </c>
      <c r="B15993" s="2" t="n">
        <v>45.1</v>
      </c>
    </row>
    <row r="15994" customFormat="false" ht="13.8" hidden="false" customHeight="false" outlineLevel="0" collapsed="false">
      <c r="A15994" s="1" t="s">
        <v>25326</v>
      </c>
      <c r="B15994" s="2" t="n">
        <v>10.29</v>
      </c>
    </row>
    <row r="15995" customFormat="false" ht="13.8" hidden="false" customHeight="false" outlineLevel="0" collapsed="false">
      <c r="A15995" s="1" t="s">
        <v>25328</v>
      </c>
      <c r="B15995" s="2" t="n">
        <v>10.29</v>
      </c>
    </row>
    <row r="15996" customFormat="false" ht="13.8" hidden="false" customHeight="false" outlineLevel="0" collapsed="false">
      <c r="A15996" s="1" t="s">
        <v>25329</v>
      </c>
      <c r="B15996" s="2" t="n">
        <v>15.35</v>
      </c>
    </row>
    <row r="15997" customFormat="false" ht="13.8" hidden="false" customHeight="false" outlineLevel="0" collapsed="false">
      <c r="A15997" s="1" t="s">
        <v>25331</v>
      </c>
      <c r="B15997" s="2" t="n">
        <v>15.35</v>
      </c>
    </row>
    <row r="15998" customFormat="false" ht="13.8" hidden="false" customHeight="false" outlineLevel="0" collapsed="false">
      <c r="A15998" s="1" t="s">
        <v>25332</v>
      </c>
      <c r="B15998" s="2" t="n">
        <v>28.93</v>
      </c>
    </row>
    <row r="15999" customFormat="false" ht="13.8" hidden="false" customHeight="false" outlineLevel="0" collapsed="false">
      <c r="A15999" s="1" t="s">
        <v>25334</v>
      </c>
      <c r="B15999" s="2" t="n">
        <v>28.93</v>
      </c>
    </row>
    <row r="16000" customFormat="false" ht="13.8" hidden="false" customHeight="false" outlineLevel="0" collapsed="false">
      <c r="A16000" s="1" t="s">
        <v>25335</v>
      </c>
      <c r="B16000" s="2" t="n">
        <v>30.78</v>
      </c>
    </row>
    <row r="16001" customFormat="false" ht="13.8" hidden="false" customHeight="false" outlineLevel="0" collapsed="false">
      <c r="A16001" s="1" t="s">
        <v>25337</v>
      </c>
      <c r="B16001" s="2" t="n">
        <v>30.78</v>
      </c>
    </row>
    <row r="16002" customFormat="false" ht="13.8" hidden="false" customHeight="false" outlineLevel="0" collapsed="false">
      <c r="A16002" s="1" t="s">
        <v>25338</v>
      </c>
      <c r="B16002" s="2" t="n">
        <v>47.77</v>
      </c>
    </row>
    <row r="16003" customFormat="false" ht="13.8" hidden="false" customHeight="false" outlineLevel="0" collapsed="false">
      <c r="A16003" s="1" t="s">
        <v>25340</v>
      </c>
      <c r="B16003" s="2" t="n">
        <v>47.77</v>
      </c>
    </row>
    <row r="16004" customFormat="false" ht="13.8" hidden="false" customHeight="false" outlineLevel="0" collapsed="false">
      <c r="A16004" s="1" t="s">
        <v>25341</v>
      </c>
      <c r="B16004" s="2" t="n">
        <v>222.66</v>
      </c>
    </row>
    <row r="16005" customFormat="false" ht="13.8" hidden="false" customHeight="false" outlineLevel="0" collapsed="false">
      <c r="A16005" s="1" t="s">
        <v>25343</v>
      </c>
      <c r="B16005" s="2" t="n">
        <v>222.66</v>
      </c>
    </row>
    <row r="16006" customFormat="false" ht="13.8" hidden="false" customHeight="false" outlineLevel="0" collapsed="false">
      <c r="A16006" s="1" t="s">
        <v>25344</v>
      </c>
      <c r="B16006" s="2" t="n">
        <v>295.99</v>
      </c>
    </row>
    <row r="16007" customFormat="false" ht="13.8" hidden="false" customHeight="false" outlineLevel="0" collapsed="false">
      <c r="A16007" s="1" t="s">
        <v>25346</v>
      </c>
      <c r="B16007" s="2" t="n">
        <v>295.99</v>
      </c>
    </row>
    <row r="16008" customFormat="false" ht="13.8" hidden="false" customHeight="false" outlineLevel="0" collapsed="false">
      <c r="A16008" s="1" t="s">
        <v>25347</v>
      </c>
      <c r="B16008" s="2" t="n">
        <v>228.32</v>
      </c>
    </row>
    <row r="16009" customFormat="false" ht="13.8" hidden="false" customHeight="false" outlineLevel="0" collapsed="false">
      <c r="A16009" s="1" t="s">
        <v>25349</v>
      </c>
      <c r="B16009" s="2" t="n">
        <v>228.32</v>
      </c>
    </row>
    <row r="16010" customFormat="false" ht="13.8" hidden="false" customHeight="false" outlineLevel="0" collapsed="false">
      <c r="A16010" s="1" t="s">
        <v>25365</v>
      </c>
      <c r="B16010" s="2" t="n">
        <v>211.84</v>
      </c>
    </row>
    <row r="16011" customFormat="false" ht="13.8" hidden="false" customHeight="false" outlineLevel="0" collapsed="false">
      <c r="A16011" s="1" t="s">
        <v>25367</v>
      </c>
      <c r="B16011" s="2" t="n">
        <v>211.84</v>
      </c>
    </row>
    <row r="16012" customFormat="false" ht="13.8" hidden="false" customHeight="false" outlineLevel="0" collapsed="false">
      <c r="A16012" s="1" t="s">
        <v>25368</v>
      </c>
      <c r="B16012" s="2" t="n">
        <v>300.18</v>
      </c>
    </row>
    <row r="16013" customFormat="false" ht="13.8" hidden="false" customHeight="false" outlineLevel="0" collapsed="false">
      <c r="A16013" s="1" t="s">
        <v>25370</v>
      </c>
      <c r="B16013" s="2" t="n">
        <v>300.18</v>
      </c>
    </row>
    <row r="16014" customFormat="false" ht="13.8" hidden="false" customHeight="false" outlineLevel="0" collapsed="false">
      <c r="A16014" s="1" t="s">
        <v>25371</v>
      </c>
      <c r="B16014" s="2" t="n">
        <v>399.43</v>
      </c>
    </row>
    <row r="16015" customFormat="false" ht="13.8" hidden="false" customHeight="false" outlineLevel="0" collapsed="false">
      <c r="A16015" s="1" t="s">
        <v>25373</v>
      </c>
      <c r="B16015" s="2" t="n">
        <v>399.43</v>
      </c>
    </row>
    <row r="16016" customFormat="false" ht="13.8" hidden="false" customHeight="false" outlineLevel="0" collapsed="false">
      <c r="A16016" s="1" t="s">
        <v>25377</v>
      </c>
      <c r="B16016" s="2" t="n">
        <v>9.71</v>
      </c>
    </row>
    <row r="16017" customFormat="false" ht="13.8" hidden="false" customHeight="false" outlineLevel="0" collapsed="false">
      <c r="A16017" s="1" t="s">
        <v>25379</v>
      </c>
      <c r="B16017" s="2" t="n">
        <v>9.71</v>
      </c>
    </row>
    <row r="16018" customFormat="false" ht="13.8" hidden="false" customHeight="false" outlineLevel="0" collapsed="false">
      <c r="A16018" s="1" t="s">
        <v>25380</v>
      </c>
      <c r="B16018" s="2" t="n">
        <v>15.76</v>
      </c>
    </row>
    <row r="16019" customFormat="false" ht="13.8" hidden="false" customHeight="false" outlineLevel="0" collapsed="false">
      <c r="A16019" s="1" t="s">
        <v>25382</v>
      </c>
      <c r="B16019" s="2" t="n">
        <v>15.76</v>
      </c>
    </row>
    <row r="16020" customFormat="false" ht="13.8" hidden="false" customHeight="false" outlineLevel="0" collapsed="false">
      <c r="A16020" s="1" t="s">
        <v>25383</v>
      </c>
      <c r="B16020" s="2" t="n">
        <v>23.18</v>
      </c>
    </row>
    <row r="16021" customFormat="false" ht="13.8" hidden="false" customHeight="false" outlineLevel="0" collapsed="false">
      <c r="A16021" s="1" t="s">
        <v>25385</v>
      </c>
      <c r="B16021" s="2" t="n">
        <v>23.18</v>
      </c>
    </row>
    <row r="16022" customFormat="false" ht="13.8" hidden="false" customHeight="false" outlineLevel="0" collapsed="false">
      <c r="A16022" s="1" t="s">
        <v>25386</v>
      </c>
      <c r="B16022" s="2" t="n">
        <v>20.95</v>
      </c>
    </row>
    <row r="16023" customFormat="false" ht="13.8" hidden="false" customHeight="false" outlineLevel="0" collapsed="false">
      <c r="A16023" s="1" t="s">
        <v>25388</v>
      </c>
      <c r="B16023" s="2" t="n">
        <v>20.95</v>
      </c>
    </row>
    <row r="16024" customFormat="false" ht="13.8" hidden="false" customHeight="false" outlineLevel="0" collapsed="false">
      <c r="A16024" s="1" t="s">
        <v>25389</v>
      </c>
      <c r="B16024" s="2" t="n">
        <v>41.69</v>
      </c>
    </row>
    <row r="16025" customFormat="false" ht="13.8" hidden="false" customHeight="false" outlineLevel="0" collapsed="false">
      <c r="A16025" s="1" t="s">
        <v>25391</v>
      </c>
      <c r="B16025" s="2" t="n">
        <v>41.69</v>
      </c>
    </row>
    <row r="16026" customFormat="false" ht="13.8" hidden="false" customHeight="false" outlineLevel="0" collapsed="false">
      <c r="A16026" s="1" t="s">
        <v>25392</v>
      </c>
      <c r="B16026" s="2" t="n">
        <v>0.49</v>
      </c>
    </row>
    <row r="16027" customFormat="false" ht="13.8" hidden="false" customHeight="false" outlineLevel="0" collapsed="false">
      <c r="A16027" s="1" t="s">
        <v>25394</v>
      </c>
      <c r="B16027" s="2" t="n">
        <v>0.49</v>
      </c>
    </row>
    <row r="16028" customFormat="false" ht="13.8" hidden="false" customHeight="false" outlineLevel="0" collapsed="false">
      <c r="A16028" s="1" t="s">
        <v>25395</v>
      </c>
      <c r="B16028" s="2" t="n">
        <v>0.86</v>
      </c>
    </row>
    <row r="16029" customFormat="false" ht="13.8" hidden="false" customHeight="false" outlineLevel="0" collapsed="false">
      <c r="A16029" s="1" t="s">
        <v>25397</v>
      </c>
      <c r="B16029" s="2" t="n">
        <v>0.86</v>
      </c>
    </row>
    <row r="16030" customFormat="false" ht="13.8" hidden="false" customHeight="false" outlineLevel="0" collapsed="false">
      <c r="A16030" s="1" t="s">
        <v>25398</v>
      </c>
      <c r="B16030" s="2" t="n">
        <v>1.87</v>
      </c>
    </row>
    <row r="16031" customFormat="false" ht="13.8" hidden="false" customHeight="false" outlineLevel="0" collapsed="false">
      <c r="A16031" s="1" t="s">
        <v>25400</v>
      </c>
      <c r="B16031" s="2" t="n">
        <v>1.87</v>
      </c>
    </row>
    <row r="16032" customFormat="false" ht="13.8" hidden="false" customHeight="false" outlineLevel="0" collapsed="false">
      <c r="A16032" s="1" t="s">
        <v>25401</v>
      </c>
      <c r="B16032" s="2" t="n">
        <v>3.19</v>
      </c>
    </row>
    <row r="16033" customFormat="false" ht="13.8" hidden="false" customHeight="false" outlineLevel="0" collapsed="false">
      <c r="A16033" s="1" t="s">
        <v>25403</v>
      </c>
      <c r="B16033" s="2" t="n">
        <v>3.19</v>
      </c>
    </row>
    <row r="16034" customFormat="false" ht="13.8" hidden="false" customHeight="false" outlineLevel="0" collapsed="false">
      <c r="A16034" s="1" t="s">
        <v>25404</v>
      </c>
      <c r="B16034" s="2" t="n">
        <v>5.55</v>
      </c>
    </row>
    <row r="16035" customFormat="false" ht="13.8" hidden="false" customHeight="false" outlineLevel="0" collapsed="false">
      <c r="A16035" s="1" t="s">
        <v>25406</v>
      </c>
      <c r="B16035" s="2" t="n">
        <v>5.55</v>
      </c>
    </row>
    <row r="16036" customFormat="false" ht="13.8" hidden="false" customHeight="false" outlineLevel="0" collapsed="false">
      <c r="A16036" s="1" t="s">
        <v>25407</v>
      </c>
      <c r="B16036" s="2" t="n">
        <v>15.39</v>
      </c>
    </row>
    <row r="16037" customFormat="false" ht="13.8" hidden="false" customHeight="false" outlineLevel="0" collapsed="false">
      <c r="A16037" s="1" t="s">
        <v>25409</v>
      </c>
      <c r="B16037" s="2" t="n">
        <v>15.39</v>
      </c>
    </row>
    <row r="16038" customFormat="false" ht="13.8" hidden="false" customHeight="false" outlineLevel="0" collapsed="false">
      <c r="A16038" s="1" t="s">
        <v>25410</v>
      </c>
      <c r="B16038" s="2" t="n">
        <v>14.17</v>
      </c>
    </row>
    <row r="16039" customFormat="false" ht="13.8" hidden="false" customHeight="false" outlineLevel="0" collapsed="false">
      <c r="A16039" s="1" t="s">
        <v>25412</v>
      </c>
      <c r="B16039" s="2" t="n">
        <v>14.17</v>
      </c>
    </row>
    <row r="16040" customFormat="false" ht="13.8" hidden="false" customHeight="false" outlineLevel="0" collapsed="false">
      <c r="A16040" s="1" t="s">
        <v>25413</v>
      </c>
      <c r="B16040" s="2" t="n">
        <v>76.48</v>
      </c>
    </row>
    <row r="16041" customFormat="false" ht="13.8" hidden="false" customHeight="false" outlineLevel="0" collapsed="false">
      <c r="A16041" s="1" t="s">
        <v>25415</v>
      </c>
      <c r="B16041" s="2" t="n">
        <v>76.48</v>
      </c>
    </row>
    <row r="16042" customFormat="false" ht="13.8" hidden="false" customHeight="false" outlineLevel="0" collapsed="false">
      <c r="A16042" s="1" t="s">
        <v>25416</v>
      </c>
      <c r="B16042" s="2" t="n">
        <v>2.48</v>
      </c>
    </row>
    <row r="16043" customFormat="false" ht="13.8" hidden="false" customHeight="false" outlineLevel="0" collapsed="false">
      <c r="A16043" s="1" t="s">
        <v>25418</v>
      </c>
      <c r="B16043" s="2" t="n">
        <v>2.48</v>
      </c>
    </row>
    <row r="16044" customFormat="false" ht="13.8" hidden="false" customHeight="false" outlineLevel="0" collapsed="false">
      <c r="A16044" s="1" t="s">
        <v>25419</v>
      </c>
      <c r="B16044" s="2" t="n">
        <v>3.62</v>
      </c>
    </row>
    <row r="16045" customFormat="false" ht="13.8" hidden="false" customHeight="false" outlineLevel="0" collapsed="false">
      <c r="A16045" s="1" t="s">
        <v>25421</v>
      </c>
      <c r="B16045" s="2" t="n">
        <v>3.62</v>
      </c>
    </row>
    <row r="16046" customFormat="false" ht="13.8" hidden="false" customHeight="false" outlineLevel="0" collapsed="false">
      <c r="A16046" s="1" t="s">
        <v>25422</v>
      </c>
      <c r="B16046" s="2" t="n">
        <v>3.68</v>
      </c>
    </row>
    <row r="16047" customFormat="false" ht="13.8" hidden="false" customHeight="false" outlineLevel="0" collapsed="false">
      <c r="A16047" s="1" t="s">
        <v>25424</v>
      </c>
      <c r="B16047" s="2" t="n">
        <v>3.68</v>
      </c>
    </row>
    <row r="16048" customFormat="false" ht="13.8" hidden="false" customHeight="false" outlineLevel="0" collapsed="false">
      <c r="A16048" s="1" t="s">
        <v>25425</v>
      </c>
      <c r="B16048" s="2" t="n">
        <v>3.66</v>
      </c>
    </row>
    <row r="16049" customFormat="false" ht="13.8" hidden="false" customHeight="false" outlineLevel="0" collapsed="false">
      <c r="A16049" s="1" t="s">
        <v>25427</v>
      </c>
      <c r="B16049" s="2" t="n">
        <v>3.66</v>
      </c>
    </row>
    <row r="16050" customFormat="false" ht="13.8" hidden="false" customHeight="false" outlineLevel="0" collapsed="false">
      <c r="A16050" s="1" t="s">
        <v>25428</v>
      </c>
      <c r="B16050" s="2" t="n">
        <v>3.24</v>
      </c>
    </row>
    <row r="16051" customFormat="false" ht="13.8" hidden="false" customHeight="false" outlineLevel="0" collapsed="false">
      <c r="A16051" s="1" t="s">
        <v>25430</v>
      </c>
      <c r="B16051" s="2" t="n">
        <v>3.24</v>
      </c>
    </row>
    <row r="16052" customFormat="false" ht="13.8" hidden="false" customHeight="false" outlineLevel="0" collapsed="false">
      <c r="A16052" s="1" t="s">
        <v>25431</v>
      </c>
      <c r="B16052" s="2" t="n">
        <v>4.33</v>
      </c>
    </row>
    <row r="16053" customFormat="false" ht="13.8" hidden="false" customHeight="false" outlineLevel="0" collapsed="false">
      <c r="A16053" s="1" t="s">
        <v>25433</v>
      </c>
      <c r="B16053" s="2" t="n">
        <v>4.33</v>
      </c>
    </row>
    <row r="16054" customFormat="false" ht="13.8" hidden="false" customHeight="false" outlineLevel="0" collapsed="false">
      <c r="A16054" s="1" t="s">
        <v>25434</v>
      </c>
      <c r="B16054" s="2" t="n">
        <v>8.96</v>
      </c>
    </row>
    <row r="16055" customFormat="false" ht="13.8" hidden="false" customHeight="false" outlineLevel="0" collapsed="false">
      <c r="A16055" s="1" t="s">
        <v>25436</v>
      </c>
      <c r="B16055" s="2" t="n">
        <v>8.96</v>
      </c>
    </row>
    <row r="16056" customFormat="false" ht="13.8" hidden="false" customHeight="false" outlineLevel="0" collapsed="false">
      <c r="A16056" s="1" t="s">
        <v>25437</v>
      </c>
      <c r="B16056" s="2" t="n">
        <v>11.13</v>
      </c>
    </row>
    <row r="16057" customFormat="false" ht="13.8" hidden="false" customHeight="false" outlineLevel="0" collapsed="false">
      <c r="A16057" s="1" t="s">
        <v>25439</v>
      </c>
      <c r="B16057" s="2" t="n">
        <v>11.13</v>
      </c>
    </row>
    <row r="16058" customFormat="false" ht="13.8" hidden="false" customHeight="false" outlineLevel="0" collapsed="false">
      <c r="A16058" s="1" t="s">
        <v>25440</v>
      </c>
      <c r="B16058" s="2" t="n">
        <v>11.17</v>
      </c>
    </row>
    <row r="16059" customFormat="false" ht="13.8" hidden="false" customHeight="false" outlineLevel="0" collapsed="false">
      <c r="A16059" s="1" t="s">
        <v>25442</v>
      </c>
      <c r="B16059" s="2" t="n">
        <v>11.17</v>
      </c>
    </row>
    <row r="16060" customFormat="false" ht="13.8" hidden="false" customHeight="false" outlineLevel="0" collapsed="false">
      <c r="A16060" s="1" t="s">
        <v>25443</v>
      </c>
      <c r="B16060" s="2" t="n">
        <v>14.52</v>
      </c>
    </row>
    <row r="16061" customFormat="false" ht="13.8" hidden="false" customHeight="false" outlineLevel="0" collapsed="false">
      <c r="A16061" s="1" t="s">
        <v>25445</v>
      </c>
      <c r="B16061" s="2" t="n">
        <v>14.52</v>
      </c>
    </row>
    <row r="16062" customFormat="false" ht="13.8" hidden="false" customHeight="false" outlineLevel="0" collapsed="false">
      <c r="A16062" s="1" t="s">
        <v>25446</v>
      </c>
      <c r="B16062" s="2" t="n">
        <v>16.62</v>
      </c>
    </row>
    <row r="16063" customFormat="false" ht="13.8" hidden="false" customHeight="false" outlineLevel="0" collapsed="false">
      <c r="A16063" s="1" t="s">
        <v>25448</v>
      </c>
      <c r="B16063" s="2" t="n">
        <v>16.62</v>
      </c>
    </row>
    <row r="16064" customFormat="false" ht="13.8" hidden="false" customHeight="false" outlineLevel="0" collapsed="false">
      <c r="A16064" s="1" t="s">
        <v>25449</v>
      </c>
      <c r="B16064" s="2" t="n">
        <v>19.95</v>
      </c>
    </row>
    <row r="16065" customFormat="false" ht="13.8" hidden="false" customHeight="false" outlineLevel="0" collapsed="false">
      <c r="A16065" s="1" t="s">
        <v>25451</v>
      </c>
      <c r="B16065" s="2" t="n">
        <v>19.95</v>
      </c>
    </row>
    <row r="16066" customFormat="false" ht="13.8" hidden="false" customHeight="false" outlineLevel="0" collapsed="false">
      <c r="A16066" s="1" t="s">
        <v>25458</v>
      </c>
      <c r="B16066" s="2" t="n">
        <v>1.18</v>
      </c>
    </row>
    <row r="16067" customFormat="false" ht="13.8" hidden="false" customHeight="false" outlineLevel="0" collapsed="false">
      <c r="A16067" s="1" t="s">
        <v>25460</v>
      </c>
      <c r="B16067" s="2" t="n">
        <v>1.18</v>
      </c>
    </row>
    <row r="16068" customFormat="false" ht="13.8" hidden="false" customHeight="false" outlineLevel="0" collapsed="false">
      <c r="A16068" s="1" t="s">
        <v>25461</v>
      </c>
      <c r="B16068" s="2" t="n">
        <v>1.22</v>
      </c>
    </row>
    <row r="16069" customFormat="false" ht="13.8" hidden="false" customHeight="false" outlineLevel="0" collapsed="false">
      <c r="A16069" s="1" t="s">
        <v>25463</v>
      </c>
      <c r="B16069" s="2" t="n">
        <v>1.22</v>
      </c>
    </row>
    <row r="16070" customFormat="false" ht="13.8" hidden="false" customHeight="false" outlineLevel="0" collapsed="false">
      <c r="A16070" s="1" t="s">
        <v>25464</v>
      </c>
      <c r="B16070" s="2" t="n">
        <v>2</v>
      </c>
    </row>
    <row r="16071" customFormat="false" ht="13.8" hidden="false" customHeight="false" outlineLevel="0" collapsed="false">
      <c r="A16071" s="1" t="s">
        <v>25466</v>
      </c>
      <c r="B16071" s="2" t="n">
        <v>2</v>
      </c>
    </row>
    <row r="16072" customFormat="false" ht="13.8" hidden="false" customHeight="false" outlineLevel="0" collapsed="false">
      <c r="A16072" s="1" t="s">
        <v>25467</v>
      </c>
      <c r="B16072" s="2" t="n">
        <v>3.94</v>
      </c>
    </row>
    <row r="16073" customFormat="false" ht="13.8" hidden="false" customHeight="false" outlineLevel="0" collapsed="false">
      <c r="A16073" s="1" t="s">
        <v>25469</v>
      </c>
      <c r="B16073" s="2" t="n">
        <v>3.94</v>
      </c>
    </row>
    <row r="16074" customFormat="false" ht="13.8" hidden="false" customHeight="false" outlineLevel="0" collapsed="false">
      <c r="A16074" s="1" t="s">
        <v>25470</v>
      </c>
      <c r="B16074" s="2" t="n">
        <v>5.76</v>
      </c>
    </row>
    <row r="16075" customFormat="false" ht="13.8" hidden="false" customHeight="false" outlineLevel="0" collapsed="false">
      <c r="A16075" s="1" t="s">
        <v>25472</v>
      </c>
      <c r="B16075" s="2" t="n">
        <v>5.76</v>
      </c>
    </row>
    <row r="16076" customFormat="false" ht="13.8" hidden="false" customHeight="false" outlineLevel="0" collapsed="false">
      <c r="A16076" s="1" t="s">
        <v>25473</v>
      </c>
      <c r="B16076" s="2" t="n">
        <v>11.1</v>
      </c>
    </row>
    <row r="16077" customFormat="false" ht="13.8" hidden="false" customHeight="false" outlineLevel="0" collapsed="false">
      <c r="A16077" s="1" t="s">
        <v>25475</v>
      </c>
      <c r="B16077" s="2" t="n">
        <v>11.1</v>
      </c>
    </row>
    <row r="16078" customFormat="false" ht="13.8" hidden="false" customHeight="false" outlineLevel="0" collapsed="false">
      <c r="A16078" s="1" t="s">
        <v>25476</v>
      </c>
      <c r="B16078" s="2" t="n">
        <v>20.34</v>
      </c>
    </row>
    <row r="16079" customFormat="false" ht="13.8" hidden="false" customHeight="false" outlineLevel="0" collapsed="false">
      <c r="A16079" s="1" t="s">
        <v>25478</v>
      </c>
      <c r="B16079" s="2" t="n">
        <v>20.34</v>
      </c>
    </row>
    <row r="16080" customFormat="false" ht="13.8" hidden="false" customHeight="false" outlineLevel="0" collapsed="false">
      <c r="A16080" s="1" t="s">
        <v>25479</v>
      </c>
      <c r="B16080" s="2" t="n">
        <v>33.2</v>
      </c>
    </row>
    <row r="16081" customFormat="false" ht="13.8" hidden="false" customHeight="false" outlineLevel="0" collapsed="false">
      <c r="A16081" s="1" t="s">
        <v>25481</v>
      </c>
      <c r="B16081" s="2" t="n">
        <v>33.2</v>
      </c>
    </row>
    <row r="16082" customFormat="false" ht="13.8" hidden="false" customHeight="false" outlineLevel="0" collapsed="false">
      <c r="A16082" s="1" t="s">
        <v>25482</v>
      </c>
      <c r="B16082" s="2" t="n">
        <v>65.32</v>
      </c>
    </row>
    <row r="16083" customFormat="false" ht="13.8" hidden="false" customHeight="false" outlineLevel="0" collapsed="false">
      <c r="A16083" s="1" t="s">
        <v>25484</v>
      </c>
      <c r="B16083" s="2" t="n">
        <v>65.32</v>
      </c>
    </row>
    <row r="16084" customFormat="false" ht="13.8" hidden="false" customHeight="false" outlineLevel="0" collapsed="false">
      <c r="A16084" s="1" t="s">
        <v>25485</v>
      </c>
      <c r="B16084" s="2" t="n">
        <v>2.12</v>
      </c>
    </row>
    <row r="16085" customFormat="false" ht="13.8" hidden="false" customHeight="false" outlineLevel="0" collapsed="false">
      <c r="A16085" s="1" t="s">
        <v>25487</v>
      </c>
      <c r="B16085" s="2" t="n">
        <v>2.12</v>
      </c>
    </row>
    <row r="16086" customFormat="false" ht="13.8" hidden="false" customHeight="false" outlineLevel="0" collapsed="false">
      <c r="A16086" s="1" t="s">
        <v>25488</v>
      </c>
      <c r="B16086" s="2" t="n">
        <v>2.45</v>
      </c>
    </row>
    <row r="16087" customFormat="false" ht="13.8" hidden="false" customHeight="false" outlineLevel="0" collapsed="false">
      <c r="A16087" s="1" t="s">
        <v>25490</v>
      </c>
      <c r="B16087" s="2" t="n">
        <v>2.45</v>
      </c>
    </row>
    <row r="16088" customFormat="false" ht="13.8" hidden="false" customHeight="false" outlineLevel="0" collapsed="false">
      <c r="A16088" s="1" t="s">
        <v>25491</v>
      </c>
      <c r="B16088" s="2" t="n">
        <v>3.9</v>
      </c>
    </row>
    <row r="16089" customFormat="false" ht="13.8" hidden="false" customHeight="false" outlineLevel="0" collapsed="false">
      <c r="A16089" s="1" t="s">
        <v>25493</v>
      </c>
      <c r="B16089" s="2" t="n">
        <v>3.9</v>
      </c>
    </row>
    <row r="16090" customFormat="false" ht="13.8" hidden="false" customHeight="false" outlineLevel="0" collapsed="false">
      <c r="A16090" s="1" t="s">
        <v>25494</v>
      </c>
      <c r="B16090" s="2" t="n">
        <v>5.05</v>
      </c>
    </row>
    <row r="16091" customFormat="false" ht="13.8" hidden="false" customHeight="false" outlineLevel="0" collapsed="false">
      <c r="A16091" s="1" t="s">
        <v>25496</v>
      </c>
      <c r="B16091" s="2" t="n">
        <v>5.05</v>
      </c>
    </row>
    <row r="16092" customFormat="false" ht="13.8" hidden="false" customHeight="false" outlineLevel="0" collapsed="false">
      <c r="A16092" s="1" t="s">
        <v>25497</v>
      </c>
      <c r="B16092" s="2" t="n">
        <v>8.96</v>
      </c>
    </row>
    <row r="16093" customFormat="false" ht="13.8" hidden="false" customHeight="false" outlineLevel="0" collapsed="false">
      <c r="A16093" s="1" t="s">
        <v>25499</v>
      </c>
      <c r="B16093" s="2" t="n">
        <v>8.96</v>
      </c>
    </row>
    <row r="16094" customFormat="false" ht="13.8" hidden="false" customHeight="false" outlineLevel="0" collapsed="false">
      <c r="A16094" s="1" t="s">
        <v>25500</v>
      </c>
      <c r="B16094" s="2" t="n">
        <v>13.6</v>
      </c>
    </row>
    <row r="16095" customFormat="false" ht="13.8" hidden="false" customHeight="false" outlineLevel="0" collapsed="false">
      <c r="A16095" s="1" t="s">
        <v>25502</v>
      </c>
      <c r="B16095" s="2" t="n">
        <v>13.6</v>
      </c>
    </row>
    <row r="16096" customFormat="false" ht="13.8" hidden="false" customHeight="false" outlineLevel="0" collapsed="false">
      <c r="A16096" s="1" t="s">
        <v>25503</v>
      </c>
      <c r="B16096" s="2" t="n">
        <v>31.81</v>
      </c>
    </row>
    <row r="16097" customFormat="false" ht="13.8" hidden="false" customHeight="false" outlineLevel="0" collapsed="false">
      <c r="A16097" s="1" t="s">
        <v>25505</v>
      </c>
      <c r="B16097" s="2" t="n">
        <v>31.81</v>
      </c>
    </row>
    <row r="16098" customFormat="false" ht="13.8" hidden="false" customHeight="false" outlineLevel="0" collapsed="false">
      <c r="A16098" s="1" t="s">
        <v>25506</v>
      </c>
      <c r="B16098" s="2" t="n">
        <v>36.04</v>
      </c>
    </row>
    <row r="16099" customFormat="false" ht="13.8" hidden="false" customHeight="false" outlineLevel="0" collapsed="false">
      <c r="A16099" s="1" t="s">
        <v>25508</v>
      </c>
      <c r="B16099" s="2" t="n">
        <v>36.04</v>
      </c>
    </row>
    <row r="16100" customFormat="false" ht="13.8" hidden="false" customHeight="false" outlineLevel="0" collapsed="false">
      <c r="A16100" s="1" t="s">
        <v>25509</v>
      </c>
      <c r="B16100" s="2" t="n">
        <v>94.53</v>
      </c>
    </row>
    <row r="16101" customFormat="false" ht="13.8" hidden="false" customHeight="false" outlineLevel="0" collapsed="false">
      <c r="A16101" s="1" t="s">
        <v>25511</v>
      </c>
      <c r="B16101" s="2" t="n">
        <v>94.53</v>
      </c>
    </row>
    <row r="16102" customFormat="false" ht="13.8" hidden="false" customHeight="false" outlineLevel="0" collapsed="false">
      <c r="A16102" s="1" t="s">
        <v>25512</v>
      </c>
      <c r="B16102" s="2" t="n">
        <v>2.2</v>
      </c>
    </row>
    <row r="16103" customFormat="false" ht="13.8" hidden="false" customHeight="false" outlineLevel="0" collapsed="false">
      <c r="A16103" s="1" t="s">
        <v>25514</v>
      </c>
      <c r="B16103" s="2" t="n">
        <v>2.2</v>
      </c>
    </row>
    <row r="16104" customFormat="false" ht="13.8" hidden="false" customHeight="false" outlineLevel="0" collapsed="false">
      <c r="A16104" s="1" t="s">
        <v>25515</v>
      </c>
      <c r="B16104" s="2" t="n">
        <v>2.63</v>
      </c>
    </row>
    <row r="16105" customFormat="false" ht="13.8" hidden="false" customHeight="false" outlineLevel="0" collapsed="false">
      <c r="A16105" s="1" t="s">
        <v>25517</v>
      </c>
      <c r="B16105" s="2" t="n">
        <v>2.63</v>
      </c>
    </row>
    <row r="16106" customFormat="false" ht="13.8" hidden="false" customHeight="false" outlineLevel="0" collapsed="false">
      <c r="A16106" s="1" t="s">
        <v>25518</v>
      </c>
      <c r="B16106" s="2" t="n">
        <v>5.4</v>
      </c>
    </row>
    <row r="16107" customFormat="false" ht="13.8" hidden="false" customHeight="false" outlineLevel="0" collapsed="false">
      <c r="A16107" s="1" t="s">
        <v>25520</v>
      </c>
      <c r="B16107" s="2" t="n">
        <v>5.4</v>
      </c>
    </row>
    <row r="16108" customFormat="false" ht="13.8" hidden="false" customHeight="false" outlineLevel="0" collapsed="false">
      <c r="A16108" s="1" t="s">
        <v>25521</v>
      </c>
      <c r="B16108" s="2" t="n">
        <v>10.8</v>
      </c>
    </row>
    <row r="16109" customFormat="false" ht="13.8" hidden="false" customHeight="false" outlineLevel="0" collapsed="false">
      <c r="A16109" s="1" t="s">
        <v>25523</v>
      </c>
      <c r="B16109" s="2" t="n">
        <v>10.8</v>
      </c>
    </row>
    <row r="16110" customFormat="false" ht="13.8" hidden="false" customHeight="false" outlineLevel="0" collapsed="false">
      <c r="A16110" s="1" t="s">
        <v>25524</v>
      </c>
      <c r="B16110" s="2" t="n">
        <v>11.3</v>
      </c>
    </row>
    <row r="16111" customFormat="false" ht="13.8" hidden="false" customHeight="false" outlineLevel="0" collapsed="false">
      <c r="A16111" s="1" t="s">
        <v>25526</v>
      </c>
      <c r="B16111" s="2" t="n">
        <v>11.3</v>
      </c>
    </row>
    <row r="16112" customFormat="false" ht="13.8" hidden="false" customHeight="false" outlineLevel="0" collapsed="false">
      <c r="A16112" s="1" t="s">
        <v>25527</v>
      </c>
      <c r="B16112" s="2" t="n">
        <v>29.45</v>
      </c>
    </row>
    <row r="16113" customFormat="false" ht="13.8" hidden="false" customHeight="false" outlineLevel="0" collapsed="false">
      <c r="A16113" s="1" t="s">
        <v>25529</v>
      </c>
      <c r="B16113" s="2" t="n">
        <v>29.45</v>
      </c>
    </row>
    <row r="16114" customFormat="false" ht="13.8" hidden="false" customHeight="false" outlineLevel="0" collapsed="false">
      <c r="A16114" s="1" t="s">
        <v>25530</v>
      </c>
      <c r="B16114" s="2" t="n">
        <v>36.38</v>
      </c>
    </row>
    <row r="16115" customFormat="false" ht="13.8" hidden="false" customHeight="false" outlineLevel="0" collapsed="false">
      <c r="A16115" s="1" t="s">
        <v>25532</v>
      </c>
      <c r="B16115" s="2" t="n">
        <v>36.38</v>
      </c>
    </row>
    <row r="16116" customFormat="false" ht="13.8" hidden="false" customHeight="false" outlineLevel="0" collapsed="false">
      <c r="A16116" s="1" t="s">
        <v>25533</v>
      </c>
      <c r="B16116" s="2" t="n">
        <v>57.2</v>
      </c>
    </row>
    <row r="16117" customFormat="false" ht="13.8" hidden="false" customHeight="false" outlineLevel="0" collapsed="false">
      <c r="A16117" s="1" t="s">
        <v>25535</v>
      </c>
      <c r="B16117" s="2" t="n">
        <v>57.2</v>
      </c>
    </row>
    <row r="16118" customFormat="false" ht="13.8" hidden="false" customHeight="false" outlineLevel="0" collapsed="false">
      <c r="A16118" s="1" t="s">
        <v>25536</v>
      </c>
      <c r="B16118" s="2" t="n">
        <v>124.34</v>
      </c>
    </row>
    <row r="16119" customFormat="false" ht="13.8" hidden="false" customHeight="false" outlineLevel="0" collapsed="false">
      <c r="A16119" s="1" t="s">
        <v>25538</v>
      </c>
      <c r="B16119" s="2" t="n">
        <v>124.34</v>
      </c>
    </row>
    <row r="16120" customFormat="false" ht="13.8" hidden="false" customHeight="false" outlineLevel="0" collapsed="false">
      <c r="A16120" s="1" t="s">
        <v>25539</v>
      </c>
      <c r="B16120" s="2" t="n">
        <v>1.23</v>
      </c>
    </row>
    <row r="16121" customFormat="false" ht="13.8" hidden="false" customHeight="false" outlineLevel="0" collapsed="false">
      <c r="A16121" s="1" t="s">
        <v>25541</v>
      </c>
      <c r="B16121" s="2" t="n">
        <v>1.23</v>
      </c>
    </row>
    <row r="16122" customFormat="false" ht="13.8" hidden="false" customHeight="false" outlineLevel="0" collapsed="false">
      <c r="A16122" s="1" t="s">
        <v>25542</v>
      </c>
      <c r="B16122" s="2" t="n">
        <v>1.33</v>
      </c>
    </row>
    <row r="16123" customFormat="false" ht="13.8" hidden="false" customHeight="false" outlineLevel="0" collapsed="false">
      <c r="A16123" s="1" t="s">
        <v>25544</v>
      </c>
      <c r="B16123" s="2" t="n">
        <v>1.33</v>
      </c>
    </row>
    <row r="16124" customFormat="false" ht="13.8" hidden="false" customHeight="false" outlineLevel="0" collapsed="false">
      <c r="A16124" s="1" t="s">
        <v>25545</v>
      </c>
      <c r="B16124" s="2" t="n">
        <v>3.7</v>
      </c>
    </row>
    <row r="16125" customFormat="false" ht="13.8" hidden="false" customHeight="false" outlineLevel="0" collapsed="false">
      <c r="A16125" s="1" t="s">
        <v>25547</v>
      </c>
      <c r="B16125" s="2" t="n">
        <v>3.7</v>
      </c>
    </row>
    <row r="16126" customFormat="false" ht="13.8" hidden="false" customHeight="false" outlineLevel="0" collapsed="false">
      <c r="A16126" s="1" t="s">
        <v>25548</v>
      </c>
      <c r="B16126" s="2" t="n">
        <v>5.65</v>
      </c>
    </row>
    <row r="16127" customFormat="false" ht="13.8" hidden="false" customHeight="false" outlineLevel="0" collapsed="false">
      <c r="A16127" s="1" t="s">
        <v>25550</v>
      </c>
      <c r="B16127" s="2" t="n">
        <v>5.65</v>
      </c>
    </row>
    <row r="16128" customFormat="false" ht="13.8" hidden="false" customHeight="false" outlineLevel="0" collapsed="false">
      <c r="A16128" s="1" t="s">
        <v>25551</v>
      </c>
      <c r="B16128" s="2" t="n">
        <v>6.6</v>
      </c>
    </row>
    <row r="16129" customFormat="false" ht="13.8" hidden="false" customHeight="false" outlineLevel="0" collapsed="false">
      <c r="A16129" s="1" t="s">
        <v>25553</v>
      </c>
      <c r="B16129" s="2" t="n">
        <v>6.6</v>
      </c>
    </row>
    <row r="16130" customFormat="false" ht="13.8" hidden="false" customHeight="false" outlineLevel="0" collapsed="false">
      <c r="A16130" s="1" t="s">
        <v>25554</v>
      </c>
      <c r="B16130" s="2" t="n">
        <v>23.94</v>
      </c>
    </row>
    <row r="16131" customFormat="false" ht="13.8" hidden="false" customHeight="false" outlineLevel="0" collapsed="false">
      <c r="A16131" s="1" t="s">
        <v>25556</v>
      </c>
      <c r="B16131" s="2" t="n">
        <v>23.94</v>
      </c>
    </row>
    <row r="16132" customFormat="false" ht="13.8" hidden="false" customHeight="false" outlineLevel="0" collapsed="false">
      <c r="A16132" s="1" t="s">
        <v>25557</v>
      </c>
      <c r="B16132" s="2" t="n">
        <v>53.28</v>
      </c>
    </row>
    <row r="16133" customFormat="false" ht="13.8" hidden="false" customHeight="false" outlineLevel="0" collapsed="false">
      <c r="A16133" s="1" t="s">
        <v>25559</v>
      </c>
      <c r="B16133" s="2" t="n">
        <v>53.28</v>
      </c>
    </row>
    <row r="16134" customFormat="false" ht="13.8" hidden="false" customHeight="false" outlineLevel="0" collapsed="false">
      <c r="A16134" s="1" t="s">
        <v>25560</v>
      </c>
      <c r="B16134" s="2" t="n">
        <v>60.92</v>
      </c>
    </row>
    <row r="16135" customFormat="false" ht="13.8" hidden="false" customHeight="false" outlineLevel="0" collapsed="false">
      <c r="A16135" s="1" t="s">
        <v>25562</v>
      </c>
      <c r="B16135" s="2" t="n">
        <v>60.92</v>
      </c>
    </row>
    <row r="16136" customFormat="false" ht="13.8" hidden="false" customHeight="false" outlineLevel="0" collapsed="false">
      <c r="A16136" s="1" t="s">
        <v>25563</v>
      </c>
      <c r="B16136" s="2" t="n">
        <v>195.09</v>
      </c>
    </row>
    <row r="16137" customFormat="false" ht="13.8" hidden="false" customHeight="false" outlineLevel="0" collapsed="false">
      <c r="A16137" s="1" t="s">
        <v>25565</v>
      </c>
      <c r="B16137" s="2" t="n">
        <v>195.09</v>
      </c>
    </row>
    <row r="16138" customFormat="false" ht="13.8" hidden="false" customHeight="false" outlineLevel="0" collapsed="false">
      <c r="A16138" s="1" t="s">
        <v>25566</v>
      </c>
      <c r="B16138" s="2" t="n">
        <v>0.6</v>
      </c>
    </row>
    <row r="16139" customFormat="false" ht="13.8" hidden="false" customHeight="false" outlineLevel="0" collapsed="false">
      <c r="A16139" s="1" t="s">
        <v>25568</v>
      </c>
      <c r="B16139" s="2" t="n">
        <v>0.6</v>
      </c>
    </row>
    <row r="16140" customFormat="false" ht="13.8" hidden="false" customHeight="false" outlineLevel="0" collapsed="false">
      <c r="A16140" s="1" t="s">
        <v>25569</v>
      </c>
      <c r="B16140" s="2" t="n">
        <v>0.58</v>
      </c>
    </row>
    <row r="16141" customFormat="false" ht="13.8" hidden="false" customHeight="false" outlineLevel="0" collapsed="false">
      <c r="A16141" s="1" t="s">
        <v>25571</v>
      </c>
      <c r="B16141" s="2" t="n">
        <v>0.58</v>
      </c>
    </row>
    <row r="16142" customFormat="false" ht="13.8" hidden="false" customHeight="false" outlineLevel="0" collapsed="false">
      <c r="A16142" s="1" t="s">
        <v>25572</v>
      </c>
      <c r="B16142" s="2" t="n">
        <v>2.19</v>
      </c>
    </row>
    <row r="16143" customFormat="false" ht="13.8" hidden="false" customHeight="false" outlineLevel="0" collapsed="false">
      <c r="A16143" s="1" t="s">
        <v>25574</v>
      </c>
      <c r="B16143" s="2" t="n">
        <v>2.19</v>
      </c>
    </row>
    <row r="16144" customFormat="false" ht="13.8" hidden="false" customHeight="false" outlineLevel="0" collapsed="false">
      <c r="A16144" s="1" t="s">
        <v>25575</v>
      </c>
      <c r="B16144" s="2" t="n">
        <v>5.19</v>
      </c>
    </row>
    <row r="16145" customFormat="false" ht="13.8" hidden="false" customHeight="false" outlineLevel="0" collapsed="false">
      <c r="A16145" s="1" t="s">
        <v>25577</v>
      </c>
      <c r="B16145" s="2" t="n">
        <v>5.19</v>
      </c>
    </row>
    <row r="16146" customFormat="false" ht="13.8" hidden="false" customHeight="false" outlineLevel="0" collapsed="false">
      <c r="A16146" s="1" t="s">
        <v>25578</v>
      </c>
      <c r="B16146" s="2" t="n">
        <v>4.23</v>
      </c>
    </row>
    <row r="16147" customFormat="false" ht="13.8" hidden="false" customHeight="false" outlineLevel="0" collapsed="false">
      <c r="A16147" s="1" t="s">
        <v>25580</v>
      </c>
      <c r="B16147" s="2" t="n">
        <v>4.23</v>
      </c>
    </row>
    <row r="16148" customFormat="false" ht="13.8" hidden="false" customHeight="false" outlineLevel="0" collapsed="false">
      <c r="A16148" s="1" t="s">
        <v>25581</v>
      </c>
      <c r="B16148" s="2" t="n">
        <v>20.59</v>
      </c>
    </row>
    <row r="16149" customFormat="false" ht="13.8" hidden="false" customHeight="false" outlineLevel="0" collapsed="false">
      <c r="A16149" s="1" t="s">
        <v>25583</v>
      </c>
      <c r="B16149" s="2" t="n">
        <v>20.59</v>
      </c>
    </row>
    <row r="16150" customFormat="false" ht="13.8" hidden="false" customHeight="false" outlineLevel="0" collapsed="false">
      <c r="A16150" s="1" t="s">
        <v>25584</v>
      </c>
      <c r="B16150" s="2" t="n">
        <v>73.13</v>
      </c>
    </row>
    <row r="16151" customFormat="false" ht="13.8" hidden="false" customHeight="false" outlineLevel="0" collapsed="false">
      <c r="A16151" s="1" t="s">
        <v>25586</v>
      </c>
      <c r="B16151" s="2" t="n">
        <v>73.13</v>
      </c>
    </row>
    <row r="16152" customFormat="false" ht="13.8" hidden="false" customHeight="false" outlineLevel="0" collapsed="false">
      <c r="A16152" s="1" t="s">
        <v>25587</v>
      </c>
      <c r="B16152" s="2" t="n">
        <v>72.29</v>
      </c>
    </row>
    <row r="16153" customFormat="false" ht="13.8" hidden="false" customHeight="false" outlineLevel="0" collapsed="false">
      <c r="A16153" s="1" t="s">
        <v>25589</v>
      </c>
      <c r="B16153" s="2" t="n">
        <v>72.29</v>
      </c>
    </row>
    <row r="16154" customFormat="false" ht="13.8" hidden="false" customHeight="false" outlineLevel="0" collapsed="false">
      <c r="A16154" s="1" t="s">
        <v>25590</v>
      </c>
      <c r="B16154" s="2" t="n">
        <v>203.29</v>
      </c>
    </row>
    <row r="16155" customFormat="false" ht="13.8" hidden="false" customHeight="false" outlineLevel="0" collapsed="false">
      <c r="A16155" s="1" t="s">
        <v>25592</v>
      </c>
      <c r="B16155" s="2" t="n">
        <v>203.29</v>
      </c>
    </row>
    <row r="16156" customFormat="false" ht="13.8" hidden="false" customHeight="false" outlineLevel="0" collapsed="false">
      <c r="A16156" s="1" t="s">
        <v>25593</v>
      </c>
      <c r="B16156" s="2" t="n">
        <v>3.04</v>
      </c>
    </row>
    <row r="16157" customFormat="false" ht="13.8" hidden="false" customHeight="false" outlineLevel="0" collapsed="false">
      <c r="A16157" s="1" t="s">
        <v>25595</v>
      </c>
      <c r="B16157" s="2" t="n">
        <v>3.04</v>
      </c>
    </row>
    <row r="16158" customFormat="false" ht="13.8" hidden="false" customHeight="false" outlineLevel="0" collapsed="false">
      <c r="A16158" s="1" t="s">
        <v>25596</v>
      </c>
      <c r="B16158" s="2" t="n">
        <v>5.85</v>
      </c>
    </row>
    <row r="16159" customFormat="false" ht="13.8" hidden="false" customHeight="false" outlineLevel="0" collapsed="false">
      <c r="A16159" s="1" t="s">
        <v>25598</v>
      </c>
      <c r="B16159" s="2" t="n">
        <v>5.85</v>
      </c>
    </row>
    <row r="16160" customFormat="false" ht="13.8" hidden="false" customHeight="false" outlineLevel="0" collapsed="false">
      <c r="A16160" s="1" t="s">
        <v>25599</v>
      </c>
      <c r="B16160" s="2" t="n">
        <v>0.7</v>
      </c>
    </row>
    <row r="16161" customFormat="false" ht="13.8" hidden="false" customHeight="false" outlineLevel="0" collapsed="false">
      <c r="A16161" s="1" t="s">
        <v>25601</v>
      </c>
      <c r="B16161" s="2" t="n">
        <v>0.7</v>
      </c>
    </row>
    <row r="16162" customFormat="false" ht="13.8" hidden="false" customHeight="false" outlineLevel="0" collapsed="false">
      <c r="A16162" s="1" t="s">
        <v>25602</v>
      </c>
      <c r="B16162" s="2" t="n">
        <v>0.61</v>
      </c>
    </row>
    <row r="16163" customFormat="false" ht="13.8" hidden="false" customHeight="false" outlineLevel="0" collapsed="false">
      <c r="A16163" s="1" t="s">
        <v>25604</v>
      </c>
      <c r="B16163" s="2" t="n">
        <v>0.61</v>
      </c>
    </row>
    <row r="16164" customFormat="false" ht="13.8" hidden="false" customHeight="false" outlineLevel="0" collapsed="false">
      <c r="A16164" s="1" t="s">
        <v>25605</v>
      </c>
      <c r="B16164" s="2" t="n">
        <v>1.74</v>
      </c>
    </row>
    <row r="16165" customFormat="false" ht="13.8" hidden="false" customHeight="false" outlineLevel="0" collapsed="false">
      <c r="A16165" s="1" t="s">
        <v>25607</v>
      </c>
      <c r="B16165" s="2" t="n">
        <v>1.74</v>
      </c>
    </row>
    <row r="16166" customFormat="false" ht="13.8" hidden="false" customHeight="false" outlineLevel="0" collapsed="false">
      <c r="A16166" s="1" t="s">
        <v>25608</v>
      </c>
      <c r="B16166" s="2" t="n">
        <v>3.78</v>
      </c>
    </row>
    <row r="16167" customFormat="false" ht="13.8" hidden="false" customHeight="false" outlineLevel="0" collapsed="false">
      <c r="A16167" s="1" t="s">
        <v>25610</v>
      </c>
      <c r="B16167" s="2" t="n">
        <v>3.78</v>
      </c>
    </row>
    <row r="16168" customFormat="false" ht="13.8" hidden="false" customHeight="false" outlineLevel="0" collapsed="false">
      <c r="A16168" s="1" t="s">
        <v>25611</v>
      </c>
      <c r="B16168" s="2" t="n">
        <v>3.33</v>
      </c>
    </row>
    <row r="16169" customFormat="false" ht="13.8" hidden="false" customHeight="false" outlineLevel="0" collapsed="false">
      <c r="A16169" s="1" t="s">
        <v>25613</v>
      </c>
      <c r="B16169" s="2" t="n">
        <v>3.33</v>
      </c>
    </row>
    <row r="16170" customFormat="false" ht="13.8" hidden="false" customHeight="false" outlineLevel="0" collapsed="false">
      <c r="A16170" s="1" t="s">
        <v>25614</v>
      </c>
      <c r="B16170" s="2" t="n">
        <v>10.96</v>
      </c>
    </row>
    <row r="16171" customFormat="false" ht="13.8" hidden="false" customHeight="false" outlineLevel="0" collapsed="false">
      <c r="A16171" s="1" t="s">
        <v>25616</v>
      </c>
      <c r="B16171" s="2" t="n">
        <v>10.96</v>
      </c>
    </row>
    <row r="16172" customFormat="false" ht="13.8" hidden="false" customHeight="false" outlineLevel="0" collapsed="false">
      <c r="A16172" s="1" t="s">
        <v>25617</v>
      </c>
      <c r="B16172" s="2" t="n">
        <v>15.45</v>
      </c>
    </row>
    <row r="16173" customFormat="false" ht="13.8" hidden="false" customHeight="false" outlineLevel="0" collapsed="false">
      <c r="A16173" s="1" t="s">
        <v>25619</v>
      </c>
      <c r="B16173" s="2" t="n">
        <v>15.45</v>
      </c>
    </row>
    <row r="16174" customFormat="false" ht="13.8" hidden="false" customHeight="false" outlineLevel="0" collapsed="false">
      <c r="A16174" s="1" t="s">
        <v>25620</v>
      </c>
      <c r="B16174" s="2" t="n">
        <v>30.31</v>
      </c>
    </row>
    <row r="16175" customFormat="false" ht="13.8" hidden="false" customHeight="false" outlineLevel="0" collapsed="false">
      <c r="A16175" s="1" t="s">
        <v>25622</v>
      </c>
      <c r="B16175" s="2" t="n">
        <v>30.31</v>
      </c>
    </row>
    <row r="16176" customFormat="false" ht="13.8" hidden="false" customHeight="false" outlineLevel="0" collapsed="false">
      <c r="A16176" s="1" t="s">
        <v>25623</v>
      </c>
      <c r="B16176" s="2" t="n">
        <v>65.55</v>
      </c>
    </row>
    <row r="16177" customFormat="false" ht="13.8" hidden="false" customHeight="false" outlineLevel="0" collapsed="false">
      <c r="A16177" s="1" t="s">
        <v>25625</v>
      </c>
      <c r="B16177" s="2" t="n">
        <v>65.55</v>
      </c>
    </row>
    <row r="16178" customFormat="false" ht="13.8" hidden="false" customHeight="false" outlineLevel="0" collapsed="false">
      <c r="A16178" s="1" t="s">
        <v>25626</v>
      </c>
      <c r="B16178" s="2" t="n">
        <v>1.4</v>
      </c>
    </row>
    <row r="16179" customFormat="false" ht="13.8" hidden="false" customHeight="false" outlineLevel="0" collapsed="false">
      <c r="A16179" s="1" t="s">
        <v>25628</v>
      </c>
      <c r="B16179" s="2" t="n">
        <v>1.4</v>
      </c>
    </row>
    <row r="16180" customFormat="false" ht="13.8" hidden="false" customHeight="false" outlineLevel="0" collapsed="false">
      <c r="A16180" s="1" t="s">
        <v>25629</v>
      </c>
      <c r="B16180" s="2" t="n">
        <v>3.21</v>
      </c>
    </row>
    <row r="16181" customFormat="false" ht="13.8" hidden="false" customHeight="false" outlineLevel="0" collapsed="false">
      <c r="A16181" s="1" t="s">
        <v>25631</v>
      </c>
      <c r="B16181" s="2" t="n">
        <v>3.21</v>
      </c>
    </row>
    <row r="16182" customFormat="false" ht="13.8" hidden="false" customHeight="false" outlineLevel="0" collapsed="false">
      <c r="A16182" s="1" t="s">
        <v>25632</v>
      </c>
      <c r="B16182" s="2" t="n">
        <v>4.83</v>
      </c>
    </row>
    <row r="16183" customFormat="false" ht="13.8" hidden="false" customHeight="false" outlineLevel="0" collapsed="false">
      <c r="A16183" s="1" t="s">
        <v>25634</v>
      </c>
      <c r="B16183" s="2" t="n">
        <v>4.83</v>
      </c>
    </row>
    <row r="16184" customFormat="false" ht="13.8" hidden="false" customHeight="false" outlineLevel="0" collapsed="false">
      <c r="A16184" s="1" t="s">
        <v>25635</v>
      </c>
      <c r="B16184" s="2" t="n">
        <v>12.74</v>
      </c>
    </row>
    <row r="16185" customFormat="false" ht="13.8" hidden="false" customHeight="false" outlineLevel="0" collapsed="false">
      <c r="A16185" s="1" t="s">
        <v>25637</v>
      </c>
      <c r="B16185" s="2" t="n">
        <v>12.74</v>
      </c>
    </row>
    <row r="16186" customFormat="false" ht="13.8" hidden="false" customHeight="false" outlineLevel="0" collapsed="false">
      <c r="A16186" s="1" t="s">
        <v>25638</v>
      </c>
      <c r="B16186" s="2" t="n">
        <v>9.32</v>
      </c>
    </row>
    <row r="16187" customFormat="false" ht="13.8" hidden="false" customHeight="false" outlineLevel="0" collapsed="false">
      <c r="A16187" s="1" t="s">
        <v>25640</v>
      </c>
      <c r="B16187" s="2" t="n">
        <v>9.32</v>
      </c>
    </row>
    <row r="16188" customFormat="false" ht="13.8" hidden="false" customHeight="false" outlineLevel="0" collapsed="false">
      <c r="A16188" s="1" t="s">
        <v>25641</v>
      </c>
      <c r="B16188" s="2" t="n">
        <v>9.47</v>
      </c>
    </row>
    <row r="16189" customFormat="false" ht="13.8" hidden="false" customHeight="false" outlineLevel="0" collapsed="false">
      <c r="A16189" s="1" t="s">
        <v>25643</v>
      </c>
      <c r="B16189" s="2" t="n">
        <v>9.47</v>
      </c>
    </row>
    <row r="16190" customFormat="false" ht="13.8" hidden="false" customHeight="false" outlineLevel="0" collapsed="false">
      <c r="A16190" s="1" t="s">
        <v>25644</v>
      </c>
      <c r="B16190" s="2" t="n">
        <v>23.49</v>
      </c>
    </row>
    <row r="16191" customFormat="false" ht="13.8" hidden="false" customHeight="false" outlineLevel="0" collapsed="false">
      <c r="A16191" s="1" t="s">
        <v>25646</v>
      </c>
      <c r="B16191" s="2" t="n">
        <v>23.49</v>
      </c>
    </row>
    <row r="16192" customFormat="false" ht="13.8" hidden="false" customHeight="false" outlineLevel="0" collapsed="false">
      <c r="A16192" s="1" t="s">
        <v>25647</v>
      </c>
      <c r="B16192" s="2" t="n">
        <v>0.92</v>
      </c>
    </row>
    <row r="16193" customFormat="false" ht="13.8" hidden="false" customHeight="false" outlineLevel="0" collapsed="false">
      <c r="A16193" s="1" t="s">
        <v>25649</v>
      </c>
      <c r="B16193" s="2" t="n">
        <v>0.92</v>
      </c>
    </row>
    <row r="16194" customFormat="false" ht="13.8" hidden="false" customHeight="false" outlineLevel="0" collapsed="false">
      <c r="A16194" s="1" t="s">
        <v>25650</v>
      </c>
      <c r="B16194" s="2" t="n">
        <v>1.02</v>
      </c>
    </row>
    <row r="16195" customFormat="false" ht="13.8" hidden="false" customHeight="false" outlineLevel="0" collapsed="false">
      <c r="A16195" s="1" t="s">
        <v>25652</v>
      </c>
      <c r="B16195" s="2" t="n">
        <v>1.02</v>
      </c>
    </row>
    <row r="16196" customFormat="false" ht="13.8" hidden="false" customHeight="false" outlineLevel="0" collapsed="false">
      <c r="A16196" s="1" t="s">
        <v>25653</v>
      </c>
      <c r="B16196" s="2" t="n">
        <v>3.08</v>
      </c>
    </row>
    <row r="16197" customFormat="false" ht="13.8" hidden="false" customHeight="false" outlineLevel="0" collapsed="false">
      <c r="A16197" s="1" t="s">
        <v>25655</v>
      </c>
      <c r="B16197" s="2" t="n">
        <v>3.08</v>
      </c>
    </row>
    <row r="16198" customFormat="false" ht="13.8" hidden="false" customHeight="false" outlineLevel="0" collapsed="false">
      <c r="A16198" s="1" t="s">
        <v>25656</v>
      </c>
      <c r="B16198" s="2" t="n">
        <v>8.68</v>
      </c>
    </row>
    <row r="16199" customFormat="false" ht="13.8" hidden="false" customHeight="false" outlineLevel="0" collapsed="false">
      <c r="A16199" s="1" t="s">
        <v>25658</v>
      </c>
      <c r="B16199" s="2" t="n">
        <v>8.68</v>
      </c>
    </row>
    <row r="16200" customFormat="false" ht="13.8" hidden="false" customHeight="false" outlineLevel="0" collapsed="false">
      <c r="A16200" s="1" t="s">
        <v>25659</v>
      </c>
      <c r="B16200" s="2" t="n">
        <v>8.15</v>
      </c>
    </row>
    <row r="16201" customFormat="false" ht="13.8" hidden="false" customHeight="false" outlineLevel="0" collapsed="false">
      <c r="A16201" s="1" t="s">
        <v>25661</v>
      </c>
      <c r="B16201" s="2" t="n">
        <v>8.15</v>
      </c>
    </row>
    <row r="16202" customFormat="false" ht="13.8" hidden="false" customHeight="false" outlineLevel="0" collapsed="false">
      <c r="A16202" s="1" t="s">
        <v>25662</v>
      </c>
      <c r="B16202" s="2" t="n">
        <v>25.03</v>
      </c>
    </row>
    <row r="16203" customFormat="false" ht="13.8" hidden="false" customHeight="false" outlineLevel="0" collapsed="false">
      <c r="A16203" s="1" t="s">
        <v>25664</v>
      </c>
      <c r="B16203" s="2" t="n">
        <v>25.03</v>
      </c>
    </row>
    <row r="16204" customFormat="false" ht="13.8" hidden="false" customHeight="false" outlineLevel="0" collapsed="false">
      <c r="A16204" s="1" t="s">
        <v>25665</v>
      </c>
      <c r="B16204" s="2" t="n">
        <v>47.37</v>
      </c>
    </row>
    <row r="16205" customFormat="false" ht="13.8" hidden="false" customHeight="false" outlineLevel="0" collapsed="false">
      <c r="A16205" s="1" t="s">
        <v>25667</v>
      </c>
      <c r="B16205" s="2" t="n">
        <v>47.37</v>
      </c>
    </row>
    <row r="16206" customFormat="false" ht="13.8" hidden="false" customHeight="false" outlineLevel="0" collapsed="false">
      <c r="A16206" s="1" t="s">
        <v>25668</v>
      </c>
      <c r="B16206" s="2" t="n">
        <v>76.05</v>
      </c>
    </row>
    <row r="16207" customFormat="false" ht="13.8" hidden="false" customHeight="false" outlineLevel="0" collapsed="false">
      <c r="A16207" s="1" t="s">
        <v>25670</v>
      </c>
      <c r="B16207" s="2" t="n">
        <v>76.05</v>
      </c>
    </row>
    <row r="16208" customFormat="false" ht="13.8" hidden="false" customHeight="false" outlineLevel="0" collapsed="false">
      <c r="A16208" s="1" t="s">
        <v>25671</v>
      </c>
      <c r="B16208" s="2" t="n">
        <v>157.96</v>
      </c>
    </row>
    <row r="16209" customFormat="false" ht="13.8" hidden="false" customHeight="false" outlineLevel="0" collapsed="false">
      <c r="A16209" s="1" t="s">
        <v>25673</v>
      </c>
      <c r="B16209" s="2" t="n">
        <v>157.96</v>
      </c>
    </row>
    <row r="16210" customFormat="false" ht="13.8" hidden="false" customHeight="false" outlineLevel="0" collapsed="false">
      <c r="A16210" s="1" t="s">
        <v>25674</v>
      </c>
      <c r="B16210" s="2" t="n">
        <v>3.51</v>
      </c>
    </row>
    <row r="16211" customFormat="false" ht="13.8" hidden="false" customHeight="false" outlineLevel="0" collapsed="false">
      <c r="A16211" s="1" t="s">
        <v>25676</v>
      </c>
      <c r="B16211" s="2" t="n">
        <v>3.51</v>
      </c>
    </row>
    <row r="16212" customFormat="false" ht="13.8" hidden="false" customHeight="false" outlineLevel="0" collapsed="false">
      <c r="A16212" s="1" t="s">
        <v>25677</v>
      </c>
      <c r="B16212" s="2" t="n">
        <v>6.18</v>
      </c>
    </row>
    <row r="16213" customFormat="false" ht="13.8" hidden="false" customHeight="false" outlineLevel="0" collapsed="false">
      <c r="A16213" s="1" t="s">
        <v>25679</v>
      </c>
      <c r="B16213" s="2" t="n">
        <v>6.18</v>
      </c>
    </row>
    <row r="16214" customFormat="false" ht="13.8" hidden="false" customHeight="false" outlineLevel="0" collapsed="false">
      <c r="A16214" s="1" t="s">
        <v>25680</v>
      </c>
      <c r="B16214" s="2" t="n">
        <v>8.95</v>
      </c>
    </row>
    <row r="16215" customFormat="false" ht="13.8" hidden="false" customHeight="false" outlineLevel="0" collapsed="false">
      <c r="A16215" s="1" t="s">
        <v>25682</v>
      </c>
      <c r="B16215" s="2" t="n">
        <v>8.95</v>
      </c>
    </row>
    <row r="16216" customFormat="false" ht="13.8" hidden="false" customHeight="false" outlineLevel="0" collapsed="false">
      <c r="A16216" s="1" t="s">
        <v>25683</v>
      </c>
      <c r="B16216" s="2" t="n">
        <v>11.15</v>
      </c>
    </row>
    <row r="16217" customFormat="false" ht="13.8" hidden="false" customHeight="false" outlineLevel="0" collapsed="false">
      <c r="A16217" s="1" t="s">
        <v>25685</v>
      </c>
      <c r="B16217" s="2" t="n">
        <v>11.15</v>
      </c>
    </row>
    <row r="16218" customFormat="false" ht="13.8" hidden="false" customHeight="false" outlineLevel="0" collapsed="false">
      <c r="A16218" s="1" t="s">
        <v>25686</v>
      </c>
      <c r="B16218" s="2" t="n">
        <v>8.96</v>
      </c>
    </row>
    <row r="16219" customFormat="false" ht="13.8" hidden="false" customHeight="false" outlineLevel="0" collapsed="false">
      <c r="A16219" s="1" t="s">
        <v>25688</v>
      </c>
      <c r="B16219" s="2" t="n">
        <v>8.96</v>
      </c>
    </row>
    <row r="16220" customFormat="false" ht="13.8" hidden="false" customHeight="false" outlineLevel="0" collapsed="false">
      <c r="A16220" s="1" t="s">
        <v>25689</v>
      </c>
      <c r="B16220" s="2" t="n">
        <v>10.92</v>
      </c>
    </row>
    <row r="16221" customFormat="false" ht="13.8" hidden="false" customHeight="false" outlineLevel="0" collapsed="false">
      <c r="A16221" s="1" t="s">
        <v>25691</v>
      </c>
      <c r="B16221" s="2" t="n">
        <v>10.92</v>
      </c>
    </row>
    <row r="16222" customFormat="false" ht="13.8" hidden="false" customHeight="false" outlineLevel="0" collapsed="false">
      <c r="A16222" s="1" t="s">
        <v>25692</v>
      </c>
      <c r="B16222" s="2" t="n">
        <v>15.89</v>
      </c>
    </row>
    <row r="16223" customFormat="false" ht="13.8" hidden="false" customHeight="false" outlineLevel="0" collapsed="false">
      <c r="A16223" s="1" t="s">
        <v>25694</v>
      </c>
      <c r="B16223" s="2" t="n">
        <v>15.89</v>
      </c>
    </row>
    <row r="16224" customFormat="false" ht="13.8" hidden="false" customHeight="false" outlineLevel="0" collapsed="false">
      <c r="A16224" s="1" t="s">
        <v>25695</v>
      </c>
      <c r="B16224" s="2" t="n">
        <v>46.25</v>
      </c>
    </row>
    <row r="16225" customFormat="false" ht="13.8" hidden="false" customHeight="false" outlineLevel="0" collapsed="false">
      <c r="A16225" s="1" t="s">
        <v>25697</v>
      </c>
      <c r="B16225" s="2" t="n">
        <v>46.25</v>
      </c>
    </row>
    <row r="16226" customFormat="false" ht="13.8" hidden="false" customHeight="false" outlineLevel="0" collapsed="false">
      <c r="A16226" s="1" t="s">
        <v>25698</v>
      </c>
      <c r="B16226" s="2" t="n">
        <v>86.59</v>
      </c>
    </row>
    <row r="16227" customFormat="false" ht="13.8" hidden="false" customHeight="false" outlineLevel="0" collapsed="false">
      <c r="A16227" s="1" t="s">
        <v>25700</v>
      </c>
      <c r="B16227" s="2" t="n">
        <v>86.59</v>
      </c>
    </row>
    <row r="16228" customFormat="false" ht="13.8" hidden="false" customHeight="false" outlineLevel="0" collapsed="false">
      <c r="A16228" s="1" t="s">
        <v>25701</v>
      </c>
      <c r="B16228" s="2" t="n">
        <v>132.11</v>
      </c>
    </row>
    <row r="16229" customFormat="false" ht="13.8" hidden="false" customHeight="false" outlineLevel="0" collapsed="false">
      <c r="A16229" s="1" t="s">
        <v>25703</v>
      </c>
      <c r="B16229" s="2" t="n">
        <v>132.11</v>
      </c>
    </row>
    <row r="16230" customFormat="false" ht="13.8" hidden="false" customHeight="false" outlineLevel="0" collapsed="false">
      <c r="A16230" s="1" t="s">
        <v>25704</v>
      </c>
      <c r="B16230" s="2" t="n">
        <v>12.71</v>
      </c>
    </row>
    <row r="16231" customFormat="false" ht="13.8" hidden="false" customHeight="false" outlineLevel="0" collapsed="false">
      <c r="A16231" s="1" t="s">
        <v>25706</v>
      </c>
      <c r="B16231" s="2" t="n">
        <v>12.71</v>
      </c>
    </row>
    <row r="16232" customFormat="false" ht="13.8" hidden="false" customHeight="false" outlineLevel="0" collapsed="false">
      <c r="A16232" s="1" t="s">
        <v>25707</v>
      </c>
      <c r="B16232" s="2" t="n">
        <v>29.29</v>
      </c>
    </row>
    <row r="16233" customFormat="false" ht="13.8" hidden="false" customHeight="false" outlineLevel="0" collapsed="false">
      <c r="A16233" s="1" t="s">
        <v>25709</v>
      </c>
      <c r="B16233" s="2" t="n">
        <v>29.29</v>
      </c>
    </row>
    <row r="16234" customFormat="false" ht="13.8" hidden="false" customHeight="false" outlineLevel="0" collapsed="false">
      <c r="A16234" s="1" t="s">
        <v>25710</v>
      </c>
      <c r="B16234" s="2" t="n">
        <v>6.91</v>
      </c>
    </row>
    <row r="16235" customFormat="false" ht="13.8" hidden="false" customHeight="false" outlineLevel="0" collapsed="false">
      <c r="A16235" s="1" t="s">
        <v>25712</v>
      </c>
      <c r="B16235" s="2" t="n">
        <v>6.91</v>
      </c>
    </row>
    <row r="16236" customFormat="false" ht="13.8" hidden="false" customHeight="false" outlineLevel="0" collapsed="false">
      <c r="A16236" s="1" t="s">
        <v>25713</v>
      </c>
      <c r="B16236" s="2" t="n">
        <v>8.33</v>
      </c>
    </row>
    <row r="16237" customFormat="false" ht="13.8" hidden="false" customHeight="false" outlineLevel="0" collapsed="false">
      <c r="A16237" s="1" t="s">
        <v>25715</v>
      </c>
      <c r="B16237" s="2" t="n">
        <v>8.33</v>
      </c>
    </row>
    <row r="16238" customFormat="false" ht="13.8" hidden="false" customHeight="false" outlineLevel="0" collapsed="false">
      <c r="A16238" s="1" t="s">
        <v>25716</v>
      </c>
      <c r="B16238" s="2" t="n">
        <v>12.86</v>
      </c>
    </row>
    <row r="16239" customFormat="false" ht="13.8" hidden="false" customHeight="false" outlineLevel="0" collapsed="false">
      <c r="A16239" s="1" t="s">
        <v>25718</v>
      </c>
      <c r="B16239" s="2" t="n">
        <v>12.86</v>
      </c>
    </row>
    <row r="16240" customFormat="false" ht="13.8" hidden="false" customHeight="false" outlineLevel="0" collapsed="false">
      <c r="A16240" s="1" t="s">
        <v>25719</v>
      </c>
      <c r="B16240" s="2" t="n">
        <v>26.05</v>
      </c>
    </row>
    <row r="16241" customFormat="false" ht="13.8" hidden="false" customHeight="false" outlineLevel="0" collapsed="false">
      <c r="A16241" s="1" t="s">
        <v>25721</v>
      </c>
      <c r="B16241" s="2" t="n">
        <v>26.05</v>
      </c>
    </row>
    <row r="16242" customFormat="false" ht="13.8" hidden="false" customHeight="false" outlineLevel="0" collapsed="false">
      <c r="A16242" s="1" t="s">
        <v>25722</v>
      </c>
      <c r="B16242" s="2" t="n">
        <v>24.26</v>
      </c>
    </row>
    <row r="16243" customFormat="false" ht="13.8" hidden="false" customHeight="false" outlineLevel="0" collapsed="false">
      <c r="A16243" s="1" t="s">
        <v>25724</v>
      </c>
      <c r="B16243" s="2" t="n">
        <v>24.26</v>
      </c>
    </row>
    <row r="16244" customFormat="false" ht="13.8" hidden="false" customHeight="false" outlineLevel="0" collapsed="false">
      <c r="A16244" s="1" t="s">
        <v>25725</v>
      </c>
      <c r="B16244" s="2" t="n">
        <v>63.1</v>
      </c>
    </row>
    <row r="16245" customFormat="false" ht="13.8" hidden="false" customHeight="false" outlineLevel="0" collapsed="false">
      <c r="A16245" s="1" t="s">
        <v>25727</v>
      </c>
      <c r="B16245" s="2" t="n">
        <v>63.1</v>
      </c>
    </row>
    <row r="16246" customFormat="false" ht="13.8" hidden="false" customHeight="false" outlineLevel="0" collapsed="false">
      <c r="A16246" s="1" t="s">
        <v>25728</v>
      </c>
      <c r="B16246" s="2" t="n">
        <v>151.41</v>
      </c>
    </row>
    <row r="16247" customFormat="false" ht="13.8" hidden="false" customHeight="false" outlineLevel="0" collapsed="false">
      <c r="A16247" s="1" t="s">
        <v>25730</v>
      </c>
      <c r="B16247" s="2" t="n">
        <v>151.41</v>
      </c>
    </row>
    <row r="16248" customFormat="false" ht="13.8" hidden="false" customHeight="false" outlineLevel="0" collapsed="false">
      <c r="A16248" s="1" t="s">
        <v>25731</v>
      </c>
      <c r="B16248" s="2" t="n">
        <v>165.64</v>
      </c>
    </row>
    <row r="16249" customFormat="false" ht="13.8" hidden="false" customHeight="false" outlineLevel="0" collapsed="false">
      <c r="A16249" s="1" t="s">
        <v>25733</v>
      </c>
      <c r="B16249" s="2" t="n">
        <v>165.64</v>
      </c>
    </row>
    <row r="16250" customFormat="false" ht="13.8" hidden="false" customHeight="false" outlineLevel="0" collapsed="false">
      <c r="A16250" s="1" t="s">
        <v>25734</v>
      </c>
      <c r="B16250" s="2" t="n">
        <v>376.28</v>
      </c>
    </row>
    <row r="16251" customFormat="false" ht="13.8" hidden="false" customHeight="false" outlineLevel="0" collapsed="false">
      <c r="A16251" s="1" t="s">
        <v>25736</v>
      </c>
      <c r="B16251" s="2" t="n">
        <v>376.28</v>
      </c>
    </row>
    <row r="16252" customFormat="false" ht="13.8" hidden="false" customHeight="false" outlineLevel="0" collapsed="false">
      <c r="A16252" s="1" t="s">
        <v>25737</v>
      </c>
      <c r="B16252" s="2" t="n">
        <v>1.38</v>
      </c>
    </row>
    <row r="16253" customFormat="false" ht="13.8" hidden="false" customHeight="false" outlineLevel="0" collapsed="false">
      <c r="A16253" s="1" t="s">
        <v>25739</v>
      </c>
      <c r="B16253" s="2" t="n">
        <v>1.38</v>
      </c>
    </row>
    <row r="16254" customFormat="false" ht="13.8" hidden="false" customHeight="false" outlineLevel="0" collapsed="false">
      <c r="A16254" s="1" t="s">
        <v>25740</v>
      </c>
      <c r="B16254" s="2" t="n">
        <v>2.64</v>
      </c>
    </row>
    <row r="16255" customFormat="false" ht="13.8" hidden="false" customHeight="false" outlineLevel="0" collapsed="false">
      <c r="A16255" s="1" t="s">
        <v>25742</v>
      </c>
      <c r="B16255" s="2" t="n">
        <v>2.64</v>
      </c>
    </row>
    <row r="16256" customFormat="false" ht="13.8" hidden="false" customHeight="false" outlineLevel="0" collapsed="false">
      <c r="A16256" s="1" t="s">
        <v>25743</v>
      </c>
      <c r="B16256" s="2" t="n">
        <v>2.1</v>
      </c>
    </row>
    <row r="16257" customFormat="false" ht="13.8" hidden="false" customHeight="false" outlineLevel="0" collapsed="false">
      <c r="A16257" s="1" t="s">
        <v>25745</v>
      </c>
      <c r="B16257" s="2" t="n">
        <v>2.1</v>
      </c>
    </row>
    <row r="16258" customFormat="false" ht="13.8" hidden="false" customHeight="false" outlineLevel="0" collapsed="false">
      <c r="A16258" s="1" t="s">
        <v>25746</v>
      </c>
      <c r="B16258" s="2" t="n">
        <v>11.8</v>
      </c>
    </row>
    <row r="16259" customFormat="false" ht="13.8" hidden="false" customHeight="false" outlineLevel="0" collapsed="false">
      <c r="A16259" s="1" t="s">
        <v>25748</v>
      </c>
      <c r="B16259" s="2" t="n">
        <v>11.8</v>
      </c>
    </row>
    <row r="16260" customFormat="false" ht="13.8" hidden="false" customHeight="false" outlineLevel="0" collapsed="false">
      <c r="A16260" s="1" t="s">
        <v>25749</v>
      </c>
      <c r="B16260" s="2" t="n">
        <v>1.12</v>
      </c>
    </row>
    <row r="16261" customFormat="false" ht="13.8" hidden="false" customHeight="false" outlineLevel="0" collapsed="false">
      <c r="A16261" s="1" t="s">
        <v>25751</v>
      </c>
      <c r="B16261" s="2" t="n">
        <v>1.12</v>
      </c>
    </row>
    <row r="16262" customFormat="false" ht="13.8" hidden="false" customHeight="false" outlineLevel="0" collapsed="false">
      <c r="A16262" s="1" t="s">
        <v>25752</v>
      </c>
      <c r="B16262" s="2" t="n">
        <v>1.53</v>
      </c>
    </row>
    <row r="16263" customFormat="false" ht="13.8" hidden="false" customHeight="false" outlineLevel="0" collapsed="false">
      <c r="A16263" s="1" t="s">
        <v>25754</v>
      </c>
      <c r="B16263" s="2" t="n">
        <v>1.53</v>
      </c>
    </row>
    <row r="16264" customFormat="false" ht="13.8" hidden="false" customHeight="false" outlineLevel="0" collapsed="false">
      <c r="A16264" s="1" t="s">
        <v>25755</v>
      </c>
      <c r="B16264" s="2" t="n">
        <v>1.58</v>
      </c>
    </row>
    <row r="16265" customFormat="false" ht="13.8" hidden="false" customHeight="false" outlineLevel="0" collapsed="false">
      <c r="A16265" s="1" t="s">
        <v>25757</v>
      </c>
      <c r="B16265" s="2" t="n">
        <v>1.58</v>
      </c>
    </row>
    <row r="16266" customFormat="false" ht="13.8" hidden="false" customHeight="false" outlineLevel="0" collapsed="false">
      <c r="A16266" s="1" t="s">
        <v>25758</v>
      </c>
      <c r="B16266" s="2" t="n">
        <v>4.05</v>
      </c>
    </row>
    <row r="16267" customFormat="false" ht="13.8" hidden="false" customHeight="false" outlineLevel="0" collapsed="false">
      <c r="A16267" s="1" t="s">
        <v>25760</v>
      </c>
      <c r="B16267" s="2" t="n">
        <v>4.05</v>
      </c>
    </row>
    <row r="16268" customFormat="false" ht="13.8" hidden="false" customHeight="false" outlineLevel="0" collapsed="false">
      <c r="A16268" s="1" t="s">
        <v>25761</v>
      </c>
      <c r="B16268" s="2" t="n">
        <v>8.88</v>
      </c>
    </row>
    <row r="16269" customFormat="false" ht="13.8" hidden="false" customHeight="false" outlineLevel="0" collapsed="false">
      <c r="A16269" s="1" t="s">
        <v>25763</v>
      </c>
      <c r="B16269" s="2" t="n">
        <v>8.88</v>
      </c>
    </row>
    <row r="16270" customFormat="false" ht="13.8" hidden="false" customHeight="false" outlineLevel="0" collapsed="false">
      <c r="A16270" s="1" t="s">
        <v>25764</v>
      </c>
      <c r="B16270" s="2" t="n">
        <v>16.37</v>
      </c>
    </row>
    <row r="16271" customFormat="false" ht="13.8" hidden="false" customHeight="false" outlineLevel="0" collapsed="false">
      <c r="A16271" s="1" t="s">
        <v>25766</v>
      </c>
      <c r="B16271" s="2" t="n">
        <v>16.37</v>
      </c>
    </row>
    <row r="16272" customFormat="false" ht="13.8" hidden="false" customHeight="false" outlineLevel="0" collapsed="false">
      <c r="A16272" s="1" t="s">
        <v>25767</v>
      </c>
      <c r="B16272" s="2" t="n">
        <v>2.63</v>
      </c>
    </row>
    <row r="16273" customFormat="false" ht="13.8" hidden="false" customHeight="false" outlineLevel="0" collapsed="false">
      <c r="A16273" s="1" t="s">
        <v>25769</v>
      </c>
      <c r="B16273" s="2" t="n">
        <v>2.63</v>
      </c>
    </row>
    <row r="16274" customFormat="false" ht="13.8" hidden="false" customHeight="false" outlineLevel="0" collapsed="false">
      <c r="A16274" s="1" t="s">
        <v>25770</v>
      </c>
      <c r="B16274" s="2" t="n">
        <v>4.54</v>
      </c>
    </row>
    <row r="16275" customFormat="false" ht="13.8" hidden="false" customHeight="false" outlineLevel="0" collapsed="false">
      <c r="A16275" s="1" t="s">
        <v>25772</v>
      </c>
      <c r="B16275" s="2" t="n">
        <v>4.54</v>
      </c>
    </row>
    <row r="16276" customFormat="false" ht="13.8" hidden="false" customHeight="false" outlineLevel="0" collapsed="false">
      <c r="A16276" s="1" t="s">
        <v>25773</v>
      </c>
      <c r="B16276" s="2" t="n">
        <v>3.76</v>
      </c>
    </row>
    <row r="16277" customFormat="false" ht="13.8" hidden="false" customHeight="false" outlineLevel="0" collapsed="false">
      <c r="A16277" s="1" t="s">
        <v>25775</v>
      </c>
      <c r="B16277" s="2" t="n">
        <v>3.76</v>
      </c>
    </row>
    <row r="16278" customFormat="false" ht="13.8" hidden="false" customHeight="false" outlineLevel="0" collapsed="false">
      <c r="A16278" s="1" t="s">
        <v>25776</v>
      </c>
      <c r="B16278" s="2" t="n">
        <v>13.12</v>
      </c>
    </row>
    <row r="16279" customFormat="false" ht="13.8" hidden="false" customHeight="false" outlineLevel="0" collapsed="false">
      <c r="A16279" s="1" t="s">
        <v>25778</v>
      </c>
      <c r="B16279" s="2" t="n">
        <v>13.12</v>
      </c>
    </row>
    <row r="16280" customFormat="false" ht="13.8" hidden="false" customHeight="false" outlineLevel="0" collapsed="false">
      <c r="A16280" s="1" t="s">
        <v>25779</v>
      </c>
      <c r="B16280" s="2" t="n">
        <v>5.89</v>
      </c>
    </row>
    <row r="16281" customFormat="false" ht="13.8" hidden="false" customHeight="false" outlineLevel="0" collapsed="false">
      <c r="A16281" s="1" t="s">
        <v>25781</v>
      </c>
      <c r="B16281" s="2" t="n">
        <v>5.89</v>
      </c>
    </row>
    <row r="16282" customFormat="false" ht="13.8" hidden="false" customHeight="false" outlineLevel="0" collapsed="false">
      <c r="A16282" s="1" t="s">
        <v>25782</v>
      </c>
      <c r="B16282" s="2" t="n">
        <v>4.3</v>
      </c>
    </row>
    <row r="16283" customFormat="false" ht="13.8" hidden="false" customHeight="false" outlineLevel="0" collapsed="false">
      <c r="A16283" s="1" t="s">
        <v>25784</v>
      </c>
      <c r="B16283" s="2" t="n">
        <v>4.3</v>
      </c>
    </row>
    <row r="16284" customFormat="false" ht="13.8" hidden="false" customHeight="false" outlineLevel="0" collapsed="false">
      <c r="A16284" s="1" t="s">
        <v>25785</v>
      </c>
      <c r="B16284" s="2" t="n">
        <v>6.71</v>
      </c>
    </row>
    <row r="16285" customFormat="false" ht="13.8" hidden="false" customHeight="false" outlineLevel="0" collapsed="false">
      <c r="A16285" s="1" t="s">
        <v>25787</v>
      </c>
      <c r="B16285" s="2" t="n">
        <v>6.71</v>
      </c>
    </row>
    <row r="16286" customFormat="false" ht="13.8" hidden="false" customHeight="false" outlineLevel="0" collapsed="false">
      <c r="A16286" s="1" t="s">
        <v>25788</v>
      </c>
      <c r="B16286" s="2" t="n">
        <v>18.56</v>
      </c>
    </row>
    <row r="16287" customFormat="false" ht="13.8" hidden="false" customHeight="false" outlineLevel="0" collapsed="false">
      <c r="A16287" s="1" t="s">
        <v>25790</v>
      </c>
      <c r="B16287" s="2" t="n">
        <v>18.56</v>
      </c>
    </row>
    <row r="16288" customFormat="false" ht="13.8" hidden="false" customHeight="false" outlineLevel="0" collapsed="false">
      <c r="A16288" s="1" t="s">
        <v>25791</v>
      </c>
      <c r="B16288" s="2" t="n">
        <v>4.63</v>
      </c>
    </row>
    <row r="16289" customFormat="false" ht="13.8" hidden="false" customHeight="false" outlineLevel="0" collapsed="false">
      <c r="A16289" s="1" t="s">
        <v>25793</v>
      </c>
      <c r="B16289" s="2" t="n">
        <v>4.63</v>
      </c>
    </row>
    <row r="16290" customFormat="false" ht="13.8" hidden="false" customHeight="false" outlineLevel="0" collapsed="false">
      <c r="A16290" s="1" t="s">
        <v>25794</v>
      </c>
      <c r="B16290" s="2" t="n">
        <v>4.36</v>
      </c>
    </row>
    <row r="16291" customFormat="false" ht="13.8" hidden="false" customHeight="false" outlineLevel="0" collapsed="false">
      <c r="A16291" s="1" t="s">
        <v>25796</v>
      </c>
      <c r="B16291" s="2" t="n">
        <v>4.36</v>
      </c>
    </row>
    <row r="16292" customFormat="false" ht="13.8" hidden="false" customHeight="false" outlineLevel="0" collapsed="false">
      <c r="A16292" s="1" t="s">
        <v>25797</v>
      </c>
      <c r="B16292" s="2" t="n">
        <v>5.55</v>
      </c>
    </row>
    <row r="16293" customFormat="false" ht="13.8" hidden="false" customHeight="false" outlineLevel="0" collapsed="false">
      <c r="A16293" s="1" t="s">
        <v>25799</v>
      </c>
      <c r="B16293" s="2" t="n">
        <v>5.55</v>
      </c>
    </row>
    <row r="16294" customFormat="false" ht="13.8" hidden="false" customHeight="false" outlineLevel="0" collapsed="false">
      <c r="A16294" s="1" t="s">
        <v>25800</v>
      </c>
      <c r="B16294" s="2" t="n">
        <v>8.06</v>
      </c>
    </row>
    <row r="16295" customFormat="false" ht="13.8" hidden="false" customHeight="false" outlineLevel="0" collapsed="false">
      <c r="A16295" s="1" t="s">
        <v>25802</v>
      </c>
      <c r="B16295" s="2" t="n">
        <v>8.06</v>
      </c>
    </row>
    <row r="16296" customFormat="false" ht="13.8" hidden="false" customHeight="false" outlineLevel="0" collapsed="false">
      <c r="A16296" s="1" t="s">
        <v>25803</v>
      </c>
      <c r="B16296" s="2" t="n">
        <v>8.8</v>
      </c>
    </row>
    <row r="16297" customFormat="false" ht="13.8" hidden="false" customHeight="false" outlineLevel="0" collapsed="false">
      <c r="A16297" s="1" t="s">
        <v>25805</v>
      </c>
      <c r="B16297" s="2" t="n">
        <v>8.8</v>
      </c>
    </row>
    <row r="16298" customFormat="false" ht="13.8" hidden="false" customHeight="false" outlineLevel="0" collapsed="false">
      <c r="A16298" s="1" t="s">
        <v>25806</v>
      </c>
      <c r="B16298" s="2" t="n">
        <v>9.33</v>
      </c>
    </row>
    <row r="16299" customFormat="false" ht="13.8" hidden="false" customHeight="false" outlineLevel="0" collapsed="false">
      <c r="A16299" s="1" t="s">
        <v>25808</v>
      </c>
      <c r="B16299" s="2" t="n">
        <v>9.33</v>
      </c>
    </row>
    <row r="16300" customFormat="false" ht="13.8" hidden="false" customHeight="false" outlineLevel="0" collapsed="false">
      <c r="A16300" s="1" t="s">
        <v>25809</v>
      </c>
      <c r="B16300" s="2" t="n">
        <v>13.92</v>
      </c>
    </row>
    <row r="16301" customFormat="false" ht="13.8" hidden="false" customHeight="false" outlineLevel="0" collapsed="false">
      <c r="A16301" s="1" t="s">
        <v>25811</v>
      </c>
      <c r="B16301" s="2" t="n">
        <v>13.92</v>
      </c>
    </row>
    <row r="16302" customFormat="false" ht="13.8" hidden="false" customHeight="false" outlineLevel="0" collapsed="false">
      <c r="A16302" s="1" t="s">
        <v>25812</v>
      </c>
      <c r="B16302" s="2" t="n">
        <v>32.18</v>
      </c>
    </row>
    <row r="16303" customFormat="false" ht="13.8" hidden="false" customHeight="false" outlineLevel="0" collapsed="false">
      <c r="A16303" s="1" t="s">
        <v>25814</v>
      </c>
      <c r="B16303" s="2" t="n">
        <v>31.3</v>
      </c>
    </row>
    <row r="16304" customFormat="false" ht="13.8" hidden="false" customHeight="false" outlineLevel="0" collapsed="false">
      <c r="A16304" s="1" t="s">
        <v>25815</v>
      </c>
      <c r="B16304" s="2" t="n">
        <v>52.6</v>
      </c>
    </row>
    <row r="16305" customFormat="false" ht="13.8" hidden="false" customHeight="false" outlineLevel="0" collapsed="false">
      <c r="A16305" s="1" t="s">
        <v>25817</v>
      </c>
      <c r="B16305" s="2" t="n">
        <v>51.62</v>
      </c>
    </row>
    <row r="16306" customFormat="false" ht="13.8" hidden="false" customHeight="false" outlineLevel="0" collapsed="false">
      <c r="A16306" s="1" t="s">
        <v>25818</v>
      </c>
      <c r="B16306" s="2" t="n">
        <v>65.81</v>
      </c>
    </row>
    <row r="16307" customFormat="false" ht="13.8" hidden="false" customHeight="false" outlineLevel="0" collapsed="false">
      <c r="A16307" s="1" t="s">
        <v>25820</v>
      </c>
      <c r="B16307" s="2" t="n">
        <v>64.77</v>
      </c>
    </row>
    <row r="16308" customFormat="false" ht="13.8" hidden="false" customHeight="false" outlineLevel="0" collapsed="false">
      <c r="A16308" s="1" t="s">
        <v>25821</v>
      </c>
      <c r="B16308" s="2" t="n">
        <v>94.42</v>
      </c>
    </row>
    <row r="16309" customFormat="false" ht="13.8" hidden="false" customHeight="false" outlineLevel="0" collapsed="false">
      <c r="A16309" s="1" t="s">
        <v>25823</v>
      </c>
      <c r="B16309" s="2" t="n">
        <v>93.31</v>
      </c>
    </row>
    <row r="16310" customFormat="false" ht="13.8" hidden="false" customHeight="false" outlineLevel="0" collapsed="false">
      <c r="A16310" s="1" t="s">
        <v>25824</v>
      </c>
      <c r="B16310" s="2" t="n">
        <v>127.14</v>
      </c>
    </row>
    <row r="16311" customFormat="false" ht="13.8" hidden="false" customHeight="false" outlineLevel="0" collapsed="false">
      <c r="A16311" s="1" t="s">
        <v>25826</v>
      </c>
      <c r="B16311" s="2" t="n">
        <v>125.88</v>
      </c>
    </row>
    <row r="16312" customFormat="false" ht="13.8" hidden="false" customHeight="false" outlineLevel="0" collapsed="false">
      <c r="A16312" s="1" t="s">
        <v>25827</v>
      </c>
      <c r="B16312" s="2" t="n">
        <v>183</v>
      </c>
    </row>
    <row r="16313" customFormat="false" ht="13.8" hidden="false" customHeight="false" outlineLevel="0" collapsed="false">
      <c r="A16313" s="1" t="s">
        <v>25829</v>
      </c>
      <c r="B16313" s="2" t="n">
        <v>181.47</v>
      </c>
    </row>
    <row r="16314" customFormat="false" ht="13.8" hidden="false" customHeight="false" outlineLevel="0" collapsed="false">
      <c r="A16314" s="1" t="s">
        <v>25830</v>
      </c>
      <c r="B16314" s="2" t="n">
        <v>247.65</v>
      </c>
    </row>
    <row r="16315" customFormat="false" ht="13.8" hidden="false" customHeight="false" outlineLevel="0" collapsed="false">
      <c r="A16315" s="1" t="s">
        <v>25832</v>
      </c>
      <c r="B16315" s="2" t="n">
        <v>245.84</v>
      </c>
    </row>
    <row r="16316" customFormat="false" ht="13.8" hidden="false" customHeight="false" outlineLevel="0" collapsed="false">
      <c r="A16316" s="1" t="s">
        <v>25833</v>
      </c>
      <c r="B16316" s="2" t="n">
        <v>377.47</v>
      </c>
    </row>
    <row r="16317" customFormat="false" ht="13.8" hidden="false" customHeight="false" outlineLevel="0" collapsed="false">
      <c r="A16317" s="1" t="s">
        <v>25835</v>
      </c>
      <c r="B16317" s="2" t="n">
        <v>375.38</v>
      </c>
    </row>
    <row r="16318" customFormat="false" ht="13.8" hidden="false" customHeight="false" outlineLevel="0" collapsed="false">
      <c r="A16318" s="1" t="s">
        <v>25836</v>
      </c>
      <c r="B16318" s="2" t="n">
        <v>523.68</v>
      </c>
    </row>
    <row r="16319" customFormat="false" ht="13.8" hidden="false" customHeight="false" outlineLevel="0" collapsed="false">
      <c r="A16319" s="1" t="s">
        <v>25838</v>
      </c>
      <c r="B16319" s="2" t="n">
        <v>520.9</v>
      </c>
    </row>
    <row r="16320" customFormat="false" ht="13.8" hidden="false" customHeight="false" outlineLevel="0" collapsed="false">
      <c r="A16320" s="1" t="s">
        <v>25839</v>
      </c>
      <c r="B16320" s="2" t="n">
        <v>55.88</v>
      </c>
    </row>
    <row r="16321" customFormat="false" ht="13.8" hidden="false" customHeight="false" outlineLevel="0" collapsed="false">
      <c r="A16321" s="1" t="s">
        <v>25841</v>
      </c>
      <c r="B16321" s="2" t="n">
        <v>55</v>
      </c>
    </row>
    <row r="16322" customFormat="false" ht="13.8" hidden="false" customHeight="false" outlineLevel="0" collapsed="false">
      <c r="A16322" s="1" t="s">
        <v>25842</v>
      </c>
      <c r="B16322" s="2" t="n">
        <v>87.06</v>
      </c>
    </row>
    <row r="16323" customFormat="false" ht="13.8" hidden="false" customHeight="false" outlineLevel="0" collapsed="false">
      <c r="A16323" s="1" t="s">
        <v>25844</v>
      </c>
      <c r="B16323" s="2" t="n">
        <v>86.08</v>
      </c>
    </row>
    <row r="16324" customFormat="false" ht="13.8" hidden="false" customHeight="false" outlineLevel="0" collapsed="false">
      <c r="A16324" s="1" t="s">
        <v>25845</v>
      </c>
      <c r="B16324" s="2" t="n">
        <v>110.74</v>
      </c>
    </row>
    <row r="16325" customFormat="false" ht="13.8" hidden="false" customHeight="false" outlineLevel="0" collapsed="false">
      <c r="A16325" s="1" t="s">
        <v>25847</v>
      </c>
      <c r="B16325" s="2" t="n">
        <v>109.7</v>
      </c>
    </row>
    <row r="16326" customFormat="false" ht="13.8" hidden="false" customHeight="false" outlineLevel="0" collapsed="false">
      <c r="A16326" s="1" t="s">
        <v>25848</v>
      </c>
      <c r="B16326" s="2" t="n">
        <v>211.3</v>
      </c>
    </row>
    <row r="16327" customFormat="false" ht="13.8" hidden="false" customHeight="false" outlineLevel="0" collapsed="false">
      <c r="A16327" s="1" t="s">
        <v>25850</v>
      </c>
      <c r="B16327" s="2" t="n">
        <v>210.05</v>
      </c>
    </row>
    <row r="16328" customFormat="false" ht="13.8" hidden="false" customHeight="false" outlineLevel="0" collapsed="false">
      <c r="A16328" s="1" t="s">
        <v>25851</v>
      </c>
      <c r="B16328" s="2" t="n">
        <v>9.68</v>
      </c>
    </row>
    <row r="16329" customFormat="false" ht="13.8" hidden="false" customHeight="false" outlineLevel="0" collapsed="false">
      <c r="A16329" s="1" t="s">
        <v>25853</v>
      </c>
      <c r="B16329" s="2" t="n">
        <v>8.57</v>
      </c>
    </row>
    <row r="16330" customFormat="false" ht="13.8" hidden="false" customHeight="false" outlineLevel="0" collapsed="false">
      <c r="A16330" s="1" t="s">
        <v>25854</v>
      </c>
      <c r="B16330" s="2" t="n">
        <v>12.28</v>
      </c>
    </row>
    <row r="16331" customFormat="false" ht="13.8" hidden="false" customHeight="false" outlineLevel="0" collapsed="false">
      <c r="A16331" s="1" t="s">
        <v>25856</v>
      </c>
      <c r="B16331" s="2" t="n">
        <v>10.88</v>
      </c>
    </row>
    <row r="16332" customFormat="false" ht="13.8" hidden="false" customHeight="false" outlineLevel="0" collapsed="false">
      <c r="A16332" s="1" t="s">
        <v>25857</v>
      </c>
      <c r="B16332" s="2" t="n">
        <v>14.85</v>
      </c>
    </row>
    <row r="16333" customFormat="false" ht="13.8" hidden="false" customHeight="false" outlineLevel="0" collapsed="false">
      <c r="A16333" s="1" t="s">
        <v>25859</v>
      </c>
      <c r="B16333" s="2" t="n">
        <v>13.16</v>
      </c>
    </row>
    <row r="16334" customFormat="false" ht="13.8" hidden="false" customHeight="false" outlineLevel="0" collapsed="false">
      <c r="A16334" s="1" t="s">
        <v>25860</v>
      </c>
      <c r="B16334" s="2" t="n">
        <v>19.92</v>
      </c>
    </row>
    <row r="16335" customFormat="false" ht="13.8" hidden="false" customHeight="false" outlineLevel="0" collapsed="false">
      <c r="A16335" s="1" t="s">
        <v>25862</v>
      </c>
      <c r="B16335" s="2" t="n">
        <v>17.98</v>
      </c>
    </row>
    <row r="16336" customFormat="false" ht="13.8" hidden="false" customHeight="false" outlineLevel="0" collapsed="false">
      <c r="A16336" s="1" t="s">
        <v>25863</v>
      </c>
      <c r="B16336" s="2" t="n">
        <v>22.39</v>
      </c>
    </row>
    <row r="16337" customFormat="false" ht="13.8" hidden="false" customHeight="false" outlineLevel="0" collapsed="false">
      <c r="A16337" s="1" t="s">
        <v>25865</v>
      </c>
      <c r="B16337" s="2" t="n">
        <v>20.16</v>
      </c>
    </row>
    <row r="16338" customFormat="false" ht="13.8" hidden="false" customHeight="false" outlineLevel="0" collapsed="false">
      <c r="A16338" s="1" t="s">
        <v>25866</v>
      </c>
      <c r="B16338" s="2" t="n">
        <v>34.89</v>
      </c>
    </row>
    <row r="16339" customFormat="false" ht="13.8" hidden="false" customHeight="false" outlineLevel="0" collapsed="false">
      <c r="A16339" s="1" t="s">
        <v>25868</v>
      </c>
      <c r="B16339" s="2" t="n">
        <v>31.38</v>
      </c>
    </row>
    <row r="16340" customFormat="false" ht="13.8" hidden="false" customHeight="false" outlineLevel="0" collapsed="false">
      <c r="A16340" s="1" t="s">
        <v>25869</v>
      </c>
      <c r="B16340" s="2" t="n">
        <v>44.59</v>
      </c>
    </row>
    <row r="16341" customFormat="false" ht="13.8" hidden="false" customHeight="false" outlineLevel="0" collapsed="false">
      <c r="A16341" s="1" t="s">
        <v>25871</v>
      </c>
      <c r="B16341" s="2" t="n">
        <v>40.05</v>
      </c>
    </row>
    <row r="16342" customFormat="false" ht="13.8" hidden="false" customHeight="false" outlineLevel="0" collapsed="false">
      <c r="A16342" s="1" t="s">
        <v>25872</v>
      </c>
      <c r="B16342" s="2" t="n">
        <v>73.86</v>
      </c>
    </row>
    <row r="16343" customFormat="false" ht="13.8" hidden="false" customHeight="false" outlineLevel="0" collapsed="false">
      <c r="A16343" s="1" t="s">
        <v>25874</v>
      </c>
      <c r="B16343" s="2" t="n">
        <v>66.81</v>
      </c>
    </row>
    <row r="16344" customFormat="false" ht="13.8" hidden="false" customHeight="false" outlineLevel="0" collapsed="false">
      <c r="A16344" s="1" t="s">
        <v>25875</v>
      </c>
      <c r="B16344" s="2" t="n">
        <v>99.93</v>
      </c>
    </row>
    <row r="16345" customFormat="false" ht="13.8" hidden="false" customHeight="false" outlineLevel="0" collapsed="false">
      <c r="A16345" s="1" t="s">
        <v>25877</v>
      </c>
      <c r="B16345" s="2" t="n">
        <v>89.9</v>
      </c>
    </row>
    <row r="16346" customFormat="false" ht="13.8" hidden="false" customHeight="false" outlineLevel="0" collapsed="false">
      <c r="A16346" s="1" t="s">
        <v>25878</v>
      </c>
      <c r="B16346" s="2" t="n">
        <v>14.23</v>
      </c>
    </row>
    <row r="16347" customFormat="false" ht="13.8" hidden="false" customHeight="false" outlineLevel="0" collapsed="false">
      <c r="A16347" s="1" t="s">
        <v>25880</v>
      </c>
      <c r="B16347" s="2" t="n">
        <v>12.33</v>
      </c>
    </row>
    <row r="16348" customFormat="false" ht="13.8" hidden="false" customHeight="false" outlineLevel="0" collapsed="false">
      <c r="A16348" s="1" t="s">
        <v>25881</v>
      </c>
      <c r="B16348" s="2" t="n">
        <v>16.6</v>
      </c>
    </row>
    <row r="16349" customFormat="false" ht="13.8" hidden="false" customHeight="false" outlineLevel="0" collapsed="false">
      <c r="A16349" s="1" t="s">
        <v>25883</v>
      </c>
      <c r="B16349" s="2" t="n">
        <v>14.38</v>
      </c>
    </row>
    <row r="16350" customFormat="false" ht="13.8" hidden="false" customHeight="false" outlineLevel="0" collapsed="false">
      <c r="A16350" s="1" t="s">
        <v>25884</v>
      </c>
      <c r="B16350" s="2" t="n">
        <v>20.16</v>
      </c>
    </row>
    <row r="16351" customFormat="false" ht="13.8" hidden="false" customHeight="false" outlineLevel="0" collapsed="false">
      <c r="A16351" s="1" t="s">
        <v>25886</v>
      </c>
      <c r="B16351" s="2" t="n">
        <v>17.47</v>
      </c>
    </row>
    <row r="16352" customFormat="false" ht="13.8" hidden="false" customHeight="false" outlineLevel="0" collapsed="false">
      <c r="A16352" s="1" t="s">
        <v>25887</v>
      </c>
      <c r="B16352" s="2" t="n">
        <v>22.53</v>
      </c>
    </row>
    <row r="16353" customFormat="false" ht="13.8" hidden="false" customHeight="false" outlineLevel="0" collapsed="false">
      <c r="A16353" s="1" t="s">
        <v>25889</v>
      </c>
      <c r="B16353" s="2" t="n">
        <v>19.52</v>
      </c>
    </row>
    <row r="16354" customFormat="false" ht="13.8" hidden="false" customHeight="false" outlineLevel="0" collapsed="false">
      <c r="A16354" s="1" t="s">
        <v>25890</v>
      </c>
      <c r="B16354" s="2" t="n">
        <v>30.83</v>
      </c>
    </row>
    <row r="16355" customFormat="false" ht="13.8" hidden="false" customHeight="false" outlineLevel="0" collapsed="false">
      <c r="A16355" s="1" t="s">
        <v>25892</v>
      </c>
      <c r="B16355" s="2" t="n">
        <v>26.71</v>
      </c>
    </row>
    <row r="16356" customFormat="false" ht="13.8" hidden="false" customHeight="false" outlineLevel="0" collapsed="false">
      <c r="A16356" s="1" t="s">
        <v>25893</v>
      </c>
      <c r="B16356" s="2" t="n">
        <v>37.95</v>
      </c>
    </row>
    <row r="16357" customFormat="false" ht="13.8" hidden="false" customHeight="false" outlineLevel="0" collapsed="false">
      <c r="A16357" s="1" t="s">
        <v>25895</v>
      </c>
      <c r="B16357" s="2" t="n">
        <v>32.88</v>
      </c>
    </row>
    <row r="16358" customFormat="false" ht="13.8" hidden="false" customHeight="false" outlineLevel="0" collapsed="false">
      <c r="A16358" s="1" t="s">
        <v>25896</v>
      </c>
      <c r="B16358" s="2" t="n">
        <v>56.93</v>
      </c>
    </row>
    <row r="16359" customFormat="false" ht="13.8" hidden="false" customHeight="false" outlineLevel="0" collapsed="false">
      <c r="A16359" s="1" t="s">
        <v>25898</v>
      </c>
      <c r="B16359" s="2" t="n">
        <v>49.32</v>
      </c>
    </row>
    <row r="16360" customFormat="false" ht="13.8" hidden="false" customHeight="false" outlineLevel="0" collapsed="false">
      <c r="A16360" s="1" t="s">
        <v>25899</v>
      </c>
      <c r="B16360" s="2" t="n">
        <v>71.16</v>
      </c>
    </row>
    <row r="16361" customFormat="false" ht="13.8" hidden="false" customHeight="false" outlineLevel="0" collapsed="false">
      <c r="A16361" s="1" t="s">
        <v>25901</v>
      </c>
      <c r="B16361" s="2" t="n">
        <v>61.66</v>
      </c>
    </row>
    <row r="16362" customFormat="false" ht="13.8" hidden="false" customHeight="false" outlineLevel="0" collapsed="false">
      <c r="A16362" s="1" t="s">
        <v>25902</v>
      </c>
      <c r="B16362" s="2" t="n">
        <v>90.13</v>
      </c>
    </row>
    <row r="16363" customFormat="false" ht="13.8" hidden="false" customHeight="false" outlineLevel="0" collapsed="false">
      <c r="A16363" s="1" t="s">
        <v>25904</v>
      </c>
      <c r="B16363" s="2" t="n">
        <v>78.1</v>
      </c>
    </row>
    <row r="16364" customFormat="false" ht="13.8" hidden="false" customHeight="false" outlineLevel="0" collapsed="false">
      <c r="A16364" s="1" t="s">
        <v>25905</v>
      </c>
      <c r="B16364" s="2" t="n">
        <v>16.6</v>
      </c>
    </row>
    <row r="16365" customFormat="false" ht="13.8" hidden="false" customHeight="false" outlineLevel="0" collapsed="false">
      <c r="A16365" s="1" t="s">
        <v>25907</v>
      </c>
      <c r="B16365" s="2" t="n">
        <v>14.38</v>
      </c>
    </row>
    <row r="16366" customFormat="false" ht="13.8" hidden="false" customHeight="false" outlineLevel="0" collapsed="false">
      <c r="A16366" s="1" t="s">
        <v>25908</v>
      </c>
      <c r="B16366" s="2" t="n">
        <v>18.97</v>
      </c>
    </row>
    <row r="16367" customFormat="false" ht="13.8" hidden="false" customHeight="false" outlineLevel="0" collapsed="false">
      <c r="A16367" s="1" t="s">
        <v>25910</v>
      </c>
      <c r="B16367" s="2" t="n">
        <v>16.44</v>
      </c>
    </row>
    <row r="16368" customFormat="false" ht="13.8" hidden="false" customHeight="false" outlineLevel="0" collapsed="false">
      <c r="A16368" s="1" t="s">
        <v>25911</v>
      </c>
      <c r="B16368" s="2" t="n">
        <v>26.09</v>
      </c>
    </row>
    <row r="16369" customFormat="false" ht="13.8" hidden="false" customHeight="false" outlineLevel="0" collapsed="false">
      <c r="A16369" s="1" t="s">
        <v>25913</v>
      </c>
      <c r="B16369" s="2" t="n">
        <v>22.6</v>
      </c>
    </row>
    <row r="16370" customFormat="false" ht="13.8" hidden="false" customHeight="false" outlineLevel="0" collapsed="false">
      <c r="A16370" s="1" t="s">
        <v>25914</v>
      </c>
      <c r="B16370" s="2" t="n">
        <v>26.56</v>
      </c>
    </row>
    <row r="16371" customFormat="false" ht="13.8" hidden="false" customHeight="false" outlineLevel="0" collapsed="false">
      <c r="A16371" s="1" t="s">
        <v>25916</v>
      </c>
      <c r="B16371" s="2" t="n">
        <v>23.02</v>
      </c>
    </row>
    <row r="16372" customFormat="false" ht="13.8" hidden="false" customHeight="false" outlineLevel="0" collapsed="false">
      <c r="A16372" s="1" t="s">
        <v>25917</v>
      </c>
      <c r="B16372" s="2" t="n">
        <v>33.2</v>
      </c>
    </row>
    <row r="16373" customFormat="false" ht="13.8" hidden="false" customHeight="false" outlineLevel="0" collapsed="false">
      <c r="A16373" s="1" t="s">
        <v>25919</v>
      </c>
      <c r="B16373" s="2" t="n">
        <v>28.77</v>
      </c>
    </row>
    <row r="16374" customFormat="false" ht="13.8" hidden="false" customHeight="false" outlineLevel="0" collapsed="false">
      <c r="A16374" s="1" t="s">
        <v>25920</v>
      </c>
      <c r="B16374" s="2" t="n">
        <v>52.18</v>
      </c>
    </row>
    <row r="16375" customFormat="false" ht="13.8" hidden="false" customHeight="false" outlineLevel="0" collapsed="false">
      <c r="A16375" s="1" t="s">
        <v>25922</v>
      </c>
      <c r="B16375" s="2" t="n">
        <v>45.21</v>
      </c>
    </row>
    <row r="16376" customFormat="false" ht="13.8" hidden="false" customHeight="false" outlineLevel="0" collapsed="false">
      <c r="A16376" s="1" t="s">
        <v>25923</v>
      </c>
      <c r="B16376" s="2" t="n">
        <v>94.88</v>
      </c>
    </row>
    <row r="16377" customFormat="false" ht="13.8" hidden="false" customHeight="false" outlineLevel="0" collapsed="false">
      <c r="A16377" s="1" t="s">
        <v>25925</v>
      </c>
      <c r="B16377" s="2" t="n">
        <v>82.21</v>
      </c>
    </row>
    <row r="16378" customFormat="false" ht="13.8" hidden="false" customHeight="false" outlineLevel="0" collapsed="false">
      <c r="A16378" s="1" t="s">
        <v>25926</v>
      </c>
      <c r="B16378" s="2" t="n">
        <v>109.11</v>
      </c>
    </row>
    <row r="16379" customFormat="false" ht="13.8" hidden="false" customHeight="false" outlineLevel="0" collapsed="false">
      <c r="A16379" s="1" t="s">
        <v>25928</v>
      </c>
      <c r="B16379" s="2" t="n">
        <v>94.54</v>
      </c>
    </row>
    <row r="16380" customFormat="false" ht="13.8" hidden="false" customHeight="false" outlineLevel="0" collapsed="false">
      <c r="A16380" s="1" t="s">
        <v>25929</v>
      </c>
      <c r="B16380" s="2" t="n">
        <v>137.58</v>
      </c>
    </row>
    <row r="16381" customFormat="false" ht="13.8" hidden="false" customHeight="false" outlineLevel="0" collapsed="false">
      <c r="A16381" s="1" t="s">
        <v>25931</v>
      </c>
      <c r="B16381" s="2" t="n">
        <v>119.21</v>
      </c>
    </row>
    <row r="16382" customFormat="false" ht="13.8" hidden="false" customHeight="false" outlineLevel="0" collapsed="false">
      <c r="A16382" s="1" t="s">
        <v>25932</v>
      </c>
      <c r="B16382" s="2" t="n">
        <v>5.93</v>
      </c>
    </row>
    <row r="16383" customFormat="false" ht="13.8" hidden="false" customHeight="false" outlineLevel="0" collapsed="false">
      <c r="A16383" s="1" t="s">
        <v>25934</v>
      </c>
      <c r="B16383" s="2" t="n">
        <v>5.13</v>
      </c>
    </row>
    <row r="16384" customFormat="false" ht="13.8" hidden="false" customHeight="false" outlineLevel="0" collapsed="false">
      <c r="A16384" s="1" t="s">
        <v>25935</v>
      </c>
      <c r="B16384" s="2" t="n">
        <v>7.11</v>
      </c>
    </row>
    <row r="16385" customFormat="false" ht="13.8" hidden="false" customHeight="false" outlineLevel="0" collapsed="false">
      <c r="A16385" s="1" t="s">
        <v>25937</v>
      </c>
      <c r="B16385" s="2" t="n">
        <v>6.16</v>
      </c>
    </row>
    <row r="16386" customFormat="false" ht="13.8" hidden="false" customHeight="false" outlineLevel="0" collapsed="false">
      <c r="A16386" s="1" t="s">
        <v>25938</v>
      </c>
      <c r="B16386" s="2" t="n">
        <v>8.77</v>
      </c>
    </row>
    <row r="16387" customFormat="false" ht="13.8" hidden="false" customHeight="false" outlineLevel="0" collapsed="false">
      <c r="A16387" s="1" t="s">
        <v>25940</v>
      </c>
      <c r="B16387" s="2" t="n">
        <v>7.6</v>
      </c>
    </row>
    <row r="16388" customFormat="false" ht="13.8" hidden="false" customHeight="false" outlineLevel="0" collapsed="false">
      <c r="A16388" s="1" t="s">
        <v>25941</v>
      </c>
      <c r="B16388" s="2" t="n">
        <v>10.43</v>
      </c>
    </row>
    <row r="16389" customFormat="false" ht="13.8" hidden="false" customHeight="false" outlineLevel="0" collapsed="false">
      <c r="A16389" s="1" t="s">
        <v>25943</v>
      </c>
      <c r="B16389" s="2" t="n">
        <v>9.04</v>
      </c>
    </row>
    <row r="16390" customFormat="false" ht="13.8" hidden="false" customHeight="false" outlineLevel="0" collapsed="false">
      <c r="A16390" s="1" t="s">
        <v>25944</v>
      </c>
      <c r="B16390" s="2" t="n">
        <v>11.86</v>
      </c>
    </row>
    <row r="16391" customFormat="false" ht="13.8" hidden="false" customHeight="false" outlineLevel="0" collapsed="false">
      <c r="A16391" s="1" t="s">
        <v>25946</v>
      </c>
      <c r="B16391" s="2" t="n">
        <v>10.27</v>
      </c>
    </row>
    <row r="16392" customFormat="false" ht="13.8" hidden="false" customHeight="false" outlineLevel="0" collapsed="false">
      <c r="A16392" s="1" t="s">
        <v>25947</v>
      </c>
      <c r="B16392" s="2" t="n">
        <v>18.97</v>
      </c>
    </row>
    <row r="16393" customFormat="false" ht="13.8" hidden="false" customHeight="false" outlineLevel="0" collapsed="false">
      <c r="A16393" s="1" t="s">
        <v>25949</v>
      </c>
      <c r="B16393" s="2" t="n">
        <v>16.44</v>
      </c>
    </row>
    <row r="16394" customFormat="false" ht="13.8" hidden="false" customHeight="false" outlineLevel="0" collapsed="false">
      <c r="A16394" s="1" t="s">
        <v>25950</v>
      </c>
      <c r="B16394" s="2" t="n">
        <v>23.72</v>
      </c>
    </row>
    <row r="16395" customFormat="false" ht="13.8" hidden="false" customHeight="false" outlineLevel="0" collapsed="false">
      <c r="A16395" s="1" t="s">
        <v>25952</v>
      </c>
      <c r="B16395" s="2" t="n">
        <v>20.55</v>
      </c>
    </row>
    <row r="16396" customFormat="false" ht="13.8" hidden="false" customHeight="false" outlineLevel="0" collapsed="false">
      <c r="A16396" s="1" t="s">
        <v>25953</v>
      </c>
      <c r="B16396" s="2" t="n">
        <v>35.58</v>
      </c>
    </row>
    <row r="16397" customFormat="false" ht="13.8" hidden="false" customHeight="false" outlineLevel="0" collapsed="false">
      <c r="A16397" s="1" t="s">
        <v>25955</v>
      </c>
      <c r="B16397" s="2" t="n">
        <v>30.83</v>
      </c>
    </row>
    <row r="16398" customFormat="false" ht="13.8" hidden="false" customHeight="false" outlineLevel="0" collapsed="false">
      <c r="A16398" s="1" t="s">
        <v>25956</v>
      </c>
      <c r="B16398" s="2" t="n">
        <v>47.44</v>
      </c>
    </row>
    <row r="16399" customFormat="false" ht="13.8" hidden="false" customHeight="false" outlineLevel="0" collapsed="false">
      <c r="A16399" s="1" t="s">
        <v>25958</v>
      </c>
      <c r="B16399" s="2" t="n">
        <v>41.1</v>
      </c>
    </row>
    <row r="16400" customFormat="false" ht="13.8" hidden="false" customHeight="false" outlineLevel="0" collapsed="false">
      <c r="A16400" s="1" t="s">
        <v>25959</v>
      </c>
      <c r="B16400" s="2" t="n">
        <v>4.15</v>
      </c>
    </row>
    <row r="16401" customFormat="false" ht="13.8" hidden="false" customHeight="false" outlineLevel="0" collapsed="false">
      <c r="A16401" s="1" t="s">
        <v>25961</v>
      </c>
      <c r="B16401" s="2" t="n">
        <v>3.59</v>
      </c>
    </row>
    <row r="16402" customFormat="false" ht="13.8" hidden="false" customHeight="false" outlineLevel="0" collapsed="false">
      <c r="A16402" s="1" t="s">
        <v>25962</v>
      </c>
      <c r="B16402" s="2" t="n">
        <v>4.98</v>
      </c>
    </row>
    <row r="16403" customFormat="false" ht="13.8" hidden="false" customHeight="false" outlineLevel="0" collapsed="false">
      <c r="A16403" s="1" t="s">
        <v>25964</v>
      </c>
      <c r="B16403" s="2" t="n">
        <v>4.31</v>
      </c>
    </row>
    <row r="16404" customFormat="false" ht="13.8" hidden="false" customHeight="false" outlineLevel="0" collapsed="false">
      <c r="A16404" s="1" t="s">
        <v>25965</v>
      </c>
      <c r="B16404" s="2" t="n">
        <v>6.16</v>
      </c>
    </row>
    <row r="16405" customFormat="false" ht="13.8" hidden="false" customHeight="false" outlineLevel="0" collapsed="false">
      <c r="A16405" s="1" t="s">
        <v>25967</v>
      </c>
      <c r="B16405" s="2" t="n">
        <v>5.34</v>
      </c>
    </row>
    <row r="16406" customFormat="false" ht="13.8" hidden="false" customHeight="false" outlineLevel="0" collapsed="false">
      <c r="A16406" s="1" t="s">
        <v>25968</v>
      </c>
      <c r="B16406" s="2" t="n">
        <v>7.11</v>
      </c>
    </row>
    <row r="16407" customFormat="false" ht="13.8" hidden="false" customHeight="false" outlineLevel="0" collapsed="false">
      <c r="A16407" s="1" t="s">
        <v>25970</v>
      </c>
      <c r="B16407" s="2" t="n">
        <v>6.16</v>
      </c>
    </row>
    <row r="16408" customFormat="false" ht="13.8" hidden="false" customHeight="false" outlineLevel="0" collapsed="false">
      <c r="A16408" s="1" t="s">
        <v>25971</v>
      </c>
      <c r="B16408" s="2" t="n">
        <v>8.3</v>
      </c>
    </row>
    <row r="16409" customFormat="false" ht="13.8" hidden="false" customHeight="false" outlineLevel="0" collapsed="false">
      <c r="A16409" s="1" t="s">
        <v>25973</v>
      </c>
      <c r="B16409" s="2" t="n">
        <v>7.19</v>
      </c>
    </row>
    <row r="16410" customFormat="false" ht="13.8" hidden="false" customHeight="false" outlineLevel="0" collapsed="false">
      <c r="A16410" s="1" t="s">
        <v>25974</v>
      </c>
      <c r="B16410" s="2" t="n">
        <v>13.28</v>
      </c>
    </row>
    <row r="16411" customFormat="false" ht="13.8" hidden="false" customHeight="false" outlineLevel="0" collapsed="false">
      <c r="A16411" s="1" t="s">
        <v>25976</v>
      </c>
      <c r="B16411" s="2" t="n">
        <v>11.51</v>
      </c>
    </row>
    <row r="16412" customFormat="false" ht="13.8" hidden="false" customHeight="false" outlineLevel="0" collapsed="false">
      <c r="A16412" s="1" t="s">
        <v>25977</v>
      </c>
      <c r="B16412" s="2" t="n">
        <v>16.6</v>
      </c>
    </row>
    <row r="16413" customFormat="false" ht="13.8" hidden="false" customHeight="false" outlineLevel="0" collapsed="false">
      <c r="A16413" s="1" t="s">
        <v>25979</v>
      </c>
      <c r="B16413" s="2" t="n">
        <v>14.38</v>
      </c>
    </row>
    <row r="16414" customFormat="false" ht="13.8" hidden="false" customHeight="false" outlineLevel="0" collapsed="false">
      <c r="A16414" s="1" t="s">
        <v>25980</v>
      </c>
      <c r="B16414" s="2" t="n">
        <v>26.09</v>
      </c>
    </row>
    <row r="16415" customFormat="false" ht="13.8" hidden="false" customHeight="false" outlineLevel="0" collapsed="false">
      <c r="A16415" s="1" t="s">
        <v>25982</v>
      </c>
      <c r="B16415" s="2" t="n">
        <v>22.6</v>
      </c>
    </row>
    <row r="16416" customFormat="false" ht="13.8" hidden="false" customHeight="false" outlineLevel="0" collapsed="false">
      <c r="A16416" s="1" t="s">
        <v>25983</v>
      </c>
      <c r="B16416" s="2" t="n">
        <v>33.2</v>
      </c>
    </row>
    <row r="16417" customFormat="false" ht="13.8" hidden="false" customHeight="false" outlineLevel="0" collapsed="false">
      <c r="A16417" s="1" t="s">
        <v>25985</v>
      </c>
      <c r="B16417" s="2" t="n">
        <v>28.77</v>
      </c>
    </row>
    <row r="16418" customFormat="false" ht="13.8" hidden="false" customHeight="false" outlineLevel="0" collapsed="false">
      <c r="A16418" s="1" t="s">
        <v>25986</v>
      </c>
      <c r="B16418" s="2" t="n">
        <v>1.89</v>
      </c>
    </row>
    <row r="16419" customFormat="false" ht="13.8" hidden="false" customHeight="false" outlineLevel="0" collapsed="false">
      <c r="A16419" s="1" t="s">
        <v>25988</v>
      </c>
      <c r="B16419" s="2" t="n">
        <v>1.64</v>
      </c>
    </row>
    <row r="16420" customFormat="false" ht="13.8" hidden="false" customHeight="false" outlineLevel="0" collapsed="false">
      <c r="A16420" s="1" t="s">
        <v>25989</v>
      </c>
      <c r="B16420" s="2" t="n">
        <v>2.37</v>
      </c>
    </row>
    <row r="16421" customFormat="false" ht="13.8" hidden="false" customHeight="false" outlineLevel="0" collapsed="false">
      <c r="A16421" s="1" t="s">
        <v>25991</v>
      </c>
      <c r="B16421" s="2" t="n">
        <v>2.05</v>
      </c>
    </row>
    <row r="16422" customFormat="false" ht="13.8" hidden="false" customHeight="false" outlineLevel="0" collapsed="false">
      <c r="A16422" s="1" t="s">
        <v>25992</v>
      </c>
      <c r="B16422" s="2" t="n">
        <v>2.84</v>
      </c>
    </row>
    <row r="16423" customFormat="false" ht="13.8" hidden="false" customHeight="false" outlineLevel="0" collapsed="false">
      <c r="A16423" s="1" t="s">
        <v>25994</v>
      </c>
      <c r="B16423" s="2" t="n">
        <v>2.46</v>
      </c>
    </row>
    <row r="16424" customFormat="false" ht="13.8" hidden="false" customHeight="false" outlineLevel="0" collapsed="false">
      <c r="A16424" s="1" t="s">
        <v>25995</v>
      </c>
      <c r="B16424" s="2" t="n">
        <v>3.32</v>
      </c>
    </row>
    <row r="16425" customFormat="false" ht="13.8" hidden="false" customHeight="false" outlineLevel="0" collapsed="false">
      <c r="A16425" s="1" t="s">
        <v>25997</v>
      </c>
      <c r="B16425" s="2" t="n">
        <v>2.87</v>
      </c>
    </row>
    <row r="16426" customFormat="false" ht="13.8" hidden="false" customHeight="false" outlineLevel="0" collapsed="false">
      <c r="A16426" s="1" t="s">
        <v>25998</v>
      </c>
      <c r="B16426" s="2" t="n">
        <v>7.59</v>
      </c>
    </row>
    <row r="16427" customFormat="false" ht="13.8" hidden="false" customHeight="false" outlineLevel="0" collapsed="false">
      <c r="A16427" s="1" t="s">
        <v>26000</v>
      </c>
      <c r="B16427" s="2" t="n">
        <v>6.57</v>
      </c>
    </row>
    <row r="16428" customFormat="false" ht="13.8" hidden="false" customHeight="false" outlineLevel="0" collapsed="false">
      <c r="A16428" s="1" t="s">
        <v>26001</v>
      </c>
      <c r="B16428" s="2" t="n">
        <v>9.48</v>
      </c>
    </row>
    <row r="16429" customFormat="false" ht="13.8" hidden="false" customHeight="false" outlineLevel="0" collapsed="false">
      <c r="A16429" s="1" t="s">
        <v>26003</v>
      </c>
      <c r="B16429" s="2" t="n">
        <v>8.22</v>
      </c>
    </row>
    <row r="16430" customFormat="false" ht="13.8" hidden="false" customHeight="false" outlineLevel="0" collapsed="false">
      <c r="A16430" s="1" t="s">
        <v>26004</v>
      </c>
      <c r="B16430" s="2" t="n">
        <v>14.23</v>
      </c>
    </row>
    <row r="16431" customFormat="false" ht="13.8" hidden="false" customHeight="false" outlineLevel="0" collapsed="false">
      <c r="A16431" s="1" t="s">
        <v>26006</v>
      </c>
      <c r="B16431" s="2" t="n">
        <v>12.33</v>
      </c>
    </row>
    <row r="16432" customFormat="false" ht="13.8" hidden="false" customHeight="false" outlineLevel="0" collapsed="false">
      <c r="A16432" s="1" t="s">
        <v>26007</v>
      </c>
      <c r="B16432" s="2" t="n">
        <v>18.97</v>
      </c>
    </row>
    <row r="16433" customFormat="false" ht="13.8" hidden="false" customHeight="false" outlineLevel="0" collapsed="false">
      <c r="A16433" s="1" t="s">
        <v>26009</v>
      </c>
      <c r="B16433" s="2" t="n">
        <v>16.44</v>
      </c>
    </row>
    <row r="16434" customFormat="false" ht="13.8" hidden="false" customHeight="false" outlineLevel="0" collapsed="false">
      <c r="A16434" s="1" t="s">
        <v>26010</v>
      </c>
      <c r="B16434" s="2" t="n">
        <v>23.72</v>
      </c>
    </row>
    <row r="16435" customFormat="false" ht="13.8" hidden="false" customHeight="false" outlineLevel="0" collapsed="false">
      <c r="A16435" s="1" t="s">
        <v>26012</v>
      </c>
      <c r="B16435" s="2" t="n">
        <v>20.55</v>
      </c>
    </row>
    <row r="16436" customFormat="false" ht="13.8" hidden="false" customHeight="false" outlineLevel="0" collapsed="false">
      <c r="A16436" s="1" t="s">
        <v>26013</v>
      </c>
      <c r="B16436" s="2" t="n">
        <v>28.46</v>
      </c>
    </row>
    <row r="16437" customFormat="false" ht="13.8" hidden="false" customHeight="false" outlineLevel="0" collapsed="false">
      <c r="A16437" s="1" t="s">
        <v>26015</v>
      </c>
      <c r="B16437" s="2" t="n">
        <v>24.66</v>
      </c>
    </row>
    <row r="16438" customFormat="false" ht="13.8" hidden="false" customHeight="false" outlineLevel="0" collapsed="false">
      <c r="A16438" s="1" t="s">
        <v>26016</v>
      </c>
      <c r="B16438" s="2" t="n">
        <v>33.2</v>
      </c>
    </row>
    <row r="16439" customFormat="false" ht="13.8" hidden="false" customHeight="false" outlineLevel="0" collapsed="false">
      <c r="A16439" s="1" t="s">
        <v>26018</v>
      </c>
      <c r="B16439" s="2" t="n">
        <v>28.77</v>
      </c>
    </row>
    <row r="16440" customFormat="false" ht="13.8" hidden="false" customHeight="false" outlineLevel="0" collapsed="false">
      <c r="A16440" s="1" t="s">
        <v>26019</v>
      </c>
      <c r="B16440" s="2" t="n">
        <v>37.95</v>
      </c>
    </row>
    <row r="16441" customFormat="false" ht="13.8" hidden="false" customHeight="false" outlineLevel="0" collapsed="false">
      <c r="A16441" s="1" t="s">
        <v>26021</v>
      </c>
      <c r="B16441" s="2" t="n">
        <v>32.88</v>
      </c>
    </row>
    <row r="16442" customFormat="false" ht="13.8" hidden="false" customHeight="false" outlineLevel="0" collapsed="false">
      <c r="A16442" s="1" t="s">
        <v>26022</v>
      </c>
      <c r="B16442" s="2" t="n">
        <v>42.69</v>
      </c>
    </row>
    <row r="16443" customFormat="false" ht="13.8" hidden="false" customHeight="false" outlineLevel="0" collapsed="false">
      <c r="A16443" s="1" t="s">
        <v>26024</v>
      </c>
      <c r="B16443" s="2" t="n">
        <v>36.99</v>
      </c>
    </row>
    <row r="16444" customFormat="false" ht="13.8" hidden="false" customHeight="false" outlineLevel="0" collapsed="false">
      <c r="A16444" s="1" t="s">
        <v>26025</v>
      </c>
      <c r="B16444" s="2" t="n">
        <v>8.36</v>
      </c>
    </row>
    <row r="16445" customFormat="false" ht="13.8" hidden="false" customHeight="false" outlineLevel="0" collapsed="false">
      <c r="A16445" s="1" t="s">
        <v>26027</v>
      </c>
      <c r="B16445" s="2" t="n">
        <v>7.29</v>
      </c>
    </row>
    <row r="16446" customFormat="false" ht="13.8" hidden="false" customHeight="false" outlineLevel="0" collapsed="false">
      <c r="A16446" s="1" t="s">
        <v>26028</v>
      </c>
      <c r="B16446" s="2" t="n">
        <v>9.62</v>
      </c>
    </row>
    <row r="16447" customFormat="false" ht="13.8" hidden="false" customHeight="false" outlineLevel="0" collapsed="false">
      <c r="A16447" s="1" t="s">
        <v>26030</v>
      </c>
      <c r="B16447" s="2" t="n">
        <v>8.4</v>
      </c>
    </row>
    <row r="16448" customFormat="false" ht="13.8" hidden="false" customHeight="false" outlineLevel="0" collapsed="false">
      <c r="A16448" s="1" t="s">
        <v>26031</v>
      </c>
      <c r="B16448" s="2" t="n">
        <v>12.07</v>
      </c>
    </row>
    <row r="16449" customFormat="false" ht="13.8" hidden="false" customHeight="false" outlineLevel="0" collapsed="false">
      <c r="A16449" s="1" t="s">
        <v>26033</v>
      </c>
      <c r="B16449" s="2" t="n">
        <v>10.55</v>
      </c>
    </row>
    <row r="16450" customFormat="false" ht="13.8" hidden="false" customHeight="false" outlineLevel="0" collapsed="false">
      <c r="A16450" s="1" t="s">
        <v>26034</v>
      </c>
      <c r="B16450" s="2" t="n">
        <v>18.14</v>
      </c>
    </row>
    <row r="16451" customFormat="false" ht="13.8" hidden="false" customHeight="false" outlineLevel="0" collapsed="false">
      <c r="A16451" s="1" t="s">
        <v>26036</v>
      </c>
      <c r="B16451" s="2" t="n">
        <v>15.86</v>
      </c>
    </row>
    <row r="16452" customFormat="false" ht="13.8" hidden="false" customHeight="false" outlineLevel="0" collapsed="false">
      <c r="A16452" s="1" t="s">
        <v>26037</v>
      </c>
      <c r="B16452" s="2" t="n">
        <v>24.65</v>
      </c>
    </row>
    <row r="16453" customFormat="false" ht="13.8" hidden="false" customHeight="false" outlineLevel="0" collapsed="false">
      <c r="A16453" s="1" t="s">
        <v>26039</v>
      </c>
      <c r="B16453" s="2" t="n">
        <v>21.61</v>
      </c>
    </row>
    <row r="16454" customFormat="false" ht="13.8" hidden="false" customHeight="false" outlineLevel="0" collapsed="false">
      <c r="A16454" s="1" t="s">
        <v>26040</v>
      </c>
      <c r="B16454" s="2" t="n">
        <v>31.03</v>
      </c>
    </row>
    <row r="16455" customFormat="false" ht="13.8" hidden="false" customHeight="false" outlineLevel="0" collapsed="false">
      <c r="A16455" s="1" t="s">
        <v>26042</v>
      </c>
      <c r="B16455" s="2" t="n">
        <v>27.23</v>
      </c>
    </row>
    <row r="16456" customFormat="false" ht="13.8" hidden="false" customHeight="false" outlineLevel="0" collapsed="false">
      <c r="A16456" s="1" t="s">
        <v>26043</v>
      </c>
      <c r="B16456" s="2" t="n">
        <v>38.78</v>
      </c>
    </row>
    <row r="16457" customFormat="false" ht="13.8" hidden="false" customHeight="false" outlineLevel="0" collapsed="false">
      <c r="A16457" s="1" t="s">
        <v>26045</v>
      </c>
      <c r="B16457" s="2" t="n">
        <v>34.03</v>
      </c>
    </row>
    <row r="16458" customFormat="false" ht="13.8" hidden="false" customHeight="false" outlineLevel="0" collapsed="false">
      <c r="A16458" s="1" t="s">
        <v>26046</v>
      </c>
      <c r="B16458" s="2" t="n">
        <v>43.67</v>
      </c>
    </row>
    <row r="16459" customFormat="false" ht="13.8" hidden="false" customHeight="false" outlineLevel="0" collapsed="false">
      <c r="A16459" s="1" t="s">
        <v>26048</v>
      </c>
      <c r="B16459" s="2" t="n">
        <v>38.35</v>
      </c>
    </row>
    <row r="16460" customFormat="false" ht="13.8" hidden="false" customHeight="false" outlineLevel="0" collapsed="false">
      <c r="A16460" s="1" t="s">
        <v>26049</v>
      </c>
      <c r="B16460" s="2" t="n">
        <v>56.02</v>
      </c>
    </row>
    <row r="16461" customFormat="false" ht="13.8" hidden="false" customHeight="false" outlineLevel="0" collapsed="false">
      <c r="A16461" s="1" t="s">
        <v>26051</v>
      </c>
      <c r="B16461" s="2" t="n">
        <v>49.18</v>
      </c>
    </row>
    <row r="16462" customFormat="false" ht="13.8" hidden="false" customHeight="false" outlineLevel="0" collapsed="false">
      <c r="A16462" s="1" t="s">
        <v>26052</v>
      </c>
      <c r="B16462" s="2" t="n">
        <v>15.3</v>
      </c>
    </row>
    <row r="16463" customFormat="false" ht="13.8" hidden="false" customHeight="false" outlineLevel="0" collapsed="false">
      <c r="A16463" s="1" t="s">
        <v>26054</v>
      </c>
      <c r="B16463" s="2" t="n">
        <v>13.31</v>
      </c>
    </row>
    <row r="16464" customFormat="false" ht="13.8" hidden="false" customHeight="false" outlineLevel="0" collapsed="false">
      <c r="A16464" s="1" t="s">
        <v>26055</v>
      </c>
      <c r="B16464" s="2" t="n">
        <v>74.69</v>
      </c>
    </row>
    <row r="16465" customFormat="false" ht="13.8" hidden="false" customHeight="false" outlineLevel="0" collapsed="false">
      <c r="A16465" s="1" t="s">
        <v>26057</v>
      </c>
      <c r="B16465" s="2" t="n">
        <v>64.77</v>
      </c>
    </row>
    <row r="16466" customFormat="false" ht="13.8" hidden="false" customHeight="false" outlineLevel="0" collapsed="false">
      <c r="A16466" s="1" t="s">
        <v>26058</v>
      </c>
      <c r="B16466" s="2" t="n">
        <v>24.72</v>
      </c>
    </row>
    <row r="16467" customFormat="false" ht="13.8" hidden="false" customHeight="false" outlineLevel="0" collapsed="false">
      <c r="A16467" s="1" t="s">
        <v>26060</v>
      </c>
      <c r="B16467" s="2" t="n">
        <v>21.55</v>
      </c>
    </row>
    <row r="16468" customFormat="false" ht="13.8" hidden="false" customHeight="false" outlineLevel="0" collapsed="false">
      <c r="A16468" s="1" t="s">
        <v>26061</v>
      </c>
      <c r="B16468" s="2" t="n">
        <v>119.01</v>
      </c>
    </row>
    <row r="16469" customFormat="false" ht="13.8" hidden="false" customHeight="false" outlineLevel="0" collapsed="false">
      <c r="A16469" s="1" t="s">
        <v>26063</v>
      </c>
      <c r="B16469" s="2" t="n">
        <v>103.26</v>
      </c>
    </row>
    <row r="16470" customFormat="false" ht="13.8" hidden="false" customHeight="false" outlineLevel="0" collapsed="false">
      <c r="A16470" s="1" t="s">
        <v>26064</v>
      </c>
      <c r="B16470" s="2" t="n">
        <v>35.98</v>
      </c>
    </row>
    <row r="16471" customFormat="false" ht="13.8" hidden="false" customHeight="false" outlineLevel="0" collapsed="false">
      <c r="A16471" s="1" t="s">
        <v>26066</v>
      </c>
      <c r="B16471" s="2" t="n">
        <v>31.44</v>
      </c>
    </row>
    <row r="16472" customFormat="false" ht="13.8" hidden="false" customHeight="false" outlineLevel="0" collapsed="false">
      <c r="A16472" s="1" t="s">
        <v>26067</v>
      </c>
      <c r="B16472" s="2" t="n">
        <v>170.68</v>
      </c>
    </row>
    <row r="16473" customFormat="false" ht="13.8" hidden="false" customHeight="false" outlineLevel="0" collapsed="false">
      <c r="A16473" s="1" t="s">
        <v>26069</v>
      </c>
      <c r="B16473" s="2" t="n">
        <v>148.16</v>
      </c>
    </row>
    <row r="16474" customFormat="false" ht="13.8" hidden="false" customHeight="false" outlineLevel="0" collapsed="false">
      <c r="A16474" s="1" t="s">
        <v>26070</v>
      </c>
      <c r="B16474" s="2" t="n">
        <v>20.96</v>
      </c>
    </row>
    <row r="16475" customFormat="false" ht="13.8" hidden="false" customHeight="false" outlineLevel="0" collapsed="false">
      <c r="A16475" s="1" t="s">
        <v>26072</v>
      </c>
      <c r="B16475" s="2" t="n">
        <v>18.33</v>
      </c>
    </row>
    <row r="16476" customFormat="false" ht="13.8" hidden="false" customHeight="false" outlineLevel="0" collapsed="false">
      <c r="A16476" s="1" t="s">
        <v>26073</v>
      </c>
      <c r="B16476" s="2" t="n">
        <v>23.14</v>
      </c>
    </row>
    <row r="16477" customFormat="false" ht="13.8" hidden="false" customHeight="false" outlineLevel="0" collapsed="false">
      <c r="A16477" s="1" t="s">
        <v>26075</v>
      </c>
      <c r="B16477" s="2" t="n">
        <v>20.24</v>
      </c>
    </row>
    <row r="16478" customFormat="false" ht="13.8" hidden="false" customHeight="false" outlineLevel="0" collapsed="false">
      <c r="A16478" s="1" t="s">
        <v>26076</v>
      </c>
      <c r="B16478" s="2" t="n">
        <v>28.45</v>
      </c>
    </row>
    <row r="16479" customFormat="false" ht="13.8" hidden="false" customHeight="false" outlineLevel="0" collapsed="false">
      <c r="A16479" s="1" t="s">
        <v>26078</v>
      </c>
      <c r="B16479" s="2" t="n">
        <v>24.94</v>
      </c>
    </row>
    <row r="16480" customFormat="false" ht="13.8" hidden="false" customHeight="false" outlineLevel="0" collapsed="false">
      <c r="A16480" s="1" t="s">
        <v>26079</v>
      </c>
      <c r="B16480" s="2" t="n">
        <v>33.52</v>
      </c>
    </row>
    <row r="16481" customFormat="false" ht="13.8" hidden="false" customHeight="false" outlineLevel="0" collapsed="false">
      <c r="A16481" s="1" t="s">
        <v>26081</v>
      </c>
      <c r="B16481" s="2" t="n">
        <v>29.41</v>
      </c>
    </row>
    <row r="16482" customFormat="false" ht="13.8" hidden="false" customHeight="false" outlineLevel="0" collapsed="false">
      <c r="A16482" s="1" t="s">
        <v>26082</v>
      </c>
      <c r="B16482" s="2" t="n">
        <v>44.08</v>
      </c>
    </row>
    <row r="16483" customFormat="false" ht="13.8" hidden="false" customHeight="false" outlineLevel="0" collapsed="false">
      <c r="A16483" s="1" t="s">
        <v>26084</v>
      </c>
      <c r="B16483" s="2" t="n">
        <v>38.61</v>
      </c>
    </row>
    <row r="16484" customFormat="false" ht="13.8" hidden="false" customHeight="false" outlineLevel="0" collapsed="false">
      <c r="A16484" s="1" t="s">
        <v>26085</v>
      </c>
      <c r="B16484" s="2" t="n">
        <v>75.52</v>
      </c>
    </row>
    <row r="16485" customFormat="false" ht="13.8" hidden="false" customHeight="false" outlineLevel="0" collapsed="false">
      <c r="A16485" s="1" t="s">
        <v>26087</v>
      </c>
      <c r="B16485" s="2" t="n">
        <v>66.12</v>
      </c>
    </row>
    <row r="16486" customFormat="false" ht="13.8" hidden="false" customHeight="false" outlineLevel="0" collapsed="false">
      <c r="A16486" s="1" t="s">
        <v>26088</v>
      </c>
      <c r="B16486" s="2" t="n">
        <v>124.12</v>
      </c>
    </row>
    <row r="16487" customFormat="false" ht="13.8" hidden="false" customHeight="false" outlineLevel="0" collapsed="false">
      <c r="A16487" s="1" t="s">
        <v>26090</v>
      </c>
      <c r="B16487" s="2" t="n">
        <v>108.46</v>
      </c>
    </row>
    <row r="16488" customFormat="false" ht="13.8" hidden="false" customHeight="false" outlineLevel="0" collapsed="false">
      <c r="A16488" s="1" t="s">
        <v>26091</v>
      </c>
      <c r="B16488" s="2" t="n">
        <v>140.76</v>
      </c>
    </row>
    <row r="16489" customFormat="false" ht="13.8" hidden="false" customHeight="false" outlineLevel="0" collapsed="false">
      <c r="A16489" s="1" t="s">
        <v>26093</v>
      </c>
      <c r="B16489" s="2" t="n">
        <v>123.39</v>
      </c>
    </row>
    <row r="16490" customFormat="false" ht="13.8" hidden="false" customHeight="false" outlineLevel="0" collapsed="false">
      <c r="A16490" s="1" t="s">
        <v>26094</v>
      </c>
      <c r="B16490" s="2" t="n">
        <v>173.84</v>
      </c>
    </row>
    <row r="16491" customFormat="false" ht="13.8" hidden="false" customHeight="false" outlineLevel="0" collapsed="false">
      <c r="A16491" s="1" t="s">
        <v>26096</v>
      </c>
      <c r="B16491" s="2" t="n">
        <v>152.79</v>
      </c>
    </row>
    <row r="16492" customFormat="false" ht="13.8" hidden="false" customHeight="false" outlineLevel="0" collapsed="false">
      <c r="A16492" s="1" t="s">
        <v>26097</v>
      </c>
      <c r="B16492" s="2" t="n">
        <v>50.21</v>
      </c>
    </row>
    <row r="16493" customFormat="false" ht="13.8" hidden="false" customHeight="false" outlineLevel="0" collapsed="false">
      <c r="A16493" s="1" t="s">
        <v>26099</v>
      </c>
      <c r="B16493" s="2" t="n">
        <v>49.26</v>
      </c>
    </row>
    <row r="16494" customFormat="false" ht="13.8" hidden="false" customHeight="false" outlineLevel="0" collapsed="false">
      <c r="A16494" s="1" t="s">
        <v>26100</v>
      </c>
      <c r="B16494" s="2" t="n">
        <v>64.66</v>
      </c>
    </row>
    <row r="16495" customFormat="false" ht="13.8" hidden="false" customHeight="false" outlineLevel="0" collapsed="false">
      <c r="A16495" s="1" t="s">
        <v>26102</v>
      </c>
      <c r="B16495" s="2" t="n">
        <v>63.59</v>
      </c>
    </row>
    <row r="16496" customFormat="false" ht="13.8" hidden="false" customHeight="false" outlineLevel="0" collapsed="false">
      <c r="A16496" s="1" t="s">
        <v>26103</v>
      </c>
      <c r="B16496" s="2" t="n">
        <v>69.91</v>
      </c>
    </row>
    <row r="16497" customFormat="false" ht="13.8" hidden="false" customHeight="false" outlineLevel="0" collapsed="false">
      <c r="A16497" s="1" t="s">
        <v>26105</v>
      </c>
      <c r="B16497" s="2" t="n">
        <v>68.64</v>
      </c>
    </row>
    <row r="16498" customFormat="false" ht="13.8" hidden="false" customHeight="false" outlineLevel="0" collapsed="false">
      <c r="A16498" s="1" t="s">
        <v>26106</v>
      </c>
      <c r="B16498" s="2" t="n">
        <v>81.61</v>
      </c>
    </row>
    <row r="16499" customFormat="false" ht="13.8" hidden="false" customHeight="false" outlineLevel="0" collapsed="false">
      <c r="A16499" s="1" t="s">
        <v>26108</v>
      </c>
      <c r="B16499" s="2" t="n">
        <v>80.21</v>
      </c>
    </row>
    <row r="16500" customFormat="false" ht="13.8" hidden="false" customHeight="false" outlineLevel="0" collapsed="false">
      <c r="A16500" s="1" t="s">
        <v>26109</v>
      </c>
      <c r="B16500" s="2" t="n">
        <v>88.22</v>
      </c>
    </row>
    <row r="16501" customFormat="false" ht="13.8" hidden="false" customHeight="false" outlineLevel="0" collapsed="false">
      <c r="A16501" s="1" t="s">
        <v>26111</v>
      </c>
      <c r="B16501" s="2" t="n">
        <v>86.76</v>
      </c>
    </row>
    <row r="16502" customFormat="false" ht="13.8" hidden="false" customHeight="false" outlineLevel="0" collapsed="false">
      <c r="A16502" s="1" t="s">
        <v>26112</v>
      </c>
      <c r="B16502" s="2" t="n">
        <v>148.96</v>
      </c>
    </row>
    <row r="16503" customFormat="false" ht="13.8" hidden="false" customHeight="false" outlineLevel="0" collapsed="false">
      <c r="A16503" s="1" t="s">
        <v>26114</v>
      </c>
      <c r="B16503" s="2" t="n">
        <v>147.38</v>
      </c>
    </row>
    <row r="16504" customFormat="false" ht="13.8" hidden="false" customHeight="false" outlineLevel="0" collapsed="false">
      <c r="A16504" s="1" t="s">
        <v>26115</v>
      </c>
      <c r="B16504" s="2" t="n">
        <v>173.69</v>
      </c>
    </row>
    <row r="16505" customFormat="false" ht="13.8" hidden="false" customHeight="false" outlineLevel="0" collapsed="false">
      <c r="A16505" s="1" t="s">
        <v>26117</v>
      </c>
      <c r="B16505" s="2" t="n">
        <v>171.92</v>
      </c>
    </row>
    <row r="16506" customFormat="false" ht="13.8" hidden="false" customHeight="false" outlineLevel="0" collapsed="false">
      <c r="A16506" s="1" t="s">
        <v>26118</v>
      </c>
      <c r="B16506" s="2" t="n">
        <v>181.2</v>
      </c>
    </row>
    <row r="16507" customFormat="false" ht="13.8" hidden="false" customHeight="false" outlineLevel="0" collapsed="false">
      <c r="A16507" s="1" t="s">
        <v>26120</v>
      </c>
      <c r="B16507" s="2" t="n">
        <v>179.3</v>
      </c>
    </row>
    <row r="16508" customFormat="false" ht="13.8" hidden="false" customHeight="false" outlineLevel="0" collapsed="false">
      <c r="A16508" s="1" t="s">
        <v>26121</v>
      </c>
      <c r="B16508" s="2" t="n">
        <v>227.93</v>
      </c>
    </row>
    <row r="16509" customFormat="false" ht="13.8" hidden="false" customHeight="false" outlineLevel="0" collapsed="false">
      <c r="A16509" s="1" t="s">
        <v>26123</v>
      </c>
      <c r="B16509" s="2" t="n">
        <v>225.71</v>
      </c>
    </row>
    <row r="16510" customFormat="false" ht="13.8" hidden="false" customHeight="false" outlineLevel="0" collapsed="false">
      <c r="A16510" s="1" t="s">
        <v>26124</v>
      </c>
      <c r="B16510" s="2" t="n">
        <v>32.07</v>
      </c>
    </row>
    <row r="16511" customFormat="false" ht="13.8" hidden="false" customHeight="false" outlineLevel="0" collapsed="false">
      <c r="A16511" s="1" t="s">
        <v>26126</v>
      </c>
      <c r="B16511" s="2" t="n">
        <v>32.07</v>
      </c>
    </row>
    <row r="16512" customFormat="false" ht="13.8" hidden="false" customHeight="false" outlineLevel="0" collapsed="false">
      <c r="A16512" s="1" t="s">
        <v>26127</v>
      </c>
      <c r="B16512" s="2" t="n">
        <v>33.68</v>
      </c>
    </row>
    <row r="16513" customFormat="false" ht="13.8" hidden="false" customHeight="false" outlineLevel="0" collapsed="false">
      <c r="A16513" s="1" t="s">
        <v>26129</v>
      </c>
      <c r="B16513" s="2" t="n">
        <v>33.68</v>
      </c>
    </row>
    <row r="16514" customFormat="false" ht="13.8" hidden="false" customHeight="false" outlineLevel="0" collapsed="false">
      <c r="A16514" s="1" t="s">
        <v>26130</v>
      </c>
      <c r="B16514" s="2" t="n">
        <v>39.41</v>
      </c>
    </row>
    <row r="16515" customFormat="false" ht="13.8" hidden="false" customHeight="false" outlineLevel="0" collapsed="false">
      <c r="A16515" s="1" t="s">
        <v>26132</v>
      </c>
      <c r="B16515" s="2" t="n">
        <v>39.41</v>
      </c>
    </row>
    <row r="16516" customFormat="false" ht="13.8" hidden="false" customHeight="false" outlineLevel="0" collapsed="false">
      <c r="A16516" s="1" t="s">
        <v>26133</v>
      </c>
      <c r="B16516" s="2" t="n">
        <v>25.43</v>
      </c>
    </row>
    <row r="16517" customFormat="false" ht="13.8" hidden="false" customHeight="false" outlineLevel="0" collapsed="false">
      <c r="A16517" s="1" t="s">
        <v>26135</v>
      </c>
      <c r="B16517" s="2" t="n">
        <v>25.43</v>
      </c>
    </row>
    <row r="16518" customFormat="false" ht="13.8" hidden="false" customHeight="false" outlineLevel="0" collapsed="false">
      <c r="A16518" s="1" t="s">
        <v>26136</v>
      </c>
      <c r="B16518" s="2" t="n">
        <v>29.22</v>
      </c>
    </row>
    <row r="16519" customFormat="false" ht="13.8" hidden="false" customHeight="false" outlineLevel="0" collapsed="false">
      <c r="A16519" s="1" t="s">
        <v>26138</v>
      </c>
      <c r="B16519" s="2" t="n">
        <v>29.22</v>
      </c>
    </row>
    <row r="16520" customFormat="false" ht="13.8" hidden="false" customHeight="false" outlineLevel="0" collapsed="false">
      <c r="A16520" s="1" t="s">
        <v>26139</v>
      </c>
      <c r="B16520" s="2" t="n">
        <v>30.84</v>
      </c>
    </row>
    <row r="16521" customFormat="false" ht="13.8" hidden="false" customHeight="false" outlineLevel="0" collapsed="false">
      <c r="A16521" s="1" t="s">
        <v>26141</v>
      </c>
      <c r="B16521" s="2" t="n">
        <v>30.84</v>
      </c>
    </row>
    <row r="16522" customFormat="false" ht="13.8" hidden="false" customHeight="false" outlineLevel="0" collapsed="false">
      <c r="A16522" s="1" t="s">
        <v>26142</v>
      </c>
      <c r="B16522" s="2" t="n">
        <v>2610.42</v>
      </c>
    </row>
    <row r="16523" customFormat="false" ht="13.8" hidden="false" customHeight="false" outlineLevel="0" collapsed="false">
      <c r="A16523" s="1" t="s">
        <v>26144</v>
      </c>
      <c r="B16523" s="2" t="n">
        <v>2456.66</v>
      </c>
    </row>
    <row r="16524" customFormat="false" ht="13.8" hidden="false" customHeight="false" outlineLevel="0" collapsed="false">
      <c r="A16524" s="1" t="s">
        <v>26145</v>
      </c>
      <c r="B16524" s="2" t="n">
        <v>2887.09</v>
      </c>
    </row>
    <row r="16525" customFormat="false" ht="13.8" hidden="false" customHeight="false" outlineLevel="0" collapsed="false">
      <c r="A16525" s="1" t="s">
        <v>26147</v>
      </c>
      <c r="B16525" s="2" t="n">
        <v>2733.36</v>
      </c>
    </row>
    <row r="16526" customFormat="false" ht="13.8" hidden="false" customHeight="false" outlineLevel="0" collapsed="false">
      <c r="A16526" s="1" t="s">
        <v>26148</v>
      </c>
      <c r="B16526" s="2" t="n">
        <v>3556.19</v>
      </c>
    </row>
    <row r="16527" customFormat="false" ht="13.8" hidden="false" customHeight="false" outlineLevel="0" collapsed="false">
      <c r="A16527" s="1" t="s">
        <v>26150</v>
      </c>
      <c r="B16527" s="2" t="n">
        <v>3305.64</v>
      </c>
    </row>
    <row r="16528" customFormat="false" ht="13.8" hidden="false" customHeight="false" outlineLevel="0" collapsed="false">
      <c r="A16528" s="1" t="s">
        <v>26151</v>
      </c>
      <c r="B16528" s="2" t="n">
        <v>3881.14</v>
      </c>
    </row>
    <row r="16529" customFormat="false" ht="13.8" hidden="false" customHeight="false" outlineLevel="0" collapsed="false">
      <c r="A16529" s="1" t="s">
        <v>26153</v>
      </c>
      <c r="B16529" s="2" t="n">
        <v>3630.6</v>
      </c>
    </row>
    <row r="16530" customFormat="false" ht="13.8" hidden="false" customHeight="false" outlineLevel="0" collapsed="false">
      <c r="A16530" s="1" t="s">
        <v>26154</v>
      </c>
      <c r="B16530" s="2" t="n">
        <v>4801.49</v>
      </c>
    </row>
    <row r="16531" customFormat="false" ht="13.8" hidden="false" customHeight="false" outlineLevel="0" collapsed="false">
      <c r="A16531" s="1" t="s">
        <v>26156</v>
      </c>
      <c r="B16531" s="2" t="n">
        <v>4448.04</v>
      </c>
    </row>
    <row r="16532" customFormat="false" ht="13.8" hidden="false" customHeight="false" outlineLevel="0" collapsed="false">
      <c r="A16532" s="1" t="s">
        <v>26157</v>
      </c>
      <c r="B16532" s="2" t="n">
        <v>5040.19</v>
      </c>
    </row>
    <row r="16533" customFormat="false" ht="13.8" hidden="false" customHeight="false" outlineLevel="0" collapsed="false">
      <c r="A16533" s="1" t="s">
        <v>26159</v>
      </c>
      <c r="B16533" s="2" t="n">
        <v>4690.73</v>
      </c>
    </row>
    <row r="16534" customFormat="false" ht="13.8" hidden="false" customHeight="false" outlineLevel="0" collapsed="false">
      <c r="A16534" s="1" t="s">
        <v>26160</v>
      </c>
      <c r="B16534" s="2" t="n">
        <v>5980.99</v>
      </c>
    </row>
    <row r="16535" customFormat="false" ht="13.8" hidden="false" customHeight="false" outlineLevel="0" collapsed="false">
      <c r="A16535" s="1" t="s">
        <v>26162</v>
      </c>
      <c r="B16535" s="2" t="n">
        <v>5607.41</v>
      </c>
    </row>
    <row r="16536" customFormat="false" ht="13.8" hidden="false" customHeight="false" outlineLevel="0" collapsed="false">
      <c r="A16536" s="1" t="s">
        <v>26163</v>
      </c>
      <c r="B16536" s="2" t="n">
        <v>7085.58</v>
      </c>
    </row>
    <row r="16537" customFormat="false" ht="13.8" hidden="false" customHeight="false" outlineLevel="0" collapsed="false">
      <c r="A16537" s="1" t="s">
        <v>26165</v>
      </c>
      <c r="B16537" s="2" t="n">
        <v>6601.69</v>
      </c>
    </row>
    <row r="16538" customFormat="false" ht="13.8" hidden="false" customHeight="false" outlineLevel="0" collapsed="false">
      <c r="A16538" s="1" t="s">
        <v>26166</v>
      </c>
      <c r="B16538" s="2" t="n">
        <v>137.13</v>
      </c>
    </row>
    <row r="16539" customFormat="false" ht="13.8" hidden="false" customHeight="false" outlineLevel="0" collapsed="false">
      <c r="A16539" s="1" t="s">
        <v>26168</v>
      </c>
      <c r="B16539" s="2" t="n">
        <v>137.13</v>
      </c>
    </row>
    <row r="16540" customFormat="false" ht="13.8" hidden="false" customHeight="false" outlineLevel="0" collapsed="false">
      <c r="A16540" s="1" t="s">
        <v>26169</v>
      </c>
      <c r="B16540" s="2" t="n">
        <v>185.39</v>
      </c>
    </row>
    <row r="16541" customFormat="false" ht="13.8" hidden="false" customHeight="false" outlineLevel="0" collapsed="false">
      <c r="A16541" s="1" t="s">
        <v>26171</v>
      </c>
      <c r="B16541" s="2" t="n">
        <v>185.39</v>
      </c>
    </row>
    <row r="16542" customFormat="false" ht="13.8" hidden="false" customHeight="false" outlineLevel="0" collapsed="false">
      <c r="A16542" s="1" t="s">
        <v>26172</v>
      </c>
      <c r="B16542" s="2" t="n">
        <v>270.15</v>
      </c>
    </row>
    <row r="16543" customFormat="false" ht="13.8" hidden="false" customHeight="false" outlineLevel="0" collapsed="false">
      <c r="A16543" s="1" t="s">
        <v>26174</v>
      </c>
      <c r="B16543" s="2" t="n">
        <v>270.15</v>
      </c>
    </row>
    <row r="16544" customFormat="false" ht="13.8" hidden="false" customHeight="false" outlineLevel="0" collapsed="false">
      <c r="A16544" s="1" t="s">
        <v>26175</v>
      </c>
      <c r="B16544" s="2" t="n">
        <v>378.82</v>
      </c>
    </row>
    <row r="16545" customFormat="false" ht="13.8" hidden="false" customHeight="false" outlineLevel="0" collapsed="false">
      <c r="A16545" s="1" t="s">
        <v>26177</v>
      </c>
      <c r="B16545" s="2" t="n">
        <v>378.82</v>
      </c>
    </row>
    <row r="16546" customFormat="false" ht="13.8" hidden="false" customHeight="false" outlineLevel="0" collapsed="false">
      <c r="A16546" s="1" t="s">
        <v>26178</v>
      </c>
      <c r="B16546" s="2" t="n">
        <v>149.19</v>
      </c>
    </row>
    <row r="16547" customFormat="false" ht="13.8" hidden="false" customHeight="false" outlineLevel="0" collapsed="false">
      <c r="A16547" s="1" t="s">
        <v>26180</v>
      </c>
      <c r="B16547" s="2" t="n">
        <v>149.19</v>
      </c>
    </row>
    <row r="16548" customFormat="false" ht="13.8" hidden="false" customHeight="false" outlineLevel="0" collapsed="false">
      <c r="A16548" s="1" t="s">
        <v>26181</v>
      </c>
      <c r="B16548" s="2" t="n">
        <v>182.52</v>
      </c>
    </row>
    <row r="16549" customFormat="false" ht="13.8" hidden="false" customHeight="false" outlineLevel="0" collapsed="false">
      <c r="A16549" s="1" t="s">
        <v>26183</v>
      </c>
      <c r="B16549" s="2" t="n">
        <v>182.52</v>
      </c>
    </row>
    <row r="16550" customFormat="false" ht="13.8" hidden="false" customHeight="false" outlineLevel="0" collapsed="false">
      <c r="A16550" s="1" t="s">
        <v>26184</v>
      </c>
      <c r="B16550" s="2" t="n">
        <v>98.51</v>
      </c>
    </row>
    <row r="16551" customFormat="false" ht="13.8" hidden="false" customHeight="false" outlineLevel="0" collapsed="false">
      <c r="A16551" s="1" t="s">
        <v>26186</v>
      </c>
      <c r="B16551" s="2" t="n">
        <v>98.51</v>
      </c>
    </row>
    <row r="16552" customFormat="false" ht="13.8" hidden="false" customHeight="false" outlineLevel="0" collapsed="false">
      <c r="A16552" s="1" t="s">
        <v>26187</v>
      </c>
      <c r="B16552" s="2" t="n">
        <v>92.61</v>
      </c>
    </row>
    <row r="16553" customFormat="false" ht="13.8" hidden="false" customHeight="false" outlineLevel="0" collapsed="false">
      <c r="A16553" s="1" t="s">
        <v>26189</v>
      </c>
      <c r="B16553" s="2" t="n">
        <v>92.61</v>
      </c>
    </row>
    <row r="16554" customFormat="false" ht="13.8" hidden="false" customHeight="false" outlineLevel="0" collapsed="false">
      <c r="A16554" s="1" t="s">
        <v>26214</v>
      </c>
      <c r="B16554" s="2" t="n">
        <v>859.99</v>
      </c>
    </row>
    <row r="16555" customFormat="false" ht="13.8" hidden="false" customHeight="false" outlineLevel="0" collapsed="false">
      <c r="A16555" s="1" t="s">
        <v>26216</v>
      </c>
      <c r="B16555" s="2" t="n">
        <v>859.99</v>
      </c>
    </row>
    <row r="16556" customFormat="false" ht="13.8" hidden="false" customHeight="false" outlineLevel="0" collapsed="false">
      <c r="A16556" s="1" t="s">
        <v>26217</v>
      </c>
      <c r="B16556" s="2" t="n">
        <v>908.89</v>
      </c>
    </row>
    <row r="16557" customFormat="false" ht="13.8" hidden="false" customHeight="false" outlineLevel="0" collapsed="false">
      <c r="A16557" s="1" t="s">
        <v>26219</v>
      </c>
      <c r="B16557" s="2" t="n">
        <v>908.89</v>
      </c>
    </row>
    <row r="16558" customFormat="false" ht="13.8" hidden="false" customHeight="false" outlineLevel="0" collapsed="false">
      <c r="A16558" s="1" t="s">
        <v>26220</v>
      </c>
      <c r="B16558" s="2" t="n">
        <v>2419.16</v>
      </c>
    </row>
    <row r="16559" customFormat="false" ht="13.8" hidden="false" customHeight="false" outlineLevel="0" collapsed="false">
      <c r="A16559" s="1" t="s">
        <v>26222</v>
      </c>
      <c r="B16559" s="2" t="n">
        <v>2419.16</v>
      </c>
    </row>
    <row r="16560" customFormat="false" ht="13.8" hidden="false" customHeight="false" outlineLevel="0" collapsed="false">
      <c r="A16560" s="1" t="s">
        <v>26223</v>
      </c>
      <c r="B16560" s="2" t="n">
        <v>2670.59</v>
      </c>
    </row>
    <row r="16561" customFormat="false" ht="13.8" hidden="false" customHeight="false" outlineLevel="0" collapsed="false">
      <c r="A16561" s="1" t="s">
        <v>26225</v>
      </c>
      <c r="B16561" s="2" t="n">
        <v>2670.59</v>
      </c>
    </row>
    <row r="16562" customFormat="false" ht="13.8" hidden="false" customHeight="false" outlineLevel="0" collapsed="false">
      <c r="A16562" s="1" t="s">
        <v>26226</v>
      </c>
      <c r="B16562" s="2" t="n">
        <v>3749.92</v>
      </c>
    </row>
    <row r="16563" customFormat="false" ht="13.8" hidden="false" customHeight="false" outlineLevel="0" collapsed="false">
      <c r="A16563" s="1" t="s">
        <v>26228</v>
      </c>
      <c r="B16563" s="2" t="n">
        <v>3749.92</v>
      </c>
    </row>
    <row r="16564" customFormat="false" ht="13.8" hidden="false" customHeight="false" outlineLevel="0" collapsed="false">
      <c r="A16564" s="1" t="s">
        <v>26229</v>
      </c>
      <c r="B16564" s="2" t="n">
        <v>4454.65</v>
      </c>
    </row>
    <row r="16565" customFormat="false" ht="13.8" hidden="false" customHeight="false" outlineLevel="0" collapsed="false">
      <c r="A16565" s="1" t="s">
        <v>26231</v>
      </c>
      <c r="B16565" s="2" t="n">
        <v>4454.65</v>
      </c>
    </row>
    <row r="16566" customFormat="false" ht="13.8" hidden="false" customHeight="false" outlineLevel="0" collapsed="false">
      <c r="A16566" s="1" t="s">
        <v>26232</v>
      </c>
      <c r="B16566" s="2" t="n">
        <v>6920.36</v>
      </c>
    </row>
    <row r="16567" customFormat="false" ht="13.8" hidden="false" customHeight="false" outlineLevel="0" collapsed="false">
      <c r="A16567" s="1" t="s">
        <v>26234</v>
      </c>
      <c r="B16567" s="2" t="n">
        <v>6920.36</v>
      </c>
    </row>
    <row r="16568" customFormat="false" ht="13.8" hidden="false" customHeight="false" outlineLevel="0" collapsed="false">
      <c r="A16568" s="1" t="s">
        <v>26235</v>
      </c>
      <c r="B16568" s="2" t="n">
        <v>787.35</v>
      </c>
    </row>
    <row r="16569" customFormat="false" ht="13.8" hidden="false" customHeight="false" outlineLevel="0" collapsed="false">
      <c r="A16569" s="1" t="s">
        <v>26237</v>
      </c>
      <c r="B16569" s="2" t="n">
        <v>787.35</v>
      </c>
    </row>
    <row r="16570" customFormat="false" ht="13.8" hidden="false" customHeight="false" outlineLevel="0" collapsed="false">
      <c r="A16570" s="1" t="s">
        <v>26238</v>
      </c>
      <c r="B16570" s="2" t="n">
        <v>1027.21</v>
      </c>
    </row>
    <row r="16571" customFormat="false" ht="13.8" hidden="false" customHeight="false" outlineLevel="0" collapsed="false">
      <c r="A16571" s="1" t="s">
        <v>26240</v>
      </c>
      <c r="B16571" s="2" t="n">
        <v>1027.21</v>
      </c>
    </row>
    <row r="16572" customFormat="false" ht="13.8" hidden="false" customHeight="false" outlineLevel="0" collapsed="false">
      <c r="A16572" s="1" t="s">
        <v>26241</v>
      </c>
      <c r="B16572" s="2" t="n">
        <v>1076.11</v>
      </c>
    </row>
    <row r="16573" customFormat="false" ht="13.8" hidden="false" customHeight="false" outlineLevel="0" collapsed="false">
      <c r="A16573" s="1" t="s">
        <v>26243</v>
      </c>
      <c r="B16573" s="2" t="n">
        <v>1076.11</v>
      </c>
    </row>
    <row r="16574" customFormat="false" ht="13.8" hidden="false" customHeight="false" outlineLevel="0" collapsed="false">
      <c r="A16574" s="1" t="s">
        <v>26244</v>
      </c>
      <c r="B16574" s="2" t="n">
        <v>2628.69</v>
      </c>
    </row>
    <row r="16575" customFormat="false" ht="13.8" hidden="false" customHeight="false" outlineLevel="0" collapsed="false">
      <c r="A16575" s="1" t="s">
        <v>26246</v>
      </c>
      <c r="B16575" s="2" t="n">
        <v>2628.69</v>
      </c>
    </row>
    <row r="16576" customFormat="false" ht="13.8" hidden="false" customHeight="false" outlineLevel="0" collapsed="false">
      <c r="A16576" s="1" t="s">
        <v>26247</v>
      </c>
      <c r="B16576" s="2" t="n">
        <v>2864.13</v>
      </c>
    </row>
    <row r="16577" customFormat="false" ht="13.8" hidden="false" customHeight="false" outlineLevel="0" collapsed="false">
      <c r="A16577" s="1" t="s">
        <v>26249</v>
      </c>
      <c r="B16577" s="2" t="n">
        <v>2864.13</v>
      </c>
    </row>
    <row r="16578" customFormat="false" ht="13.8" hidden="false" customHeight="false" outlineLevel="0" collapsed="false">
      <c r="A16578" s="1" t="s">
        <v>26250</v>
      </c>
      <c r="B16578" s="2" t="n">
        <v>4174.57</v>
      </c>
    </row>
    <row r="16579" customFormat="false" ht="13.8" hidden="false" customHeight="false" outlineLevel="0" collapsed="false">
      <c r="A16579" s="1" t="s">
        <v>26252</v>
      </c>
      <c r="B16579" s="2" t="n">
        <v>4174.57</v>
      </c>
    </row>
    <row r="16580" customFormat="false" ht="13.8" hidden="false" customHeight="false" outlineLevel="0" collapsed="false">
      <c r="A16580" s="1" t="s">
        <v>26253</v>
      </c>
      <c r="B16580" s="2" t="n">
        <v>4648.66</v>
      </c>
    </row>
    <row r="16581" customFormat="false" ht="13.8" hidden="false" customHeight="false" outlineLevel="0" collapsed="false">
      <c r="A16581" s="1" t="s">
        <v>26255</v>
      </c>
      <c r="B16581" s="2" t="n">
        <v>4648.66</v>
      </c>
    </row>
    <row r="16582" customFormat="false" ht="13.8" hidden="false" customHeight="false" outlineLevel="0" collapsed="false">
      <c r="A16582" s="1" t="s">
        <v>26256</v>
      </c>
      <c r="B16582" s="2" t="n">
        <v>7134.45</v>
      </c>
    </row>
    <row r="16583" customFormat="false" ht="13.8" hidden="false" customHeight="false" outlineLevel="0" collapsed="false">
      <c r="A16583" s="1" t="s">
        <v>26258</v>
      </c>
      <c r="B16583" s="2" t="n">
        <v>7134.45</v>
      </c>
    </row>
    <row r="16584" customFormat="false" ht="13.8" hidden="false" customHeight="false" outlineLevel="0" collapsed="false">
      <c r="A16584" s="1" t="s">
        <v>26259</v>
      </c>
      <c r="B16584" s="2" t="n">
        <v>966.35</v>
      </c>
    </row>
    <row r="16585" customFormat="false" ht="13.8" hidden="false" customHeight="false" outlineLevel="0" collapsed="false">
      <c r="A16585" s="1" t="s">
        <v>26261</v>
      </c>
      <c r="B16585" s="2" t="n">
        <v>966.35</v>
      </c>
    </row>
    <row r="16586" customFormat="false" ht="13.8" hidden="false" customHeight="false" outlineLevel="0" collapsed="false">
      <c r="A16586" s="1" t="s">
        <v>26262</v>
      </c>
      <c r="B16586" s="2" t="n">
        <v>210.41</v>
      </c>
    </row>
    <row r="16587" customFormat="false" ht="13.8" hidden="false" customHeight="false" outlineLevel="0" collapsed="false">
      <c r="A16587" s="1" t="s">
        <v>26264</v>
      </c>
      <c r="B16587" s="2" t="n">
        <v>201.54</v>
      </c>
    </row>
    <row r="16588" customFormat="false" ht="13.8" hidden="false" customHeight="false" outlineLevel="0" collapsed="false">
      <c r="A16588" s="1" t="s">
        <v>26265</v>
      </c>
      <c r="B16588" s="2" t="n">
        <v>270.57</v>
      </c>
    </row>
    <row r="16589" customFormat="false" ht="13.8" hidden="false" customHeight="false" outlineLevel="0" collapsed="false">
      <c r="A16589" s="1" t="s">
        <v>26267</v>
      </c>
      <c r="B16589" s="2" t="n">
        <v>260.44</v>
      </c>
    </row>
    <row r="16590" customFormat="false" ht="13.8" hidden="false" customHeight="false" outlineLevel="0" collapsed="false">
      <c r="A16590" s="1" t="s">
        <v>26268</v>
      </c>
      <c r="B16590" s="2" t="n">
        <v>369.06</v>
      </c>
    </row>
    <row r="16591" customFormat="false" ht="13.8" hidden="false" customHeight="false" outlineLevel="0" collapsed="false">
      <c r="A16591" s="1" t="s">
        <v>26270</v>
      </c>
      <c r="B16591" s="2" t="n">
        <v>357.65</v>
      </c>
    </row>
    <row r="16592" customFormat="false" ht="13.8" hidden="false" customHeight="false" outlineLevel="0" collapsed="false">
      <c r="A16592" s="1" t="s">
        <v>26271</v>
      </c>
      <c r="B16592" s="2" t="n">
        <v>47.44</v>
      </c>
    </row>
    <row r="16593" customFormat="false" ht="13.8" hidden="false" customHeight="false" outlineLevel="0" collapsed="false">
      <c r="A16593" s="1" t="s">
        <v>26273</v>
      </c>
      <c r="B16593" s="2" t="n">
        <v>41.1</v>
      </c>
    </row>
    <row r="16594" customFormat="false" ht="13.8" hidden="false" customHeight="false" outlineLevel="0" collapsed="false">
      <c r="A16594" s="1" t="s">
        <v>26274</v>
      </c>
      <c r="B16594" s="2" t="n">
        <v>50.76</v>
      </c>
    </row>
    <row r="16595" customFormat="false" ht="13.8" hidden="false" customHeight="false" outlineLevel="0" collapsed="false">
      <c r="A16595" s="1" t="s">
        <v>26276</v>
      </c>
      <c r="B16595" s="2" t="n">
        <v>43.98</v>
      </c>
    </row>
    <row r="16596" customFormat="false" ht="13.8" hidden="false" customHeight="false" outlineLevel="0" collapsed="false">
      <c r="A16596" s="1" t="s">
        <v>26277</v>
      </c>
      <c r="B16596" s="2" t="n">
        <v>62.14</v>
      </c>
    </row>
    <row r="16597" customFormat="false" ht="13.8" hidden="false" customHeight="false" outlineLevel="0" collapsed="false">
      <c r="A16597" s="1" t="s">
        <v>26279</v>
      </c>
      <c r="B16597" s="2" t="n">
        <v>53.85</v>
      </c>
    </row>
    <row r="16598" customFormat="false" ht="13.8" hidden="false" customHeight="false" outlineLevel="0" collapsed="false">
      <c r="A16598" s="1" t="s">
        <v>26280</v>
      </c>
      <c r="B16598" s="2" t="n">
        <v>85.39</v>
      </c>
    </row>
    <row r="16599" customFormat="false" ht="13.8" hidden="false" customHeight="false" outlineLevel="0" collapsed="false">
      <c r="A16599" s="1" t="s">
        <v>26282</v>
      </c>
      <c r="B16599" s="2" t="n">
        <v>73.99</v>
      </c>
    </row>
    <row r="16600" customFormat="false" ht="13.8" hidden="false" customHeight="false" outlineLevel="0" collapsed="false">
      <c r="A16600" s="1" t="s">
        <v>26283</v>
      </c>
      <c r="B16600" s="2" t="n">
        <v>130.46</v>
      </c>
    </row>
    <row r="16601" customFormat="false" ht="13.8" hidden="false" customHeight="false" outlineLevel="0" collapsed="false">
      <c r="A16601" s="1" t="s">
        <v>26285</v>
      </c>
      <c r="B16601" s="2" t="n">
        <v>113.04</v>
      </c>
    </row>
    <row r="16602" customFormat="false" ht="13.8" hidden="false" customHeight="false" outlineLevel="0" collapsed="false">
      <c r="A16602" s="1" t="s">
        <v>26286</v>
      </c>
      <c r="B16602" s="2" t="n">
        <v>176.48</v>
      </c>
    </row>
    <row r="16603" customFormat="false" ht="13.8" hidden="false" customHeight="false" outlineLevel="0" collapsed="false">
      <c r="A16603" s="1" t="s">
        <v>26288</v>
      </c>
      <c r="B16603" s="2" t="n">
        <v>152.91</v>
      </c>
    </row>
    <row r="16604" customFormat="false" ht="13.8" hidden="false" customHeight="false" outlineLevel="0" collapsed="false">
      <c r="A16604" s="1" t="s">
        <v>26289</v>
      </c>
      <c r="B16604" s="2" t="n">
        <v>18.97</v>
      </c>
    </row>
    <row r="16605" customFormat="false" ht="13.8" hidden="false" customHeight="false" outlineLevel="0" collapsed="false">
      <c r="A16605" s="1" t="s">
        <v>26291</v>
      </c>
      <c r="B16605" s="2" t="n">
        <v>16.44</v>
      </c>
    </row>
    <row r="16606" customFormat="false" ht="13.8" hidden="false" customHeight="false" outlineLevel="0" collapsed="false">
      <c r="A16606" s="1" t="s">
        <v>26292</v>
      </c>
      <c r="B16606" s="2" t="n">
        <v>22.77</v>
      </c>
    </row>
    <row r="16607" customFormat="false" ht="13.8" hidden="false" customHeight="false" outlineLevel="0" collapsed="false">
      <c r="A16607" s="1" t="s">
        <v>26294</v>
      </c>
      <c r="B16607" s="2" t="n">
        <v>19.73</v>
      </c>
    </row>
    <row r="16608" customFormat="false" ht="13.8" hidden="false" customHeight="false" outlineLevel="0" collapsed="false">
      <c r="A16608" s="1" t="s">
        <v>26295</v>
      </c>
      <c r="B16608" s="2" t="n">
        <v>15.18</v>
      </c>
    </row>
    <row r="16609" customFormat="false" ht="13.8" hidden="false" customHeight="false" outlineLevel="0" collapsed="false">
      <c r="A16609" s="1" t="s">
        <v>26297</v>
      </c>
      <c r="B16609" s="2" t="n">
        <v>13.15</v>
      </c>
    </row>
    <row r="16610" customFormat="false" ht="13.8" hidden="false" customHeight="false" outlineLevel="0" collapsed="false">
      <c r="A16610" s="1" t="s">
        <v>26298</v>
      </c>
      <c r="B16610" s="2" t="n">
        <v>24.66</v>
      </c>
    </row>
    <row r="16611" customFormat="false" ht="13.8" hidden="false" customHeight="false" outlineLevel="0" collapsed="false">
      <c r="A16611" s="1" t="s">
        <v>26300</v>
      </c>
      <c r="B16611" s="2" t="n">
        <v>21.37</v>
      </c>
    </row>
    <row r="16612" customFormat="false" ht="13.8" hidden="false" customHeight="false" outlineLevel="0" collapsed="false">
      <c r="A16612" s="1" t="s">
        <v>26301</v>
      </c>
      <c r="B16612" s="2" t="n">
        <v>17.07</v>
      </c>
    </row>
    <row r="16613" customFormat="false" ht="13.8" hidden="false" customHeight="false" outlineLevel="0" collapsed="false">
      <c r="A16613" s="1" t="s">
        <v>26303</v>
      </c>
      <c r="B16613" s="2" t="n">
        <v>14.79</v>
      </c>
    </row>
    <row r="16614" customFormat="false" ht="13.8" hidden="false" customHeight="false" outlineLevel="0" collapsed="false">
      <c r="A16614" s="1" t="s">
        <v>26304</v>
      </c>
      <c r="B16614" s="2" t="n">
        <v>26.56</v>
      </c>
    </row>
    <row r="16615" customFormat="false" ht="13.8" hidden="false" customHeight="false" outlineLevel="0" collapsed="false">
      <c r="A16615" s="1" t="s">
        <v>26306</v>
      </c>
      <c r="B16615" s="2" t="n">
        <v>23.02</v>
      </c>
    </row>
    <row r="16616" customFormat="false" ht="13.8" hidden="false" customHeight="false" outlineLevel="0" collapsed="false">
      <c r="A16616" s="1" t="s">
        <v>26307</v>
      </c>
      <c r="B16616" s="2" t="n">
        <v>19.45</v>
      </c>
    </row>
    <row r="16617" customFormat="false" ht="13.8" hidden="false" customHeight="false" outlineLevel="0" collapsed="false">
      <c r="A16617" s="1" t="s">
        <v>26309</v>
      </c>
      <c r="B16617" s="2" t="n">
        <v>16.85</v>
      </c>
    </row>
    <row r="16618" customFormat="false" ht="13.8" hidden="false" customHeight="false" outlineLevel="0" collapsed="false">
      <c r="A16618" s="1" t="s">
        <v>26310</v>
      </c>
      <c r="B16618" s="2" t="n">
        <v>28.93</v>
      </c>
    </row>
    <row r="16619" customFormat="false" ht="13.8" hidden="false" customHeight="false" outlineLevel="0" collapsed="false">
      <c r="A16619" s="1" t="s">
        <v>26312</v>
      </c>
      <c r="B16619" s="2" t="n">
        <v>25.07</v>
      </c>
    </row>
    <row r="16620" customFormat="false" ht="13.8" hidden="false" customHeight="false" outlineLevel="0" collapsed="false">
      <c r="A16620" s="1" t="s">
        <v>26313</v>
      </c>
      <c r="B16620" s="2" t="n">
        <v>68.79</v>
      </c>
    </row>
    <row r="16621" customFormat="false" ht="13.8" hidden="false" customHeight="false" outlineLevel="0" collapsed="false">
      <c r="A16621" s="1" t="s">
        <v>26315</v>
      </c>
      <c r="B16621" s="2" t="n">
        <v>59.6</v>
      </c>
    </row>
    <row r="16622" customFormat="false" ht="13.8" hidden="false" customHeight="false" outlineLevel="0" collapsed="false">
      <c r="A16622" s="1" t="s">
        <v>26316</v>
      </c>
      <c r="B16622" s="2" t="n">
        <v>48.39</v>
      </c>
    </row>
    <row r="16623" customFormat="false" ht="13.8" hidden="false" customHeight="false" outlineLevel="0" collapsed="false">
      <c r="A16623" s="1" t="s">
        <v>26318</v>
      </c>
      <c r="B16623" s="2" t="n">
        <v>41.92</v>
      </c>
    </row>
    <row r="16624" customFormat="false" ht="13.8" hidden="false" customHeight="false" outlineLevel="0" collapsed="false">
      <c r="A16624" s="1" t="s">
        <v>26319</v>
      </c>
      <c r="B16624" s="2" t="n">
        <v>48.39</v>
      </c>
    </row>
    <row r="16625" customFormat="false" ht="13.8" hidden="false" customHeight="false" outlineLevel="0" collapsed="false">
      <c r="A16625" s="1" t="s">
        <v>26321</v>
      </c>
      <c r="B16625" s="2" t="n">
        <v>41.92</v>
      </c>
    </row>
    <row r="16626" customFormat="false" ht="13.8" hidden="false" customHeight="false" outlineLevel="0" collapsed="false">
      <c r="A16626" s="1" t="s">
        <v>26322</v>
      </c>
      <c r="B16626" s="2" t="n">
        <v>32.26</v>
      </c>
    </row>
    <row r="16627" customFormat="false" ht="13.8" hidden="false" customHeight="false" outlineLevel="0" collapsed="false">
      <c r="A16627" s="1" t="s">
        <v>26324</v>
      </c>
      <c r="B16627" s="2" t="n">
        <v>27.95</v>
      </c>
    </row>
    <row r="16628" customFormat="false" ht="13.8" hidden="false" customHeight="false" outlineLevel="0" collapsed="false">
      <c r="A16628" s="1" t="s">
        <v>26325</v>
      </c>
      <c r="B16628" s="2" t="n">
        <v>316.63</v>
      </c>
    </row>
    <row r="16629" customFormat="false" ht="13.8" hidden="false" customHeight="false" outlineLevel="0" collapsed="false">
      <c r="A16629" s="1" t="s">
        <v>26327</v>
      </c>
      <c r="B16629" s="2" t="n">
        <v>281.65</v>
      </c>
    </row>
    <row r="16630" customFormat="false" ht="13.8" hidden="false" customHeight="false" outlineLevel="0" collapsed="false">
      <c r="A16630" s="1" t="s">
        <v>26328</v>
      </c>
      <c r="B16630" s="2" t="n">
        <v>317.88</v>
      </c>
    </row>
    <row r="16631" customFormat="false" ht="13.8" hidden="false" customHeight="false" outlineLevel="0" collapsed="false">
      <c r="A16631" s="1" t="s">
        <v>26330</v>
      </c>
      <c r="B16631" s="2" t="n">
        <v>282.72</v>
      </c>
    </row>
    <row r="16632" customFormat="false" ht="13.8" hidden="false" customHeight="false" outlineLevel="0" collapsed="false">
      <c r="A16632" s="1" t="s">
        <v>26331</v>
      </c>
      <c r="B16632" s="2" t="n">
        <v>319.62</v>
      </c>
    </row>
    <row r="16633" customFormat="false" ht="13.8" hidden="false" customHeight="false" outlineLevel="0" collapsed="false">
      <c r="A16633" s="1" t="s">
        <v>26333</v>
      </c>
      <c r="B16633" s="2" t="n">
        <v>284.24</v>
      </c>
    </row>
    <row r="16634" customFormat="false" ht="13.8" hidden="false" customHeight="false" outlineLevel="0" collapsed="false">
      <c r="A16634" s="1" t="s">
        <v>26334</v>
      </c>
      <c r="B16634" s="2" t="n">
        <v>2028.21</v>
      </c>
    </row>
    <row r="16635" customFormat="false" ht="13.8" hidden="false" customHeight="false" outlineLevel="0" collapsed="false">
      <c r="A16635" s="1" t="s">
        <v>26336</v>
      </c>
      <c r="B16635" s="2" t="n">
        <v>1882.43</v>
      </c>
    </row>
    <row r="16636" customFormat="false" ht="13.8" hidden="false" customHeight="false" outlineLevel="0" collapsed="false">
      <c r="A16636" s="1" t="s">
        <v>26337</v>
      </c>
      <c r="B16636" s="2" t="n">
        <v>2672.53</v>
      </c>
    </row>
    <row r="16637" customFormat="false" ht="13.8" hidden="false" customHeight="false" outlineLevel="0" collapsed="false">
      <c r="A16637" s="1" t="s">
        <v>26339</v>
      </c>
      <c r="B16637" s="2" t="n">
        <v>2483.89</v>
      </c>
    </row>
    <row r="16638" customFormat="false" ht="13.8" hidden="false" customHeight="false" outlineLevel="0" collapsed="false">
      <c r="A16638" s="1" t="s">
        <v>26340</v>
      </c>
      <c r="B16638" s="2" t="n">
        <v>2866.2</v>
      </c>
    </row>
    <row r="16639" customFormat="false" ht="13.8" hidden="false" customHeight="false" outlineLevel="0" collapsed="false">
      <c r="A16639" s="1" t="s">
        <v>26342</v>
      </c>
      <c r="B16639" s="2" t="n">
        <v>2690.05</v>
      </c>
    </row>
    <row r="16640" customFormat="false" ht="13.8" hidden="false" customHeight="false" outlineLevel="0" collapsed="false">
      <c r="A16640" s="1" t="s">
        <v>26343</v>
      </c>
      <c r="B16640" s="2" t="n">
        <v>4056.98</v>
      </c>
    </row>
    <row r="16641" customFormat="false" ht="13.8" hidden="false" customHeight="false" outlineLevel="0" collapsed="false">
      <c r="A16641" s="1" t="s">
        <v>26345</v>
      </c>
      <c r="B16641" s="2" t="n">
        <v>3808.64</v>
      </c>
    </row>
    <row r="16642" customFormat="false" ht="13.8" hidden="false" customHeight="false" outlineLevel="0" collapsed="false">
      <c r="A16642" s="1" t="s">
        <v>26346</v>
      </c>
      <c r="B16642" s="2" t="n">
        <v>573.47</v>
      </c>
    </row>
    <row r="16643" customFormat="false" ht="13.8" hidden="false" customHeight="false" outlineLevel="0" collapsed="false">
      <c r="A16643" s="1" t="s">
        <v>26348</v>
      </c>
      <c r="B16643" s="2" t="n">
        <v>547.31</v>
      </c>
    </row>
    <row r="16644" customFormat="false" ht="13.8" hidden="false" customHeight="false" outlineLevel="0" collapsed="false">
      <c r="A16644" s="1" t="s">
        <v>26349</v>
      </c>
      <c r="B16644" s="2" t="n">
        <v>330.2</v>
      </c>
    </row>
    <row r="16645" customFormat="false" ht="13.8" hidden="false" customHeight="false" outlineLevel="0" collapsed="false">
      <c r="A16645" s="1" t="s">
        <v>26351</v>
      </c>
      <c r="B16645" s="2" t="n">
        <v>316.81</v>
      </c>
    </row>
    <row r="16646" customFormat="false" ht="13.8" hidden="false" customHeight="false" outlineLevel="0" collapsed="false">
      <c r="A16646" s="1" t="s">
        <v>26352</v>
      </c>
      <c r="B16646" s="2" t="n">
        <v>724.47</v>
      </c>
    </row>
    <row r="16647" customFormat="false" ht="13.8" hidden="false" customHeight="false" outlineLevel="0" collapsed="false">
      <c r="A16647" s="1" t="s">
        <v>26354</v>
      </c>
      <c r="B16647" s="2" t="n">
        <v>689.23</v>
      </c>
    </row>
    <row r="16648" customFormat="false" ht="13.8" hidden="false" customHeight="false" outlineLevel="0" collapsed="false">
      <c r="A16648" s="1" t="s">
        <v>26355</v>
      </c>
      <c r="B16648" s="2" t="n">
        <v>1572.71</v>
      </c>
    </row>
    <row r="16649" customFormat="false" ht="13.8" hidden="false" customHeight="false" outlineLevel="0" collapsed="false">
      <c r="A16649" s="1" t="s">
        <v>26357</v>
      </c>
      <c r="B16649" s="2" t="n">
        <v>1474.6</v>
      </c>
    </row>
    <row r="16650" customFormat="false" ht="13.8" hidden="false" customHeight="false" outlineLevel="0" collapsed="false">
      <c r="A16650" s="1" t="s">
        <v>26358</v>
      </c>
      <c r="B16650" s="2" t="n">
        <v>1979.37</v>
      </c>
    </row>
    <row r="16651" customFormat="false" ht="13.8" hidden="false" customHeight="false" outlineLevel="0" collapsed="false">
      <c r="A16651" s="1" t="s">
        <v>26360</v>
      </c>
      <c r="B16651" s="2" t="n">
        <v>1865.93</v>
      </c>
    </row>
    <row r="16652" customFormat="false" ht="13.8" hidden="false" customHeight="false" outlineLevel="0" collapsed="false">
      <c r="A16652" s="1" t="s">
        <v>26361</v>
      </c>
      <c r="B16652" s="2" t="n">
        <v>1507.35</v>
      </c>
    </row>
    <row r="16653" customFormat="false" ht="13.8" hidden="false" customHeight="false" outlineLevel="0" collapsed="false">
      <c r="A16653" s="1" t="s">
        <v>26363</v>
      </c>
      <c r="B16653" s="2" t="n">
        <v>1386.16</v>
      </c>
    </row>
    <row r="16654" customFormat="false" ht="13.8" hidden="false" customHeight="false" outlineLevel="0" collapsed="false">
      <c r="A16654" s="1" t="s">
        <v>26364</v>
      </c>
      <c r="B16654" s="2" t="n">
        <v>1723.01</v>
      </c>
    </row>
    <row r="16655" customFormat="false" ht="13.8" hidden="false" customHeight="false" outlineLevel="0" collapsed="false">
      <c r="A16655" s="1" t="s">
        <v>26366</v>
      </c>
      <c r="B16655" s="2" t="n">
        <v>1594.11</v>
      </c>
    </row>
    <row r="16656" customFormat="false" ht="13.8" hidden="false" customHeight="false" outlineLevel="0" collapsed="false">
      <c r="A16656" s="1" t="s">
        <v>26367</v>
      </c>
      <c r="B16656" s="2" t="n">
        <v>2198.7</v>
      </c>
    </row>
    <row r="16657" customFormat="false" ht="13.8" hidden="false" customHeight="false" outlineLevel="0" collapsed="false">
      <c r="A16657" s="1" t="s">
        <v>26369</v>
      </c>
      <c r="B16657" s="2" t="n">
        <v>2058.93</v>
      </c>
    </row>
    <row r="16658" customFormat="false" ht="13.8" hidden="false" customHeight="false" outlineLevel="0" collapsed="false">
      <c r="A16658" s="1" t="s">
        <v>26370</v>
      </c>
      <c r="B16658" s="2" t="n">
        <v>120.99</v>
      </c>
    </row>
    <row r="16659" customFormat="false" ht="13.8" hidden="false" customHeight="false" outlineLevel="0" collapsed="false">
      <c r="A16659" s="1" t="s">
        <v>26372</v>
      </c>
      <c r="B16659" s="2" t="n">
        <v>113.39</v>
      </c>
    </row>
    <row r="16660" customFormat="false" ht="13.8" hidden="false" customHeight="false" outlineLevel="0" collapsed="false">
      <c r="A16660" s="1" t="s">
        <v>26373</v>
      </c>
      <c r="B16660" s="2" t="n">
        <v>131.08</v>
      </c>
    </row>
    <row r="16661" customFormat="false" ht="13.8" hidden="false" customHeight="false" outlineLevel="0" collapsed="false">
      <c r="A16661" s="1" t="s">
        <v>26375</v>
      </c>
      <c r="B16661" s="2" t="n">
        <v>121.96</v>
      </c>
    </row>
    <row r="16662" customFormat="false" ht="13.8" hidden="false" customHeight="false" outlineLevel="0" collapsed="false">
      <c r="A16662" s="1" t="s">
        <v>26376</v>
      </c>
      <c r="B16662" s="2" t="n">
        <v>121.09</v>
      </c>
    </row>
    <row r="16663" customFormat="false" ht="13.8" hidden="false" customHeight="false" outlineLevel="0" collapsed="false">
      <c r="A16663" s="1" t="s">
        <v>26378</v>
      </c>
      <c r="B16663" s="2" t="n">
        <v>113.17</v>
      </c>
    </row>
    <row r="16664" customFormat="false" ht="13.8" hidden="false" customHeight="false" outlineLevel="0" collapsed="false">
      <c r="A16664" s="1" t="s">
        <v>26379</v>
      </c>
      <c r="B16664" s="2" t="n">
        <v>142.34</v>
      </c>
    </row>
    <row r="16665" customFormat="false" ht="13.8" hidden="false" customHeight="false" outlineLevel="0" collapsed="false">
      <c r="A16665" s="1" t="s">
        <v>26381</v>
      </c>
      <c r="B16665" s="2" t="n">
        <v>133.22</v>
      </c>
    </row>
    <row r="16666" customFormat="false" ht="13.8" hidden="false" customHeight="false" outlineLevel="0" collapsed="false">
      <c r="A16666" s="1" t="s">
        <v>26382</v>
      </c>
      <c r="B16666" s="2" t="n">
        <v>38.92</v>
      </c>
    </row>
    <row r="16667" customFormat="false" ht="13.8" hidden="false" customHeight="false" outlineLevel="0" collapsed="false">
      <c r="A16667" s="1" t="s">
        <v>26384</v>
      </c>
      <c r="B16667" s="2" t="n">
        <v>37.34</v>
      </c>
    </row>
    <row r="16668" customFormat="false" ht="13.8" hidden="false" customHeight="false" outlineLevel="0" collapsed="false">
      <c r="A16668" s="1" t="s">
        <v>26385</v>
      </c>
      <c r="B16668" s="2" t="n">
        <v>48.07</v>
      </c>
    </row>
    <row r="16669" customFormat="false" ht="13.8" hidden="false" customHeight="false" outlineLevel="0" collapsed="false">
      <c r="A16669" s="1" t="s">
        <v>26387</v>
      </c>
      <c r="B16669" s="2" t="n">
        <v>46.17</v>
      </c>
    </row>
    <row r="16670" customFormat="false" ht="13.8" hidden="false" customHeight="false" outlineLevel="0" collapsed="false">
      <c r="A16670" s="1" t="s">
        <v>26388</v>
      </c>
      <c r="B16670" s="2" t="n">
        <v>1375.25</v>
      </c>
    </row>
    <row r="16671" customFormat="false" ht="13.8" hidden="false" customHeight="false" outlineLevel="0" collapsed="false">
      <c r="A16671" s="1" t="s">
        <v>26390</v>
      </c>
      <c r="B16671" s="2" t="n">
        <v>1255.11</v>
      </c>
    </row>
    <row r="16672" customFormat="false" ht="13.8" hidden="false" customHeight="false" outlineLevel="0" collapsed="false">
      <c r="A16672" s="1" t="s">
        <v>26391</v>
      </c>
      <c r="B16672" s="2" t="n">
        <v>1840.08</v>
      </c>
    </row>
    <row r="16673" customFormat="false" ht="13.8" hidden="false" customHeight="false" outlineLevel="0" collapsed="false">
      <c r="A16673" s="1" t="s">
        <v>26393</v>
      </c>
      <c r="B16673" s="2" t="n">
        <v>1695.92</v>
      </c>
    </row>
    <row r="16674" customFormat="false" ht="13.8" hidden="false" customHeight="false" outlineLevel="0" collapsed="false">
      <c r="A16674" s="1" t="s">
        <v>26394</v>
      </c>
      <c r="B16674" s="2" t="n">
        <v>1646.36</v>
      </c>
    </row>
    <row r="16675" customFormat="false" ht="13.8" hidden="false" customHeight="false" outlineLevel="0" collapsed="false">
      <c r="A16675" s="1" t="s">
        <v>26396</v>
      </c>
      <c r="B16675" s="2" t="n">
        <v>1506.2</v>
      </c>
    </row>
    <row r="16676" customFormat="false" ht="13.8" hidden="false" customHeight="false" outlineLevel="0" collapsed="false">
      <c r="A16676" s="1" t="s">
        <v>26397</v>
      </c>
      <c r="B16676" s="2" t="n">
        <v>1961.04</v>
      </c>
    </row>
    <row r="16677" customFormat="false" ht="13.8" hidden="false" customHeight="false" outlineLevel="0" collapsed="false">
      <c r="A16677" s="1" t="s">
        <v>26399</v>
      </c>
      <c r="B16677" s="2" t="n">
        <v>1792.84</v>
      </c>
    </row>
    <row r="16678" customFormat="false" ht="13.8" hidden="false" customHeight="false" outlineLevel="0" collapsed="false">
      <c r="A16678" s="1" t="s">
        <v>26400</v>
      </c>
      <c r="B16678" s="2" t="n">
        <v>2024.49</v>
      </c>
    </row>
    <row r="16679" customFormat="false" ht="13.8" hidden="false" customHeight="false" outlineLevel="0" collapsed="false">
      <c r="A16679" s="1" t="s">
        <v>26402</v>
      </c>
      <c r="B16679" s="2" t="n">
        <v>1864.31</v>
      </c>
    </row>
    <row r="16680" customFormat="false" ht="13.8" hidden="false" customHeight="false" outlineLevel="0" collapsed="false">
      <c r="A16680" s="1" t="s">
        <v>26403</v>
      </c>
      <c r="B16680" s="2" t="n">
        <v>2410.26</v>
      </c>
    </row>
    <row r="16681" customFormat="false" ht="13.8" hidden="false" customHeight="false" outlineLevel="0" collapsed="false">
      <c r="A16681" s="1" t="s">
        <v>26405</v>
      </c>
      <c r="B16681" s="2" t="n">
        <v>2218.04</v>
      </c>
    </row>
    <row r="16682" customFormat="false" ht="13.8" hidden="false" customHeight="false" outlineLevel="0" collapsed="false">
      <c r="A16682" s="1" t="s">
        <v>26406</v>
      </c>
      <c r="B16682" s="2" t="n">
        <v>2341.44</v>
      </c>
    </row>
    <row r="16683" customFormat="false" ht="13.8" hidden="false" customHeight="false" outlineLevel="0" collapsed="false">
      <c r="A16683" s="1" t="s">
        <v>26408</v>
      </c>
      <c r="B16683" s="2" t="n">
        <v>2161.23</v>
      </c>
    </row>
    <row r="16684" customFormat="false" ht="13.8" hidden="false" customHeight="false" outlineLevel="0" collapsed="false">
      <c r="A16684" s="1" t="s">
        <v>26409</v>
      </c>
      <c r="B16684" s="2" t="n">
        <v>2788.92</v>
      </c>
    </row>
    <row r="16685" customFormat="false" ht="13.8" hidden="false" customHeight="false" outlineLevel="0" collapsed="false">
      <c r="A16685" s="1" t="s">
        <v>26411</v>
      </c>
      <c r="B16685" s="2" t="n">
        <v>2572.67</v>
      </c>
    </row>
    <row r="16686" customFormat="false" ht="13.8" hidden="false" customHeight="false" outlineLevel="0" collapsed="false">
      <c r="A16686" s="1" t="s">
        <v>26412</v>
      </c>
      <c r="B16686" s="2" t="n">
        <v>3119.83</v>
      </c>
    </row>
    <row r="16687" customFormat="false" ht="13.8" hidden="false" customHeight="false" outlineLevel="0" collapsed="false">
      <c r="A16687" s="1" t="s">
        <v>26414</v>
      </c>
      <c r="B16687" s="2" t="n">
        <v>2919.6</v>
      </c>
    </row>
    <row r="16688" customFormat="false" ht="13.8" hidden="false" customHeight="false" outlineLevel="0" collapsed="false">
      <c r="A16688" s="1" t="s">
        <v>26415</v>
      </c>
      <c r="B16688" s="2" t="n">
        <v>3721.31</v>
      </c>
    </row>
    <row r="16689" customFormat="false" ht="13.8" hidden="false" customHeight="false" outlineLevel="0" collapsed="false">
      <c r="A16689" s="1" t="s">
        <v>26417</v>
      </c>
      <c r="B16689" s="2" t="n">
        <v>3481.03</v>
      </c>
    </row>
    <row r="16690" customFormat="false" ht="13.8" hidden="false" customHeight="false" outlineLevel="0" collapsed="false">
      <c r="A16690" s="1" t="s">
        <v>26418</v>
      </c>
      <c r="B16690" s="2" t="n">
        <v>3507.28</v>
      </c>
    </row>
    <row r="16691" customFormat="false" ht="13.8" hidden="false" customHeight="false" outlineLevel="0" collapsed="false">
      <c r="A16691" s="1" t="s">
        <v>26420</v>
      </c>
      <c r="B16691" s="2" t="n">
        <v>3287.03</v>
      </c>
    </row>
    <row r="16692" customFormat="false" ht="13.8" hidden="false" customHeight="false" outlineLevel="0" collapsed="false">
      <c r="A16692" s="1" t="s">
        <v>26421</v>
      </c>
      <c r="B16692" s="2" t="n">
        <v>4183.14</v>
      </c>
    </row>
    <row r="16693" customFormat="false" ht="13.8" hidden="false" customHeight="false" outlineLevel="0" collapsed="false">
      <c r="A16693" s="1" t="s">
        <v>26423</v>
      </c>
      <c r="B16693" s="2" t="n">
        <v>3918.84</v>
      </c>
    </row>
    <row r="16694" customFormat="false" ht="13.8" hidden="false" customHeight="false" outlineLevel="0" collapsed="false">
      <c r="A16694" s="1" t="s">
        <v>26424</v>
      </c>
      <c r="B16694" s="2" t="n">
        <v>3875.21</v>
      </c>
    </row>
    <row r="16695" customFormat="false" ht="13.8" hidden="false" customHeight="false" outlineLevel="0" collapsed="false">
      <c r="A16695" s="1" t="s">
        <v>26426</v>
      </c>
      <c r="B16695" s="2" t="n">
        <v>3634.94</v>
      </c>
    </row>
    <row r="16696" customFormat="false" ht="13.8" hidden="false" customHeight="false" outlineLevel="0" collapsed="false">
      <c r="A16696" s="1" t="s">
        <v>26427</v>
      </c>
      <c r="B16696" s="2" t="n">
        <v>4622.99</v>
      </c>
    </row>
    <row r="16697" customFormat="false" ht="13.8" hidden="false" customHeight="false" outlineLevel="0" collapsed="false">
      <c r="A16697" s="1" t="s">
        <v>26429</v>
      </c>
      <c r="B16697" s="2" t="n">
        <v>4334.65</v>
      </c>
    </row>
    <row r="16698" customFormat="false" ht="13.8" hidden="false" customHeight="false" outlineLevel="0" collapsed="false">
      <c r="A16698" s="1" t="s">
        <v>26430</v>
      </c>
      <c r="B16698" s="2" t="n">
        <v>4520.06</v>
      </c>
    </row>
    <row r="16699" customFormat="false" ht="13.8" hidden="false" customHeight="false" outlineLevel="0" collapsed="false">
      <c r="A16699" s="1" t="s">
        <v>26432</v>
      </c>
      <c r="B16699" s="2" t="n">
        <v>4254.75</v>
      </c>
    </row>
    <row r="16700" customFormat="false" ht="13.8" hidden="false" customHeight="false" outlineLevel="0" collapsed="false">
      <c r="A16700" s="1" t="s">
        <v>26433</v>
      </c>
      <c r="B16700" s="2" t="n">
        <v>5393.69</v>
      </c>
    </row>
    <row r="16701" customFormat="false" ht="13.8" hidden="false" customHeight="false" outlineLevel="0" collapsed="false">
      <c r="A16701" s="1" t="s">
        <v>26435</v>
      </c>
      <c r="B16701" s="2" t="n">
        <v>5075.32</v>
      </c>
    </row>
    <row r="16702" customFormat="false" ht="13.8" hidden="false" customHeight="false" outlineLevel="0" collapsed="false">
      <c r="A16702" s="1" t="s">
        <v>26436</v>
      </c>
      <c r="B16702" s="2" t="n">
        <v>4984.08</v>
      </c>
    </row>
    <row r="16703" customFormat="false" ht="13.8" hidden="false" customHeight="false" outlineLevel="0" collapsed="false">
      <c r="A16703" s="1" t="s">
        <v>26438</v>
      </c>
      <c r="B16703" s="2" t="n">
        <v>4688.74</v>
      </c>
    </row>
    <row r="16704" customFormat="false" ht="13.8" hidden="false" customHeight="false" outlineLevel="0" collapsed="false">
      <c r="A16704" s="1" t="s">
        <v>26439</v>
      </c>
      <c r="B16704" s="2" t="n">
        <v>5948.84</v>
      </c>
    </row>
    <row r="16705" customFormat="false" ht="13.8" hidden="false" customHeight="false" outlineLevel="0" collapsed="false">
      <c r="A16705" s="1" t="s">
        <v>26441</v>
      </c>
      <c r="B16705" s="2" t="n">
        <v>5594.43</v>
      </c>
    </row>
    <row r="16706" customFormat="false" ht="13.8" hidden="false" customHeight="false" outlineLevel="0" collapsed="false">
      <c r="A16706" s="1" t="s">
        <v>26442</v>
      </c>
      <c r="B16706" s="2" t="n">
        <v>5764.23</v>
      </c>
    </row>
    <row r="16707" customFormat="false" ht="13.8" hidden="false" customHeight="false" outlineLevel="0" collapsed="false">
      <c r="A16707" s="1" t="s">
        <v>26444</v>
      </c>
      <c r="B16707" s="2" t="n">
        <v>5413.83</v>
      </c>
    </row>
    <row r="16708" customFormat="false" ht="13.8" hidden="false" customHeight="false" outlineLevel="0" collapsed="false">
      <c r="A16708" s="1" t="s">
        <v>26445</v>
      </c>
      <c r="B16708" s="2" t="n">
        <v>6881.92</v>
      </c>
    </row>
    <row r="16709" customFormat="false" ht="13.8" hidden="false" customHeight="false" outlineLevel="0" collapsed="false">
      <c r="A16709" s="1" t="s">
        <v>26447</v>
      </c>
      <c r="B16709" s="2" t="n">
        <v>6461.43</v>
      </c>
    </row>
    <row r="16710" customFormat="false" ht="13.8" hidden="false" customHeight="false" outlineLevel="0" collapsed="false">
      <c r="A16710" s="1" t="s">
        <v>26448</v>
      </c>
      <c r="B16710" s="2" t="n">
        <v>46.74</v>
      </c>
    </row>
    <row r="16711" customFormat="false" ht="13.8" hidden="false" customHeight="false" outlineLevel="0" collapsed="false">
      <c r="A16711" s="1" t="s">
        <v>26450</v>
      </c>
      <c r="B16711" s="2" t="n">
        <v>44.21</v>
      </c>
    </row>
    <row r="16712" customFormat="false" ht="13.8" hidden="false" customHeight="false" outlineLevel="0" collapsed="false">
      <c r="A16712" s="1" t="s">
        <v>26451</v>
      </c>
      <c r="B16712" s="2" t="n">
        <v>39.37</v>
      </c>
    </row>
    <row r="16713" customFormat="false" ht="13.8" hidden="false" customHeight="false" outlineLevel="0" collapsed="false">
      <c r="A16713" s="1" t="s">
        <v>26453</v>
      </c>
      <c r="B16713" s="2" t="n">
        <v>37.47</v>
      </c>
    </row>
    <row r="16714" customFormat="false" ht="13.8" hidden="false" customHeight="false" outlineLevel="0" collapsed="false">
      <c r="A16714" s="1" t="s">
        <v>26454</v>
      </c>
      <c r="B16714" s="2" t="n">
        <v>28.82</v>
      </c>
    </row>
    <row r="16715" customFormat="false" ht="13.8" hidden="false" customHeight="false" outlineLevel="0" collapsed="false">
      <c r="A16715" s="1" t="s">
        <v>26456</v>
      </c>
      <c r="B16715" s="2" t="n">
        <v>27.55</v>
      </c>
    </row>
    <row r="16716" customFormat="false" ht="13.8" hidden="false" customHeight="false" outlineLevel="0" collapsed="false">
      <c r="A16716" s="1" t="s">
        <v>26457</v>
      </c>
      <c r="B16716" s="2" t="n">
        <v>34.57</v>
      </c>
    </row>
    <row r="16717" customFormat="false" ht="13.8" hidden="false" customHeight="false" outlineLevel="0" collapsed="false">
      <c r="A16717" s="1" t="s">
        <v>26459</v>
      </c>
      <c r="B16717" s="2" t="n">
        <v>33.05</v>
      </c>
    </row>
    <row r="16718" customFormat="false" ht="13.8" hidden="false" customHeight="false" outlineLevel="0" collapsed="false">
      <c r="A16718" s="1" t="s">
        <v>26460</v>
      </c>
      <c r="B16718" s="2" t="n">
        <v>47.05</v>
      </c>
    </row>
    <row r="16719" customFormat="false" ht="13.8" hidden="false" customHeight="false" outlineLevel="0" collapsed="false">
      <c r="A16719" s="1" t="s">
        <v>26462</v>
      </c>
      <c r="B16719" s="2" t="n">
        <v>45.47</v>
      </c>
    </row>
    <row r="16720" customFormat="false" ht="13.8" hidden="false" customHeight="false" outlineLevel="0" collapsed="false">
      <c r="A16720" s="1" t="s">
        <v>26463</v>
      </c>
      <c r="B16720" s="2" t="n">
        <v>56.45</v>
      </c>
    </row>
    <row r="16721" customFormat="false" ht="13.8" hidden="false" customHeight="false" outlineLevel="0" collapsed="false">
      <c r="A16721" s="1" t="s">
        <v>26465</v>
      </c>
      <c r="B16721" s="2" t="n">
        <v>54.55</v>
      </c>
    </row>
    <row r="16722" customFormat="false" ht="13.8" hidden="false" customHeight="false" outlineLevel="0" collapsed="false">
      <c r="A16722" s="1" t="s">
        <v>26466</v>
      </c>
      <c r="B16722" s="2" t="n">
        <v>60.75</v>
      </c>
    </row>
    <row r="16723" customFormat="false" ht="13.8" hidden="false" customHeight="false" outlineLevel="0" collapsed="false">
      <c r="A16723" s="1" t="s">
        <v>26468</v>
      </c>
      <c r="B16723" s="2" t="n">
        <v>58.85</v>
      </c>
    </row>
    <row r="16724" customFormat="false" ht="13.8" hidden="false" customHeight="false" outlineLevel="0" collapsed="false">
      <c r="A16724" s="1" t="s">
        <v>26469</v>
      </c>
      <c r="B16724" s="2" t="n">
        <v>72.89</v>
      </c>
    </row>
    <row r="16725" customFormat="false" ht="13.8" hidden="false" customHeight="false" outlineLevel="0" collapsed="false">
      <c r="A16725" s="1" t="s">
        <v>26471</v>
      </c>
      <c r="B16725" s="2" t="n">
        <v>70.61</v>
      </c>
    </row>
    <row r="16726" customFormat="false" ht="13.8" hidden="false" customHeight="false" outlineLevel="0" collapsed="false">
      <c r="A16726" s="1" t="s">
        <v>26472</v>
      </c>
      <c r="B16726" s="2" t="n">
        <v>90.32</v>
      </c>
    </row>
    <row r="16727" customFormat="false" ht="13.8" hidden="false" customHeight="false" outlineLevel="0" collapsed="false">
      <c r="A16727" s="1" t="s">
        <v>26474</v>
      </c>
      <c r="B16727" s="2" t="n">
        <v>88.1</v>
      </c>
    </row>
    <row r="16728" customFormat="false" ht="13.8" hidden="false" customHeight="false" outlineLevel="0" collapsed="false">
      <c r="A16728" s="1" t="s">
        <v>26475</v>
      </c>
      <c r="B16728" s="2" t="n">
        <v>108.37</v>
      </c>
    </row>
    <row r="16729" customFormat="false" ht="13.8" hidden="false" customHeight="false" outlineLevel="0" collapsed="false">
      <c r="A16729" s="1" t="s">
        <v>26477</v>
      </c>
      <c r="B16729" s="2" t="n">
        <v>105.71</v>
      </c>
    </row>
    <row r="16730" customFormat="false" ht="13.8" hidden="false" customHeight="false" outlineLevel="0" collapsed="false">
      <c r="A16730" s="1" t="s">
        <v>26478</v>
      </c>
      <c r="B16730" s="2" t="n">
        <v>123.28</v>
      </c>
    </row>
    <row r="16731" customFormat="false" ht="13.8" hidden="false" customHeight="false" outlineLevel="0" collapsed="false">
      <c r="A16731" s="1" t="s">
        <v>26480</v>
      </c>
      <c r="B16731" s="2" t="n">
        <v>120.75</v>
      </c>
    </row>
    <row r="16732" customFormat="false" ht="13.8" hidden="false" customHeight="false" outlineLevel="0" collapsed="false">
      <c r="A16732" s="1" t="s">
        <v>26481</v>
      </c>
      <c r="B16732" s="2" t="n">
        <v>147.92</v>
      </c>
    </row>
    <row r="16733" customFormat="false" ht="13.8" hidden="false" customHeight="false" outlineLevel="0" collapsed="false">
      <c r="A16733" s="1" t="s">
        <v>26483</v>
      </c>
      <c r="B16733" s="2" t="n">
        <v>144.88</v>
      </c>
    </row>
    <row r="16734" customFormat="false" ht="13.8" hidden="false" customHeight="false" outlineLevel="0" collapsed="false">
      <c r="A16734" s="1" t="s">
        <v>26484</v>
      </c>
      <c r="B16734" s="2" t="n">
        <v>21.14</v>
      </c>
    </row>
    <row r="16735" customFormat="false" ht="13.8" hidden="false" customHeight="false" outlineLevel="0" collapsed="false">
      <c r="A16735" s="1" t="s">
        <v>26486</v>
      </c>
      <c r="B16735" s="2" t="n">
        <v>20</v>
      </c>
    </row>
    <row r="16736" customFormat="false" ht="13.8" hidden="false" customHeight="false" outlineLevel="0" collapsed="false">
      <c r="A16736" s="1" t="s">
        <v>26487</v>
      </c>
      <c r="B16736" s="2" t="n">
        <v>25.06</v>
      </c>
    </row>
    <row r="16737" customFormat="false" ht="13.8" hidden="false" customHeight="false" outlineLevel="0" collapsed="false">
      <c r="A16737" s="1" t="s">
        <v>26489</v>
      </c>
      <c r="B16737" s="2" t="n">
        <v>23.73</v>
      </c>
    </row>
    <row r="16738" customFormat="false" ht="13.8" hidden="false" customHeight="false" outlineLevel="0" collapsed="false">
      <c r="A16738" s="1" t="s">
        <v>26490</v>
      </c>
      <c r="B16738" s="2" t="n">
        <v>26.2</v>
      </c>
    </row>
    <row r="16739" customFormat="false" ht="13.8" hidden="false" customHeight="false" outlineLevel="0" collapsed="false">
      <c r="A16739" s="1" t="s">
        <v>26492</v>
      </c>
      <c r="B16739" s="2" t="n">
        <v>24.94</v>
      </c>
    </row>
    <row r="16740" customFormat="false" ht="13.8" hidden="false" customHeight="false" outlineLevel="0" collapsed="false">
      <c r="A16740" s="1" t="s">
        <v>26493</v>
      </c>
      <c r="B16740" s="2" t="n">
        <v>31.41</v>
      </c>
    </row>
    <row r="16741" customFormat="false" ht="13.8" hidden="false" customHeight="false" outlineLevel="0" collapsed="false">
      <c r="A16741" s="1" t="s">
        <v>26495</v>
      </c>
      <c r="B16741" s="2" t="n">
        <v>29.89</v>
      </c>
    </row>
    <row r="16742" customFormat="false" ht="13.8" hidden="false" customHeight="false" outlineLevel="0" collapsed="false">
      <c r="A16742" s="1" t="s">
        <v>26496</v>
      </c>
      <c r="B16742" s="2" t="n">
        <v>8.84</v>
      </c>
    </row>
    <row r="16743" customFormat="false" ht="13.8" hidden="false" customHeight="false" outlineLevel="0" collapsed="false">
      <c r="A16743" s="1" t="s">
        <v>26498</v>
      </c>
      <c r="B16743" s="2" t="n">
        <v>8.21</v>
      </c>
    </row>
    <row r="16744" customFormat="false" ht="13.8" hidden="false" customHeight="false" outlineLevel="0" collapsed="false">
      <c r="A16744" s="1" t="s">
        <v>26499</v>
      </c>
      <c r="B16744" s="2" t="n">
        <v>10.58</v>
      </c>
    </row>
    <row r="16745" customFormat="false" ht="13.8" hidden="false" customHeight="false" outlineLevel="0" collapsed="false">
      <c r="A16745" s="1" t="s">
        <v>26501</v>
      </c>
      <c r="B16745" s="2" t="n">
        <v>9.82</v>
      </c>
    </row>
    <row r="16746" customFormat="false" ht="13.8" hidden="false" customHeight="false" outlineLevel="0" collapsed="false">
      <c r="A16746" s="1" t="s">
        <v>26502</v>
      </c>
      <c r="B16746" s="2" t="n">
        <v>115.89</v>
      </c>
    </row>
    <row r="16747" customFormat="false" ht="13.8" hidden="false" customHeight="false" outlineLevel="0" collapsed="false">
      <c r="A16747" s="1" t="s">
        <v>26504</v>
      </c>
      <c r="B16747" s="2" t="n">
        <v>108.96</v>
      </c>
    </row>
    <row r="16748" customFormat="false" ht="13.8" hidden="false" customHeight="false" outlineLevel="0" collapsed="false">
      <c r="A16748" s="1" t="s">
        <v>26505</v>
      </c>
      <c r="B16748" s="2" t="n">
        <v>158.12</v>
      </c>
    </row>
    <row r="16749" customFormat="false" ht="13.8" hidden="false" customHeight="false" outlineLevel="0" collapsed="false">
      <c r="A16749" s="1" t="s">
        <v>26507</v>
      </c>
      <c r="B16749" s="2" t="n">
        <v>143.86</v>
      </c>
    </row>
    <row r="16750" customFormat="false" ht="13.8" hidden="false" customHeight="false" outlineLevel="0" collapsed="false">
      <c r="A16750" s="1" t="s">
        <v>26508</v>
      </c>
      <c r="B16750" s="2" t="n">
        <v>76.69</v>
      </c>
    </row>
    <row r="16751" customFormat="false" ht="13.8" hidden="false" customHeight="false" outlineLevel="0" collapsed="false">
      <c r="A16751" s="1" t="s">
        <v>26510</v>
      </c>
      <c r="B16751" s="2" t="n">
        <v>69.76</v>
      </c>
    </row>
    <row r="16752" customFormat="false" ht="13.8" hidden="false" customHeight="false" outlineLevel="0" collapsed="false">
      <c r="A16752" s="1" t="s">
        <v>26511</v>
      </c>
      <c r="B16752" s="2" t="n">
        <v>32.33</v>
      </c>
    </row>
    <row r="16753" customFormat="false" ht="13.8" hidden="false" customHeight="false" outlineLevel="0" collapsed="false">
      <c r="A16753" s="1" t="s">
        <v>26513</v>
      </c>
      <c r="B16753" s="2" t="n">
        <v>29.03</v>
      </c>
    </row>
    <row r="16754" customFormat="false" ht="13.8" hidden="false" customHeight="false" outlineLevel="0" collapsed="false">
      <c r="A16754" s="1" t="s">
        <v>26514</v>
      </c>
      <c r="B16754" s="2" t="n">
        <v>62.14</v>
      </c>
    </row>
    <row r="16755" customFormat="false" ht="13.8" hidden="false" customHeight="false" outlineLevel="0" collapsed="false">
      <c r="A16755" s="1" t="s">
        <v>26516</v>
      </c>
      <c r="B16755" s="2" t="n">
        <v>55.71</v>
      </c>
    </row>
    <row r="16756" customFormat="false" ht="13.8" hidden="false" customHeight="false" outlineLevel="0" collapsed="false">
      <c r="A16756" s="1" t="s">
        <v>26517</v>
      </c>
      <c r="B16756" s="2" t="n">
        <v>52.06</v>
      </c>
    </row>
    <row r="16757" customFormat="false" ht="13.8" hidden="false" customHeight="false" outlineLevel="0" collapsed="false">
      <c r="A16757" s="1" t="s">
        <v>26519</v>
      </c>
      <c r="B16757" s="2" t="n">
        <v>45.62</v>
      </c>
    </row>
    <row r="16758" customFormat="false" ht="13.8" hidden="false" customHeight="false" outlineLevel="0" collapsed="false">
      <c r="A16758" s="1" t="s">
        <v>26520</v>
      </c>
      <c r="B16758" s="2" t="n">
        <v>22.76</v>
      </c>
    </row>
    <row r="16759" customFormat="false" ht="13.8" hidden="false" customHeight="false" outlineLevel="0" collapsed="false">
      <c r="A16759" s="1" t="s">
        <v>26522</v>
      </c>
      <c r="B16759" s="2" t="n">
        <v>19.96</v>
      </c>
    </row>
    <row r="16760" customFormat="false" ht="13.8" hidden="false" customHeight="false" outlineLevel="0" collapsed="false">
      <c r="A16760" s="1" t="s">
        <v>26523</v>
      </c>
      <c r="B16760" s="2" t="n">
        <v>56.3</v>
      </c>
    </row>
    <row r="16761" customFormat="false" ht="13.8" hidden="false" customHeight="false" outlineLevel="0" collapsed="false">
      <c r="A16761" s="1" t="s">
        <v>26525</v>
      </c>
      <c r="B16761" s="2" t="n">
        <v>52.4</v>
      </c>
    </row>
    <row r="16762" customFormat="false" ht="13.8" hidden="false" customHeight="false" outlineLevel="0" collapsed="false">
      <c r="A16762" s="1" t="s">
        <v>26526</v>
      </c>
      <c r="B16762" s="2" t="n">
        <v>120.14</v>
      </c>
    </row>
    <row r="16763" customFormat="false" ht="13.8" hidden="false" customHeight="false" outlineLevel="0" collapsed="false">
      <c r="A16763" s="1" t="s">
        <v>26528</v>
      </c>
      <c r="B16763" s="2" t="n">
        <v>110.23</v>
      </c>
    </row>
    <row r="16764" customFormat="false" ht="13.8" hidden="false" customHeight="false" outlineLevel="0" collapsed="false">
      <c r="A16764" s="1" t="s">
        <v>26529</v>
      </c>
      <c r="B16764" s="2" t="n">
        <v>48.64</v>
      </c>
    </row>
    <row r="16765" customFormat="false" ht="13.8" hidden="false" customHeight="false" outlineLevel="0" collapsed="false">
      <c r="A16765" s="1" t="s">
        <v>26531</v>
      </c>
      <c r="B16765" s="2" t="n">
        <v>46.74</v>
      </c>
    </row>
    <row r="16766" customFormat="false" ht="13.8" hidden="false" customHeight="false" outlineLevel="0" collapsed="false">
      <c r="A16766" s="1" t="s">
        <v>26532</v>
      </c>
      <c r="B16766" s="2" t="n">
        <v>70.27</v>
      </c>
    </row>
    <row r="16767" customFormat="false" ht="13.8" hidden="false" customHeight="false" outlineLevel="0" collapsed="false">
      <c r="A16767" s="1" t="s">
        <v>26534</v>
      </c>
      <c r="B16767" s="2" t="n">
        <v>68.37</v>
      </c>
    </row>
    <row r="16768" customFormat="false" ht="13.8" hidden="false" customHeight="false" outlineLevel="0" collapsed="false">
      <c r="A16768" s="1" t="s">
        <v>26535</v>
      </c>
      <c r="B16768" s="2" t="n">
        <v>165.26</v>
      </c>
    </row>
    <row r="16769" customFormat="false" ht="13.8" hidden="false" customHeight="false" outlineLevel="0" collapsed="false">
      <c r="A16769" s="1" t="s">
        <v>26537</v>
      </c>
      <c r="B16769" s="2" t="n">
        <v>159.86</v>
      </c>
    </row>
    <row r="16770" customFormat="false" ht="13.8" hidden="false" customHeight="false" outlineLevel="0" collapsed="false">
      <c r="A16770" s="1" t="s">
        <v>26538</v>
      </c>
      <c r="B16770" s="2" t="n">
        <v>133.29</v>
      </c>
    </row>
    <row r="16771" customFormat="false" ht="13.8" hidden="false" customHeight="false" outlineLevel="0" collapsed="false">
      <c r="A16771" s="1" t="s">
        <v>26540</v>
      </c>
      <c r="B16771" s="2" t="n">
        <v>131.39</v>
      </c>
    </row>
    <row r="16772" customFormat="false" ht="13.8" hidden="false" customHeight="false" outlineLevel="0" collapsed="false">
      <c r="A16772" s="1" t="s">
        <v>26541</v>
      </c>
      <c r="B16772" s="2" t="n">
        <v>123.16</v>
      </c>
    </row>
    <row r="16773" customFormat="false" ht="13.8" hidden="false" customHeight="false" outlineLevel="0" collapsed="false">
      <c r="A16773" s="1" t="s">
        <v>26543</v>
      </c>
      <c r="B16773" s="2" t="n">
        <v>121.77</v>
      </c>
    </row>
    <row r="16774" customFormat="false" ht="13.8" hidden="false" customHeight="false" outlineLevel="0" collapsed="false">
      <c r="A16774" s="1" t="s">
        <v>26544</v>
      </c>
      <c r="B16774" s="2" t="n">
        <v>71.23</v>
      </c>
    </row>
    <row r="16775" customFormat="false" ht="13.8" hidden="false" customHeight="false" outlineLevel="0" collapsed="false">
      <c r="A16775" s="1" t="s">
        <v>26546</v>
      </c>
      <c r="B16775" s="2" t="n">
        <v>69.96</v>
      </c>
    </row>
    <row r="16776" customFormat="false" ht="13.8" hidden="false" customHeight="false" outlineLevel="0" collapsed="false">
      <c r="A16776" s="1" t="s">
        <v>26547</v>
      </c>
      <c r="B16776" s="2" t="n">
        <v>65.62</v>
      </c>
    </row>
    <row r="16777" customFormat="false" ht="13.8" hidden="false" customHeight="false" outlineLevel="0" collapsed="false">
      <c r="A16777" s="1" t="s">
        <v>26549</v>
      </c>
      <c r="B16777" s="2" t="n">
        <v>64.62</v>
      </c>
    </row>
    <row r="16778" customFormat="false" ht="13.8" hidden="false" customHeight="false" outlineLevel="0" collapsed="false">
      <c r="A16778" s="1" t="s">
        <v>26550</v>
      </c>
      <c r="B16778" s="2" t="n">
        <v>63.16</v>
      </c>
    </row>
    <row r="16779" customFormat="false" ht="13.8" hidden="false" customHeight="false" outlineLevel="0" collapsed="false">
      <c r="A16779" s="1" t="s">
        <v>26552</v>
      </c>
      <c r="B16779" s="2" t="n">
        <v>61.89</v>
      </c>
    </row>
    <row r="16780" customFormat="false" ht="13.8" hidden="false" customHeight="false" outlineLevel="0" collapsed="false">
      <c r="A16780" s="1" t="s">
        <v>26553</v>
      </c>
      <c r="B16780" s="2" t="n">
        <v>47.26</v>
      </c>
    </row>
    <row r="16781" customFormat="false" ht="13.8" hidden="false" customHeight="false" outlineLevel="0" collapsed="false">
      <c r="A16781" s="1" t="s">
        <v>26555</v>
      </c>
      <c r="B16781" s="2" t="n">
        <v>46.26</v>
      </c>
    </row>
    <row r="16782" customFormat="false" ht="13.8" hidden="false" customHeight="false" outlineLevel="0" collapsed="false">
      <c r="A16782" s="1" t="s">
        <v>26556</v>
      </c>
      <c r="B16782" s="2" t="n">
        <v>101.4</v>
      </c>
    </row>
    <row r="16783" customFormat="false" ht="13.8" hidden="false" customHeight="false" outlineLevel="0" collapsed="false">
      <c r="A16783" s="1" t="s">
        <v>26558</v>
      </c>
      <c r="B16783" s="2" t="n">
        <v>98.61</v>
      </c>
    </row>
    <row r="16784" customFormat="false" ht="13.8" hidden="false" customHeight="false" outlineLevel="0" collapsed="false">
      <c r="A16784" s="1" t="s">
        <v>26559</v>
      </c>
      <c r="B16784" s="2" t="n">
        <v>64.2</v>
      </c>
    </row>
    <row r="16785" customFormat="false" ht="13.8" hidden="false" customHeight="false" outlineLevel="0" collapsed="false">
      <c r="A16785" s="1" t="s">
        <v>26561</v>
      </c>
      <c r="B16785" s="2" t="n">
        <v>63</v>
      </c>
    </row>
    <row r="16786" customFormat="false" ht="13.8" hidden="false" customHeight="false" outlineLevel="0" collapsed="false">
      <c r="A16786" s="1" t="s">
        <v>26562</v>
      </c>
      <c r="B16786" s="2" t="n">
        <v>77.08</v>
      </c>
    </row>
    <row r="16787" customFormat="false" ht="13.8" hidden="false" customHeight="false" outlineLevel="0" collapsed="false">
      <c r="A16787" s="1" t="s">
        <v>26564</v>
      </c>
      <c r="B16787" s="2" t="n">
        <v>75.18</v>
      </c>
    </row>
    <row r="16788" customFormat="false" ht="13.8" hidden="false" customHeight="false" outlineLevel="0" collapsed="false">
      <c r="A16788" s="1" t="s">
        <v>26565</v>
      </c>
      <c r="B16788" s="2" t="n">
        <v>62.75</v>
      </c>
    </row>
    <row r="16789" customFormat="false" ht="13.8" hidden="false" customHeight="false" outlineLevel="0" collapsed="false">
      <c r="A16789" s="1" t="s">
        <v>26567</v>
      </c>
      <c r="B16789" s="2" t="n">
        <v>60.85</v>
      </c>
    </row>
    <row r="16790" customFormat="false" ht="13.8" hidden="false" customHeight="false" outlineLevel="0" collapsed="false">
      <c r="A16790" s="1" t="s">
        <v>26568</v>
      </c>
      <c r="B16790" s="2" t="n">
        <v>83.45</v>
      </c>
    </row>
    <row r="16791" customFormat="false" ht="13.8" hidden="false" customHeight="false" outlineLevel="0" collapsed="false">
      <c r="A16791" s="1" t="s">
        <v>26570</v>
      </c>
      <c r="B16791" s="2" t="n">
        <v>81.82</v>
      </c>
    </row>
    <row r="16792" customFormat="false" ht="13.8" hidden="false" customHeight="false" outlineLevel="0" collapsed="false">
      <c r="A16792" s="1" t="s">
        <v>26571</v>
      </c>
      <c r="B16792" s="2" t="n">
        <v>58.64</v>
      </c>
    </row>
    <row r="16793" customFormat="false" ht="13.8" hidden="false" customHeight="false" outlineLevel="0" collapsed="false">
      <c r="A16793" s="1" t="s">
        <v>205</v>
      </c>
      <c r="B16793" s="2" t="n">
        <v>56.74</v>
      </c>
    </row>
    <row r="16794" customFormat="false" ht="13.8" hidden="false" customHeight="false" outlineLevel="0" collapsed="false">
      <c r="A16794" s="1" t="s">
        <v>26573</v>
      </c>
      <c r="B16794" s="2" t="n">
        <v>85.35</v>
      </c>
    </row>
    <row r="16795" customFormat="false" ht="13.8" hidden="false" customHeight="false" outlineLevel="0" collapsed="false">
      <c r="A16795" s="1" t="s">
        <v>26575</v>
      </c>
      <c r="B16795" s="2" t="n">
        <v>83.45</v>
      </c>
    </row>
    <row r="16796" customFormat="false" ht="13.8" hidden="false" customHeight="false" outlineLevel="0" collapsed="false">
      <c r="A16796" s="1" t="s">
        <v>26576</v>
      </c>
      <c r="B16796" s="2" t="n">
        <v>86.85</v>
      </c>
    </row>
    <row r="16797" customFormat="false" ht="13.8" hidden="false" customHeight="false" outlineLevel="0" collapsed="false">
      <c r="A16797" s="1" t="s">
        <v>26578</v>
      </c>
      <c r="B16797" s="2" t="n">
        <v>85.21</v>
      </c>
    </row>
    <row r="16798" customFormat="false" ht="13.8" hidden="false" customHeight="false" outlineLevel="0" collapsed="false">
      <c r="A16798" s="1" t="s">
        <v>26579</v>
      </c>
      <c r="B16798" s="2" t="n">
        <v>86.14</v>
      </c>
    </row>
    <row r="16799" customFormat="false" ht="13.8" hidden="false" customHeight="false" outlineLevel="0" collapsed="false">
      <c r="A16799" s="1" t="s">
        <v>26581</v>
      </c>
      <c r="B16799" s="2" t="n">
        <v>84.63</v>
      </c>
    </row>
    <row r="16800" customFormat="false" ht="13.8" hidden="false" customHeight="false" outlineLevel="0" collapsed="false">
      <c r="A16800" s="1" t="s">
        <v>26582</v>
      </c>
      <c r="B16800" s="2" t="n">
        <v>133.81</v>
      </c>
    </row>
    <row r="16801" customFormat="false" ht="13.8" hidden="false" customHeight="false" outlineLevel="0" collapsed="false">
      <c r="A16801" s="1" t="s">
        <v>26584</v>
      </c>
      <c r="B16801" s="2" t="n">
        <v>125.47</v>
      </c>
    </row>
    <row r="16802" customFormat="false" ht="13.8" hidden="false" customHeight="false" outlineLevel="0" collapsed="false">
      <c r="A16802" s="1" t="s">
        <v>26585</v>
      </c>
      <c r="B16802" s="2" t="n">
        <v>205.19</v>
      </c>
    </row>
    <row r="16803" customFormat="false" ht="13.8" hidden="false" customHeight="false" outlineLevel="0" collapsed="false">
      <c r="A16803" s="1" t="s">
        <v>26587</v>
      </c>
      <c r="B16803" s="2" t="n">
        <v>196.85</v>
      </c>
    </row>
    <row r="16804" customFormat="false" ht="13.8" hidden="false" customHeight="false" outlineLevel="0" collapsed="false">
      <c r="A16804" s="1" t="s">
        <v>26588</v>
      </c>
      <c r="B16804" s="2" t="n">
        <v>93.84</v>
      </c>
    </row>
    <row r="16805" customFormat="false" ht="13.8" hidden="false" customHeight="false" outlineLevel="0" collapsed="false">
      <c r="A16805" s="1" t="s">
        <v>26590</v>
      </c>
      <c r="B16805" s="2" t="n">
        <v>85.5</v>
      </c>
    </row>
    <row r="16806" customFormat="false" ht="13.8" hidden="false" customHeight="false" outlineLevel="0" collapsed="false">
      <c r="A16806" s="1" t="s">
        <v>26591</v>
      </c>
      <c r="B16806" s="2" t="n">
        <v>138.15</v>
      </c>
    </row>
    <row r="16807" customFormat="false" ht="13.8" hidden="false" customHeight="false" outlineLevel="0" collapsed="false">
      <c r="A16807" s="1" t="s">
        <v>26593</v>
      </c>
      <c r="B16807" s="2" t="n">
        <v>129.68</v>
      </c>
    </row>
    <row r="16808" customFormat="false" ht="13.8" hidden="false" customHeight="false" outlineLevel="0" collapsed="false">
      <c r="A16808" s="1" t="s">
        <v>26594</v>
      </c>
      <c r="B16808" s="2" t="n">
        <v>89.23</v>
      </c>
    </row>
    <row r="16809" customFormat="false" ht="13.8" hidden="false" customHeight="false" outlineLevel="0" collapsed="false">
      <c r="A16809" s="1" t="s">
        <v>26596</v>
      </c>
      <c r="B16809" s="2" t="n">
        <v>81.71</v>
      </c>
    </row>
    <row r="16810" customFormat="false" ht="13.8" hidden="false" customHeight="false" outlineLevel="0" collapsed="false">
      <c r="A16810" s="1" t="s">
        <v>26597</v>
      </c>
      <c r="B16810" s="2" t="n">
        <v>81.12</v>
      </c>
    </row>
    <row r="16811" customFormat="false" ht="13.8" hidden="false" customHeight="false" outlineLevel="0" collapsed="false">
      <c r="A16811" s="1" t="s">
        <v>26599</v>
      </c>
      <c r="B16811" s="2" t="n">
        <v>79.22</v>
      </c>
    </row>
    <row r="16812" customFormat="false" ht="13.8" hidden="false" customHeight="false" outlineLevel="0" collapsed="false">
      <c r="A16812" s="1" t="s">
        <v>26600</v>
      </c>
      <c r="B16812" s="2" t="n">
        <v>81.12</v>
      </c>
    </row>
    <row r="16813" customFormat="false" ht="13.8" hidden="false" customHeight="false" outlineLevel="0" collapsed="false">
      <c r="A16813" s="1" t="s">
        <v>26602</v>
      </c>
      <c r="B16813" s="2" t="n">
        <v>79.22</v>
      </c>
    </row>
    <row r="16814" customFormat="false" ht="13.8" hidden="false" customHeight="false" outlineLevel="0" collapsed="false">
      <c r="A16814" s="1" t="s">
        <v>26603</v>
      </c>
      <c r="B16814" s="2" t="n">
        <v>166.56</v>
      </c>
    </row>
    <row r="16815" customFormat="false" ht="13.8" hidden="false" customHeight="false" outlineLevel="0" collapsed="false">
      <c r="A16815" s="1" t="s">
        <v>26605</v>
      </c>
      <c r="B16815" s="2" t="n">
        <v>158.1</v>
      </c>
    </row>
    <row r="16816" customFormat="false" ht="13.8" hidden="false" customHeight="false" outlineLevel="0" collapsed="false">
      <c r="A16816" s="1" t="s">
        <v>26606</v>
      </c>
      <c r="B16816" s="2" t="n">
        <v>143.63</v>
      </c>
    </row>
    <row r="16817" customFormat="false" ht="13.8" hidden="false" customHeight="false" outlineLevel="0" collapsed="false">
      <c r="A16817" s="1" t="s">
        <v>26608</v>
      </c>
      <c r="B16817" s="2" t="n">
        <v>135.17</v>
      </c>
    </row>
    <row r="16818" customFormat="false" ht="13.8" hidden="false" customHeight="false" outlineLevel="0" collapsed="false">
      <c r="A16818" s="1" t="s">
        <v>26609</v>
      </c>
      <c r="B16818" s="2" t="n">
        <v>130.76</v>
      </c>
    </row>
    <row r="16819" customFormat="false" ht="13.8" hidden="false" customHeight="false" outlineLevel="0" collapsed="false">
      <c r="A16819" s="1" t="s">
        <v>26611</v>
      </c>
      <c r="B16819" s="2" t="n">
        <v>128.86</v>
      </c>
    </row>
    <row r="16820" customFormat="false" ht="13.8" hidden="false" customHeight="false" outlineLevel="0" collapsed="false">
      <c r="A16820" s="1" t="s">
        <v>26612</v>
      </c>
      <c r="B16820" s="2" t="n">
        <v>108.75</v>
      </c>
    </row>
    <row r="16821" customFormat="false" ht="13.8" hidden="false" customHeight="false" outlineLevel="0" collapsed="false">
      <c r="A16821" s="1" t="s">
        <v>26614</v>
      </c>
      <c r="B16821" s="2" t="n">
        <v>106.85</v>
      </c>
    </row>
    <row r="16822" customFormat="false" ht="13.8" hidden="false" customHeight="false" outlineLevel="0" collapsed="false">
      <c r="A16822" s="1" t="s">
        <v>26615</v>
      </c>
      <c r="B16822" s="2" t="n">
        <v>169.8</v>
      </c>
    </row>
    <row r="16823" customFormat="false" ht="13.8" hidden="false" customHeight="false" outlineLevel="0" collapsed="false">
      <c r="A16823" s="1" t="s">
        <v>26617</v>
      </c>
      <c r="B16823" s="2" t="n">
        <v>163.47</v>
      </c>
    </row>
    <row r="16824" customFormat="false" ht="13.8" hidden="false" customHeight="false" outlineLevel="0" collapsed="false">
      <c r="A16824" s="1" t="s">
        <v>26618</v>
      </c>
      <c r="B16824" s="2" t="n">
        <v>142.61</v>
      </c>
    </row>
    <row r="16825" customFormat="false" ht="13.8" hidden="false" customHeight="false" outlineLevel="0" collapsed="false">
      <c r="A16825" s="1" t="s">
        <v>26620</v>
      </c>
      <c r="B16825" s="2" t="n">
        <v>136.27</v>
      </c>
    </row>
    <row r="16826" customFormat="false" ht="13.8" hidden="false" customHeight="false" outlineLevel="0" collapsed="false">
      <c r="A16826" s="1" t="s">
        <v>26621</v>
      </c>
      <c r="B16826" s="2" t="n">
        <v>121.58</v>
      </c>
    </row>
    <row r="16827" customFormat="false" ht="13.8" hidden="false" customHeight="false" outlineLevel="0" collapsed="false">
      <c r="A16827" s="1" t="s">
        <v>26623</v>
      </c>
      <c r="B16827" s="2" t="n">
        <v>120.79</v>
      </c>
    </row>
    <row r="16828" customFormat="false" ht="13.8" hidden="false" customHeight="false" outlineLevel="0" collapsed="false">
      <c r="A16828" s="1" t="s">
        <v>26624</v>
      </c>
      <c r="B16828" s="2" t="n">
        <v>160.03</v>
      </c>
    </row>
    <row r="16829" customFormat="false" ht="13.8" hidden="false" customHeight="false" outlineLevel="0" collapsed="false">
      <c r="A16829" s="1" t="s">
        <v>26626</v>
      </c>
      <c r="B16829" s="2" t="n">
        <v>156.88</v>
      </c>
    </row>
    <row r="16830" customFormat="false" ht="13.8" hidden="false" customHeight="false" outlineLevel="0" collapsed="false">
      <c r="A16830" s="1" t="s">
        <v>26627</v>
      </c>
      <c r="B16830" s="2" t="n">
        <v>196.35</v>
      </c>
    </row>
    <row r="16831" customFormat="false" ht="13.8" hidden="false" customHeight="false" outlineLevel="0" collapsed="false">
      <c r="A16831" s="1" t="s">
        <v>26629</v>
      </c>
      <c r="B16831" s="2" t="n">
        <v>194.77</v>
      </c>
    </row>
    <row r="16832" customFormat="false" ht="13.8" hidden="false" customHeight="false" outlineLevel="0" collapsed="false">
      <c r="A16832" s="1" t="s">
        <v>26630</v>
      </c>
      <c r="B16832" s="2" t="n">
        <v>233.17</v>
      </c>
    </row>
    <row r="16833" customFormat="false" ht="13.8" hidden="false" customHeight="false" outlineLevel="0" collapsed="false">
      <c r="A16833" s="1" t="s">
        <v>26632</v>
      </c>
      <c r="B16833" s="2" t="n">
        <v>231.18</v>
      </c>
    </row>
    <row r="16834" customFormat="false" ht="13.8" hidden="false" customHeight="false" outlineLevel="0" collapsed="false">
      <c r="A16834" s="1" t="s">
        <v>26633</v>
      </c>
      <c r="B16834" s="2" t="n">
        <v>296.65</v>
      </c>
    </row>
    <row r="16835" customFormat="false" ht="13.8" hidden="false" customHeight="false" outlineLevel="0" collapsed="false">
      <c r="A16835" s="1" t="s">
        <v>26635</v>
      </c>
      <c r="B16835" s="2" t="n">
        <v>294.66</v>
      </c>
    </row>
    <row r="16836" customFormat="false" ht="13.8" hidden="false" customHeight="false" outlineLevel="0" collapsed="false">
      <c r="A16836" s="1" t="s">
        <v>26636</v>
      </c>
      <c r="B16836" s="2" t="n">
        <v>242.58</v>
      </c>
    </row>
    <row r="16837" customFormat="false" ht="13.8" hidden="false" customHeight="false" outlineLevel="0" collapsed="false">
      <c r="A16837" s="1" t="s">
        <v>26638</v>
      </c>
      <c r="B16837" s="2" t="n">
        <v>239.6</v>
      </c>
    </row>
    <row r="16838" customFormat="false" ht="13.8" hidden="false" customHeight="false" outlineLevel="0" collapsed="false">
      <c r="A16838" s="1" t="s">
        <v>26639</v>
      </c>
      <c r="B16838" s="2" t="n">
        <v>341.08</v>
      </c>
    </row>
    <row r="16839" customFormat="false" ht="13.8" hidden="false" customHeight="false" outlineLevel="0" collapsed="false">
      <c r="A16839" s="1" t="s">
        <v>26641</v>
      </c>
      <c r="B16839" s="2" t="n">
        <v>338.1</v>
      </c>
    </row>
    <row r="16840" customFormat="false" ht="13.8" hidden="false" customHeight="false" outlineLevel="0" collapsed="false">
      <c r="A16840" s="1" t="s">
        <v>26642</v>
      </c>
      <c r="B16840" s="2" t="n">
        <v>308.17</v>
      </c>
    </row>
    <row r="16841" customFormat="false" ht="13.8" hidden="false" customHeight="false" outlineLevel="0" collapsed="false">
      <c r="A16841" s="1" t="s">
        <v>26644</v>
      </c>
      <c r="B16841" s="2" t="n">
        <v>304.21</v>
      </c>
    </row>
    <row r="16842" customFormat="false" ht="13.8" hidden="false" customHeight="false" outlineLevel="0" collapsed="false">
      <c r="A16842" s="1" t="s">
        <v>26645</v>
      </c>
      <c r="B16842" s="2" t="n">
        <v>393.85</v>
      </c>
    </row>
    <row r="16843" customFormat="false" ht="13.8" hidden="false" customHeight="false" outlineLevel="0" collapsed="false">
      <c r="A16843" s="1" t="s">
        <v>26647</v>
      </c>
      <c r="B16843" s="2" t="n">
        <v>389.89</v>
      </c>
    </row>
    <row r="16844" customFormat="false" ht="13.8" hidden="false" customHeight="false" outlineLevel="0" collapsed="false">
      <c r="A16844" s="1" t="s">
        <v>26648</v>
      </c>
      <c r="B16844" s="2" t="n">
        <v>334.55</v>
      </c>
    </row>
    <row r="16845" customFormat="false" ht="13.8" hidden="false" customHeight="false" outlineLevel="0" collapsed="false">
      <c r="A16845" s="1" t="s">
        <v>26650</v>
      </c>
      <c r="B16845" s="2" t="n">
        <v>329.92</v>
      </c>
    </row>
    <row r="16846" customFormat="false" ht="13.8" hidden="false" customHeight="false" outlineLevel="0" collapsed="false">
      <c r="A16846" s="1" t="s">
        <v>26651</v>
      </c>
      <c r="B16846" s="2" t="n">
        <v>420.23</v>
      </c>
    </row>
    <row r="16847" customFormat="false" ht="13.8" hidden="false" customHeight="false" outlineLevel="0" collapsed="false">
      <c r="A16847" s="1" t="s">
        <v>26653</v>
      </c>
      <c r="B16847" s="2" t="n">
        <v>415.6</v>
      </c>
    </row>
    <row r="16848" customFormat="false" ht="13.8" hidden="false" customHeight="false" outlineLevel="0" collapsed="false">
      <c r="A16848" s="1" t="s">
        <v>26654</v>
      </c>
      <c r="B16848" s="2" t="n">
        <v>50.69</v>
      </c>
    </row>
    <row r="16849" customFormat="false" ht="13.8" hidden="false" customHeight="false" outlineLevel="0" collapsed="false">
      <c r="A16849" s="1" t="s">
        <v>26656</v>
      </c>
      <c r="B16849" s="2" t="n">
        <v>48.79</v>
      </c>
    </row>
    <row r="16850" customFormat="false" ht="13.8" hidden="false" customHeight="false" outlineLevel="0" collapsed="false">
      <c r="A16850" s="1" t="s">
        <v>26657</v>
      </c>
      <c r="B16850" s="2" t="n">
        <v>95.41</v>
      </c>
    </row>
    <row r="16851" customFormat="false" ht="13.8" hidden="false" customHeight="false" outlineLevel="0" collapsed="false">
      <c r="A16851" s="1" t="s">
        <v>26659</v>
      </c>
      <c r="B16851" s="2" t="n">
        <v>93.51</v>
      </c>
    </row>
    <row r="16852" customFormat="false" ht="13.8" hidden="false" customHeight="false" outlineLevel="0" collapsed="false">
      <c r="A16852" s="1" t="s">
        <v>26660</v>
      </c>
      <c r="B16852" s="2" t="n">
        <v>91.28</v>
      </c>
    </row>
    <row r="16853" customFormat="false" ht="13.8" hidden="false" customHeight="false" outlineLevel="0" collapsed="false">
      <c r="A16853" s="1" t="s">
        <v>26662</v>
      </c>
      <c r="B16853" s="2" t="n">
        <v>83.68</v>
      </c>
    </row>
    <row r="16854" customFormat="false" ht="13.8" hidden="false" customHeight="false" outlineLevel="0" collapsed="false">
      <c r="A16854" s="1" t="s">
        <v>26663</v>
      </c>
      <c r="B16854" s="2" t="n">
        <v>129.21</v>
      </c>
    </row>
    <row r="16855" customFormat="false" ht="13.8" hidden="false" customHeight="false" outlineLevel="0" collapsed="false">
      <c r="A16855" s="1" t="s">
        <v>26665</v>
      </c>
      <c r="B16855" s="2" t="n">
        <v>119.34</v>
      </c>
    </row>
    <row r="16856" customFormat="false" ht="13.8" hidden="false" customHeight="false" outlineLevel="0" collapsed="false">
      <c r="A16856" s="1" t="s">
        <v>26666</v>
      </c>
      <c r="B16856" s="2" t="n">
        <v>165.15</v>
      </c>
    </row>
    <row r="16857" customFormat="false" ht="13.8" hidden="false" customHeight="false" outlineLevel="0" collapsed="false">
      <c r="A16857" s="1" t="s">
        <v>207</v>
      </c>
      <c r="B16857" s="2" t="n">
        <v>153.27</v>
      </c>
    </row>
    <row r="16858" customFormat="false" ht="13.8" hidden="false" customHeight="false" outlineLevel="0" collapsed="false">
      <c r="A16858" s="1" t="s">
        <v>26668</v>
      </c>
      <c r="B16858" s="2" t="n">
        <v>79.5</v>
      </c>
    </row>
    <row r="16859" customFormat="false" ht="13.8" hidden="false" customHeight="false" outlineLevel="0" collapsed="false">
      <c r="A16859" s="1" t="s">
        <v>26670</v>
      </c>
      <c r="B16859" s="2" t="n">
        <v>71.9</v>
      </c>
    </row>
    <row r="16860" customFormat="false" ht="13.8" hidden="false" customHeight="false" outlineLevel="0" collapsed="false">
      <c r="A16860" s="1" t="s">
        <v>26671</v>
      </c>
      <c r="B16860" s="2" t="n">
        <v>65.27</v>
      </c>
    </row>
    <row r="16861" customFormat="false" ht="13.8" hidden="false" customHeight="false" outlineLevel="0" collapsed="false">
      <c r="A16861" s="1" t="s">
        <v>26673</v>
      </c>
      <c r="B16861" s="2" t="n">
        <v>63.37</v>
      </c>
    </row>
    <row r="16862" customFormat="false" ht="13.8" hidden="false" customHeight="false" outlineLevel="0" collapsed="false">
      <c r="A16862" s="1" t="s">
        <v>26674</v>
      </c>
      <c r="B16862" s="2" t="n">
        <v>95.4</v>
      </c>
    </row>
    <row r="16863" customFormat="false" ht="13.8" hidden="false" customHeight="false" outlineLevel="0" collapsed="false">
      <c r="A16863" s="1" t="s">
        <v>26676</v>
      </c>
      <c r="B16863" s="2" t="n">
        <v>94.4</v>
      </c>
    </row>
    <row r="16864" customFormat="false" ht="13.8" hidden="false" customHeight="false" outlineLevel="0" collapsed="false">
      <c r="A16864" s="1" t="s">
        <v>26677</v>
      </c>
      <c r="B16864" s="2" t="n">
        <v>185.8</v>
      </c>
    </row>
    <row r="16865" customFormat="false" ht="13.8" hidden="false" customHeight="false" outlineLevel="0" collapsed="false">
      <c r="A16865" s="1" t="s">
        <v>26679</v>
      </c>
      <c r="B16865" s="2" t="n">
        <v>177.47</v>
      </c>
    </row>
    <row r="16866" customFormat="false" ht="13.8" hidden="false" customHeight="false" outlineLevel="0" collapsed="false">
      <c r="A16866" s="1" t="s">
        <v>26680</v>
      </c>
      <c r="B16866" s="2" t="n">
        <v>268.09</v>
      </c>
    </row>
    <row r="16867" customFormat="false" ht="13.8" hidden="false" customHeight="false" outlineLevel="0" collapsed="false">
      <c r="A16867" s="1" t="s">
        <v>26682</v>
      </c>
      <c r="B16867" s="2" t="n">
        <v>259.76</v>
      </c>
    </row>
    <row r="16868" customFormat="false" ht="13.8" hidden="false" customHeight="false" outlineLevel="0" collapsed="false">
      <c r="A16868" s="1" t="s">
        <v>26683</v>
      </c>
      <c r="B16868" s="2" t="n">
        <v>473.26</v>
      </c>
    </row>
    <row r="16869" customFormat="false" ht="13.8" hidden="false" customHeight="false" outlineLevel="0" collapsed="false">
      <c r="A16869" s="1" t="s">
        <v>26685</v>
      </c>
      <c r="B16869" s="2" t="n">
        <v>464.93</v>
      </c>
    </row>
    <row r="16870" customFormat="false" ht="13.8" hidden="false" customHeight="false" outlineLevel="0" collapsed="false">
      <c r="A16870" s="1" t="s">
        <v>34359</v>
      </c>
      <c r="B16870" s="2" t="n">
        <v>1081.5</v>
      </c>
    </row>
    <row r="16871" customFormat="false" ht="13.8" hidden="false" customHeight="false" outlineLevel="0" collapsed="false">
      <c r="A16871" s="1" t="s">
        <v>34360</v>
      </c>
      <c r="B16871" s="2" t="n">
        <v>1081.5</v>
      </c>
    </row>
    <row r="16872" customFormat="false" ht="13.8" hidden="false" customHeight="false" outlineLevel="0" collapsed="false">
      <c r="A16872" s="1" t="s">
        <v>26695</v>
      </c>
      <c r="B16872" s="2" t="n">
        <v>461.44</v>
      </c>
    </row>
    <row r="16873" customFormat="false" ht="13.8" hidden="false" customHeight="false" outlineLevel="0" collapsed="false">
      <c r="A16873" s="1" t="s">
        <v>26697</v>
      </c>
      <c r="B16873" s="2" t="n">
        <v>445.87</v>
      </c>
    </row>
    <row r="16874" customFormat="false" ht="13.8" hidden="false" customHeight="false" outlineLevel="0" collapsed="false">
      <c r="A16874" s="1" t="s">
        <v>26698</v>
      </c>
      <c r="B16874" s="2" t="n">
        <v>18449.29</v>
      </c>
    </row>
    <row r="16875" customFormat="false" ht="13.8" hidden="false" customHeight="false" outlineLevel="0" collapsed="false">
      <c r="A16875" s="1" t="s">
        <v>26700</v>
      </c>
      <c r="B16875" s="2" t="n">
        <v>17519.1</v>
      </c>
    </row>
    <row r="16876" customFormat="false" ht="13.8" hidden="false" customHeight="false" outlineLevel="0" collapsed="false">
      <c r="A16876" s="1" t="s">
        <v>26701</v>
      </c>
      <c r="B16876" s="2" t="n">
        <v>385.79</v>
      </c>
    </row>
    <row r="16877" customFormat="false" ht="13.8" hidden="false" customHeight="false" outlineLevel="0" collapsed="false">
      <c r="A16877" s="1" t="s">
        <v>26703</v>
      </c>
      <c r="B16877" s="2" t="n">
        <v>381.99</v>
      </c>
    </row>
    <row r="16878" customFormat="false" ht="13.8" hidden="false" customHeight="false" outlineLevel="0" collapsed="false">
      <c r="A16878" s="1" t="s">
        <v>26704</v>
      </c>
      <c r="B16878" s="2" t="n">
        <v>175.29</v>
      </c>
    </row>
    <row r="16879" customFormat="false" ht="13.8" hidden="false" customHeight="false" outlineLevel="0" collapsed="false">
      <c r="A16879" s="1" t="s">
        <v>26706</v>
      </c>
      <c r="B16879" s="2" t="n">
        <v>173</v>
      </c>
    </row>
    <row r="16880" customFormat="false" ht="13.8" hidden="false" customHeight="false" outlineLevel="0" collapsed="false">
      <c r="A16880" s="1" t="s">
        <v>26707</v>
      </c>
      <c r="B16880" s="2" t="n">
        <v>182.87</v>
      </c>
    </row>
    <row r="16881" customFormat="false" ht="13.8" hidden="false" customHeight="false" outlineLevel="0" collapsed="false">
      <c r="A16881" s="1" t="s">
        <v>26709</v>
      </c>
      <c r="B16881" s="2" t="n">
        <v>180.58</v>
      </c>
    </row>
    <row r="16882" customFormat="false" ht="13.8" hidden="false" customHeight="false" outlineLevel="0" collapsed="false">
      <c r="A16882" s="1" t="s">
        <v>26710</v>
      </c>
      <c r="B16882" s="2" t="n">
        <v>446.23</v>
      </c>
    </row>
    <row r="16883" customFormat="false" ht="13.8" hidden="false" customHeight="false" outlineLevel="0" collapsed="false">
      <c r="A16883" s="1" t="s">
        <v>26712</v>
      </c>
      <c r="B16883" s="2" t="n">
        <v>421.86</v>
      </c>
    </row>
    <row r="16884" customFormat="false" ht="13.8" hidden="false" customHeight="false" outlineLevel="0" collapsed="false">
      <c r="A16884" s="1" t="s">
        <v>26713</v>
      </c>
      <c r="B16884" s="2" t="n">
        <v>65.5</v>
      </c>
    </row>
    <row r="16885" customFormat="false" ht="13.8" hidden="false" customHeight="false" outlineLevel="0" collapsed="false">
      <c r="A16885" s="1" t="s">
        <v>26715</v>
      </c>
      <c r="B16885" s="2" t="n">
        <v>56.76</v>
      </c>
    </row>
    <row r="16886" customFormat="false" ht="13.8" hidden="false" customHeight="false" outlineLevel="0" collapsed="false">
      <c r="A16886" s="1" t="s">
        <v>26716</v>
      </c>
      <c r="B16886" s="2" t="n">
        <v>136.81</v>
      </c>
    </row>
    <row r="16887" customFormat="false" ht="13.8" hidden="false" customHeight="false" outlineLevel="0" collapsed="false">
      <c r="A16887" s="1" t="s">
        <v>26718</v>
      </c>
      <c r="B16887" s="2" t="n">
        <v>118.55</v>
      </c>
    </row>
    <row r="16888" customFormat="false" ht="13.8" hidden="false" customHeight="false" outlineLevel="0" collapsed="false">
      <c r="A16888" s="1" t="s">
        <v>26719</v>
      </c>
      <c r="B16888" s="2" t="n">
        <v>27.85</v>
      </c>
    </row>
    <row r="16889" customFormat="false" ht="13.8" hidden="false" customHeight="false" outlineLevel="0" collapsed="false">
      <c r="A16889" s="1" t="s">
        <v>26721</v>
      </c>
      <c r="B16889" s="2" t="n">
        <v>24.13</v>
      </c>
    </row>
    <row r="16890" customFormat="false" ht="13.8" hidden="false" customHeight="false" outlineLevel="0" collapsed="false">
      <c r="A16890" s="1" t="s">
        <v>26722</v>
      </c>
      <c r="B16890" s="2" t="n">
        <v>23.72</v>
      </c>
    </row>
    <row r="16891" customFormat="false" ht="13.8" hidden="false" customHeight="false" outlineLevel="0" collapsed="false">
      <c r="A16891" s="1" t="s">
        <v>26724</v>
      </c>
      <c r="B16891" s="2" t="n">
        <v>20.55</v>
      </c>
    </row>
    <row r="16892" customFormat="false" ht="13.8" hidden="false" customHeight="false" outlineLevel="0" collapsed="false">
      <c r="A16892" s="1" t="s">
        <v>26725</v>
      </c>
      <c r="B16892" s="2" t="n">
        <v>24.95</v>
      </c>
    </row>
    <row r="16893" customFormat="false" ht="13.8" hidden="false" customHeight="false" outlineLevel="0" collapsed="false">
      <c r="A16893" s="1" t="s">
        <v>26727</v>
      </c>
      <c r="B16893" s="2" t="n">
        <v>21.62</v>
      </c>
    </row>
    <row r="16894" customFormat="false" ht="13.8" hidden="false" customHeight="false" outlineLevel="0" collapsed="false">
      <c r="A16894" s="1" t="s">
        <v>26728</v>
      </c>
      <c r="B16894" s="2" t="n">
        <v>21.34</v>
      </c>
    </row>
    <row r="16895" customFormat="false" ht="13.8" hidden="false" customHeight="false" outlineLevel="0" collapsed="false">
      <c r="A16895" s="1" t="s">
        <v>102</v>
      </c>
      <c r="B16895" s="2" t="n">
        <v>18.49</v>
      </c>
    </row>
    <row r="16896" customFormat="false" ht="13.8" hidden="false" customHeight="false" outlineLevel="0" collapsed="false">
      <c r="A16896" s="1" t="s">
        <v>26730</v>
      </c>
      <c r="B16896" s="2" t="n">
        <v>18.97</v>
      </c>
    </row>
    <row r="16897" customFormat="false" ht="13.8" hidden="false" customHeight="false" outlineLevel="0" collapsed="false">
      <c r="A16897" s="1" t="s">
        <v>26732</v>
      </c>
      <c r="B16897" s="2" t="n">
        <v>16.44</v>
      </c>
    </row>
    <row r="16898" customFormat="false" ht="13.8" hidden="false" customHeight="false" outlineLevel="0" collapsed="false">
      <c r="A16898" s="1" t="s">
        <v>26733</v>
      </c>
      <c r="B16898" s="2" t="n">
        <v>25.71</v>
      </c>
    </row>
    <row r="16899" customFormat="false" ht="13.8" hidden="false" customHeight="false" outlineLevel="0" collapsed="false">
      <c r="A16899" s="1" t="s">
        <v>26735</v>
      </c>
      <c r="B16899" s="2" t="n">
        <v>22.27</v>
      </c>
    </row>
    <row r="16900" customFormat="false" ht="13.8" hidden="false" customHeight="false" outlineLevel="0" collapsed="false">
      <c r="A16900" s="1" t="s">
        <v>26736</v>
      </c>
      <c r="B16900" s="2" t="n">
        <v>85.39</v>
      </c>
    </row>
    <row r="16901" customFormat="false" ht="13.8" hidden="false" customHeight="false" outlineLevel="0" collapsed="false">
      <c r="A16901" s="1" t="s">
        <v>26738</v>
      </c>
      <c r="B16901" s="2" t="n">
        <v>73.99</v>
      </c>
    </row>
    <row r="16902" customFormat="false" ht="13.8" hidden="false" customHeight="false" outlineLevel="0" collapsed="false">
      <c r="A16902" s="1" t="s">
        <v>26739</v>
      </c>
      <c r="B16902" s="2" t="n">
        <v>25.91</v>
      </c>
    </row>
    <row r="16903" customFormat="false" ht="13.8" hidden="false" customHeight="false" outlineLevel="0" collapsed="false">
      <c r="A16903" s="1" t="s">
        <v>26741</v>
      </c>
      <c r="B16903" s="2" t="n">
        <v>24.65</v>
      </c>
    </row>
    <row r="16904" customFormat="false" ht="13.8" hidden="false" customHeight="false" outlineLevel="0" collapsed="false">
      <c r="A16904" s="1" t="s">
        <v>26742</v>
      </c>
      <c r="B16904" s="2" t="n">
        <v>44.26</v>
      </c>
    </row>
    <row r="16905" customFormat="false" ht="13.8" hidden="false" customHeight="false" outlineLevel="0" collapsed="false">
      <c r="A16905" s="1" t="s">
        <v>26744</v>
      </c>
      <c r="B16905" s="2" t="n">
        <v>42.94</v>
      </c>
    </row>
    <row r="16906" customFormat="false" ht="13.8" hidden="false" customHeight="false" outlineLevel="0" collapsed="false">
      <c r="A16906" s="1" t="s">
        <v>26745</v>
      </c>
      <c r="B16906" s="2" t="n">
        <v>25.16</v>
      </c>
    </row>
    <row r="16907" customFormat="false" ht="13.8" hidden="false" customHeight="false" outlineLevel="0" collapsed="false">
      <c r="A16907" s="1" t="s">
        <v>26747</v>
      </c>
      <c r="B16907" s="2" t="n">
        <v>23.84</v>
      </c>
    </row>
    <row r="16908" customFormat="false" ht="13.8" hidden="false" customHeight="false" outlineLevel="0" collapsed="false">
      <c r="A16908" s="1" t="s">
        <v>26748</v>
      </c>
      <c r="B16908" s="2" t="n">
        <v>91.86</v>
      </c>
    </row>
    <row r="16909" customFormat="false" ht="13.8" hidden="false" customHeight="false" outlineLevel="0" collapsed="false">
      <c r="A16909" s="1" t="s">
        <v>26750</v>
      </c>
      <c r="B16909" s="2" t="n">
        <v>86.8</v>
      </c>
    </row>
    <row r="16910" customFormat="false" ht="13.8" hidden="false" customHeight="false" outlineLevel="0" collapsed="false">
      <c r="A16910" s="1" t="s">
        <v>26751</v>
      </c>
      <c r="B16910" s="2" t="n">
        <v>104.53</v>
      </c>
    </row>
    <row r="16911" customFormat="false" ht="13.8" hidden="false" customHeight="false" outlineLevel="0" collapsed="false">
      <c r="A16911" s="1" t="s">
        <v>26753</v>
      </c>
      <c r="B16911" s="2" t="n">
        <v>99.47</v>
      </c>
    </row>
    <row r="16912" customFormat="false" ht="13.8" hidden="false" customHeight="false" outlineLevel="0" collapsed="false">
      <c r="A16912" s="1" t="s">
        <v>26754</v>
      </c>
      <c r="B16912" s="2" t="n">
        <v>193.07</v>
      </c>
    </row>
    <row r="16913" customFormat="false" ht="13.8" hidden="false" customHeight="false" outlineLevel="0" collapsed="false">
      <c r="A16913" s="1" t="s">
        <v>26756</v>
      </c>
      <c r="B16913" s="2" t="n">
        <v>188</v>
      </c>
    </row>
    <row r="16914" customFormat="false" ht="13.8" hidden="false" customHeight="false" outlineLevel="0" collapsed="false">
      <c r="A16914" s="1" t="s">
        <v>26760</v>
      </c>
      <c r="B16914" s="2" t="n">
        <v>107.33</v>
      </c>
    </row>
    <row r="16915" customFormat="false" ht="13.8" hidden="false" customHeight="false" outlineLevel="0" collapsed="false">
      <c r="A16915" s="1" t="s">
        <v>26762</v>
      </c>
      <c r="B16915" s="2" t="n">
        <v>102.26</v>
      </c>
    </row>
    <row r="16916" customFormat="false" ht="13.8" hidden="false" customHeight="false" outlineLevel="0" collapsed="false">
      <c r="A16916" s="1" t="s">
        <v>26766</v>
      </c>
      <c r="B16916" s="2" t="n">
        <v>105.71</v>
      </c>
    </row>
    <row r="16917" customFormat="false" ht="13.8" hidden="false" customHeight="false" outlineLevel="0" collapsed="false">
      <c r="A16917" s="1" t="s">
        <v>26768</v>
      </c>
      <c r="B16917" s="2" t="n">
        <v>100.64</v>
      </c>
    </row>
    <row r="16918" customFormat="false" ht="13.8" hidden="false" customHeight="false" outlineLevel="0" collapsed="false">
      <c r="A16918" s="1" t="s">
        <v>26772</v>
      </c>
      <c r="B16918" s="2" t="n">
        <v>22.28</v>
      </c>
    </row>
    <row r="16919" customFormat="false" ht="13.8" hidden="false" customHeight="false" outlineLevel="0" collapsed="false">
      <c r="A16919" s="1" t="s">
        <v>26774</v>
      </c>
      <c r="B16919" s="2" t="n">
        <v>21.75</v>
      </c>
    </row>
    <row r="16920" customFormat="false" ht="13.8" hidden="false" customHeight="false" outlineLevel="0" collapsed="false">
      <c r="A16920" s="1" t="s">
        <v>26775</v>
      </c>
      <c r="B16920" s="2" t="n">
        <v>182.49</v>
      </c>
    </row>
    <row r="16921" customFormat="false" ht="13.8" hidden="false" customHeight="false" outlineLevel="0" collapsed="false">
      <c r="A16921" s="1" t="s">
        <v>26777</v>
      </c>
      <c r="B16921" s="2" t="n">
        <v>174.89</v>
      </c>
    </row>
    <row r="16922" customFormat="false" ht="13.8" hidden="false" customHeight="false" outlineLevel="0" collapsed="false">
      <c r="A16922" s="1" t="s">
        <v>26778</v>
      </c>
      <c r="B16922" s="2" t="n">
        <v>225.53</v>
      </c>
    </row>
    <row r="16923" customFormat="false" ht="13.8" hidden="false" customHeight="false" outlineLevel="0" collapsed="false">
      <c r="A16923" s="1" t="s">
        <v>26780</v>
      </c>
      <c r="B16923" s="2" t="n">
        <v>219.83</v>
      </c>
    </row>
    <row r="16924" customFormat="false" ht="13.8" hidden="false" customHeight="false" outlineLevel="0" collapsed="false">
      <c r="A16924" s="1" t="s">
        <v>26781</v>
      </c>
      <c r="B16924" s="2" t="n">
        <v>86.38</v>
      </c>
    </row>
    <row r="16925" customFormat="false" ht="13.8" hidden="false" customHeight="false" outlineLevel="0" collapsed="false">
      <c r="A16925" s="1" t="s">
        <v>26783</v>
      </c>
      <c r="B16925" s="2" t="n">
        <v>78.15</v>
      </c>
    </row>
    <row r="16926" customFormat="false" ht="13.8" hidden="false" customHeight="false" outlineLevel="0" collapsed="false">
      <c r="A16926" s="1" t="s">
        <v>26784</v>
      </c>
      <c r="B16926" s="2" t="n">
        <v>104.32</v>
      </c>
    </row>
    <row r="16927" customFormat="false" ht="13.8" hidden="false" customHeight="false" outlineLevel="0" collapsed="false">
      <c r="A16927" s="1" t="s">
        <v>26786</v>
      </c>
      <c r="B16927" s="2" t="n">
        <v>97.35</v>
      </c>
    </row>
    <row r="16928" customFormat="false" ht="13.8" hidden="false" customHeight="false" outlineLevel="0" collapsed="false">
      <c r="A16928" s="1" t="s">
        <v>26787</v>
      </c>
      <c r="B16928" s="2" t="n">
        <v>181.15</v>
      </c>
    </row>
    <row r="16929" customFormat="false" ht="13.8" hidden="false" customHeight="false" outlineLevel="0" collapsed="false">
      <c r="A16929" s="1" t="s">
        <v>26789</v>
      </c>
      <c r="B16929" s="2" t="n">
        <v>174.18</v>
      </c>
    </row>
    <row r="16930" customFormat="false" ht="13.8" hidden="false" customHeight="false" outlineLevel="0" collapsed="false">
      <c r="A16930" s="1" t="s">
        <v>26790</v>
      </c>
      <c r="B16930" s="2" t="n">
        <v>97.53</v>
      </c>
    </row>
    <row r="16931" customFormat="false" ht="13.8" hidden="false" customHeight="false" outlineLevel="0" collapsed="false">
      <c r="A16931" s="1" t="s">
        <v>26792</v>
      </c>
      <c r="B16931" s="2" t="n">
        <v>89.93</v>
      </c>
    </row>
    <row r="16932" customFormat="false" ht="13.8" hidden="false" customHeight="false" outlineLevel="0" collapsed="false">
      <c r="A16932" s="1" t="s">
        <v>26793</v>
      </c>
      <c r="B16932" s="2" t="n">
        <v>52.75</v>
      </c>
    </row>
    <row r="16933" customFormat="false" ht="13.8" hidden="false" customHeight="false" outlineLevel="0" collapsed="false">
      <c r="A16933" s="1" t="s">
        <v>26795</v>
      </c>
      <c r="B16933" s="2" t="n">
        <v>50.53</v>
      </c>
    </row>
    <row r="16934" customFormat="false" ht="13.8" hidden="false" customHeight="false" outlineLevel="0" collapsed="false">
      <c r="A16934" s="1" t="s">
        <v>34361</v>
      </c>
      <c r="B16934" s="2" t="n">
        <v>58.93</v>
      </c>
    </row>
    <row r="16935" customFormat="false" ht="13.8" hidden="false" customHeight="false" outlineLevel="0" collapsed="false">
      <c r="A16935" s="1" t="s">
        <v>34362</v>
      </c>
      <c r="B16935" s="2" t="n">
        <v>56.24</v>
      </c>
    </row>
    <row r="16936" customFormat="false" ht="13.8" hidden="false" customHeight="false" outlineLevel="0" collapsed="false">
      <c r="A16936" s="1" t="s">
        <v>26796</v>
      </c>
      <c r="B16936" s="2" t="n">
        <v>119.83</v>
      </c>
    </row>
    <row r="16937" customFormat="false" ht="13.8" hidden="false" customHeight="false" outlineLevel="0" collapsed="false">
      <c r="A16937" s="1" t="s">
        <v>26798</v>
      </c>
      <c r="B16937" s="2" t="n">
        <v>114.13</v>
      </c>
    </row>
    <row r="16938" customFormat="false" ht="13.8" hidden="false" customHeight="false" outlineLevel="0" collapsed="false">
      <c r="A16938" s="1" t="s">
        <v>26799</v>
      </c>
      <c r="B16938" s="2" t="n">
        <v>124.15</v>
      </c>
    </row>
    <row r="16939" customFormat="false" ht="13.8" hidden="false" customHeight="false" outlineLevel="0" collapsed="false">
      <c r="A16939" s="1" t="s">
        <v>26801</v>
      </c>
      <c r="B16939" s="2" t="n">
        <v>116.55</v>
      </c>
    </row>
    <row r="16940" customFormat="false" ht="13.8" hidden="false" customHeight="false" outlineLevel="0" collapsed="false">
      <c r="A16940" s="1" t="s">
        <v>26802</v>
      </c>
      <c r="B16940" s="2" t="n">
        <v>178.82</v>
      </c>
    </row>
    <row r="16941" customFormat="false" ht="13.8" hidden="false" customHeight="false" outlineLevel="0" collapsed="false">
      <c r="A16941" s="1" t="s">
        <v>26804</v>
      </c>
      <c r="B16941" s="2" t="n">
        <v>170.91</v>
      </c>
    </row>
    <row r="16942" customFormat="false" ht="13.8" hidden="false" customHeight="false" outlineLevel="0" collapsed="false">
      <c r="A16942" s="1" t="s">
        <v>26805</v>
      </c>
      <c r="B16942" s="2" t="n">
        <v>126.76</v>
      </c>
    </row>
    <row r="16943" customFormat="false" ht="13.8" hidden="false" customHeight="false" outlineLevel="0" collapsed="false">
      <c r="A16943" s="1" t="s">
        <v>26807</v>
      </c>
      <c r="B16943" s="2" t="n">
        <v>121.06</v>
      </c>
    </row>
    <row r="16944" customFormat="false" ht="13.8" hidden="false" customHeight="false" outlineLevel="0" collapsed="false">
      <c r="A16944" s="1" t="s">
        <v>26808</v>
      </c>
      <c r="B16944" s="2" t="n">
        <v>144.83</v>
      </c>
    </row>
    <row r="16945" customFormat="false" ht="13.8" hidden="false" customHeight="false" outlineLevel="0" collapsed="false">
      <c r="A16945" s="1" t="s">
        <v>26810</v>
      </c>
      <c r="B16945" s="2" t="n">
        <v>139.13</v>
      </c>
    </row>
    <row r="16946" customFormat="false" ht="13.8" hidden="false" customHeight="false" outlineLevel="0" collapsed="false">
      <c r="A16946" s="1" t="s">
        <v>26811</v>
      </c>
      <c r="B16946" s="2" t="n">
        <v>90.57</v>
      </c>
    </row>
    <row r="16947" customFormat="false" ht="13.8" hidden="false" customHeight="false" outlineLevel="0" collapsed="false">
      <c r="A16947" s="1" t="s">
        <v>26813</v>
      </c>
      <c r="B16947" s="2" t="n">
        <v>84.87</v>
      </c>
    </row>
    <row r="16948" customFormat="false" ht="13.8" hidden="false" customHeight="false" outlineLevel="0" collapsed="false">
      <c r="A16948" s="1" t="s">
        <v>26814</v>
      </c>
      <c r="B16948" s="2" t="n">
        <v>97.04</v>
      </c>
    </row>
    <row r="16949" customFormat="false" ht="13.8" hidden="false" customHeight="false" outlineLevel="0" collapsed="false">
      <c r="A16949" s="1" t="s">
        <v>26816</v>
      </c>
      <c r="B16949" s="2" t="n">
        <v>91.34</v>
      </c>
    </row>
    <row r="16950" customFormat="false" ht="13.8" hidden="false" customHeight="false" outlineLevel="0" collapsed="false">
      <c r="A16950" s="1" t="s">
        <v>26817</v>
      </c>
      <c r="B16950" s="2" t="n">
        <v>112.03</v>
      </c>
    </row>
    <row r="16951" customFormat="false" ht="13.8" hidden="false" customHeight="false" outlineLevel="0" collapsed="false">
      <c r="A16951" s="1" t="s">
        <v>26819</v>
      </c>
      <c r="B16951" s="2" t="n">
        <v>106.32</v>
      </c>
    </row>
    <row r="16952" customFormat="false" ht="13.8" hidden="false" customHeight="false" outlineLevel="0" collapsed="false">
      <c r="A16952" s="1" t="s">
        <v>26826</v>
      </c>
      <c r="B16952" s="2" t="n">
        <v>164.09</v>
      </c>
    </row>
    <row r="16953" customFormat="false" ht="13.8" hidden="false" customHeight="false" outlineLevel="0" collapsed="false">
      <c r="A16953" s="1" t="s">
        <v>26828</v>
      </c>
      <c r="B16953" s="2" t="n">
        <v>156.01</v>
      </c>
    </row>
    <row r="16954" customFormat="false" ht="13.8" hidden="false" customHeight="false" outlineLevel="0" collapsed="false">
      <c r="A16954" s="1" t="s">
        <v>26829</v>
      </c>
      <c r="B16954" s="2" t="n">
        <v>117.16</v>
      </c>
    </row>
    <row r="16955" customFormat="false" ht="13.8" hidden="false" customHeight="false" outlineLevel="0" collapsed="false">
      <c r="A16955" s="1" t="s">
        <v>26831</v>
      </c>
      <c r="B16955" s="2" t="n">
        <v>109.08</v>
      </c>
    </row>
    <row r="16956" customFormat="false" ht="13.8" hidden="false" customHeight="false" outlineLevel="0" collapsed="false">
      <c r="A16956" s="1" t="s">
        <v>26832</v>
      </c>
      <c r="B16956" s="2" t="n">
        <v>151.28</v>
      </c>
    </row>
    <row r="16957" customFormat="false" ht="13.8" hidden="false" customHeight="false" outlineLevel="0" collapsed="false">
      <c r="A16957" s="1" t="s">
        <v>26834</v>
      </c>
      <c r="B16957" s="2" t="n">
        <v>143.83</v>
      </c>
    </row>
    <row r="16958" customFormat="false" ht="13.8" hidden="false" customHeight="false" outlineLevel="0" collapsed="false">
      <c r="A16958" s="1" t="s">
        <v>26835</v>
      </c>
      <c r="B16958" s="2" t="n">
        <v>93.45</v>
      </c>
    </row>
    <row r="16959" customFormat="false" ht="13.8" hidden="false" customHeight="false" outlineLevel="0" collapsed="false">
      <c r="A16959" s="1" t="s">
        <v>26837</v>
      </c>
      <c r="B16959" s="2" t="n">
        <v>86.01</v>
      </c>
    </row>
    <row r="16960" customFormat="false" ht="13.8" hidden="false" customHeight="false" outlineLevel="0" collapsed="false">
      <c r="A16960" s="1" t="s">
        <v>26838</v>
      </c>
      <c r="B16960" s="2" t="n">
        <v>88.39</v>
      </c>
    </row>
    <row r="16961" customFormat="false" ht="13.8" hidden="false" customHeight="false" outlineLevel="0" collapsed="false">
      <c r="A16961" s="1" t="s">
        <v>26840</v>
      </c>
      <c r="B16961" s="2" t="n">
        <v>79.12</v>
      </c>
    </row>
    <row r="16962" customFormat="false" ht="13.8" hidden="false" customHeight="false" outlineLevel="0" collapsed="false">
      <c r="A16962" s="1" t="s">
        <v>26841</v>
      </c>
      <c r="B16962" s="2" t="n">
        <v>117.89</v>
      </c>
    </row>
    <row r="16963" customFormat="false" ht="13.8" hidden="false" customHeight="false" outlineLevel="0" collapsed="false">
      <c r="A16963" s="1" t="s">
        <v>26843</v>
      </c>
      <c r="B16963" s="2" t="n">
        <v>110.45</v>
      </c>
    </row>
    <row r="16964" customFormat="false" ht="13.8" hidden="false" customHeight="false" outlineLevel="0" collapsed="false">
      <c r="A16964" s="1" t="s">
        <v>26844</v>
      </c>
      <c r="B16964" s="2" t="n">
        <v>112.31</v>
      </c>
    </row>
    <row r="16965" customFormat="false" ht="13.8" hidden="false" customHeight="false" outlineLevel="0" collapsed="false">
      <c r="A16965" s="1" t="s">
        <v>26846</v>
      </c>
      <c r="B16965" s="2" t="n">
        <v>104.86</v>
      </c>
    </row>
    <row r="16966" customFormat="false" ht="13.8" hidden="false" customHeight="false" outlineLevel="0" collapsed="false">
      <c r="A16966" s="1" t="s">
        <v>26847</v>
      </c>
      <c r="B16966" s="2" t="n">
        <v>78.34</v>
      </c>
    </row>
    <row r="16967" customFormat="false" ht="13.8" hidden="false" customHeight="false" outlineLevel="0" collapsed="false">
      <c r="A16967" s="1" t="s">
        <v>26849</v>
      </c>
      <c r="B16967" s="2" t="n">
        <v>69.94</v>
      </c>
    </row>
    <row r="16968" customFormat="false" ht="13.8" hidden="false" customHeight="false" outlineLevel="0" collapsed="false">
      <c r="A16968" s="1" t="s">
        <v>26850</v>
      </c>
      <c r="B16968" s="2" t="n">
        <v>78.34</v>
      </c>
    </row>
    <row r="16969" customFormat="false" ht="13.8" hidden="false" customHeight="false" outlineLevel="0" collapsed="false">
      <c r="A16969" s="1" t="s">
        <v>26852</v>
      </c>
      <c r="B16969" s="2" t="n">
        <v>69.94</v>
      </c>
    </row>
    <row r="16970" customFormat="false" ht="13.8" hidden="false" customHeight="false" outlineLevel="0" collapsed="false">
      <c r="A16970" s="1" t="s">
        <v>26853</v>
      </c>
      <c r="B16970" s="2" t="n">
        <v>239.2</v>
      </c>
    </row>
    <row r="16971" customFormat="false" ht="13.8" hidden="false" customHeight="false" outlineLevel="0" collapsed="false">
      <c r="A16971" s="1" t="s">
        <v>26855</v>
      </c>
      <c r="B16971" s="2" t="n">
        <v>231.76</v>
      </c>
    </row>
    <row r="16972" customFormat="false" ht="13.8" hidden="false" customHeight="false" outlineLevel="0" collapsed="false">
      <c r="A16972" s="1" t="s">
        <v>26856</v>
      </c>
      <c r="B16972" s="2" t="n">
        <v>174.01</v>
      </c>
    </row>
    <row r="16973" customFormat="false" ht="13.8" hidden="false" customHeight="false" outlineLevel="0" collapsed="false">
      <c r="A16973" s="1" t="s">
        <v>26858</v>
      </c>
      <c r="B16973" s="2" t="n">
        <v>169.2</v>
      </c>
    </row>
    <row r="16974" customFormat="false" ht="13.8" hidden="false" customHeight="false" outlineLevel="0" collapsed="false">
      <c r="A16974" s="1" t="s">
        <v>26859</v>
      </c>
      <c r="B16974" s="2" t="n">
        <v>243.19</v>
      </c>
    </row>
    <row r="16975" customFormat="false" ht="13.8" hidden="false" customHeight="false" outlineLevel="0" collapsed="false">
      <c r="A16975" s="1" t="s">
        <v>26861</v>
      </c>
      <c r="B16975" s="2" t="n">
        <v>235.21</v>
      </c>
    </row>
    <row r="16976" customFormat="false" ht="13.8" hidden="false" customHeight="false" outlineLevel="0" collapsed="false">
      <c r="A16976" s="1" t="s">
        <v>26862</v>
      </c>
      <c r="B16976" s="2" t="n">
        <v>25.76</v>
      </c>
    </row>
    <row r="16977" customFormat="false" ht="13.8" hidden="false" customHeight="false" outlineLevel="0" collapsed="false">
      <c r="A16977" s="1" t="s">
        <v>26864</v>
      </c>
      <c r="B16977" s="2" t="n">
        <v>24.76</v>
      </c>
    </row>
    <row r="16978" customFormat="false" ht="13.8" hidden="false" customHeight="false" outlineLevel="0" collapsed="false">
      <c r="A16978" s="1" t="s">
        <v>26865</v>
      </c>
      <c r="B16978" s="2" t="n">
        <v>13.9</v>
      </c>
    </row>
    <row r="16979" customFormat="false" ht="13.8" hidden="false" customHeight="false" outlineLevel="0" collapsed="false">
      <c r="A16979" s="1" t="s">
        <v>26867</v>
      </c>
      <c r="B16979" s="2" t="n">
        <v>13.26</v>
      </c>
    </row>
    <row r="16980" customFormat="false" ht="13.8" hidden="false" customHeight="false" outlineLevel="0" collapsed="false">
      <c r="A16980" s="1" t="s">
        <v>26868</v>
      </c>
      <c r="B16980" s="2" t="n">
        <v>6.04</v>
      </c>
    </row>
    <row r="16981" customFormat="false" ht="13.8" hidden="false" customHeight="false" outlineLevel="0" collapsed="false">
      <c r="A16981" s="1" t="s">
        <v>26870</v>
      </c>
      <c r="B16981" s="2" t="n">
        <v>5.64</v>
      </c>
    </row>
    <row r="16982" customFormat="false" ht="13.8" hidden="false" customHeight="false" outlineLevel="0" collapsed="false">
      <c r="A16982" s="1" t="s">
        <v>26871</v>
      </c>
      <c r="B16982" s="2" t="n">
        <v>44.99</v>
      </c>
    </row>
    <row r="16983" customFormat="false" ht="13.8" hidden="false" customHeight="false" outlineLevel="0" collapsed="false">
      <c r="A16983" s="1" t="s">
        <v>26873</v>
      </c>
      <c r="B16983" s="2" t="n">
        <v>43.75</v>
      </c>
    </row>
    <row r="16984" customFormat="false" ht="13.8" hidden="false" customHeight="false" outlineLevel="0" collapsed="false">
      <c r="A16984" s="1" t="s">
        <v>26874</v>
      </c>
      <c r="B16984" s="2" t="n">
        <v>173.11</v>
      </c>
    </row>
    <row r="16985" customFormat="false" ht="13.8" hidden="false" customHeight="false" outlineLevel="0" collapsed="false">
      <c r="A16985" s="1" t="s">
        <v>26876</v>
      </c>
      <c r="B16985" s="2" t="n">
        <v>167.78</v>
      </c>
    </row>
    <row r="16986" customFormat="false" ht="13.8" hidden="false" customHeight="false" outlineLevel="0" collapsed="false">
      <c r="A16986" s="1" t="s">
        <v>26877</v>
      </c>
      <c r="B16986" s="2" t="n">
        <v>114.42</v>
      </c>
    </row>
    <row r="16987" customFormat="false" ht="13.8" hidden="false" customHeight="false" outlineLevel="0" collapsed="false">
      <c r="A16987" s="1" t="s">
        <v>26879</v>
      </c>
      <c r="B16987" s="2" t="n">
        <v>109.81</v>
      </c>
    </row>
    <row r="16988" customFormat="false" ht="13.8" hidden="false" customHeight="false" outlineLevel="0" collapsed="false">
      <c r="A16988" s="1" t="s">
        <v>26880</v>
      </c>
      <c r="B16988" s="2" t="n">
        <v>91.25</v>
      </c>
    </row>
    <row r="16989" customFormat="false" ht="13.8" hidden="false" customHeight="false" outlineLevel="0" collapsed="false">
      <c r="A16989" s="1" t="s">
        <v>26882</v>
      </c>
      <c r="B16989" s="2" t="n">
        <v>85.66</v>
      </c>
    </row>
    <row r="16990" customFormat="false" ht="13.8" hidden="false" customHeight="false" outlineLevel="0" collapsed="false">
      <c r="A16990" s="1" t="s">
        <v>26883</v>
      </c>
      <c r="B16990" s="2" t="n">
        <v>112.74</v>
      </c>
    </row>
    <row r="16991" customFormat="false" ht="13.8" hidden="false" customHeight="false" outlineLevel="0" collapsed="false">
      <c r="A16991" s="1" t="s">
        <v>26885</v>
      </c>
      <c r="B16991" s="2" t="n">
        <v>104.5</v>
      </c>
    </row>
    <row r="16992" customFormat="false" ht="13.8" hidden="false" customHeight="false" outlineLevel="0" collapsed="false">
      <c r="A16992" s="1" t="s">
        <v>26886</v>
      </c>
      <c r="B16992" s="2" t="n">
        <v>241.19</v>
      </c>
    </row>
    <row r="16993" customFormat="false" ht="13.8" hidden="false" customHeight="false" outlineLevel="0" collapsed="false">
      <c r="A16993" s="1" t="s">
        <v>26888</v>
      </c>
      <c r="B16993" s="2" t="n">
        <v>233.48</v>
      </c>
    </row>
    <row r="16994" customFormat="false" ht="13.8" hidden="false" customHeight="false" outlineLevel="0" collapsed="false">
      <c r="A16994" s="1" t="s">
        <v>26889</v>
      </c>
      <c r="B16994" s="2" t="n">
        <v>54.75</v>
      </c>
    </row>
    <row r="16995" customFormat="false" ht="13.8" hidden="false" customHeight="false" outlineLevel="0" collapsed="false">
      <c r="A16995" s="1" t="s">
        <v>26891</v>
      </c>
      <c r="B16995" s="2" t="n">
        <v>53.55</v>
      </c>
    </row>
    <row r="16996" customFormat="false" ht="13.8" hidden="false" customHeight="false" outlineLevel="0" collapsed="false">
      <c r="A16996" s="1" t="s">
        <v>26892</v>
      </c>
      <c r="B16996" s="2" t="n">
        <v>128.82</v>
      </c>
    </row>
    <row r="16997" customFormat="false" ht="13.8" hidden="false" customHeight="false" outlineLevel="0" collapsed="false">
      <c r="A16997" s="1" t="s">
        <v>26894</v>
      </c>
      <c r="B16997" s="2" t="n">
        <v>120.59</v>
      </c>
    </row>
    <row r="16998" customFormat="false" ht="13.8" hidden="false" customHeight="false" outlineLevel="0" collapsed="false">
      <c r="A16998" s="1" t="s">
        <v>26895</v>
      </c>
      <c r="B16998" s="2" t="n">
        <v>21.65</v>
      </c>
    </row>
    <row r="16999" customFormat="false" ht="13.8" hidden="false" customHeight="false" outlineLevel="0" collapsed="false">
      <c r="A16999" s="1" t="s">
        <v>26897</v>
      </c>
      <c r="B16999" s="2" t="n">
        <v>19.75</v>
      </c>
    </row>
    <row r="17000" customFormat="false" ht="13.8" hidden="false" customHeight="false" outlineLevel="0" collapsed="false">
      <c r="A17000" s="1" t="s">
        <v>26898</v>
      </c>
      <c r="B17000" s="2" t="n">
        <v>41.82</v>
      </c>
    </row>
    <row r="17001" customFormat="false" ht="13.8" hidden="false" customHeight="false" outlineLevel="0" collapsed="false">
      <c r="A17001" s="1" t="s">
        <v>26900</v>
      </c>
      <c r="B17001" s="2" t="n">
        <v>39.92</v>
      </c>
    </row>
    <row r="17002" customFormat="false" ht="13.8" hidden="false" customHeight="false" outlineLevel="0" collapsed="false">
      <c r="A17002" s="1" t="s">
        <v>26901</v>
      </c>
      <c r="B17002" s="2" t="n">
        <v>111.02</v>
      </c>
    </row>
    <row r="17003" customFormat="false" ht="13.8" hidden="false" customHeight="false" outlineLevel="0" collapsed="false">
      <c r="A17003" s="1" t="s">
        <v>26903</v>
      </c>
      <c r="B17003" s="2" t="n">
        <v>107.96</v>
      </c>
    </row>
    <row r="17004" customFormat="false" ht="13.8" hidden="false" customHeight="false" outlineLevel="0" collapsed="false">
      <c r="A17004" s="1" t="s">
        <v>26904</v>
      </c>
      <c r="B17004" s="2" t="n">
        <v>132.39</v>
      </c>
    </row>
    <row r="17005" customFormat="false" ht="13.8" hidden="false" customHeight="false" outlineLevel="0" collapsed="false">
      <c r="A17005" s="1" t="s">
        <v>26906</v>
      </c>
      <c r="B17005" s="2" t="n">
        <v>128.82</v>
      </c>
    </row>
    <row r="17006" customFormat="false" ht="13.8" hidden="false" customHeight="false" outlineLevel="0" collapsed="false">
      <c r="A17006" s="1" t="s">
        <v>26907</v>
      </c>
      <c r="B17006" s="2" t="n">
        <v>206.59</v>
      </c>
    </row>
    <row r="17007" customFormat="false" ht="13.8" hidden="false" customHeight="false" outlineLevel="0" collapsed="false">
      <c r="A17007" s="1" t="s">
        <v>26909</v>
      </c>
      <c r="B17007" s="2" t="n">
        <v>202.52</v>
      </c>
    </row>
    <row r="17008" customFormat="false" ht="13.8" hidden="false" customHeight="false" outlineLevel="0" collapsed="false">
      <c r="A17008" s="1" t="s">
        <v>26910</v>
      </c>
      <c r="B17008" s="2" t="n">
        <v>253</v>
      </c>
    </row>
    <row r="17009" customFormat="false" ht="13.8" hidden="false" customHeight="false" outlineLevel="0" collapsed="false">
      <c r="A17009" s="1" t="s">
        <v>26912</v>
      </c>
      <c r="B17009" s="2" t="n">
        <v>248.61</v>
      </c>
    </row>
    <row r="17010" customFormat="false" ht="13.8" hidden="false" customHeight="false" outlineLevel="0" collapsed="false">
      <c r="A17010" s="1" t="s">
        <v>26913</v>
      </c>
      <c r="B17010" s="2" t="n">
        <v>47.7</v>
      </c>
    </row>
    <row r="17011" customFormat="false" ht="13.8" hidden="false" customHeight="false" outlineLevel="0" collapsed="false">
      <c r="A17011" s="1" t="s">
        <v>26915</v>
      </c>
      <c r="B17011" s="2" t="n">
        <v>46.03</v>
      </c>
    </row>
    <row r="17012" customFormat="false" ht="13.8" hidden="false" customHeight="false" outlineLevel="0" collapsed="false">
      <c r="A17012" s="1" t="s">
        <v>26916</v>
      </c>
      <c r="B17012" s="2" t="n">
        <v>114.41</v>
      </c>
    </row>
    <row r="17013" customFormat="false" ht="13.8" hidden="false" customHeight="false" outlineLevel="0" collapsed="false">
      <c r="A17013" s="1" t="s">
        <v>26918</v>
      </c>
      <c r="B17013" s="2" t="n">
        <v>111.35</v>
      </c>
    </row>
    <row r="17014" customFormat="false" ht="13.8" hidden="false" customHeight="false" outlineLevel="0" collapsed="false">
      <c r="A17014" s="1" t="s">
        <v>26919</v>
      </c>
      <c r="B17014" s="2" t="n">
        <v>136.3</v>
      </c>
    </row>
    <row r="17015" customFormat="false" ht="13.8" hidden="false" customHeight="false" outlineLevel="0" collapsed="false">
      <c r="A17015" s="1" t="s">
        <v>26921</v>
      </c>
      <c r="B17015" s="2" t="n">
        <v>132.73</v>
      </c>
    </row>
    <row r="17016" customFormat="false" ht="13.8" hidden="false" customHeight="false" outlineLevel="0" collapsed="false">
      <c r="A17016" s="1" t="s">
        <v>26922</v>
      </c>
      <c r="B17016" s="2" t="n">
        <v>212.32</v>
      </c>
    </row>
    <row r="17017" customFormat="false" ht="13.8" hidden="false" customHeight="false" outlineLevel="0" collapsed="false">
      <c r="A17017" s="1" t="s">
        <v>26924</v>
      </c>
      <c r="B17017" s="2" t="n">
        <v>208.26</v>
      </c>
    </row>
    <row r="17018" customFormat="false" ht="13.8" hidden="false" customHeight="false" outlineLevel="0" collapsed="false">
      <c r="A17018" s="1" t="s">
        <v>26925</v>
      </c>
      <c r="B17018" s="2" t="n">
        <v>260.82</v>
      </c>
    </row>
    <row r="17019" customFormat="false" ht="13.8" hidden="false" customHeight="false" outlineLevel="0" collapsed="false">
      <c r="A17019" s="1" t="s">
        <v>26927</v>
      </c>
      <c r="B17019" s="2" t="n">
        <v>256.43</v>
      </c>
    </row>
    <row r="17020" customFormat="false" ht="13.8" hidden="false" customHeight="false" outlineLevel="0" collapsed="false">
      <c r="A17020" s="1" t="s">
        <v>26928</v>
      </c>
      <c r="B17020" s="2" t="n">
        <v>142.19</v>
      </c>
    </row>
    <row r="17021" customFormat="false" ht="13.8" hidden="false" customHeight="false" outlineLevel="0" collapsed="false">
      <c r="A17021" s="1" t="s">
        <v>26930</v>
      </c>
      <c r="B17021" s="2" t="n">
        <v>138.49</v>
      </c>
    </row>
    <row r="17022" customFormat="false" ht="13.8" hidden="false" customHeight="false" outlineLevel="0" collapsed="false">
      <c r="A17022" s="1" t="s">
        <v>26931</v>
      </c>
      <c r="B17022" s="2" t="n">
        <v>168.84</v>
      </c>
    </row>
    <row r="17023" customFormat="false" ht="13.8" hidden="false" customHeight="false" outlineLevel="0" collapsed="false">
      <c r="A17023" s="1" t="s">
        <v>26933</v>
      </c>
      <c r="B17023" s="2" t="n">
        <v>164.64</v>
      </c>
    </row>
    <row r="17024" customFormat="false" ht="13.8" hidden="false" customHeight="false" outlineLevel="0" collapsed="false">
      <c r="A17024" s="1" t="s">
        <v>26934</v>
      </c>
      <c r="B17024" s="2" t="n">
        <v>264.18</v>
      </c>
    </row>
    <row r="17025" customFormat="false" ht="13.8" hidden="false" customHeight="false" outlineLevel="0" collapsed="false">
      <c r="A17025" s="1" t="s">
        <v>26936</v>
      </c>
      <c r="B17025" s="2" t="n">
        <v>259.48</v>
      </c>
    </row>
    <row r="17026" customFormat="false" ht="13.8" hidden="false" customHeight="false" outlineLevel="0" collapsed="false">
      <c r="A17026" s="1" t="s">
        <v>26937</v>
      </c>
      <c r="B17026" s="2" t="n">
        <v>323.79</v>
      </c>
    </row>
    <row r="17027" customFormat="false" ht="13.8" hidden="false" customHeight="false" outlineLevel="0" collapsed="false">
      <c r="A17027" s="1" t="s">
        <v>26939</v>
      </c>
      <c r="B17027" s="2" t="n">
        <v>318.78</v>
      </c>
    </row>
    <row r="17028" customFormat="false" ht="13.8" hidden="false" customHeight="false" outlineLevel="0" collapsed="false">
      <c r="A17028" s="1" t="s">
        <v>26940</v>
      </c>
      <c r="B17028" s="2" t="n">
        <v>63.01</v>
      </c>
    </row>
    <row r="17029" customFormat="false" ht="13.8" hidden="false" customHeight="false" outlineLevel="0" collapsed="false">
      <c r="A17029" s="1" t="s">
        <v>26942</v>
      </c>
      <c r="B17029" s="2" t="n">
        <v>60.71</v>
      </c>
    </row>
    <row r="17030" customFormat="false" ht="13.8" hidden="false" customHeight="false" outlineLevel="0" collapsed="false">
      <c r="A17030" s="1" t="s">
        <v>26943</v>
      </c>
      <c r="B17030" s="2" t="n">
        <v>145.58</v>
      </c>
    </row>
    <row r="17031" customFormat="false" ht="13.8" hidden="false" customHeight="false" outlineLevel="0" collapsed="false">
      <c r="A17031" s="1" t="s">
        <v>26945</v>
      </c>
      <c r="B17031" s="2" t="n">
        <v>141.88</v>
      </c>
    </row>
    <row r="17032" customFormat="false" ht="13.8" hidden="false" customHeight="false" outlineLevel="0" collapsed="false">
      <c r="A17032" s="1" t="s">
        <v>26946</v>
      </c>
      <c r="B17032" s="2" t="n">
        <v>172.74</v>
      </c>
    </row>
    <row r="17033" customFormat="false" ht="13.8" hidden="false" customHeight="false" outlineLevel="0" collapsed="false">
      <c r="A17033" s="1" t="s">
        <v>26948</v>
      </c>
      <c r="B17033" s="2" t="n">
        <v>168.55</v>
      </c>
    </row>
    <row r="17034" customFormat="false" ht="13.8" hidden="false" customHeight="false" outlineLevel="0" collapsed="false">
      <c r="A17034" s="1" t="s">
        <v>26949</v>
      </c>
      <c r="B17034" s="2" t="n">
        <v>269.91</v>
      </c>
    </row>
    <row r="17035" customFormat="false" ht="13.8" hidden="false" customHeight="false" outlineLevel="0" collapsed="false">
      <c r="A17035" s="1" t="s">
        <v>26951</v>
      </c>
      <c r="B17035" s="2" t="n">
        <v>265.21</v>
      </c>
    </row>
    <row r="17036" customFormat="false" ht="13.8" hidden="false" customHeight="false" outlineLevel="0" collapsed="false">
      <c r="A17036" s="1" t="s">
        <v>26952</v>
      </c>
      <c r="B17036" s="2" t="n">
        <v>331.61</v>
      </c>
    </row>
    <row r="17037" customFormat="false" ht="13.8" hidden="false" customHeight="false" outlineLevel="0" collapsed="false">
      <c r="A17037" s="1" t="s">
        <v>26954</v>
      </c>
      <c r="B17037" s="2" t="n">
        <v>326.6</v>
      </c>
    </row>
    <row r="17038" customFormat="false" ht="13.8" hidden="false" customHeight="false" outlineLevel="0" collapsed="false">
      <c r="A17038" s="1" t="s">
        <v>26955</v>
      </c>
      <c r="B17038" s="2" t="n">
        <v>10.72</v>
      </c>
    </row>
    <row r="17039" customFormat="false" ht="13.8" hidden="false" customHeight="false" outlineLevel="0" collapsed="false">
      <c r="A17039" s="1" t="s">
        <v>26957</v>
      </c>
      <c r="B17039" s="2" t="n">
        <v>9.35</v>
      </c>
    </row>
    <row r="17040" customFormat="false" ht="13.8" hidden="false" customHeight="false" outlineLevel="0" collapsed="false">
      <c r="A17040" s="1" t="s">
        <v>26958</v>
      </c>
      <c r="B17040" s="2" t="n">
        <v>14.24</v>
      </c>
    </row>
    <row r="17041" customFormat="false" ht="13.8" hidden="false" customHeight="false" outlineLevel="0" collapsed="false">
      <c r="A17041" s="1" t="s">
        <v>26960</v>
      </c>
      <c r="B17041" s="2" t="n">
        <v>12.42</v>
      </c>
    </row>
    <row r="17042" customFormat="false" ht="13.8" hidden="false" customHeight="false" outlineLevel="0" collapsed="false">
      <c r="A17042" s="1" t="s">
        <v>26961</v>
      </c>
      <c r="B17042" s="2" t="n">
        <v>11.59</v>
      </c>
    </row>
    <row r="17043" customFormat="false" ht="13.8" hidden="false" customHeight="false" outlineLevel="0" collapsed="false">
      <c r="A17043" s="1" t="s">
        <v>26963</v>
      </c>
      <c r="B17043" s="2" t="n">
        <v>10.22</v>
      </c>
    </row>
    <row r="17044" customFormat="false" ht="13.8" hidden="false" customHeight="false" outlineLevel="0" collapsed="false">
      <c r="A17044" s="1" t="s">
        <v>26964</v>
      </c>
      <c r="B17044" s="2" t="n">
        <v>15.11</v>
      </c>
    </row>
    <row r="17045" customFormat="false" ht="13.8" hidden="false" customHeight="false" outlineLevel="0" collapsed="false">
      <c r="A17045" s="1" t="s">
        <v>26966</v>
      </c>
      <c r="B17045" s="2" t="n">
        <v>13.3</v>
      </c>
    </row>
    <row r="17046" customFormat="false" ht="13.8" hidden="false" customHeight="false" outlineLevel="0" collapsed="false">
      <c r="A17046" s="1" t="s">
        <v>26967</v>
      </c>
      <c r="B17046" s="2" t="n">
        <v>16.31</v>
      </c>
    </row>
    <row r="17047" customFormat="false" ht="13.8" hidden="false" customHeight="false" outlineLevel="0" collapsed="false">
      <c r="A17047" s="1" t="s">
        <v>26969</v>
      </c>
      <c r="B17047" s="2" t="n">
        <v>14.26</v>
      </c>
    </row>
    <row r="17048" customFormat="false" ht="13.8" hidden="false" customHeight="false" outlineLevel="0" collapsed="false">
      <c r="A17048" s="1" t="s">
        <v>26970</v>
      </c>
      <c r="B17048" s="2" t="n">
        <v>4.54</v>
      </c>
    </row>
    <row r="17049" customFormat="false" ht="13.8" hidden="false" customHeight="false" outlineLevel="0" collapsed="false">
      <c r="A17049" s="1" t="s">
        <v>26972</v>
      </c>
      <c r="B17049" s="2" t="n">
        <v>4.01</v>
      </c>
    </row>
    <row r="17050" customFormat="false" ht="13.8" hidden="false" customHeight="false" outlineLevel="0" collapsed="false">
      <c r="A17050" s="1" t="s">
        <v>26973</v>
      </c>
      <c r="B17050" s="2" t="n">
        <v>19.48</v>
      </c>
    </row>
    <row r="17051" customFormat="false" ht="13.8" hidden="false" customHeight="false" outlineLevel="0" collapsed="false">
      <c r="A17051" s="1" t="s">
        <v>26975</v>
      </c>
      <c r="B17051" s="2" t="n">
        <v>17.98</v>
      </c>
    </row>
    <row r="17052" customFormat="false" ht="13.8" hidden="false" customHeight="false" outlineLevel="0" collapsed="false">
      <c r="A17052" s="1" t="s">
        <v>26976</v>
      </c>
      <c r="B17052" s="2" t="n">
        <v>128.66</v>
      </c>
    </row>
    <row r="17053" customFormat="false" ht="13.8" hidden="false" customHeight="false" outlineLevel="0" collapsed="false">
      <c r="A17053" s="1" t="s">
        <v>26978</v>
      </c>
      <c r="B17053" s="2" t="n">
        <v>126.95</v>
      </c>
    </row>
    <row r="17054" customFormat="false" ht="13.8" hidden="false" customHeight="false" outlineLevel="0" collapsed="false">
      <c r="A17054" s="1" t="s">
        <v>26979</v>
      </c>
      <c r="B17054" s="2" t="n">
        <v>248.01</v>
      </c>
    </row>
    <row r="17055" customFormat="false" ht="13.8" hidden="false" customHeight="false" outlineLevel="0" collapsed="false">
      <c r="A17055" s="1" t="s">
        <v>26981</v>
      </c>
      <c r="B17055" s="2" t="n">
        <v>245.8</v>
      </c>
    </row>
    <row r="17056" customFormat="false" ht="13.8" hidden="false" customHeight="false" outlineLevel="0" collapsed="false">
      <c r="A17056" s="1" t="s">
        <v>26982</v>
      </c>
      <c r="B17056" s="2" t="n">
        <v>27.41</v>
      </c>
    </row>
    <row r="17057" customFormat="false" ht="13.8" hidden="false" customHeight="false" outlineLevel="0" collapsed="false">
      <c r="A17057" s="1" t="s">
        <v>26984</v>
      </c>
      <c r="B17057" s="2" t="n">
        <v>25.71</v>
      </c>
    </row>
    <row r="17058" customFormat="false" ht="13.8" hidden="false" customHeight="false" outlineLevel="0" collapsed="false">
      <c r="A17058" s="1" t="s">
        <v>26985</v>
      </c>
      <c r="B17058" s="2" t="n">
        <v>37.75</v>
      </c>
    </row>
    <row r="17059" customFormat="false" ht="13.8" hidden="false" customHeight="false" outlineLevel="0" collapsed="false">
      <c r="A17059" s="1" t="s">
        <v>26987</v>
      </c>
      <c r="B17059" s="2" t="n">
        <v>35.2</v>
      </c>
    </row>
    <row r="17060" customFormat="false" ht="13.8" hidden="false" customHeight="false" outlineLevel="0" collapsed="false">
      <c r="A17060" s="1" t="s">
        <v>26988</v>
      </c>
      <c r="B17060" s="2" t="n">
        <v>56.01</v>
      </c>
    </row>
    <row r="17061" customFormat="false" ht="13.8" hidden="false" customHeight="false" outlineLevel="0" collapsed="false">
      <c r="A17061" s="1" t="s">
        <v>26990</v>
      </c>
      <c r="B17061" s="2" t="n">
        <v>51.26</v>
      </c>
    </row>
    <row r="17062" customFormat="false" ht="13.8" hidden="false" customHeight="false" outlineLevel="0" collapsed="false">
      <c r="A17062" s="1" t="s">
        <v>26991</v>
      </c>
      <c r="B17062" s="2" t="n">
        <v>10.3</v>
      </c>
    </row>
    <row r="17063" customFormat="false" ht="13.8" hidden="false" customHeight="false" outlineLevel="0" collapsed="false">
      <c r="A17063" s="1" t="s">
        <v>26993</v>
      </c>
      <c r="B17063" s="2" t="n">
        <v>10.3</v>
      </c>
    </row>
    <row r="17064" customFormat="false" ht="13.8" hidden="false" customHeight="false" outlineLevel="0" collapsed="false">
      <c r="A17064" s="1" t="s">
        <v>26994</v>
      </c>
      <c r="B17064" s="2" t="n">
        <v>10.3</v>
      </c>
    </row>
    <row r="17065" customFormat="false" ht="13.8" hidden="false" customHeight="false" outlineLevel="0" collapsed="false">
      <c r="A17065" s="1" t="s">
        <v>26996</v>
      </c>
      <c r="B17065" s="2" t="n">
        <v>10.3</v>
      </c>
    </row>
    <row r="17066" customFormat="false" ht="13.8" hidden="false" customHeight="false" outlineLevel="0" collapsed="false">
      <c r="A17066" s="1" t="s">
        <v>26997</v>
      </c>
      <c r="B17066" s="2" t="n">
        <v>26.59</v>
      </c>
    </row>
    <row r="17067" customFormat="false" ht="13.8" hidden="false" customHeight="false" outlineLevel="0" collapsed="false">
      <c r="A17067" s="1" t="s">
        <v>26999</v>
      </c>
      <c r="B17067" s="2" t="n">
        <v>23.59</v>
      </c>
    </row>
    <row r="17068" customFormat="false" ht="13.8" hidden="false" customHeight="false" outlineLevel="0" collapsed="false">
      <c r="A17068" s="1" t="s">
        <v>27000</v>
      </c>
      <c r="B17068" s="2" t="n">
        <v>11.18</v>
      </c>
    </row>
    <row r="17069" customFormat="false" ht="13.8" hidden="false" customHeight="false" outlineLevel="0" collapsed="false">
      <c r="A17069" s="1" t="s">
        <v>27002</v>
      </c>
      <c r="B17069" s="2" t="n">
        <v>10.54</v>
      </c>
    </row>
    <row r="17070" customFormat="false" ht="13.8" hidden="false" customHeight="false" outlineLevel="0" collapsed="false">
      <c r="A17070" s="1" t="s">
        <v>27003</v>
      </c>
      <c r="B17070" s="2" t="n">
        <v>39.35</v>
      </c>
    </row>
    <row r="17071" customFormat="false" ht="13.8" hidden="false" customHeight="false" outlineLevel="0" collapsed="false">
      <c r="A17071" s="1" t="s">
        <v>27005</v>
      </c>
      <c r="B17071" s="2" t="n">
        <v>35.35</v>
      </c>
    </row>
    <row r="17072" customFormat="false" ht="13.8" hidden="false" customHeight="false" outlineLevel="0" collapsed="false">
      <c r="A17072" s="1" t="s">
        <v>27006</v>
      </c>
      <c r="B17072" s="2" t="n">
        <v>27.85</v>
      </c>
    </row>
    <row r="17073" customFormat="false" ht="13.8" hidden="false" customHeight="false" outlineLevel="0" collapsed="false">
      <c r="A17073" s="1" t="s">
        <v>27008</v>
      </c>
      <c r="B17073" s="2" t="n">
        <v>25.09</v>
      </c>
    </row>
    <row r="17074" customFormat="false" ht="13.8" hidden="false" customHeight="false" outlineLevel="0" collapsed="false">
      <c r="A17074" s="1" t="s">
        <v>27009</v>
      </c>
      <c r="B17074" s="2" t="n">
        <v>13.62</v>
      </c>
    </row>
    <row r="17075" customFormat="false" ht="13.8" hidden="false" customHeight="false" outlineLevel="0" collapsed="false">
      <c r="A17075" s="1" t="s">
        <v>27011</v>
      </c>
      <c r="B17075" s="2" t="n">
        <v>12.37</v>
      </c>
    </row>
    <row r="17076" customFormat="false" ht="13.8" hidden="false" customHeight="false" outlineLevel="0" collapsed="false">
      <c r="A17076" s="1" t="s">
        <v>27012</v>
      </c>
      <c r="B17076" s="2" t="n">
        <v>3.05</v>
      </c>
    </row>
    <row r="17077" customFormat="false" ht="13.8" hidden="false" customHeight="false" outlineLevel="0" collapsed="false">
      <c r="A17077" s="1" t="s">
        <v>27014</v>
      </c>
      <c r="B17077" s="2" t="n">
        <v>2.8</v>
      </c>
    </row>
    <row r="17078" customFormat="false" ht="13.8" hidden="false" customHeight="false" outlineLevel="0" collapsed="false">
      <c r="A17078" s="1" t="s">
        <v>27015</v>
      </c>
      <c r="B17078" s="2" t="n">
        <v>42.57</v>
      </c>
    </row>
    <row r="17079" customFormat="false" ht="13.8" hidden="false" customHeight="false" outlineLevel="0" collapsed="false">
      <c r="A17079" s="1" t="s">
        <v>27017</v>
      </c>
      <c r="B17079" s="2" t="n">
        <v>38.56</v>
      </c>
    </row>
    <row r="17080" customFormat="false" ht="13.8" hidden="false" customHeight="false" outlineLevel="0" collapsed="false">
      <c r="A17080" s="1" t="s">
        <v>27018</v>
      </c>
      <c r="B17080" s="2" t="n">
        <v>16.4</v>
      </c>
    </row>
    <row r="17081" customFormat="false" ht="13.8" hidden="false" customHeight="false" outlineLevel="0" collapsed="false">
      <c r="A17081" s="1" t="s">
        <v>27020</v>
      </c>
      <c r="B17081" s="2" t="n">
        <v>14.85</v>
      </c>
    </row>
    <row r="17082" customFormat="false" ht="13.8" hidden="false" customHeight="false" outlineLevel="0" collapsed="false">
      <c r="A17082" s="1" t="s">
        <v>27021</v>
      </c>
      <c r="B17082" s="2" t="n">
        <v>17.9</v>
      </c>
    </row>
    <row r="17083" customFormat="false" ht="13.8" hidden="false" customHeight="false" outlineLevel="0" collapsed="false">
      <c r="A17083" s="1" t="s">
        <v>27023</v>
      </c>
      <c r="B17083" s="2" t="n">
        <v>16.15</v>
      </c>
    </row>
    <row r="17084" customFormat="false" ht="13.8" hidden="false" customHeight="false" outlineLevel="0" collapsed="false">
      <c r="A17084" s="1" t="s">
        <v>27024</v>
      </c>
      <c r="B17084" s="2" t="n">
        <v>23.08</v>
      </c>
    </row>
    <row r="17085" customFormat="false" ht="13.8" hidden="false" customHeight="false" outlineLevel="0" collapsed="false">
      <c r="A17085" s="1" t="s">
        <v>27026</v>
      </c>
      <c r="B17085" s="2" t="n">
        <v>20.83</v>
      </c>
    </row>
    <row r="17086" customFormat="false" ht="13.8" hidden="false" customHeight="false" outlineLevel="0" collapsed="false">
      <c r="A17086" s="1" t="s">
        <v>27027</v>
      </c>
      <c r="B17086" s="2" t="n">
        <v>12.58</v>
      </c>
    </row>
    <row r="17087" customFormat="false" ht="13.8" hidden="false" customHeight="false" outlineLevel="0" collapsed="false">
      <c r="A17087" s="1" t="s">
        <v>27029</v>
      </c>
      <c r="B17087" s="2" t="n">
        <v>11.57</v>
      </c>
    </row>
    <row r="17088" customFormat="false" ht="13.8" hidden="false" customHeight="false" outlineLevel="0" collapsed="false">
      <c r="A17088" s="1" t="s">
        <v>27030</v>
      </c>
      <c r="B17088" s="2" t="n">
        <v>36.32</v>
      </c>
    </row>
    <row r="17089" customFormat="false" ht="13.8" hidden="false" customHeight="false" outlineLevel="0" collapsed="false">
      <c r="A17089" s="1" t="s">
        <v>27032</v>
      </c>
      <c r="B17089" s="2" t="n">
        <v>35.01</v>
      </c>
    </row>
    <row r="17090" customFormat="false" ht="13.8" hidden="false" customHeight="false" outlineLevel="0" collapsed="false">
      <c r="A17090" s="1" t="s">
        <v>27033</v>
      </c>
      <c r="B17090" s="2" t="n">
        <v>51.45</v>
      </c>
    </row>
    <row r="17091" customFormat="false" ht="13.8" hidden="false" customHeight="false" outlineLevel="0" collapsed="false">
      <c r="A17091" s="1" t="s">
        <v>27035</v>
      </c>
      <c r="B17091" s="2" t="n">
        <v>47.45</v>
      </c>
    </row>
    <row r="17092" customFormat="false" ht="13.8" hidden="false" customHeight="false" outlineLevel="0" collapsed="false">
      <c r="A17092" s="1" t="s">
        <v>27036</v>
      </c>
      <c r="B17092" s="2" t="n">
        <v>32.76</v>
      </c>
    </row>
    <row r="17093" customFormat="false" ht="13.8" hidden="false" customHeight="false" outlineLevel="0" collapsed="false">
      <c r="A17093" s="1" t="s">
        <v>27038</v>
      </c>
      <c r="B17093" s="2" t="n">
        <v>30.12</v>
      </c>
    </row>
    <row r="17094" customFormat="false" ht="13.8" hidden="false" customHeight="false" outlineLevel="0" collapsed="false">
      <c r="A17094" s="1" t="s">
        <v>27039</v>
      </c>
      <c r="B17094" s="2" t="n">
        <v>8.71</v>
      </c>
    </row>
    <row r="17095" customFormat="false" ht="13.8" hidden="false" customHeight="false" outlineLevel="0" collapsed="false">
      <c r="A17095" s="1" t="s">
        <v>27041</v>
      </c>
      <c r="B17095" s="2" t="n">
        <v>8.07</v>
      </c>
    </row>
    <row r="17096" customFormat="false" ht="13.8" hidden="false" customHeight="false" outlineLevel="0" collapsed="false">
      <c r="A17096" s="1" t="s">
        <v>27042</v>
      </c>
      <c r="B17096" s="2" t="n">
        <v>19.22</v>
      </c>
    </row>
    <row r="17097" customFormat="false" ht="13.8" hidden="false" customHeight="false" outlineLevel="0" collapsed="false">
      <c r="A17097" s="1" t="s">
        <v>27044</v>
      </c>
      <c r="B17097" s="2" t="n">
        <v>17.59</v>
      </c>
    </row>
    <row r="17098" customFormat="false" ht="13.8" hidden="false" customHeight="false" outlineLevel="0" collapsed="false">
      <c r="A17098" s="1" t="s">
        <v>27045</v>
      </c>
      <c r="B17098" s="2" t="n">
        <v>11.18</v>
      </c>
    </row>
    <row r="17099" customFormat="false" ht="13.8" hidden="false" customHeight="false" outlineLevel="0" collapsed="false">
      <c r="A17099" s="1" t="s">
        <v>27047</v>
      </c>
      <c r="B17099" s="2" t="n">
        <v>10.54</v>
      </c>
    </row>
    <row r="17100" customFormat="false" ht="13.8" hidden="false" customHeight="false" outlineLevel="0" collapsed="false">
      <c r="A17100" s="1" t="s">
        <v>27048</v>
      </c>
      <c r="B17100" s="2" t="n">
        <v>17.97</v>
      </c>
    </row>
    <row r="17101" customFormat="false" ht="13.8" hidden="false" customHeight="false" outlineLevel="0" collapsed="false">
      <c r="A17101" s="1" t="s">
        <v>27050</v>
      </c>
      <c r="B17101" s="2" t="n">
        <v>16.47</v>
      </c>
    </row>
    <row r="17102" customFormat="false" ht="13.8" hidden="false" customHeight="false" outlineLevel="0" collapsed="false">
      <c r="A17102" s="1" t="s">
        <v>27051</v>
      </c>
      <c r="B17102" s="2" t="n">
        <v>23.67</v>
      </c>
    </row>
    <row r="17103" customFormat="false" ht="13.8" hidden="false" customHeight="false" outlineLevel="0" collapsed="false">
      <c r="A17103" s="1" t="s">
        <v>27053</v>
      </c>
      <c r="B17103" s="2" t="n">
        <v>21.77</v>
      </c>
    </row>
    <row r="17104" customFormat="false" ht="13.8" hidden="false" customHeight="false" outlineLevel="0" collapsed="false">
      <c r="A17104" s="1" t="s">
        <v>27054</v>
      </c>
      <c r="B17104" s="2" t="n">
        <v>18.19</v>
      </c>
    </row>
    <row r="17105" customFormat="false" ht="13.8" hidden="false" customHeight="false" outlineLevel="0" collapsed="false">
      <c r="A17105" s="1" t="s">
        <v>27056</v>
      </c>
      <c r="B17105" s="2" t="n">
        <v>16.37</v>
      </c>
    </row>
    <row r="17106" customFormat="false" ht="13.8" hidden="false" customHeight="false" outlineLevel="0" collapsed="false">
      <c r="A17106" s="1" t="s">
        <v>27057</v>
      </c>
      <c r="B17106" s="2" t="n">
        <v>14.32</v>
      </c>
    </row>
    <row r="17107" customFormat="false" ht="13.8" hidden="false" customHeight="false" outlineLevel="0" collapsed="false">
      <c r="A17107" s="1" t="s">
        <v>27059</v>
      </c>
      <c r="B17107" s="2" t="n">
        <v>12.81</v>
      </c>
    </row>
    <row r="17108" customFormat="false" ht="13.8" hidden="false" customHeight="false" outlineLevel="0" collapsed="false">
      <c r="A17108" s="1" t="s">
        <v>27060</v>
      </c>
      <c r="B17108" s="2" t="n">
        <v>53.53</v>
      </c>
    </row>
    <row r="17109" customFormat="false" ht="13.8" hidden="false" customHeight="false" outlineLevel="0" collapsed="false">
      <c r="A17109" s="1" t="s">
        <v>135</v>
      </c>
      <c r="B17109" s="2" t="n">
        <v>49.38</v>
      </c>
    </row>
    <row r="17110" customFormat="false" ht="13.8" hidden="false" customHeight="false" outlineLevel="0" collapsed="false">
      <c r="A17110" s="1" t="s">
        <v>27062</v>
      </c>
      <c r="B17110" s="2" t="n">
        <v>21.48</v>
      </c>
    </row>
    <row r="17111" customFormat="false" ht="13.8" hidden="false" customHeight="false" outlineLevel="0" collapsed="false">
      <c r="A17111" s="1" t="s">
        <v>27064</v>
      </c>
      <c r="B17111" s="2" t="n">
        <v>19.73</v>
      </c>
    </row>
    <row r="17112" customFormat="false" ht="13.8" hidden="false" customHeight="false" outlineLevel="0" collapsed="false">
      <c r="A17112" s="1" t="s">
        <v>27065</v>
      </c>
      <c r="B17112" s="2" t="n">
        <v>23.94</v>
      </c>
    </row>
    <row r="17113" customFormat="false" ht="13.8" hidden="false" customHeight="false" outlineLevel="0" collapsed="false">
      <c r="A17113" s="1" t="s">
        <v>27067</v>
      </c>
      <c r="B17113" s="2" t="n">
        <v>21.64</v>
      </c>
    </row>
    <row r="17114" customFormat="false" ht="13.8" hidden="false" customHeight="false" outlineLevel="0" collapsed="false">
      <c r="A17114" s="1" t="s">
        <v>27068</v>
      </c>
      <c r="B17114" s="2" t="n">
        <v>20.8</v>
      </c>
    </row>
    <row r="17115" customFormat="false" ht="13.8" hidden="false" customHeight="false" outlineLevel="0" collapsed="false">
      <c r="A17115" s="1" t="s">
        <v>27070</v>
      </c>
      <c r="B17115" s="2" t="n">
        <v>18.24</v>
      </c>
    </row>
    <row r="17116" customFormat="false" ht="13.8" hidden="false" customHeight="false" outlineLevel="0" collapsed="false">
      <c r="A17116" s="1" t="s">
        <v>27071</v>
      </c>
      <c r="B17116" s="2" t="n">
        <v>6.39</v>
      </c>
    </row>
    <row r="17117" customFormat="false" ht="13.8" hidden="false" customHeight="false" outlineLevel="0" collapsed="false">
      <c r="A17117" s="1" t="s">
        <v>27073</v>
      </c>
      <c r="B17117" s="2" t="n">
        <v>5.63</v>
      </c>
    </row>
    <row r="17118" customFormat="false" ht="13.8" hidden="false" customHeight="false" outlineLevel="0" collapsed="false">
      <c r="A17118" s="1" t="s">
        <v>27074</v>
      </c>
      <c r="B17118" s="2" t="n">
        <v>13.89</v>
      </c>
    </row>
    <row r="17119" customFormat="false" ht="13.8" hidden="false" customHeight="false" outlineLevel="0" collapsed="false">
      <c r="A17119" s="1" t="s">
        <v>27076</v>
      </c>
      <c r="B17119" s="2" t="n">
        <v>12.29</v>
      </c>
    </row>
    <row r="17120" customFormat="false" ht="13.8" hidden="false" customHeight="false" outlineLevel="0" collapsed="false">
      <c r="A17120" s="1" t="s">
        <v>27077</v>
      </c>
      <c r="B17120" s="2" t="n">
        <v>13.64</v>
      </c>
    </row>
    <row r="17121" customFormat="false" ht="13.8" hidden="false" customHeight="false" outlineLevel="0" collapsed="false">
      <c r="A17121" s="1" t="s">
        <v>27079</v>
      </c>
      <c r="B17121" s="2" t="n">
        <v>12.04</v>
      </c>
    </row>
    <row r="17122" customFormat="false" ht="13.8" hidden="false" customHeight="false" outlineLevel="0" collapsed="false">
      <c r="A17122" s="1" t="s">
        <v>27080</v>
      </c>
      <c r="B17122" s="2" t="n">
        <v>10.01</v>
      </c>
    </row>
    <row r="17123" customFormat="false" ht="13.8" hidden="false" customHeight="false" outlineLevel="0" collapsed="false">
      <c r="A17123" s="1" t="s">
        <v>27082</v>
      </c>
      <c r="B17123" s="2" t="n">
        <v>8.83</v>
      </c>
    </row>
    <row r="17124" customFormat="false" ht="13.8" hidden="false" customHeight="false" outlineLevel="0" collapsed="false">
      <c r="A17124" s="1" t="s">
        <v>27083</v>
      </c>
      <c r="B17124" s="2" t="n">
        <v>41.4</v>
      </c>
    </row>
    <row r="17125" customFormat="false" ht="13.8" hidden="false" customHeight="false" outlineLevel="0" collapsed="false">
      <c r="A17125" s="1" t="s">
        <v>27085</v>
      </c>
      <c r="B17125" s="2" t="n">
        <v>37.06</v>
      </c>
    </row>
    <row r="17126" customFormat="false" ht="13.8" hidden="false" customHeight="false" outlineLevel="0" collapsed="false">
      <c r="A17126" s="1" t="s">
        <v>27086</v>
      </c>
      <c r="B17126" s="2" t="n">
        <v>22.21</v>
      </c>
    </row>
    <row r="17127" customFormat="false" ht="13.8" hidden="false" customHeight="false" outlineLevel="0" collapsed="false">
      <c r="A17127" s="1" t="s">
        <v>27088</v>
      </c>
      <c r="B17127" s="2" t="n">
        <v>20.31</v>
      </c>
    </row>
    <row r="17128" customFormat="false" ht="13.8" hidden="false" customHeight="false" outlineLevel="0" collapsed="false">
      <c r="A17128" s="1" t="s">
        <v>27089</v>
      </c>
      <c r="B17128" s="2" t="n">
        <v>18.66</v>
      </c>
    </row>
    <row r="17129" customFormat="false" ht="13.8" hidden="false" customHeight="false" outlineLevel="0" collapsed="false">
      <c r="A17129" s="1" t="s">
        <v>27091</v>
      </c>
      <c r="B17129" s="2" t="n">
        <v>17.02</v>
      </c>
    </row>
    <row r="17130" customFormat="false" ht="13.8" hidden="false" customHeight="false" outlineLevel="0" collapsed="false">
      <c r="A17130" s="1" t="s">
        <v>27092</v>
      </c>
      <c r="B17130" s="2" t="n">
        <v>23.35</v>
      </c>
    </row>
    <row r="17131" customFormat="false" ht="13.8" hidden="false" customHeight="false" outlineLevel="0" collapsed="false">
      <c r="A17131" s="1" t="s">
        <v>27094</v>
      </c>
      <c r="B17131" s="2" t="n">
        <v>21.45</v>
      </c>
    </row>
    <row r="17132" customFormat="false" ht="13.8" hidden="false" customHeight="false" outlineLevel="0" collapsed="false">
      <c r="A17132" s="1" t="s">
        <v>27095</v>
      </c>
      <c r="B17132" s="2" t="n">
        <v>18.81</v>
      </c>
    </row>
    <row r="17133" customFormat="false" ht="13.8" hidden="false" customHeight="false" outlineLevel="0" collapsed="false">
      <c r="A17133" s="1" t="s">
        <v>27097</v>
      </c>
      <c r="B17133" s="2" t="n">
        <v>17.17</v>
      </c>
    </row>
    <row r="17134" customFormat="false" ht="13.8" hidden="false" customHeight="false" outlineLevel="0" collapsed="false">
      <c r="A17134" s="1" t="s">
        <v>27098</v>
      </c>
      <c r="B17134" s="2" t="n">
        <v>27.18</v>
      </c>
    </row>
    <row r="17135" customFormat="false" ht="13.8" hidden="false" customHeight="false" outlineLevel="0" collapsed="false">
      <c r="A17135" s="1" t="s">
        <v>27100</v>
      </c>
      <c r="B17135" s="2" t="n">
        <v>25.93</v>
      </c>
    </row>
    <row r="17136" customFormat="false" ht="13.8" hidden="false" customHeight="false" outlineLevel="0" collapsed="false">
      <c r="A17136" s="1" t="s">
        <v>27101</v>
      </c>
      <c r="B17136" s="2" t="n">
        <v>22.92</v>
      </c>
    </row>
    <row r="17137" customFormat="false" ht="13.8" hidden="false" customHeight="false" outlineLevel="0" collapsed="false">
      <c r="A17137" s="1" t="s">
        <v>27103</v>
      </c>
      <c r="B17137" s="2" t="n">
        <v>21.01</v>
      </c>
    </row>
    <row r="17138" customFormat="false" ht="13.8" hidden="false" customHeight="false" outlineLevel="0" collapsed="false">
      <c r="A17138" s="1" t="s">
        <v>27104</v>
      </c>
      <c r="B17138" s="2" t="n">
        <v>17.75</v>
      </c>
    </row>
    <row r="17139" customFormat="false" ht="13.8" hidden="false" customHeight="false" outlineLevel="0" collapsed="false">
      <c r="A17139" s="1" t="s">
        <v>27106</v>
      </c>
      <c r="B17139" s="2" t="n">
        <v>16.11</v>
      </c>
    </row>
    <row r="17140" customFormat="false" ht="13.8" hidden="false" customHeight="false" outlineLevel="0" collapsed="false">
      <c r="A17140" s="1" t="s">
        <v>27107</v>
      </c>
      <c r="B17140" s="2" t="n">
        <v>5.52</v>
      </c>
    </row>
    <row r="17141" customFormat="false" ht="13.8" hidden="false" customHeight="false" outlineLevel="0" collapsed="false">
      <c r="A17141" s="1" t="s">
        <v>27109</v>
      </c>
      <c r="B17141" s="2" t="n">
        <v>4.97</v>
      </c>
    </row>
    <row r="17142" customFormat="false" ht="13.8" hidden="false" customHeight="false" outlineLevel="0" collapsed="false">
      <c r="A17142" s="1" t="s">
        <v>27110</v>
      </c>
      <c r="B17142" s="2" t="n">
        <v>16.4</v>
      </c>
    </row>
    <row r="17143" customFormat="false" ht="13.8" hidden="false" customHeight="false" outlineLevel="0" collapsed="false">
      <c r="A17143" s="1" t="s">
        <v>209</v>
      </c>
      <c r="B17143" s="2" t="n">
        <v>15.03</v>
      </c>
    </row>
    <row r="17144" customFormat="false" ht="13.8" hidden="false" customHeight="false" outlineLevel="0" collapsed="false">
      <c r="A17144" s="1" t="s">
        <v>27112</v>
      </c>
      <c r="B17144" s="2" t="n">
        <v>49.08</v>
      </c>
    </row>
    <row r="17145" customFormat="false" ht="13.8" hidden="false" customHeight="false" outlineLevel="0" collapsed="false">
      <c r="A17145" s="1" t="s">
        <v>27114</v>
      </c>
      <c r="B17145" s="2" t="n">
        <v>44.33</v>
      </c>
    </row>
    <row r="17146" customFormat="false" ht="13.8" hidden="false" customHeight="false" outlineLevel="0" collapsed="false">
      <c r="A17146" s="1" t="s">
        <v>27115</v>
      </c>
      <c r="B17146" s="2" t="n">
        <v>23.3</v>
      </c>
    </row>
    <row r="17147" customFormat="false" ht="13.8" hidden="false" customHeight="false" outlineLevel="0" collapsed="false">
      <c r="A17147" s="1" t="s">
        <v>27117</v>
      </c>
      <c r="B17147" s="2" t="n">
        <v>20.68</v>
      </c>
    </row>
    <row r="17148" customFormat="false" ht="13.8" hidden="false" customHeight="false" outlineLevel="0" collapsed="false">
      <c r="A17148" s="1" t="s">
        <v>27118</v>
      </c>
      <c r="B17148" s="2" t="n">
        <v>10.55</v>
      </c>
    </row>
    <row r="17149" customFormat="false" ht="13.8" hidden="false" customHeight="false" outlineLevel="0" collapsed="false">
      <c r="A17149" s="1" t="s">
        <v>27120</v>
      </c>
      <c r="B17149" s="2" t="n">
        <v>9.28</v>
      </c>
    </row>
    <row r="17150" customFormat="false" ht="13.8" hidden="false" customHeight="false" outlineLevel="0" collapsed="false">
      <c r="A17150" s="1" t="s">
        <v>27121</v>
      </c>
      <c r="B17150" s="2" t="n">
        <v>11.62</v>
      </c>
    </row>
    <row r="17151" customFormat="false" ht="13.8" hidden="false" customHeight="false" outlineLevel="0" collapsed="false">
      <c r="A17151" s="1" t="s">
        <v>27123</v>
      </c>
      <c r="B17151" s="2" t="n">
        <v>10.32</v>
      </c>
    </row>
    <row r="17152" customFormat="false" ht="13.8" hidden="false" customHeight="false" outlineLevel="0" collapsed="false">
      <c r="A17152" s="1" t="s">
        <v>27124</v>
      </c>
      <c r="B17152" s="2" t="n">
        <v>32.1</v>
      </c>
    </row>
    <row r="17153" customFormat="false" ht="13.8" hidden="false" customHeight="false" outlineLevel="0" collapsed="false">
      <c r="A17153" s="1" t="s">
        <v>27126</v>
      </c>
      <c r="B17153" s="2" t="n">
        <v>28.85</v>
      </c>
    </row>
    <row r="17154" customFormat="false" ht="13.8" hidden="false" customHeight="false" outlineLevel="0" collapsed="false">
      <c r="A17154" s="1" t="s">
        <v>27127</v>
      </c>
      <c r="B17154" s="2" t="n">
        <v>6.87</v>
      </c>
    </row>
    <row r="17155" customFormat="false" ht="13.8" hidden="false" customHeight="false" outlineLevel="0" collapsed="false">
      <c r="A17155" s="1" t="s">
        <v>27129</v>
      </c>
      <c r="B17155" s="2" t="n">
        <v>6.11</v>
      </c>
    </row>
    <row r="17156" customFormat="false" ht="13.8" hidden="false" customHeight="false" outlineLevel="0" collapsed="false">
      <c r="A17156" s="1" t="s">
        <v>27130</v>
      </c>
      <c r="B17156" s="2" t="n">
        <v>11.03</v>
      </c>
    </row>
    <row r="17157" customFormat="false" ht="13.8" hidden="false" customHeight="false" outlineLevel="0" collapsed="false">
      <c r="A17157" s="1" t="s">
        <v>27132</v>
      </c>
      <c r="B17157" s="2" t="n">
        <v>9.97</v>
      </c>
    </row>
    <row r="17158" customFormat="false" ht="13.8" hidden="false" customHeight="false" outlineLevel="0" collapsed="false">
      <c r="A17158" s="1" t="s">
        <v>27133</v>
      </c>
      <c r="B17158" s="2" t="n">
        <v>20.35</v>
      </c>
    </row>
    <row r="17159" customFormat="false" ht="13.8" hidden="false" customHeight="false" outlineLevel="0" collapsed="false">
      <c r="A17159" s="1" t="s">
        <v>27135</v>
      </c>
      <c r="B17159" s="2" t="n">
        <v>19.2</v>
      </c>
    </row>
    <row r="17160" customFormat="false" ht="13.8" hidden="false" customHeight="false" outlineLevel="0" collapsed="false">
      <c r="A17160" s="1" t="s">
        <v>27136</v>
      </c>
      <c r="B17160" s="2" t="n">
        <v>32.79</v>
      </c>
    </row>
    <row r="17161" customFormat="false" ht="13.8" hidden="false" customHeight="false" outlineLevel="0" collapsed="false">
      <c r="A17161" s="1" t="s">
        <v>27138</v>
      </c>
      <c r="B17161" s="2" t="n">
        <v>29.41</v>
      </c>
    </row>
    <row r="17162" customFormat="false" ht="13.8" hidden="false" customHeight="false" outlineLevel="0" collapsed="false">
      <c r="A17162" s="1" t="s">
        <v>27139</v>
      </c>
      <c r="B17162" s="2" t="n">
        <v>17.37</v>
      </c>
    </row>
    <row r="17163" customFormat="false" ht="13.8" hidden="false" customHeight="false" outlineLevel="0" collapsed="false">
      <c r="A17163" s="1" t="s">
        <v>27141</v>
      </c>
      <c r="B17163" s="2" t="n">
        <v>15.62</v>
      </c>
    </row>
    <row r="17164" customFormat="false" ht="13.8" hidden="false" customHeight="false" outlineLevel="0" collapsed="false">
      <c r="A17164" s="1" t="s">
        <v>27142</v>
      </c>
      <c r="B17164" s="2" t="n">
        <v>6.51</v>
      </c>
    </row>
    <row r="17165" customFormat="false" ht="13.8" hidden="false" customHeight="false" outlineLevel="0" collapsed="false">
      <c r="A17165" s="1" t="s">
        <v>27144</v>
      </c>
      <c r="B17165" s="2" t="n">
        <v>5.76</v>
      </c>
    </row>
    <row r="17166" customFormat="false" ht="13.8" hidden="false" customHeight="false" outlineLevel="0" collapsed="false">
      <c r="A17166" s="1" t="s">
        <v>27145</v>
      </c>
      <c r="B17166" s="2" t="n">
        <v>16.29</v>
      </c>
    </row>
    <row r="17167" customFormat="false" ht="13.8" hidden="false" customHeight="false" outlineLevel="0" collapsed="false">
      <c r="A17167" s="1" t="s">
        <v>27147</v>
      </c>
      <c r="B17167" s="2" t="n">
        <v>14.65</v>
      </c>
    </row>
    <row r="17168" customFormat="false" ht="13.8" hidden="false" customHeight="false" outlineLevel="0" collapsed="false">
      <c r="A17168" s="1" t="s">
        <v>27148</v>
      </c>
      <c r="B17168" s="2" t="n">
        <v>19.3</v>
      </c>
    </row>
    <row r="17169" customFormat="false" ht="13.8" hidden="false" customHeight="false" outlineLevel="0" collapsed="false">
      <c r="A17169" s="1" t="s">
        <v>128</v>
      </c>
      <c r="B17169" s="2" t="n">
        <v>17.54</v>
      </c>
    </row>
    <row r="17170" customFormat="false" ht="13.8" hidden="false" customHeight="false" outlineLevel="0" collapsed="false">
      <c r="A17170" s="1" t="s">
        <v>27150</v>
      </c>
      <c r="B17170" s="2" t="n">
        <v>38.6</v>
      </c>
    </row>
    <row r="17171" customFormat="false" ht="13.8" hidden="false" customHeight="false" outlineLevel="0" collapsed="false">
      <c r="A17171" s="1" t="s">
        <v>27152</v>
      </c>
      <c r="B17171" s="2" t="n">
        <v>35.09</v>
      </c>
    </row>
    <row r="17172" customFormat="false" ht="13.8" hidden="false" customHeight="false" outlineLevel="0" collapsed="false">
      <c r="A17172" s="1" t="s">
        <v>27153</v>
      </c>
      <c r="B17172" s="2" t="n">
        <v>30.12</v>
      </c>
    </row>
    <row r="17173" customFormat="false" ht="13.8" hidden="false" customHeight="false" outlineLevel="0" collapsed="false">
      <c r="A17173" s="1" t="s">
        <v>27155</v>
      </c>
      <c r="B17173" s="2" t="n">
        <v>27.22</v>
      </c>
    </row>
    <row r="17174" customFormat="false" ht="13.8" hidden="false" customHeight="false" outlineLevel="0" collapsed="false">
      <c r="A17174" s="1" t="s">
        <v>27156</v>
      </c>
      <c r="B17174" s="2" t="n">
        <v>36.19</v>
      </c>
    </row>
    <row r="17175" customFormat="false" ht="13.8" hidden="false" customHeight="false" outlineLevel="0" collapsed="false">
      <c r="A17175" s="1" t="s">
        <v>27158</v>
      </c>
      <c r="B17175" s="2" t="n">
        <v>32.69</v>
      </c>
    </row>
    <row r="17176" customFormat="false" ht="13.8" hidden="false" customHeight="false" outlineLevel="0" collapsed="false">
      <c r="A17176" s="1" t="s">
        <v>27159</v>
      </c>
      <c r="B17176" s="2" t="n">
        <v>48.09</v>
      </c>
    </row>
    <row r="17177" customFormat="false" ht="13.8" hidden="false" customHeight="false" outlineLevel="0" collapsed="false">
      <c r="A17177" s="1" t="s">
        <v>27161</v>
      </c>
      <c r="B17177" s="2" t="n">
        <v>43.33</v>
      </c>
    </row>
    <row r="17178" customFormat="false" ht="13.8" hidden="false" customHeight="false" outlineLevel="0" collapsed="false">
      <c r="A17178" s="1" t="s">
        <v>27162</v>
      </c>
      <c r="B17178" s="2" t="n">
        <v>6.98</v>
      </c>
    </row>
    <row r="17179" customFormat="false" ht="13.8" hidden="false" customHeight="false" outlineLevel="0" collapsed="false">
      <c r="A17179" s="1" t="s">
        <v>27164</v>
      </c>
      <c r="B17179" s="2" t="n">
        <v>6.23</v>
      </c>
    </row>
    <row r="17180" customFormat="false" ht="13.8" hidden="false" customHeight="false" outlineLevel="0" collapsed="false">
      <c r="A17180" s="1" t="s">
        <v>27165</v>
      </c>
      <c r="B17180" s="2" t="n">
        <v>14.97</v>
      </c>
    </row>
    <row r="17181" customFormat="false" ht="13.8" hidden="false" customHeight="false" outlineLevel="0" collapsed="false">
      <c r="A17181" s="1" t="s">
        <v>27167</v>
      </c>
      <c r="B17181" s="2" t="n">
        <v>13.57</v>
      </c>
    </row>
    <row r="17182" customFormat="false" ht="13.8" hidden="false" customHeight="false" outlineLevel="0" collapsed="false">
      <c r="A17182" s="1" t="s">
        <v>27168</v>
      </c>
      <c r="B17182" s="2" t="n">
        <v>35.05</v>
      </c>
    </row>
    <row r="17183" customFormat="false" ht="13.8" hidden="false" customHeight="false" outlineLevel="0" collapsed="false">
      <c r="A17183" s="1" t="s">
        <v>27170</v>
      </c>
      <c r="B17183" s="2" t="n">
        <v>31.62</v>
      </c>
    </row>
    <row r="17184" customFormat="false" ht="13.8" hidden="false" customHeight="false" outlineLevel="0" collapsed="false">
      <c r="A17184" s="1" t="s">
        <v>27171</v>
      </c>
      <c r="B17184" s="2" t="n">
        <v>39.46</v>
      </c>
    </row>
    <row r="17185" customFormat="false" ht="13.8" hidden="false" customHeight="false" outlineLevel="0" collapsed="false">
      <c r="A17185" s="1" t="s">
        <v>27173</v>
      </c>
      <c r="B17185" s="2" t="n">
        <v>36.04</v>
      </c>
    </row>
    <row r="17186" customFormat="false" ht="13.8" hidden="false" customHeight="false" outlineLevel="0" collapsed="false">
      <c r="A17186" s="1" t="s">
        <v>27174</v>
      </c>
      <c r="B17186" s="2" t="n">
        <v>32.81</v>
      </c>
    </row>
    <row r="17187" customFormat="false" ht="13.8" hidden="false" customHeight="false" outlineLevel="0" collapsed="false">
      <c r="A17187" s="1" t="s">
        <v>27176</v>
      </c>
      <c r="B17187" s="2" t="n">
        <v>30.49</v>
      </c>
    </row>
    <row r="17188" customFormat="false" ht="13.8" hidden="false" customHeight="false" outlineLevel="0" collapsed="false">
      <c r="A17188" s="1" t="s">
        <v>27177</v>
      </c>
      <c r="B17188" s="2" t="n">
        <v>65.15</v>
      </c>
    </row>
    <row r="17189" customFormat="false" ht="13.8" hidden="false" customHeight="false" outlineLevel="0" collapsed="false">
      <c r="A17189" s="1" t="s">
        <v>27179</v>
      </c>
      <c r="B17189" s="2" t="n">
        <v>61.88</v>
      </c>
    </row>
    <row r="17190" customFormat="false" ht="13.8" hidden="false" customHeight="false" outlineLevel="0" collapsed="false">
      <c r="A17190" s="1" t="s">
        <v>27180</v>
      </c>
      <c r="B17190" s="2" t="n">
        <v>18.82</v>
      </c>
    </row>
    <row r="17191" customFormat="false" ht="13.8" hidden="false" customHeight="false" outlineLevel="0" collapsed="false">
      <c r="A17191" s="1" t="s">
        <v>27182</v>
      </c>
      <c r="B17191" s="2" t="n">
        <v>17.07</v>
      </c>
    </row>
    <row r="17192" customFormat="false" ht="13.8" hidden="false" customHeight="false" outlineLevel="0" collapsed="false">
      <c r="A17192" s="1" t="s">
        <v>27183</v>
      </c>
      <c r="B17192" s="2" t="n">
        <v>37.65</v>
      </c>
    </row>
    <row r="17193" customFormat="false" ht="13.8" hidden="false" customHeight="false" outlineLevel="0" collapsed="false">
      <c r="A17193" s="1" t="s">
        <v>27185</v>
      </c>
      <c r="B17193" s="2" t="n">
        <v>34.15</v>
      </c>
    </row>
    <row r="17194" customFormat="false" ht="13.8" hidden="false" customHeight="false" outlineLevel="0" collapsed="false">
      <c r="A17194" s="1" t="s">
        <v>27186</v>
      </c>
      <c r="B17194" s="2" t="n">
        <v>29.65</v>
      </c>
    </row>
    <row r="17195" customFormat="false" ht="13.8" hidden="false" customHeight="false" outlineLevel="0" collapsed="false">
      <c r="A17195" s="1" t="s">
        <v>27188</v>
      </c>
      <c r="B17195" s="2" t="n">
        <v>26.74</v>
      </c>
    </row>
    <row r="17196" customFormat="false" ht="13.8" hidden="false" customHeight="false" outlineLevel="0" collapsed="false">
      <c r="A17196" s="1" t="s">
        <v>27189</v>
      </c>
      <c r="B17196" s="2" t="n">
        <v>35.72</v>
      </c>
    </row>
    <row r="17197" customFormat="false" ht="13.8" hidden="false" customHeight="false" outlineLevel="0" collapsed="false">
      <c r="A17197" s="1" t="s">
        <v>27191</v>
      </c>
      <c r="B17197" s="2" t="n">
        <v>32.21</v>
      </c>
    </row>
    <row r="17198" customFormat="false" ht="13.8" hidden="false" customHeight="false" outlineLevel="0" collapsed="false">
      <c r="A17198" s="1" t="s">
        <v>27192</v>
      </c>
      <c r="B17198" s="2" t="n">
        <v>47.62</v>
      </c>
    </row>
    <row r="17199" customFormat="false" ht="13.8" hidden="false" customHeight="false" outlineLevel="0" collapsed="false">
      <c r="A17199" s="1" t="s">
        <v>27194</v>
      </c>
      <c r="B17199" s="2" t="n">
        <v>42.86</v>
      </c>
    </row>
    <row r="17200" customFormat="false" ht="13.8" hidden="false" customHeight="false" outlineLevel="0" collapsed="false">
      <c r="A17200" s="1" t="s">
        <v>27195</v>
      </c>
      <c r="B17200" s="2" t="n">
        <v>6.84</v>
      </c>
    </row>
    <row r="17201" customFormat="false" ht="13.8" hidden="false" customHeight="false" outlineLevel="0" collapsed="false">
      <c r="A17201" s="1" t="s">
        <v>27197</v>
      </c>
      <c r="B17201" s="2" t="n">
        <v>6.09</v>
      </c>
    </row>
    <row r="17202" customFormat="false" ht="13.8" hidden="false" customHeight="false" outlineLevel="0" collapsed="false">
      <c r="A17202" s="1" t="s">
        <v>27198</v>
      </c>
      <c r="B17202" s="2" t="n">
        <v>49.04</v>
      </c>
    </row>
    <row r="17203" customFormat="false" ht="13.8" hidden="false" customHeight="false" outlineLevel="0" collapsed="false">
      <c r="A17203" s="1" t="s">
        <v>27200</v>
      </c>
      <c r="B17203" s="2" t="n">
        <v>44.29</v>
      </c>
    </row>
    <row r="17204" customFormat="false" ht="13.8" hidden="false" customHeight="false" outlineLevel="0" collapsed="false">
      <c r="A17204" s="1" t="s">
        <v>27201</v>
      </c>
      <c r="B17204" s="2" t="n">
        <v>16.53</v>
      </c>
    </row>
    <row r="17205" customFormat="false" ht="13.8" hidden="false" customHeight="false" outlineLevel="0" collapsed="false">
      <c r="A17205" s="1" t="s">
        <v>27203</v>
      </c>
      <c r="B17205" s="2" t="n">
        <v>15.03</v>
      </c>
    </row>
    <row r="17206" customFormat="false" ht="13.8" hidden="false" customHeight="false" outlineLevel="0" collapsed="false">
      <c r="A17206" s="1" t="s">
        <v>27204</v>
      </c>
      <c r="B17206" s="2" t="n">
        <v>6.76</v>
      </c>
    </row>
    <row r="17207" customFormat="false" ht="13.8" hidden="false" customHeight="false" outlineLevel="0" collapsed="false">
      <c r="A17207" s="1" t="s">
        <v>27206</v>
      </c>
      <c r="B17207" s="2" t="n">
        <v>6.01</v>
      </c>
    </row>
    <row r="17208" customFormat="false" ht="13.8" hidden="false" customHeight="false" outlineLevel="0" collapsed="false">
      <c r="A17208" s="1" t="s">
        <v>27207</v>
      </c>
      <c r="B17208" s="2" t="n">
        <v>90.55</v>
      </c>
    </row>
    <row r="17209" customFormat="false" ht="13.8" hidden="false" customHeight="false" outlineLevel="0" collapsed="false">
      <c r="A17209" s="1" t="s">
        <v>27209</v>
      </c>
      <c r="B17209" s="2" t="n">
        <v>78.92</v>
      </c>
    </row>
    <row r="17210" customFormat="false" ht="13.8" hidden="false" customHeight="false" outlineLevel="0" collapsed="false">
      <c r="A17210" s="1" t="s">
        <v>27210</v>
      </c>
      <c r="B17210" s="2" t="n">
        <v>84.14</v>
      </c>
    </row>
    <row r="17211" customFormat="false" ht="13.8" hidden="false" customHeight="false" outlineLevel="0" collapsed="false">
      <c r="A17211" s="1" t="s">
        <v>27212</v>
      </c>
      <c r="B17211" s="2" t="n">
        <v>73.87</v>
      </c>
    </row>
    <row r="17212" customFormat="false" ht="13.8" hidden="false" customHeight="false" outlineLevel="0" collapsed="false">
      <c r="A17212" s="1" t="s">
        <v>27213</v>
      </c>
      <c r="B17212" s="2" t="n">
        <v>12.3</v>
      </c>
    </row>
    <row r="17213" customFormat="false" ht="13.8" hidden="false" customHeight="false" outlineLevel="0" collapsed="false">
      <c r="A17213" s="1" t="s">
        <v>27215</v>
      </c>
      <c r="B17213" s="2" t="n">
        <v>11.05</v>
      </c>
    </row>
    <row r="17214" customFormat="false" ht="13.8" hidden="false" customHeight="false" outlineLevel="0" collapsed="false">
      <c r="A17214" s="1" t="s">
        <v>27216</v>
      </c>
      <c r="B17214" s="2" t="n">
        <v>12.95</v>
      </c>
    </row>
    <row r="17215" customFormat="false" ht="13.8" hidden="false" customHeight="false" outlineLevel="0" collapsed="false">
      <c r="A17215" s="1" t="s">
        <v>27218</v>
      </c>
      <c r="B17215" s="2" t="n">
        <v>11.35</v>
      </c>
    </row>
    <row r="17216" customFormat="false" ht="13.8" hidden="false" customHeight="false" outlineLevel="0" collapsed="false">
      <c r="A17216" s="1" t="s">
        <v>27219</v>
      </c>
      <c r="B17216" s="2" t="n">
        <v>3.46</v>
      </c>
    </row>
    <row r="17217" customFormat="false" ht="13.8" hidden="false" customHeight="false" outlineLevel="0" collapsed="false">
      <c r="A17217" s="1" t="s">
        <v>27221</v>
      </c>
      <c r="B17217" s="2" t="n">
        <v>3.01</v>
      </c>
    </row>
    <row r="17218" customFormat="false" ht="13.8" hidden="false" customHeight="false" outlineLevel="0" collapsed="false">
      <c r="A17218" s="1" t="s">
        <v>27222</v>
      </c>
      <c r="B17218" s="2" t="n">
        <v>17.35</v>
      </c>
    </row>
    <row r="17219" customFormat="false" ht="13.8" hidden="false" customHeight="false" outlineLevel="0" collapsed="false">
      <c r="A17219" s="1" t="s">
        <v>27224</v>
      </c>
      <c r="B17219" s="2" t="n">
        <v>15.85</v>
      </c>
    </row>
    <row r="17220" customFormat="false" ht="13.8" hidden="false" customHeight="false" outlineLevel="0" collapsed="false">
      <c r="A17220" s="1" t="s">
        <v>27225</v>
      </c>
      <c r="B17220" s="2" t="n">
        <v>22.19</v>
      </c>
    </row>
    <row r="17221" customFormat="false" ht="13.8" hidden="false" customHeight="false" outlineLevel="0" collapsed="false">
      <c r="A17221" s="1" t="s">
        <v>27227</v>
      </c>
      <c r="B17221" s="2" t="n">
        <v>19.9</v>
      </c>
    </row>
    <row r="17222" customFormat="false" ht="13.8" hidden="false" customHeight="false" outlineLevel="0" collapsed="false">
      <c r="A17222" s="1" t="s">
        <v>27228</v>
      </c>
      <c r="B17222" s="2" t="n">
        <v>14.45</v>
      </c>
    </row>
    <row r="17223" customFormat="false" ht="13.8" hidden="false" customHeight="false" outlineLevel="0" collapsed="false">
      <c r="A17223" s="1" t="s">
        <v>27230</v>
      </c>
      <c r="B17223" s="2" t="n">
        <v>12.95</v>
      </c>
    </row>
    <row r="17224" customFormat="false" ht="13.8" hidden="false" customHeight="false" outlineLevel="0" collapsed="false">
      <c r="A17224" s="1" t="s">
        <v>27231</v>
      </c>
      <c r="B17224" s="2" t="n">
        <v>44.38</v>
      </c>
    </row>
    <row r="17225" customFormat="false" ht="13.8" hidden="false" customHeight="false" outlineLevel="0" collapsed="false">
      <c r="A17225" s="1" t="s">
        <v>27233</v>
      </c>
      <c r="B17225" s="2" t="n">
        <v>39.8</v>
      </c>
    </row>
    <row r="17226" customFormat="false" ht="13.8" hidden="false" customHeight="false" outlineLevel="0" collapsed="false">
      <c r="A17226" s="1" t="s">
        <v>27234</v>
      </c>
      <c r="B17226" s="2" t="n">
        <v>45.96</v>
      </c>
    </row>
    <row r="17227" customFormat="false" ht="13.8" hidden="false" customHeight="false" outlineLevel="0" collapsed="false">
      <c r="A17227" s="1" t="s">
        <v>27236</v>
      </c>
      <c r="B17227" s="2" t="n">
        <v>41.2</v>
      </c>
    </row>
    <row r="17228" customFormat="false" ht="13.8" hidden="false" customHeight="false" outlineLevel="0" collapsed="false">
      <c r="A17228" s="1" t="s">
        <v>27237</v>
      </c>
      <c r="B17228" s="2" t="n">
        <v>29.87</v>
      </c>
    </row>
    <row r="17229" customFormat="false" ht="13.8" hidden="false" customHeight="false" outlineLevel="0" collapsed="false">
      <c r="A17229" s="1" t="s">
        <v>27239</v>
      </c>
      <c r="B17229" s="2" t="n">
        <v>28.12</v>
      </c>
    </row>
    <row r="17230" customFormat="false" ht="13.8" hidden="false" customHeight="false" outlineLevel="0" collapsed="false">
      <c r="A17230" s="1" t="s">
        <v>27240</v>
      </c>
      <c r="B17230" s="2" t="n">
        <v>23.61</v>
      </c>
    </row>
    <row r="17231" customFormat="false" ht="13.8" hidden="false" customHeight="false" outlineLevel="0" collapsed="false">
      <c r="A17231" s="1" t="s">
        <v>27242</v>
      </c>
      <c r="B17231" s="2" t="n">
        <v>21.54</v>
      </c>
    </row>
    <row r="17232" customFormat="false" ht="13.8" hidden="false" customHeight="false" outlineLevel="0" collapsed="false">
      <c r="A17232" s="1" t="s">
        <v>27243</v>
      </c>
      <c r="B17232" s="2" t="n">
        <v>30.05</v>
      </c>
    </row>
    <row r="17233" customFormat="false" ht="13.8" hidden="false" customHeight="false" outlineLevel="0" collapsed="false">
      <c r="A17233" s="1" t="s">
        <v>27245</v>
      </c>
      <c r="B17233" s="2" t="n">
        <v>27.66</v>
      </c>
    </row>
    <row r="17234" customFormat="false" ht="13.8" hidden="false" customHeight="false" outlineLevel="0" collapsed="false">
      <c r="A17234" s="1" t="s">
        <v>27246</v>
      </c>
      <c r="B17234" s="2" t="n">
        <v>11.4</v>
      </c>
    </row>
    <row r="17235" customFormat="false" ht="13.8" hidden="false" customHeight="false" outlineLevel="0" collapsed="false">
      <c r="A17235" s="1" t="s">
        <v>27248</v>
      </c>
      <c r="B17235" s="2" t="n">
        <v>10.15</v>
      </c>
    </row>
    <row r="17236" customFormat="false" ht="13.8" hidden="false" customHeight="false" outlineLevel="0" collapsed="false">
      <c r="A17236" s="1" t="s">
        <v>27249</v>
      </c>
      <c r="B17236" s="2" t="n">
        <v>7.5</v>
      </c>
    </row>
    <row r="17237" customFormat="false" ht="13.8" hidden="false" customHeight="false" outlineLevel="0" collapsed="false">
      <c r="A17237" s="1" t="s">
        <v>27251</v>
      </c>
      <c r="B17237" s="2" t="n">
        <v>6.97</v>
      </c>
    </row>
    <row r="17238" customFormat="false" ht="13.8" hidden="false" customHeight="false" outlineLevel="0" collapsed="false">
      <c r="A17238" s="1" t="s">
        <v>27252</v>
      </c>
      <c r="B17238" s="2" t="n">
        <v>3.76</v>
      </c>
    </row>
    <row r="17239" customFormat="false" ht="13.8" hidden="false" customHeight="false" outlineLevel="0" collapsed="false">
      <c r="A17239" s="1" t="s">
        <v>27254</v>
      </c>
      <c r="B17239" s="2" t="n">
        <v>3.36</v>
      </c>
    </row>
    <row r="17240" customFormat="false" ht="13.8" hidden="false" customHeight="false" outlineLevel="0" collapsed="false">
      <c r="A17240" s="1" t="s">
        <v>27255</v>
      </c>
      <c r="B17240" s="2" t="n">
        <v>3.54</v>
      </c>
    </row>
    <row r="17241" customFormat="false" ht="13.8" hidden="false" customHeight="false" outlineLevel="0" collapsed="false">
      <c r="A17241" s="1" t="s">
        <v>27257</v>
      </c>
      <c r="B17241" s="2" t="n">
        <v>3.14</v>
      </c>
    </row>
    <row r="17242" customFormat="false" ht="13.8" hidden="false" customHeight="false" outlineLevel="0" collapsed="false">
      <c r="A17242" s="1" t="s">
        <v>27258</v>
      </c>
      <c r="B17242" s="2" t="n">
        <v>6.6</v>
      </c>
    </row>
    <row r="17243" customFormat="false" ht="13.8" hidden="false" customHeight="false" outlineLevel="0" collapsed="false">
      <c r="A17243" s="1" t="s">
        <v>27260</v>
      </c>
      <c r="B17243" s="2" t="n">
        <v>5.8</v>
      </c>
    </row>
    <row r="17244" customFormat="false" ht="13.8" hidden="false" customHeight="false" outlineLevel="0" collapsed="false">
      <c r="A17244" s="1" t="s">
        <v>27261</v>
      </c>
      <c r="B17244" s="2" t="n">
        <v>8.59</v>
      </c>
    </row>
    <row r="17245" customFormat="false" ht="13.8" hidden="false" customHeight="false" outlineLevel="0" collapsed="false">
      <c r="A17245" s="1" t="s">
        <v>27263</v>
      </c>
      <c r="B17245" s="2" t="n">
        <v>7.53</v>
      </c>
    </row>
    <row r="17246" customFormat="false" ht="13.8" hidden="false" customHeight="false" outlineLevel="0" collapsed="false">
      <c r="A17246" s="1" t="s">
        <v>27264</v>
      </c>
      <c r="B17246" s="2" t="n">
        <v>37.21</v>
      </c>
    </row>
    <row r="17247" customFormat="false" ht="13.8" hidden="false" customHeight="false" outlineLevel="0" collapsed="false">
      <c r="A17247" s="1" t="s">
        <v>27266</v>
      </c>
      <c r="B17247" s="2" t="n">
        <v>36.41</v>
      </c>
    </row>
    <row r="17248" customFormat="false" ht="13.8" hidden="false" customHeight="false" outlineLevel="0" collapsed="false">
      <c r="A17248" s="1" t="s">
        <v>27267</v>
      </c>
      <c r="B17248" s="2" t="n">
        <v>58.5</v>
      </c>
    </row>
    <row r="17249" customFormat="false" ht="13.8" hidden="false" customHeight="false" outlineLevel="0" collapsed="false">
      <c r="A17249" s="1" t="s">
        <v>27269</v>
      </c>
      <c r="B17249" s="2" t="n">
        <v>57.44</v>
      </c>
    </row>
    <row r="17250" customFormat="false" ht="13.8" hidden="false" customHeight="false" outlineLevel="0" collapsed="false">
      <c r="A17250" s="1" t="s">
        <v>27270</v>
      </c>
      <c r="B17250" s="2" t="n">
        <v>8.75</v>
      </c>
    </row>
    <row r="17251" customFormat="false" ht="13.8" hidden="false" customHeight="false" outlineLevel="0" collapsed="false">
      <c r="A17251" s="1" t="s">
        <v>27272</v>
      </c>
      <c r="B17251" s="2" t="n">
        <v>8.3</v>
      </c>
    </row>
    <row r="17252" customFormat="false" ht="13.8" hidden="false" customHeight="false" outlineLevel="0" collapsed="false">
      <c r="A17252" s="1" t="s">
        <v>27273</v>
      </c>
      <c r="B17252" s="2" t="n">
        <v>80.78</v>
      </c>
    </row>
    <row r="17253" customFormat="false" ht="13.8" hidden="false" customHeight="false" outlineLevel="0" collapsed="false">
      <c r="A17253" s="1" t="s">
        <v>27275</v>
      </c>
      <c r="B17253" s="2" t="n">
        <v>71.85</v>
      </c>
    </row>
    <row r="17254" customFormat="false" ht="13.8" hidden="false" customHeight="false" outlineLevel="0" collapsed="false">
      <c r="A17254" s="1" t="s">
        <v>27276</v>
      </c>
      <c r="B17254" s="2" t="n">
        <v>73.63</v>
      </c>
    </row>
    <row r="17255" customFormat="false" ht="13.8" hidden="false" customHeight="false" outlineLevel="0" collapsed="false">
      <c r="A17255" s="1" t="s">
        <v>27278</v>
      </c>
      <c r="B17255" s="2" t="n">
        <v>64.7</v>
      </c>
    </row>
    <row r="17256" customFormat="false" ht="13.8" hidden="false" customHeight="false" outlineLevel="0" collapsed="false">
      <c r="A17256" s="1" t="s">
        <v>27279</v>
      </c>
      <c r="B17256" s="2" t="n">
        <v>40.84</v>
      </c>
    </row>
    <row r="17257" customFormat="false" ht="13.8" hidden="false" customHeight="false" outlineLevel="0" collapsed="false">
      <c r="A17257" s="1" t="s">
        <v>27281</v>
      </c>
      <c r="B17257" s="2" t="n">
        <v>35.95</v>
      </c>
    </row>
    <row r="17258" customFormat="false" ht="13.8" hidden="false" customHeight="false" outlineLevel="0" collapsed="false">
      <c r="A17258" s="1" t="s">
        <v>27282</v>
      </c>
      <c r="B17258" s="2" t="n">
        <v>16.74</v>
      </c>
    </row>
    <row r="17259" customFormat="false" ht="13.8" hidden="false" customHeight="false" outlineLevel="0" collapsed="false">
      <c r="A17259" s="1" t="s">
        <v>27284</v>
      </c>
      <c r="B17259" s="2" t="n">
        <v>15.24</v>
      </c>
    </row>
    <row r="17260" customFormat="false" ht="13.8" hidden="false" customHeight="false" outlineLevel="0" collapsed="false">
      <c r="A17260" s="1" t="s">
        <v>27285</v>
      </c>
      <c r="B17260" s="2" t="n">
        <v>42.93</v>
      </c>
    </row>
    <row r="17261" customFormat="false" ht="13.8" hidden="false" customHeight="false" outlineLevel="0" collapsed="false">
      <c r="A17261" s="1" t="s">
        <v>27287</v>
      </c>
      <c r="B17261" s="2" t="n">
        <v>38.19</v>
      </c>
    </row>
    <row r="17262" customFormat="false" ht="13.8" hidden="false" customHeight="false" outlineLevel="0" collapsed="false">
      <c r="A17262" s="1" t="s">
        <v>27288</v>
      </c>
      <c r="B17262" s="2" t="n">
        <v>233.27</v>
      </c>
    </row>
    <row r="17263" customFormat="false" ht="13.8" hidden="false" customHeight="false" outlineLevel="0" collapsed="false">
      <c r="A17263" s="1" t="s">
        <v>27290</v>
      </c>
      <c r="B17263" s="2" t="n">
        <v>233.27</v>
      </c>
    </row>
    <row r="17264" customFormat="false" ht="13.8" hidden="false" customHeight="false" outlineLevel="0" collapsed="false">
      <c r="A17264" s="1" t="s">
        <v>27291</v>
      </c>
      <c r="B17264" s="2" t="n">
        <v>256.34</v>
      </c>
    </row>
    <row r="17265" customFormat="false" ht="13.8" hidden="false" customHeight="false" outlineLevel="0" collapsed="false">
      <c r="A17265" s="1" t="s">
        <v>27293</v>
      </c>
      <c r="B17265" s="2" t="n">
        <v>256.34</v>
      </c>
    </row>
    <row r="17266" customFormat="false" ht="13.8" hidden="false" customHeight="false" outlineLevel="0" collapsed="false">
      <c r="A17266" s="1" t="s">
        <v>27294</v>
      </c>
      <c r="B17266" s="2" t="n">
        <v>331.12</v>
      </c>
    </row>
    <row r="17267" customFormat="false" ht="13.8" hidden="false" customHeight="false" outlineLevel="0" collapsed="false">
      <c r="A17267" s="1" t="s">
        <v>27296</v>
      </c>
      <c r="B17267" s="2" t="n">
        <v>331.12</v>
      </c>
    </row>
    <row r="17268" customFormat="false" ht="13.8" hidden="false" customHeight="false" outlineLevel="0" collapsed="false">
      <c r="A17268" s="1" t="s">
        <v>27297</v>
      </c>
      <c r="B17268" s="2" t="n">
        <v>1011.41</v>
      </c>
    </row>
    <row r="17269" customFormat="false" ht="13.8" hidden="false" customHeight="false" outlineLevel="0" collapsed="false">
      <c r="A17269" s="1" t="s">
        <v>27299</v>
      </c>
      <c r="B17269" s="2" t="n">
        <v>1011.41</v>
      </c>
    </row>
    <row r="17270" customFormat="false" ht="13.8" hidden="false" customHeight="false" outlineLevel="0" collapsed="false">
      <c r="A17270" s="1" t="s">
        <v>27303</v>
      </c>
      <c r="B17270" s="2" t="n">
        <v>721.95</v>
      </c>
    </row>
    <row r="17271" customFormat="false" ht="13.8" hidden="false" customHeight="false" outlineLevel="0" collapsed="false">
      <c r="A17271" s="1" t="s">
        <v>27305</v>
      </c>
      <c r="B17271" s="2" t="n">
        <v>721.95</v>
      </c>
    </row>
    <row r="17272" customFormat="false" ht="13.8" hidden="false" customHeight="false" outlineLevel="0" collapsed="false">
      <c r="A17272" s="1" t="s">
        <v>27306</v>
      </c>
      <c r="B17272" s="2" t="n">
        <v>170.16</v>
      </c>
    </row>
    <row r="17273" customFormat="false" ht="13.8" hidden="false" customHeight="false" outlineLevel="0" collapsed="false">
      <c r="A17273" s="1" t="s">
        <v>27308</v>
      </c>
      <c r="B17273" s="2" t="n">
        <v>170.16</v>
      </c>
    </row>
    <row r="17274" customFormat="false" ht="13.8" hidden="false" customHeight="false" outlineLevel="0" collapsed="false">
      <c r="A17274" s="1" t="s">
        <v>27309</v>
      </c>
      <c r="B17274" s="2" t="n">
        <v>362.76</v>
      </c>
    </row>
    <row r="17275" customFormat="false" ht="13.8" hidden="false" customHeight="false" outlineLevel="0" collapsed="false">
      <c r="A17275" s="1" t="s">
        <v>27311</v>
      </c>
      <c r="B17275" s="2" t="n">
        <v>362.76</v>
      </c>
    </row>
    <row r="17276" customFormat="false" ht="13.8" hidden="false" customHeight="false" outlineLevel="0" collapsed="false">
      <c r="A17276" s="1" t="s">
        <v>27315</v>
      </c>
      <c r="B17276" s="2" t="n">
        <v>230.28</v>
      </c>
    </row>
    <row r="17277" customFormat="false" ht="13.8" hidden="false" customHeight="false" outlineLevel="0" collapsed="false">
      <c r="A17277" s="1" t="s">
        <v>27317</v>
      </c>
      <c r="B17277" s="2" t="n">
        <v>230.28</v>
      </c>
    </row>
    <row r="17278" customFormat="false" ht="13.8" hidden="false" customHeight="false" outlineLevel="0" collapsed="false">
      <c r="A17278" s="1" t="s">
        <v>27321</v>
      </c>
      <c r="B17278" s="2" t="n">
        <v>74.1</v>
      </c>
    </row>
    <row r="17279" customFormat="false" ht="13.8" hidden="false" customHeight="false" outlineLevel="0" collapsed="false">
      <c r="A17279" s="1" t="s">
        <v>27323</v>
      </c>
      <c r="B17279" s="2" t="n">
        <v>74.1</v>
      </c>
    </row>
    <row r="17280" customFormat="false" ht="13.8" hidden="false" customHeight="false" outlineLevel="0" collapsed="false">
      <c r="A17280" s="1" t="s">
        <v>27324</v>
      </c>
      <c r="B17280" s="2" t="n">
        <v>243.97</v>
      </c>
    </row>
    <row r="17281" customFormat="false" ht="13.8" hidden="false" customHeight="false" outlineLevel="0" collapsed="false">
      <c r="A17281" s="1" t="s">
        <v>27326</v>
      </c>
      <c r="B17281" s="2" t="n">
        <v>243.97</v>
      </c>
    </row>
    <row r="17282" customFormat="false" ht="13.8" hidden="false" customHeight="false" outlineLevel="0" collapsed="false">
      <c r="A17282" s="1" t="s">
        <v>27327</v>
      </c>
      <c r="B17282" s="2" t="n">
        <v>509.33</v>
      </c>
    </row>
    <row r="17283" customFormat="false" ht="13.8" hidden="false" customHeight="false" outlineLevel="0" collapsed="false">
      <c r="A17283" s="1" t="s">
        <v>27329</v>
      </c>
      <c r="B17283" s="2" t="n">
        <v>509.33</v>
      </c>
    </row>
    <row r="17284" customFormat="false" ht="13.8" hidden="false" customHeight="false" outlineLevel="0" collapsed="false">
      <c r="A17284" s="1" t="s">
        <v>27330</v>
      </c>
      <c r="B17284" s="2" t="n">
        <v>676.02</v>
      </c>
    </row>
    <row r="17285" customFormat="false" ht="13.8" hidden="false" customHeight="false" outlineLevel="0" collapsed="false">
      <c r="A17285" s="1" t="s">
        <v>27332</v>
      </c>
      <c r="B17285" s="2" t="n">
        <v>676.02</v>
      </c>
    </row>
    <row r="17286" customFormat="false" ht="13.8" hidden="false" customHeight="false" outlineLevel="0" collapsed="false">
      <c r="A17286" s="1" t="s">
        <v>27333</v>
      </c>
      <c r="B17286" s="2" t="n">
        <v>415.84</v>
      </c>
    </row>
    <row r="17287" customFormat="false" ht="13.8" hidden="false" customHeight="false" outlineLevel="0" collapsed="false">
      <c r="A17287" s="1" t="s">
        <v>27335</v>
      </c>
      <c r="B17287" s="2" t="n">
        <v>415.84</v>
      </c>
    </row>
    <row r="17288" customFormat="false" ht="13.8" hidden="false" customHeight="false" outlineLevel="0" collapsed="false">
      <c r="A17288" s="1" t="s">
        <v>27336</v>
      </c>
      <c r="B17288" s="2" t="n">
        <v>413.97</v>
      </c>
    </row>
    <row r="17289" customFormat="false" ht="13.8" hidden="false" customHeight="false" outlineLevel="0" collapsed="false">
      <c r="A17289" s="1" t="s">
        <v>27338</v>
      </c>
      <c r="B17289" s="2" t="n">
        <v>413.97</v>
      </c>
    </row>
    <row r="17290" customFormat="false" ht="13.8" hidden="false" customHeight="false" outlineLevel="0" collapsed="false">
      <c r="A17290" s="1" t="s">
        <v>27339</v>
      </c>
      <c r="B17290" s="2" t="n">
        <v>316.76</v>
      </c>
    </row>
    <row r="17291" customFormat="false" ht="13.8" hidden="false" customHeight="false" outlineLevel="0" collapsed="false">
      <c r="A17291" s="1" t="s">
        <v>27341</v>
      </c>
      <c r="B17291" s="2" t="n">
        <v>316.76</v>
      </c>
    </row>
    <row r="17292" customFormat="false" ht="13.8" hidden="false" customHeight="false" outlineLevel="0" collapsed="false">
      <c r="A17292" s="1" t="s">
        <v>27342</v>
      </c>
      <c r="B17292" s="2" t="n">
        <v>752.1</v>
      </c>
    </row>
    <row r="17293" customFormat="false" ht="13.8" hidden="false" customHeight="false" outlineLevel="0" collapsed="false">
      <c r="A17293" s="1" t="s">
        <v>27344</v>
      </c>
      <c r="B17293" s="2" t="n">
        <v>752.1</v>
      </c>
    </row>
    <row r="17294" customFormat="false" ht="13.8" hidden="false" customHeight="false" outlineLevel="0" collapsed="false">
      <c r="A17294" s="1" t="s">
        <v>27345</v>
      </c>
      <c r="B17294" s="2" t="n">
        <v>226.78</v>
      </c>
    </row>
    <row r="17295" customFormat="false" ht="13.8" hidden="false" customHeight="false" outlineLevel="0" collapsed="false">
      <c r="A17295" s="1" t="s">
        <v>27347</v>
      </c>
      <c r="B17295" s="2" t="n">
        <v>226.78</v>
      </c>
    </row>
    <row r="17296" customFormat="false" ht="13.8" hidden="false" customHeight="false" outlineLevel="0" collapsed="false">
      <c r="A17296" s="1" t="s">
        <v>34363</v>
      </c>
      <c r="B17296" s="2" t="n">
        <v>206.54</v>
      </c>
    </row>
    <row r="17297" customFormat="false" ht="13.8" hidden="false" customHeight="false" outlineLevel="0" collapsed="false">
      <c r="A17297" s="1" t="s">
        <v>34364</v>
      </c>
      <c r="B17297" s="2" t="n">
        <v>206.54</v>
      </c>
    </row>
    <row r="17298" customFormat="false" ht="13.8" hidden="false" customHeight="false" outlineLevel="0" collapsed="false">
      <c r="A17298" s="1" t="s">
        <v>27348</v>
      </c>
      <c r="B17298" s="2" t="n">
        <v>691.8</v>
      </c>
    </row>
    <row r="17299" customFormat="false" ht="13.8" hidden="false" customHeight="false" outlineLevel="0" collapsed="false">
      <c r="A17299" s="1" t="s">
        <v>27350</v>
      </c>
      <c r="B17299" s="2" t="n">
        <v>691.8</v>
      </c>
    </row>
    <row r="17300" customFormat="false" ht="13.8" hidden="false" customHeight="false" outlineLevel="0" collapsed="false">
      <c r="A17300" s="1" t="s">
        <v>34365</v>
      </c>
      <c r="B17300" s="2" t="n">
        <v>460.15</v>
      </c>
    </row>
    <row r="17301" customFormat="false" ht="13.8" hidden="false" customHeight="false" outlineLevel="0" collapsed="false">
      <c r="A17301" s="1" t="s">
        <v>34366</v>
      </c>
      <c r="B17301" s="2" t="n">
        <v>460.15</v>
      </c>
    </row>
    <row r="17302" customFormat="false" ht="13.8" hidden="false" customHeight="false" outlineLevel="0" collapsed="false">
      <c r="A17302" s="1" t="s">
        <v>27351</v>
      </c>
      <c r="B17302" s="2" t="n">
        <v>586.28</v>
      </c>
    </row>
    <row r="17303" customFormat="false" ht="13.8" hidden="false" customHeight="false" outlineLevel="0" collapsed="false">
      <c r="A17303" s="1" t="s">
        <v>27353</v>
      </c>
      <c r="B17303" s="2" t="n">
        <v>586.28</v>
      </c>
    </row>
    <row r="17304" customFormat="false" ht="13.8" hidden="false" customHeight="false" outlineLevel="0" collapsed="false">
      <c r="A17304" s="1" t="s">
        <v>34367</v>
      </c>
      <c r="B17304" s="2" t="n">
        <v>937.57</v>
      </c>
    </row>
    <row r="17305" customFormat="false" ht="13.8" hidden="false" customHeight="false" outlineLevel="0" collapsed="false">
      <c r="A17305" s="1" t="s">
        <v>34368</v>
      </c>
      <c r="B17305" s="2" t="n">
        <v>937.57</v>
      </c>
    </row>
    <row r="17306" customFormat="false" ht="13.8" hidden="false" customHeight="false" outlineLevel="0" collapsed="false">
      <c r="A17306" s="1" t="s">
        <v>27354</v>
      </c>
      <c r="B17306" s="2" t="n">
        <v>139.05</v>
      </c>
    </row>
    <row r="17307" customFormat="false" ht="13.8" hidden="false" customHeight="false" outlineLevel="0" collapsed="false">
      <c r="A17307" s="1" t="s">
        <v>27356</v>
      </c>
      <c r="B17307" s="2" t="n">
        <v>139.05</v>
      </c>
    </row>
    <row r="17308" customFormat="false" ht="13.8" hidden="false" customHeight="false" outlineLevel="0" collapsed="false">
      <c r="A17308" s="1" t="s">
        <v>27357</v>
      </c>
      <c r="B17308" s="2" t="n">
        <v>136.56</v>
      </c>
    </row>
    <row r="17309" customFormat="false" ht="13.8" hidden="false" customHeight="false" outlineLevel="0" collapsed="false">
      <c r="A17309" s="1" t="s">
        <v>27359</v>
      </c>
      <c r="B17309" s="2" t="n">
        <v>136.56</v>
      </c>
    </row>
    <row r="17310" customFormat="false" ht="13.8" hidden="false" customHeight="false" outlineLevel="0" collapsed="false">
      <c r="A17310" s="1" t="s">
        <v>27360</v>
      </c>
      <c r="B17310" s="2" t="n">
        <v>1575.8</v>
      </c>
    </row>
    <row r="17311" customFormat="false" ht="13.8" hidden="false" customHeight="false" outlineLevel="0" collapsed="false">
      <c r="A17311" s="1" t="s">
        <v>27362</v>
      </c>
      <c r="B17311" s="2" t="n">
        <v>1575.8</v>
      </c>
    </row>
    <row r="17312" customFormat="false" ht="13.8" hidden="false" customHeight="false" outlineLevel="0" collapsed="false">
      <c r="A17312" s="1" t="s">
        <v>27363</v>
      </c>
      <c r="B17312" s="2" t="n">
        <v>56.57</v>
      </c>
    </row>
    <row r="17313" customFormat="false" ht="13.8" hidden="false" customHeight="false" outlineLevel="0" collapsed="false">
      <c r="A17313" s="1" t="s">
        <v>27365</v>
      </c>
      <c r="B17313" s="2" t="n">
        <v>56.57</v>
      </c>
    </row>
    <row r="17314" customFormat="false" ht="13.8" hidden="false" customHeight="false" outlineLevel="0" collapsed="false">
      <c r="A17314" s="1" t="s">
        <v>27366</v>
      </c>
      <c r="B17314" s="2" t="n">
        <v>854.01</v>
      </c>
    </row>
    <row r="17315" customFormat="false" ht="13.8" hidden="false" customHeight="false" outlineLevel="0" collapsed="false">
      <c r="A17315" s="1" t="s">
        <v>27368</v>
      </c>
      <c r="B17315" s="2" t="n">
        <v>854.01</v>
      </c>
    </row>
    <row r="17316" customFormat="false" ht="13.8" hidden="false" customHeight="false" outlineLevel="0" collapsed="false">
      <c r="A17316" s="1" t="s">
        <v>27369</v>
      </c>
      <c r="B17316" s="2" t="n">
        <v>1038.64</v>
      </c>
    </row>
    <row r="17317" customFormat="false" ht="13.8" hidden="false" customHeight="false" outlineLevel="0" collapsed="false">
      <c r="A17317" s="1" t="s">
        <v>27371</v>
      </c>
      <c r="B17317" s="2" t="n">
        <v>1038.64</v>
      </c>
    </row>
    <row r="17318" customFormat="false" ht="13.8" hidden="false" customHeight="false" outlineLevel="0" collapsed="false">
      <c r="A17318" s="1" t="s">
        <v>27372</v>
      </c>
      <c r="B17318" s="2" t="n">
        <v>1431.36</v>
      </c>
    </row>
    <row r="17319" customFormat="false" ht="13.8" hidden="false" customHeight="false" outlineLevel="0" collapsed="false">
      <c r="A17319" s="1" t="s">
        <v>27374</v>
      </c>
      <c r="B17319" s="2" t="n">
        <v>1431.36</v>
      </c>
    </row>
    <row r="17320" customFormat="false" ht="13.8" hidden="false" customHeight="false" outlineLevel="0" collapsed="false">
      <c r="A17320" s="1" t="s">
        <v>27375</v>
      </c>
      <c r="B17320" s="2" t="n">
        <v>42.53</v>
      </c>
    </row>
    <row r="17321" customFormat="false" ht="13.8" hidden="false" customHeight="false" outlineLevel="0" collapsed="false">
      <c r="A17321" s="1" t="s">
        <v>191</v>
      </c>
      <c r="B17321" s="2" t="n">
        <v>40.55</v>
      </c>
    </row>
    <row r="17322" customFormat="false" ht="13.8" hidden="false" customHeight="false" outlineLevel="0" collapsed="false">
      <c r="A17322" s="1" t="s">
        <v>27377</v>
      </c>
      <c r="B17322" s="2" t="n">
        <v>41.06</v>
      </c>
    </row>
    <row r="17323" customFormat="false" ht="13.8" hidden="false" customHeight="false" outlineLevel="0" collapsed="false">
      <c r="A17323" s="1" t="s">
        <v>193</v>
      </c>
      <c r="B17323" s="2" t="n">
        <v>39.08</v>
      </c>
    </row>
    <row r="17324" customFormat="false" ht="13.8" hidden="false" customHeight="false" outlineLevel="0" collapsed="false">
      <c r="A17324" s="1" t="s">
        <v>27379</v>
      </c>
      <c r="B17324" s="2" t="n">
        <v>41.49</v>
      </c>
    </row>
    <row r="17325" customFormat="false" ht="13.8" hidden="false" customHeight="false" outlineLevel="0" collapsed="false">
      <c r="A17325" s="1" t="s">
        <v>199</v>
      </c>
      <c r="B17325" s="2" t="n">
        <v>39.51</v>
      </c>
    </row>
    <row r="17326" customFormat="false" ht="13.8" hidden="false" customHeight="false" outlineLevel="0" collapsed="false">
      <c r="A17326" s="1" t="s">
        <v>27381</v>
      </c>
      <c r="B17326" s="2" t="n">
        <v>95.42</v>
      </c>
    </row>
    <row r="17327" customFormat="false" ht="13.8" hidden="false" customHeight="false" outlineLevel="0" collapsed="false">
      <c r="A17327" s="1" t="s">
        <v>27383</v>
      </c>
      <c r="B17327" s="2" t="n">
        <v>95.34</v>
      </c>
    </row>
    <row r="17328" customFormat="false" ht="13.8" hidden="false" customHeight="false" outlineLevel="0" collapsed="false">
      <c r="A17328" s="1" t="s">
        <v>27384</v>
      </c>
      <c r="B17328" s="2" t="n">
        <v>22.92</v>
      </c>
    </row>
    <row r="17329" customFormat="false" ht="13.8" hidden="false" customHeight="false" outlineLevel="0" collapsed="false">
      <c r="A17329" s="1" t="s">
        <v>189</v>
      </c>
      <c r="B17329" s="2" t="n">
        <v>22.84</v>
      </c>
    </row>
    <row r="17330" customFormat="false" ht="13.8" hidden="false" customHeight="false" outlineLevel="0" collapsed="false">
      <c r="A17330" s="1" t="s">
        <v>27386</v>
      </c>
      <c r="B17330" s="2" t="n">
        <v>62.29</v>
      </c>
    </row>
    <row r="17331" customFormat="false" ht="13.8" hidden="false" customHeight="false" outlineLevel="0" collapsed="false">
      <c r="A17331" s="1" t="s">
        <v>27388</v>
      </c>
      <c r="B17331" s="2" t="n">
        <v>62.21</v>
      </c>
    </row>
    <row r="17332" customFormat="false" ht="13.8" hidden="false" customHeight="false" outlineLevel="0" collapsed="false">
      <c r="A17332" s="1" t="s">
        <v>27392</v>
      </c>
      <c r="B17332" s="2" t="n">
        <v>72.43</v>
      </c>
    </row>
    <row r="17333" customFormat="false" ht="13.8" hidden="false" customHeight="false" outlineLevel="0" collapsed="false">
      <c r="A17333" s="1" t="s">
        <v>27394</v>
      </c>
      <c r="B17333" s="2" t="n">
        <v>70.53</v>
      </c>
    </row>
    <row r="17334" customFormat="false" ht="13.8" hidden="false" customHeight="false" outlineLevel="0" collapsed="false">
      <c r="A17334" s="1" t="s">
        <v>27395</v>
      </c>
      <c r="B17334" s="2" t="n">
        <v>76.31</v>
      </c>
    </row>
    <row r="17335" customFormat="false" ht="13.8" hidden="false" customHeight="false" outlineLevel="0" collapsed="false">
      <c r="A17335" s="1" t="s">
        <v>27397</v>
      </c>
      <c r="B17335" s="2" t="n">
        <v>76.31</v>
      </c>
    </row>
    <row r="17336" customFormat="false" ht="13.8" hidden="false" customHeight="false" outlineLevel="0" collapsed="false">
      <c r="A17336" s="1" t="s">
        <v>27398</v>
      </c>
      <c r="B17336" s="2" t="n">
        <v>97.86</v>
      </c>
    </row>
    <row r="17337" customFormat="false" ht="13.8" hidden="false" customHeight="false" outlineLevel="0" collapsed="false">
      <c r="A17337" s="1" t="s">
        <v>27400</v>
      </c>
      <c r="B17337" s="2" t="n">
        <v>97.86</v>
      </c>
    </row>
    <row r="17338" customFormat="false" ht="13.8" hidden="false" customHeight="false" outlineLevel="0" collapsed="false">
      <c r="A17338" s="1" t="s">
        <v>27401</v>
      </c>
      <c r="B17338" s="2" t="n">
        <v>246.26</v>
      </c>
    </row>
    <row r="17339" customFormat="false" ht="13.8" hidden="false" customHeight="false" outlineLevel="0" collapsed="false">
      <c r="A17339" s="1" t="s">
        <v>27403</v>
      </c>
      <c r="B17339" s="2" t="n">
        <v>246.26</v>
      </c>
    </row>
    <row r="17340" customFormat="false" ht="13.8" hidden="false" customHeight="false" outlineLevel="0" collapsed="false">
      <c r="A17340" s="1" t="s">
        <v>27404</v>
      </c>
      <c r="B17340" s="2" t="n">
        <v>117.42</v>
      </c>
    </row>
    <row r="17341" customFormat="false" ht="13.8" hidden="false" customHeight="false" outlineLevel="0" collapsed="false">
      <c r="A17341" s="1" t="s">
        <v>27406</v>
      </c>
      <c r="B17341" s="2" t="n">
        <v>117.42</v>
      </c>
    </row>
    <row r="17342" customFormat="false" ht="13.8" hidden="false" customHeight="false" outlineLevel="0" collapsed="false">
      <c r="A17342" s="1" t="s">
        <v>27407</v>
      </c>
      <c r="B17342" s="2" t="n">
        <v>148.49</v>
      </c>
    </row>
    <row r="17343" customFormat="false" ht="13.8" hidden="false" customHeight="false" outlineLevel="0" collapsed="false">
      <c r="A17343" s="1" t="s">
        <v>27409</v>
      </c>
      <c r="B17343" s="2" t="n">
        <v>148.49</v>
      </c>
    </row>
    <row r="17344" customFormat="false" ht="13.8" hidden="false" customHeight="false" outlineLevel="0" collapsed="false">
      <c r="A17344" s="1" t="s">
        <v>34369</v>
      </c>
      <c r="B17344" s="2" t="n">
        <v>329.6</v>
      </c>
    </row>
    <row r="17345" customFormat="false" ht="13.8" hidden="false" customHeight="false" outlineLevel="0" collapsed="false">
      <c r="A17345" s="1" t="s">
        <v>34370</v>
      </c>
      <c r="B17345" s="2" t="n">
        <v>329.6</v>
      </c>
    </row>
    <row r="17346" customFormat="false" ht="13.8" hidden="false" customHeight="false" outlineLevel="0" collapsed="false">
      <c r="A17346" s="1" t="s">
        <v>27410</v>
      </c>
      <c r="B17346" s="2" t="n">
        <v>219.38</v>
      </c>
    </row>
    <row r="17347" customFormat="false" ht="13.8" hidden="false" customHeight="false" outlineLevel="0" collapsed="false">
      <c r="A17347" s="1" t="s">
        <v>27412</v>
      </c>
      <c r="B17347" s="2" t="n">
        <v>219.38</v>
      </c>
    </row>
    <row r="17348" customFormat="false" ht="13.8" hidden="false" customHeight="false" outlineLevel="0" collapsed="false">
      <c r="A17348" s="1" t="s">
        <v>27413</v>
      </c>
      <c r="B17348" s="2" t="n">
        <v>205.8</v>
      </c>
    </row>
    <row r="17349" customFormat="false" ht="13.8" hidden="false" customHeight="false" outlineLevel="0" collapsed="false">
      <c r="A17349" s="1" t="s">
        <v>27415</v>
      </c>
      <c r="B17349" s="2" t="n">
        <v>205.8</v>
      </c>
    </row>
    <row r="17350" customFormat="false" ht="13.8" hidden="false" customHeight="false" outlineLevel="0" collapsed="false">
      <c r="A17350" s="1" t="s">
        <v>27419</v>
      </c>
      <c r="B17350" s="2" t="n">
        <v>73.32</v>
      </c>
    </row>
    <row r="17351" customFormat="false" ht="13.8" hidden="false" customHeight="false" outlineLevel="0" collapsed="false">
      <c r="A17351" s="1" t="s">
        <v>27421</v>
      </c>
      <c r="B17351" s="2" t="n">
        <v>73.32</v>
      </c>
    </row>
    <row r="17352" customFormat="false" ht="13.8" hidden="false" customHeight="false" outlineLevel="0" collapsed="false">
      <c r="A17352" s="1" t="s">
        <v>27425</v>
      </c>
      <c r="B17352" s="2" t="n">
        <v>335.87</v>
      </c>
    </row>
    <row r="17353" customFormat="false" ht="13.8" hidden="false" customHeight="false" outlineLevel="0" collapsed="false">
      <c r="A17353" s="1" t="s">
        <v>27427</v>
      </c>
      <c r="B17353" s="2" t="n">
        <v>335.87</v>
      </c>
    </row>
    <row r="17354" customFormat="false" ht="13.8" hidden="false" customHeight="false" outlineLevel="0" collapsed="false">
      <c r="A17354" s="1" t="s">
        <v>27428</v>
      </c>
      <c r="B17354" s="2" t="n">
        <v>433.84</v>
      </c>
    </row>
    <row r="17355" customFormat="false" ht="13.8" hidden="false" customHeight="false" outlineLevel="0" collapsed="false">
      <c r="A17355" s="1" t="s">
        <v>27430</v>
      </c>
      <c r="B17355" s="2" t="n">
        <v>433.84</v>
      </c>
    </row>
    <row r="17356" customFormat="false" ht="13.8" hidden="false" customHeight="false" outlineLevel="0" collapsed="false">
      <c r="A17356" s="1" t="s">
        <v>27431</v>
      </c>
      <c r="B17356" s="2" t="n">
        <v>349.17</v>
      </c>
    </row>
    <row r="17357" customFormat="false" ht="13.8" hidden="false" customHeight="false" outlineLevel="0" collapsed="false">
      <c r="A17357" s="1" t="s">
        <v>27433</v>
      </c>
      <c r="B17357" s="2" t="n">
        <v>349.17</v>
      </c>
    </row>
    <row r="17358" customFormat="false" ht="13.8" hidden="false" customHeight="false" outlineLevel="0" collapsed="false">
      <c r="A17358" s="1" t="s">
        <v>27434</v>
      </c>
      <c r="B17358" s="2" t="n">
        <v>23.46</v>
      </c>
    </row>
    <row r="17359" customFormat="false" ht="13.8" hidden="false" customHeight="false" outlineLevel="0" collapsed="false">
      <c r="A17359" s="1" t="s">
        <v>27436</v>
      </c>
      <c r="B17359" s="2" t="n">
        <v>21.48</v>
      </c>
    </row>
    <row r="17360" customFormat="false" ht="13.8" hidden="false" customHeight="false" outlineLevel="0" collapsed="false">
      <c r="A17360" s="1" t="s">
        <v>27437</v>
      </c>
      <c r="B17360" s="2" t="n">
        <v>55.16</v>
      </c>
    </row>
    <row r="17361" customFormat="false" ht="13.8" hidden="false" customHeight="false" outlineLevel="0" collapsed="false">
      <c r="A17361" s="1" t="s">
        <v>27439</v>
      </c>
      <c r="B17361" s="2" t="n">
        <v>53.18</v>
      </c>
    </row>
    <row r="17362" customFormat="false" ht="13.8" hidden="false" customHeight="false" outlineLevel="0" collapsed="false">
      <c r="A17362" s="1" t="s">
        <v>27440</v>
      </c>
      <c r="B17362" s="2" t="n">
        <v>28.67</v>
      </c>
    </row>
    <row r="17363" customFormat="false" ht="13.8" hidden="false" customHeight="false" outlineLevel="0" collapsed="false">
      <c r="A17363" s="1" t="s">
        <v>27442</v>
      </c>
      <c r="B17363" s="2" t="n">
        <v>26.69</v>
      </c>
    </row>
    <row r="17364" customFormat="false" ht="13.8" hidden="false" customHeight="false" outlineLevel="0" collapsed="false">
      <c r="A17364" s="1" t="s">
        <v>27443</v>
      </c>
      <c r="B17364" s="2" t="n">
        <v>23.98</v>
      </c>
    </row>
    <row r="17365" customFormat="false" ht="13.8" hidden="false" customHeight="false" outlineLevel="0" collapsed="false">
      <c r="A17365" s="1" t="s">
        <v>27445</v>
      </c>
      <c r="B17365" s="2" t="n">
        <v>22</v>
      </c>
    </row>
    <row r="17366" customFormat="false" ht="13.8" hidden="false" customHeight="false" outlineLevel="0" collapsed="false">
      <c r="A17366" s="1" t="s">
        <v>27446</v>
      </c>
      <c r="B17366" s="2" t="n">
        <v>19.61</v>
      </c>
    </row>
    <row r="17367" customFormat="false" ht="13.8" hidden="false" customHeight="false" outlineLevel="0" collapsed="false">
      <c r="A17367" s="1" t="s">
        <v>27448</v>
      </c>
      <c r="B17367" s="2" t="n">
        <v>17.63</v>
      </c>
    </row>
    <row r="17368" customFormat="false" ht="13.8" hidden="false" customHeight="false" outlineLevel="0" collapsed="false">
      <c r="A17368" s="1" t="s">
        <v>27449</v>
      </c>
      <c r="B17368" s="2" t="n">
        <v>85.86</v>
      </c>
    </row>
    <row r="17369" customFormat="false" ht="13.8" hidden="false" customHeight="false" outlineLevel="0" collapsed="false">
      <c r="A17369" s="1" t="s">
        <v>27451</v>
      </c>
      <c r="B17369" s="2" t="n">
        <v>81.9</v>
      </c>
    </row>
    <row r="17370" customFormat="false" ht="13.8" hidden="false" customHeight="false" outlineLevel="0" collapsed="false">
      <c r="A17370" s="1" t="s">
        <v>27452</v>
      </c>
      <c r="B17370" s="2" t="n">
        <v>51.4</v>
      </c>
    </row>
    <row r="17371" customFormat="false" ht="13.8" hidden="false" customHeight="false" outlineLevel="0" collapsed="false">
      <c r="A17371" s="1" t="s">
        <v>27454</v>
      </c>
      <c r="B17371" s="2" t="n">
        <v>51.4</v>
      </c>
    </row>
    <row r="17372" customFormat="false" ht="13.8" hidden="false" customHeight="false" outlineLevel="0" collapsed="false">
      <c r="A17372" s="1" t="s">
        <v>27455</v>
      </c>
      <c r="B17372" s="2" t="n">
        <v>89.41</v>
      </c>
    </row>
    <row r="17373" customFormat="false" ht="13.8" hidden="false" customHeight="false" outlineLevel="0" collapsed="false">
      <c r="A17373" s="1" t="s">
        <v>27457</v>
      </c>
      <c r="B17373" s="2" t="n">
        <v>89.41</v>
      </c>
    </row>
    <row r="17374" customFormat="false" ht="13.8" hidden="false" customHeight="false" outlineLevel="0" collapsed="false">
      <c r="A17374" s="1" t="s">
        <v>27458</v>
      </c>
      <c r="B17374" s="2" t="n">
        <v>6.39</v>
      </c>
    </row>
    <row r="17375" customFormat="false" ht="13.8" hidden="false" customHeight="false" outlineLevel="0" collapsed="false">
      <c r="A17375" s="1" t="s">
        <v>27460</v>
      </c>
      <c r="B17375" s="2" t="n">
        <v>6.39</v>
      </c>
    </row>
    <row r="17376" customFormat="false" ht="13.8" hidden="false" customHeight="false" outlineLevel="0" collapsed="false">
      <c r="A17376" s="1" t="s">
        <v>27461</v>
      </c>
      <c r="B17376" s="2" t="n">
        <v>8.95</v>
      </c>
    </row>
    <row r="17377" customFormat="false" ht="13.8" hidden="false" customHeight="false" outlineLevel="0" collapsed="false">
      <c r="A17377" s="1" t="s">
        <v>27463</v>
      </c>
      <c r="B17377" s="2" t="n">
        <v>8.95</v>
      </c>
    </row>
    <row r="17378" customFormat="false" ht="13.8" hidden="false" customHeight="false" outlineLevel="0" collapsed="false">
      <c r="A17378" s="1" t="s">
        <v>27464</v>
      </c>
      <c r="B17378" s="2" t="n">
        <v>205.99</v>
      </c>
    </row>
    <row r="17379" customFormat="false" ht="13.8" hidden="false" customHeight="false" outlineLevel="0" collapsed="false">
      <c r="A17379" s="1" t="s">
        <v>27466</v>
      </c>
      <c r="B17379" s="2" t="n">
        <v>205.99</v>
      </c>
    </row>
    <row r="17380" customFormat="false" ht="13.8" hidden="false" customHeight="false" outlineLevel="0" collapsed="false">
      <c r="A17380" s="1" t="s">
        <v>27467</v>
      </c>
      <c r="B17380" s="2" t="n">
        <v>38.32</v>
      </c>
    </row>
    <row r="17381" customFormat="false" ht="13.8" hidden="false" customHeight="false" outlineLevel="0" collapsed="false">
      <c r="A17381" s="1" t="s">
        <v>27469</v>
      </c>
      <c r="B17381" s="2" t="n">
        <v>38.32</v>
      </c>
    </row>
    <row r="17382" customFormat="false" ht="13.8" hidden="false" customHeight="false" outlineLevel="0" collapsed="false">
      <c r="A17382" s="1" t="s">
        <v>27470</v>
      </c>
      <c r="B17382" s="2" t="n">
        <v>37.86</v>
      </c>
    </row>
    <row r="17383" customFormat="false" ht="13.8" hidden="false" customHeight="false" outlineLevel="0" collapsed="false">
      <c r="A17383" s="1" t="s">
        <v>27472</v>
      </c>
      <c r="B17383" s="2" t="n">
        <v>37.86</v>
      </c>
    </row>
    <row r="17384" customFormat="false" ht="13.8" hidden="false" customHeight="false" outlineLevel="0" collapsed="false">
      <c r="A17384" s="1" t="s">
        <v>27473</v>
      </c>
      <c r="B17384" s="2" t="n">
        <v>100.85</v>
      </c>
    </row>
    <row r="17385" customFormat="false" ht="13.8" hidden="false" customHeight="false" outlineLevel="0" collapsed="false">
      <c r="A17385" s="1" t="s">
        <v>27475</v>
      </c>
      <c r="B17385" s="2" t="n">
        <v>100.85</v>
      </c>
    </row>
    <row r="17386" customFormat="false" ht="13.8" hidden="false" customHeight="false" outlineLevel="0" collapsed="false">
      <c r="A17386" s="1" t="s">
        <v>27476</v>
      </c>
      <c r="B17386" s="2" t="n">
        <v>188.31</v>
      </c>
    </row>
    <row r="17387" customFormat="false" ht="13.8" hidden="false" customHeight="false" outlineLevel="0" collapsed="false">
      <c r="A17387" s="1" t="s">
        <v>27478</v>
      </c>
      <c r="B17387" s="2" t="n">
        <v>188.31</v>
      </c>
    </row>
    <row r="17388" customFormat="false" ht="13.8" hidden="false" customHeight="false" outlineLevel="0" collapsed="false">
      <c r="A17388" s="1" t="s">
        <v>27479</v>
      </c>
      <c r="B17388" s="2" t="n">
        <v>58.4</v>
      </c>
    </row>
    <row r="17389" customFormat="false" ht="13.8" hidden="false" customHeight="false" outlineLevel="0" collapsed="false">
      <c r="A17389" s="1" t="s">
        <v>27481</v>
      </c>
      <c r="B17389" s="2" t="n">
        <v>58.4</v>
      </c>
    </row>
    <row r="17390" customFormat="false" ht="13.8" hidden="false" customHeight="false" outlineLevel="0" collapsed="false">
      <c r="A17390" s="1" t="s">
        <v>27482</v>
      </c>
      <c r="B17390" s="2" t="n">
        <v>248.42</v>
      </c>
    </row>
    <row r="17391" customFormat="false" ht="13.8" hidden="false" customHeight="false" outlineLevel="0" collapsed="false">
      <c r="A17391" s="1" t="s">
        <v>27484</v>
      </c>
      <c r="B17391" s="2" t="n">
        <v>248.42</v>
      </c>
    </row>
    <row r="17392" customFormat="false" ht="13.8" hidden="false" customHeight="false" outlineLevel="0" collapsed="false">
      <c r="A17392" s="1" t="s">
        <v>27485</v>
      </c>
      <c r="B17392" s="2" t="n">
        <v>80.75</v>
      </c>
    </row>
    <row r="17393" customFormat="false" ht="13.8" hidden="false" customHeight="false" outlineLevel="0" collapsed="false">
      <c r="A17393" s="1" t="s">
        <v>27487</v>
      </c>
      <c r="B17393" s="2" t="n">
        <v>80.75</v>
      </c>
    </row>
    <row r="17394" customFormat="false" ht="13.8" hidden="false" customHeight="false" outlineLevel="0" collapsed="false">
      <c r="A17394" s="1" t="s">
        <v>27488</v>
      </c>
      <c r="B17394" s="2" t="n">
        <v>177.06</v>
      </c>
    </row>
    <row r="17395" customFormat="false" ht="13.8" hidden="false" customHeight="false" outlineLevel="0" collapsed="false">
      <c r="A17395" s="1" t="s">
        <v>27490</v>
      </c>
      <c r="B17395" s="2" t="n">
        <v>177.06</v>
      </c>
    </row>
    <row r="17396" customFormat="false" ht="13.8" hidden="false" customHeight="false" outlineLevel="0" collapsed="false">
      <c r="A17396" s="1" t="s">
        <v>27491</v>
      </c>
      <c r="B17396" s="2" t="n">
        <v>9.59</v>
      </c>
    </row>
    <row r="17397" customFormat="false" ht="13.8" hidden="false" customHeight="false" outlineLevel="0" collapsed="false">
      <c r="A17397" s="1" t="s">
        <v>27493</v>
      </c>
      <c r="B17397" s="2" t="n">
        <v>9.59</v>
      </c>
    </row>
    <row r="17398" customFormat="false" ht="13.8" hidden="false" customHeight="false" outlineLevel="0" collapsed="false">
      <c r="A17398" s="1" t="s">
        <v>27494</v>
      </c>
      <c r="B17398" s="2" t="n">
        <v>8.14</v>
      </c>
    </row>
    <row r="17399" customFormat="false" ht="13.8" hidden="false" customHeight="false" outlineLevel="0" collapsed="false">
      <c r="A17399" s="1" t="s">
        <v>27496</v>
      </c>
      <c r="B17399" s="2" t="n">
        <v>8.14</v>
      </c>
    </row>
    <row r="17400" customFormat="false" ht="13.8" hidden="false" customHeight="false" outlineLevel="0" collapsed="false">
      <c r="A17400" s="1" t="s">
        <v>27497</v>
      </c>
      <c r="B17400" s="2" t="n">
        <v>61.06</v>
      </c>
    </row>
    <row r="17401" customFormat="false" ht="13.8" hidden="false" customHeight="false" outlineLevel="0" collapsed="false">
      <c r="A17401" s="1" t="s">
        <v>27499</v>
      </c>
      <c r="B17401" s="2" t="n">
        <v>61.06</v>
      </c>
    </row>
    <row r="17402" customFormat="false" ht="13.8" hidden="false" customHeight="false" outlineLevel="0" collapsed="false">
      <c r="A17402" s="1" t="s">
        <v>27500</v>
      </c>
      <c r="B17402" s="2" t="n">
        <v>152.73</v>
      </c>
    </row>
    <row r="17403" customFormat="false" ht="13.8" hidden="false" customHeight="false" outlineLevel="0" collapsed="false">
      <c r="A17403" s="1" t="s">
        <v>27502</v>
      </c>
      <c r="B17403" s="2" t="n">
        <v>152.73</v>
      </c>
    </row>
    <row r="17404" customFormat="false" ht="13.8" hidden="false" customHeight="false" outlineLevel="0" collapsed="false">
      <c r="A17404" s="1" t="s">
        <v>27503</v>
      </c>
      <c r="B17404" s="2" t="n">
        <v>70.53</v>
      </c>
    </row>
    <row r="17405" customFormat="false" ht="13.8" hidden="false" customHeight="false" outlineLevel="0" collapsed="false">
      <c r="A17405" s="1" t="s">
        <v>27505</v>
      </c>
      <c r="B17405" s="2" t="n">
        <v>70.53</v>
      </c>
    </row>
    <row r="17406" customFormat="false" ht="13.8" hidden="false" customHeight="false" outlineLevel="0" collapsed="false">
      <c r="A17406" s="1" t="s">
        <v>27506</v>
      </c>
      <c r="B17406" s="2" t="n">
        <v>78.71</v>
      </c>
    </row>
    <row r="17407" customFormat="false" ht="13.8" hidden="false" customHeight="false" outlineLevel="0" collapsed="false">
      <c r="A17407" s="1" t="s">
        <v>27508</v>
      </c>
      <c r="B17407" s="2" t="n">
        <v>78.71</v>
      </c>
    </row>
    <row r="17408" customFormat="false" ht="13.8" hidden="false" customHeight="false" outlineLevel="0" collapsed="false">
      <c r="A17408" s="1" t="s">
        <v>27509</v>
      </c>
      <c r="B17408" s="2" t="n">
        <v>83.16</v>
      </c>
    </row>
    <row r="17409" customFormat="false" ht="13.8" hidden="false" customHeight="false" outlineLevel="0" collapsed="false">
      <c r="A17409" s="1" t="s">
        <v>27511</v>
      </c>
      <c r="B17409" s="2" t="n">
        <v>83.16</v>
      </c>
    </row>
    <row r="17410" customFormat="false" ht="13.8" hidden="false" customHeight="false" outlineLevel="0" collapsed="false">
      <c r="A17410" s="1" t="s">
        <v>27512</v>
      </c>
      <c r="B17410" s="2" t="n">
        <v>191.67</v>
      </c>
    </row>
    <row r="17411" customFormat="false" ht="13.8" hidden="false" customHeight="false" outlineLevel="0" collapsed="false">
      <c r="A17411" s="1" t="s">
        <v>27514</v>
      </c>
      <c r="B17411" s="2" t="n">
        <v>191.67</v>
      </c>
    </row>
    <row r="17412" customFormat="false" ht="13.8" hidden="false" customHeight="false" outlineLevel="0" collapsed="false">
      <c r="A17412" s="1" t="s">
        <v>27515</v>
      </c>
      <c r="B17412" s="2" t="n">
        <v>248.99</v>
      </c>
    </row>
    <row r="17413" customFormat="false" ht="13.8" hidden="false" customHeight="false" outlineLevel="0" collapsed="false">
      <c r="A17413" s="1" t="s">
        <v>27517</v>
      </c>
      <c r="B17413" s="2" t="n">
        <v>248.99</v>
      </c>
    </row>
    <row r="17414" customFormat="false" ht="13.8" hidden="false" customHeight="false" outlineLevel="0" collapsed="false">
      <c r="A17414" s="1" t="s">
        <v>27518</v>
      </c>
      <c r="B17414" s="2" t="n">
        <v>33.98</v>
      </c>
    </row>
    <row r="17415" customFormat="false" ht="13.8" hidden="false" customHeight="false" outlineLevel="0" collapsed="false">
      <c r="A17415" s="1" t="s">
        <v>27520</v>
      </c>
      <c r="B17415" s="2" t="n">
        <v>33.98</v>
      </c>
    </row>
    <row r="17416" customFormat="false" ht="13.8" hidden="false" customHeight="false" outlineLevel="0" collapsed="false">
      <c r="A17416" s="1" t="s">
        <v>27521</v>
      </c>
      <c r="B17416" s="2" t="n">
        <v>25.82</v>
      </c>
    </row>
    <row r="17417" customFormat="false" ht="13.8" hidden="false" customHeight="false" outlineLevel="0" collapsed="false">
      <c r="A17417" s="1" t="s">
        <v>27523</v>
      </c>
      <c r="B17417" s="2" t="n">
        <v>25.82</v>
      </c>
    </row>
    <row r="17418" customFormat="false" ht="13.8" hidden="false" customHeight="false" outlineLevel="0" collapsed="false">
      <c r="A17418" s="1" t="s">
        <v>27524</v>
      </c>
      <c r="B17418" s="2" t="n">
        <v>26.97</v>
      </c>
    </row>
    <row r="17419" customFormat="false" ht="13.8" hidden="false" customHeight="false" outlineLevel="0" collapsed="false">
      <c r="A17419" s="1" t="s">
        <v>27526</v>
      </c>
      <c r="B17419" s="2" t="n">
        <v>26.97</v>
      </c>
    </row>
    <row r="17420" customFormat="false" ht="13.8" hidden="false" customHeight="false" outlineLevel="0" collapsed="false">
      <c r="A17420" s="1" t="s">
        <v>27527</v>
      </c>
      <c r="B17420" s="2" t="n">
        <v>926.33</v>
      </c>
    </row>
    <row r="17421" customFormat="false" ht="13.8" hidden="false" customHeight="false" outlineLevel="0" collapsed="false">
      <c r="A17421" s="1" t="s">
        <v>27529</v>
      </c>
      <c r="B17421" s="2" t="n">
        <v>926.33</v>
      </c>
    </row>
    <row r="17422" customFormat="false" ht="13.8" hidden="false" customHeight="false" outlineLevel="0" collapsed="false">
      <c r="A17422" s="1" t="s">
        <v>27530</v>
      </c>
      <c r="B17422" s="2" t="n">
        <v>292.33</v>
      </c>
    </row>
    <row r="17423" customFormat="false" ht="13.8" hidden="false" customHeight="false" outlineLevel="0" collapsed="false">
      <c r="A17423" s="1" t="s">
        <v>27532</v>
      </c>
      <c r="B17423" s="2" t="n">
        <v>292.33</v>
      </c>
    </row>
    <row r="17424" customFormat="false" ht="13.8" hidden="false" customHeight="false" outlineLevel="0" collapsed="false">
      <c r="A17424" s="1" t="s">
        <v>27533</v>
      </c>
      <c r="B17424" s="2" t="n">
        <v>40.99</v>
      </c>
    </row>
    <row r="17425" customFormat="false" ht="13.8" hidden="false" customHeight="false" outlineLevel="0" collapsed="false">
      <c r="A17425" s="1" t="s">
        <v>27535</v>
      </c>
      <c r="B17425" s="2" t="n">
        <v>40.99</v>
      </c>
    </row>
    <row r="17426" customFormat="false" ht="13.8" hidden="false" customHeight="false" outlineLevel="0" collapsed="false">
      <c r="A17426" s="1" t="s">
        <v>27536</v>
      </c>
      <c r="B17426" s="2" t="n">
        <v>650.22</v>
      </c>
    </row>
    <row r="17427" customFormat="false" ht="13.8" hidden="false" customHeight="false" outlineLevel="0" collapsed="false">
      <c r="A17427" s="1" t="s">
        <v>27538</v>
      </c>
      <c r="B17427" s="2" t="n">
        <v>650.22</v>
      </c>
    </row>
    <row r="17428" customFormat="false" ht="13.8" hidden="false" customHeight="false" outlineLevel="0" collapsed="false">
      <c r="A17428" s="1" t="s">
        <v>27539</v>
      </c>
      <c r="B17428" s="2" t="n">
        <v>535.84</v>
      </c>
    </row>
    <row r="17429" customFormat="false" ht="13.8" hidden="false" customHeight="false" outlineLevel="0" collapsed="false">
      <c r="A17429" s="1" t="s">
        <v>27541</v>
      </c>
      <c r="B17429" s="2" t="n">
        <v>535.84</v>
      </c>
    </row>
    <row r="17430" customFormat="false" ht="13.8" hidden="false" customHeight="false" outlineLevel="0" collapsed="false">
      <c r="A17430" s="1" t="s">
        <v>27542</v>
      </c>
      <c r="B17430" s="2" t="n">
        <v>45.67</v>
      </c>
    </row>
    <row r="17431" customFormat="false" ht="13.8" hidden="false" customHeight="false" outlineLevel="0" collapsed="false">
      <c r="A17431" s="1" t="s">
        <v>27544</v>
      </c>
      <c r="B17431" s="2" t="n">
        <v>45.67</v>
      </c>
    </row>
    <row r="17432" customFormat="false" ht="13.8" hidden="false" customHeight="false" outlineLevel="0" collapsed="false">
      <c r="A17432" s="1" t="s">
        <v>27545</v>
      </c>
      <c r="B17432" s="2" t="n">
        <v>80.65</v>
      </c>
    </row>
    <row r="17433" customFormat="false" ht="13.8" hidden="false" customHeight="false" outlineLevel="0" collapsed="false">
      <c r="A17433" s="1" t="s">
        <v>27547</v>
      </c>
      <c r="B17433" s="2" t="n">
        <v>80.65</v>
      </c>
    </row>
    <row r="17434" customFormat="false" ht="13.8" hidden="false" customHeight="false" outlineLevel="0" collapsed="false">
      <c r="A17434" s="1" t="s">
        <v>27548</v>
      </c>
      <c r="B17434" s="2" t="n">
        <v>318.71</v>
      </c>
    </row>
    <row r="17435" customFormat="false" ht="13.8" hidden="false" customHeight="false" outlineLevel="0" collapsed="false">
      <c r="A17435" s="1" t="s">
        <v>27550</v>
      </c>
      <c r="B17435" s="2" t="n">
        <v>318.71</v>
      </c>
    </row>
    <row r="17436" customFormat="false" ht="13.8" hidden="false" customHeight="false" outlineLevel="0" collapsed="false">
      <c r="A17436" s="1" t="s">
        <v>27551</v>
      </c>
      <c r="B17436" s="2" t="n">
        <v>144.17</v>
      </c>
    </row>
    <row r="17437" customFormat="false" ht="13.8" hidden="false" customHeight="false" outlineLevel="0" collapsed="false">
      <c r="A17437" s="1" t="s">
        <v>27553</v>
      </c>
      <c r="B17437" s="2" t="n">
        <v>144.17</v>
      </c>
    </row>
    <row r="17438" customFormat="false" ht="13.8" hidden="false" customHeight="false" outlineLevel="0" collapsed="false">
      <c r="A17438" s="1" t="s">
        <v>27554</v>
      </c>
      <c r="B17438" s="2" t="n">
        <v>21.56</v>
      </c>
    </row>
    <row r="17439" customFormat="false" ht="13.8" hidden="false" customHeight="false" outlineLevel="0" collapsed="false">
      <c r="A17439" s="1" t="s">
        <v>27556</v>
      </c>
      <c r="B17439" s="2" t="n">
        <v>19.66</v>
      </c>
    </row>
    <row r="17440" customFormat="false" ht="13.8" hidden="false" customHeight="false" outlineLevel="0" collapsed="false">
      <c r="A17440" s="1" t="s">
        <v>27557</v>
      </c>
      <c r="B17440" s="2" t="n">
        <v>23.53</v>
      </c>
    </row>
    <row r="17441" customFormat="false" ht="13.8" hidden="false" customHeight="false" outlineLevel="0" collapsed="false">
      <c r="A17441" s="1" t="s">
        <v>27559</v>
      </c>
      <c r="B17441" s="2" t="n">
        <v>21.63</v>
      </c>
    </row>
    <row r="17442" customFormat="false" ht="13.8" hidden="false" customHeight="false" outlineLevel="0" collapsed="false">
      <c r="A17442" s="1" t="s">
        <v>27560</v>
      </c>
      <c r="B17442" s="2" t="n">
        <v>54.82</v>
      </c>
    </row>
    <row r="17443" customFormat="false" ht="13.8" hidden="false" customHeight="false" outlineLevel="0" collapsed="false">
      <c r="A17443" s="1" t="s">
        <v>27562</v>
      </c>
      <c r="B17443" s="2" t="n">
        <v>51.65</v>
      </c>
    </row>
    <row r="17444" customFormat="false" ht="13.8" hidden="false" customHeight="false" outlineLevel="0" collapsed="false">
      <c r="A17444" s="1" t="s">
        <v>27563</v>
      </c>
      <c r="B17444" s="2" t="n">
        <v>86.64</v>
      </c>
    </row>
    <row r="17445" customFormat="false" ht="13.8" hidden="false" customHeight="false" outlineLevel="0" collapsed="false">
      <c r="A17445" s="1" t="s">
        <v>27565</v>
      </c>
      <c r="B17445" s="2" t="n">
        <v>83.47</v>
      </c>
    </row>
    <row r="17446" customFormat="false" ht="13.8" hidden="false" customHeight="false" outlineLevel="0" collapsed="false">
      <c r="A17446" s="1" t="s">
        <v>27566</v>
      </c>
      <c r="B17446" s="2" t="n">
        <v>191.61</v>
      </c>
    </row>
    <row r="17447" customFormat="false" ht="13.8" hidden="false" customHeight="false" outlineLevel="0" collapsed="false">
      <c r="A17447" s="1" t="s">
        <v>27568</v>
      </c>
      <c r="B17447" s="2" t="n">
        <v>188.44</v>
      </c>
    </row>
    <row r="17448" customFormat="false" ht="13.8" hidden="false" customHeight="false" outlineLevel="0" collapsed="false">
      <c r="A17448" s="1" t="s">
        <v>27569</v>
      </c>
      <c r="B17448" s="2" t="n">
        <v>199.46</v>
      </c>
    </row>
    <row r="17449" customFormat="false" ht="13.8" hidden="false" customHeight="false" outlineLevel="0" collapsed="false">
      <c r="A17449" s="1" t="s">
        <v>27571</v>
      </c>
      <c r="B17449" s="2" t="n">
        <v>195.66</v>
      </c>
    </row>
    <row r="17450" customFormat="false" ht="13.8" hidden="false" customHeight="false" outlineLevel="0" collapsed="false">
      <c r="A17450" s="1" t="s">
        <v>27572</v>
      </c>
      <c r="B17450" s="2" t="n">
        <v>284.72</v>
      </c>
    </row>
    <row r="17451" customFormat="false" ht="13.8" hidden="false" customHeight="false" outlineLevel="0" collapsed="false">
      <c r="A17451" s="1" t="s">
        <v>27574</v>
      </c>
      <c r="B17451" s="2" t="n">
        <v>280.92</v>
      </c>
    </row>
    <row r="17452" customFormat="false" ht="13.8" hidden="false" customHeight="false" outlineLevel="0" collapsed="false">
      <c r="A17452" s="1" t="s">
        <v>27575</v>
      </c>
      <c r="B17452" s="2" t="n">
        <v>20.54</v>
      </c>
    </row>
    <row r="17453" customFormat="false" ht="13.8" hidden="false" customHeight="false" outlineLevel="0" collapsed="false">
      <c r="A17453" s="1" t="s">
        <v>27577</v>
      </c>
      <c r="B17453" s="2" t="n">
        <v>20.54</v>
      </c>
    </row>
    <row r="17454" customFormat="false" ht="13.8" hidden="false" customHeight="false" outlineLevel="0" collapsed="false">
      <c r="A17454" s="1" t="s">
        <v>27578</v>
      </c>
      <c r="B17454" s="2" t="n">
        <v>18.45</v>
      </c>
    </row>
    <row r="17455" customFormat="false" ht="13.8" hidden="false" customHeight="false" outlineLevel="0" collapsed="false">
      <c r="A17455" s="1" t="s">
        <v>27580</v>
      </c>
      <c r="B17455" s="2" t="n">
        <v>18.45</v>
      </c>
    </row>
    <row r="17456" customFormat="false" ht="13.8" hidden="false" customHeight="false" outlineLevel="0" collapsed="false">
      <c r="A17456" s="1" t="s">
        <v>27581</v>
      </c>
      <c r="B17456" s="2" t="n">
        <v>16.93</v>
      </c>
    </row>
    <row r="17457" customFormat="false" ht="13.8" hidden="false" customHeight="false" outlineLevel="0" collapsed="false">
      <c r="A17457" s="1" t="s">
        <v>27583</v>
      </c>
      <c r="B17457" s="2" t="n">
        <v>16.93</v>
      </c>
    </row>
    <row r="17458" customFormat="false" ht="13.8" hidden="false" customHeight="false" outlineLevel="0" collapsed="false">
      <c r="A17458" s="1" t="s">
        <v>27584</v>
      </c>
      <c r="B17458" s="2" t="n">
        <v>40.45</v>
      </c>
    </row>
    <row r="17459" customFormat="false" ht="13.8" hidden="false" customHeight="false" outlineLevel="0" collapsed="false">
      <c r="A17459" s="1" t="s">
        <v>27586</v>
      </c>
      <c r="B17459" s="2" t="n">
        <v>40.45</v>
      </c>
    </row>
    <row r="17460" customFormat="false" ht="13.8" hidden="false" customHeight="false" outlineLevel="0" collapsed="false">
      <c r="A17460" s="1" t="s">
        <v>27587</v>
      </c>
      <c r="B17460" s="2" t="n">
        <v>25.06</v>
      </c>
    </row>
    <row r="17461" customFormat="false" ht="13.8" hidden="false" customHeight="false" outlineLevel="0" collapsed="false">
      <c r="A17461" s="1" t="s">
        <v>27589</v>
      </c>
      <c r="B17461" s="2" t="n">
        <v>25.06</v>
      </c>
    </row>
    <row r="17462" customFormat="false" ht="13.8" hidden="false" customHeight="false" outlineLevel="0" collapsed="false">
      <c r="A17462" s="1" t="s">
        <v>27590</v>
      </c>
      <c r="B17462" s="2" t="n">
        <v>84.36</v>
      </c>
    </row>
    <row r="17463" customFormat="false" ht="13.8" hidden="false" customHeight="false" outlineLevel="0" collapsed="false">
      <c r="A17463" s="1" t="s">
        <v>27592</v>
      </c>
      <c r="B17463" s="2" t="n">
        <v>84.36</v>
      </c>
    </row>
    <row r="17464" customFormat="false" ht="13.8" hidden="false" customHeight="false" outlineLevel="0" collapsed="false">
      <c r="A17464" s="1" t="s">
        <v>27593</v>
      </c>
      <c r="B17464" s="2" t="n">
        <v>1.51</v>
      </c>
    </row>
    <row r="17465" customFormat="false" ht="13.8" hidden="false" customHeight="false" outlineLevel="0" collapsed="false">
      <c r="A17465" s="1" t="s">
        <v>27595</v>
      </c>
      <c r="B17465" s="2" t="n">
        <v>1.51</v>
      </c>
    </row>
    <row r="17466" customFormat="false" ht="13.8" hidden="false" customHeight="false" outlineLevel="0" collapsed="false">
      <c r="A17466" s="1" t="s">
        <v>27596</v>
      </c>
      <c r="B17466" s="2" t="n">
        <v>4.11</v>
      </c>
    </row>
    <row r="17467" customFormat="false" ht="13.8" hidden="false" customHeight="false" outlineLevel="0" collapsed="false">
      <c r="A17467" s="1" t="s">
        <v>27598</v>
      </c>
      <c r="B17467" s="2" t="n">
        <v>4.11</v>
      </c>
    </row>
    <row r="17468" customFormat="false" ht="13.8" hidden="false" customHeight="false" outlineLevel="0" collapsed="false">
      <c r="A17468" s="1" t="s">
        <v>27599</v>
      </c>
      <c r="B17468" s="2" t="n">
        <v>96.76</v>
      </c>
    </row>
    <row r="17469" customFormat="false" ht="13.8" hidden="false" customHeight="false" outlineLevel="0" collapsed="false">
      <c r="A17469" s="1" t="s">
        <v>27601</v>
      </c>
      <c r="B17469" s="2" t="n">
        <v>96.76</v>
      </c>
    </row>
    <row r="17470" customFormat="false" ht="13.8" hidden="false" customHeight="false" outlineLevel="0" collapsed="false">
      <c r="A17470" s="1" t="s">
        <v>27602</v>
      </c>
      <c r="B17470" s="2" t="n">
        <v>87.34</v>
      </c>
    </row>
    <row r="17471" customFormat="false" ht="13.8" hidden="false" customHeight="false" outlineLevel="0" collapsed="false">
      <c r="A17471" s="1" t="s">
        <v>27604</v>
      </c>
      <c r="B17471" s="2" t="n">
        <v>87.34</v>
      </c>
    </row>
    <row r="17472" customFormat="false" ht="13.8" hidden="false" customHeight="false" outlineLevel="0" collapsed="false">
      <c r="A17472" s="1" t="s">
        <v>27605</v>
      </c>
      <c r="B17472" s="2" t="n">
        <v>83.19</v>
      </c>
    </row>
    <row r="17473" customFormat="false" ht="13.8" hidden="false" customHeight="false" outlineLevel="0" collapsed="false">
      <c r="A17473" s="1" t="s">
        <v>27607</v>
      </c>
      <c r="B17473" s="2" t="n">
        <v>83.19</v>
      </c>
    </row>
    <row r="17474" customFormat="false" ht="13.8" hidden="false" customHeight="false" outlineLevel="0" collapsed="false">
      <c r="A17474" s="1" t="s">
        <v>27608</v>
      </c>
      <c r="B17474" s="2" t="n">
        <v>102.09</v>
      </c>
    </row>
    <row r="17475" customFormat="false" ht="13.8" hidden="false" customHeight="false" outlineLevel="0" collapsed="false">
      <c r="A17475" s="1" t="s">
        <v>27610</v>
      </c>
      <c r="B17475" s="2" t="n">
        <v>102.09</v>
      </c>
    </row>
    <row r="17476" customFormat="false" ht="13.8" hidden="false" customHeight="false" outlineLevel="0" collapsed="false">
      <c r="A17476" s="1" t="s">
        <v>27611</v>
      </c>
      <c r="B17476" s="2" t="n">
        <v>7.66</v>
      </c>
    </row>
    <row r="17477" customFormat="false" ht="13.8" hidden="false" customHeight="false" outlineLevel="0" collapsed="false">
      <c r="A17477" s="1" t="s">
        <v>27613</v>
      </c>
      <c r="B17477" s="2" t="n">
        <v>7.66</v>
      </c>
    </row>
    <row r="17478" customFormat="false" ht="13.8" hidden="false" customHeight="false" outlineLevel="0" collapsed="false">
      <c r="A17478" s="1" t="s">
        <v>27614</v>
      </c>
      <c r="B17478" s="2" t="n">
        <v>13.29</v>
      </c>
    </row>
    <row r="17479" customFormat="false" ht="13.8" hidden="false" customHeight="false" outlineLevel="0" collapsed="false">
      <c r="A17479" s="1" t="s">
        <v>27616</v>
      </c>
      <c r="B17479" s="2" t="n">
        <v>13.29</v>
      </c>
    </row>
    <row r="17480" customFormat="false" ht="13.8" hidden="false" customHeight="false" outlineLevel="0" collapsed="false">
      <c r="A17480" s="1" t="s">
        <v>27617</v>
      </c>
      <c r="B17480" s="2" t="n">
        <v>14.32</v>
      </c>
    </row>
    <row r="17481" customFormat="false" ht="13.8" hidden="false" customHeight="false" outlineLevel="0" collapsed="false">
      <c r="A17481" s="1" t="s">
        <v>27619</v>
      </c>
      <c r="B17481" s="2" t="n">
        <v>14.32</v>
      </c>
    </row>
    <row r="17482" customFormat="false" ht="13.8" hidden="false" customHeight="false" outlineLevel="0" collapsed="false">
      <c r="A17482" s="1" t="s">
        <v>27620</v>
      </c>
      <c r="B17482" s="2" t="n">
        <v>5.8</v>
      </c>
    </row>
    <row r="17483" customFormat="false" ht="13.8" hidden="false" customHeight="false" outlineLevel="0" collapsed="false">
      <c r="A17483" s="1" t="s">
        <v>187</v>
      </c>
      <c r="B17483" s="2" t="n">
        <v>5.8</v>
      </c>
    </row>
    <row r="17484" customFormat="false" ht="13.8" hidden="false" customHeight="false" outlineLevel="0" collapsed="false">
      <c r="A17484" s="1" t="s">
        <v>27622</v>
      </c>
      <c r="B17484" s="2" t="n">
        <v>16.57</v>
      </c>
    </row>
    <row r="17485" customFormat="false" ht="13.8" hidden="false" customHeight="false" outlineLevel="0" collapsed="false">
      <c r="A17485" s="1" t="s">
        <v>27624</v>
      </c>
      <c r="B17485" s="2" t="n">
        <v>16.57</v>
      </c>
    </row>
    <row r="17486" customFormat="false" ht="13.8" hidden="false" customHeight="false" outlineLevel="0" collapsed="false">
      <c r="A17486" s="1" t="s">
        <v>27625</v>
      </c>
      <c r="B17486" s="2" t="n">
        <v>15.35</v>
      </c>
    </row>
    <row r="17487" customFormat="false" ht="13.8" hidden="false" customHeight="false" outlineLevel="0" collapsed="false">
      <c r="A17487" s="1" t="s">
        <v>27627</v>
      </c>
      <c r="B17487" s="2" t="n">
        <v>15.35</v>
      </c>
    </row>
    <row r="17488" customFormat="false" ht="13.8" hidden="false" customHeight="false" outlineLevel="0" collapsed="false">
      <c r="A17488" s="1" t="s">
        <v>27628</v>
      </c>
      <c r="B17488" s="2" t="n">
        <v>4.84</v>
      </c>
    </row>
    <row r="17489" customFormat="false" ht="13.8" hidden="false" customHeight="false" outlineLevel="0" collapsed="false">
      <c r="A17489" s="1" t="s">
        <v>27630</v>
      </c>
      <c r="B17489" s="2" t="n">
        <v>4.84</v>
      </c>
    </row>
    <row r="17490" customFormat="false" ht="13.8" hidden="false" customHeight="false" outlineLevel="0" collapsed="false">
      <c r="A17490" s="1" t="s">
        <v>27631</v>
      </c>
      <c r="B17490" s="2" t="n">
        <v>3.96</v>
      </c>
    </row>
    <row r="17491" customFormat="false" ht="13.8" hidden="false" customHeight="false" outlineLevel="0" collapsed="false">
      <c r="A17491" s="1" t="s">
        <v>175</v>
      </c>
      <c r="B17491" s="2" t="n">
        <v>3.96</v>
      </c>
    </row>
    <row r="17492" customFormat="false" ht="13.8" hidden="false" customHeight="false" outlineLevel="0" collapsed="false">
      <c r="A17492" s="1" t="s">
        <v>27633</v>
      </c>
      <c r="B17492" s="2" t="n">
        <v>28.74</v>
      </c>
    </row>
    <row r="17493" customFormat="false" ht="13.8" hidden="false" customHeight="false" outlineLevel="0" collapsed="false">
      <c r="A17493" s="1" t="s">
        <v>27635</v>
      </c>
      <c r="B17493" s="2" t="n">
        <v>28.74</v>
      </c>
    </row>
    <row r="17494" customFormat="false" ht="13.8" hidden="false" customHeight="false" outlineLevel="0" collapsed="false">
      <c r="A17494" s="1" t="s">
        <v>27636</v>
      </c>
      <c r="B17494" s="2" t="n">
        <v>12.77</v>
      </c>
    </row>
    <row r="17495" customFormat="false" ht="13.8" hidden="false" customHeight="false" outlineLevel="0" collapsed="false">
      <c r="A17495" s="1" t="s">
        <v>27638</v>
      </c>
      <c r="B17495" s="2" t="n">
        <v>12.77</v>
      </c>
    </row>
    <row r="17496" customFormat="false" ht="13.8" hidden="false" customHeight="false" outlineLevel="0" collapsed="false">
      <c r="A17496" s="1" t="s">
        <v>27639</v>
      </c>
      <c r="B17496" s="2" t="n">
        <v>1.7</v>
      </c>
    </row>
    <row r="17497" customFormat="false" ht="13.8" hidden="false" customHeight="false" outlineLevel="0" collapsed="false">
      <c r="A17497" s="1" t="s">
        <v>27641</v>
      </c>
      <c r="B17497" s="2" t="n">
        <v>1.7</v>
      </c>
    </row>
    <row r="17498" customFormat="false" ht="13.8" hidden="false" customHeight="false" outlineLevel="0" collapsed="false">
      <c r="A17498" s="1" t="s">
        <v>27642</v>
      </c>
      <c r="B17498" s="2" t="n">
        <v>261.73</v>
      </c>
    </row>
    <row r="17499" customFormat="false" ht="13.8" hidden="false" customHeight="false" outlineLevel="0" collapsed="false">
      <c r="A17499" s="1" t="s">
        <v>27644</v>
      </c>
      <c r="B17499" s="2" t="n">
        <v>261.73</v>
      </c>
    </row>
    <row r="17500" customFormat="false" ht="13.8" hidden="false" customHeight="false" outlineLevel="0" collapsed="false">
      <c r="A17500" s="1" t="s">
        <v>27645</v>
      </c>
      <c r="B17500" s="2" t="n">
        <v>356.6</v>
      </c>
    </row>
    <row r="17501" customFormat="false" ht="13.8" hidden="false" customHeight="false" outlineLevel="0" collapsed="false">
      <c r="A17501" s="1" t="s">
        <v>27647</v>
      </c>
      <c r="B17501" s="2" t="n">
        <v>356.6</v>
      </c>
    </row>
    <row r="17502" customFormat="false" ht="13.8" hidden="false" customHeight="false" outlineLevel="0" collapsed="false">
      <c r="A17502" s="1" t="s">
        <v>27648</v>
      </c>
      <c r="B17502" s="2" t="n">
        <v>49.45</v>
      </c>
    </row>
    <row r="17503" customFormat="false" ht="13.8" hidden="false" customHeight="false" outlineLevel="0" collapsed="false">
      <c r="A17503" s="1" t="s">
        <v>27650</v>
      </c>
      <c r="B17503" s="2" t="n">
        <v>49.45</v>
      </c>
    </row>
    <row r="17504" customFormat="false" ht="13.8" hidden="false" customHeight="false" outlineLevel="0" collapsed="false">
      <c r="A17504" s="1" t="s">
        <v>27651</v>
      </c>
      <c r="B17504" s="2" t="n">
        <v>36.04</v>
      </c>
    </row>
    <row r="17505" customFormat="false" ht="13.8" hidden="false" customHeight="false" outlineLevel="0" collapsed="false">
      <c r="A17505" s="1" t="s">
        <v>27653</v>
      </c>
      <c r="B17505" s="2" t="n">
        <v>36.04</v>
      </c>
    </row>
    <row r="17506" customFormat="false" ht="13.8" hidden="false" customHeight="false" outlineLevel="0" collapsed="false">
      <c r="A17506" s="1" t="s">
        <v>27654</v>
      </c>
      <c r="B17506" s="2" t="n">
        <v>536.66</v>
      </c>
    </row>
    <row r="17507" customFormat="false" ht="13.8" hidden="false" customHeight="false" outlineLevel="0" collapsed="false">
      <c r="A17507" s="1" t="s">
        <v>27656</v>
      </c>
      <c r="B17507" s="2" t="n">
        <v>533.49</v>
      </c>
    </row>
    <row r="17508" customFormat="false" ht="13.8" hidden="false" customHeight="false" outlineLevel="0" collapsed="false">
      <c r="A17508" s="1" t="s">
        <v>27657</v>
      </c>
      <c r="B17508" s="2" t="n">
        <v>10.44</v>
      </c>
    </row>
    <row r="17509" customFormat="false" ht="13.8" hidden="false" customHeight="false" outlineLevel="0" collapsed="false">
      <c r="A17509" s="1" t="s">
        <v>27659</v>
      </c>
      <c r="B17509" s="2" t="n">
        <v>10.44</v>
      </c>
    </row>
    <row r="17510" customFormat="false" ht="13.8" hidden="false" customHeight="false" outlineLevel="0" collapsed="false">
      <c r="A17510" s="1" t="s">
        <v>27660</v>
      </c>
      <c r="B17510" s="2" t="n">
        <v>22.56</v>
      </c>
    </row>
    <row r="17511" customFormat="false" ht="13.8" hidden="false" customHeight="false" outlineLevel="0" collapsed="false">
      <c r="A17511" s="1" t="s">
        <v>27662</v>
      </c>
      <c r="B17511" s="2" t="n">
        <v>22.56</v>
      </c>
    </row>
    <row r="17512" customFormat="false" ht="13.8" hidden="false" customHeight="false" outlineLevel="0" collapsed="false">
      <c r="A17512" s="1" t="s">
        <v>27663</v>
      </c>
      <c r="B17512" s="2" t="n">
        <v>486.26</v>
      </c>
    </row>
    <row r="17513" customFormat="false" ht="13.8" hidden="false" customHeight="false" outlineLevel="0" collapsed="false">
      <c r="A17513" s="1" t="s">
        <v>27665</v>
      </c>
      <c r="B17513" s="2" t="n">
        <v>486.26</v>
      </c>
    </row>
    <row r="17514" customFormat="false" ht="13.8" hidden="false" customHeight="false" outlineLevel="0" collapsed="false">
      <c r="A17514" s="1" t="s">
        <v>27666</v>
      </c>
      <c r="B17514" s="2" t="n">
        <v>4880</v>
      </c>
    </row>
    <row r="17515" customFormat="false" ht="13.8" hidden="false" customHeight="false" outlineLevel="0" collapsed="false">
      <c r="A17515" s="1" t="s">
        <v>27668</v>
      </c>
      <c r="B17515" s="2" t="n">
        <v>4880</v>
      </c>
    </row>
    <row r="17516" customFormat="false" ht="13.8" hidden="false" customHeight="false" outlineLevel="0" collapsed="false">
      <c r="A17516" s="1" t="s">
        <v>27669</v>
      </c>
      <c r="B17516" s="2" t="n">
        <v>4880</v>
      </c>
    </row>
    <row r="17517" customFormat="false" ht="13.8" hidden="false" customHeight="false" outlineLevel="0" collapsed="false">
      <c r="A17517" s="1" t="s">
        <v>27671</v>
      </c>
      <c r="B17517" s="2" t="n">
        <v>4880</v>
      </c>
    </row>
    <row r="17518" customFormat="false" ht="13.8" hidden="false" customHeight="false" outlineLevel="0" collapsed="false">
      <c r="A17518" s="1" t="s">
        <v>27672</v>
      </c>
      <c r="B17518" s="2" t="n">
        <v>6034</v>
      </c>
    </row>
    <row r="17519" customFormat="false" ht="13.8" hidden="false" customHeight="false" outlineLevel="0" collapsed="false">
      <c r="A17519" s="1" t="s">
        <v>27674</v>
      </c>
      <c r="B17519" s="2" t="n">
        <v>6034</v>
      </c>
    </row>
    <row r="17520" customFormat="false" ht="13.8" hidden="false" customHeight="false" outlineLevel="0" collapsed="false">
      <c r="A17520" s="1" t="s">
        <v>27675</v>
      </c>
      <c r="B17520" s="2" t="n">
        <v>6034</v>
      </c>
    </row>
    <row r="17521" customFormat="false" ht="13.8" hidden="false" customHeight="false" outlineLevel="0" collapsed="false">
      <c r="A17521" s="1" t="s">
        <v>27677</v>
      </c>
      <c r="B17521" s="2" t="n">
        <v>6034</v>
      </c>
    </row>
    <row r="17522" customFormat="false" ht="13.8" hidden="false" customHeight="false" outlineLevel="0" collapsed="false">
      <c r="A17522" s="1" t="s">
        <v>27678</v>
      </c>
      <c r="B17522" s="2" t="n">
        <v>6795</v>
      </c>
    </row>
    <row r="17523" customFormat="false" ht="13.8" hidden="false" customHeight="false" outlineLevel="0" collapsed="false">
      <c r="A17523" s="1" t="s">
        <v>27680</v>
      </c>
      <c r="B17523" s="2" t="n">
        <v>6795</v>
      </c>
    </row>
    <row r="17524" customFormat="false" ht="13.8" hidden="false" customHeight="false" outlineLevel="0" collapsed="false">
      <c r="A17524" s="1" t="s">
        <v>27681</v>
      </c>
      <c r="B17524" s="2" t="n">
        <v>6795</v>
      </c>
    </row>
    <row r="17525" customFormat="false" ht="13.8" hidden="false" customHeight="false" outlineLevel="0" collapsed="false">
      <c r="A17525" s="1" t="s">
        <v>27683</v>
      </c>
      <c r="B17525" s="2" t="n">
        <v>6795</v>
      </c>
    </row>
    <row r="17526" customFormat="false" ht="13.8" hidden="false" customHeight="false" outlineLevel="0" collapsed="false">
      <c r="A17526" s="1" t="s">
        <v>27684</v>
      </c>
      <c r="B17526" s="2" t="n">
        <v>7502</v>
      </c>
    </row>
    <row r="17527" customFormat="false" ht="13.8" hidden="false" customHeight="false" outlineLevel="0" collapsed="false">
      <c r="A17527" s="1" t="s">
        <v>27686</v>
      </c>
      <c r="B17527" s="2" t="n">
        <v>7502</v>
      </c>
    </row>
    <row r="17528" customFormat="false" ht="13.8" hidden="false" customHeight="false" outlineLevel="0" collapsed="false">
      <c r="A17528" s="1" t="s">
        <v>27687</v>
      </c>
      <c r="B17528" s="2" t="n">
        <v>7502</v>
      </c>
    </row>
    <row r="17529" customFormat="false" ht="13.8" hidden="false" customHeight="false" outlineLevel="0" collapsed="false">
      <c r="A17529" s="1" t="s">
        <v>27689</v>
      </c>
      <c r="B17529" s="2" t="n">
        <v>7502</v>
      </c>
    </row>
    <row r="17530" customFormat="false" ht="13.8" hidden="false" customHeight="false" outlineLevel="0" collapsed="false">
      <c r="A17530" s="1" t="s">
        <v>27690</v>
      </c>
      <c r="B17530" s="2" t="n">
        <v>10756</v>
      </c>
    </row>
    <row r="17531" customFormat="false" ht="13.8" hidden="false" customHeight="false" outlineLevel="0" collapsed="false">
      <c r="A17531" s="1" t="s">
        <v>27692</v>
      </c>
      <c r="B17531" s="2" t="n">
        <v>10756</v>
      </c>
    </row>
    <row r="17532" customFormat="false" ht="13.8" hidden="false" customHeight="false" outlineLevel="0" collapsed="false">
      <c r="A17532" s="1" t="s">
        <v>27693</v>
      </c>
      <c r="B17532" s="2" t="n">
        <v>10756</v>
      </c>
    </row>
    <row r="17533" customFormat="false" ht="13.8" hidden="false" customHeight="false" outlineLevel="0" collapsed="false">
      <c r="A17533" s="1" t="s">
        <v>27695</v>
      </c>
      <c r="B17533" s="2" t="n">
        <v>10756</v>
      </c>
    </row>
    <row r="17534" customFormat="false" ht="13.8" hidden="false" customHeight="false" outlineLevel="0" collapsed="false">
      <c r="A17534" s="1" t="s">
        <v>27696</v>
      </c>
      <c r="B17534" s="2" t="n">
        <v>16263</v>
      </c>
    </row>
    <row r="17535" customFormat="false" ht="13.8" hidden="false" customHeight="false" outlineLevel="0" collapsed="false">
      <c r="A17535" s="1" t="s">
        <v>27698</v>
      </c>
      <c r="B17535" s="2" t="n">
        <v>16263</v>
      </c>
    </row>
    <row r="17536" customFormat="false" ht="13.8" hidden="false" customHeight="false" outlineLevel="0" collapsed="false">
      <c r="A17536" s="1" t="s">
        <v>27699</v>
      </c>
      <c r="B17536" s="2" t="n">
        <v>16263</v>
      </c>
    </row>
    <row r="17537" customFormat="false" ht="13.8" hidden="false" customHeight="false" outlineLevel="0" collapsed="false">
      <c r="A17537" s="1" t="s">
        <v>27701</v>
      </c>
      <c r="B17537" s="2" t="n">
        <v>16263</v>
      </c>
    </row>
    <row r="17538" customFormat="false" ht="13.8" hidden="false" customHeight="false" outlineLevel="0" collapsed="false">
      <c r="A17538" s="1" t="s">
        <v>27702</v>
      </c>
      <c r="B17538" s="2" t="n">
        <v>18184</v>
      </c>
    </row>
    <row r="17539" customFormat="false" ht="13.8" hidden="false" customHeight="false" outlineLevel="0" collapsed="false">
      <c r="A17539" s="1" t="s">
        <v>27704</v>
      </c>
      <c r="B17539" s="2" t="n">
        <v>18184</v>
      </c>
    </row>
    <row r="17540" customFormat="false" ht="13.8" hidden="false" customHeight="false" outlineLevel="0" collapsed="false">
      <c r="A17540" s="1" t="s">
        <v>27705</v>
      </c>
      <c r="B17540" s="2" t="n">
        <v>18184</v>
      </c>
    </row>
    <row r="17541" customFormat="false" ht="13.8" hidden="false" customHeight="false" outlineLevel="0" collapsed="false">
      <c r="A17541" s="1" t="s">
        <v>27707</v>
      </c>
      <c r="B17541" s="2" t="n">
        <v>18184</v>
      </c>
    </row>
    <row r="17542" customFormat="false" ht="13.8" hidden="false" customHeight="false" outlineLevel="0" collapsed="false">
      <c r="A17542" s="1" t="s">
        <v>27708</v>
      </c>
      <c r="B17542" s="2" t="n">
        <v>741.61</v>
      </c>
    </row>
    <row r="17543" customFormat="false" ht="13.8" hidden="false" customHeight="false" outlineLevel="0" collapsed="false">
      <c r="A17543" s="1" t="s">
        <v>27710</v>
      </c>
      <c r="B17543" s="2" t="n">
        <v>741.61</v>
      </c>
    </row>
    <row r="17544" customFormat="false" ht="13.8" hidden="false" customHeight="false" outlineLevel="0" collapsed="false">
      <c r="A17544" s="1" t="s">
        <v>27711</v>
      </c>
      <c r="B17544" s="2" t="n">
        <v>1304.99</v>
      </c>
    </row>
    <row r="17545" customFormat="false" ht="13.8" hidden="false" customHeight="false" outlineLevel="0" collapsed="false">
      <c r="A17545" s="1" t="s">
        <v>27713</v>
      </c>
      <c r="B17545" s="2" t="n">
        <v>1304.99</v>
      </c>
    </row>
    <row r="17546" customFormat="false" ht="13.8" hidden="false" customHeight="false" outlineLevel="0" collapsed="false">
      <c r="A17546" s="1" t="s">
        <v>27714</v>
      </c>
      <c r="B17546" s="2" t="n">
        <v>1760.32</v>
      </c>
    </row>
    <row r="17547" customFormat="false" ht="13.8" hidden="false" customHeight="false" outlineLevel="0" collapsed="false">
      <c r="A17547" s="1" t="s">
        <v>27716</v>
      </c>
      <c r="B17547" s="2" t="n">
        <v>1760.32</v>
      </c>
    </row>
    <row r="17548" customFormat="false" ht="13.8" hidden="false" customHeight="false" outlineLevel="0" collapsed="false">
      <c r="A17548" s="1" t="s">
        <v>27717</v>
      </c>
      <c r="B17548" s="2" t="n">
        <v>2480.99</v>
      </c>
    </row>
    <row r="17549" customFormat="false" ht="13.8" hidden="false" customHeight="false" outlineLevel="0" collapsed="false">
      <c r="A17549" s="1" t="s">
        <v>27719</v>
      </c>
      <c r="B17549" s="2" t="n">
        <v>2480.99</v>
      </c>
    </row>
    <row r="17550" customFormat="false" ht="13.8" hidden="false" customHeight="false" outlineLevel="0" collapsed="false">
      <c r="A17550" s="1" t="s">
        <v>27735</v>
      </c>
      <c r="B17550" s="2" t="n">
        <v>515.32</v>
      </c>
    </row>
    <row r="17551" customFormat="false" ht="13.8" hidden="false" customHeight="false" outlineLevel="0" collapsed="false">
      <c r="A17551" s="1" t="s">
        <v>27737</v>
      </c>
      <c r="B17551" s="2" t="n">
        <v>515.32</v>
      </c>
    </row>
    <row r="17552" customFormat="false" ht="13.8" hidden="false" customHeight="false" outlineLevel="0" collapsed="false">
      <c r="A17552" s="1" t="s">
        <v>27738</v>
      </c>
      <c r="B17552" s="2" t="n">
        <v>833.14</v>
      </c>
    </row>
    <row r="17553" customFormat="false" ht="13.8" hidden="false" customHeight="false" outlineLevel="0" collapsed="false">
      <c r="A17553" s="1" t="s">
        <v>27740</v>
      </c>
      <c r="B17553" s="2" t="n">
        <v>833.14</v>
      </c>
    </row>
    <row r="17554" customFormat="false" ht="13.8" hidden="false" customHeight="false" outlineLevel="0" collapsed="false">
      <c r="A17554" s="1" t="s">
        <v>27741</v>
      </c>
      <c r="B17554" s="2" t="n">
        <v>1680.54</v>
      </c>
    </row>
    <row r="17555" customFormat="false" ht="13.8" hidden="false" customHeight="false" outlineLevel="0" collapsed="false">
      <c r="A17555" s="1" t="s">
        <v>27743</v>
      </c>
      <c r="B17555" s="2" t="n">
        <v>1680.54</v>
      </c>
    </row>
    <row r="17556" customFormat="false" ht="13.8" hidden="false" customHeight="false" outlineLevel="0" collapsed="false">
      <c r="A17556" s="1" t="s">
        <v>27744</v>
      </c>
      <c r="B17556" s="2" t="n">
        <v>1112.4</v>
      </c>
    </row>
    <row r="17557" customFormat="false" ht="13.8" hidden="false" customHeight="false" outlineLevel="0" collapsed="false">
      <c r="A17557" s="1" t="s">
        <v>27746</v>
      </c>
      <c r="B17557" s="2" t="n">
        <v>1112.4</v>
      </c>
    </row>
    <row r="17558" customFormat="false" ht="13.8" hidden="false" customHeight="false" outlineLevel="0" collapsed="false">
      <c r="A17558" s="1" t="s">
        <v>27747</v>
      </c>
      <c r="B17558" s="2" t="n">
        <v>711.63</v>
      </c>
    </row>
    <row r="17559" customFormat="false" ht="13.8" hidden="false" customHeight="false" outlineLevel="0" collapsed="false">
      <c r="A17559" s="1" t="s">
        <v>27749</v>
      </c>
      <c r="B17559" s="2" t="n">
        <v>711.63</v>
      </c>
    </row>
    <row r="17560" customFormat="false" ht="13.8" hidden="false" customHeight="false" outlineLevel="0" collapsed="false">
      <c r="A17560" s="1" t="s">
        <v>27750</v>
      </c>
      <c r="B17560" s="2" t="n">
        <v>368.32</v>
      </c>
    </row>
    <row r="17561" customFormat="false" ht="13.8" hidden="false" customHeight="false" outlineLevel="0" collapsed="false">
      <c r="A17561" s="1" t="s">
        <v>27752</v>
      </c>
      <c r="B17561" s="2" t="n">
        <v>368.32</v>
      </c>
    </row>
    <row r="17562" customFormat="false" ht="13.8" hidden="false" customHeight="false" outlineLevel="0" collapsed="false">
      <c r="A17562" s="1" t="s">
        <v>27753</v>
      </c>
      <c r="B17562" s="2" t="n">
        <v>7302.32</v>
      </c>
    </row>
    <row r="17563" customFormat="false" ht="13.8" hidden="false" customHeight="false" outlineLevel="0" collapsed="false">
      <c r="A17563" s="1" t="s">
        <v>27755</v>
      </c>
      <c r="B17563" s="2" t="n">
        <v>7283.32</v>
      </c>
    </row>
    <row r="17564" customFormat="false" ht="13.8" hidden="false" customHeight="false" outlineLevel="0" collapsed="false">
      <c r="A17564" s="1" t="s">
        <v>27756</v>
      </c>
      <c r="B17564" s="2" t="n">
        <v>6123.48</v>
      </c>
    </row>
    <row r="17565" customFormat="false" ht="13.8" hidden="false" customHeight="false" outlineLevel="0" collapsed="false">
      <c r="A17565" s="1" t="s">
        <v>27758</v>
      </c>
      <c r="B17565" s="2" t="n">
        <v>6108.6</v>
      </c>
    </row>
    <row r="17566" customFormat="false" ht="13.8" hidden="false" customHeight="false" outlineLevel="0" collapsed="false">
      <c r="A17566" s="1" t="s">
        <v>27759</v>
      </c>
      <c r="B17566" s="2" t="n">
        <v>4795.17</v>
      </c>
    </row>
    <row r="17567" customFormat="false" ht="13.8" hidden="false" customHeight="false" outlineLevel="0" collapsed="false">
      <c r="A17567" s="1" t="s">
        <v>27761</v>
      </c>
      <c r="B17567" s="2" t="n">
        <v>4784.47</v>
      </c>
    </row>
    <row r="17568" customFormat="false" ht="13.8" hidden="false" customHeight="false" outlineLevel="0" collapsed="false">
      <c r="A17568" s="1" t="s">
        <v>27762</v>
      </c>
      <c r="B17568" s="2" t="n">
        <v>701.28</v>
      </c>
    </row>
    <row r="17569" customFormat="false" ht="13.8" hidden="false" customHeight="false" outlineLevel="0" collapsed="false">
      <c r="A17569" s="1" t="s">
        <v>27764</v>
      </c>
      <c r="B17569" s="2" t="n">
        <v>697.04</v>
      </c>
    </row>
    <row r="17570" customFormat="false" ht="13.8" hidden="false" customHeight="false" outlineLevel="0" collapsed="false">
      <c r="A17570" s="1" t="s">
        <v>27765</v>
      </c>
      <c r="B17570" s="2" t="n">
        <v>588.13</v>
      </c>
    </row>
    <row r="17571" customFormat="false" ht="13.8" hidden="false" customHeight="false" outlineLevel="0" collapsed="false">
      <c r="A17571" s="1" t="s">
        <v>27767</v>
      </c>
      <c r="B17571" s="2" t="n">
        <v>583.89</v>
      </c>
    </row>
    <row r="17572" customFormat="false" ht="13.8" hidden="false" customHeight="false" outlineLevel="0" collapsed="false">
      <c r="A17572" s="1" t="s">
        <v>27768</v>
      </c>
      <c r="B17572" s="2" t="n">
        <v>933.19</v>
      </c>
    </row>
    <row r="17573" customFormat="false" ht="13.8" hidden="false" customHeight="false" outlineLevel="0" collapsed="false">
      <c r="A17573" s="1" t="s">
        <v>27770</v>
      </c>
      <c r="B17573" s="2" t="n">
        <v>926.85</v>
      </c>
    </row>
    <row r="17574" customFormat="false" ht="13.8" hidden="false" customHeight="false" outlineLevel="0" collapsed="false">
      <c r="A17574" s="1" t="s">
        <v>27771</v>
      </c>
      <c r="B17574" s="2" t="n">
        <v>1126.53</v>
      </c>
    </row>
    <row r="17575" customFormat="false" ht="13.8" hidden="false" customHeight="false" outlineLevel="0" collapsed="false">
      <c r="A17575" s="1" t="s">
        <v>27773</v>
      </c>
      <c r="B17575" s="2" t="n">
        <v>1118.92</v>
      </c>
    </row>
    <row r="17576" customFormat="false" ht="13.8" hidden="false" customHeight="false" outlineLevel="0" collapsed="false">
      <c r="A17576" s="1" t="s">
        <v>27774</v>
      </c>
      <c r="B17576" s="2" t="n">
        <v>1185.59</v>
      </c>
    </row>
    <row r="17577" customFormat="false" ht="13.8" hidden="false" customHeight="false" outlineLevel="0" collapsed="false">
      <c r="A17577" s="1" t="s">
        <v>27776</v>
      </c>
      <c r="B17577" s="2" t="n">
        <v>1177.35</v>
      </c>
    </row>
    <row r="17578" customFormat="false" ht="13.8" hidden="false" customHeight="false" outlineLevel="0" collapsed="false">
      <c r="A17578" s="1" t="s">
        <v>27777</v>
      </c>
      <c r="B17578" s="2" t="n">
        <v>4874.47</v>
      </c>
    </row>
    <row r="17579" customFormat="false" ht="13.8" hidden="false" customHeight="false" outlineLevel="0" collapsed="false">
      <c r="A17579" s="1" t="s">
        <v>27779</v>
      </c>
      <c r="B17579" s="2" t="n">
        <v>4861.8</v>
      </c>
    </row>
    <row r="17580" customFormat="false" ht="13.8" hidden="false" customHeight="false" outlineLevel="0" collapsed="false">
      <c r="A17580" s="1" t="s">
        <v>27780</v>
      </c>
      <c r="B17580" s="2" t="n">
        <v>11101.52</v>
      </c>
    </row>
    <row r="17581" customFormat="false" ht="13.8" hidden="false" customHeight="false" outlineLevel="0" collapsed="false">
      <c r="A17581" s="1" t="s">
        <v>27782</v>
      </c>
      <c r="B17581" s="2" t="n">
        <v>11082.52</v>
      </c>
    </row>
    <row r="17582" customFormat="false" ht="13.8" hidden="false" customHeight="false" outlineLevel="0" collapsed="false">
      <c r="A17582" s="1" t="s">
        <v>27783</v>
      </c>
      <c r="B17582" s="2" t="n">
        <v>713.82</v>
      </c>
    </row>
    <row r="17583" customFormat="false" ht="13.8" hidden="false" customHeight="false" outlineLevel="0" collapsed="false">
      <c r="A17583" s="1" t="s">
        <v>27785</v>
      </c>
      <c r="B17583" s="2" t="n">
        <v>710.65</v>
      </c>
    </row>
    <row r="17584" customFormat="false" ht="13.8" hidden="false" customHeight="false" outlineLevel="0" collapsed="false">
      <c r="A17584" s="1" t="s">
        <v>27786</v>
      </c>
      <c r="B17584" s="2" t="n">
        <v>462.57</v>
      </c>
    </row>
    <row r="17585" customFormat="false" ht="13.8" hidden="false" customHeight="false" outlineLevel="0" collapsed="false">
      <c r="A17585" s="1" t="s">
        <v>27788</v>
      </c>
      <c r="B17585" s="2" t="n">
        <v>462.57</v>
      </c>
    </row>
    <row r="17586" customFormat="false" ht="13.8" hidden="false" customHeight="false" outlineLevel="0" collapsed="false">
      <c r="A17586" s="1" t="s">
        <v>27789</v>
      </c>
      <c r="B17586" s="2" t="n">
        <v>1772.81</v>
      </c>
    </row>
    <row r="17587" customFormat="false" ht="13.8" hidden="false" customHeight="false" outlineLevel="0" collapsed="false">
      <c r="A17587" s="1" t="s">
        <v>27791</v>
      </c>
      <c r="B17587" s="2" t="n">
        <v>1766.47</v>
      </c>
    </row>
    <row r="17588" customFormat="false" ht="13.8" hidden="false" customHeight="false" outlineLevel="0" collapsed="false">
      <c r="A17588" s="1" t="s">
        <v>27792</v>
      </c>
      <c r="B17588" s="2" t="n">
        <v>2730.99</v>
      </c>
    </row>
    <row r="17589" customFormat="false" ht="13.8" hidden="false" customHeight="false" outlineLevel="0" collapsed="false">
      <c r="A17589" s="1" t="s">
        <v>27794</v>
      </c>
      <c r="B17589" s="2" t="n">
        <v>2710.75</v>
      </c>
    </row>
    <row r="17590" customFormat="false" ht="13.8" hidden="false" customHeight="false" outlineLevel="0" collapsed="false">
      <c r="A17590" s="1" t="s">
        <v>27795</v>
      </c>
      <c r="B17590" s="2" t="n">
        <v>2848.29</v>
      </c>
    </row>
    <row r="17591" customFormat="false" ht="13.8" hidden="false" customHeight="false" outlineLevel="0" collapsed="false">
      <c r="A17591" s="1" t="s">
        <v>27797</v>
      </c>
      <c r="B17591" s="2" t="n">
        <v>2828.05</v>
      </c>
    </row>
    <row r="17592" customFormat="false" ht="13.8" hidden="false" customHeight="false" outlineLevel="0" collapsed="false">
      <c r="A17592" s="1" t="s">
        <v>27798</v>
      </c>
      <c r="B17592" s="2" t="n">
        <v>469.69</v>
      </c>
    </row>
    <row r="17593" customFormat="false" ht="13.8" hidden="false" customHeight="false" outlineLevel="0" collapsed="false">
      <c r="A17593" s="1" t="s">
        <v>27800</v>
      </c>
      <c r="B17593" s="2" t="n">
        <v>465.26</v>
      </c>
    </row>
    <row r="17594" customFormat="false" ht="13.8" hidden="false" customHeight="false" outlineLevel="0" collapsed="false">
      <c r="A17594" s="1" t="s">
        <v>27801</v>
      </c>
      <c r="B17594" s="2" t="n">
        <v>936.66</v>
      </c>
    </row>
    <row r="17595" customFormat="false" ht="13.8" hidden="false" customHeight="false" outlineLevel="0" collapsed="false">
      <c r="A17595" s="1" t="s">
        <v>27803</v>
      </c>
      <c r="B17595" s="2" t="n">
        <v>930.32</v>
      </c>
    </row>
    <row r="17596" customFormat="false" ht="13.8" hidden="false" customHeight="false" outlineLevel="0" collapsed="false">
      <c r="A17596" s="1" t="s">
        <v>27804</v>
      </c>
      <c r="B17596" s="2" t="n">
        <v>1138.98</v>
      </c>
    </row>
    <row r="17597" customFormat="false" ht="13.8" hidden="false" customHeight="false" outlineLevel="0" collapsed="false">
      <c r="A17597" s="1" t="s">
        <v>27806</v>
      </c>
      <c r="B17597" s="2" t="n">
        <v>1125.34</v>
      </c>
    </row>
    <row r="17598" customFormat="false" ht="13.8" hidden="false" customHeight="false" outlineLevel="0" collapsed="false">
      <c r="A17598" s="1" t="s">
        <v>27807</v>
      </c>
      <c r="B17598" s="2" t="n">
        <v>1107.04</v>
      </c>
    </row>
    <row r="17599" customFormat="false" ht="13.8" hidden="false" customHeight="false" outlineLevel="0" collapsed="false">
      <c r="A17599" s="1" t="s">
        <v>27809</v>
      </c>
      <c r="B17599" s="2" t="n">
        <v>1107.04</v>
      </c>
    </row>
    <row r="17600" customFormat="false" ht="13.8" hidden="false" customHeight="false" outlineLevel="0" collapsed="false">
      <c r="A17600" s="1" t="s">
        <v>27810</v>
      </c>
      <c r="B17600" s="2" t="n">
        <v>1107.04</v>
      </c>
    </row>
    <row r="17601" customFormat="false" ht="13.8" hidden="false" customHeight="false" outlineLevel="0" collapsed="false">
      <c r="A17601" s="1" t="s">
        <v>27812</v>
      </c>
      <c r="B17601" s="2" t="n">
        <v>1107.04</v>
      </c>
    </row>
    <row r="17602" customFormat="false" ht="13.8" hidden="false" customHeight="false" outlineLevel="0" collapsed="false">
      <c r="A17602" s="1" t="s">
        <v>27813</v>
      </c>
      <c r="B17602" s="2" t="n">
        <v>1763.32</v>
      </c>
    </row>
    <row r="17603" customFormat="false" ht="13.8" hidden="false" customHeight="false" outlineLevel="0" collapsed="false">
      <c r="A17603" s="1" t="s">
        <v>27815</v>
      </c>
      <c r="B17603" s="2" t="n">
        <v>1763.32</v>
      </c>
    </row>
    <row r="17604" customFormat="false" ht="13.8" hidden="false" customHeight="false" outlineLevel="0" collapsed="false">
      <c r="A17604" s="1" t="s">
        <v>27816</v>
      </c>
      <c r="B17604" s="2" t="n">
        <v>1363.16</v>
      </c>
    </row>
    <row r="17605" customFormat="false" ht="13.8" hidden="false" customHeight="false" outlineLevel="0" collapsed="false">
      <c r="A17605" s="1" t="s">
        <v>27818</v>
      </c>
      <c r="B17605" s="2" t="n">
        <v>1353.66</v>
      </c>
    </row>
    <row r="17606" customFormat="false" ht="13.8" hidden="false" customHeight="false" outlineLevel="0" collapsed="false">
      <c r="A17606" s="1" t="s">
        <v>27819</v>
      </c>
      <c r="B17606" s="2" t="n">
        <v>2334.48</v>
      </c>
    </row>
    <row r="17607" customFormat="false" ht="13.8" hidden="false" customHeight="false" outlineLevel="0" collapsed="false">
      <c r="A17607" s="1" t="s">
        <v>27821</v>
      </c>
      <c r="B17607" s="2" t="n">
        <v>2307.88</v>
      </c>
    </row>
    <row r="17608" customFormat="false" ht="13.8" hidden="false" customHeight="false" outlineLevel="0" collapsed="false">
      <c r="A17608" s="1" t="s">
        <v>27822</v>
      </c>
      <c r="B17608" s="2" t="n">
        <v>949.69</v>
      </c>
    </row>
    <row r="17609" customFormat="false" ht="13.8" hidden="false" customHeight="false" outlineLevel="0" collapsed="false">
      <c r="A17609" s="1" t="s">
        <v>27824</v>
      </c>
      <c r="B17609" s="2" t="n">
        <v>946.52</v>
      </c>
    </row>
    <row r="17610" customFormat="false" ht="13.8" hidden="false" customHeight="false" outlineLevel="0" collapsed="false">
      <c r="A17610" s="1" t="s">
        <v>27825</v>
      </c>
      <c r="B17610" s="2" t="n">
        <v>329.25</v>
      </c>
    </row>
    <row r="17611" customFormat="false" ht="13.8" hidden="false" customHeight="false" outlineLevel="0" collapsed="false">
      <c r="A17611" s="1" t="s">
        <v>27827</v>
      </c>
      <c r="B17611" s="2" t="n">
        <v>322.91</v>
      </c>
    </row>
    <row r="17612" customFormat="false" ht="13.8" hidden="false" customHeight="false" outlineLevel="0" collapsed="false">
      <c r="A17612" s="1" t="s">
        <v>27828</v>
      </c>
      <c r="B17612" s="2" t="n">
        <v>119.82</v>
      </c>
    </row>
    <row r="17613" customFormat="false" ht="13.8" hidden="false" customHeight="false" outlineLevel="0" collapsed="false">
      <c r="A17613" s="1" t="s">
        <v>27830</v>
      </c>
      <c r="B17613" s="2" t="n">
        <v>113.48</v>
      </c>
    </row>
    <row r="17614" customFormat="false" ht="13.8" hidden="false" customHeight="false" outlineLevel="0" collapsed="false">
      <c r="A17614" s="1" t="s">
        <v>27831</v>
      </c>
      <c r="B17614" s="2" t="n">
        <v>169.1</v>
      </c>
    </row>
    <row r="17615" customFormat="false" ht="13.8" hidden="false" customHeight="false" outlineLevel="0" collapsed="false">
      <c r="A17615" s="1" t="s">
        <v>27833</v>
      </c>
      <c r="B17615" s="2" t="n">
        <v>162.76</v>
      </c>
    </row>
    <row r="17616" customFormat="false" ht="13.8" hidden="false" customHeight="false" outlineLevel="0" collapsed="false">
      <c r="A17616" s="1" t="s">
        <v>27834</v>
      </c>
      <c r="B17616" s="2" t="n">
        <v>147.54</v>
      </c>
    </row>
    <row r="17617" customFormat="false" ht="13.8" hidden="false" customHeight="false" outlineLevel="0" collapsed="false">
      <c r="A17617" s="1" t="s">
        <v>27836</v>
      </c>
      <c r="B17617" s="2" t="n">
        <v>141.2</v>
      </c>
    </row>
    <row r="17618" customFormat="false" ht="13.8" hidden="false" customHeight="false" outlineLevel="0" collapsed="false">
      <c r="A17618" s="1" t="s">
        <v>27837</v>
      </c>
      <c r="B17618" s="2" t="n">
        <v>165.59</v>
      </c>
    </row>
    <row r="17619" customFormat="false" ht="13.8" hidden="false" customHeight="false" outlineLevel="0" collapsed="false">
      <c r="A17619" s="1" t="s">
        <v>27839</v>
      </c>
      <c r="B17619" s="2" t="n">
        <v>159.25</v>
      </c>
    </row>
    <row r="17620" customFormat="false" ht="13.8" hidden="false" customHeight="false" outlineLevel="0" collapsed="false">
      <c r="A17620" s="1" t="s">
        <v>27840</v>
      </c>
      <c r="B17620" s="2" t="n">
        <v>300.47</v>
      </c>
    </row>
    <row r="17621" customFormat="false" ht="13.8" hidden="false" customHeight="false" outlineLevel="0" collapsed="false">
      <c r="A17621" s="1" t="s">
        <v>27842</v>
      </c>
      <c r="B17621" s="2" t="n">
        <v>294.13</v>
      </c>
    </row>
    <row r="17622" customFormat="false" ht="13.8" hidden="false" customHeight="false" outlineLevel="0" collapsed="false">
      <c r="A17622" s="1" t="s">
        <v>27843</v>
      </c>
      <c r="B17622" s="2" t="n">
        <v>324.76</v>
      </c>
    </row>
    <row r="17623" customFormat="false" ht="13.8" hidden="false" customHeight="false" outlineLevel="0" collapsed="false">
      <c r="A17623" s="1" t="s">
        <v>27845</v>
      </c>
      <c r="B17623" s="2" t="n">
        <v>318.42</v>
      </c>
    </row>
    <row r="17624" customFormat="false" ht="13.8" hidden="false" customHeight="false" outlineLevel="0" collapsed="false">
      <c r="A17624" s="1" t="s">
        <v>27846</v>
      </c>
      <c r="B17624" s="2" t="n">
        <v>347.49</v>
      </c>
    </row>
    <row r="17625" customFormat="false" ht="13.8" hidden="false" customHeight="false" outlineLevel="0" collapsed="false">
      <c r="A17625" s="1" t="s">
        <v>27848</v>
      </c>
      <c r="B17625" s="2" t="n">
        <v>341.15</v>
      </c>
    </row>
    <row r="17626" customFormat="false" ht="13.8" hidden="false" customHeight="false" outlineLevel="0" collapsed="false">
      <c r="A17626" s="1" t="s">
        <v>27849</v>
      </c>
      <c r="B17626" s="2" t="n">
        <v>89.56</v>
      </c>
    </row>
    <row r="17627" customFormat="false" ht="13.8" hidden="false" customHeight="false" outlineLevel="0" collapsed="false">
      <c r="A17627" s="1" t="s">
        <v>27851</v>
      </c>
      <c r="B17627" s="2" t="n">
        <v>86.26</v>
      </c>
    </row>
    <row r="17628" customFormat="false" ht="13.8" hidden="false" customHeight="false" outlineLevel="0" collapsed="false">
      <c r="A17628" s="1" t="s">
        <v>27852</v>
      </c>
      <c r="B17628" s="2" t="n">
        <v>388.73</v>
      </c>
    </row>
    <row r="17629" customFormat="false" ht="13.8" hidden="false" customHeight="false" outlineLevel="0" collapsed="false">
      <c r="A17629" s="1" t="s">
        <v>27854</v>
      </c>
      <c r="B17629" s="2" t="n">
        <v>382.39</v>
      </c>
    </row>
    <row r="17630" customFormat="false" ht="13.8" hidden="false" customHeight="false" outlineLevel="0" collapsed="false">
      <c r="A17630" s="1" t="s">
        <v>27855</v>
      </c>
      <c r="B17630" s="2" t="n">
        <v>325.54</v>
      </c>
    </row>
    <row r="17631" customFormat="false" ht="13.8" hidden="false" customHeight="false" outlineLevel="0" collapsed="false">
      <c r="A17631" s="1" t="s">
        <v>27857</v>
      </c>
      <c r="B17631" s="2" t="n">
        <v>319.2</v>
      </c>
    </row>
    <row r="17632" customFormat="false" ht="13.8" hidden="false" customHeight="false" outlineLevel="0" collapsed="false">
      <c r="A17632" s="1" t="s">
        <v>27858</v>
      </c>
      <c r="B17632" s="2" t="n">
        <v>747.84</v>
      </c>
    </row>
    <row r="17633" customFormat="false" ht="13.8" hidden="false" customHeight="false" outlineLevel="0" collapsed="false">
      <c r="A17633" s="1" t="s">
        <v>27860</v>
      </c>
      <c r="B17633" s="2" t="n">
        <v>741.5</v>
      </c>
    </row>
    <row r="17634" customFormat="false" ht="13.8" hidden="false" customHeight="false" outlineLevel="0" collapsed="false">
      <c r="A17634" s="1" t="s">
        <v>34371</v>
      </c>
      <c r="B17634" s="2" t="n">
        <v>315.98</v>
      </c>
    </row>
    <row r="17635" customFormat="false" ht="13.8" hidden="false" customHeight="false" outlineLevel="0" collapsed="false">
      <c r="A17635" s="1" t="s">
        <v>34372</v>
      </c>
      <c r="B17635" s="2" t="n">
        <v>289.53</v>
      </c>
    </row>
    <row r="17636" customFormat="false" ht="13.8" hidden="false" customHeight="false" outlineLevel="0" collapsed="false">
      <c r="A17636" s="1" t="s">
        <v>34373</v>
      </c>
      <c r="B17636" s="2" t="n">
        <v>464.21</v>
      </c>
    </row>
    <row r="17637" customFormat="false" ht="13.8" hidden="false" customHeight="false" outlineLevel="0" collapsed="false">
      <c r="A17637" s="1" t="s">
        <v>34374</v>
      </c>
      <c r="B17637" s="2" t="n">
        <v>427.18</v>
      </c>
    </row>
    <row r="17638" customFormat="false" ht="13.8" hidden="false" customHeight="false" outlineLevel="0" collapsed="false">
      <c r="A17638" s="1" t="s">
        <v>34375</v>
      </c>
      <c r="B17638" s="2" t="n">
        <v>592.51</v>
      </c>
    </row>
    <row r="17639" customFormat="false" ht="13.8" hidden="false" customHeight="false" outlineLevel="0" collapsed="false">
      <c r="A17639" s="1" t="s">
        <v>34376</v>
      </c>
      <c r="B17639" s="2" t="n">
        <v>554.16</v>
      </c>
    </row>
    <row r="17640" customFormat="false" ht="13.8" hidden="false" customHeight="false" outlineLevel="0" collapsed="false">
      <c r="A17640" s="1" t="s">
        <v>34377</v>
      </c>
      <c r="B17640" s="2" t="n">
        <v>812.61</v>
      </c>
    </row>
    <row r="17641" customFormat="false" ht="13.8" hidden="false" customHeight="false" outlineLevel="0" collapsed="false">
      <c r="A17641" s="1" t="s">
        <v>34378</v>
      </c>
      <c r="B17641" s="2" t="n">
        <v>745.96</v>
      </c>
    </row>
    <row r="17642" customFormat="false" ht="13.8" hidden="false" customHeight="false" outlineLevel="0" collapsed="false">
      <c r="A17642" s="1" t="s">
        <v>34379</v>
      </c>
      <c r="B17642" s="2" t="n">
        <v>156.09</v>
      </c>
    </row>
    <row r="17643" customFormat="false" ht="13.8" hidden="false" customHeight="false" outlineLevel="0" collapsed="false">
      <c r="A17643" s="1" t="s">
        <v>34380</v>
      </c>
      <c r="B17643" s="2" t="n">
        <v>142.86</v>
      </c>
    </row>
    <row r="17644" customFormat="false" ht="13.8" hidden="false" customHeight="false" outlineLevel="0" collapsed="false">
      <c r="A17644" s="1" t="s">
        <v>34381</v>
      </c>
      <c r="B17644" s="2" t="n">
        <v>500.64</v>
      </c>
    </row>
    <row r="17645" customFormat="false" ht="13.8" hidden="false" customHeight="false" outlineLevel="0" collapsed="false">
      <c r="A17645" s="1" t="s">
        <v>34382</v>
      </c>
      <c r="B17645" s="2" t="n">
        <v>463.61</v>
      </c>
    </row>
    <row r="17646" customFormat="false" ht="13.8" hidden="false" customHeight="false" outlineLevel="0" collapsed="false">
      <c r="A17646" s="1" t="s">
        <v>27861</v>
      </c>
      <c r="B17646" s="2" t="n">
        <v>123.6</v>
      </c>
    </row>
    <row r="17647" customFormat="false" ht="13.8" hidden="false" customHeight="false" outlineLevel="0" collapsed="false">
      <c r="A17647" s="1" t="s">
        <v>27863</v>
      </c>
      <c r="B17647" s="2" t="n">
        <v>123.6</v>
      </c>
    </row>
    <row r="17648" customFormat="false" ht="13.8" hidden="false" customHeight="false" outlineLevel="0" collapsed="false">
      <c r="A17648" s="1" t="s">
        <v>27864</v>
      </c>
      <c r="B17648" s="2" t="n">
        <v>262.65</v>
      </c>
    </row>
    <row r="17649" customFormat="false" ht="13.8" hidden="false" customHeight="false" outlineLevel="0" collapsed="false">
      <c r="A17649" s="1" t="s">
        <v>27866</v>
      </c>
      <c r="B17649" s="2" t="n">
        <v>262.65</v>
      </c>
    </row>
    <row r="17650" customFormat="false" ht="13.8" hidden="false" customHeight="false" outlineLevel="0" collapsed="false">
      <c r="A17650" s="1" t="s">
        <v>27867</v>
      </c>
      <c r="B17650" s="2" t="n">
        <v>345.05</v>
      </c>
    </row>
    <row r="17651" customFormat="false" ht="13.8" hidden="false" customHeight="false" outlineLevel="0" collapsed="false">
      <c r="A17651" s="1" t="s">
        <v>27869</v>
      </c>
      <c r="B17651" s="2" t="n">
        <v>345.05</v>
      </c>
    </row>
    <row r="17652" customFormat="false" ht="13.8" hidden="false" customHeight="false" outlineLevel="0" collapsed="false">
      <c r="A17652" s="1" t="s">
        <v>27870</v>
      </c>
      <c r="B17652" s="2" t="n">
        <v>2039.4</v>
      </c>
    </row>
    <row r="17653" customFormat="false" ht="13.8" hidden="false" customHeight="false" outlineLevel="0" collapsed="false">
      <c r="A17653" s="1" t="s">
        <v>27872</v>
      </c>
      <c r="B17653" s="2" t="n">
        <v>2039.4</v>
      </c>
    </row>
    <row r="17654" customFormat="false" ht="13.8" hidden="false" customHeight="false" outlineLevel="0" collapsed="false">
      <c r="A17654" s="1" t="s">
        <v>27873</v>
      </c>
      <c r="B17654" s="2" t="n">
        <v>19699.1</v>
      </c>
    </row>
    <row r="17655" customFormat="false" ht="13.8" hidden="false" customHeight="false" outlineLevel="0" collapsed="false">
      <c r="A17655" s="1" t="s">
        <v>27875</v>
      </c>
      <c r="B17655" s="2" t="n">
        <v>19699.1</v>
      </c>
    </row>
    <row r="17656" customFormat="false" ht="13.8" hidden="false" customHeight="false" outlineLevel="0" collapsed="false">
      <c r="A17656" s="1" t="s">
        <v>27876</v>
      </c>
      <c r="B17656" s="2" t="n">
        <v>186.89</v>
      </c>
    </row>
    <row r="17657" customFormat="false" ht="13.8" hidden="false" customHeight="false" outlineLevel="0" collapsed="false">
      <c r="A17657" s="1" t="s">
        <v>27878</v>
      </c>
      <c r="B17657" s="2" t="n">
        <v>186</v>
      </c>
    </row>
    <row r="17658" customFormat="false" ht="13.8" hidden="false" customHeight="false" outlineLevel="0" collapsed="false">
      <c r="A17658" s="1" t="s">
        <v>27879</v>
      </c>
      <c r="B17658" s="2" t="n">
        <v>2210.38</v>
      </c>
    </row>
    <row r="17659" customFormat="false" ht="13.8" hidden="false" customHeight="false" outlineLevel="0" collapsed="false">
      <c r="A17659" s="1" t="s">
        <v>27881</v>
      </c>
      <c r="B17659" s="2" t="n">
        <v>2210.38</v>
      </c>
    </row>
    <row r="17660" customFormat="false" ht="13.8" hidden="false" customHeight="false" outlineLevel="0" collapsed="false">
      <c r="A17660" s="1" t="s">
        <v>27882</v>
      </c>
      <c r="B17660" s="2" t="n">
        <v>2744.95</v>
      </c>
    </row>
    <row r="17661" customFormat="false" ht="13.8" hidden="false" customHeight="false" outlineLevel="0" collapsed="false">
      <c r="A17661" s="1" t="s">
        <v>27884</v>
      </c>
      <c r="B17661" s="2" t="n">
        <v>2744.95</v>
      </c>
    </row>
    <row r="17662" customFormat="false" ht="13.8" hidden="false" customHeight="false" outlineLevel="0" collapsed="false">
      <c r="A17662" s="1" t="s">
        <v>27885</v>
      </c>
      <c r="B17662" s="2" t="n">
        <v>3632.81</v>
      </c>
    </row>
    <row r="17663" customFormat="false" ht="13.8" hidden="false" customHeight="false" outlineLevel="0" collapsed="false">
      <c r="A17663" s="1" t="s">
        <v>27887</v>
      </c>
      <c r="B17663" s="2" t="n">
        <v>3632.81</v>
      </c>
    </row>
    <row r="17664" customFormat="false" ht="13.8" hidden="false" customHeight="false" outlineLevel="0" collapsed="false">
      <c r="A17664" s="1" t="s">
        <v>27888</v>
      </c>
      <c r="B17664" s="2" t="n">
        <v>5769.24</v>
      </c>
    </row>
    <row r="17665" customFormat="false" ht="13.8" hidden="false" customHeight="false" outlineLevel="0" collapsed="false">
      <c r="A17665" s="1" t="s">
        <v>27890</v>
      </c>
      <c r="B17665" s="2" t="n">
        <v>5769.24</v>
      </c>
    </row>
    <row r="17666" customFormat="false" ht="13.8" hidden="false" customHeight="false" outlineLevel="0" collapsed="false">
      <c r="A17666" s="1" t="s">
        <v>27891</v>
      </c>
      <c r="B17666" s="2" t="n">
        <v>1163.19</v>
      </c>
    </row>
    <row r="17667" customFormat="false" ht="13.8" hidden="false" customHeight="false" outlineLevel="0" collapsed="false">
      <c r="A17667" s="1" t="s">
        <v>27893</v>
      </c>
      <c r="B17667" s="2" t="n">
        <v>1160.67</v>
      </c>
    </row>
    <row r="17668" customFormat="false" ht="13.8" hidden="false" customHeight="false" outlineLevel="0" collapsed="false">
      <c r="A17668" s="1" t="s">
        <v>27894</v>
      </c>
      <c r="B17668" s="2" t="n">
        <v>1734.35</v>
      </c>
    </row>
    <row r="17669" customFormat="false" ht="13.8" hidden="false" customHeight="false" outlineLevel="0" collapsed="false">
      <c r="A17669" s="1" t="s">
        <v>27896</v>
      </c>
      <c r="B17669" s="2" t="n">
        <v>1731.83</v>
      </c>
    </row>
    <row r="17670" customFormat="false" ht="13.8" hidden="false" customHeight="false" outlineLevel="0" collapsed="false">
      <c r="A17670" s="1" t="s">
        <v>27897</v>
      </c>
      <c r="B17670" s="2" t="n">
        <v>658.5</v>
      </c>
    </row>
    <row r="17671" customFormat="false" ht="13.8" hidden="false" customHeight="false" outlineLevel="0" collapsed="false">
      <c r="A17671" s="1" t="s">
        <v>27899</v>
      </c>
      <c r="B17671" s="2" t="n">
        <v>658.5</v>
      </c>
    </row>
    <row r="17672" customFormat="false" ht="13.8" hidden="false" customHeight="false" outlineLevel="0" collapsed="false">
      <c r="A17672" s="1" t="s">
        <v>27900</v>
      </c>
      <c r="B17672" s="2" t="n">
        <v>1676.84</v>
      </c>
    </row>
    <row r="17673" customFormat="false" ht="13.8" hidden="false" customHeight="false" outlineLevel="0" collapsed="false">
      <c r="A17673" s="1" t="s">
        <v>27902</v>
      </c>
      <c r="B17673" s="2" t="n">
        <v>1676.84</v>
      </c>
    </row>
    <row r="17674" customFormat="false" ht="13.8" hidden="false" customHeight="false" outlineLevel="0" collapsed="false">
      <c r="A17674" s="1" t="s">
        <v>34383</v>
      </c>
      <c r="B17674" s="2" t="n">
        <v>1921.36</v>
      </c>
    </row>
    <row r="17675" customFormat="false" ht="13.8" hidden="false" customHeight="false" outlineLevel="0" collapsed="false">
      <c r="A17675" s="1" t="s">
        <v>34384</v>
      </c>
      <c r="B17675" s="2" t="n">
        <v>1918.06</v>
      </c>
    </row>
    <row r="17676" customFormat="false" ht="13.8" hidden="false" customHeight="false" outlineLevel="0" collapsed="false">
      <c r="A17676" s="1" t="s">
        <v>34385</v>
      </c>
      <c r="B17676" s="2" t="n">
        <v>2433.27</v>
      </c>
    </row>
    <row r="17677" customFormat="false" ht="13.8" hidden="false" customHeight="false" outlineLevel="0" collapsed="false">
      <c r="A17677" s="1" t="s">
        <v>34386</v>
      </c>
      <c r="B17677" s="2" t="n">
        <v>2433.27</v>
      </c>
    </row>
    <row r="17678" customFormat="false" ht="13.8" hidden="false" customHeight="false" outlineLevel="0" collapsed="false">
      <c r="A17678" s="1" t="s">
        <v>27906</v>
      </c>
      <c r="B17678" s="2" t="n">
        <v>730.79</v>
      </c>
    </row>
    <row r="17679" customFormat="false" ht="13.8" hidden="false" customHeight="false" outlineLevel="0" collapsed="false">
      <c r="A17679" s="1" t="s">
        <v>27908</v>
      </c>
      <c r="B17679" s="2" t="n">
        <v>730.79</v>
      </c>
    </row>
    <row r="17680" customFormat="false" ht="13.8" hidden="false" customHeight="false" outlineLevel="0" collapsed="false">
      <c r="A17680" s="1" t="s">
        <v>27909</v>
      </c>
      <c r="B17680" s="2" t="n">
        <v>2285.2</v>
      </c>
    </row>
    <row r="17681" customFormat="false" ht="13.8" hidden="false" customHeight="false" outlineLevel="0" collapsed="false">
      <c r="A17681" s="1" t="s">
        <v>27911</v>
      </c>
      <c r="B17681" s="2" t="n">
        <v>2285.2</v>
      </c>
    </row>
    <row r="17682" customFormat="false" ht="13.8" hidden="false" customHeight="false" outlineLevel="0" collapsed="false">
      <c r="A17682" s="1" t="s">
        <v>27912</v>
      </c>
      <c r="B17682" s="2" t="n">
        <v>68.88</v>
      </c>
    </row>
    <row r="17683" customFormat="false" ht="13.8" hidden="false" customHeight="false" outlineLevel="0" collapsed="false">
      <c r="A17683" s="1" t="s">
        <v>27914</v>
      </c>
      <c r="B17683" s="2" t="n">
        <v>68.88</v>
      </c>
    </row>
    <row r="17684" customFormat="false" ht="13.8" hidden="false" customHeight="false" outlineLevel="0" collapsed="false">
      <c r="A17684" s="1" t="s">
        <v>27915</v>
      </c>
      <c r="B17684" s="2" t="n">
        <v>30.55</v>
      </c>
    </row>
    <row r="17685" customFormat="false" ht="13.8" hidden="false" customHeight="false" outlineLevel="0" collapsed="false">
      <c r="A17685" s="1" t="s">
        <v>27917</v>
      </c>
      <c r="B17685" s="2" t="n">
        <v>30.55</v>
      </c>
    </row>
    <row r="17686" customFormat="false" ht="13.8" hidden="false" customHeight="false" outlineLevel="0" collapsed="false">
      <c r="A17686" s="1" t="s">
        <v>27918</v>
      </c>
      <c r="B17686" s="2" t="n">
        <v>926.8</v>
      </c>
    </row>
    <row r="17687" customFormat="false" ht="13.8" hidden="false" customHeight="false" outlineLevel="0" collapsed="false">
      <c r="A17687" s="1" t="s">
        <v>27920</v>
      </c>
      <c r="B17687" s="2" t="n">
        <v>926.8</v>
      </c>
    </row>
    <row r="17688" customFormat="false" ht="13.8" hidden="false" customHeight="false" outlineLevel="0" collapsed="false">
      <c r="A17688" s="1" t="s">
        <v>27921</v>
      </c>
      <c r="B17688" s="2" t="n">
        <v>204.67</v>
      </c>
    </row>
    <row r="17689" customFormat="false" ht="13.8" hidden="false" customHeight="false" outlineLevel="0" collapsed="false">
      <c r="A17689" s="1" t="s">
        <v>27923</v>
      </c>
      <c r="B17689" s="2" t="n">
        <v>204.67</v>
      </c>
    </row>
    <row r="17690" customFormat="false" ht="13.8" hidden="false" customHeight="false" outlineLevel="0" collapsed="false">
      <c r="A17690" s="1" t="s">
        <v>27924</v>
      </c>
      <c r="B17690" s="2" t="n">
        <v>221.35</v>
      </c>
    </row>
    <row r="17691" customFormat="false" ht="13.8" hidden="false" customHeight="false" outlineLevel="0" collapsed="false">
      <c r="A17691" s="1" t="s">
        <v>27926</v>
      </c>
      <c r="B17691" s="2" t="n">
        <v>221.35</v>
      </c>
    </row>
    <row r="17692" customFormat="false" ht="13.8" hidden="false" customHeight="false" outlineLevel="0" collapsed="false">
      <c r="A17692" s="1" t="s">
        <v>27927</v>
      </c>
      <c r="B17692" s="2" t="n">
        <v>360.5</v>
      </c>
    </row>
    <row r="17693" customFormat="false" ht="13.8" hidden="false" customHeight="false" outlineLevel="0" collapsed="false">
      <c r="A17693" s="1" t="s">
        <v>27929</v>
      </c>
      <c r="B17693" s="2" t="n">
        <v>360.5</v>
      </c>
    </row>
    <row r="17694" customFormat="false" ht="13.8" hidden="false" customHeight="false" outlineLevel="0" collapsed="false">
      <c r="A17694" s="1" t="s">
        <v>27930</v>
      </c>
      <c r="B17694" s="2" t="n">
        <v>1002.08</v>
      </c>
    </row>
    <row r="17695" customFormat="false" ht="13.8" hidden="false" customHeight="false" outlineLevel="0" collapsed="false">
      <c r="A17695" s="1" t="s">
        <v>27932</v>
      </c>
      <c r="B17695" s="2" t="n">
        <v>1002.08</v>
      </c>
    </row>
    <row r="17696" customFormat="false" ht="13.8" hidden="false" customHeight="false" outlineLevel="0" collapsed="false">
      <c r="A17696" s="1" t="s">
        <v>27933</v>
      </c>
      <c r="B17696" s="2" t="n">
        <v>1029.9</v>
      </c>
    </row>
    <row r="17697" customFormat="false" ht="13.8" hidden="false" customHeight="false" outlineLevel="0" collapsed="false">
      <c r="A17697" s="1" t="s">
        <v>27935</v>
      </c>
      <c r="B17697" s="2" t="n">
        <v>1029.9</v>
      </c>
    </row>
    <row r="17698" customFormat="false" ht="13.8" hidden="false" customHeight="false" outlineLevel="0" collapsed="false">
      <c r="A17698" s="1" t="s">
        <v>27936</v>
      </c>
      <c r="B17698" s="2" t="n">
        <v>1940.42</v>
      </c>
    </row>
    <row r="17699" customFormat="false" ht="13.8" hidden="false" customHeight="false" outlineLevel="0" collapsed="false">
      <c r="A17699" s="1" t="s">
        <v>27938</v>
      </c>
      <c r="B17699" s="2" t="n">
        <v>1940.42</v>
      </c>
    </row>
    <row r="17700" customFormat="false" ht="13.8" hidden="false" customHeight="false" outlineLevel="0" collapsed="false">
      <c r="A17700" s="1" t="s">
        <v>27939</v>
      </c>
      <c r="B17700" s="2" t="n">
        <v>2200</v>
      </c>
    </row>
    <row r="17701" customFormat="false" ht="13.8" hidden="false" customHeight="false" outlineLevel="0" collapsed="false">
      <c r="A17701" s="1" t="s">
        <v>27941</v>
      </c>
      <c r="B17701" s="2" t="n">
        <v>2200</v>
      </c>
    </row>
    <row r="17702" customFormat="false" ht="13.8" hidden="false" customHeight="false" outlineLevel="0" collapsed="false">
      <c r="A17702" s="1" t="s">
        <v>27942</v>
      </c>
      <c r="B17702" s="2" t="n">
        <v>2501.87</v>
      </c>
    </row>
    <row r="17703" customFormat="false" ht="13.8" hidden="false" customHeight="false" outlineLevel="0" collapsed="false">
      <c r="A17703" s="1" t="s">
        <v>27944</v>
      </c>
      <c r="B17703" s="2" t="n">
        <v>2501.87</v>
      </c>
    </row>
    <row r="17704" customFormat="false" ht="13.8" hidden="false" customHeight="false" outlineLevel="0" collapsed="false">
      <c r="A17704" s="1" t="s">
        <v>27945</v>
      </c>
      <c r="B17704" s="2" t="n">
        <v>4841</v>
      </c>
    </row>
    <row r="17705" customFormat="false" ht="13.8" hidden="false" customHeight="false" outlineLevel="0" collapsed="false">
      <c r="A17705" s="1" t="s">
        <v>27947</v>
      </c>
      <c r="B17705" s="2" t="n">
        <v>4841</v>
      </c>
    </row>
    <row r="17706" customFormat="false" ht="13.8" hidden="false" customHeight="false" outlineLevel="0" collapsed="false">
      <c r="A17706" s="1" t="s">
        <v>27948</v>
      </c>
      <c r="B17706" s="2" t="n">
        <v>2590</v>
      </c>
    </row>
    <row r="17707" customFormat="false" ht="13.8" hidden="false" customHeight="false" outlineLevel="0" collapsed="false">
      <c r="A17707" s="1" t="s">
        <v>27950</v>
      </c>
      <c r="B17707" s="2" t="n">
        <v>2590</v>
      </c>
    </row>
    <row r="17708" customFormat="false" ht="13.8" hidden="false" customHeight="false" outlineLevel="0" collapsed="false">
      <c r="A17708" s="1" t="s">
        <v>27951</v>
      </c>
      <c r="B17708" s="2" t="n">
        <v>9476</v>
      </c>
    </row>
    <row r="17709" customFormat="false" ht="13.8" hidden="false" customHeight="false" outlineLevel="0" collapsed="false">
      <c r="A17709" s="1" t="s">
        <v>27953</v>
      </c>
      <c r="B17709" s="2" t="n">
        <v>9476</v>
      </c>
    </row>
    <row r="17710" customFormat="false" ht="13.8" hidden="false" customHeight="false" outlineLevel="0" collapsed="false">
      <c r="A17710" s="1" t="s">
        <v>27954</v>
      </c>
      <c r="B17710" s="2" t="n">
        <v>16000</v>
      </c>
    </row>
    <row r="17711" customFormat="false" ht="13.8" hidden="false" customHeight="false" outlineLevel="0" collapsed="false">
      <c r="A17711" s="1" t="s">
        <v>27956</v>
      </c>
      <c r="B17711" s="2" t="n">
        <v>16000</v>
      </c>
    </row>
    <row r="17712" customFormat="false" ht="13.8" hidden="false" customHeight="false" outlineLevel="0" collapsed="false">
      <c r="A17712" s="1" t="s">
        <v>27957</v>
      </c>
      <c r="B17712" s="2" t="n">
        <v>32960</v>
      </c>
    </row>
    <row r="17713" customFormat="false" ht="13.8" hidden="false" customHeight="false" outlineLevel="0" collapsed="false">
      <c r="A17713" s="1" t="s">
        <v>27959</v>
      </c>
      <c r="B17713" s="2" t="n">
        <v>32960</v>
      </c>
    </row>
    <row r="17714" customFormat="false" ht="13.8" hidden="false" customHeight="false" outlineLevel="0" collapsed="false">
      <c r="A17714" s="1" t="s">
        <v>27960</v>
      </c>
      <c r="B17714" s="2" t="n">
        <v>141651.74</v>
      </c>
    </row>
    <row r="17715" customFormat="false" ht="13.8" hidden="false" customHeight="false" outlineLevel="0" collapsed="false">
      <c r="A17715" s="1" t="s">
        <v>27962</v>
      </c>
      <c r="B17715" s="2" t="n">
        <v>139861.42</v>
      </c>
    </row>
    <row r="17716" customFormat="false" ht="13.8" hidden="false" customHeight="false" outlineLevel="0" collapsed="false">
      <c r="A17716" s="1" t="s">
        <v>27963</v>
      </c>
      <c r="B17716" s="2" t="n">
        <v>187486.74</v>
      </c>
    </row>
    <row r="17717" customFormat="false" ht="13.8" hidden="false" customHeight="false" outlineLevel="0" collapsed="false">
      <c r="A17717" s="1" t="s">
        <v>27965</v>
      </c>
      <c r="B17717" s="2" t="n">
        <v>185696.42</v>
      </c>
    </row>
    <row r="17718" customFormat="false" ht="13.8" hidden="false" customHeight="false" outlineLevel="0" collapsed="false">
      <c r="A17718" s="1" t="s">
        <v>27966</v>
      </c>
      <c r="B17718" s="2" t="n">
        <v>525.94</v>
      </c>
    </row>
    <row r="17719" customFormat="false" ht="13.8" hidden="false" customHeight="false" outlineLevel="0" collapsed="false">
      <c r="A17719" s="1" t="s">
        <v>27968</v>
      </c>
      <c r="B17719" s="2" t="n">
        <v>492.52</v>
      </c>
    </row>
    <row r="17720" customFormat="false" ht="13.8" hidden="false" customHeight="false" outlineLevel="0" collapsed="false">
      <c r="A17720" s="1" t="s">
        <v>27969</v>
      </c>
      <c r="B17720" s="2" t="n">
        <v>606.24</v>
      </c>
    </row>
    <row r="17721" customFormat="false" ht="13.8" hidden="false" customHeight="false" outlineLevel="0" collapsed="false">
      <c r="A17721" s="1" t="s">
        <v>27971</v>
      </c>
      <c r="B17721" s="2" t="n">
        <v>570.89</v>
      </c>
    </row>
    <row r="17722" customFormat="false" ht="13.8" hidden="false" customHeight="false" outlineLevel="0" collapsed="false">
      <c r="A17722" s="1" t="s">
        <v>27972</v>
      </c>
      <c r="B17722" s="2" t="n">
        <v>13151.52</v>
      </c>
    </row>
    <row r="17723" customFormat="false" ht="13.8" hidden="false" customHeight="false" outlineLevel="0" collapsed="false">
      <c r="A17723" s="1" t="s">
        <v>27975</v>
      </c>
      <c r="B17723" s="2" t="n">
        <v>12135.4</v>
      </c>
    </row>
    <row r="17724" customFormat="false" ht="13.8" hidden="false" customHeight="false" outlineLevel="0" collapsed="false">
      <c r="A17724" s="1" t="s">
        <v>27976</v>
      </c>
      <c r="B17724" s="2" t="n">
        <v>304.64</v>
      </c>
    </row>
    <row r="17725" customFormat="false" ht="13.8" hidden="false" customHeight="false" outlineLevel="0" collapsed="false">
      <c r="A17725" s="1" t="s">
        <v>27978</v>
      </c>
      <c r="B17725" s="2" t="n">
        <v>284.82</v>
      </c>
    </row>
    <row r="17726" customFormat="false" ht="13.8" hidden="false" customHeight="false" outlineLevel="0" collapsed="false">
      <c r="A17726" s="1" t="s">
        <v>27979</v>
      </c>
      <c r="B17726" s="2" t="n">
        <v>455.69</v>
      </c>
    </row>
    <row r="17727" customFormat="false" ht="13.8" hidden="false" customHeight="false" outlineLevel="0" collapsed="false">
      <c r="A17727" s="1" t="s">
        <v>27981</v>
      </c>
      <c r="B17727" s="2" t="n">
        <v>427.45</v>
      </c>
    </row>
    <row r="17728" customFormat="false" ht="13.8" hidden="false" customHeight="false" outlineLevel="0" collapsed="false">
      <c r="A17728" s="1" t="s">
        <v>27985</v>
      </c>
      <c r="B17728" s="2" t="n">
        <v>988.24</v>
      </c>
    </row>
    <row r="17729" customFormat="false" ht="13.8" hidden="false" customHeight="false" outlineLevel="0" collapsed="false">
      <c r="A17729" s="1" t="s">
        <v>27987</v>
      </c>
      <c r="B17729" s="2" t="n">
        <v>913.4</v>
      </c>
    </row>
    <row r="17730" customFormat="false" ht="13.8" hidden="false" customHeight="false" outlineLevel="0" collapsed="false">
      <c r="A17730" s="1" t="s">
        <v>27991</v>
      </c>
      <c r="B17730" s="2" t="n">
        <v>281.95</v>
      </c>
    </row>
    <row r="17731" customFormat="false" ht="13.8" hidden="false" customHeight="false" outlineLevel="0" collapsed="false">
      <c r="A17731" s="1" t="s">
        <v>27993</v>
      </c>
      <c r="B17731" s="2" t="n">
        <v>267.41</v>
      </c>
    </row>
    <row r="17732" customFormat="false" ht="13.8" hidden="false" customHeight="false" outlineLevel="0" collapsed="false">
      <c r="A17732" s="1" t="s">
        <v>27994</v>
      </c>
      <c r="B17732" s="2" t="n">
        <v>326.66</v>
      </c>
    </row>
    <row r="17733" customFormat="false" ht="13.8" hidden="false" customHeight="false" outlineLevel="0" collapsed="false">
      <c r="A17733" s="1" t="s">
        <v>27996</v>
      </c>
      <c r="B17733" s="2" t="n">
        <v>306.22</v>
      </c>
    </row>
    <row r="17734" customFormat="false" ht="13.8" hidden="false" customHeight="false" outlineLevel="0" collapsed="false">
      <c r="A17734" s="1" t="s">
        <v>27997</v>
      </c>
      <c r="B17734" s="2" t="n">
        <v>921.3</v>
      </c>
    </row>
    <row r="17735" customFormat="false" ht="13.8" hidden="false" customHeight="false" outlineLevel="0" collapsed="false">
      <c r="A17735" s="1" t="s">
        <v>27999</v>
      </c>
      <c r="B17735" s="2" t="n">
        <v>887.64</v>
      </c>
    </row>
    <row r="17736" customFormat="false" ht="13.8" hidden="false" customHeight="false" outlineLevel="0" collapsed="false">
      <c r="A17736" s="1" t="s">
        <v>28000</v>
      </c>
      <c r="B17736" s="2" t="n">
        <v>1529.44</v>
      </c>
    </row>
    <row r="17737" customFormat="false" ht="13.8" hidden="false" customHeight="false" outlineLevel="0" collapsed="false">
      <c r="A17737" s="1" t="s">
        <v>28002</v>
      </c>
      <c r="B17737" s="2" t="n">
        <v>1433.51</v>
      </c>
    </row>
    <row r="17738" customFormat="false" ht="13.8" hidden="false" customHeight="false" outlineLevel="0" collapsed="false">
      <c r="A17738" s="1" t="s">
        <v>28003</v>
      </c>
      <c r="B17738" s="2" t="n">
        <v>1306.84</v>
      </c>
    </row>
    <row r="17739" customFormat="false" ht="13.8" hidden="false" customHeight="false" outlineLevel="0" collapsed="false">
      <c r="A17739" s="1" t="s">
        <v>28005</v>
      </c>
      <c r="B17739" s="2" t="n">
        <v>1222.43</v>
      </c>
    </row>
    <row r="17740" customFormat="false" ht="13.8" hidden="false" customHeight="false" outlineLevel="0" collapsed="false">
      <c r="A17740" s="1" t="s">
        <v>28006</v>
      </c>
      <c r="B17740" s="2" t="n">
        <v>734.47</v>
      </c>
    </row>
    <row r="17741" customFormat="false" ht="13.8" hidden="false" customHeight="false" outlineLevel="0" collapsed="false">
      <c r="A17741" s="1" t="s">
        <v>28008</v>
      </c>
      <c r="B17741" s="2" t="n">
        <v>675.25</v>
      </c>
    </row>
    <row r="17742" customFormat="false" ht="13.8" hidden="false" customHeight="false" outlineLevel="0" collapsed="false">
      <c r="A17742" s="1" t="s">
        <v>28009</v>
      </c>
      <c r="B17742" s="2" t="n">
        <v>6587.9</v>
      </c>
    </row>
    <row r="17743" customFormat="false" ht="13.8" hidden="false" customHeight="false" outlineLevel="0" collapsed="false">
      <c r="A17743" s="1" t="s">
        <v>28011</v>
      </c>
      <c r="B17743" s="2" t="n">
        <v>6145.74</v>
      </c>
    </row>
    <row r="17744" customFormat="false" ht="13.8" hidden="false" customHeight="false" outlineLevel="0" collapsed="false">
      <c r="A17744" s="1" t="s">
        <v>28012</v>
      </c>
      <c r="B17744" s="2" t="n">
        <v>1189.57</v>
      </c>
    </row>
    <row r="17745" customFormat="false" ht="13.8" hidden="false" customHeight="false" outlineLevel="0" collapsed="false">
      <c r="A17745" s="1" t="s">
        <v>28014</v>
      </c>
      <c r="B17745" s="2" t="n">
        <v>1189.57</v>
      </c>
    </row>
    <row r="17746" customFormat="false" ht="13.8" hidden="false" customHeight="false" outlineLevel="0" collapsed="false">
      <c r="A17746" s="1" t="s">
        <v>28015</v>
      </c>
      <c r="B17746" s="2" t="n">
        <v>1004.15</v>
      </c>
    </row>
    <row r="17747" customFormat="false" ht="13.8" hidden="false" customHeight="false" outlineLevel="0" collapsed="false">
      <c r="A17747" s="1" t="s">
        <v>28017</v>
      </c>
      <c r="B17747" s="2" t="n">
        <v>1004.15</v>
      </c>
    </row>
    <row r="17748" customFormat="false" ht="13.8" hidden="false" customHeight="false" outlineLevel="0" collapsed="false">
      <c r="A17748" s="1" t="s">
        <v>28018</v>
      </c>
      <c r="B17748" s="2" t="n">
        <v>3245.88</v>
      </c>
    </row>
    <row r="17749" customFormat="false" ht="13.8" hidden="false" customHeight="false" outlineLevel="0" collapsed="false">
      <c r="A17749" s="1" t="s">
        <v>28020</v>
      </c>
      <c r="B17749" s="2" t="n">
        <v>3245.88</v>
      </c>
    </row>
    <row r="17750" customFormat="false" ht="13.8" hidden="false" customHeight="false" outlineLevel="0" collapsed="false">
      <c r="A17750" s="1" t="s">
        <v>28021</v>
      </c>
      <c r="B17750" s="2" t="n">
        <v>386.9</v>
      </c>
    </row>
    <row r="17751" customFormat="false" ht="13.8" hidden="false" customHeight="false" outlineLevel="0" collapsed="false">
      <c r="A17751" s="1" t="s">
        <v>28023</v>
      </c>
      <c r="B17751" s="2" t="n">
        <v>386.9</v>
      </c>
    </row>
    <row r="17752" customFormat="false" ht="13.8" hidden="false" customHeight="false" outlineLevel="0" collapsed="false">
      <c r="A17752" s="1" t="s">
        <v>28024</v>
      </c>
      <c r="B17752" s="2" t="n">
        <v>57900</v>
      </c>
    </row>
    <row r="17753" customFormat="false" ht="13.8" hidden="false" customHeight="false" outlineLevel="0" collapsed="false">
      <c r="A17753" s="1" t="s">
        <v>28026</v>
      </c>
      <c r="B17753" s="2" t="n">
        <v>57900</v>
      </c>
    </row>
    <row r="17754" customFormat="false" ht="13.8" hidden="false" customHeight="false" outlineLevel="0" collapsed="false">
      <c r="A17754" s="1" t="s">
        <v>28027</v>
      </c>
      <c r="B17754" s="2" t="n">
        <v>104800</v>
      </c>
    </row>
    <row r="17755" customFormat="false" ht="13.8" hidden="false" customHeight="false" outlineLevel="0" collapsed="false">
      <c r="A17755" s="1" t="s">
        <v>28029</v>
      </c>
      <c r="B17755" s="2" t="n">
        <v>104800</v>
      </c>
    </row>
    <row r="17756" customFormat="false" ht="13.8" hidden="false" customHeight="false" outlineLevel="0" collapsed="false">
      <c r="A17756" s="1" t="s">
        <v>28030</v>
      </c>
      <c r="B17756" s="2" t="n">
        <v>132744</v>
      </c>
    </row>
    <row r="17757" customFormat="false" ht="13.8" hidden="false" customHeight="false" outlineLevel="0" collapsed="false">
      <c r="A17757" s="1" t="s">
        <v>28032</v>
      </c>
      <c r="B17757" s="2" t="n">
        <v>132744</v>
      </c>
    </row>
    <row r="17758" customFormat="false" ht="13.8" hidden="false" customHeight="false" outlineLevel="0" collapsed="false">
      <c r="A17758" s="1" t="s">
        <v>28033</v>
      </c>
      <c r="B17758" s="2" t="n">
        <v>165006</v>
      </c>
    </row>
    <row r="17759" customFormat="false" ht="13.8" hidden="false" customHeight="false" outlineLevel="0" collapsed="false">
      <c r="A17759" s="1" t="s">
        <v>28035</v>
      </c>
      <c r="B17759" s="2" t="n">
        <v>165006</v>
      </c>
    </row>
    <row r="17760" customFormat="false" ht="13.8" hidden="false" customHeight="false" outlineLevel="0" collapsed="false">
      <c r="A17760" s="1" t="s">
        <v>28039</v>
      </c>
      <c r="B17760" s="2" t="n">
        <v>211445</v>
      </c>
    </row>
    <row r="17761" customFormat="false" ht="13.8" hidden="false" customHeight="false" outlineLevel="0" collapsed="false">
      <c r="A17761" s="1" t="s">
        <v>28041</v>
      </c>
      <c r="B17761" s="2" t="n">
        <v>211445</v>
      </c>
    </row>
    <row r="17762" customFormat="false" ht="13.8" hidden="false" customHeight="false" outlineLevel="0" collapsed="false">
      <c r="A17762" s="1" t="s">
        <v>28054</v>
      </c>
      <c r="B17762" s="2" t="n">
        <v>9888</v>
      </c>
    </row>
    <row r="17763" customFormat="false" ht="13.8" hidden="false" customHeight="false" outlineLevel="0" collapsed="false">
      <c r="A17763" s="1" t="s">
        <v>28056</v>
      </c>
      <c r="B17763" s="2" t="n">
        <v>9888</v>
      </c>
    </row>
    <row r="17764" customFormat="false" ht="13.8" hidden="false" customHeight="false" outlineLevel="0" collapsed="false">
      <c r="A17764" s="1" t="s">
        <v>34387</v>
      </c>
      <c r="B17764" s="2" t="n">
        <v>4881.46</v>
      </c>
    </row>
    <row r="17765" customFormat="false" ht="13.8" hidden="false" customHeight="false" outlineLevel="0" collapsed="false">
      <c r="A17765" s="1" t="s">
        <v>34388</v>
      </c>
      <c r="B17765" s="2" t="n">
        <v>4881.46</v>
      </c>
    </row>
    <row r="17766" customFormat="false" ht="13.8" hidden="false" customHeight="false" outlineLevel="0" collapsed="false">
      <c r="A17766" s="1" t="s">
        <v>28060</v>
      </c>
      <c r="B17766" s="2" t="n">
        <v>3618.49</v>
      </c>
    </row>
    <row r="17767" customFormat="false" ht="13.8" hidden="false" customHeight="false" outlineLevel="0" collapsed="false">
      <c r="A17767" s="1" t="s">
        <v>28062</v>
      </c>
      <c r="B17767" s="2" t="n">
        <v>3618.49</v>
      </c>
    </row>
    <row r="17768" customFormat="false" ht="13.8" hidden="false" customHeight="false" outlineLevel="0" collapsed="false">
      <c r="A17768" s="1" t="s">
        <v>28063</v>
      </c>
      <c r="B17768" s="2" t="n">
        <v>2384.21</v>
      </c>
    </row>
    <row r="17769" customFormat="false" ht="13.8" hidden="false" customHeight="false" outlineLevel="0" collapsed="false">
      <c r="A17769" s="1" t="s">
        <v>28065</v>
      </c>
      <c r="B17769" s="2" t="n">
        <v>2384.21</v>
      </c>
    </row>
    <row r="17770" customFormat="false" ht="13.8" hidden="false" customHeight="false" outlineLevel="0" collapsed="false">
      <c r="A17770" s="1" t="s">
        <v>28066</v>
      </c>
      <c r="B17770" s="2" t="n">
        <v>2100.17</v>
      </c>
    </row>
    <row r="17771" customFormat="false" ht="13.8" hidden="false" customHeight="false" outlineLevel="0" collapsed="false">
      <c r="A17771" s="1" t="s">
        <v>28068</v>
      </c>
      <c r="B17771" s="2" t="n">
        <v>2100.17</v>
      </c>
    </row>
    <row r="17772" customFormat="false" ht="13.8" hidden="false" customHeight="false" outlineLevel="0" collapsed="false">
      <c r="A17772" s="1" t="s">
        <v>28069</v>
      </c>
      <c r="B17772" s="2" t="n">
        <v>1307.54</v>
      </c>
    </row>
    <row r="17773" customFormat="false" ht="13.8" hidden="false" customHeight="false" outlineLevel="0" collapsed="false">
      <c r="A17773" s="1" t="s">
        <v>28071</v>
      </c>
      <c r="B17773" s="2" t="n">
        <v>1307.54</v>
      </c>
    </row>
    <row r="17774" customFormat="false" ht="13.8" hidden="false" customHeight="false" outlineLevel="0" collapsed="false">
      <c r="A17774" s="1" t="s">
        <v>28078</v>
      </c>
      <c r="B17774" s="2" t="n">
        <v>71.83</v>
      </c>
    </row>
    <row r="17775" customFormat="false" ht="13.8" hidden="false" customHeight="false" outlineLevel="0" collapsed="false">
      <c r="A17775" s="1" t="s">
        <v>28080</v>
      </c>
      <c r="B17775" s="2" t="n">
        <v>68.66</v>
      </c>
    </row>
    <row r="17776" customFormat="false" ht="13.8" hidden="false" customHeight="false" outlineLevel="0" collapsed="false">
      <c r="A17776" s="1" t="s">
        <v>28081</v>
      </c>
      <c r="B17776" s="2" t="n">
        <v>36.49</v>
      </c>
    </row>
    <row r="17777" customFormat="false" ht="13.8" hidden="false" customHeight="false" outlineLevel="0" collapsed="false">
      <c r="A17777" s="1" t="s">
        <v>28083</v>
      </c>
      <c r="B17777" s="2" t="n">
        <v>33.32</v>
      </c>
    </row>
    <row r="17778" customFormat="false" ht="13.8" hidden="false" customHeight="false" outlineLevel="0" collapsed="false">
      <c r="A17778" s="1" t="s">
        <v>28084</v>
      </c>
      <c r="B17778" s="2" t="n">
        <v>95.63</v>
      </c>
    </row>
    <row r="17779" customFormat="false" ht="13.8" hidden="false" customHeight="false" outlineLevel="0" collapsed="false">
      <c r="A17779" s="1" t="s">
        <v>28086</v>
      </c>
      <c r="B17779" s="2" t="n">
        <v>92.46</v>
      </c>
    </row>
    <row r="17780" customFormat="false" ht="13.8" hidden="false" customHeight="false" outlineLevel="0" collapsed="false">
      <c r="A17780" s="1" t="s">
        <v>28087</v>
      </c>
      <c r="B17780" s="2" t="n">
        <v>452.04</v>
      </c>
    </row>
    <row r="17781" customFormat="false" ht="13.8" hidden="false" customHeight="false" outlineLevel="0" collapsed="false">
      <c r="A17781" s="1" t="s">
        <v>28089</v>
      </c>
      <c r="B17781" s="2" t="n">
        <v>448.87</v>
      </c>
    </row>
    <row r="17782" customFormat="false" ht="13.8" hidden="false" customHeight="false" outlineLevel="0" collapsed="false">
      <c r="A17782" s="1" t="s">
        <v>28090</v>
      </c>
      <c r="B17782" s="2" t="n">
        <v>538.72</v>
      </c>
    </row>
    <row r="17783" customFormat="false" ht="13.8" hidden="false" customHeight="false" outlineLevel="0" collapsed="false">
      <c r="A17783" s="1" t="s">
        <v>28092</v>
      </c>
      <c r="B17783" s="2" t="n">
        <v>535.55</v>
      </c>
    </row>
    <row r="17784" customFormat="false" ht="13.8" hidden="false" customHeight="false" outlineLevel="0" collapsed="false">
      <c r="A17784" s="1" t="s">
        <v>28093</v>
      </c>
      <c r="B17784" s="2" t="n">
        <v>94.68</v>
      </c>
    </row>
    <row r="17785" customFormat="false" ht="13.8" hidden="false" customHeight="false" outlineLevel="0" collapsed="false">
      <c r="A17785" s="1" t="s">
        <v>28095</v>
      </c>
      <c r="B17785" s="2" t="n">
        <v>91.51</v>
      </c>
    </row>
    <row r="17786" customFormat="false" ht="13.8" hidden="false" customHeight="false" outlineLevel="0" collapsed="false">
      <c r="A17786" s="1" t="s">
        <v>28096</v>
      </c>
      <c r="B17786" s="2" t="n">
        <v>73.79</v>
      </c>
    </row>
    <row r="17787" customFormat="false" ht="13.8" hidden="false" customHeight="false" outlineLevel="0" collapsed="false">
      <c r="A17787" s="1" t="s">
        <v>28098</v>
      </c>
      <c r="B17787" s="2" t="n">
        <v>70.62</v>
      </c>
    </row>
    <row r="17788" customFormat="false" ht="13.8" hidden="false" customHeight="false" outlineLevel="0" collapsed="false">
      <c r="A17788" s="1" t="s">
        <v>28105</v>
      </c>
      <c r="B17788" s="2" t="n">
        <v>61.33</v>
      </c>
    </row>
    <row r="17789" customFormat="false" ht="13.8" hidden="false" customHeight="false" outlineLevel="0" collapsed="false">
      <c r="A17789" s="1" t="s">
        <v>28107</v>
      </c>
      <c r="B17789" s="2" t="n">
        <v>58.16</v>
      </c>
    </row>
    <row r="17790" customFormat="false" ht="13.8" hidden="false" customHeight="false" outlineLevel="0" collapsed="false">
      <c r="A17790" s="1" t="s">
        <v>28108</v>
      </c>
      <c r="B17790" s="2" t="n">
        <v>54.52</v>
      </c>
    </row>
    <row r="17791" customFormat="false" ht="13.8" hidden="false" customHeight="false" outlineLevel="0" collapsed="false">
      <c r="A17791" s="1" t="s">
        <v>28110</v>
      </c>
      <c r="B17791" s="2" t="n">
        <v>51.35</v>
      </c>
    </row>
    <row r="17792" customFormat="false" ht="13.8" hidden="false" customHeight="false" outlineLevel="0" collapsed="false">
      <c r="A17792" s="1" t="s">
        <v>28117</v>
      </c>
      <c r="B17792" s="2" t="n">
        <v>164.32</v>
      </c>
    </row>
    <row r="17793" customFormat="false" ht="13.8" hidden="false" customHeight="false" outlineLevel="0" collapsed="false">
      <c r="A17793" s="1" t="s">
        <v>28119</v>
      </c>
      <c r="B17793" s="2" t="n">
        <v>161.15</v>
      </c>
    </row>
    <row r="17794" customFormat="false" ht="13.8" hidden="false" customHeight="false" outlineLevel="0" collapsed="false">
      <c r="A17794" s="1" t="s">
        <v>28120</v>
      </c>
      <c r="B17794" s="2" t="n">
        <v>262.5</v>
      </c>
    </row>
    <row r="17795" customFormat="false" ht="13.8" hidden="false" customHeight="false" outlineLevel="0" collapsed="false">
      <c r="A17795" s="1" t="s">
        <v>28122</v>
      </c>
      <c r="B17795" s="2" t="n">
        <v>259.33</v>
      </c>
    </row>
    <row r="17796" customFormat="false" ht="13.8" hidden="false" customHeight="false" outlineLevel="0" collapsed="false">
      <c r="A17796" s="1" t="s">
        <v>28123</v>
      </c>
      <c r="B17796" s="2" t="n">
        <v>888.37</v>
      </c>
    </row>
    <row r="17797" customFormat="false" ht="13.8" hidden="false" customHeight="false" outlineLevel="0" collapsed="false">
      <c r="A17797" s="1" t="s">
        <v>28125</v>
      </c>
      <c r="B17797" s="2" t="n">
        <v>885.2</v>
      </c>
    </row>
    <row r="17798" customFormat="false" ht="13.8" hidden="false" customHeight="false" outlineLevel="0" collapsed="false">
      <c r="A17798" s="1" t="s">
        <v>28126</v>
      </c>
      <c r="B17798" s="2" t="n">
        <v>1033.39</v>
      </c>
    </row>
    <row r="17799" customFormat="false" ht="13.8" hidden="false" customHeight="false" outlineLevel="0" collapsed="false">
      <c r="A17799" s="1" t="s">
        <v>28128</v>
      </c>
      <c r="B17799" s="2" t="n">
        <v>1030.22</v>
      </c>
    </row>
    <row r="17800" customFormat="false" ht="13.8" hidden="false" customHeight="false" outlineLevel="0" collapsed="false">
      <c r="A17800" s="1" t="s">
        <v>34389</v>
      </c>
      <c r="B17800" s="2" t="n">
        <v>120.09</v>
      </c>
    </row>
    <row r="17801" customFormat="false" ht="13.8" hidden="false" customHeight="false" outlineLevel="0" collapsed="false">
      <c r="A17801" s="1" t="s">
        <v>34390</v>
      </c>
      <c r="B17801" s="2" t="n">
        <v>113.75</v>
      </c>
    </row>
    <row r="17802" customFormat="false" ht="13.8" hidden="false" customHeight="false" outlineLevel="0" collapsed="false">
      <c r="A17802" s="1" t="s">
        <v>28135</v>
      </c>
      <c r="B17802" s="2" t="n">
        <v>219.04</v>
      </c>
    </row>
    <row r="17803" customFormat="false" ht="13.8" hidden="false" customHeight="false" outlineLevel="0" collapsed="false">
      <c r="A17803" s="1" t="s">
        <v>28137</v>
      </c>
      <c r="B17803" s="2" t="n">
        <v>215.87</v>
      </c>
    </row>
    <row r="17804" customFormat="false" ht="13.8" hidden="false" customHeight="false" outlineLevel="0" collapsed="false">
      <c r="A17804" s="1" t="s">
        <v>28144</v>
      </c>
      <c r="B17804" s="2" t="n">
        <v>331.84</v>
      </c>
    </row>
    <row r="17805" customFormat="false" ht="13.8" hidden="false" customHeight="false" outlineLevel="0" collapsed="false">
      <c r="A17805" s="1" t="s">
        <v>28146</v>
      </c>
      <c r="B17805" s="2" t="n">
        <v>322.49</v>
      </c>
    </row>
    <row r="17806" customFormat="false" ht="13.8" hidden="false" customHeight="false" outlineLevel="0" collapsed="false">
      <c r="A17806" s="1" t="s">
        <v>28147</v>
      </c>
      <c r="B17806" s="2" t="n">
        <v>500.55</v>
      </c>
    </row>
    <row r="17807" customFormat="false" ht="13.8" hidden="false" customHeight="false" outlineLevel="0" collapsed="false">
      <c r="A17807" s="1" t="s">
        <v>28150</v>
      </c>
      <c r="B17807" s="2" t="n">
        <v>490.83</v>
      </c>
    </row>
    <row r="17808" customFormat="false" ht="13.8" hidden="false" customHeight="false" outlineLevel="0" collapsed="false">
      <c r="A17808" s="1" t="s">
        <v>28151</v>
      </c>
      <c r="B17808" s="2" t="n">
        <v>711.24</v>
      </c>
    </row>
    <row r="17809" customFormat="false" ht="13.8" hidden="false" customHeight="false" outlineLevel="0" collapsed="false">
      <c r="A17809" s="1" t="s">
        <v>28153</v>
      </c>
      <c r="B17809" s="2" t="n">
        <v>701.12</v>
      </c>
    </row>
    <row r="17810" customFormat="false" ht="13.8" hidden="false" customHeight="false" outlineLevel="0" collapsed="false">
      <c r="A17810" s="1" t="s">
        <v>28154</v>
      </c>
      <c r="B17810" s="2" t="n">
        <v>872.85</v>
      </c>
    </row>
    <row r="17811" customFormat="false" ht="13.8" hidden="false" customHeight="false" outlineLevel="0" collapsed="false">
      <c r="A17811" s="1" t="s">
        <v>28156</v>
      </c>
      <c r="B17811" s="2" t="n">
        <v>862.31</v>
      </c>
    </row>
    <row r="17812" customFormat="false" ht="13.8" hidden="false" customHeight="false" outlineLevel="0" collapsed="false">
      <c r="A17812" s="1" t="s">
        <v>28157</v>
      </c>
      <c r="B17812" s="2" t="n">
        <v>128</v>
      </c>
    </row>
    <row r="17813" customFormat="false" ht="13.8" hidden="false" customHeight="false" outlineLevel="0" collapsed="false">
      <c r="A17813" s="1" t="s">
        <v>28159</v>
      </c>
      <c r="B17813" s="2" t="n">
        <v>120.72</v>
      </c>
    </row>
    <row r="17814" customFormat="false" ht="13.8" hidden="false" customHeight="false" outlineLevel="0" collapsed="false">
      <c r="A17814" s="1" t="s">
        <v>28160</v>
      </c>
      <c r="B17814" s="2" t="n">
        <v>105.74</v>
      </c>
    </row>
    <row r="17815" customFormat="false" ht="13.8" hidden="false" customHeight="false" outlineLevel="0" collapsed="false">
      <c r="A17815" s="1" t="s">
        <v>28162</v>
      </c>
      <c r="B17815" s="2" t="n">
        <v>98.46</v>
      </c>
    </row>
    <row r="17816" customFormat="false" ht="13.8" hidden="false" customHeight="false" outlineLevel="0" collapsed="false">
      <c r="A17816" s="1" t="s">
        <v>28163</v>
      </c>
      <c r="B17816" s="2" t="n">
        <v>95.99</v>
      </c>
    </row>
    <row r="17817" customFormat="false" ht="13.8" hidden="false" customHeight="false" outlineLevel="0" collapsed="false">
      <c r="A17817" s="1" t="s">
        <v>28165</v>
      </c>
      <c r="B17817" s="2" t="n">
        <v>88.71</v>
      </c>
    </row>
    <row r="17818" customFormat="false" ht="13.8" hidden="false" customHeight="false" outlineLevel="0" collapsed="false">
      <c r="A17818" s="1" t="s">
        <v>28166</v>
      </c>
      <c r="B17818" s="2" t="n">
        <v>116.45</v>
      </c>
    </row>
    <row r="17819" customFormat="false" ht="13.8" hidden="false" customHeight="false" outlineLevel="0" collapsed="false">
      <c r="A17819" s="1" t="s">
        <v>28168</v>
      </c>
      <c r="B17819" s="2" t="n">
        <v>109.17</v>
      </c>
    </row>
    <row r="17820" customFormat="false" ht="13.8" hidden="false" customHeight="false" outlineLevel="0" collapsed="false">
      <c r="A17820" s="1" t="s">
        <v>28169</v>
      </c>
      <c r="B17820" s="2" t="n">
        <v>119.24</v>
      </c>
    </row>
    <row r="17821" customFormat="false" ht="13.8" hidden="false" customHeight="false" outlineLevel="0" collapsed="false">
      <c r="A17821" s="1" t="s">
        <v>28171</v>
      </c>
      <c r="B17821" s="2" t="n">
        <v>111.96</v>
      </c>
    </row>
    <row r="17822" customFormat="false" ht="13.8" hidden="false" customHeight="false" outlineLevel="0" collapsed="false">
      <c r="A17822" s="1" t="s">
        <v>28172</v>
      </c>
      <c r="B17822" s="2" t="n">
        <v>115.46</v>
      </c>
    </row>
    <row r="17823" customFormat="false" ht="13.8" hidden="false" customHeight="false" outlineLevel="0" collapsed="false">
      <c r="A17823" s="1" t="s">
        <v>28174</v>
      </c>
      <c r="B17823" s="2" t="n">
        <v>108.18</v>
      </c>
    </row>
    <row r="17824" customFormat="false" ht="13.8" hidden="false" customHeight="false" outlineLevel="0" collapsed="false">
      <c r="A17824" s="1" t="s">
        <v>28175</v>
      </c>
      <c r="B17824" s="2" t="n">
        <v>183.54</v>
      </c>
    </row>
    <row r="17825" customFormat="false" ht="13.8" hidden="false" customHeight="false" outlineLevel="0" collapsed="false">
      <c r="A17825" s="1" t="s">
        <v>28177</v>
      </c>
      <c r="B17825" s="2" t="n">
        <v>175.87</v>
      </c>
    </row>
    <row r="17826" customFormat="false" ht="13.8" hidden="false" customHeight="false" outlineLevel="0" collapsed="false">
      <c r="A17826" s="1" t="s">
        <v>28178</v>
      </c>
      <c r="B17826" s="2" t="n">
        <v>165.75</v>
      </c>
    </row>
    <row r="17827" customFormat="false" ht="13.8" hidden="false" customHeight="false" outlineLevel="0" collapsed="false">
      <c r="A17827" s="1" t="s">
        <v>28180</v>
      </c>
      <c r="B17827" s="2" t="n">
        <v>158.08</v>
      </c>
    </row>
    <row r="17828" customFormat="false" ht="13.8" hidden="false" customHeight="false" outlineLevel="0" collapsed="false">
      <c r="A17828" s="1" t="s">
        <v>28181</v>
      </c>
      <c r="B17828" s="2" t="n">
        <v>134.07</v>
      </c>
    </row>
    <row r="17829" customFormat="false" ht="13.8" hidden="false" customHeight="false" outlineLevel="0" collapsed="false">
      <c r="A17829" s="1" t="s">
        <v>28183</v>
      </c>
      <c r="B17829" s="2" t="n">
        <v>126.4</v>
      </c>
    </row>
    <row r="17830" customFormat="false" ht="13.8" hidden="false" customHeight="false" outlineLevel="0" collapsed="false">
      <c r="A17830" s="1" t="s">
        <v>28184</v>
      </c>
      <c r="B17830" s="2" t="n">
        <v>164.86</v>
      </c>
    </row>
    <row r="17831" customFormat="false" ht="13.8" hidden="false" customHeight="false" outlineLevel="0" collapsed="false">
      <c r="A17831" s="1" t="s">
        <v>28186</v>
      </c>
      <c r="B17831" s="2" t="n">
        <v>157.19</v>
      </c>
    </row>
    <row r="17832" customFormat="false" ht="13.8" hidden="false" customHeight="false" outlineLevel="0" collapsed="false">
      <c r="A17832" s="1" t="s">
        <v>28187</v>
      </c>
      <c r="B17832" s="2" t="n">
        <v>157.67</v>
      </c>
    </row>
    <row r="17833" customFormat="false" ht="13.8" hidden="false" customHeight="false" outlineLevel="0" collapsed="false">
      <c r="A17833" s="1" t="s">
        <v>28189</v>
      </c>
      <c r="B17833" s="2" t="n">
        <v>150</v>
      </c>
    </row>
    <row r="17834" customFormat="false" ht="13.8" hidden="false" customHeight="false" outlineLevel="0" collapsed="false">
      <c r="A17834" s="1" t="s">
        <v>28190</v>
      </c>
      <c r="B17834" s="2" t="n">
        <v>147.71</v>
      </c>
    </row>
    <row r="17835" customFormat="false" ht="13.8" hidden="false" customHeight="false" outlineLevel="0" collapsed="false">
      <c r="A17835" s="1" t="s">
        <v>28192</v>
      </c>
      <c r="B17835" s="2" t="n">
        <v>140.04</v>
      </c>
    </row>
    <row r="17836" customFormat="false" ht="13.8" hidden="false" customHeight="false" outlineLevel="0" collapsed="false">
      <c r="A17836" s="1" t="s">
        <v>28193</v>
      </c>
      <c r="B17836" s="2" t="n">
        <v>258.25</v>
      </c>
    </row>
    <row r="17837" customFormat="false" ht="13.8" hidden="false" customHeight="false" outlineLevel="0" collapsed="false">
      <c r="A17837" s="1" t="s">
        <v>28195</v>
      </c>
      <c r="B17837" s="2" t="n">
        <v>250.27</v>
      </c>
    </row>
    <row r="17838" customFormat="false" ht="13.8" hidden="false" customHeight="false" outlineLevel="0" collapsed="false">
      <c r="A17838" s="1" t="s">
        <v>28196</v>
      </c>
      <c r="B17838" s="2" t="n">
        <v>218.2</v>
      </c>
    </row>
    <row r="17839" customFormat="false" ht="13.8" hidden="false" customHeight="false" outlineLevel="0" collapsed="false">
      <c r="A17839" s="1" t="s">
        <v>28198</v>
      </c>
      <c r="B17839" s="2" t="n">
        <v>210.22</v>
      </c>
    </row>
    <row r="17840" customFormat="false" ht="13.8" hidden="false" customHeight="false" outlineLevel="0" collapsed="false">
      <c r="A17840" s="1" t="s">
        <v>28199</v>
      </c>
      <c r="B17840" s="2" t="n">
        <v>176.77</v>
      </c>
    </row>
    <row r="17841" customFormat="false" ht="13.8" hidden="false" customHeight="false" outlineLevel="0" collapsed="false">
      <c r="A17841" s="1" t="s">
        <v>28201</v>
      </c>
      <c r="B17841" s="2" t="n">
        <v>168.79</v>
      </c>
    </row>
    <row r="17842" customFormat="false" ht="13.8" hidden="false" customHeight="false" outlineLevel="0" collapsed="false">
      <c r="A17842" s="1" t="s">
        <v>28202</v>
      </c>
      <c r="B17842" s="2" t="n">
        <v>237.21</v>
      </c>
    </row>
    <row r="17843" customFormat="false" ht="13.8" hidden="false" customHeight="false" outlineLevel="0" collapsed="false">
      <c r="A17843" s="1" t="s">
        <v>28204</v>
      </c>
      <c r="B17843" s="2" t="n">
        <v>229.23</v>
      </c>
    </row>
    <row r="17844" customFormat="false" ht="13.8" hidden="false" customHeight="false" outlineLevel="0" collapsed="false">
      <c r="A17844" s="1" t="s">
        <v>28205</v>
      </c>
      <c r="B17844" s="2" t="n">
        <v>232.81</v>
      </c>
    </row>
    <row r="17845" customFormat="false" ht="13.8" hidden="false" customHeight="false" outlineLevel="0" collapsed="false">
      <c r="A17845" s="1" t="s">
        <v>28207</v>
      </c>
      <c r="B17845" s="2" t="n">
        <v>224.83</v>
      </c>
    </row>
    <row r="17846" customFormat="false" ht="13.8" hidden="false" customHeight="false" outlineLevel="0" collapsed="false">
      <c r="A17846" s="1" t="s">
        <v>28208</v>
      </c>
      <c r="B17846" s="2" t="n">
        <v>219.07</v>
      </c>
    </row>
    <row r="17847" customFormat="false" ht="13.8" hidden="false" customHeight="false" outlineLevel="0" collapsed="false">
      <c r="A17847" s="1" t="s">
        <v>28210</v>
      </c>
      <c r="B17847" s="2" t="n">
        <v>211.09</v>
      </c>
    </row>
    <row r="17848" customFormat="false" ht="13.8" hidden="false" customHeight="false" outlineLevel="0" collapsed="false">
      <c r="A17848" s="1" t="s">
        <v>28211</v>
      </c>
      <c r="B17848" s="2" t="n">
        <v>309.89</v>
      </c>
    </row>
    <row r="17849" customFormat="false" ht="13.8" hidden="false" customHeight="false" outlineLevel="0" collapsed="false">
      <c r="A17849" s="1" t="s">
        <v>28213</v>
      </c>
      <c r="B17849" s="2" t="n">
        <v>301.53</v>
      </c>
    </row>
    <row r="17850" customFormat="false" ht="13.8" hidden="false" customHeight="false" outlineLevel="0" collapsed="false">
      <c r="A17850" s="1" t="s">
        <v>28214</v>
      </c>
      <c r="B17850" s="2" t="n">
        <v>274.31</v>
      </c>
    </row>
    <row r="17851" customFormat="false" ht="13.8" hidden="false" customHeight="false" outlineLevel="0" collapsed="false">
      <c r="A17851" s="1" t="s">
        <v>28216</v>
      </c>
      <c r="B17851" s="2" t="n">
        <v>265.95</v>
      </c>
    </row>
    <row r="17852" customFormat="false" ht="13.8" hidden="false" customHeight="false" outlineLevel="0" collapsed="false">
      <c r="A17852" s="1" t="s">
        <v>28217</v>
      </c>
      <c r="B17852" s="2" t="n">
        <v>210.95</v>
      </c>
    </row>
    <row r="17853" customFormat="false" ht="13.8" hidden="false" customHeight="false" outlineLevel="0" collapsed="false">
      <c r="A17853" s="1" t="s">
        <v>28219</v>
      </c>
      <c r="B17853" s="2" t="n">
        <v>202.59</v>
      </c>
    </row>
    <row r="17854" customFormat="false" ht="13.8" hidden="false" customHeight="false" outlineLevel="0" collapsed="false">
      <c r="A17854" s="1" t="s">
        <v>28220</v>
      </c>
      <c r="B17854" s="2" t="n">
        <v>281.77</v>
      </c>
    </row>
    <row r="17855" customFormat="false" ht="13.8" hidden="false" customHeight="false" outlineLevel="0" collapsed="false">
      <c r="A17855" s="1" t="s">
        <v>28222</v>
      </c>
      <c r="B17855" s="2" t="n">
        <v>273.41</v>
      </c>
    </row>
    <row r="17856" customFormat="false" ht="13.8" hidden="false" customHeight="false" outlineLevel="0" collapsed="false">
      <c r="A17856" s="1" t="s">
        <v>28223</v>
      </c>
      <c r="B17856" s="2" t="n">
        <v>267.39</v>
      </c>
    </row>
    <row r="17857" customFormat="false" ht="13.8" hidden="false" customHeight="false" outlineLevel="0" collapsed="false">
      <c r="A17857" s="1" t="s">
        <v>28225</v>
      </c>
      <c r="B17857" s="2" t="n">
        <v>259.03</v>
      </c>
    </row>
    <row r="17858" customFormat="false" ht="13.8" hidden="false" customHeight="false" outlineLevel="0" collapsed="false">
      <c r="A17858" s="1" t="s">
        <v>28226</v>
      </c>
      <c r="B17858" s="2" t="n">
        <v>247.47</v>
      </c>
    </row>
    <row r="17859" customFormat="false" ht="13.8" hidden="false" customHeight="false" outlineLevel="0" collapsed="false">
      <c r="A17859" s="1" t="s">
        <v>28228</v>
      </c>
      <c r="B17859" s="2" t="n">
        <v>239.11</v>
      </c>
    </row>
    <row r="17860" customFormat="false" ht="13.8" hidden="false" customHeight="false" outlineLevel="0" collapsed="false">
      <c r="A17860" s="1" t="s">
        <v>28229</v>
      </c>
      <c r="B17860" s="2" t="n">
        <v>240.45</v>
      </c>
    </row>
    <row r="17861" customFormat="false" ht="13.8" hidden="false" customHeight="false" outlineLevel="0" collapsed="false">
      <c r="A17861" s="1" t="s">
        <v>28231</v>
      </c>
      <c r="B17861" s="2" t="n">
        <v>233.17</v>
      </c>
    </row>
    <row r="17862" customFormat="false" ht="13.8" hidden="false" customHeight="false" outlineLevel="0" collapsed="false">
      <c r="A17862" s="1" t="s">
        <v>28232</v>
      </c>
      <c r="B17862" s="2" t="n">
        <v>263.49</v>
      </c>
    </row>
    <row r="17863" customFormat="false" ht="13.8" hidden="false" customHeight="false" outlineLevel="0" collapsed="false">
      <c r="A17863" s="1" t="s">
        <v>28234</v>
      </c>
      <c r="B17863" s="2" t="n">
        <v>256.21</v>
      </c>
    </row>
    <row r="17864" customFormat="false" ht="13.8" hidden="false" customHeight="false" outlineLevel="0" collapsed="false">
      <c r="A17864" s="1" t="s">
        <v>28235</v>
      </c>
      <c r="B17864" s="2" t="n">
        <v>253.61</v>
      </c>
    </row>
    <row r="17865" customFormat="false" ht="13.8" hidden="false" customHeight="false" outlineLevel="0" collapsed="false">
      <c r="A17865" s="1" t="s">
        <v>28237</v>
      </c>
      <c r="B17865" s="2" t="n">
        <v>246.33</v>
      </c>
    </row>
    <row r="17866" customFormat="false" ht="13.8" hidden="false" customHeight="false" outlineLevel="0" collapsed="false">
      <c r="A17866" s="1" t="s">
        <v>28238</v>
      </c>
      <c r="B17866" s="2" t="n">
        <v>272.17</v>
      </c>
    </row>
    <row r="17867" customFormat="false" ht="13.8" hidden="false" customHeight="false" outlineLevel="0" collapsed="false">
      <c r="A17867" s="1" t="s">
        <v>28240</v>
      </c>
      <c r="B17867" s="2" t="n">
        <v>264.89</v>
      </c>
    </row>
    <row r="17868" customFormat="false" ht="13.8" hidden="false" customHeight="false" outlineLevel="0" collapsed="false">
      <c r="A17868" s="1" t="s">
        <v>28241</v>
      </c>
      <c r="B17868" s="2" t="n">
        <v>266.61</v>
      </c>
    </row>
    <row r="17869" customFormat="false" ht="13.8" hidden="false" customHeight="false" outlineLevel="0" collapsed="false">
      <c r="A17869" s="1" t="s">
        <v>28243</v>
      </c>
      <c r="B17869" s="2" t="n">
        <v>259.33</v>
      </c>
    </row>
    <row r="17870" customFormat="false" ht="13.8" hidden="false" customHeight="false" outlineLevel="0" collapsed="false">
      <c r="A17870" s="1" t="s">
        <v>28244</v>
      </c>
      <c r="B17870" s="2" t="n">
        <v>266.15</v>
      </c>
    </row>
    <row r="17871" customFormat="false" ht="13.8" hidden="false" customHeight="false" outlineLevel="0" collapsed="false">
      <c r="A17871" s="1" t="s">
        <v>28246</v>
      </c>
      <c r="B17871" s="2" t="n">
        <v>258.87</v>
      </c>
    </row>
    <row r="17872" customFormat="false" ht="13.8" hidden="false" customHeight="false" outlineLevel="0" collapsed="false">
      <c r="A17872" s="1" t="s">
        <v>28247</v>
      </c>
      <c r="B17872" s="2" t="n">
        <v>232.37</v>
      </c>
    </row>
    <row r="17873" customFormat="false" ht="13.8" hidden="false" customHeight="false" outlineLevel="0" collapsed="false">
      <c r="A17873" s="1" t="s">
        <v>28249</v>
      </c>
      <c r="B17873" s="2" t="n">
        <v>225.4</v>
      </c>
    </row>
    <row r="17874" customFormat="false" ht="13.8" hidden="false" customHeight="false" outlineLevel="0" collapsed="false">
      <c r="A17874" s="1" t="s">
        <v>28250</v>
      </c>
      <c r="B17874" s="2" t="n">
        <v>226.86</v>
      </c>
    </row>
    <row r="17875" customFormat="false" ht="13.8" hidden="false" customHeight="false" outlineLevel="0" collapsed="false">
      <c r="A17875" s="1" t="s">
        <v>28252</v>
      </c>
      <c r="B17875" s="2" t="n">
        <v>219.89</v>
      </c>
    </row>
    <row r="17876" customFormat="false" ht="13.8" hidden="false" customHeight="false" outlineLevel="0" collapsed="false">
      <c r="A17876" s="1" t="s">
        <v>28253</v>
      </c>
      <c r="B17876" s="2" t="n">
        <v>252.83</v>
      </c>
    </row>
    <row r="17877" customFormat="false" ht="13.8" hidden="false" customHeight="false" outlineLevel="0" collapsed="false">
      <c r="A17877" s="1" t="s">
        <v>28255</v>
      </c>
      <c r="B17877" s="2" t="n">
        <v>245.86</v>
      </c>
    </row>
    <row r="17878" customFormat="false" ht="13.8" hidden="false" customHeight="false" outlineLevel="0" collapsed="false">
      <c r="A17878" s="1" t="s">
        <v>28256</v>
      </c>
      <c r="B17878" s="2" t="n">
        <v>280.03</v>
      </c>
    </row>
    <row r="17879" customFormat="false" ht="13.8" hidden="false" customHeight="false" outlineLevel="0" collapsed="false">
      <c r="A17879" s="1" t="s">
        <v>28258</v>
      </c>
      <c r="B17879" s="2" t="n">
        <v>273.06</v>
      </c>
    </row>
    <row r="17880" customFormat="false" ht="13.8" hidden="false" customHeight="false" outlineLevel="0" collapsed="false">
      <c r="A17880" s="1" t="s">
        <v>28259</v>
      </c>
      <c r="B17880" s="2" t="n">
        <v>334.44</v>
      </c>
    </row>
    <row r="17881" customFormat="false" ht="13.8" hidden="false" customHeight="false" outlineLevel="0" collapsed="false">
      <c r="A17881" s="1" t="s">
        <v>28261</v>
      </c>
      <c r="B17881" s="2" t="n">
        <v>327.47</v>
      </c>
    </row>
    <row r="17882" customFormat="false" ht="13.8" hidden="false" customHeight="false" outlineLevel="0" collapsed="false">
      <c r="A17882" s="1" t="s">
        <v>28262</v>
      </c>
      <c r="B17882" s="2" t="n">
        <v>282.08</v>
      </c>
    </row>
    <row r="17883" customFormat="false" ht="13.8" hidden="false" customHeight="false" outlineLevel="0" collapsed="false">
      <c r="A17883" s="1" t="s">
        <v>28264</v>
      </c>
      <c r="B17883" s="2" t="n">
        <v>275.11</v>
      </c>
    </row>
    <row r="17884" customFormat="false" ht="13.8" hidden="false" customHeight="false" outlineLevel="0" collapsed="false">
      <c r="A17884" s="1" t="s">
        <v>28265</v>
      </c>
      <c r="B17884" s="2" t="n">
        <v>165.26</v>
      </c>
    </row>
    <row r="17885" customFormat="false" ht="13.8" hidden="false" customHeight="false" outlineLevel="0" collapsed="false">
      <c r="A17885" s="1" t="s">
        <v>28267</v>
      </c>
      <c r="B17885" s="2" t="n">
        <v>150.05</v>
      </c>
    </row>
    <row r="17886" customFormat="false" ht="13.8" hidden="false" customHeight="false" outlineLevel="0" collapsed="false">
      <c r="A17886" s="1" t="s">
        <v>28268</v>
      </c>
      <c r="B17886" s="2" t="n">
        <v>59.78</v>
      </c>
    </row>
    <row r="17887" customFormat="false" ht="13.8" hidden="false" customHeight="false" outlineLevel="0" collapsed="false">
      <c r="A17887" s="1" t="s">
        <v>28270</v>
      </c>
      <c r="B17887" s="2" t="n">
        <v>53.44</v>
      </c>
    </row>
    <row r="17888" customFormat="false" ht="13.8" hidden="false" customHeight="false" outlineLevel="0" collapsed="false">
      <c r="A17888" s="1" t="s">
        <v>28271</v>
      </c>
      <c r="B17888" s="2" t="n">
        <v>107.98</v>
      </c>
    </row>
    <row r="17889" customFormat="false" ht="13.8" hidden="false" customHeight="false" outlineLevel="0" collapsed="false">
      <c r="A17889" s="1" t="s">
        <v>28273</v>
      </c>
      <c r="B17889" s="2" t="n">
        <v>95.31</v>
      </c>
    </row>
    <row r="17890" customFormat="false" ht="13.8" hidden="false" customHeight="false" outlineLevel="0" collapsed="false">
      <c r="A17890" s="1" t="s">
        <v>28274</v>
      </c>
      <c r="B17890" s="2" t="n">
        <v>62.77</v>
      </c>
    </row>
    <row r="17891" customFormat="false" ht="13.8" hidden="false" customHeight="false" outlineLevel="0" collapsed="false">
      <c r="A17891" s="1" t="s">
        <v>28276</v>
      </c>
      <c r="B17891" s="2" t="n">
        <v>59.6</v>
      </c>
    </row>
    <row r="17892" customFormat="false" ht="13.8" hidden="false" customHeight="false" outlineLevel="0" collapsed="false">
      <c r="A17892" s="1" t="s">
        <v>28277</v>
      </c>
      <c r="B17892" s="2" t="n">
        <v>49.37</v>
      </c>
    </row>
    <row r="17893" customFormat="false" ht="13.8" hidden="false" customHeight="false" outlineLevel="0" collapsed="false">
      <c r="A17893" s="1" t="s">
        <v>28279</v>
      </c>
      <c r="B17893" s="2" t="n">
        <v>46.2</v>
      </c>
    </row>
    <row r="17894" customFormat="false" ht="13.8" hidden="false" customHeight="false" outlineLevel="0" collapsed="false">
      <c r="A17894" s="1" t="s">
        <v>28280</v>
      </c>
      <c r="B17894" s="2" t="n">
        <v>47.09</v>
      </c>
    </row>
    <row r="17895" customFormat="false" ht="13.8" hidden="false" customHeight="false" outlineLevel="0" collapsed="false">
      <c r="A17895" s="1" t="s">
        <v>28282</v>
      </c>
      <c r="B17895" s="2" t="n">
        <v>43.92</v>
      </c>
    </row>
    <row r="17896" customFormat="false" ht="13.8" hidden="false" customHeight="false" outlineLevel="0" collapsed="false">
      <c r="A17896" s="1" t="s">
        <v>28283</v>
      </c>
      <c r="B17896" s="2" t="n">
        <v>72.55</v>
      </c>
    </row>
    <row r="17897" customFormat="false" ht="13.8" hidden="false" customHeight="false" outlineLevel="0" collapsed="false">
      <c r="A17897" s="1" t="s">
        <v>28285</v>
      </c>
      <c r="B17897" s="2" t="n">
        <v>69.38</v>
      </c>
    </row>
    <row r="17898" customFormat="false" ht="13.8" hidden="false" customHeight="false" outlineLevel="0" collapsed="false">
      <c r="A17898" s="1" t="s">
        <v>28286</v>
      </c>
      <c r="B17898" s="2" t="n">
        <v>48.08</v>
      </c>
    </row>
    <row r="17899" customFormat="false" ht="13.8" hidden="false" customHeight="false" outlineLevel="0" collapsed="false">
      <c r="A17899" s="1" t="s">
        <v>28288</v>
      </c>
      <c r="B17899" s="2" t="n">
        <v>44.91</v>
      </c>
    </row>
    <row r="17900" customFormat="false" ht="13.8" hidden="false" customHeight="false" outlineLevel="0" collapsed="false">
      <c r="A17900" s="1" t="s">
        <v>28289</v>
      </c>
      <c r="B17900" s="2" t="n">
        <v>88.09</v>
      </c>
    </row>
    <row r="17901" customFormat="false" ht="13.8" hidden="false" customHeight="false" outlineLevel="0" collapsed="false">
      <c r="A17901" s="1" t="s">
        <v>28291</v>
      </c>
      <c r="B17901" s="2" t="n">
        <v>80.81</v>
      </c>
    </row>
    <row r="17902" customFormat="false" ht="13.8" hidden="false" customHeight="false" outlineLevel="0" collapsed="false">
      <c r="A17902" s="1" t="s">
        <v>28292</v>
      </c>
      <c r="B17902" s="2" t="n">
        <v>91.74</v>
      </c>
    </row>
    <row r="17903" customFormat="false" ht="13.8" hidden="false" customHeight="false" outlineLevel="0" collapsed="false">
      <c r="A17903" s="1" t="s">
        <v>28294</v>
      </c>
      <c r="B17903" s="2" t="n">
        <v>84.46</v>
      </c>
    </row>
    <row r="17904" customFormat="false" ht="13.8" hidden="false" customHeight="false" outlineLevel="0" collapsed="false">
      <c r="A17904" s="1" t="s">
        <v>28295</v>
      </c>
      <c r="B17904" s="2" t="n">
        <v>118.61</v>
      </c>
    </row>
    <row r="17905" customFormat="false" ht="13.8" hidden="false" customHeight="false" outlineLevel="0" collapsed="false">
      <c r="A17905" s="1" t="s">
        <v>28297</v>
      </c>
      <c r="B17905" s="2" t="n">
        <v>110.94</v>
      </c>
    </row>
    <row r="17906" customFormat="false" ht="13.8" hidden="false" customHeight="false" outlineLevel="0" collapsed="false">
      <c r="A17906" s="1" t="s">
        <v>28298</v>
      </c>
      <c r="B17906" s="2" t="n">
        <v>127.65</v>
      </c>
    </row>
    <row r="17907" customFormat="false" ht="13.8" hidden="false" customHeight="false" outlineLevel="0" collapsed="false">
      <c r="A17907" s="1" t="s">
        <v>28300</v>
      </c>
      <c r="B17907" s="2" t="n">
        <v>119.98</v>
      </c>
    </row>
    <row r="17908" customFormat="false" ht="13.8" hidden="false" customHeight="false" outlineLevel="0" collapsed="false">
      <c r="A17908" s="1" t="s">
        <v>28301</v>
      </c>
      <c r="B17908" s="2" t="n">
        <v>153.41</v>
      </c>
    </row>
    <row r="17909" customFormat="false" ht="13.8" hidden="false" customHeight="false" outlineLevel="0" collapsed="false">
      <c r="A17909" s="1" t="s">
        <v>28303</v>
      </c>
      <c r="B17909" s="2" t="n">
        <v>145.43</v>
      </c>
    </row>
    <row r="17910" customFormat="false" ht="13.8" hidden="false" customHeight="false" outlineLevel="0" collapsed="false">
      <c r="A17910" s="1" t="s">
        <v>28304</v>
      </c>
      <c r="B17910" s="2" t="n">
        <v>175.29</v>
      </c>
    </row>
    <row r="17911" customFormat="false" ht="13.8" hidden="false" customHeight="false" outlineLevel="0" collapsed="false">
      <c r="A17911" s="1" t="s">
        <v>28306</v>
      </c>
      <c r="B17911" s="2" t="n">
        <v>167.31</v>
      </c>
    </row>
    <row r="17912" customFormat="false" ht="13.8" hidden="false" customHeight="false" outlineLevel="0" collapsed="false">
      <c r="A17912" s="1" t="s">
        <v>28307</v>
      </c>
      <c r="B17912" s="2" t="n">
        <v>180.03</v>
      </c>
    </row>
    <row r="17913" customFormat="false" ht="13.8" hidden="false" customHeight="false" outlineLevel="0" collapsed="false">
      <c r="A17913" s="1" t="s">
        <v>28309</v>
      </c>
      <c r="B17913" s="2" t="n">
        <v>171.67</v>
      </c>
    </row>
    <row r="17914" customFormat="false" ht="13.8" hidden="false" customHeight="false" outlineLevel="0" collapsed="false">
      <c r="A17914" s="1" t="s">
        <v>28310</v>
      </c>
      <c r="B17914" s="2" t="n">
        <v>207.35</v>
      </c>
    </row>
    <row r="17915" customFormat="false" ht="13.8" hidden="false" customHeight="false" outlineLevel="0" collapsed="false">
      <c r="A17915" s="1" t="s">
        <v>28312</v>
      </c>
      <c r="B17915" s="2" t="n">
        <v>198.99</v>
      </c>
    </row>
    <row r="17916" customFormat="false" ht="13.8" hidden="false" customHeight="false" outlineLevel="0" collapsed="false">
      <c r="A17916" s="1" t="s">
        <v>28313</v>
      </c>
      <c r="B17916" s="2" t="n">
        <v>175.52</v>
      </c>
    </row>
    <row r="17917" customFormat="false" ht="13.8" hidden="false" customHeight="false" outlineLevel="0" collapsed="false">
      <c r="A17917" s="1" t="s">
        <v>28315</v>
      </c>
      <c r="B17917" s="2" t="n">
        <v>168.24</v>
      </c>
    </row>
    <row r="17918" customFormat="false" ht="13.8" hidden="false" customHeight="false" outlineLevel="0" collapsed="false">
      <c r="A17918" s="1" t="s">
        <v>28316</v>
      </c>
      <c r="B17918" s="2" t="n">
        <v>188.68</v>
      </c>
    </row>
    <row r="17919" customFormat="false" ht="13.8" hidden="false" customHeight="false" outlineLevel="0" collapsed="false">
      <c r="A17919" s="1" t="s">
        <v>28318</v>
      </c>
      <c r="B17919" s="2" t="n">
        <v>181.4</v>
      </c>
    </row>
    <row r="17920" customFormat="false" ht="13.8" hidden="false" customHeight="false" outlineLevel="0" collapsed="false">
      <c r="A17920" s="1" t="s">
        <v>28319</v>
      </c>
      <c r="B17920" s="2" t="n">
        <v>207.24</v>
      </c>
    </row>
    <row r="17921" customFormat="false" ht="13.8" hidden="false" customHeight="false" outlineLevel="0" collapsed="false">
      <c r="A17921" s="1" t="s">
        <v>28321</v>
      </c>
      <c r="B17921" s="2" t="n">
        <v>199.96</v>
      </c>
    </row>
    <row r="17922" customFormat="false" ht="13.8" hidden="false" customHeight="false" outlineLevel="0" collapsed="false">
      <c r="A17922" s="1" t="s">
        <v>28322</v>
      </c>
      <c r="B17922" s="2" t="n">
        <v>226.28</v>
      </c>
    </row>
    <row r="17923" customFormat="false" ht="13.8" hidden="false" customHeight="false" outlineLevel="0" collapsed="false">
      <c r="A17923" s="1" t="s">
        <v>28324</v>
      </c>
      <c r="B17923" s="2" t="n">
        <v>219</v>
      </c>
    </row>
    <row r="17924" customFormat="false" ht="13.8" hidden="false" customHeight="false" outlineLevel="0" collapsed="false">
      <c r="A17924" s="1" t="s">
        <v>28325</v>
      </c>
      <c r="B17924" s="2" t="n">
        <v>229.4</v>
      </c>
    </row>
    <row r="17925" customFormat="false" ht="13.8" hidden="false" customHeight="false" outlineLevel="0" collapsed="false">
      <c r="A17925" s="1" t="s">
        <v>28327</v>
      </c>
      <c r="B17925" s="2" t="n">
        <v>222.12</v>
      </c>
    </row>
    <row r="17926" customFormat="false" ht="13.8" hidden="false" customHeight="false" outlineLevel="0" collapsed="false">
      <c r="A17926" s="1" t="s">
        <v>28328</v>
      </c>
      <c r="B17926" s="2" t="n">
        <v>228.94</v>
      </c>
    </row>
    <row r="17927" customFormat="false" ht="13.8" hidden="false" customHeight="false" outlineLevel="0" collapsed="false">
      <c r="A17927" s="1" t="s">
        <v>28330</v>
      </c>
      <c r="B17927" s="2" t="n">
        <v>221.66</v>
      </c>
    </row>
    <row r="17928" customFormat="false" ht="13.8" hidden="false" customHeight="false" outlineLevel="0" collapsed="false">
      <c r="A17928" s="1" t="s">
        <v>28331</v>
      </c>
      <c r="B17928" s="2" t="n">
        <v>167.44</v>
      </c>
    </row>
    <row r="17929" customFormat="false" ht="13.8" hidden="false" customHeight="false" outlineLevel="0" collapsed="false">
      <c r="A17929" s="1" t="s">
        <v>28333</v>
      </c>
      <c r="B17929" s="2" t="n">
        <v>160.47</v>
      </c>
    </row>
    <row r="17930" customFormat="false" ht="13.8" hidden="false" customHeight="false" outlineLevel="0" collapsed="false">
      <c r="A17930" s="1" t="s">
        <v>28334</v>
      </c>
      <c r="B17930" s="2" t="n">
        <v>187.9</v>
      </c>
    </row>
    <row r="17931" customFormat="false" ht="13.8" hidden="false" customHeight="false" outlineLevel="0" collapsed="false">
      <c r="A17931" s="1" t="s">
        <v>28336</v>
      </c>
      <c r="B17931" s="2" t="n">
        <v>180.93</v>
      </c>
    </row>
    <row r="17932" customFormat="false" ht="13.8" hidden="false" customHeight="false" outlineLevel="0" collapsed="false">
      <c r="A17932" s="1" t="s">
        <v>28337</v>
      </c>
      <c r="B17932" s="2" t="n">
        <v>215.1</v>
      </c>
    </row>
    <row r="17933" customFormat="false" ht="13.8" hidden="false" customHeight="false" outlineLevel="0" collapsed="false">
      <c r="A17933" s="1" t="s">
        <v>28339</v>
      </c>
      <c r="B17933" s="2" t="n">
        <v>208.13</v>
      </c>
    </row>
    <row r="17934" customFormat="false" ht="13.8" hidden="false" customHeight="false" outlineLevel="0" collapsed="false">
      <c r="A17934" s="1" t="s">
        <v>28340</v>
      </c>
      <c r="B17934" s="2" t="n">
        <v>189.65</v>
      </c>
    </row>
    <row r="17935" customFormat="false" ht="13.8" hidden="false" customHeight="false" outlineLevel="0" collapsed="false">
      <c r="A17935" s="1" t="s">
        <v>28342</v>
      </c>
      <c r="B17935" s="2" t="n">
        <v>182.68</v>
      </c>
    </row>
    <row r="17936" customFormat="false" ht="13.8" hidden="false" customHeight="false" outlineLevel="0" collapsed="false">
      <c r="A17936" s="1" t="s">
        <v>28343</v>
      </c>
      <c r="B17936" s="2" t="n">
        <v>297.23</v>
      </c>
    </row>
    <row r="17937" customFormat="false" ht="13.8" hidden="false" customHeight="false" outlineLevel="0" collapsed="false">
      <c r="A17937" s="1" t="s">
        <v>28345</v>
      </c>
      <c r="B17937" s="2" t="n">
        <v>290.26</v>
      </c>
    </row>
    <row r="17938" customFormat="false" ht="13.8" hidden="false" customHeight="false" outlineLevel="0" collapsed="false">
      <c r="A17938" s="1" t="s">
        <v>28346</v>
      </c>
      <c r="B17938" s="2" t="n">
        <v>244.87</v>
      </c>
    </row>
    <row r="17939" customFormat="false" ht="13.8" hidden="false" customHeight="false" outlineLevel="0" collapsed="false">
      <c r="A17939" s="1" t="s">
        <v>28348</v>
      </c>
      <c r="B17939" s="2" t="n">
        <v>237.9</v>
      </c>
    </row>
    <row r="17940" customFormat="false" ht="13.8" hidden="false" customHeight="false" outlineLevel="0" collapsed="false">
      <c r="A17940" s="1" t="s">
        <v>28349</v>
      </c>
      <c r="B17940" s="2" t="n">
        <v>10244.44</v>
      </c>
    </row>
    <row r="17941" customFormat="false" ht="13.8" hidden="false" customHeight="false" outlineLevel="0" collapsed="false">
      <c r="A17941" s="1" t="s">
        <v>28351</v>
      </c>
      <c r="B17941" s="2" t="n">
        <v>10238.1</v>
      </c>
    </row>
    <row r="17942" customFormat="false" ht="13.8" hidden="false" customHeight="false" outlineLevel="0" collapsed="false">
      <c r="A17942" s="1" t="s">
        <v>28352</v>
      </c>
      <c r="B17942" s="2" t="n">
        <v>11631.68</v>
      </c>
    </row>
    <row r="17943" customFormat="false" ht="13.8" hidden="false" customHeight="false" outlineLevel="0" collapsed="false">
      <c r="A17943" s="1" t="s">
        <v>28354</v>
      </c>
      <c r="B17943" s="2" t="n">
        <v>11622.18</v>
      </c>
    </row>
    <row r="17944" customFormat="false" ht="13.8" hidden="false" customHeight="false" outlineLevel="0" collapsed="false">
      <c r="A17944" s="1" t="s">
        <v>28355</v>
      </c>
      <c r="B17944" s="2" t="n">
        <v>15044.88</v>
      </c>
    </row>
    <row r="17945" customFormat="false" ht="13.8" hidden="false" customHeight="false" outlineLevel="0" collapsed="false">
      <c r="A17945" s="1" t="s">
        <v>28357</v>
      </c>
      <c r="B17945" s="2" t="n">
        <v>15032.21</v>
      </c>
    </row>
    <row r="17946" customFormat="false" ht="13.8" hidden="false" customHeight="false" outlineLevel="0" collapsed="false">
      <c r="A17946" s="1" t="s">
        <v>28358</v>
      </c>
      <c r="B17946" s="2" t="n">
        <v>18607.1</v>
      </c>
    </row>
    <row r="17947" customFormat="false" ht="13.8" hidden="false" customHeight="false" outlineLevel="0" collapsed="false">
      <c r="A17947" s="1" t="s">
        <v>28360</v>
      </c>
      <c r="B17947" s="2" t="n">
        <v>18591.26</v>
      </c>
    </row>
    <row r="17948" customFormat="false" ht="13.8" hidden="false" customHeight="false" outlineLevel="0" collapsed="false">
      <c r="A17948" s="1" t="s">
        <v>28361</v>
      </c>
      <c r="B17948" s="2" t="n">
        <v>23440.71</v>
      </c>
    </row>
    <row r="17949" customFormat="false" ht="13.8" hidden="false" customHeight="false" outlineLevel="0" collapsed="false">
      <c r="A17949" s="1" t="s">
        <v>28363</v>
      </c>
      <c r="B17949" s="2" t="n">
        <v>23421.71</v>
      </c>
    </row>
    <row r="17950" customFormat="false" ht="13.8" hidden="false" customHeight="false" outlineLevel="0" collapsed="false">
      <c r="A17950" s="1" t="s">
        <v>28364</v>
      </c>
      <c r="B17950" s="2" t="n">
        <v>29984.54</v>
      </c>
    </row>
    <row r="17951" customFormat="false" ht="13.8" hidden="false" customHeight="false" outlineLevel="0" collapsed="false">
      <c r="A17951" s="1" t="s">
        <v>28366</v>
      </c>
      <c r="B17951" s="2" t="n">
        <v>29962.37</v>
      </c>
    </row>
    <row r="17952" customFormat="false" ht="13.8" hidden="false" customHeight="false" outlineLevel="0" collapsed="false">
      <c r="A17952" s="1" t="s">
        <v>28367</v>
      </c>
      <c r="B17952" s="2" t="n">
        <v>38321.33</v>
      </c>
    </row>
    <row r="17953" customFormat="false" ht="13.8" hidden="false" customHeight="false" outlineLevel="0" collapsed="false">
      <c r="A17953" s="1" t="s">
        <v>28369</v>
      </c>
      <c r="B17953" s="2" t="n">
        <v>38295.99</v>
      </c>
    </row>
    <row r="17954" customFormat="false" ht="13.8" hidden="false" customHeight="false" outlineLevel="0" collapsed="false">
      <c r="A17954" s="1" t="s">
        <v>28370</v>
      </c>
      <c r="B17954" s="2" t="n">
        <v>52213.48</v>
      </c>
    </row>
    <row r="17955" customFormat="false" ht="13.8" hidden="false" customHeight="false" outlineLevel="0" collapsed="false">
      <c r="A17955" s="1" t="s">
        <v>28372</v>
      </c>
      <c r="B17955" s="2" t="n">
        <v>52184.98</v>
      </c>
    </row>
    <row r="17956" customFormat="false" ht="13.8" hidden="false" customHeight="false" outlineLevel="0" collapsed="false">
      <c r="A17956" s="1" t="s">
        <v>28373</v>
      </c>
      <c r="B17956" s="2" t="n">
        <v>73779.2</v>
      </c>
    </row>
    <row r="17957" customFormat="false" ht="13.8" hidden="false" customHeight="false" outlineLevel="0" collapsed="false">
      <c r="A17957" s="1" t="s">
        <v>28375</v>
      </c>
      <c r="B17957" s="2" t="n">
        <v>73747.53</v>
      </c>
    </row>
    <row r="17958" customFormat="false" ht="13.8" hidden="false" customHeight="false" outlineLevel="0" collapsed="false">
      <c r="A17958" s="1" t="s">
        <v>28376</v>
      </c>
      <c r="B17958" s="2" t="n">
        <v>108410.92</v>
      </c>
    </row>
    <row r="17959" customFormat="false" ht="13.8" hidden="false" customHeight="false" outlineLevel="0" collapsed="false">
      <c r="A17959" s="1" t="s">
        <v>28378</v>
      </c>
      <c r="B17959" s="2" t="n">
        <v>108376.09</v>
      </c>
    </row>
    <row r="17960" customFormat="false" ht="13.8" hidden="false" customHeight="false" outlineLevel="0" collapsed="false">
      <c r="A17960" s="1" t="s">
        <v>28379</v>
      </c>
      <c r="B17960" s="2" t="n">
        <v>61589.91</v>
      </c>
    </row>
    <row r="17961" customFormat="false" ht="13.8" hidden="false" customHeight="false" outlineLevel="0" collapsed="false">
      <c r="A17961" s="1" t="s">
        <v>28381</v>
      </c>
      <c r="B17961" s="2" t="n">
        <v>61577.24</v>
      </c>
    </row>
    <row r="17962" customFormat="false" ht="13.8" hidden="false" customHeight="false" outlineLevel="0" collapsed="false">
      <c r="A17962" s="1" t="s">
        <v>28382</v>
      </c>
      <c r="B17962" s="2" t="n">
        <v>77509.31</v>
      </c>
    </row>
    <row r="17963" customFormat="false" ht="13.8" hidden="false" customHeight="false" outlineLevel="0" collapsed="false">
      <c r="A17963" s="1" t="s">
        <v>28384</v>
      </c>
      <c r="B17963" s="2" t="n">
        <v>77493.47</v>
      </c>
    </row>
    <row r="17964" customFormat="false" ht="13.8" hidden="false" customHeight="false" outlineLevel="0" collapsed="false">
      <c r="A17964" s="1" t="s">
        <v>28385</v>
      </c>
      <c r="B17964" s="2" t="n">
        <v>83030.16</v>
      </c>
    </row>
    <row r="17965" customFormat="false" ht="13.8" hidden="false" customHeight="false" outlineLevel="0" collapsed="false">
      <c r="A17965" s="1" t="s">
        <v>28387</v>
      </c>
      <c r="B17965" s="2" t="n">
        <v>83011.16</v>
      </c>
    </row>
    <row r="17966" customFormat="false" ht="13.8" hidden="false" customHeight="false" outlineLevel="0" collapsed="false">
      <c r="A17966" s="1" t="s">
        <v>28388</v>
      </c>
      <c r="B17966" s="2" t="n">
        <v>133811.21</v>
      </c>
    </row>
    <row r="17967" customFormat="false" ht="13.8" hidden="false" customHeight="false" outlineLevel="0" collapsed="false">
      <c r="A17967" s="1" t="s">
        <v>28390</v>
      </c>
      <c r="B17967" s="2" t="n">
        <v>133785.87</v>
      </c>
    </row>
    <row r="17968" customFormat="false" ht="13.8" hidden="false" customHeight="false" outlineLevel="0" collapsed="false">
      <c r="A17968" s="1" t="s">
        <v>28391</v>
      </c>
      <c r="B17968" s="2" t="n">
        <v>150983.16</v>
      </c>
    </row>
    <row r="17969" customFormat="false" ht="13.8" hidden="false" customHeight="false" outlineLevel="0" collapsed="false">
      <c r="A17969" s="1" t="s">
        <v>28393</v>
      </c>
      <c r="B17969" s="2" t="n">
        <v>150954.66</v>
      </c>
    </row>
    <row r="17970" customFormat="false" ht="13.8" hidden="false" customHeight="false" outlineLevel="0" collapsed="false">
      <c r="A17970" s="1" t="s">
        <v>28394</v>
      </c>
      <c r="B17970" s="2" t="n">
        <v>175419.67</v>
      </c>
    </row>
    <row r="17971" customFormat="false" ht="13.8" hidden="false" customHeight="false" outlineLevel="0" collapsed="false">
      <c r="A17971" s="1" t="s">
        <v>28396</v>
      </c>
      <c r="B17971" s="2" t="n">
        <v>175388</v>
      </c>
    </row>
    <row r="17972" customFormat="false" ht="13.8" hidden="false" customHeight="false" outlineLevel="0" collapsed="false">
      <c r="A17972" s="1" t="s">
        <v>28397</v>
      </c>
      <c r="B17972" s="2" t="n">
        <v>208272.6</v>
      </c>
    </row>
    <row r="17973" customFormat="false" ht="13.8" hidden="false" customHeight="false" outlineLevel="0" collapsed="false">
      <c r="A17973" s="1" t="s">
        <v>28399</v>
      </c>
      <c r="B17973" s="2" t="n">
        <v>208237.77</v>
      </c>
    </row>
    <row r="17974" customFormat="false" ht="13.8" hidden="false" customHeight="false" outlineLevel="0" collapsed="false">
      <c r="A17974" s="1" t="s">
        <v>28400</v>
      </c>
      <c r="B17974" s="2" t="n">
        <v>29647.44</v>
      </c>
    </row>
    <row r="17975" customFormat="false" ht="13.8" hidden="false" customHeight="false" outlineLevel="0" collapsed="false">
      <c r="A17975" s="1" t="s">
        <v>28402</v>
      </c>
      <c r="B17975" s="2" t="n">
        <v>29641.1</v>
      </c>
    </row>
    <row r="17976" customFormat="false" ht="13.8" hidden="false" customHeight="false" outlineLevel="0" collapsed="false">
      <c r="A17976" s="1" t="s">
        <v>28403</v>
      </c>
      <c r="B17976" s="2" t="n">
        <v>31071.16</v>
      </c>
    </row>
    <row r="17977" customFormat="false" ht="13.8" hidden="false" customHeight="false" outlineLevel="0" collapsed="false">
      <c r="A17977" s="1" t="s">
        <v>28405</v>
      </c>
      <c r="B17977" s="2" t="n">
        <v>31061.66</v>
      </c>
    </row>
    <row r="17978" customFormat="false" ht="13.8" hidden="false" customHeight="false" outlineLevel="0" collapsed="false">
      <c r="A17978" s="1" t="s">
        <v>28406</v>
      </c>
      <c r="B17978" s="2" t="n">
        <v>40094.88</v>
      </c>
    </row>
    <row r="17979" customFormat="false" ht="13.8" hidden="false" customHeight="false" outlineLevel="0" collapsed="false">
      <c r="A17979" s="1" t="s">
        <v>28408</v>
      </c>
      <c r="B17979" s="2" t="n">
        <v>40082.21</v>
      </c>
    </row>
    <row r="17980" customFormat="false" ht="13.8" hidden="false" customHeight="false" outlineLevel="0" collapsed="false">
      <c r="A17980" s="1" t="s">
        <v>28409</v>
      </c>
      <c r="B17980" s="2" t="n">
        <v>42118.6</v>
      </c>
    </row>
    <row r="17981" customFormat="false" ht="13.8" hidden="false" customHeight="false" outlineLevel="0" collapsed="false">
      <c r="A17981" s="1" t="s">
        <v>28411</v>
      </c>
      <c r="B17981" s="2" t="n">
        <v>42102.76</v>
      </c>
    </row>
    <row r="17982" customFormat="false" ht="13.8" hidden="false" customHeight="false" outlineLevel="0" collapsed="false">
      <c r="A17982" s="1" t="s">
        <v>28412</v>
      </c>
      <c r="B17982" s="2" t="n">
        <v>52142.32</v>
      </c>
    </row>
    <row r="17983" customFormat="false" ht="13.8" hidden="false" customHeight="false" outlineLevel="0" collapsed="false">
      <c r="A17983" s="1" t="s">
        <v>28414</v>
      </c>
      <c r="B17983" s="2" t="n">
        <v>52123.32</v>
      </c>
    </row>
    <row r="17984" customFormat="false" ht="13.8" hidden="false" customHeight="false" outlineLevel="0" collapsed="false">
      <c r="A17984" s="1" t="s">
        <v>28415</v>
      </c>
      <c r="B17984" s="2" t="n">
        <v>57166.04</v>
      </c>
    </row>
    <row r="17985" customFormat="false" ht="13.8" hidden="false" customHeight="false" outlineLevel="0" collapsed="false">
      <c r="A17985" s="1" t="s">
        <v>28417</v>
      </c>
      <c r="B17985" s="2" t="n">
        <v>57143.87</v>
      </c>
    </row>
    <row r="17986" customFormat="false" ht="13.8" hidden="false" customHeight="false" outlineLevel="0" collapsed="false">
      <c r="A17986" s="1" t="s">
        <v>28418</v>
      </c>
      <c r="B17986" s="2" t="n">
        <v>67189.76</v>
      </c>
    </row>
    <row r="17987" customFormat="false" ht="13.8" hidden="false" customHeight="false" outlineLevel="0" collapsed="false">
      <c r="A17987" s="1" t="s">
        <v>28420</v>
      </c>
      <c r="B17987" s="2" t="n">
        <v>67164.42</v>
      </c>
    </row>
    <row r="17988" customFormat="false" ht="13.8" hidden="false" customHeight="false" outlineLevel="0" collapsed="false">
      <c r="A17988" s="1" t="s">
        <v>28421</v>
      </c>
      <c r="B17988" s="2" t="n">
        <v>82213.48</v>
      </c>
    </row>
    <row r="17989" customFormat="false" ht="13.8" hidden="false" customHeight="false" outlineLevel="0" collapsed="false">
      <c r="A17989" s="1" t="s">
        <v>28423</v>
      </c>
      <c r="B17989" s="2" t="n">
        <v>82184.98</v>
      </c>
    </row>
    <row r="17990" customFormat="false" ht="13.8" hidden="false" customHeight="false" outlineLevel="0" collapsed="false">
      <c r="A17990" s="1" t="s">
        <v>28424</v>
      </c>
      <c r="B17990" s="2" t="n">
        <v>110237.2</v>
      </c>
    </row>
    <row r="17991" customFormat="false" ht="13.8" hidden="false" customHeight="false" outlineLevel="0" collapsed="false">
      <c r="A17991" s="1" t="s">
        <v>28426</v>
      </c>
      <c r="B17991" s="2" t="n">
        <v>110205.53</v>
      </c>
    </row>
    <row r="17992" customFormat="false" ht="13.8" hidden="false" customHeight="false" outlineLevel="0" collapsed="false">
      <c r="A17992" s="1" t="s">
        <v>28427</v>
      </c>
      <c r="B17992" s="2" t="n">
        <v>132260.92</v>
      </c>
    </row>
    <row r="17993" customFormat="false" ht="13.8" hidden="false" customHeight="false" outlineLevel="0" collapsed="false">
      <c r="A17993" s="1" t="s">
        <v>28429</v>
      </c>
      <c r="B17993" s="2" t="n">
        <v>132226.09</v>
      </c>
    </row>
    <row r="17994" customFormat="false" ht="13.8" hidden="false" customHeight="false" outlineLevel="0" collapsed="false">
      <c r="A17994" s="1" t="s">
        <v>28430</v>
      </c>
      <c r="B17994" s="2" t="n">
        <v>93000</v>
      </c>
    </row>
    <row r="17995" customFormat="false" ht="13.8" hidden="false" customHeight="false" outlineLevel="0" collapsed="false">
      <c r="A17995" s="1" t="s">
        <v>28432</v>
      </c>
      <c r="B17995" s="2" t="n">
        <v>93000</v>
      </c>
    </row>
    <row r="17996" customFormat="false" ht="13.8" hidden="false" customHeight="false" outlineLevel="0" collapsed="false">
      <c r="A17996" s="1" t="s">
        <v>28433</v>
      </c>
      <c r="B17996" s="2" t="n">
        <v>91000</v>
      </c>
    </row>
    <row r="17997" customFormat="false" ht="13.8" hidden="false" customHeight="false" outlineLevel="0" collapsed="false">
      <c r="A17997" s="1" t="s">
        <v>28435</v>
      </c>
      <c r="B17997" s="2" t="n">
        <v>91000</v>
      </c>
    </row>
    <row r="17998" customFormat="false" ht="13.8" hidden="false" customHeight="false" outlineLevel="0" collapsed="false">
      <c r="A17998" s="1" t="s">
        <v>28436</v>
      </c>
      <c r="B17998" s="2" t="n">
        <v>93000</v>
      </c>
    </row>
    <row r="17999" customFormat="false" ht="13.8" hidden="false" customHeight="false" outlineLevel="0" collapsed="false">
      <c r="A17999" s="1" t="s">
        <v>28438</v>
      </c>
      <c r="B17999" s="2" t="n">
        <v>93000</v>
      </c>
    </row>
    <row r="18000" customFormat="false" ht="13.8" hidden="false" customHeight="false" outlineLevel="0" collapsed="false">
      <c r="A18000" s="1" t="s">
        <v>28439</v>
      </c>
      <c r="B18000" s="2" t="n">
        <v>95000</v>
      </c>
    </row>
    <row r="18001" customFormat="false" ht="13.8" hidden="false" customHeight="false" outlineLevel="0" collapsed="false">
      <c r="A18001" s="1" t="s">
        <v>28441</v>
      </c>
      <c r="B18001" s="2" t="n">
        <v>95000</v>
      </c>
    </row>
    <row r="18002" customFormat="false" ht="13.8" hidden="false" customHeight="false" outlineLevel="0" collapsed="false">
      <c r="A18002" s="1" t="s">
        <v>28442</v>
      </c>
      <c r="B18002" s="2" t="n">
        <v>101000</v>
      </c>
    </row>
    <row r="18003" customFormat="false" ht="13.8" hidden="false" customHeight="false" outlineLevel="0" collapsed="false">
      <c r="A18003" s="1" t="s">
        <v>28444</v>
      </c>
      <c r="B18003" s="2" t="n">
        <v>101000</v>
      </c>
    </row>
    <row r="18004" customFormat="false" ht="13.8" hidden="false" customHeight="false" outlineLevel="0" collapsed="false">
      <c r="A18004" s="1" t="s">
        <v>28445</v>
      </c>
      <c r="B18004" s="2" t="n">
        <v>105000</v>
      </c>
    </row>
    <row r="18005" customFormat="false" ht="13.8" hidden="false" customHeight="false" outlineLevel="0" collapsed="false">
      <c r="A18005" s="1" t="s">
        <v>28447</v>
      </c>
      <c r="B18005" s="2" t="n">
        <v>105000</v>
      </c>
    </row>
    <row r="18006" customFormat="false" ht="13.8" hidden="false" customHeight="false" outlineLevel="0" collapsed="false">
      <c r="A18006" s="1" t="s">
        <v>28448</v>
      </c>
      <c r="B18006" s="2" t="n">
        <v>101000</v>
      </c>
    </row>
    <row r="18007" customFormat="false" ht="13.8" hidden="false" customHeight="false" outlineLevel="0" collapsed="false">
      <c r="A18007" s="1" t="s">
        <v>28450</v>
      </c>
      <c r="B18007" s="2" t="n">
        <v>101000</v>
      </c>
    </row>
    <row r="18008" customFormat="false" ht="13.8" hidden="false" customHeight="false" outlineLevel="0" collapsed="false">
      <c r="A18008" s="1" t="s">
        <v>28451</v>
      </c>
      <c r="B18008" s="2" t="n">
        <v>105000</v>
      </c>
    </row>
    <row r="18009" customFormat="false" ht="13.8" hidden="false" customHeight="false" outlineLevel="0" collapsed="false">
      <c r="A18009" s="1" t="s">
        <v>28453</v>
      </c>
      <c r="B18009" s="2" t="n">
        <v>105000</v>
      </c>
    </row>
    <row r="18010" customFormat="false" ht="13.8" hidden="false" customHeight="false" outlineLevel="0" collapsed="false">
      <c r="A18010" s="1" t="s">
        <v>28454</v>
      </c>
      <c r="B18010" s="2" t="n">
        <v>113300</v>
      </c>
    </row>
    <row r="18011" customFormat="false" ht="13.8" hidden="false" customHeight="false" outlineLevel="0" collapsed="false">
      <c r="A18011" s="1" t="s">
        <v>28456</v>
      </c>
      <c r="B18011" s="2" t="n">
        <v>113300</v>
      </c>
    </row>
    <row r="18012" customFormat="false" ht="13.8" hidden="false" customHeight="false" outlineLevel="0" collapsed="false">
      <c r="A18012" s="1" t="s">
        <v>28457</v>
      </c>
      <c r="B18012" s="2" t="n">
        <v>108970</v>
      </c>
    </row>
    <row r="18013" customFormat="false" ht="13.8" hidden="false" customHeight="false" outlineLevel="0" collapsed="false">
      <c r="A18013" s="1" t="s">
        <v>28459</v>
      </c>
      <c r="B18013" s="2" t="n">
        <v>108970</v>
      </c>
    </row>
    <row r="18014" customFormat="false" ht="13.8" hidden="false" customHeight="false" outlineLevel="0" collapsed="false">
      <c r="A18014" s="1" t="s">
        <v>28460</v>
      </c>
      <c r="B18014" s="2" t="n">
        <v>113300</v>
      </c>
    </row>
    <row r="18015" customFormat="false" ht="13.8" hidden="false" customHeight="false" outlineLevel="0" collapsed="false">
      <c r="A18015" s="1" t="s">
        <v>28462</v>
      </c>
      <c r="B18015" s="2" t="n">
        <v>113300</v>
      </c>
    </row>
    <row r="18016" customFormat="false" ht="13.8" hidden="false" customHeight="false" outlineLevel="0" collapsed="false">
      <c r="A18016" s="1" t="s">
        <v>28463</v>
      </c>
      <c r="B18016" s="2" t="n">
        <v>108970</v>
      </c>
    </row>
    <row r="18017" customFormat="false" ht="13.8" hidden="false" customHeight="false" outlineLevel="0" collapsed="false">
      <c r="A18017" s="1" t="s">
        <v>28465</v>
      </c>
      <c r="B18017" s="2" t="n">
        <v>108970</v>
      </c>
    </row>
    <row r="18018" customFormat="false" ht="13.8" hidden="false" customHeight="false" outlineLevel="0" collapsed="false">
      <c r="A18018" s="1" t="s">
        <v>28466</v>
      </c>
      <c r="B18018" s="2" t="n">
        <v>170000</v>
      </c>
    </row>
    <row r="18019" customFormat="false" ht="13.8" hidden="false" customHeight="false" outlineLevel="0" collapsed="false">
      <c r="A18019" s="1" t="s">
        <v>28468</v>
      </c>
      <c r="B18019" s="2" t="n">
        <v>170000</v>
      </c>
    </row>
    <row r="18020" customFormat="false" ht="13.8" hidden="false" customHeight="false" outlineLevel="0" collapsed="false">
      <c r="A18020" s="1" t="s">
        <v>28469</v>
      </c>
      <c r="B18020" s="2" t="n">
        <v>173000</v>
      </c>
    </row>
    <row r="18021" customFormat="false" ht="13.8" hidden="false" customHeight="false" outlineLevel="0" collapsed="false">
      <c r="A18021" s="1" t="s">
        <v>28471</v>
      </c>
      <c r="B18021" s="2" t="n">
        <v>173000</v>
      </c>
    </row>
    <row r="18022" customFormat="false" ht="13.8" hidden="false" customHeight="false" outlineLevel="0" collapsed="false">
      <c r="A18022" s="1" t="s">
        <v>28472</v>
      </c>
      <c r="B18022" s="2" t="n">
        <v>170000</v>
      </c>
    </row>
    <row r="18023" customFormat="false" ht="13.8" hidden="false" customHeight="false" outlineLevel="0" collapsed="false">
      <c r="A18023" s="1" t="s">
        <v>28474</v>
      </c>
      <c r="B18023" s="2" t="n">
        <v>170000</v>
      </c>
    </row>
    <row r="18024" customFormat="false" ht="13.8" hidden="false" customHeight="false" outlineLevel="0" collapsed="false">
      <c r="A18024" s="1" t="s">
        <v>28475</v>
      </c>
      <c r="B18024" s="2" t="n">
        <v>173000</v>
      </c>
    </row>
    <row r="18025" customFormat="false" ht="13.8" hidden="false" customHeight="false" outlineLevel="0" collapsed="false">
      <c r="A18025" s="1" t="s">
        <v>28477</v>
      </c>
      <c r="B18025" s="2" t="n">
        <v>173000</v>
      </c>
    </row>
    <row r="18026" customFormat="false" ht="13.8" hidden="false" customHeight="false" outlineLevel="0" collapsed="false">
      <c r="A18026" s="1" t="s">
        <v>28478</v>
      </c>
      <c r="B18026" s="2" t="n">
        <v>264000</v>
      </c>
    </row>
    <row r="18027" customFormat="false" ht="13.8" hidden="false" customHeight="false" outlineLevel="0" collapsed="false">
      <c r="A18027" s="1" t="s">
        <v>28480</v>
      </c>
      <c r="B18027" s="2" t="n">
        <v>264000</v>
      </c>
    </row>
    <row r="18028" customFormat="false" ht="13.8" hidden="false" customHeight="false" outlineLevel="0" collapsed="false">
      <c r="A18028" s="1" t="s">
        <v>28481</v>
      </c>
      <c r="B18028" s="2" t="n">
        <v>268000</v>
      </c>
    </row>
    <row r="18029" customFormat="false" ht="13.8" hidden="false" customHeight="false" outlineLevel="0" collapsed="false">
      <c r="A18029" s="1" t="s">
        <v>28483</v>
      </c>
      <c r="B18029" s="2" t="n">
        <v>268000</v>
      </c>
    </row>
    <row r="18030" customFormat="false" ht="13.8" hidden="false" customHeight="false" outlineLevel="0" collapsed="false">
      <c r="A18030" s="1" t="s">
        <v>28484</v>
      </c>
      <c r="B18030" s="2" t="n">
        <v>264000</v>
      </c>
    </row>
    <row r="18031" customFormat="false" ht="13.8" hidden="false" customHeight="false" outlineLevel="0" collapsed="false">
      <c r="A18031" s="1" t="s">
        <v>28486</v>
      </c>
      <c r="B18031" s="2" t="n">
        <v>264000</v>
      </c>
    </row>
    <row r="18032" customFormat="false" ht="13.8" hidden="false" customHeight="false" outlineLevel="0" collapsed="false">
      <c r="A18032" s="1" t="s">
        <v>28487</v>
      </c>
      <c r="B18032" s="2" t="n">
        <v>268000</v>
      </c>
    </row>
    <row r="18033" customFormat="false" ht="13.8" hidden="false" customHeight="false" outlineLevel="0" collapsed="false">
      <c r="A18033" s="1" t="s">
        <v>28489</v>
      </c>
      <c r="B18033" s="2" t="n">
        <v>268000</v>
      </c>
    </row>
    <row r="18034" customFormat="false" ht="13.8" hidden="false" customHeight="false" outlineLevel="0" collapsed="false">
      <c r="A18034" s="1" t="s">
        <v>28490</v>
      </c>
      <c r="B18034" s="2" t="n">
        <v>297000</v>
      </c>
    </row>
    <row r="18035" customFormat="false" ht="13.8" hidden="false" customHeight="false" outlineLevel="0" collapsed="false">
      <c r="A18035" s="1" t="s">
        <v>28492</v>
      </c>
      <c r="B18035" s="2" t="n">
        <v>297000</v>
      </c>
    </row>
    <row r="18036" customFormat="false" ht="13.8" hidden="false" customHeight="false" outlineLevel="0" collapsed="false">
      <c r="A18036" s="1" t="s">
        <v>28493</v>
      </c>
      <c r="B18036" s="2" t="n">
        <v>299000</v>
      </c>
    </row>
    <row r="18037" customFormat="false" ht="13.8" hidden="false" customHeight="false" outlineLevel="0" collapsed="false">
      <c r="A18037" s="1" t="s">
        <v>28495</v>
      </c>
      <c r="B18037" s="2" t="n">
        <v>299000</v>
      </c>
    </row>
    <row r="18038" customFormat="false" ht="13.8" hidden="false" customHeight="false" outlineLevel="0" collapsed="false">
      <c r="A18038" s="1" t="s">
        <v>28496</v>
      </c>
      <c r="B18038" s="2" t="n">
        <v>297000</v>
      </c>
    </row>
    <row r="18039" customFormat="false" ht="13.8" hidden="false" customHeight="false" outlineLevel="0" collapsed="false">
      <c r="A18039" s="1" t="s">
        <v>28498</v>
      </c>
      <c r="B18039" s="2" t="n">
        <v>297000</v>
      </c>
    </row>
    <row r="18040" customFormat="false" ht="13.8" hidden="false" customHeight="false" outlineLevel="0" collapsed="false">
      <c r="A18040" s="1" t="s">
        <v>28499</v>
      </c>
      <c r="B18040" s="2" t="n">
        <v>299000</v>
      </c>
    </row>
    <row r="18041" customFormat="false" ht="13.8" hidden="false" customHeight="false" outlineLevel="0" collapsed="false">
      <c r="A18041" s="1" t="s">
        <v>28501</v>
      </c>
      <c r="B18041" s="2" t="n">
        <v>299000</v>
      </c>
    </row>
    <row r="18042" customFormat="false" ht="13.8" hidden="false" customHeight="false" outlineLevel="0" collapsed="false">
      <c r="A18042" s="1" t="s">
        <v>28502</v>
      </c>
      <c r="B18042" s="2" t="n">
        <v>428021</v>
      </c>
    </row>
    <row r="18043" customFormat="false" ht="13.8" hidden="false" customHeight="false" outlineLevel="0" collapsed="false">
      <c r="A18043" s="1" t="s">
        <v>28504</v>
      </c>
      <c r="B18043" s="2" t="n">
        <v>428021</v>
      </c>
    </row>
    <row r="18044" customFormat="false" ht="13.8" hidden="false" customHeight="false" outlineLevel="0" collapsed="false">
      <c r="A18044" s="1" t="s">
        <v>28505</v>
      </c>
      <c r="B18044" s="2" t="n">
        <v>427000</v>
      </c>
    </row>
    <row r="18045" customFormat="false" ht="13.8" hidden="false" customHeight="false" outlineLevel="0" collapsed="false">
      <c r="A18045" s="1" t="s">
        <v>28507</v>
      </c>
      <c r="B18045" s="2" t="n">
        <v>427000</v>
      </c>
    </row>
    <row r="18046" customFormat="false" ht="13.8" hidden="false" customHeight="false" outlineLevel="0" collapsed="false">
      <c r="A18046" s="1" t="s">
        <v>28508</v>
      </c>
      <c r="B18046" s="2" t="n">
        <v>424500</v>
      </c>
    </row>
    <row r="18047" customFormat="false" ht="13.8" hidden="false" customHeight="false" outlineLevel="0" collapsed="false">
      <c r="A18047" s="1" t="s">
        <v>28510</v>
      </c>
      <c r="B18047" s="2" t="n">
        <v>424500</v>
      </c>
    </row>
    <row r="18048" customFormat="false" ht="13.8" hidden="false" customHeight="false" outlineLevel="0" collapsed="false">
      <c r="A18048" s="1" t="s">
        <v>28511</v>
      </c>
      <c r="B18048" s="2" t="n">
        <v>427000</v>
      </c>
    </row>
    <row r="18049" customFormat="false" ht="13.8" hidden="false" customHeight="false" outlineLevel="0" collapsed="false">
      <c r="A18049" s="1" t="s">
        <v>28513</v>
      </c>
      <c r="B18049" s="2" t="n">
        <v>427000</v>
      </c>
    </row>
    <row r="18050" customFormat="false" ht="13.8" hidden="false" customHeight="false" outlineLevel="0" collapsed="false">
      <c r="A18050" s="1" t="s">
        <v>28514</v>
      </c>
      <c r="B18050" s="2" t="n">
        <v>578000</v>
      </c>
    </row>
    <row r="18051" customFormat="false" ht="13.8" hidden="false" customHeight="false" outlineLevel="0" collapsed="false">
      <c r="A18051" s="1" t="s">
        <v>28516</v>
      </c>
      <c r="B18051" s="2" t="n">
        <v>578000</v>
      </c>
    </row>
    <row r="18052" customFormat="false" ht="13.8" hidden="false" customHeight="false" outlineLevel="0" collapsed="false">
      <c r="A18052" s="1" t="s">
        <v>28517</v>
      </c>
      <c r="B18052" s="2" t="n">
        <v>580000</v>
      </c>
    </row>
    <row r="18053" customFormat="false" ht="13.8" hidden="false" customHeight="false" outlineLevel="0" collapsed="false">
      <c r="A18053" s="1" t="s">
        <v>28519</v>
      </c>
      <c r="B18053" s="2" t="n">
        <v>580000</v>
      </c>
    </row>
    <row r="18054" customFormat="false" ht="13.8" hidden="false" customHeight="false" outlineLevel="0" collapsed="false">
      <c r="A18054" s="1" t="s">
        <v>28520</v>
      </c>
      <c r="B18054" s="2" t="n">
        <v>578000</v>
      </c>
    </row>
    <row r="18055" customFormat="false" ht="13.8" hidden="false" customHeight="false" outlineLevel="0" collapsed="false">
      <c r="A18055" s="1" t="s">
        <v>28522</v>
      </c>
      <c r="B18055" s="2" t="n">
        <v>578000</v>
      </c>
    </row>
    <row r="18056" customFormat="false" ht="13.8" hidden="false" customHeight="false" outlineLevel="0" collapsed="false">
      <c r="A18056" s="1" t="s">
        <v>28523</v>
      </c>
      <c r="B18056" s="2" t="n">
        <v>580000</v>
      </c>
    </row>
    <row r="18057" customFormat="false" ht="13.8" hidden="false" customHeight="false" outlineLevel="0" collapsed="false">
      <c r="A18057" s="1" t="s">
        <v>28525</v>
      </c>
      <c r="B18057" s="2" t="n">
        <v>580000</v>
      </c>
    </row>
    <row r="18058" customFormat="false" ht="13.8" hidden="false" customHeight="false" outlineLevel="0" collapsed="false">
      <c r="A18058" s="1" t="s">
        <v>28526</v>
      </c>
      <c r="B18058" s="2" t="n">
        <v>776000</v>
      </c>
    </row>
    <row r="18059" customFormat="false" ht="13.8" hidden="false" customHeight="false" outlineLevel="0" collapsed="false">
      <c r="A18059" s="1" t="s">
        <v>28528</v>
      </c>
      <c r="B18059" s="2" t="n">
        <v>776000</v>
      </c>
    </row>
    <row r="18060" customFormat="false" ht="13.8" hidden="false" customHeight="false" outlineLevel="0" collapsed="false">
      <c r="A18060" s="1" t="s">
        <v>28529</v>
      </c>
      <c r="B18060" s="2" t="n">
        <v>780000</v>
      </c>
    </row>
    <row r="18061" customFormat="false" ht="13.8" hidden="false" customHeight="false" outlineLevel="0" collapsed="false">
      <c r="A18061" s="1" t="s">
        <v>28531</v>
      </c>
      <c r="B18061" s="2" t="n">
        <v>780000</v>
      </c>
    </row>
    <row r="18062" customFormat="false" ht="13.8" hidden="false" customHeight="false" outlineLevel="0" collapsed="false">
      <c r="A18062" s="1" t="s">
        <v>28532</v>
      </c>
      <c r="B18062" s="2" t="n">
        <v>776000</v>
      </c>
    </row>
    <row r="18063" customFormat="false" ht="13.8" hidden="false" customHeight="false" outlineLevel="0" collapsed="false">
      <c r="A18063" s="1" t="s">
        <v>28534</v>
      </c>
      <c r="B18063" s="2" t="n">
        <v>776000</v>
      </c>
    </row>
    <row r="18064" customFormat="false" ht="13.8" hidden="false" customHeight="false" outlineLevel="0" collapsed="false">
      <c r="A18064" s="1" t="s">
        <v>28535</v>
      </c>
      <c r="B18064" s="2" t="n">
        <v>780000</v>
      </c>
    </row>
    <row r="18065" customFormat="false" ht="13.8" hidden="false" customHeight="false" outlineLevel="0" collapsed="false">
      <c r="A18065" s="1" t="s">
        <v>28537</v>
      </c>
      <c r="B18065" s="2" t="n">
        <v>780000</v>
      </c>
    </row>
    <row r="18066" customFormat="false" ht="13.8" hidden="false" customHeight="false" outlineLevel="0" collapsed="false">
      <c r="A18066" s="1" t="s">
        <v>28538</v>
      </c>
      <c r="B18066" s="2" t="n">
        <v>1105000</v>
      </c>
    </row>
    <row r="18067" customFormat="false" ht="13.8" hidden="false" customHeight="false" outlineLevel="0" collapsed="false">
      <c r="A18067" s="1" t="s">
        <v>28540</v>
      </c>
      <c r="B18067" s="2" t="n">
        <v>1105000</v>
      </c>
    </row>
    <row r="18068" customFormat="false" ht="13.8" hidden="false" customHeight="false" outlineLevel="0" collapsed="false">
      <c r="A18068" s="1" t="s">
        <v>28541</v>
      </c>
      <c r="B18068" s="2" t="n">
        <v>1300000</v>
      </c>
    </row>
    <row r="18069" customFormat="false" ht="13.8" hidden="false" customHeight="false" outlineLevel="0" collapsed="false">
      <c r="A18069" s="1" t="s">
        <v>28543</v>
      </c>
      <c r="B18069" s="2" t="n">
        <v>1300000</v>
      </c>
    </row>
    <row r="18070" customFormat="false" ht="13.8" hidden="false" customHeight="false" outlineLevel="0" collapsed="false">
      <c r="A18070" s="1" t="s">
        <v>28544</v>
      </c>
      <c r="B18070" s="2" t="n">
        <v>1105000</v>
      </c>
    </row>
    <row r="18071" customFormat="false" ht="13.8" hidden="false" customHeight="false" outlineLevel="0" collapsed="false">
      <c r="A18071" s="1" t="s">
        <v>28546</v>
      </c>
      <c r="B18071" s="2" t="n">
        <v>1105000</v>
      </c>
    </row>
    <row r="18072" customFormat="false" ht="13.8" hidden="false" customHeight="false" outlineLevel="0" collapsed="false">
      <c r="A18072" s="1" t="s">
        <v>28547</v>
      </c>
      <c r="B18072" s="2" t="n">
        <v>1300000</v>
      </c>
    </row>
    <row r="18073" customFormat="false" ht="13.8" hidden="false" customHeight="false" outlineLevel="0" collapsed="false">
      <c r="A18073" s="1" t="s">
        <v>28549</v>
      </c>
      <c r="B18073" s="2" t="n">
        <v>1300000</v>
      </c>
    </row>
    <row r="18074" customFormat="false" ht="13.8" hidden="false" customHeight="false" outlineLevel="0" collapsed="false">
      <c r="A18074" s="1" t="s">
        <v>28550</v>
      </c>
      <c r="B18074" s="2" t="n">
        <v>916.91</v>
      </c>
    </row>
    <row r="18075" customFormat="false" ht="13.8" hidden="false" customHeight="false" outlineLevel="0" collapsed="false">
      <c r="A18075" s="1" t="s">
        <v>28552</v>
      </c>
      <c r="B18075" s="2" t="n">
        <v>870.53</v>
      </c>
    </row>
    <row r="18076" customFormat="false" ht="13.8" hidden="false" customHeight="false" outlineLevel="0" collapsed="false">
      <c r="A18076" s="1" t="s">
        <v>28553</v>
      </c>
      <c r="B18076" s="2" t="n">
        <v>995.7</v>
      </c>
    </row>
    <row r="18077" customFormat="false" ht="13.8" hidden="false" customHeight="false" outlineLevel="0" collapsed="false">
      <c r="A18077" s="1" t="s">
        <v>28555</v>
      </c>
      <c r="B18077" s="2" t="n">
        <v>949.32</v>
      </c>
    </row>
    <row r="18078" customFormat="false" ht="13.8" hidden="false" customHeight="false" outlineLevel="0" collapsed="false">
      <c r="A18078" s="1" t="s">
        <v>28556</v>
      </c>
      <c r="B18078" s="2" t="n">
        <v>1033.68</v>
      </c>
    </row>
    <row r="18079" customFormat="false" ht="13.8" hidden="false" customHeight="false" outlineLevel="0" collapsed="false">
      <c r="A18079" s="1" t="s">
        <v>28558</v>
      </c>
      <c r="B18079" s="2" t="n">
        <v>985.46</v>
      </c>
    </row>
    <row r="18080" customFormat="false" ht="13.8" hidden="false" customHeight="false" outlineLevel="0" collapsed="false">
      <c r="A18080" s="1" t="s">
        <v>28559</v>
      </c>
      <c r="B18080" s="2" t="n">
        <v>1126.56</v>
      </c>
    </row>
    <row r="18081" customFormat="false" ht="13.8" hidden="false" customHeight="false" outlineLevel="0" collapsed="false">
      <c r="A18081" s="1" t="s">
        <v>28561</v>
      </c>
      <c r="B18081" s="2" t="n">
        <v>1076.5</v>
      </c>
    </row>
    <row r="18082" customFormat="false" ht="13.8" hidden="false" customHeight="false" outlineLevel="0" collapsed="false">
      <c r="A18082" s="1" t="s">
        <v>28562</v>
      </c>
      <c r="B18082" s="2" t="n">
        <v>1880.59</v>
      </c>
    </row>
    <row r="18083" customFormat="false" ht="13.8" hidden="false" customHeight="false" outlineLevel="0" collapsed="false">
      <c r="A18083" s="1" t="s">
        <v>28564</v>
      </c>
      <c r="B18083" s="2" t="n">
        <v>1828.69</v>
      </c>
    </row>
    <row r="18084" customFormat="false" ht="13.8" hidden="false" customHeight="false" outlineLevel="0" collapsed="false">
      <c r="A18084" s="1" t="s">
        <v>28565</v>
      </c>
      <c r="B18084" s="2" t="n">
        <v>2074.04</v>
      </c>
    </row>
    <row r="18085" customFormat="false" ht="13.8" hidden="false" customHeight="false" outlineLevel="0" collapsed="false">
      <c r="A18085" s="1" t="s">
        <v>28567</v>
      </c>
      <c r="B18085" s="2" t="n">
        <v>2017.14</v>
      </c>
    </row>
    <row r="18086" customFormat="false" ht="13.8" hidden="false" customHeight="false" outlineLevel="0" collapsed="false">
      <c r="A18086" s="1" t="s">
        <v>28568</v>
      </c>
      <c r="B18086" s="2" t="n">
        <v>2250.5</v>
      </c>
    </row>
    <row r="18087" customFormat="false" ht="13.8" hidden="false" customHeight="false" outlineLevel="0" collapsed="false">
      <c r="A18087" s="1" t="s">
        <v>28570</v>
      </c>
      <c r="B18087" s="2" t="n">
        <v>2189.92</v>
      </c>
    </row>
    <row r="18088" customFormat="false" ht="13.8" hidden="false" customHeight="false" outlineLevel="0" collapsed="false">
      <c r="A18088" s="1" t="s">
        <v>28571</v>
      </c>
      <c r="B18088" s="2" t="n">
        <v>5011.26</v>
      </c>
    </row>
    <row r="18089" customFormat="false" ht="13.8" hidden="false" customHeight="false" outlineLevel="0" collapsed="false">
      <c r="A18089" s="1" t="s">
        <v>28573</v>
      </c>
      <c r="B18089" s="2" t="n">
        <v>4945.68</v>
      </c>
    </row>
    <row r="18090" customFormat="false" ht="13.8" hidden="false" customHeight="false" outlineLevel="0" collapsed="false">
      <c r="A18090" s="1" t="s">
        <v>28574</v>
      </c>
      <c r="B18090" s="2" t="n">
        <v>8220.42</v>
      </c>
    </row>
    <row r="18091" customFormat="false" ht="13.8" hidden="false" customHeight="false" outlineLevel="0" collapsed="false">
      <c r="A18091" s="1" t="s">
        <v>28576</v>
      </c>
      <c r="B18091" s="2" t="n">
        <v>8147.99</v>
      </c>
    </row>
    <row r="18092" customFormat="false" ht="13.8" hidden="false" customHeight="false" outlineLevel="0" collapsed="false">
      <c r="A18092" s="1" t="s">
        <v>28577</v>
      </c>
      <c r="B18092" s="2" t="n">
        <v>8888.24</v>
      </c>
    </row>
    <row r="18093" customFormat="false" ht="13.8" hidden="false" customHeight="false" outlineLevel="0" collapsed="false">
      <c r="A18093" s="1" t="s">
        <v>28579</v>
      </c>
      <c r="B18093" s="2" t="n">
        <v>8809.48</v>
      </c>
    </row>
    <row r="18094" customFormat="false" ht="13.8" hidden="false" customHeight="false" outlineLevel="0" collapsed="false">
      <c r="A18094" s="1" t="s">
        <v>28580</v>
      </c>
      <c r="B18094" s="2" t="n">
        <v>2774.3</v>
      </c>
    </row>
    <row r="18095" customFormat="false" ht="13.8" hidden="false" customHeight="false" outlineLevel="0" collapsed="false">
      <c r="A18095" s="1" t="s">
        <v>28582</v>
      </c>
      <c r="B18095" s="2" t="n">
        <v>2742.63</v>
      </c>
    </row>
    <row r="18096" customFormat="false" ht="13.8" hidden="false" customHeight="false" outlineLevel="0" collapsed="false">
      <c r="A18096" s="1" t="s">
        <v>28583</v>
      </c>
      <c r="B18096" s="2" t="n">
        <v>3357.83</v>
      </c>
    </row>
    <row r="18097" customFormat="false" ht="13.8" hidden="false" customHeight="false" outlineLevel="0" collapsed="false">
      <c r="A18097" s="1" t="s">
        <v>28585</v>
      </c>
      <c r="B18097" s="2" t="n">
        <v>3324.32</v>
      </c>
    </row>
    <row r="18098" customFormat="false" ht="13.8" hidden="false" customHeight="false" outlineLevel="0" collapsed="false">
      <c r="A18098" s="1" t="s">
        <v>28586</v>
      </c>
      <c r="B18098" s="2" t="n">
        <v>4251.17</v>
      </c>
    </row>
    <row r="18099" customFormat="false" ht="13.8" hidden="false" customHeight="false" outlineLevel="0" collapsed="false">
      <c r="A18099" s="1" t="s">
        <v>28588</v>
      </c>
      <c r="B18099" s="2" t="n">
        <v>4214.49</v>
      </c>
    </row>
    <row r="18100" customFormat="false" ht="13.8" hidden="false" customHeight="false" outlineLevel="0" collapsed="false">
      <c r="A18100" s="1" t="s">
        <v>28589</v>
      </c>
      <c r="B18100" s="2" t="n">
        <v>4532.13</v>
      </c>
    </row>
    <row r="18101" customFormat="false" ht="13.8" hidden="false" customHeight="false" outlineLevel="0" collapsed="false">
      <c r="A18101" s="1" t="s">
        <v>28591</v>
      </c>
      <c r="B18101" s="2" t="n">
        <v>4488.6</v>
      </c>
    </row>
    <row r="18102" customFormat="false" ht="13.8" hidden="false" customHeight="false" outlineLevel="0" collapsed="false">
      <c r="A18102" s="1" t="s">
        <v>28592</v>
      </c>
      <c r="B18102" s="2" t="n">
        <v>4907.75</v>
      </c>
    </row>
    <row r="18103" customFormat="false" ht="13.8" hidden="false" customHeight="false" outlineLevel="0" collapsed="false">
      <c r="A18103" s="1" t="s">
        <v>28594</v>
      </c>
      <c r="B18103" s="2" t="n">
        <v>4864.22</v>
      </c>
    </row>
    <row r="18104" customFormat="false" ht="13.8" hidden="false" customHeight="false" outlineLevel="0" collapsed="false">
      <c r="A18104" s="1" t="s">
        <v>28595</v>
      </c>
      <c r="B18104" s="2" t="n">
        <v>4280.9</v>
      </c>
    </row>
    <row r="18105" customFormat="false" ht="13.8" hidden="false" customHeight="false" outlineLevel="0" collapsed="false">
      <c r="A18105" s="1" t="s">
        <v>28597</v>
      </c>
      <c r="B18105" s="2" t="n">
        <v>4249.23</v>
      </c>
    </row>
    <row r="18106" customFormat="false" ht="13.8" hidden="false" customHeight="false" outlineLevel="0" collapsed="false">
      <c r="A18106" s="1" t="s">
        <v>28598</v>
      </c>
      <c r="B18106" s="2" t="n">
        <v>6753.41</v>
      </c>
    </row>
    <row r="18107" customFormat="false" ht="13.8" hidden="false" customHeight="false" outlineLevel="0" collapsed="false">
      <c r="A18107" s="1" t="s">
        <v>28600</v>
      </c>
      <c r="B18107" s="2" t="n">
        <v>6721.74</v>
      </c>
    </row>
    <row r="18108" customFormat="false" ht="13.8" hidden="false" customHeight="false" outlineLevel="0" collapsed="false">
      <c r="A18108" s="1" t="s">
        <v>28601</v>
      </c>
      <c r="B18108" s="2" t="n">
        <v>6041.56</v>
      </c>
    </row>
    <row r="18109" customFormat="false" ht="13.8" hidden="false" customHeight="false" outlineLevel="0" collapsed="false">
      <c r="A18109" s="1" t="s">
        <v>28603</v>
      </c>
      <c r="B18109" s="2" t="n">
        <v>6003.55</v>
      </c>
    </row>
    <row r="18110" customFormat="false" ht="13.8" hidden="false" customHeight="false" outlineLevel="0" collapsed="false">
      <c r="A18110" s="1" t="s">
        <v>28604</v>
      </c>
      <c r="B18110" s="2" t="n">
        <v>1374.38</v>
      </c>
    </row>
    <row r="18111" customFormat="false" ht="13.8" hidden="false" customHeight="false" outlineLevel="0" collapsed="false">
      <c r="A18111" s="1" t="s">
        <v>28606</v>
      </c>
      <c r="B18111" s="2" t="n">
        <v>1328</v>
      </c>
    </row>
    <row r="18112" customFormat="false" ht="13.8" hidden="false" customHeight="false" outlineLevel="0" collapsed="false">
      <c r="A18112" s="1" t="s">
        <v>28607</v>
      </c>
      <c r="B18112" s="2" t="n">
        <v>1398.32</v>
      </c>
    </row>
    <row r="18113" customFormat="false" ht="13.8" hidden="false" customHeight="false" outlineLevel="0" collapsed="false">
      <c r="A18113" s="1" t="s">
        <v>28609</v>
      </c>
      <c r="B18113" s="2" t="n">
        <v>1351.94</v>
      </c>
    </row>
    <row r="18114" customFormat="false" ht="13.8" hidden="false" customHeight="false" outlineLevel="0" collapsed="false">
      <c r="A18114" s="1" t="s">
        <v>28610</v>
      </c>
      <c r="B18114" s="2" t="n">
        <v>1655.74</v>
      </c>
    </row>
    <row r="18115" customFormat="false" ht="13.8" hidden="false" customHeight="false" outlineLevel="0" collapsed="false">
      <c r="A18115" s="1" t="s">
        <v>28612</v>
      </c>
      <c r="B18115" s="2" t="n">
        <v>1605.68</v>
      </c>
    </row>
    <row r="18116" customFormat="false" ht="13.8" hidden="false" customHeight="false" outlineLevel="0" collapsed="false">
      <c r="A18116" s="1" t="s">
        <v>28613</v>
      </c>
      <c r="B18116" s="2" t="n">
        <v>1591.35</v>
      </c>
    </row>
    <row r="18117" customFormat="false" ht="13.8" hidden="false" customHeight="false" outlineLevel="0" collapsed="false">
      <c r="A18117" s="1" t="s">
        <v>28615</v>
      </c>
      <c r="B18117" s="2" t="n">
        <v>1591.35</v>
      </c>
    </row>
    <row r="18118" customFormat="false" ht="13.8" hidden="false" customHeight="false" outlineLevel="0" collapsed="false">
      <c r="A18118" s="1" t="s">
        <v>28616</v>
      </c>
      <c r="B18118" s="2" t="n">
        <v>1852.97</v>
      </c>
    </row>
    <row r="18119" customFormat="false" ht="13.8" hidden="false" customHeight="false" outlineLevel="0" collapsed="false">
      <c r="A18119" s="1" t="s">
        <v>28618</v>
      </c>
      <c r="B18119" s="2" t="n">
        <v>1852.97</v>
      </c>
    </row>
    <row r="18120" customFormat="false" ht="13.8" hidden="false" customHeight="false" outlineLevel="0" collapsed="false">
      <c r="A18120" s="1" t="s">
        <v>28619</v>
      </c>
      <c r="B18120" s="2" t="n">
        <v>2692.79</v>
      </c>
    </row>
    <row r="18121" customFormat="false" ht="13.8" hidden="false" customHeight="false" outlineLevel="0" collapsed="false">
      <c r="A18121" s="1" t="s">
        <v>28621</v>
      </c>
      <c r="B18121" s="2" t="n">
        <v>2692.79</v>
      </c>
    </row>
    <row r="18122" customFormat="false" ht="13.8" hidden="false" customHeight="false" outlineLevel="0" collapsed="false">
      <c r="A18122" s="1" t="s">
        <v>28622</v>
      </c>
      <c r="B18122" s="2" t="n">
        <v>7085.21</v>
      </c>
    </row>
    <row r="18123" customFormat="false" ht="13.8" hidden="false" customHeight="false" outlineLevel="0" collapsed="false">
      <c r="A18123" s="1" t="s">
        <v>28624</v>
      </c>
      <c r="B18123" s="2" t="n">
        <v>7085.21</v>
      </c>
    </row>
    <row r="18124" customFormat="false" ht="13.8" hidden="false" customHeight="false" outlineLevel="0" collapsed="false">
      <c r="A18124" s="1" t="s">
        <v>28625</v>
      </c>
      <c r="B18124" s="2" t="n">
        <v>4010.87</v>
      </c>
    </row>
    <row r="18125" customFormat="false" ht="13.8" hidden="false" customHeight="false" outlineLevel="0" collapsed="false">
      <c r="A18125" s="1" t="s">
        <v>28627</v>
      </c>
      <c r="B18125" s="2" t="n">
        <v>4010.87</v>
      </c>
    </row>
    <row r="18126" customFormat="false" ht="13.8" hidden="false" customHeight="false" outlineLevel="0" collapsed="false">
      <c r="A18126" s="1" t="s">
        <v>28628</v>
      </c>
      <c r="B18126" s="2" t="n">
        <v>10637</v>
      </c>
    </row>
    <row r="18127" customFormat="false" ht="13.8" hidden="false" customHeight="false" outlineLevel="0" collapsed="false">
      <c r="A18127" s="1" t="s">
        <v>28630</v>
      </c>
      <c r="B18127" s="2" t="n">
        <v>10637</v>
      </c>
    </row>
    <row r="18128" customFormat="false" ht="13.8" hidden="false" customHeight="false" outlineLevel="0" collapsed="false">
      <c r="A18128" s="1" t="s">
        <v>28631</v>
      </c>
      <c r="B18128" s="2" t="n">
        <v>4207.65</v>
      </c>
    </row>
    <row r="18129" customFormat="false" ht="13.8" hidden="false" customHeight="false" outlineLevel="0" collapsed="false">
      <c r="A18129" s="1" t="s">
        <v>28633</v>
      </c>
      <c r="B18129" s="2" t="n">
        <v>4207.65</v>
      </c>
    </row>
    <row r="18130" customFormat="false" ht="13.8" hidden="false" customHeight="false" outlineLevel="0" collapsed="false">
      <c r="A18130" s="1" t="s">
        <v>28634</v>
      </c>
      <c r="B18130" s="2" t="n">
        <v>8039</v>
      </c>
    </row>
    <row r="18131" customFormat="false" ht="13.8" hidden="false" customHeight="false" outlineLevel="0" collapsed="false">
      <c r="A18131" s="1" t="s">
        <v>28636</v>
      </c>
      <c r="B18131" s="2" t="n">
        <v>8039</v>
      </c>
    </row>
    <row r="18132" customFormat="false" ht="13.8" hidden="false" customHeight="false" outlineLevel="0" collapsed="false">
      <c r="A18132" s="1" t="s">
        <v>28637</v>
      </c>
      <c r="B18132" s="2" t="n">
        <v>9196.92</v>
      </c>
    </row>
    <row r="18133" customFormat="false" ht="13.8" hidden="false" customHeight="false" outlineLevel="0" collapsed="false">
      <c r="A18133" s="1" t="s">
        <v>28639</v>
      </c>
      <c r="B18133" s="2" t="n">
        <v>9196.92</v>
      </c>
    </row>
    <row r="18134" customFormat="false" ht="13.8" hidden="false" customHeight="false" outlineLevel="0" collapsed="false">
      <c r="A18134" s="1" t="s">
        <v>28640</v>
      </c>
      <c r="B18134" s="2" t="n">
        <v>9977.76</v>
      </c>
    </row>
    <row r="18135" customFormat="false" ht="13.8" hidden="false" customHeight="false" outlineLevel="0" collapsed="false">
      <c r="A18135" s="1" t="s">
        <v>28642</v>
      </c>
      <c r="B18135" s="2" t="n">
        <v>9977.76</v>
      </c>
    </row>
    <row r="18136" customFormat="false" ht="13.8" hidden="false" customHeight="false" outlineLevel="0" collapsed="false">
      <c r="A18136" s="1" t="s">
        <v>28728</v>
      </c>
      <c r="B18136" s="2" t="n">
        <v>25731.46</v>
      </c>
    </row>
    <row r="18137" customFormat="false" ht="13.8" hidden="false" customHeight="false" outlineLevel="0" collapsed="false">
      <c r="A18137" s="1" t="s">
        <v>28730</v>
      </c>
      <c r="B18137" s="2" t="n">
        <v>25731.46</v>
      </c>
    </row>
    <row r="18138" customFormat="false" ht="13.8" hidden="false" customHeight="false" outlineLevel="0" collapsed="false">
      <c r="A18138" s="1" t="s">
        <v>28731</v>
      </c>
      <c r="B18138" s="2" t="n">
        <v>2208.57</v>
      </c>
    </row>
    <row r="18139" customFormat="false" ht="13.8" hidden="false" customHeight="false" outlineLevel="0" collapsed="false">
      <c r="A18139" s="1" t="s">
        <v>28733</v>
      </c>
      <c r="B18139" s="2" t="n">
        <v>2208.57</v>
      </c>
    </row>
    <row r="18140" customFormat="false" ht="13.8" hidden="false" customHeight="false" outlineLevel="0" collapsed="false">
      <c r="A18140" s="1" t="s">
        <v>28734</v>
      </c>
      <c r="B18140" s="2" t="n">
        <v>2862.41</v>
      </c>
    </row>
    <row r="18141" customFormat="false" ht="13.8" hidden="false" customHeight="false" outlineLevel="0" collapsed="false">
      <c r="A18141" s="1" t="s">
        <v>28736</v>
      </c>
      <c r="B18141" s="2" t="n">
        <v>2862.41</v>
      </c>
    </row>
    <row r="18142" customFormat="false" ht="13.8" hidden="false" customHeight="false" outlineLevel="0" collapsed="false">
      <c r="A18142" s="1" t="s">
        <v>28737</v>
      </c>
      <c r="B18142" s="2" t="n">
        <v>7536.37</v>
      </c>
    </row>
    <row r="18143" customFormat="false" ht="13.8" hidden="false" customHeight="false" outlineLevel="0" collapsed="false">
      <c r="A18143" s="1" t="s">
        <v>28739</v>
      </c>
      <c r="B18143" s="2" t="n">
        <v>7509.92</v>
      </c>
    </row>
    <row r="18144" customFormat="false" ht="13.8" hidden="false" customHeight="false" outlineLevel="0" collapsed="false">
      <c r="A18144" s="1" t="s">
        <v>28740</v>
      </c>
      <c r="B18144" s="2" t="n">
        <v>8534.63</v>
      </c>
    </row>
    <row r="18145" customFormat="false" ht="13.8" hidden="false" customHeight="false" outlineLevel="0" collapsed="false">
      <c r="A18145" s="1" t="s">
        <v>28742</v>
      </c>
      <c r="B18145" s="2" t="n">
        <v>8508.18</v>
      </c>
    </row>
    <row r="18146" customFormat="false" ht="13.8" hidden="false" customHeight="false" outlineLevel="0" collapsed="false">
      <c r="A18146" s="1" t="s">
        <v>28743</v>
      </c>
      <c r="B18146" s="2" t="n">
        <v>190.01</v>
      </c>
    </row>
    <row r="18147" customFormat="false" ht="13.8" hidden="false" customHeight="false" outlineLevel="0" collapsed="false">
      <c r="A18147" s="1" t="s">
        <v>28745</v>
      </c>
      <c r="B18147" s="2" t="n">
        <v>186.84</v>
      </c>
    </row>
    <row r="18148" customFormat="false" ht="13.8" hidden="false" customHeight="false" outlineLevel="0" collapsed="false">
      <c r="A18148" s="1" t="s">
        <v>28746</v>
      </c>
      <c r="B18148" s="2" t="n">
        <v>1646.13</v>
      </c>
    </row>
    <row r="18149" customFormat="false" ht="13.8" hidden="false" customHeight="false" outlineLevel="0" collapsed="false">
      <c r="A18149" s="1" t="s">
        <v>28748</v>
      </c>
      <c r="B18149" s="2" t="n">
        <v>1642.96</v>
      </c>
    </row>
    <row r="18150" customFormat="false" ht="13.8" hidden="false" customHeight="false" outlineLevel="0" collapsed="false">
      <c r="A18150" s="1" t="s">
        <v>28749</v>
      </c>
      <c r="B18150" s="2" t="n">
        <v>663.51</v>
      </c>
    </row>
    <row r="18151" customFormat="false" ht="13.8" hidden="false" customHeight="false" outlineLevel="0" collapsed="false">
      <c r="A18151" s="1" t="s">
        <v>28751</v>
      </c>
      <c r="B18151" s="2" t="n">
        <v>660.34</v>
      </c>
    </row>
    <row r="18152" customFormat="false" ht="13.8" hidden="false" customHeight="false" outlineLevel="0" collapsed="false">
      <c r="A18152" s="1" t="s">
        <v>28752</v>
      </c>
      <c r="B18152" s="2" t="n">
        <v>620.55</v>
      </c>
    </row>
    <row r="18153" customFormat="false" ht="13.8" hidden="false" customHeight="false" outlineLevel="0" collapsed="false">
      <c r="A18153" s="1" t="s">
        <v>28754</v>
      </c>
      <c r="B18153" s="2" t="n">
        <v>617.38</v>
      </c>
    </row>
    <row r="18154" customFormat="false" ht="13.8" hidden="false" customHeight="false" outlineLevel="0" collapsed="false">
      <c r="A18154" s="1" t="s">
        <v>28755</v>
      </c>
      <c r="B18154" s="2" t="n">
        <v>175.32</v>
      </c>
    </row>
    <row r="18155" customFormat="false" ht="13.8" hidden="false" customHeight="false" outlineLevel="0" collapsed="false">
      <c r="A18155" s="1" t="s">
        <v>28757</v>
      </c>
      <c r="B18155" s="2" t="n">
        <v>172.15</v>
      </c>
    </row>
    <row r="18156" customFormat="false" ht="13.8" hidden="false" customHeight="false" outlineLevel="0" collapsed="false">
      <c r="A18156" s="1" t="s">
        <v>28758</v>
      </c>
      <c r="B18156" s="2" t="n">
        <v>214.46</v>
      </c>
    </row>
    <row r="18157" customFormat="false" ht="13.8" hidden="false" customHeight="false" outlineLevel="0" collapsed="false">
      <c r="A18157" s="1" t="s">
        <v>28760</v>
      </c>
      <c r="B18157" s="2" t="n">
        <v>211.29</v>
      </c>
    </row>
    <row r="18158" customFormat="false" ht="13.8" hidden="false" customHeight="false" outlineLevel="0" collapsed="false">
      <c r="A18158" s="1" t="s">
        <v>28761</v>
      </c>
      <c r="B18158" s="2" t="n">
        <v>269.01</v>
      </c>
    </row>
    <row r="18159" customFormat="false" ht="13.8" hidden="false" customHeight="false" outlineLevel="0" collapsed="false">
      <c r="A18159" s="1" t="s">
        <v>28763</v>
      </c>
      <c r="B18159" s="2" t="n">
        <v>265.84</v>
      </c>
    </row>
    <row r="18160" customFormat="false" ht="13.8" hidden="false" customHeight="false" outlineLevel="0" collapsed="false">
      <c r="A18160" s="1" t="s">
        <v>28764</v>
      </c>
      <c r="B18160" s="2" t="n">
        <v>221.59</v>
      </c>
    </row>
    <row r="18161" customFormat="false" ht="13.8" hidden="false" customHeight="false" outlineLevel="0" collapsed="false">
      <c r="A18161" s="1" t="s">
        <v>28766</v>
      </c>
      <c r="B18161" s="2" t="n">
        <v>218.42</v>
      </c>
    </row>
    <row r="18162" customFormat="false" ht="13.8" hidden="false" customHeight="false" outlineLevel="0" collapsed="false">
      <c r="A18162" s="1" t="s">
        <v>34391</v>
      </c>
      <c r="B18162" s="2" t="n">
        <v>24.72</v>
      </c>
    </row>
    <row r="18163" customFormat="false" ht="13.8" hidden="false" customHeight="false" outlineLevel="0" collapsed="false">
      <c r="A18163" s="1" t="s">
        <v>34392</v>
      </c>
      <c r="B18163" s="2" t="n">
        <v>24.72</v>
      </c>
    </row>
    <row r="18164" customFormat="false" ht="13.8" hidden="false" customHeight="false" outlineLevel="0" collapsed="false">
      <c r="A18164" s="1" t="s">
        <v>28767</v>
      </c>
      <c r="B18164" s="2" t="n">
        <v>345</v>
      </c>
    </row>
    <row r="18165" customFormat="false" ht="13.8" hidden="false" customHeight="false" outlineLevel="0" collapsed="false">
      <c r="A18165" s="1" t="s">
        <v>28769</v>
      </c>
      <c r="B18165" s="2" t="n">
        <v>345</v>
      </c>
    </row>
    <row r="18166" customFormat="false" ht="13.8" hidden="false" customHeight="false" outlineLevel="0" collapsed="false">
      <c r="A18166" s="1" t="s">
        <v>28770</v>
      </c>
      <c r="B18166" s="2" t="n">
        <v>1300</v>
      </c>
    </row>
    <row r="18167" customFormat="false" ht="13.8" hidden="false" customHeight="false" outlineLevel="0" collapsed="false">
      <c r="A18167" s="1" t="s">
        <v>28772</v>
      </c>
      <c r="B18167" s="2" t="n">
        <v>1300</v>
      </c>
    </row>
    <row r="18168" customFormat="false" ht="13.8" hidden="false" customHeight="false" outlineLevel="0" collapsed="false">
      <c r="A18168" s="1" t="s">
        <v>28773</v>
      </c>
      <c r="B18168" s="2" t="n">
        <v>14958.3</v>
      </c>
    </row>
    <row r="18169" customFormat="false" ht="13.8" hidden="false" customHeight="false" outlineLevel="0" collapsed="false">
      <c r="A18169" s="1" t="s">
        <v>28775</v>
      </c>
      <c r="B18169" s="2" t="n">
        <v>14776.45</v>
      </c>
    </row>
    <row r="18170" customFormat="false" ht="13.8" hidden="false" customHeight="false" outlineLevel="0" collapsed="false">
      <c r="A18170" s="1" t="s">
        <v>28776</v>
      </c>
      <c r="B18170" s="2" t="n">
        <v>21279.38</v>
      </c>
    </row>
    <row r="18171" customFormat="false" ht="13.8" hidden="false" customHeight="false" outlineLevel="0" collapsed="false">
      <c r="A18171" s="1" t="s">
        <v>28778</v>
      </c>
      <c r="B18171" s="2" t="n">
        <v>21097.53</v>
      </c>
    </row>
    <row r="18172" customFormat="false" ht="13.8" hidden="false" customHeight="false" outlineLevel="0" collapsed="false">
      <c r="A18172" s="1" t="s">
        <v>28779</v>
      </c>
      <c r="B18172" s="2" t="n">
        <v>24835.2</v>
      </c>
    </row>
    <row r="18173" customFormat="false" ht="13.8" hidden="false" customHeight="false" outlineLevel="0" collapsed="false">
      <c r="A18173" s="1" t="s">
        <v>28781</v>
      </c>
      <c r="B18173" s="2" t="n">
        <v>24653.35</v>
      </c>
    </row>
    <row r="18174" customFormat="false" ht="13.8" hidden="false" customHeight="false" outlineLevel="0" collapsed="false">
      <c r="A18174" s="1" t="s">
        <v>28782</v>
      </c>
      <c r="B18174" s="2" t="n">
        <v>1010.49</v>
      </c>
    </row>
    <row r="18175" customFormat="false" ht="13.8" hidden="false" customHeight="false" outlineLevel="0" collapsed="false">
      <c r="A18175" s="1" t="s">
        <v>28784</v>
      </c>
      <c r="B18175" s="2" t="n">
        <v>1004.15</v>
      </c>
    </row>
    <row r="18176" customFormat="false" ht="13.8" hidden="false" customHeight="false" outlineLevel="0" collapsed="false">
      <c r="A18176" s="1" t="s">
        <v>28785</v>
      </c>
      <c r="B18176" s="2" t="n">
        <v>1273.14</v>
      </c>
    </row>
    <row r="18177" customFormat="false" ht="13.8" hidden="false" customHeight="false" outlineLevel="0" collapsed="false">
      <c r="A18177" s="1" t="s">
        <v>28787</v>
      </c>
      <c r="B18177" s="2" t="n">
        <v>1266.8</v>
      </c>
    </row>
    <row r="18178" customFormat="false" ht="13.8" hidden="false" customHeight="false" outlineLevel="0" collapsed="false">
      <c r="A18178" s="1" t="s">
        <v>28788</v>
      </c>
      <c r="B18178" s="2" t="n">
        <v>1947.79</v>
      </c>
    </row>
    <row r="18179" customFormat="false" ht="13.8" hidden="false" customHeight="false" outlineLevel="0" collapsed="false">
      <c r="A18179" s="1" t="s">
        <v>28790</v>
      </c>
      <c r="B18179" s="2" t="n">
        <v>1941.45</v>
      </c>
    </row>
    <row r="18180" customFormat="false" ht="13.8" hidden="false" customHeight="false" outlineLevel="0" collapsed="false">
      <c r="A18180" s="1" t="s">
        <v>28791</v>
      </c>
      <c r="B18180" s="2" t="n">
        <v>3085.94</v>
      </c>
    </row>
    <row r="18181" customFormat="false" ht="13.8" hidden="false" customHeight="false" outlineLevel="0" collapsed="false">
      <c r="A18181" s="1" t="s">
        <v>28793</v>
      </c>
      <c r="B18181" s="2" t="n">
        <v>3079.6</v>
      </c>
    </row>
    <row r="18182" customFormat="false" ht="13.8" hidden="false" customHeight="false" outlineLevel="0" collapsed="false">
      <c r="A18182" s="1" t="s">
        <v>28794</v>
      </c>
      <c r="B18182" s="2" t="n">
        <v>4963.66</v>
      </c>
    </row>
    <row r="18183" customFormat="false" ht="13.8" hidden="false" customHeight="false" outlineLevel="0" collapsed="false">
      <c r="A18183" s="1" t="s">
        <v>28796</v>
      </c>
      <c r="B18183" s="2" t="n">
        <v>4954.16</v>
      </c>
    </row>
    <row r="18184" customFormat="false" ht="13.8" hidden="false" customHeight="false" outlineLevel="0" collapsed="false">
      <c r="A18184" s="1" t="s">
        <v>28797</v>
      </c>
      <c r="B18184" s="2" t="n">
        <v>11895.56</v>
      </c>
    </row>
    <row r="18185" customFormat="false" ht="13.8" hidden="false" customHeight="false" outlineLevel="0" collapsed="false">
      <c r="A18185" s="1" t="s">
        <v>28799</v>
      </c>
      <c r="B18185" s="2" t="n">
        <v>11886.06</v>
      </c>
    </row>
    <row r="18186" customFormat="false" ht="13.8" hidden="false" customHeight="false" outlineLevel="0" collapsed="false">
      <c r="A18186" s="1" t="s">
        <v>28800</v>
      </c>
      <c r="B18186" s="2" t="n">
        <v>396.61</v>
      </c>
    </row>
    <row r="18187" customFormat="false" ht="13.8" hidden="false" customHeight="false" outlineLevel="0" collapsed="false">
      <c r="A18187" s="1" t="s">
        <v>28802</v>
      </c>
      <c r="B18187" s="2" t="n">
        <v>390.27</v>
      </c>
    </row>
    <row r="18188" customFormat="false" ht="13.8" hidden="false" customHeight="false" outlineLevel="0" collapsed="false">
      <c r="A18188" s="1" t="s">
        <v>28803</v>
      </c>
      <c r="B18188" s="2" t="n">
        <v>515.06</v>
      </c>
    </row>
    <row r="18189" customFormat="false" ht="13.8" hidden="false" customHeight="false" outlineLevel="0" collapsed="false">
      <c r="A18189" s="1" t="s">
        <v>28805</v>
      </c>
      <c r="B18189" s="2" t="n">
        <v>508.72</v>
      </c>
    </row>
    <row r="18190" customFormat="false" ht="13.8" hidden="false" customHeight="false" outlineLevel="0" collapsed="false">
      <c r="A18190" s="1" t="s">
        <v>28806</v>
      </c>
      <c r="B18190" s="2" t="n">
        <v>5176.84</v>
      </c>
    </row>
    <row r="18191" customFormat="false" ht="13.8" hidden="false" customHeight="false" outlineLevel="0" collapsed="false">
      <c r="A18191" s="1" t="s">
        <v>28808</v>
      </c>
      <c r="B18191" s="2" t="n">
        <v>5170.5</v>
      </c>
    </row>
    <row r="18192" customFormat="false" ht="13.8" hidden="false" customHeight="false" outlineLevel="0" collapsed="false">
      <c r="A18192" s="1" t="s">
        <v>28809</v>
      </c>
      <c r="B18192" s="2" t="n">
        <v>5660.94</v>
      </c>
    </row>
    <row r="18193" customFormat="false" ht="13.8" hidden="false" customHeight="false" outlineLevel="0" collapsed="false">
      <c r="A18193" s="1" t="s">
        <v>28811</v>
      </c>
      <c r="B18193" s="2" t="n">
        <v>5654.6</v>
      </c>
    </row>
    <row r="18194" customFormat="false" ht="13.8" hidden="false" customHeight="false" outlineLevel="0" collapsed="false">
      <c r="A18194" s="1" t="s">
        <v>28812</v>
      </c>
      <c r="B18194" s="2" t="n">
        <v>7373.86</v>
      </c>
    </row>
    <row r="18195" customFormat="false" ht="13.8" hidden="false" customHeight="false" outlineLevel="0" collapsed="false">
      <c r="A18195" s="1" t="s">
        <v>28814</v>
      </c>
      <c r="B18195" s="2" t="n">
        <v>7364.36</v>
      </c>
    </row>
    <row r="18196" customFormat="false" ht="13.8" hidden="false" customHeight="false" outlineLevel="0" collapsed="false">
      <c r="A18196" s="1" t="s">
        <v>28815</v>
      </c>
      <c r="B18196" s="2" t="n">
        <v>9872.09</v>
      </c>
    </row>
    <row r="18197" customFormat="false" ht="13.8" hidden="false" customHeight="false" outlineLevel="0" collapsed="false">
      <c r="A18197" s="1" t="s">
        <v>28817</v>
      </c>
      <c r="B18197" s="2" t="n">
        <v>9862.59</v>
      </c>
    </row>
    <row r="18198" customFormat="false" ht="13.8" hidden="false" customHeight="false" outlineLevel="0" collapsed="false">
      <c r="A18198" s="1" t="s">
        <v>28818</v>
      </c>
      <c r="B18198" s="2" t="n">
        <v>4957.44</v>
      </c>
    </row>
    <row r="18199" customFormat="false" ht="13.8" hidden="false" customHeight="false" outlineLevel="0" collapsed="false">
      <c r="A18199" s="1" t="s">
        <v>28820</v>
      </c>
      <c r="B18199" s="2" t="n">
        <v>4951.1</v>
      </c>
    </row>
    <row r="18200" customFormat="false" ht="13.8" hidden="false" customHeight="false" outlineLevel="0" collapsed="false">
      <c r="A18200" s="1" t="s">
        <v>28821</v>
      </c>
      <c r="B18200" s="2" t="n">
        <v>6197.44</v>
      </c>
    </row>
    <row r="18201" customFormat="false" ht="13.8" hidden="false" customHeight="false" outlineLevel="0" collapsed="false">
      <c r="A18201" s="1" t="s">
        <v>28823</v>
      </c>
      <c r="B18201" s="2" t="n">
        <v>6191.1</v>
      </c>
    </row>
    <row r="18202" customFormat="false" ht="13.8" hidden="false" customHeight="false" outlineLevel="0" collapsed="false">
      <c r="A18202" s="1" t="s">
        <v>28824</v>
      </c>
      <c r="B18202" s="2" t="n">
        <v>6936.24</v>
      </c>
    </row>
    <row r="18203" customFormat="false" ht="13.8" hidden="false" customHeight="false" outlineLevel="0" collapsed="false">
      <c r="A18203" s="1" t="s">
        <v>28826</v>
      </c>
      <c r="B18203" s="2" t="n">
        <v>6926.74</v>
      </c>
    </row>
    <row r="18204" customFormat="false" ht="13.8" hidden="false" customHeight="false" outlineLevel="0" collapsed="false">
      <c r="A18204" s="1" t="s">
        <v>28827</v>
      </c>
      <c r="B18204" s="2" t="n">
        <v>495.64</v>
      </c>
    </row>
    <row r="18205" customFormat="false" ht="13.8" hidden="false" customHeight="false" outlineLevel="0" collapsed="false">
      <c r="A18205" s="1" t="s">
        <v>28829</v>
      </c>
      <c r="B18205" s="2" t="n">
        <v>489.49</v>
      </c>
    </row>
    <row r="18206" customFormat="false" ht="13.8" hidden="false" customHeight="false" outlineLevel="0" collapsed="false">
      <c r="A18206" s="1" t="s">
        <v>28830</v>
      </c>
      <c r="B18206" s="2" t="n">
        <v>12761.7</v>
      </c>
    </row>
    <row r="18207" customFormat="false" ht="13.8" hidden="false" customHeight="false" outlineLevel="0" collapsed="false">
      <c r="A18207" s="1" t="s">
        <v>28832</v>
      </c>
      <c r="B18207" s="2" t="n">
        <v>12761.7</v>
      </c>
    </row>
    <row r="18208" customFormat="false" ht="13.8" hidden="false" customHeight="false" outlineLevel="0" collapsed="false">
      <c r="A18208" s="1" t="s">
        <v>28833</v>
      </c>
      <c r="B18208" s="2" t="n">
        <v>370</v>
      </c>
    </row>
    <row r="18209" customFormat="false" ht="13.8" hidden="false" customHeight="false" outlineLevel="0" collapsed="false">
      <c r="A18209" s="1" t="s">
        <v>28835</v>
      </c>
      <c r="B18209" s="2" t="n">
        <v>370</v>
      </c>
    </row>
    <row r="18210" customFormat="false" ht="13.8" hidden="false" customHeight="false" outlineLevel="0" collapsed="false">
      <c r="A18210" s="1" t="s">
        <v>28836</v>
      </c>
      <c r="B18210" s="2" t="n">
        <v>393.98</v>
      </c>
    </row>
    <row r="18211" customFormat="false" ht="13.8" hidden="false" customHeight="false" outlineLevel="0" collapsed="false">
      <c r="A18211" s="1" t="s">
        <v>28838</v>
      </c>
      <c r="B18211" s="2" t="n">
        <v>393.98</v>
      </c>
    </row>
    <row r="18212" customFormat="false" ht="13.8" hidden="false" customHeight="false" outlineLevel="0" collapsed="false">
      <c r="A18212" s="1" t="s">
        <v>28839</v>
      </c>
      <c r="B18212" s="2" t="n">
        <v>834.3</v>
      </c>
    </row>
    <row r="18213" customFormat="false" ht="13.8" hidden="false" customHeight="false" outlineLevel="0" collapsed="false">
      <c r="A18213" s="1" t="s">
        <v>28841</v>
      </c>
      <c r="B18213" s="2" t="n">
        <v>834.3</v>
      </c>
    </row>
    <row r="18214" customFormat="false" ht="13.8" hidden="false" customHeight="false" outlineLevel="0" collapsed="false">
      <c r="A18214" s="1" t="s">
        <v>28842</v>
      </c>
      <c r="B18214" s="2" t="n">
        <v>236.34</v>
      </c>
    </row>
    <row r="18215" customFormat="false" ht="13.8" hidden="false" customHeight="false" outlineLevel="0" collapsed="false">
      <c r="A18215" s="1" t="s">
        <v>28844</v>
      </c>
      <c r="B18215" s="2" t="n">
        <v>228.99</v>
      </c>
    </row>
    <row r="18216" customFormat="false" ht="13.8" hidden="false" customHeight="false" outlineLevel="0" collapsed="false">
      <c r="A18216" s="1" t="s">
        <v>28845</v>
      </c>
      <c r="B18216" s="2" t="n">
        <v>283.06</v>
      </c>
    </row>
    <row r="18217" customFormat="false" ht="13.8" hidden="false" customHeight="false" outlineLevel="0" collapsed="false">
      <c r="A18217" s="1" t="s">
        <v>28847</v>
      </c>
      <c r="B18217" s="2" t="n">
        <v>273.87</v>
      </c>
    </row>
    <row r="18218" customFormat="false" ht="13.8" hidden="false" customHeight="false" outlineLevel="0" collapsed="false">
      <c r="A18218" s="1" t="s">
        <v>28848</v>
      </c>
      <c r="B18218" s="2" t="n">
        <v>256.76</v>
      </c>
    </row>
    <row r="18219" customFormat="false" ht="13.8" hidden="false" customHeight="false" outlineLevel="0" collapsed="false">
      <c r="A18219" s="1" t="s">
        <v>28850</v>
      </c>
      <c r="B18219" s="2" t="n">
        <v>253.82</v>
      </c>
    </row>
    <row r="18220" customFormat="false" ht="13.8" hidden="false" customHeight="false" outlineLevel="0" collapsed="false">
      <c r="A18220" s="1" t="s">
        <v>28851</v>
      </c>
      <c r="B18220" s="2" t="n">
        <v>794.53</v>
      </c>
    </row>
    <row r="18221" customFormat="false" ht="13.8" hidden="false" customHeight="false" outlineLevel="0" collapsed="false">
      <c r="A18221" s="1" t="s">
        <v>28853</v>
      </c>
      <c r="B18221" s="2" t="n">
        <v>794.53</v>
      </c>
    </row>
    <row r="18222" customFormat="false" ht="13.8" hidden="false" customHeight="false" outlineLevel="0" collapsed="false">
      <c r="A18222" s="1" t="s">
        <v>28854</v>
      </c>
      <c r="B18222" s="2" t="n">
        <v>1428.66</v>
      </c>
    </row>
    <row r="18223" customFormat="false" ht="13.8" hidden="false" customHeight="false" outlineLevel="0" collapsed="false">
      <c r="A18223" s="1" t="s">
        <v>28856</v>
      </c>
      <c r="B18223" s="2" t="n">
        <v>1428.66</v>
      </c>
    </row>
    <row r="18224" customFormat="false" ht="13.8" hidden="false" customHeight="false" outlineLevel="0" collapsed="false">
      <c r="A18224" s="1" t="s">
        <v>28860</v>
      </c>
      <c r="B18224" s="2" t="n">
        <v>489.46</v>
      </c>
    </row>
    <row r="18225" customFormat="false" ht="13.8" hidden="false" customHeight="false" outlineLevel="0" collapsed="false">
      <c r="A18225" s="1" t="s">
        <v>28862</v>
      </c>
      <c r="B18225" s="2" t="n">
        <v>489.46</v>
      </c>
    </row>
    <row r="18226" customFormat="false" ht="13.8" hidden="false" customHeight="false" outlineLevel="0" collapsed="false">
      <c r="A18226" s="1" t="s">
        <v>28863</v>
      </c>
      <c r="B18226" s="2" t="n">
        <v>537.2</v>
      </c>
    </row>
    <row r="18227" customFormat="false" ht="13.8" hidden="false" customHeight="false" outlineLevel="0" collapsed="false">
      <c r="A18227" s="1" t="s">
        <v>28865</v>
      </c>
      <c r="B18227" s="2" t="n">
        <v>537.2</v>
      </c>
    </row>
    <row r="18228" customFormat="false" ht="13.8" hidden="false" customHeight="false" outlineLevel="0" collapsed="false">
      <c r="A18228" s="1" t="s">
        <v>28866</v>
      </c>
      <c r="B18228" s="2" t="n">
        <v>111.78</v>
      </c>
    </row>
    <row r="18229" customFormat="false" ht="13.8" hidden="false" customHeight="false" outlineLevel="0" collapsed="false">
      <c r="A18229" s="1" t="s">
        <v>28868</v>
      </c>
      <c r="B18229" s="2" t="n">
        <v>111.78</v>
      </c>
    </row>
    <row r="18230" customFormat="false" ht="13.8" hidden="false" customHeight="false" outlineLevel="0" collapsed="false">
      <c r="A18230" s="1" t="s">
        <v>28869</v>
      </c>
      <c r="B18230" s="2" t="n">
        <v>78.83</v>
      </c>
    </row>
    <row r="18231" customFormat="false" ht="13.8" hidden="false" customHeight="false" outlineLevel="0" collapsed="false">
      <c r="A18231" s="1" t="s">
        <v>28871</v>
      </c>
      <c r="B18231" s="2" t="n">
        <v>78.83</v>
      </c>
    </row>
    <row r="18232" customFormat="false" ht="13.8" hidden="false" customHeight="false" outlineLevel="0" collapsed="false">
      <c r="A18232" s="1" t="s">
        <v>28872</v>
      </c>
      <c r="B18232" s="2" t="n">
        <v>2080.5</v>
      </c>
    </row>
    <row r="18233" customFormat="false" ht="13.8" hidden="false" customHeight="false" outlineLevel="0" collapsed="false">
      <c r="A18233" s="1" t="s">
        <v>28874</v>
      </c>
      <c r="B18233" s="2" t="n">
        <v>2080.5</v>
      </c>
    </row>
    <row r="18234" customFormat="false" ht="13.8" hidden="false" customHeight="false" outlineLevel="0" collapsed="false">
      <c r="A18234" s="1" t="s">
        <v>28875</v>
      </c>
      <c r="B18234" s="2" t="n">
        <v>292.36</v>
      </c>
    </row>
    <row r="18235" customFormat="false" ht="13.8" hidden="false" customHeight="false" outlineLevel="0" collapsed="false">
      <c r="A18235" s="1" t="s">
        <v>28877</v>
      </c>
      <c r="B18235" s="2" t="n">
        <v>292.36</v>
      </c>
    </row>
    <row r="18236" customFormat="false" ht="13.8" hidden="false" customHeight="false" outlineLevel="0" collapsed="false">
      <c r="A18236" s="1" t="s">
        <v>28878</v>
      </c>
      <c r="B18236" s="2" t="n">
        <v>81.36</v>
      </c>
    </row>
    <row r="18237" customFormat="false" ht="13.8" hidden="false" customHeight="false" outlineLevel="0" collapsed="false">
      <c r="A18237" s="1" t="s">
        <v>28880</v>
      </c>
      <c r="B18237" s="2" t="n">
        <v>81.36</v>
      </c>
    </row>
    <row r="18238" customFormat="false" ht="13.8" hidden="false" customHeight="false" outlineLevel="0" collapsed="false">
      <c r="A18238" s="1" t="s">
        <v>28881</v>
      </c>
      <c r="B18238" s="2" t="n">
        <v>89.54</v>
      </c>
    </row>
    <row r="18239" customFormat="false" ht="13.8" hidden="false" customHeight="false" outlineLevel="0" collapsed="false">
      <c r="A18239" s="1" t="s">
        <v>28883</v>
      </c>
      <c r="B18239" s="2" t="n">
        <v>86.37</v>
      </c>
    </row>
    <row r="18240" customFormat="false" ht="13.8" hidden="false" customHeight="false" outlineLevel="0" collapsed="false">
      <c r="A18240" s="1" t="s">
        <v>28884</v>
      </c>
      <c r="B18240" s="2" t="n">
        <v>84.39</v>
      </c>
    </row>
    <row r="18241" customFormat="false" ht="13.8" hidden="false" customHeight="false" outlineLevel="0" collapsed="false">
      <c r="A18241" s="1" t="s">
        <v>28886</v>
      </c>
      <c r="B18241" s="2" t="n">
        <v>81.22</v>
      </c>
    </row>
    <row r="18242" customFormat="false" ht="13.8" hidden="false" customHeight="false" outlineLevel="0" collapsed="false">
      <c r="A18242" s="1" t="s">
        <v>28887</v>
      </c>
      <c r="B18242" s="2" t="n">
        <v>67.04</v>
      </c>
    </row>
    <row r="18243" customFormat="false" ht="13.8" hidden="false" customHeight="false" outlineLevel="0" collapsed="false">
      <c r="A18243" s="1" t="s">
        <v>28889</v>
      </c>
      <c r="B18243" s="2" t="n">
        <v>63.87</v>
      </c>
    </row>
    <row r="18244" customFormat="false" ht="13.8" hidden="false" customHeight="false" outlineLevel="0" collapsed="false">
      <c r="A18244" s="1" t="s">
        <v>28890</v>
      </c>
      <c r="B18244" s="2" t="n">
        <v>312.37</v>
      </c>
    </row>
    <row r="18245" customFormat="false" ht="13.8" hidden="false" customHeight="false" outlineLevel="0" collapsed="false">
      <c r="A18245" s="1" t="s">
        <v>28892</v>
      </c>
      <c r="B18245" s="2" t="n">
        <v>309.2</v>
      </c>
    </row>
    <row r="18246" customFormat="false" ht="13.8" hidden="false" customHeight="false" outlineLevel="0" collapsed="false">
      <c r="A18246" s="1" t="s">
        <v>28893</v>
      </c>
      <c r="B18246" s="2" t="n">
        <v>4974.45</v>
      </c>
    </row>
    <row r="18247" customFormat="false" ht="13.8" hidden="false" customHeight="false" outlineLevel="0" collapsed="false">
      <c r="A18247" s="1" t="s">
        <v>28895</v>
      </c>
      <c r="B18247" s="2" t="n">
        <v>4971.28</v>
      </c>
    </row>
    <row r="18248" customFormat="false" ht="13.8" hidden="false" customHeight="false" outlineLevel="0" collapsed="false">
      <c r="A18248" s="1" t="s">
        <v>28896</v>
      </c>
      <c r="B18248" s="2" t="n">
        <v>99.89</v>
      </c>
    </row>
    <row r="18249" customFormat="false" ht="13.8" hidden="false" customHeight="false" outlineLevel="0" collapsed="false">
      <c r="A18249" s="1" t="s">
        <v>28898</v>
      </c>
      <c r="B18249" s="2" t="n">
        <v>96.72</v>
      </c>
    </row>
    <row r="18250" customFormat="false" ht="13.8" hidden="false" customHeight="false" outlineLevel="0" collapsed="false">
      <c r="A18250" s="1" t="s">
        <v>34393</v>
      </c>
      <c r="B18250" s="2" t="n">
        <v>190.83</v>
      </c>
    </row>
    <row r="18251" customFormat="false" ht="13.8" hidden="false" customHeight="false" outlineLevel="0" collapsed="false">
      <c r="A18251" s="1" t="s">
        <v>34394</v>
      </c>
      <c r="B18251" s="2" t="n">
        <v>187.66</v>
      </c>
    </row>
    <row r="18252" customFormat="false" ht="13.8" hidden="false" customHeight="false" outlineLevel="0" collapsed="false">
      <c r="A18252" s="1" t="s">
        <v>28899</v>
      </c>
      <c r="B18252" s="2" t="n">
        <v>147268.52</v>
      </c>
    </row>
    <row r="18253" customFormat="false" ht="13.8" hidden="false" customHeight="false" outlineLevel="0" collapsed="false">
      <c r="A18253" s="1" t="s">
        <v>28901</v>
      </c>
      <c r="B18253" s="2" t="n">
        <v>147268.52</v>
      </c>
    </row>
    <row r="18254" customFormat="false" ht="13.8" hidden="false" customHeight="false" outlineLevel="0" collapsed="false">
      <c r="A18254" s="1" t="s">
        <v>28902</v>
      </c>
      <c r="B18254" s="2" t="n">
        <v>151800</v>
      </c>
    </row>
    <row r="18255" customFormat="false" ht="13.8" hidden="false" customHeight="false" outlineLevel="0" collapsed="false">
      <c r="A18255" s="1" t="s">
        <v>28904</v>
      </c>
      <c r="B18255" s="2" t="n">
        <v>151800</v>
      </c>
    </row>
    <row r="18256" customFormat="false" ht="13.8" hidden="false" customHeight="false" outlineLevel="0" collapsed="false">
      <c r="A18256" s="1" t="s">
        <v>28905</v>
      </c>
      <c r="B18256" s="2" t="n">
        <v>184000</v>
      </c>
    </row>
    <row r="18257" customFormat="false" ht="13.8" hidden="false" customHeight="false" outlineLevel="0" collapsed="false">
      <c r="A18257" s="1" t="s">
        <v>28907</v>
      </c>
      <c r="B18257" s="2" t="n">
        <v>184000</v>
      </c>
    </row>
    <row r="18258" customFormat="false" ht="13.8" hidden="false" customHeight="false" outlineLevel="0" collapsed="false">
      <c r="A18258" s="1" t="s">
        <v>28908</v>
      </c>
      <c r="B18258" s="2" t="n">
        <v>37000</v>
      </c>
    </row>
    <row r="18259" customFormat="false" ht="13.8" hidden="false" customHeight="false" outlineLevel="0" collapsed="false">
      <c r="A18259" s="1" t="s">
        <v>28910</v>
      </c>
      <c r="B18259" s="2" t="n">
        <v>37000</v>
      </c>
    </row>
    <row r="18260" customFormat="false" ht="13.8" hidden="false" customHeight="false" outlineLevel="0" collapsed="false">
      <c r="A18260" s="1" t="s">
        <v>28911</v>
      </c>
      <c r="B18260" s="2" t="n">
        <v>319000</v>
      </c>
    </row>
    <row r="18261" customFormat="false" ht="13.8" hidden="false" customHeight="false" outlineLevel="0" collapsed="false">
      <c r="A18261" s="1" t="s">
        <v>28913</v>
      </c>
      <c r="B18261" s="2" t="n">
        <v>319000</v>
      </c>
    </row>
    <row r="18262" customFormat="false" ht="13.8" hidden="false" customHeight="false" outlineLevel="0" collapsed="false">
      <c r="A18262" s="1" t="s">
        <v>28914</v>
      </c>
      <c r="B18262" s="2" t="n">
        <v>745.34</v>
      </c>
    </row>
    <row r="18263" customFormat="false" ht="13.8" hidden="false" customHeight="false" outlineLevel="0" collapsed="false">
      <c r="A18263" s="1" t="s">
        <v>28916</v>
      </c>
      <c r="B18263" s="2" t="n">
        <v>725.4</v>
      </c>
    </row>
    <row r="18264" customFormat="false" ht="13.8" hidden="false" customHeight="false" outlineLevel="0" collapsed="false">
      <c r="A18264" s="1" t="s">
        <v>28917</v>
      </c>
      <c r="B18264" s="2" t="n">
        <v>891.39</v>
      </c>
    </row>
    <row r="18265" customFormat="false" ht="13.8" hidden="false" customHeight="false" outlineLevel="0" collapsed="false">
      <c r="A18265" s="1" t="s">
        <v>28919</v>
      </c>
      <c r="B18265" s="2" t="n">
        <v>871.45</v>
      </c>
    </row>
    <row r="18266" customFormat="false" ht="13.8" hidden="false" customHeight="false" outlineLevel="0" collapsed="false">
      <c r="A18266" s="1" t="s">
        <v>28920</v>
      </c>
      <c r="B18266" s="2" t="n">
        <v>1111.4</v>
      </c>
    </row>
    <row r="18267" customFormat="false" ht="13.8" hidden="false" customHeight="false" outlineLevel="0" collapsed="false">
      <c r="A18267" s="1" t="s">
        <v>28922</v>
      </c>
      <c r="B18267" s="2" t="n">
        <v>1088.8</v>
      </c>
    </row>
    <row r="18268" customFormat="false" ht="13.8" hidden="false" customHeight="false" outlineLevel="0" collapsed="false">
      <c r="A18268" s="1" t="s">
        <v>28923</v>
      </c>
      <c r="B18268" s="2" t="n">
        <v>1211.45</v>
      </c>
    </row>
    <row r="18269" customFormat="false" ht="13.8" hidden="false" customHeight="false" outlineLevel="0" collapsed="false">
      <c r="A18269" s="1" t="s">
        <v>28925</v>
      </c>
      <c r="B18269" s="2" t="n">
        <v>1188.85</v>
      </c>
    </row>
    <row r="18270" customFormat="false" ht="13.8" hidden="false" customHeight="false" outlineLevel="0" collapsed="false">
      <c r="A18270" s="1" t="s">
        <v>28926</v>
      </c>
      <c r="B18270" s="2" t="n">
        <v>1046.75</v>
      </c>
    </row>
    <row r="18271" customFormat="false" ht="13.8" hidden="false" customHeight="false" outlineLevel="0" collapsed="false">
      <c r="A18271" s="1" t="s">
        <v>28928</v>
      </c>
      <c r="B18271" s="2" t="n">
        <v>1022.25</v>
      </c>
    </row>
    <row r="18272" customFormat="false" ht="13.8" hidden="false" customHeight="false" outlineLevel="0" collapsed="false">
      <c r="A18272" s="1" t="s">
        <v>28929</v>
      </c>
      <c r="B18272" s="2" t="n">
        <v>1289.4</v>
      </c>
    </row>
    <row r="18273" customFormat="false" ht="13.8" hidden="false" customHeight="false" outlineLevel="0" collapsed="false">
      <c r="A18273" s="1" t="s">
        <v>28931</v>
      </c>
      <c r="B18273" s="2" t="n">
        <v>1264.9</v>
      </c>
    </row>
    <row r="18274" customFormat="false" ht="13.8" hidden="false" customHeight="false" outlineLevel="0" collapsed="false">
      <c r="A18274" s="1" t="s">
        <v>28932</v>
      </c>
      <c r="B18274" s="2" t="n">
        <v>1456.91</v>
      </c>
    </row>
    <row r="18275" customFormat="false" ht="13.8" hidden="false" customHeight="false" outlineLevel="0" collapsed="false">
      <c r="A18275" s="1" t="s">
        <v>28934</v>
      </c>
      <c r="B18275" s="2" t="n">
        <v>1431.08</v>
      </c>
    </row>
    <row r="18276" customFormat="false" ht="13.8" hidden="false" customHeight="false" outlineLevel="0" collapsed="false">
      <c r="A18276" s="1" t="s">
        <v>28935</v>
      </c>
      <c r="B18276" s="2" t="n">
        <v>1596.91</v>
      </c>
    </row>
    <row r="18277" customFormat="false" ht="13.8" hidden="false" customHeight="false" outlineLevel="0" collapsed="false">
      <c r="A18277" s="1" t="s">
        <v>28937</v>
      </c>
      <c r="B18277" s="2" t="n">
        <v>1571.08</v>
      </c>
    </row>
    <row r="18278" customFormat="false" ht="13.8" hidden="false" customHeight="false" outlineLevel="0" collapsed="false">
      <c r="A18278" s="1" t="s">
        <v>28938</v>
      </c>
      <c r="B18278" s="2" t="n">
        <v>1623.07</v>
      </c>
    </row>
    <row r="18279" customFormat="false" ht="13.8" hidden="false" customHeight="false" outlineLevel="0" collapsed="false">
      <c r="A18279" s="1" t="s">
        <v>28940</v>
      </c>
      <c r="B18279" s="2" t="n">
        <v>1595.15</v>
      </c>
    </row>
    <row r="18280" customFormat="false" ht="13.8" hidden="false" customHeight="false" outlineLevel="0" collapsed="false">
      <c r="A18280" s="1" t="s">
        <v>28941</v>
      </c>
      <c r="B18280" s="2" t="n">
        <v>1763.37</v>
      </c>
    </row>
    <row r="18281" customFormat="false" ht="13.8" hidden="false" customHeight="false" outlineLevel="0" collapsed="false">
      <c r="A18281" s="1" t="s">
        <v>28943</v>
      </c>
      <c r="B18281" s="2" t="n">
        <v>1735.45</v>
      </c>
    </row>
    <row r="18282" customFormat="false" ht="13.8" hidden="false" customHeight="false" outlineLevel="0" collapsed="false">
      <c r="A18282" s="1" t="s">
        <v>28944</v>
      </c>
      <c r="B18282" s="2" t="n">
        <v>1730.34</v>
      </c>
    </row>
    <row r="18283" customFormat="false" ht="13.8" hidden="false" customHeight="false" outlineLevel="0" collapsed="false">
      <c r="A18283" s="1" t="s">
        <v>28946</v>
      </c>
      <c r="B18283" s="2" t="n">
        <v>1701.76</v>
      </c>
    </row>
    <row r="18284" customFormat="false" ht="13.8" hidden="false" customHeight="false" outlineLevel="0" collapsed="false">
      <c r="A18284" s="1" t="s">
        <v>28947</v>
      </c>
      <c r="B18284" s="2" t="n">
        <v>2446.84</v>
      </c>
    </row>
    <row r="18285" customFormat="false" ht="13.8" hidden="false" customHeight="false" outlineLevel="0" collapsed="false">
      <c r="A18285" s="1" t="s">
        <v>28949</v>
      </c>
      <c r="B18285" s="2" t="n">
        <v>2418.26</v>
      </c>
    </row>
    <row r="18286" customFormat="false" ht="13.8" hidden="false" customHeight="false" outlineLevel="0" collapsed="false">
      <c r="A18286" s="1" t="s">
        <v>28950</v>
      </c>
      <c r="B18286" s="2" t="n">
        <v>2665.3</v>
      </c>
    </row>
    <row r="18287" customFormat="false" ht="13.8" hidden="false" customHeight="false" outlineLevel="0" collapsed="false">
      <c r="A18287" s="1" t="s">
        <v>28952</v>
      </c>
      <c r="B18287" s="2" t="n">
        <v>2635.39</v>
      </c>
    </row>
    <row r="18288" customFormat="false" ht="13.8" hidden="false" customHeight="false" outlineLevel="0" collapsed="false">
      <c r="A18288" s="1" t="s">
        <v>28953</v>
      </c>
      <c r="B18288" s="2" t="n">
        <v>2113.78</v>
      </c>
    </row>
    <row r="18289" customFormat="false" ht="13.8" hidden="false" customHeight="false" outlineLevel="0" collapsed="false">
      <c r="A18289" s="1" t="s">
        <v>28955</v>
      </c>
      <c r="B18289" s="2" t="n">
        <v>2082.44</v>
      </c>
    </row>
    <row r="18290" customFormat="false" ht="13.8" hidden="false" customHeight="false" outlineLevel="0" collapsed="false">
      <c r="A18290" s="1" t="s">
        <v>28956</v>
      </c>
      <c r="B18290" s="2" t="n">
        <v>2278.78</v>
      </c>
    </row>
    <row r="18291" customFormat="false" ht="13.8" hidden="false" customHeight="false" outlineLevel="0" collapsed="false">
      <c r="A18291" s="1" t="s">
        <v>28958</v>
      </c>
      <c r="B18291" s="2" t="n">
        <v>2247.44</v>
      </c>
    </row>
    <row r="18292" customFormat="false" ht="13.8" hidden="false" customHeight="false" outlineLevel="0" collapsed="false">
      <c r="A18292" s="1" t="s">
        <v>28959</v>
      </c>
      <c r="B18292" s="2" t="n">
        <v>2763.78</v>
      </c>
    </row>
    <row r="18293" customFormat="false" ht="13.8" hidden="false" customHeight="false" outlineLevel="0" collapsed="false">
      <c r="A18293" s="1" t="s">
        <v>28961</v>
      </c>
      <c r="B18293" s="2" t="n">
        <v>2732.44</v>
      </c>
    </row>
    <row r="18294" customFormat="false" ht="13.8" hidden="false" customHeight="false" outlineLevel="0" collapsed="false">
      <c r="A18294" s="1" t="s">
        <v>28962</v>
      </c>
      <c r="B18294" s="2" t="n">
        <v>3423.74</v>
      </c>
    </row>
    <row r="18295" customFormat="false" ht="13.8" hidden="false" customHeight="false" outlineLevel="0" collapsed="false">
      <c r="A18295" s="1" t="s">
        <v>28964</v>
      </c>
      <c r="B18295" s="2" t="n">
        <v>3391.06</v>
      </c>
    </row>
    <row r="18296" customFormat="false" ht="13.8" hidden="false" customHeight="false" outlineLevel="0" collapsed="false">
      <c r="A18296" s="1" t="s">
        <v>28965</v>
      </c>
      <c r="B18296" s="2" t="n">
        <v>4361.68</v>
      </c>
    </row>
    <row r="18297" customFormat="false" ht="13.8" hidden="false" customHeight="false" outlineLevel="0" collapsed="false">
      <c r="A18297" s="1" t="s">
        <v>28967</v>
      </c>
      <c r="B18297" s="2" t="n">
        <v>4329.19</v>
      </c>
    </row>
    <row r="18298" customFormat="false" ht="13.8" hidden="false" customHeight="false" outlineLevel="0" collapsed="false">
      <c r="A18298" s="1" t="s">
        <v>28968</v>
      </c>
      <c r="B18298" s="2" t="n">
        <v>127092.32</v>
      </c>
    </row>
    <row r="18299" customFormat="false" ht="13.8" hidden="false" customHeight="false" outlineLevel="0" collapsed="false">
      <c r="A18299" s="1" t="s">
        <v>28970</v>
      </c>
      <c r="B18299" s="2" t="n">
        <v>126871.18</v>
      </c>
    </row>
    <row r="18300" customFormat="false" ht="13.8" hidden="false" customHeight="false" outlineLevel="0" collapsed="false">
      <c r="A18300" s="1" t="s">
        <v>28971</v>
      </c>
      <c r="B18300" s="2" t="n">
        <v>177092.32</v>
      </c>
    </row>
    <row r="18301" customFormat="false" ht="13.8" hidden="false" customHeight="false" outlineLevel="0" collapsed="false">
      <c r="A18301" s="1" t="s">
        <v>28973</v>
      </c>
      <c r="B18301" s="2" t="n">
        <v>176871.18</v>
      </c>
    </row>
    <row r="18302" customFormat="false" ht="13.8" hidden="false" customHeight="false" outlineLevel="0" collapsed="false">
      <c r="A18302" s="1" t="s">
        <v>28974</v>
      </c>
      <c r="B18302" s="2" t="n">
        <v>193569.32</v>
      </c>
    </row>
    <row r="18303" customFormat="false" ht="13.8" hidden="false" customHeight="false" outlineLevel="0" collapsed="false">
      <c r="A18303" s="1" t="s">
        <v>28976</v>
      </c>
      <c r="B18303" s="2" t="n">
        <v>193348.18</v>
      </c>
    </row>
    <row r="18304" customFormat="false" ht="13.8" hidden="false" customHeight="false" outlineLevel="0" collapsed="false">
      <c r="A18304" s="1" t="s">
        <v>28977</v>
      </c>
      <c r="B18304" s="2" t="n">
        <v>211182.32</v>
      </c>
    </row>
    <row r="18305" customFormat="false" ht="13.8" hidden="false" customHeight="false" outlineLevel="0" collapsed="false">
      <c r="A18305" s="1" t="s">
        <v>28979</v>
      </c>
      <c r="B18305" s="2" t="n">
        <v>210961.18</v>
      </c>
    </row>
    <row r="18306" customFormat="false" ht="13.8" hidden="false" customHeight="false" outlineLevel="0" collapsed="false">
      <c r="A18306" s="1" t="s">
        <v>28980</v>
      </c>
      <c r="B18306" s="2" t="n">
        <v>303197.37</v>
      </c>
    </row>
    <row r="18307" customFormat="false" ht="13.8" hidden="false" customHeight="false" outlineLevel="0" collapsed="false">
      <c r="A18307" s="1" t="s">
        <v>28982</v>
      </c>
      <c r="B18307" s="2" t="n">
        <v>302976.23</v>
      </c>
    </row>
    <row r="18308" customFormat="false" ht="13.8" hidden="false" customHeight="false" outlineLevel="0" collapsed="false">
      <c r="A18308" s="1" t="s">
        <v>28983</v>
      </c>
      <c r="B18308" s="2" t="n">
        <v>417092.32</v>
      </c>
    </row>
    <row r="18309" customFormat="false" ht="13.8" hidden="false" customHeight="false" outlineLevel="0" collapsed="false">
      <c r="A18309" s="1" t="s">
        <v>28985</v>
      </c>
      <c r="B18309" s="2" t="n">
        <v>416871.18</v>
      </c>
    </row>
    <row r="18310" customFormat="false" ht="13.8" hidden="false" customHeight="false" outlineLevel="0" collapsed="false">
      <c r="A18310" s="1" t="s">
        <v>28986</v>
      </c>
      <c r="B18310" s="2" t="n">
        <v>61574.82</v>
      </c>
    </row>
    <row r="18311" customFormat="false" ht="13.8" hidden="false" customHeight="false" outlineLevel="0" collapsed="false">
      <c r="A18311" s="1" t="s">
        <v>28988</v>
      </c>
      <c r="B18311" s="2" t="n">
        <v>61353.68</v>
      </c>
    </row>
    <row r="18312" customFormat="false" ht="13.8" hidden="false" customHeight="false" outlineLevel="0" collapsed="false">
      <c r="A18312" s="1" t="s">
        <v>28989</v>
      </c>
      <c r="B18312" s="2" t="n">
        <v>97092.32</v>
      </c>
    </row>
    <row r="18313" customFormat="false" ht="13.8" hidden="false" customHeight="false" outlineLevel="0" collapsed="false">
      <c r="A18313" s="1" t="s">
        <v>28991</v>
      </c>
      <c r="B18313" s="2" t="n">
        <v>96871.18</v>
      </c>
    </row>
    <row r="18314" customFormat="false" ht="13.8" hidden="false" customHeight="false" outlineLevel="0" collapsed="false">
      <c r="A18314" s="1" t="s">
        <v>28992</v>
      </c>
      <c r="B18314" s="2" t="n">
        <v>99092.32</v>
      </c>
    </row>
    <row r="18315" customFormat="false" ht="13.8" hidden="false" customHeight="false" outlineLevel="0" collapsed="false">
      <c r="A18315" s="1" t="s">
        <v>28994</v>
      </c>
      <c r="B18315" s="2" t="n">
        <v>98871.18</v>
      </c>
    </row>
    <row r="18316" customFormat="false" ht="13.8" hidden="false" customHeight="false" outlineLevel="0" collapsed="false">
      <c r="A18316" s="1" t="s">
        <v>28995</v>
      </c>
      <c r="B18316" s="2" t="n">
        <v>105092.32</v>
      </c>
    </row>
    <row r="18317" customFormat="false" ht="13.8" hidden="false" customHeight="false" outlineLevel="0" collapsed="false">
      <c r="A18317" s="1" t="s">
        <v>28997</v>
      </c>
      <c r="B18317" s="2" t="n">
        <v>104871.18</v>
      </c>
    </row>
    <row r="18318" customFormat="false" ht="13.8" hidden="false" customHeight="false" outlineLevel="0" collapsed="false">
      <c r="A18318" s="1" t="s">
        <v>28998</v>
      </c>
      <c r="B18318" s="2" t="n">
        <v>158092.32</v>
      </c>
    </row>
    <row r="18319" customFormat="false" ht="13.8" hidden="false" customHeight="false" outlineLevel="0" collapsed="false">
      <c r="A18319" s="1" t="s">
        <v>29000</v>
      </c>
      <c r="B18319" s="2" t="n">
        <v>157871.18</v>
      </c>
    </row>
    <row r="18320" customFormat="false" ht="13.8" hidden="false" customHeight="false" outlineLevel="0" collapsed="false">
      <c r="A18320" s="1" t="s">
        <v>29001</v>
      </c>
      <c r="B18320" s="2" t="n">
        <v>586.94</v>
      </c>
    </row>
    <row r="18321" customFormat="false" ht="13.8" hidden="false" customHeight="false" outlineLevel="0" collapsed="false">
      <c r="A18321" s="1" t="s">
        <v>29003</v>
      </c>
      <c r="B18321" s="2" t="n">
        <v>585.35</v>
      </c>
    </row>
    <row r="18322" customFormat="false" ht="13.8" hidden="false" customHeight="false" outlineLevel="0" collapsed="false">
      <c r="A18322" s="1" t="s">
        <v>29004</v>
      </c>
      <c r="B18322" s="2" t="n">
        <v>343.72</v>
      </c>
    </row>
    <row r="18323" customFormat="false" ht="13.8" hidden="false" customHeight="false" outlineLevel="0" collapsed="false">
      <c r="A18323" s="1" t="s">
        <v>29006</v>
      </c>
      <c r="B18323" s="2" t="n">
        <v>340.55</v>
      </c>
    </row>
    <row r="18324" customFormat="false" ht="13.8" hidden="false" customHeight="false" outlineLevel="0" collapsed="false">
      <c r="A18324" s="1" t="s">
        <v>29007</v>
      </c>
      <c r="B18324" s="2" t="n">
        <v>501.72</v>
      </c>
    </row>
    <row r="18325" customFormat="false" ht="13.8" hidden="false" customHeight="false" outlineLevel="0" collapsed="false">
      <c r="A18325" s="1" t="s">
        <v>29009</v>
      </c>
      <c r="B18325" s="2" t="n">
        <v>498.55</v>
      </c>
    </row>
    <row r="18326" customFormat="false" ht="13.8" hidden="false" customHeight="false" outlineLevel="0" collapsed="false">
      <c r="A18326" s="1" t="s">
        <v>29010</v>
      </c>
      <c r="B18326" s="2" t="n">
        <v>234.87</v>
      </c>
    </row>
    <row r="18327" customFormat="false" ht="13.8" hidden="false" customHeight="false" outlineLevel="0" collapsed="false">
      <c r="A18327" s="1" t="s">
        <v>29012</v>
      </c>
      <c r="B18327" s="2" t="n">
        <v>231.7</v>
      </c>
    </row>
    <row r="18328" customFormat="false" ht="13.8" hidden="false" customHeight="false" outlineLevel="0" collapsed="false">
      <c r="A18328" s="1" t="s">
        <v>29013</v>
      </c>
      <c r="B18328" s="2" t="n">
        <v>2876.72</v>
      </c>
    </row>
    <row r="18329" customFormat="false" ht="13.8" hidden="false" customHeight="false" outlineLevel="0" collapsed="false">
      <c r="A18329" s="1" t="s">
        <v>29015</v>
      </c>
      <c r="B18329" s="2" t="n">
        <v>2873.55</v>
      </c>
    </row>
    <row r="18330" customFormat="false" ht="13.8" hidden="false" customHeight="false" outlineLevel="0" collapsed="false">
      <c r="A18330" s="1" t="s">
        <v>29016</v>
      </c>
      <c r="B18330" s="2" t="n">
        <v>2327.89</v>
      </c>
    </row>
    <row r="18331" customFormat="false" ht="13.8" hidden="false" customHeight="false" outlineLevel="0" collapsed="false">
      <c r="A18331" s="1" t="s">
        <v>29018</v>
      </c>
      <c r="B18331" s="2" t="n">
        <v>2257.81</v>
      </c>
    </row>
    <row r="18332" customFormat="false" ht="13.8" hidden="false" customHeight="false" outlineLevel="0" collapsed="false">
      <c r="A18332" s="1" t="s">
        <v>29019</v>
      </c>
      <c r="B18332" s="2" t="n">
        <v>3614.81</v>
      </c>
    </row>
    <row r="18333" customFormat="false" ht="13.8" hidden="false" customHeight="false" outlineLevel="0" collapsed="false">
      <c r="A18333" s="1" t="s">
        <v>29021</v>
      </c>
      <c r="B18333" s="2" t="n">
        <v>3544.73</v>
      </c>
    </row>
    <row r="18334" customFormat="false" ht="13.8" hidden="false" customHeight="false" outlineLevel="0" collapsed="false">
      <c r="A18334" s="1" t="s">
        <v>29022</v>
      </c>
      <c r="B18334" s="2" t="n">
        <v>39383.72</v>
      </c>
    </row>
    <row r="18335" customFormat="false" ht="13.8" hidden="false" customHeight="false" outlineLevel="0" collapsed="false">
      <c r="A18335" s="1" t="s">
        <v>29024</v>
      </c>
      <c r="B18335" s="2" t="n">
        <v>39380.55</v>
      </c>
    </row>
    <row r="18336" customFormat="false" ht="13.8" hidden="false" customHeight="false" outlineLevel="0" collapsed="false">
      <c r="A18336" s="1" t="s">
        <v>29025</v>
      </c>
      <c r="B18336" s="2" t="n">
        <v>50442.61</v>
      </c>
    </row>
    <row r="18337" customFormat="false" ht="13.8" hidden="false" customHeight="false" outlineLevel="0" collapsed="false">
      <c r="A18337" s="1" t="s">
        <v>29027</v>
      </c>
      <c r="B18337" s="2" t="n">
        <v>50439.44</v>
      </c>
    </row>
    <row r="18338" customFormat="false" ht="13.8" hidden="false" customHeight="false" outlineLevel="0" collapsed="false">
      <c r="A18338" s="1" t="s">
        <v>29028</v>
      </c>
      <c r="B18338" s="2" t="n">
        <v>47733.5</v>
      </c>
    </row>
    <row r="18339" customFormat="false" ht="13.8" hidden="false" customHeight="false" outlineLevel="0" collapsed="false">
      <c r="A18339" s="1" t="s">
        <v>29030</v>
      </c>
      <c r="B18339" s="2" t="n">
        <v>47730.33</v>
      </c>
    </row>
    <row r="18340" customFormat="false" ht="13.8" hidden="false" customHeight="false" outlineLevel="0" collapsed="false">
      <c r="A18340" s="1" t="s">
        <v>29031</v>
      </c>
      <c r="B18340" s="2" t="n">
        <v>67087.13</v>
      </c>
    </row>
    <row r="18341" customFormat="false" ht="13.8" hidden="false" customHeight="false" outlineLevel="0" collapsed="false">
      <c r="A18341" s="1" t="s">
        <v>29033</v>
      </c>
      <c r="B18341" s="2" t="n">
        <v>67083.96</v>
      </c>
    </row>
    <row r="18342" customFormat="false" ht="13.8" hidden="false" customHeight="false" outlineLevel="0" collapsed="false">
      <c r="A18342" s="1" t="s">
        <v>29034</v>
      </c>
      <c r="B18342" s="2" t="n">
        <v>69823.72</v>
      </c>
    </row>
    <row r="18343" customFormat="false" ht="13.8" hidden="false" customHeight="false" outlineLevel="0" collapsed="false">
      <c r="A18343" s="1" t="s">
        <v>29036</v>
      </c>
      <c r="B18343" s="2" t="n">
        <v>69820.55</v>
      </c>
    </row>
    <row r="18344" customFormat="false" ht="13.8" hidden="false" customHeight="false" outlineLevel="0" collapsed="false">
      <c r="A18344" s="1" t="s">
        <v>29037</v>
      </c>
      <c r="B18344" s="2" t="n">
        <v>89923.72</v>
      </c>
    </row>
    <row r="18345" customFormat="false" ht="13.8" hidden="false" customHeight="false" outlineLevel="0" collapsed="false">
      <c r="A18345" s="1" t="s">
        <v>29039</v>
      </c>
      <c r="B18345" s="2" t="n">
        <v>89920.55</v>
      </c>
    </row>
    <row r="18346" customFormat="false" ht="13.8" hidden="false" customHeight="false" outlineLevel="0" collapsed="false">
      <c r="A18346" s="1" t="s">
        <v>29040</v>
      </c>
      <c r="B18346" s="2" t="n">
        <v>117923.72</v>
      </c>
    </row>
    <row r="18347" customFormat="false" ht="13.8" hidden="false" customHeight="false" outlineLevel="0" collapsed="false">
      <c r="A18347" s="1" t="s">
        <v>29042</v>
      </c>
      <c r="B18347" s="2" t="n">
        <v>117920.55</v>
      </c>
    </row>
    <row r="18348" customFormat="false" ht="13.8" hidden="false" customHeight="false" outlineLevel="0" collapsed="false">
      <c r="A18348" s="1" t="s">
        <v>29043</v>
      </c>
      <c r="B18348" s="2" t="n">
        <v>163641.63</v>
      </c>
    </row>
    <row r="18349" customFormat="false" ht="13.8" hidden="false" customHeight="false" outlineLevel="0" collapsed="false">
      <c r="A18349" s="1" t="s">
        <v>29045</v>
      </c>
      <c r="B18349" s="2" t="n">
        <v>163638.46</v>
      </c>
    </row>
    <row r="18350" customFormat="false" ht="13.8" hidden="false" customHeight="false" outlineLevel="0" collapsed="false">
      <c r="A18350" s="1" t="s">
        <v>29046</v>
      </c>
      <c r="B18350" s="2" t="n">
        <v>215223.72</v>
      </c>
    </row>
    <row r="18351" customFormat="false" ht="13.8" hidden="false" customHeight="false" outlineLevel="0" collapsed="false">
      <c r="A18351" s="1" t="s">
        <v>29048</v>
      </c>
      <c r="B18351" s="2" t="n">
        <v>215220.55</v>
      </c>
    </row>
    <row r="18352" customFormat="false" ht="13.8" hidden="false" customHeight="false" outlineLevel="0" collapsed="false">
      <c r="A18352" s="1" t="s">
        <v>29049</v>
      </c>
      <c r="B18352" s="2" t="n">
        <v>47623.72</v>
      </c>
    </row>
    <row r="18353" customFormat="false" ht="13.8" hidden="false" customHeight="false" outlineLevel="0" collapsed="false">
      <c r="A18353" s="1" t="s">
        <v>29051</v>
      </c>
      <c r="B18353" s="2" t="n">
        <v>47620.55</v>
      </c>
    </row>
    <row r="18354" customFormat="false" ht="13.8" hidden="false" customHeight="false" outlineLevel="0" collapsed="false">
      <c r="A18354" s="1" t="s">
        <v>29052</v>
      </c>
      <c r="B18354" s="2" t="n">
        <v>59423.72</v>
      </c>
    </row>
    <row r="18355" customFormat="false" ht="13.8" hidden="false" customHeight="false" outlineLevel="0" collapsed="false">
      <c r="A18355" s="1" t="s">
        <v>29054</v>
      </c>
      <c r="B18355" s="2" t="n">
        <v>59420.55</v>
      </c>
    </row>
    <row r="18356" customFormat="false" ht="13.8" hidden="false" customHeight="false" outlineLevel="0" collapsed="false">
      <c r="A18356" s="1" t="s">
        <v>29055</v>
      </c>
      <c r="B18356" s="2" t="n">
        <v>77127.72</v>
      </c>
    </row>
    <row r="18357" customFormat="false" ht="13.8" hidden="false" customHeight="false" outlineLevel="0" collapsed="false">
      <c r="A18357" s="1" t="s">
        <v>29057</v>
      </c>
      <c r="B18357" s="2" t="n">
        <v>77124.55</v>
      </c>
    </row>
    <row r="18358" customFormat="false" ht="13.8" hidden="false" customHeight="false" outlineLevel="0" collapsed="false">
      <c r="A18358" s="1" t="s">
        <v>29058</v>
      </c>
      <c r="B18358" s="2" t="n">
        <v>88023.72</v>
      </c>
    </row>
    <row r="18359" customFormat="false" ht="13.8" hidden="false" customHeight="false" outlineLevel="0" collapsed="false">
      <c r="A18359" s="1" t="s">
        <v>29060</v>
      </c>
      <c r="B18359" s="2" t="n">
        <v>88020.55</v>
      </c>
    </row>
    <row r="18360" customFormat="false" ht="13.8" hidden="false" customHeight="false" outlineLevel="0" collapsed="false">
      <c r="A18360" s="1" t="s">
        <v>29061</v>
      </c>
      <c r="B18360" s="2" t="n">
        <v>117876.72</v>
      </c>
    </row>
    <row r="18361" customFormat="false" ht="13.8" hidden="false" customHeight="false" outlineLevel="0" collapsed="false">
      <c r="A18361" s="1" t="s">
        <v>29063</v>
      </c>
      <c r="B18361" s="2" t="n">
        <v>117873.55</v>
      </c>
    </row>
    <row r="18362" customFormat="false" ht="13.8" hidden="false" customHeight="false" outlineLevel="0" collapsed="false">
      <c r="A18362" s="1" t="s">
        <v>29064</v>
      </c>
      <c r="B18362" s="2" t="n">
        <v>148573.72</v>
      </c>
    </row>
    <row r="18363" customFormat="false" ht="13.8" hidden="false" customHeight="false" outlineLevel="0" collapsed="false">
      <c r="A18363" s="1" t="s">
        <v>29066</v>
      </c>
      <c r="B18363" s="2" t="n">
        <v>148570.55</v>
      </c>
    </row>
    <row r="18364" customFormat="false" ht="13.8" hidden="false" customHeight="false" outlineLevel="0" collapsed="false">
      <c r="A18364" s="1" t="s">
        <v>29067</v>
      </c>
      <c r="B18364" s="2" t="n">
        <v>207380.91</v>
      </c>
    </row>
    <row r="18365" customFormat="false" ht="13.8" hidden="false" customHeight="false" outlineLevel="0" collapsed="false">
      <c r="A18365" s="1" t="s">
        <v>29069</v>
      </c>
      <c r="B18365" s="2" t="n">
        <v>207377.74</v>
      </c>
    </row>
    <row r="18366" customFormat="false" ht="13.8" hidden="false" customHeight="false" outlineLevel="0" collapsed="false">
      <c r="A18366" s="1" t="s">
        <v>29070</v>
      </c>
      <c r="B18366" s="2" t="n">
        <v>265473.72</v>
      </c>
    </row>
    <row r="18367" customFormat="false" ht="13.8" hidden="false" customHeight="false" outlineLevel="0" collapsed="false">
      <c r="A18367" s="1" t="s">
        <v>29072</v>
      </c>
      <c r="B18367" s="2" t="n">
        <v>265470.55</v>
      </c>
    </row>
    <row r="18368" customFormat="false" ht="13.8" hidden="false" customHeight="false" outlineLevel="0" collapsed="false">
      <c r="A18368" s="1" t="s">
        <v>29073</v>
      </c>
      <c r="B18368" s="2" t="n">
        <v>80991.72</v>
      </c>
    </row>
    <row r="18369" customFormat="false" ht="13.8" hidden="false" customHeight="false" outlineLevel="0" collapsed="false">
      <c r="A18369" s="1" t="s">
        <v>29075</v>
      </c>
      <c r="B18369" s="2" t="n">
        <v>80988.55</v>
      </c>
    </row>
    <row r="18370" customFormat="false" ht="13.8" hidden="false" customHeight="false" outlineLevel="0" collapsed="false">
      <c r="A18370" s="1" t="s">
        <v>29076</v>
      </c>
      <c r="B18370" s="2" t="n">
        <v>671.13</v>
      </c>
    </row>
    <row r="18371" customFormat="false" ht="13.8" hidden="false" customHeight="false" outlineLevel="0" collapsed="false">
      <c r="A18371" s="1" t="s">
        <v>29078</v>
      </c>
      <c r="B18371" s="2" t="n">
        <v>671.13</v>
      </c>
    </row>
    <row r="18372" customFormat="false" ht="13.8" hidden="false" customHeight="false" outlineLevel="0" collapsed="false">
      <c r="A18372" s="1" t="s">
        <v>29079</v>
      </c>
      <c r="B18372" s="2" t="n">
        <v>671.13</v>
      </c>
    </row>
    <row r="18373" customFormat="false" ht="13.8" hidden="false" customHeight="false" outlineLevel="0" collapsed="false">
      <c r="A18373" s="1" t="s">
        <v>29081</v>
      </c>
      <c r="B18373" s="2" t="n">
        <v>671.13</v>
      </c>
    </row>
    <row r="18374" customFormat="false" ht="13.8" hidden="false" customHeight="false" outlineLevel="0" collapsed="false">
      <c r="A18374" s="1" t="s">
        <v>29082</v>
      </c>
      <c r="B18374" s="2" t="n">
        <v>671.13</v>
      </c>
    </row>
    <row r="18375" customFormat="false" ht="13.8" hidden="false" customHeight="false" outlineLevel="0" collapsed="false">
      <c r="A18375" s="1" t="s">
        <v>29084</v>
      </c>
      <c r="B18375" s="2" t="n">
        <v>671.13</v>
      </c>
    </row>
    <row r="18376" customFormat="false" ht="13.8" hidden="false" customHeight="false" outlineLevel="0" collapsed="false">
      <c r="A18376" s="1" t="s">
        <v>29085</v>
      </c>
      <c r="B18376" s="2" t="n">
        <v>671.13</v>
      </c>
    </row>
    <row r="18377" customFormat="false" ht="13.8" hidden="false" customHeight="false" outlineLevel="0" collapsed="false">
      <c r="A18377" s="1" t="s">
        <v>29087</v>
      </c>
      <c r="B18377" s="2" t="n">
        <v>671.13</v>
      </c>
    </row>
    <row r="18378" customFormat="false" ht="13.8" hidden="false" customHeight="false" outlineLevel="0" collapsed="false">
      <c r="A18378" s="1" t="s">
        <v>29088</v>
      </c>
      <c r="B18378" s="2" t="n">
        <v>671.13</v>
      </c>
    </row>
    <row r="18379" customFormat="false" ht="13.8" hidden="false" customHeight="false" outlineLevel="0" collapsed="false">
      <c r="A18379" s="1" t="s">
        <v>29090</v>
      </c>
      <c r="B18379" s="2" t="n">
        <v>671.13</v>
      </c>
    </row>
    <row r="18380" customFormat="false" ht="13.8" hidden="false" customHeight="false" outlineLevel="0" collapsed="false">
      <c r="A18380" s="1" t="s">
        <v>29091</v>
      </c>
      <c r="B18380" s="2" t="n">
        <v>671.13</v>
      </c>
    </row>
    <row r="18381" customFormat="false" ht="13.8" hidden="false" customHeight="false" outlineLevel="0" collapsed="false">
      <c r="A18381" s="1" t="s">
        <v>29093</v>
      </c>
      <c r="B18381" s="2" t="n">
        <v>671.13</v>
      </c>
    </row>
    <row r="18382" customFormat="false" ht="13.8" hidden="false" customHeight="false" outlineLevel="0" collapsed="false">
      <c r="A18382" s="1" t="s">
        <v>29094</v>
      </c>
      <c r="B18382" s="2" t="n">
        <v>671.13</v>
      </c>
    </row>
    <row r="18383" customFormat="false" ht="13.8" hidden="false" customHeight="false" outlineLevel="0" collapsed="false">
      <c r="A18383" s="1" t="s">
        <v>29096</v>
      </c>
      <c r="B18383" s="2" t="n">
        <v>671.13</v>
      </c>
    </row>
    <row r="18384" customFormat="false" ht="13.8" hidden="false" customHeight="false" outlineLevel="0" collapsed="false">
      <c r="A18384" s="1" t="s">
        <v>29097</v>
      </c>
      <c r="B18384" s="2" t="n">
        <v>671.13</v>
      </c>
    </row>
    <row r="18385" customFormat="false" ht="13.8" hidden="false" customHeight="false" outlineLevel="0" collapsed="false">
      <c r="A18385" s="1" t="s">
        <v>29099</v>
      </c>
      <c r="B18385" s="2" t="n">
        <v>671.13</v>
      </c>
    </row>
    <row r="18386" customFormat="false" ht="13.8" hidden="false" customHeight="false" outlineLevel="0" collapsed="false">
      <c r="A18386" s="1" t="s">
        <v>29100</v>
      </c>
      <c r="B18386" s="2" t="n">
        <v>136.78</v>
      </c>
    </row>
    <row r="18387" customFormat="false" ht="13.8" hidden="false" customHeight="false" outlineLevel="0" collapsed="false">
      <c r="A18387" s="1" t="s">
        <v>29102</v>
      </c>
      <c r="B18387" s="2" t="n">
        <v>133.61</v>
      </c>
    </row>
    <row r="18388" customFormat="false" ht="13.8" hidden="false" customHeight="false" outlineLevel="0" collapsed="false">
      <c r="A18388" s="1" t="s">
        <v>29103</v>
      </c>
      <c r="B18388" s="2" t="n">
        <v>80.11</v>
      </c>
    </row>
    <row r="18389" customFormat="false" ht="13.8" hidden="false" customHeight="false" outlineLevel="0" collapsed="false">
      <c r="A18389" s="1" t="s">
        <v>29105</v>
      </c>
      <c r="B18389" s="2" t="n">
        <v>76.94</v>
      </c>
    </row>
    <row r="18390" customFormat="false" ht="13.8" hidden="false" customHeight="false" outlineLevel="0" collapsed="false">
      <c r="A18390" s="1" t="s">
        <v>29106</v>
      </c>
      <c r="B18390" s="2" t="n">
        <v>361.4</v>
      </c>
    </row>
    <row r="18391" customFormat="false" ht="13.8" hidden="false" customHeight="false" outlineLevel="0" collapsed="false">
      <c r="A18391" s="1" t="s">
        <v>29108</v>
      </c>
      <c r="B18391" s="2" t="n">
        <v>351.09</v>
      </c>
    </row>
    <row r="18392" customFormat="false" ht="13.8" hidden="false" customHeight="false" outlineLevel="0" collapsed="false">
      <c r="A18392" s="1" t="s">
        <v>29109</v>
      </c>
      <c r="B18392" s="2" t="n">
        <v>782.23</v>
      </c>
    </row>
    <row r="18393" customFormat="false" ht="13.8" hidden="false" customHeight="false" outlineLevel="0" collapsed="false">
      <c r="A18393" s="1" t="s">
        <v>29111</v>
      </c>
      <c r="B18393" s="2" t="n">
        <v>766.82</v>
      </c>
    </row>
    <row r="18394" customFormat="false" ht="13.8" hidden="false" customHeight="false" outlineLevel="0" collapsed="false">
      <c r="A18394" s="1" t="s">
        <v>29112</v>
      </c>
      <c r="B18394" s="2" t="n">
        <v>759.34</v>
      </c>
    </row>
    <row r="18395" customFormat="false" ht="13.8" hidden="false" customHeight="false" outlineLevel="0" collapsed="false">
      <c r="A18395" s="1" t="s">
        <v>29114</v>
      </c>
      <c r="B18395" s="2" t="n">
        <v>743.92</v>
      </c>
    </row>
    <row r="18396" customFormat="false" ht="13.8" hidden="false" customHeight="false" outlineLevel="0" collapsed="false">
      <c r="A18396" s="1" t="s">
        <v>29115</v>
      </c>
      <c r="B18396" s="2" t="n">
        <v>759.37</v>
      </c>
    </row>
    <row r="18397" customFormat="false" ht="13.8" hidden="false" customHeight="false" outlineLevel="0" collapsed="false">
      <c r="A18397" s="1" t="s">
        <v>29117</v>
      </c>
      <c r="B18397" s="2" t="n">
        <v>743.95</v>
      </c>
    </row>
    <row r="18398" customFormat="false" ht="13.8" hidden="false" customHeight="false" outlineLevel="0" collapsed="false">
      <c r="A18398" s="1" t="s">
        <v>29118</v>
      </c>
      <c r="B18398" s="2" t="n">
        <v>759.4</v>
      </c>
    </row>
    <row r="18399" customFormat="false" ht="13.8" hidden="false" customHeight="false" outlineLevel="0" collapsed="false">
      <c r="A18399" s="1" t="s">
        <v>29120</v>
      </c>
      <c r="B18399" s="2" t="n">
        <v>743.99</v>
      </c>
    </row>
    <row r="18400" customFormat="false" ht="13.8" hidden="false" customHeight="false" outlineLevel="0" collapsed="false">
      <c r="A18400" s="1" t="s">
        <v>29121</v>
      </c>
      <c r="B18400" s="2" t="n">
        <v>759.4</v>
      </c>
    </row>
    <row r="18401" customFormat="false" ht="13.8" hidden="false" customHeight="false" outlineLevel="0" collapsed="false">
      <c r="A18401" s="1" t="s">
        <v>29123</v>
      </c>
      <c r="B18401" s="2" t="n">
        <v>743.99</v>
      </c>
    </row>
    <row r="18402" customFormat="false" ht="13.8" hidden="false" customHeight="false" outlineLevel="0" collapsed="false">
      <c r="A18402" s="1" t="s">
        <v>29124</v>
      </c>
      <c r="B18402" s="2" t="n">
        <v>759.27</v>
      </c>
    </row>
    <row r="18403" customFormat="false" ht="13.8" hidden="false" customHeight="false" outlineLevel="0" collapsed="false">
      <c r="A18403" s="1" t="s">
        <v>29126</v>
      </c>
      <c r="B18403" s="2" t="n">
        <v>743.86</v>
      </c>
    </row>
    <row r="18404" customFormat="false" ht="13.8" hidden="false" customHeight="false" outlineLevel="0" collapsed="false">
      <c r="A18404" s="1" t="s">
        <v>29127</v>
      </c>
      <c r="B18404" s="2" t="n">
        <v>64.42</v>
      </c>
    </row>
    <row r="18405" customFormat="false" ht="13.8" hidden="false" customHeight="false" outlineLevel="0" collapsed="false">
      <c r="A18405" s="1" t="s">
        <v>29129</v>
      </c>
      <c r="B18405" s="2" t="n">
        <v>60.56</v>
      </c>
    </row>
    <row r="18406" customFormat="false" ht="13.8" hidden="false" customHeight="false" outlineLevel="0" collapsed="false">
      <c r="A18406" s="1" t="s">
        <v>29130</v>
      </c>
      <c r="B18406" s="2" t="n">
        <v>70.71</v>
      </c>
    </row>
    <row r="18407" customFormat="false" ht="13.8" hidden="false" customHeight="false" outlineLevel="0" collapsed="false">
      <c r="A18407" s="1" t="s">
        <v>29132</v>
      </c>
      <c r="B18407" s="2" t="n">
        <v>66.77</v>
      </c>
    </row>
    <row r="18408" customFormat="false" ht="13.8" hidden="false" customHeight="false" outlineLevel="0" collapsed="false">
      <c r="A18408" s="1" t="s">
        <v>29133</v>
      </c>
      <c r="B18408" s="2" t="n">
        <v>470.67</v>
      </c>
    </row>
    <row r="18409" customFormat="false" ht="13.8" hidden="false" customHeight="false" outlineLevel="0" collapsed="false">
      <c r="A18409" s="1" t="s">
        <v>29135</v>
      </c>
      <c r="B18409" s="2" t="n">
        <v>460.36</v>
      </c>
    </row>
    <row r="18410" customFormat="false" ht="13.8" hidden="false" customHeight="false" outlineLevel="0" collapsed="false">
      <c r="A18410" s="1" t="s">
        <v>29136</v>
      </c>
      <c r="B18410" s="2" t="n">
        <v>965.36</v>
      </c>
    </row>
    <row r="18411" customFormat="false" ht="13.8" hidden="false" customHeight="false" outlineLevel="0" collapsed="false">
      <c r="A18411" s="1" t="s">
        <v>29138</v>
      </c>
      <c r="B18411" s="2" t="n">
        <v>949.94</v>
      </c>
    </row>
    <row r="18412" customFormat="false" ht="13.8" hidden="false" customHeight="false" outlineLevel="0" collapsed="false">
      <c r="A18412" s="1" t="s">
        <v>29139</v>
      </c>
      <c r="B18412" s="2" t="n">
        <v>937.55</v>
      </c>
    </row>
    <row r="18413" customFormat="false" ht="13.8" hidden="false" customHeight="false" outlineLevel="0" collapsed="false">
      <c r="A18413" s="1" t="s">
        <v>29141</v>
      </c>
      <c r="B18413" s="2" t="n">
        <v>922.13</v>
      </c>
    </row>
    <row r="18414" customFormat="false" ht="13.8" hidden="false" customHeight="false" outlineLevel="0" collapsed="false">
      <c r="A18414" s="1" t="s">
        <v>29142</v>
      </c>
      <c r="B18414" s="2" t="n">
        <v>937.59</v>
      </c>
    </row>
    <row r="18415" customFormat="false" ht="13.8" hidden="false" customHeight="false" outlineLevel="0" collapsed="false">
      <c r="A18415" s="1" t="s">
        <v>29144</v>
      </c>
      <c r="B18415" s="2" t="n">
        <v>922.17</v>
      </c>
    </row>
    <row r="18416" customFormat="false" ht="13.8" hidden="false" customHeight="false" outlineLevel="0" collapsed="false">
      <c r="A18416" s="1" t="s">
        <v>29145</v>
      </c>
      <c r="B18416" s="2" t="n">
        <v>937.63</v>
      </c>
    </row>
    <row r="18417" customFormat="false" ht="13.8" hidden="false" customHeight="false" outlineLevel="0" collapsed="false">
      <c r="A18417" s="1" t="s">
        <v>29147</v>
      </c>
      <c r="B18417" s="2" t="n">
        <v>922.22</v>
      </c>
    </row>
    <row r="18418" customFormat="false" ht="13.8" hidden="false" customHeight="false" outlineLevel="0" collapsed="false">
      <c r="A18418" s="1" t="s">
        <v>29148</v>
      </c>
      <c r="B18418" s="2" t="n">
        <v>937.63</v>
      </c>
    </row>
    <row r="18419" customFormat="false" ht="13.8" hidden="false" customHeight="false" outlineLevel="0" collapsed="false">
      <c r="A18419" s="1" t="s">
        <v>29150</v>
      </c>
      <c r="B18419" s="2" t="n">
        <v>922.22</v>
      </c>
    </row>
    <row r="18420" customFormat="false" ht="13.8" hidden="false" customHeight="false" outlineLevel="0" collapsed="false">
      <c r="A18420" s="1" t="s">
        <v>29151</v>
      </c>
      <c r="B18420" s="2" t="n">
        <v>937.47</v>
      </c>
    </row>
    <row r="18421" customFormat="false" ht="13.8" hidden="false" customHeight="false" outlineLevel="0" collapsed="false">
      <c r="A18421" s="1" t="s">
        <v>29153</v>
      </c>
      <c r="B18421" s="2" t="n">
        <v>922.05</v>
      </c>
    </row>
    <row r="18422" customFormat="false" ht="13.8" hidden="false" customHeight="false" outlineLevel="0" collapsed="false">
      <c r="A18422" s="1" t="s">
        <v>29154</v>
      </c>
      <c r="B18422" s="2" t="n">
        <v>101.46</v>
      </c>
    </row>
    <row r="18423" customFormat="false" ht="13.8" hidden="false" customHeight="false" outlineLevel="0" collapsed="false">
      <c r="A18423" s="1" t="s">
        <v>29156</v>
      </c>
      <c r="B18423" s="2" t="n">
        <v>97.6</v>
      </c>
    </row>
    <row r="18424" customFormat="false" ht="13.8" hidden="false" customHeight="false" outlineLevel="0" collapsed="false">
      <c r="A18424" s="1" t="s">
        <v>29157</v>
      </c>
      <c r="B18424" s="2" t="n">
        <v>104.7</v>
      </c>
    </row>
    <row r="18425" customFormat="false" ht="13.8" hidden="false" customHeight="false" outlineLevel="0" collapsed="false">
      <c r="A18425" s="1" t="s">
        <v>29159</v>
      </c>
      <c r="B18425" s="2" t="n">
        <v>100.76</v>
      </c>
    </row>
    <row r="18426" customFormat="false" ht="13.8" hidden="false" customHeight="false" outlineLevel="0" collapsed="false">
      <c r="A18426" s="1" t="s">
        <v>29160</v>
      </c>
      <c r="B18426" s="2" t="n">
        <v>332.97</v>
      </c>
    </row>
    <row r="18427" customFormat="false" ht="13.8" hidden="false" customHeight="false" outlineLevel="0" collapsed="false">
      <c r="A18427" s="1" t="s">
        <v>29162</v>
      </c>
      <c r="B18427" s="2" t="n">
        <v>322.66</v>
      </c>
    </row>
    <row r="18428" customFormat="false" ht="13.8" hidden="false" customHeight="false" outlineLevel="0" collapsed="false">
      <c r="A18428" s="1" t="s">
        <v>29163</v>
      </c>
      <c r="B18428" s="2" t="n">
        <v>635.76</v>
      </c>
    </row>
    <row r="18429" customFormat="false" ht="13.8" hidden="false" customHeight="false" outlineLevel="0" collapsed="false">
      <c r="A18429" s="1" t="s">
        <v>29165</v>
      </c>
      <c r="B18429" s="2" t="n">
        <v>620.34</v>
      </c>
    </row>
    <row r="18430" customFormat="false" ht="13.8" hidden="false" customHeight="false" outlineLevel="0" collapsed="false">
      <c r="A18430" s="1" t="s">
        <v>29166</v>
      </c>
      <c r="B18430" s="2" t="n">
        <v>635.74</v>
      </c>
    </row>
    <row r="18431" customFormat="false" ht="13.8" hidden="false" customHeight="false" outlineLevel="0" collapsed="false">
      <c r="A18431" s="1" t="s">
        <v>29168</v>
      </c>
      <c r="B18431" s="2" t="n">
        <v>620.33</v>
      </c>
    </row>
    <row r="18432" customFormat="false" ht="13.8" hidden="false" customHeight="false" outlineLevel="0" collapsed="false">
      <c r="A18432" s="1" t="s">
        <v>29169</v>
      </c>
      <c r="B18432" s="2" t="n">
        <v>635.76</v>
      </c>
    </row>
    <row r="18433" customFormat="false" ht="13.8" hidden="false" customHeight="false" outlineLevel="0" collapsed="false">
      <c r="A18433" s="1" t="s">
        <v>29171</v>
      </c>
      <c r="B18433" s="2" t="n">
        <v>620.35</v>
      </c>
    </row>
    <row r="18434" customFormat="false" ht="13.8" hidden="false" customHeight="false" outlineLevel="0" collapsed="false">
      <c r="A18434" s="1" t="s">
        <v>29172</v>
      </c>
      <c r="B18434" s="2" t="n">
        <v>635.79</v>
      </c>
    </row>
    <row r="18435" customFormat="false" ht="13.8" hidden="false" customHeight="false" outlineLevel="0" collapsed="false">
      <c r="A18435" s="1" t="s">
        <v>29174</v>
      </c>
      <c r="B18435" s="2" t="n">
        <v>620.38</v>
      </c>
    </row>
    <row r="18436" customFormat="false" ht="13.8" hidden="false" customHeight="false" outlineLevel="0" collapsed="false">
      <c r="A18436" s="1" t="s">
        <v>29175</v>
      </c>
      <c r="B18436" s="2" t="n">
        <v>635.79</v>
      </c>
    </row>
    <row r="18437" customFormat="false" ht="13.8" hidden="false" customHeight="false" outlineLevel="0" collapsed="false">
      <c r="A18437" s="1" t="s">
        <v>29177</v>
      </c>
      <c r="B18437" s="2" t="n">
        <v>620.38</v>
      </c>
    </row>
    <row r="18438" customFormat="false" ht="13.8" hidden="false" customHeight="false" outlineLevel="0" collapsed="false">
      <c r="A18438" s="1" t="s">
        <v>29178</v>
      </c>
      <c r="B18438" s="2" t="n">
        <v>635.69</v>
      </c>
    </row>
    <row r="18439" customFormat="false" ht="13.8" hidden="false" customHeight="false" outlineLevel="0" collapsed="false">
      <c r="A18439" s="1" t="s">
        <v>29180</v>
      </c>
      <c r="B18439" s="2" t="n">
        <v>620.28</v>
      </c>
    </row>
    <row r="18440" customFormat="false" ht="13.8" hidden="false" customHeight="false" outlineLevel="0" collapsed="false">
      <c r="A18440" s="1" t="s">
        <v>29181</v>
      </c>
      <c r="B18440" s="2" t="n">
        <v>68.42</v>
      </c>
    </row>
    <row r="18441" customFormat="false" ht="13.8" hidden="false" customHeight="false" outlineLevel="0" collapsed="false">
      <c r="A18441" s="1" t="s">
        <v>29183</v>
      </c>
      <c r="B18441" s="2" t="n">
        <v>64.56</v>
      </c>
    </row>
    <row r="18442" customFormat="false" ht="13.8" hidden="false" customHeight="false" outlineLevel="0" collapsed="false">
      <c r="A18442" s="1" t="s">
        <v>29184</v>
      </c>
      <c r="B18442" s="2" t="n">
        <v>71.66</v>
      </c>
    </row>
    <row r="18443" customFormat="false" ht="13.8" hidden="false" customHeight="false" outlineLevel="0" collapsed="false">
      <c r="A18443" s="1" t="s">
        <v>29186</v>
      </c>
      <c r="B18443" s="2" t="n">
        <v>67.72</v>
      </c>
    </row>
    <row r="18444" customFormat="false" ht="13.8" hidden="false" customHeight="false" outlineLevel="0" collapsed="false">
      <c r="A18444" s="1" t="s">
        <v>29187</v>
      </c>
      <c r="B18444" s="2" t="n">
        <v>320.61</v>
      </c>
    </row>
    <row r="18445" customFormat="false" ht="13.8" hidden="false" customHeight="false" outlineLevel="0" collapsed="false">
      <c r="A18445" s="1" t="s">
        <v>29189</v>
      </c>
      <c r="B18445" s="2" t="n">
        <v>310.3</v>
      </c>
    </row>
    <row r="18446" customFormat="false" ht="13.8" hidden="false" customHeight="false" outlineLevel="0" collapsed="false">
      <c r="A18446" s="1" t="s">
        <v>29190</v>
      </c>
      <c r="B18446" s="2" t="n">
        <v>635.76</v>
      </c>
    </row>
    <row r="18447" customFormat="false" ht="13.8" hidden="false" customHeight="false" outlineLevel="0" collapsed="false">
      <c r="A18447" s="1" t="s">
        <v>29192</v>
      </c>
      <c r="B18447" s="2" t="n">
        <v>620.34</v>
      </c>
    </row>
    <row r="18448" customFormat="false" ht="13.8" hidden="false" customHeight="false" outlineLevel="0" collapsed="false">
      <c r="A18448" s="1" t="s">
        <v>29193</v>
      </c>
      <c r="B18448" s="2" t="n">
        <v>635.74</v>
      </c>
    </row>
    <row r="18449" customFormat="false" ht="13.8" hidden="false" customHeight="false" outlineLevel="0" collapsed="false">
      <c r="A18449" s="1" t="s">
        <v>29195</v>
      </c>
      <c r="B18449" s="2" t="n">
        <v>620.33</v>
      </c>
    </row>
    <row r="18450" customFormat="false" ht="13.8" hidden="false" customHeight="false" outlineLevel="0" collapsed="false">
      <c r="A18450" s="1" t="s">
        <v>29196</v>
      </c>
      <c r="B18450" s="2" t="n">
        <v>635.76</v>
      </c>
    </row>
    <row r="18451" customFormat="false" ht="13.8" hidden="false" customHeight="false" outlineLevel="0" collapsed="false">
      <c r="A18451" s="1" t="s">
        <v>29198</v>
      </c>
      <c r="B18451" s="2" t="n">
        <v>620.35</v>
      </c>
    </row>
    <row r="18452" customFormat="false" ht="13.8" hidden="false" customHeight="false" outlineLevel="0" collapsed="false">
      <c r="A18452" s="1" t="s">
        <v>29199</v>
      </c>
      <c r="B18452" s="2" t="n">
        <v>635.79</v>
      </c>
    </row>
    <row r="18453" customFormat="false" ht="13.8" hidden="false" customHeight="false" outlineLevel="0" collapsed="false">
      <c r="A18453" s="1" t="s">
        <v>29201</v>
      </c>
      <c r="B18453" s="2" t="n">
        <v>620.38</v>
      </c>
    </row>
    <row r="18454" customFormat="false" ht="13.8" hidden="false" customHeight="false" outlineLevel="0" collapsed="false">
      <c r="A18454" s="1" t="s">
        <v>29202</v>
      </c>
      <c r="B18454" s="2" t="n">
        <v>635.79</v>
      </c>
    </row>
    <row r="18455" customFormat="false" ht="13.8" hidden="false" customHeight="false" outlineLevel="0" collapsed="false">
      <c r="A18455" s="1" t="s">
        <v>29204</v>
      </c>
      <c r="B18455" s="2" t="n">
        <v>620.38</v>
      </c>
    </row>
    <row r="18456" customFormat="false" ht="13.8" hidden="false" customHeight="false" outlineLevel="0" collapsed="false">
      <c r="A18456" s="1" t="s">
        <v>29205</v>
      </c>
      <c r="B18456" s="2" t="n">
        <v>635.69</v>
      </c>
    </row>
    <row r="18457" customFormat="false" ht="13.8" hidden="false" customHeight="false" outlineLevel="0" collapsed="false">
      <c r="A18457" s="1" t="s">
        <v>29207</v>
      </c>
      <c r="B18457" s="2" t="n">
        <v>620.28</v>
      </c>
    </row>
    <row r="18458" customFormat="false" ht="13.8" hidden="false" customHeight="false" outlineLevel="0" collapsed="false">
      <c r="A18458" s="1" t="s">
        <v>29208</v>
      </c>
      <c r="B18458" s="2" t="n">
        <v>68.42</v>
      </c>
    </row>
    <row r="18459" customFormat="false" ht="13.8" hidden="false" customHeight="false" outlineLevel="0" collapsed="false">
      <c r="A18459" s="1" t="s">
        <v>29210</v>
      </c>
      <c r="B18459" s="2" t="n">
        <v>64.56</v>
      </c>
    </row>
    <row r="18460" customFormat="false" ht="13.8" hidden="false" customHeight="false" outlineLevel="0" collapsed="false">
      <c r="A18460" s="1" t="s">
        <v>29211</v>
      </c>
      <c r="B18460" s="2" t="n">
        <v>71.66</v>
      </c>
    </row>
    <row r="18461" customFormat="false" ht="13.8" hidden="false" customHeight="false" outlineLevel="0" collapsed="false">
      <c r="A18461" s="1" t="s">
        <v>29213</v>
      </c>
      <c r="B18461" s="2" t="n">
        <v>67.72</v>
      </c>
    </row>
    <row r="18462" customFormat="false" ht="13.8" hidden="false" customHeight="false" outlineLevel="0" collapsed="false">
      <c r="A18462" s="1" t="s">
        <v>29214</v>
      </c>
      <c r="B18462" s="2" t="n">
        <v>491.59</v>
      </c>
    </row>
    <row r="18463" customFormat="false" ht="13.8" hidden="false" customHeight="false" outlineLevel="0" collapsed="false">
      <c r="A18463" s="1" t="s">
        <v>29216</v>
      </c>
      <c r="B18463" s="2" t="n">
        <v>481.28</v>
      </c>
    </row>
    <row r="18464" customFormat="false" ht="13.8" hidden="false" customHeight="false" outlineLevel="0" collapsed="false">
      <c r="A18464" s="1" t="s">
        <v>29217</v>
      </c>
      <c r="B18464" s="2" t="n">
        <v>1028.2</v>
      </c>
    </row>
    <row r="18465" customFormat="false" ht="13.8" hidden="false" customHeight="false" outlineLevel="0" collapsed="false">
      <c r="A18465" s="1" t="s">
        <v>29219</v>
      </c>
      <c r="B18465" s="2" t="n">
        <v>1012.79</v>
      </c>
    </row>
    <row r="18466" customFormat="false" ht="13.8" hidden="false" customHeight="false" outlineLevel="0" collapsed="false">
      <c r="A18466" s="1" t="s">
        <v>29220</v>
      </c>
      <c r="B18466" s="2" t="n">
        <v>1028.17</v>
      </c>
    </row>
    <row r="18467" customFormat="false" ht="13.8" hidden="false" customHeight="false" outlineLevel="0" collapsed="false">
      <c r="A18467" s="1" t="s">
        <v>29222</v>
      </c>
      <c r="B18467" s="2" t="n">
        <v>1012.76</v>
      </c>
    </row>
    <row r="18468" customFormat="false" ht="13.8" hidden="false" customHeight="false" outlineLevel="0" collapsed="false">
      <c r="A18468" s="1" t="s">
        <v>29223</v>
      </c>
      <c r="B18468" s="2" t="n">
        <v>1028.22</v>
      </c>
    </row>
    <row r="18469" customFormat="false" ht="13.8" hidden="false" customHeight="false" outlineLevel="0" collapsed="false">
      <c r="A18469" s="1" t="s">
        <v>29225</v>
      </c>
      <c r="B18469" s="2" t="n">
        <v>1012.81</v>
      </c>
    </row>
    <row r="18470" customFormat="false" ht="13.8" hidden="false" customHeight="false" outlineLevel="0" collapsed="false">
      <c r="A18470" s="1" t="s">
        <v>29226</v>
      </c>
      <c r="B18470" s="2" t="n">
        <v>1028.27</v>
      </c>
    </row>
    <row r="18471" customFormat="false" ht="13.8" hidden="false" customHeight="false" outlineLevel="0" collapsed="false">
      <c r="A18471" s="1" t="s">
        <v>29228</v>
      </c>
      <c r="B18471" s="2" t="n">
        <v>1012.85</v>
      </c>
    </row>
    <row r="18472" customFormat="false" ht="13.8" hidden="false" customHeight="false" outlineLevel="0" collapsed="false">
      <c r="A18472" s="1" t="s">
        <v>29229</v>
      </c>
      <c r="B18472" s="2" t="n">
        <v>1028.27</v>
      </c>
    </row>
    <row r="18473" customFormat="false" ht="13.8" hidden="false" customHeight="false" outlineLevel="0" collapsed="false">
      <c r="A18473" s="1" t="s">
        <v>29231</v>
      </c>
      <c r="B18473" s="2" t="n">
        <v>1012.85</v>
      </c>
    </row>
    <row r="18474" customFormat="false" ht="13.8" hidden="false" customHeight="false" outlineLevel="0" collapsed="false">
      <c r="A18474" s="1" t="s">
        <v>29232</v>
      </c>
      <c r="B18474" s="2" t="n">
        <v>1028.08</v>
      </c>
    </row>
    <row r="18475" customFormat="false" ht="13.8" hidden="false" customHeight="false" outlineLevel="0" collapsed="false">
      <c r="A18475" s="1" t="s">
        <v>29234</v>
      </c>
      <c r="B18475" s="2" t="n">
        <v>1012.67</v>
      </c>
    </row>
    <row r="18476" customFormat="false" ht="13.8" hidden="false" customHeight="false" outlineLevel="0" collapsed="false">
      <c r="A18476" s="1" t="s">
        <v>29235</v>
      </c>
      <c r="B18476" s="2" t="n">
        <v>101.46</v>
      </c>
    </row>
    <row r="18477" customFormat="false" ht="13.8" hidden="false" customHeight="false" outlineLevel="0" collapsed="false">
      <c r="A18477" s="1" t="s">
        <v>29237</v>
      </c>
      <c r="B18477" s="2" t="n">
        <v>97.6</v>
      </c>
    </row>
    <row r="18478" customFormat="false" ht="13.8" hidden="false" customHeight="false" outlineLevel="0" collapsed="false">
      <c r="A18478" s="1" t="s">
        <v>29238</v>
      </c>
      <c r="B18478" s="2" t="n">
        <v>104.7</v>
      </c>
    </row>
    <row r="18479" customFormat="false" ht="13.8" hidden="false" customHeight="false" outlineLevel="0" collapsed="false">
      <c r="A18479" s="1" t="s">
        <v>29240</v>
      </c>
      <c r="B18479" s="2" t="n">
        <v>100.76</v>
      </c>
    </row>
    <row r="18480" customFormat="false" ht="13.8" hidden="false" customHeight="false" outlineLevel="0" collapsed="false">
      <c r="A18480" s="1" t="s">
        <v>29241</v>
      </c>
      <c r="B18480" s="2" t="n">
        <v>199.53</v>
      </c>
    </row>
    <row r="18481" customFormat="false" ht="13.8" hidden="false" customHeight="false" outlineLevel="0" collapsed="false">
      <c r="A18481" s="1" t="s">
        <v>29243</v>
      </c>
      <c r="B18481" s="2" t="n">
        <v>195.1</v>
      </c>
    </row>
    <row r="18482" customFormat="false" ht="13.8" hidden="false" customHeight="false" outlineLevel="0" collapsed="false">
      <c r="A18482" s="1" t="s">
        <v>29244</v>
      </c>
      <c r="B18482" s="2" t="n">
        <v>171.06</v>
      </c>
    </row>
    <row r="18483" customFormat="false" ht="13.8" hidden="false" customHeight="false" outlineLevel="0" collapsed="false">
      <c r="A18483" s="1" t="s">
        <v>29246</v>
      </c>
      <c r="B18483" s="2" t="n">
        <v>167.89</v>
      </c>
    </row>
    <row r="18484" customFormat="false" ht="13.8" hidden="false" customHeight="false" outlineLevel="0" collapsed="false">
      <c r="A18484" s="1" t="s">
        <v>29247</v>
      </c>
      <c r="B18484" s="2" t="n">
        <v>279.24</v>
      </c>
    </row>
    <row r="18485" customFormat="false" ht="13.8" hidden="false" customHeight="false" outlineLevel="0" collapsed="false">
      <c r="A18485" s="1" t="s">
        <v>29249</v>
      </c>
      <c r="B18485" s="2" t="n">
        <v>272.9</v>
      </c>
    </row>
    <row r="18486" customFormat="false" ht="13.8" hidden="false" customHeight="false" outlineLevel="0" collapsed="false">
      <c r="A18486" s="1" t="s">
        <v>29250</v>
      </c>
      <c r="B18486" s="2" t="n">
        <v>5047</v>
      </c>
    </row>
    <row r="18487" customFormat="false" ht="13.8" hidden="false" customHeight="false" outlineLevel="0" collapsed="false">
      <c r="A18487" s="1" t="s">
        <v>29252</v>
      </c>
      <c r="B18487" s="2" t="n">
        <v>5047</v>
      </c>
    </row>
    <row r="18488" customFormat="false" ht="13.8" hidden="false" customHeight="false" outlineLevel="0" collapsed="false">
      <c r="A18488" s="1" t="s">
        <v>29253</v>
      </c>
      <c r="B18488" s="2" t="n">
        <v>2262.06</v>
      </c>
    </row>
    <row r="18489" customFormat="false" ht="13.8" hidden="false" customHeight="false" outlineLevel="0" collapsed="false">
      <c r="A18489" s="1" t="s">
        <v>29255</v>
      </c>
      <c r="B18489" s="2" t="n">
        <v>2248.84</v>
      </c>
    </row>
    <row r="18490" customFormat="false" ht="13.8" hidden="false" customHeight="false" outlineLevel="0" collapsed="false">
      <c r="A18490" s="1" t="s">
        <v>29256</v>
      </c>
      <c r="B18490" s="2" t="n">
        <v>1133.01</v>
      </c>
    </row>
    <row r="18491" customFormat="false" ht="13.8" hidden="false" customHeight="false" outlineLevel="0" collapsed="false">
      <c r="A18491" s="1" t="s">
        <v>29258</v>
      </c>
      <c r="B18491" s="2" t="n">
        <v>1133.01</v>
      </c>
    </row>
    <row r="18492" customFormat="false" ht="13.8" hidden="false" customHeight="false" outlineLevel="0" collapsed="false">
      <c r="A18492" s="1" t="s">
        <v>29259</v>
      </c>
      <c r="B18492" s="2" t="n">
        <v>241.95</v>
      </c>
    </row>
    <row r="18493" customFormat="false" ht="13.8" hidden="false" customHeight="false" outlineLevel="0" collapsed="false">
      <c r="A18493" s="1" t="s">
        <v>29261</v>
      </c>
      <c r="B18493" s="2" t="n">
        <v>241.95</v>
      </c>
    </row>
    <row r="18494" customFormat="false" ht="13.8" hidden="false" customHeight="false" outlineLevel="0" collapsed="false">
      <c r="A18494" s="1" t="s">
        <v>29262</v>
      </c>
      <c r="B18494" s="2" t="n">
        <v>2997.3</v>
      </c>
    </row>
    <row r="18495" customFormat="false" ht="13.8" hidden="false" customHeight="false" outlineLevel="0" collapsed="false">
      <c r="A18495" s="1" t="s">
        <v>29264</v>
      </c>
      <c r="B18495" s="2" t="n">
        <v>2997.3</v>
      </c>
    </row>
    <row r="18496" customFormat="false" ht="13.8" hidden="false" customHeight="false" outlineLevel="0" collapsed="false">
      <c r="A18496" s="1" t="s">
        <v>29265</v>
      </c>
      <c r="B18496" s="2" t="n">
        <v>123.16</v>
      </c>
    </row>
    <row r="18497" customFormat="false" ht="13.8" hidden="false" customHeight="false" outlineLevel="0" collapsed="false">
      <c r="A18497" s="1" t="s">
        <v>29267</v>
      </c>
      <c r="B18497" s="2" t="n">
        <v>123.16</v>
      </c>
    </row>
    <row r="18498" customFormat="false" ht="13.8" hidden="false" customHeight="false" outlineLevel="0" collapsed="false">
      <c r="A18498" s="1" t="s">
        <v>29268</v>
      </c>
      <c r="B18498" s="2" t="n">
        <v>1331.39</v>
      </c>
    </row>
    <row r="18499" customFormat="false" ht="13.8" hidden="false" customHeight="false" outlineLevel="0" collapsed="false">
      <c r="A18499" s="1" t="s">
        <v>29270</v>
      </c>
      <c r="B18499" s="2" t="n">
        <v>1249.44</v>
      </c>
    </row>
    <row r="18500" customFormat="false" ht="13.8" hidden="false" customHeight="false" outlineLevel="0" collapsed="false">
      <c r="A18500" s="1" t="s">
        <v>29271</v>
      </c>
      <c r="B18500" s="2" t="n">
        <v>4163.57</v>
      </c>
    </row>
    <row r="18501" customFormat="false" ht="13.8" hidden="false" customHeight="false" outlineLevel="0" collapsed="false">
      <c r="A18501" s="1" t="s">
        <v>29273</v>
      </c>
      <c r="B18501" s="2" t="n">
        <v>4144.99</v>
      </c>
    </row>
    <row r="18502" customFormat="false" ht="13.8" hidden="false" customHeight="false" outlineLevel="0" collapsed="false">
      <c r="A18502" s="1" t="s">
        <v>29274</v>
      </c>
      <c r="B18502" s="2" t="n">
        <v>2919.63</v>
      </c>
    </row>
    <row r="18503" customFormat="false" ht="13.8" hidden="false" customHeight="false" outlineLevel="0" collapsed="false">
      <c r="A18503" s="1" t="s">
        <v>29276</v>
      </c>
      <c r="B18503" s="2" t="n">
        <v>2879.67</v>
      </c>
    </row>
    <row r="18504" customFormat="false" ht="13.8" hidden="false" customHeight="false" outlineLevel="0" collapsed="false">
      <c r="A18504" s="1" t="s">
        <v>29277</v>
      </c>
      <c r="B18504" s="2" t="n">
        <v>1350.54</v>
      </c>
    </row>
    <row r="18505" customFormat="false" ht="13.8" hidden="false" customHeight="false" outlineLevel="0" collapsed="false">
      <c r="A18505" s="1" t="s">
        <v>29279</v>
      </c>
      <c r="B18505" s="2" t="n">
        <v>1350.54</v>
      </c>
    </row>
    <row r="18506" customFormat="false" ht="13.8" hidden="false" customHeight="false" outlineLevel="0" collapsed="false">
      <c r="A18506" s="1" t="s">
        <v>29280</v>
      </c>
      <c r="B18506" s="2" t="n">
        <v>1668.5</v>
      </c>
    </row>
    <row r="18507" customFormat="false" ht="13.8" hidden="false" customHeight="false" outlineLevel="0" collapsed="false">
      <c r="A18507" s="1" t="s">
        <v>29282</v>
      </c>
      <c r="B18507" s="2" t="n">
        <v>1668.5</v>
      </c>
    </row>
    <row r="18508" customFormat="false" ht="13.8" hidden="false" customHeight="false" outlineLevel="0" collapsed="false">
      <c r="A18508" s="1" t="s">
        <v>29283</v>
      </c>
      <c r="B18508" s="2" t="n">
        <v>2228.84</v>
      </c>
    </row>
    <row r="18509" customFormat="false" ht="13.8" hidden="false" customHeight="false" outlineLevel="0" collapsed="false">
      <c r="A18509" s="1" t="s">
        <v>29285</v>
      </c>
      <c r="B18509" s="2" t="n">
        <v>2228.84</v>
      </c>
    </row>
    <row r="18510" customFormat="false" ht="13.8" hidden="false" customHeight="false" outlineLevel="0" collapsed="false">
      <c r="A18510" s="1" t="s">
        <v>29286</v>
      </c>
      <c r="B18510" s="2" t="n">
        <v>2336.56</v>
      </c>
    </row>
    <row r="18511" customFormat="false" ht="13.8" hidden="false" customHeight="false" outlineLevel="0" collapsed="false">
      <c r="A18511" s="1" t="s">
        <v>29288</v>
      </c>
      <c r="B18511" s="2" t="n">
        <v>2336.56</v>
      </c>
    </row>
    <row r="18512" customFormat="false" ht="13.8" hidden="false" customHeight="false" outlineLevel="0" collapsed="false">
      <c r="A18512" s="1" t="s">
        <v>29289</v>
      </c>
      <c r="B18512" s="2" t="n">
        <v>2982.06</v>
      </c>
    </row>
    <row r="18513" customFormat="false" ht="13.8" hidden="false" customHeight="false" outlineLevel="0" collapsed="false">
      <c r="A18513" s="1" t="s">
        <v>29291</v>
      </c>
      <c r="B18513" s="2" t="n">
        <v>2982.06</v>
      </c>
    </row>
    <row r="18514" customFormat="false" ht="13.8" hidden="false" customHeight="false" outlineLevel="0" collapsed="false">
      <c r="A18514" s="1" t="s">
        <v>29292</v>
      </c>
      <c r="B18514" s="2" t="n">
        <v>3398.09</v>
      </c>
    </row>
    <row r="18515" customFormat="false" ht="13.8" hidden="false" customHeight="false" outlineLevel="0" collapsed="false">
      <c r="A18515" s="1" t="s">
        <v>29294</v>
      </c>
      <c r="B18515" s="2" t="n">
        <v>3398.09</v>
      </c>
    </row>
    <row r="18516" customFormat="false" ht="13.8" hidden="false" customHeight="false" outlineLevel="0" collapsed="false">
      <c r="A18516" s="1" t="s">
        <v>29295</v>
      </c>
      <c r="B18516" s="2" t="n">
        <v>4160.38</v>
      </c>
    </row>
    <row r="18517" customFormat="false" ht="13.8" hidden="false" customHeight="false" outlineLevel="0" collapsed="false">
      <c r="A18517" s="1" t="s">
        <v>29297</v>
      </c>
      <c r="B18517" s="2" t="n">
        <v>4160.38</v>
      </c>
    </row>
    <row r="18518" customFormat="false" ht="13.8" hidden="false" customHeight="false" outlineLevel="0" collapsed="false">
      <c r="A18518" s="1" t="s">
        <v>29298</v>
      </c>
      <c r="B18518" s="2" t="n">
        <v>5338.7</v>
      </c>
    </row>
    <row r="18519" customFormat="false" ht="13.8" hidden="false" customHeight="false" outlineLevel="0" collapsed="false">
      <c r="A18519" s="1" t="s">
        <v>29300</v>
      </c>
      <c r="B18519" s="2" t="n">
        <v>5338.7</v>
      </c>
    </row>
    <row r="18520" customFormat="false" ht="13.8" hidden="false" customHeight="false" outlineLevel="0" collapsed="false">
      <c r="A18520" s="1" t="s">
        <v>29325</v>
      </c>
      <c r="B18520" s="2" t="n">
        <v>1086.77</v>
      </c>
    </row>
    <row r="18521" customFormat="false" ht="13.8" hidden="false" customHeight="false" outlineLevel="0" collapsed="false">
      <c r="A18521" s="1" t="s">
        <v>29327</v>
      </c>
      <c r="B18521" s="2" t="n">
        <v>1086.77</v>
      </c>
    </row>
    <row r="18522" customFormat="false" ht="13.8" hidden="false" customHeight="false" outlineLevel="0" collapsed="false">
      <c r="A18522" s="1" t="s">
        <v>29328</v>
      </c>
      <c r="B18522" s="2" t="n">
        <v>699.75</v>
      </c>
    </row>
    <row r="18523" customFormat="false" ht="13.8" hidden="false" customHeight="false" outlineLevel="0" collapsed="false">
      <c r="A18523" s="1" t="s">
        <v>29330</v>
      </c>
      <c r="B18523" s="2" t="n">
        <v>699.75</v>
      </c>
    </row>
    <row r="18524" customFormat="false" ht="13.8" hidden="false" customHeight="false" outlineLevel="0" collapsed="false">
      <c r="A18524" s="1" t="s">
        <v>29334</v>
      </c>
      <c r="B18524" s="2" t="n">
        <v>57</v>
      </c>
    </row>
    <row r="18525" customFormat="false" ht="13.8" hidden="false" customHeight="false" outlineLevel="0" collapsed="false">
      <c r="A18525" s="1" t="s">
        <v>29336</v>
      </c>
      <c r="B18525" s="2" t="n">
        <v>55.16</v>
      </c>
    </row>
    <row r="18526" customFormat="false" ht="13.8" hidden="false" customHeight="false" outlineLevel="0" collapsed="false">
      <c r="A18526" s="1" t="s">
        <v>29337</v>
      </c>
      <c r="B18526" s="2" t="n">
        <v>85.35</v>
      </c>
    </row>
    <row r="18527" customFormat="false" ht="13.8" hidden="false" customHeight="false" outlineLevel="0" collapsed="false">
      <c r="A18527" s="1" t="s">
        <v>29339</v>
      </c>
      <c r="B18527" s="2" t="n">
        <v>83.51</v>
      </c>
    </row>
    <row r="18528" customFormat="false" ht="13.8" hidden="false" customHeight="false" outlineLevel="0" collapsed="false">
      <c r="A18528" s="1" t="s">
        <v>29340</v>
      </c>
      <c r="B18528" s="2" t="n">
        <v>35.65</v>
      </c>
    </row>
    <row r="18529" customFormat="false" ht="13.8" hidden="false" customHeight="false" outlineLevel="0" collapsed="false">
      <c r="A18529" s="1" t="s">
        <v>29342</v>
      </c>
      <c r="B18529" s="2" t="n">
        <v>33.81</v>
      </c>
    </row>
    <row r="18530" customFormat="false" ht="13.8" hidden="false" customHeight="false" outlineLevel="0" collapsed="false">
      <c r="A18530" s="1" t="s">
        <v>29343</v>
      </c>
      <c r="B18530" s="2" t="n">
        <v>69.38</v>
      </c>
    </row>
    <row r="18531" customFormat="false" ht="13.8" hidden="false" customHeight="false" outlineLevel="0" collapsed="false">
      <c r="A18531" s="1" t="s">
        <v>29345</v>
      </c>
      <c r="B18531" s="2" t="n">
        <v>67.54</v>
      </c>
    </row>
    <row r="18532" customFormat="false" ht="13.8" hidden="false" customHeight="false" outlineLevel="0" collapsed="false">
      <c r="A18532" s="1" t="s">
        <v>29346</v>
      </c>
      <c r="B18532" s="2" t="n">
        <v>25.61</v>
      </c>
    </row>
    <row r="18533" customFormat="false" ht="13.8" hidden="false" customHeight="false" outlineLevel="0" collapsed="false">
      <c r="A18533" s="1" t="s">
        <v>29348</v>
      </c>
      <c r="B18533" s="2" t="n">
        <v>23.77</v>
      </c>
    </row>
    <row r="18534" customFormat="false" ht="13.8" hidden="false" customHeight="false" outlineLevel="0" collapsed="false">
      <c r="A18534" s="1" t="s">
        <v>29349</v>
      </c>
      <c r="B18534" s="2" t="n">
        <v>37.12</v>
      </c>
    </row>
    <row r="18535" customFormat="false" ht="13.8" hidden="false" customHeight="false" outlineLevel="0" collapsed="false">
      <c r="A18535" s="1" t="s">
        <v>29351</v>
      </c>
      <c r="B18535" s="2" t="n">
        <v>35.28</v>
      </c>
    </row>
    <row r="18536" customFormat="false" ht="13.8" hidden="false" customHeight="false" outlineLevel="0" collapsed="false">
      <c r="A18536" s="1" t="s">
        <v>29352</v>
      </c>
      <c r="B18536" s="2" t="n">
        <v>41.47</v>
      </c>
    </row>
    <row r="18537" customFormat="false" ht="13.8" hidden="false" customHeight="false" outlineLevel="0" collapsed="false">
      <c r="A18537" s="1" t="s">
        <v>29354</v>
      </c>
      <c r="B18537" s="2" t="n">
        <v>39.63</v>
      </c>
    </row>
    <row r="18538" customFormat="false" ht="13.8" hidden="false" customHeight="false" outlineLevel="0" collapsed="false">
      <c r="A18538" s="1" t="s">
        <v>29355</v>
      </c>
      <c r="B18538" s="2" t="n">
        <v>56.97</v>
      </c>
    </row>
    <row r="18539" customFormat="false" ht="13.8" hidden="false" customHeight="false" outlineLevel="0" collapsed="false">
      <c r="A18539" s="1" t="s">
        <v>29357</v>
      </c>
      <c r="B18539" s="2" t="n">
        <v>55.13</v>
      </c>
    </row>
    <row r="18540" customFormat="false" ht="13.8" hidden="false" customHeight="false" outlineLevel="0" collapsed="false">
      <c r="A18540" s="1" t="s">
        <v>29358</v>
      </c>
      <c r="B18540" s="2" t="n">
        <v>41.1</v>
      </c>
    </row>
    <row r="18541" customFormat="false" ht="13.8" hidden="false" customHeight="false" outlineLevel="0" collapsed="false">
      <c r="A18541" s="1" t="s">
        <v>29360</v>
      </c>
      <c r="B18541" s="2" t="n">
        <v>39.26</v>
      </c>
    </row>
    <row r="18542" customFormat="false" ht="13.8" hidden="false" customHeight="false" outlineLevel="0" collapsed="false">
      <c r="A18542" s="1" t="s">
        <v>29361</v>
      </c>
      <c r="B18542" s="2" t="n">
        <v>43.46</v>
      </c>
    </row>
    <row r="18543" customFormat="false" ht="13.8" hidden="false" customHeight="false" outlineLevel="0" collapsed="false">
      <c r="A18543" s="1" t="s">
        <v>29363</v>
      </c>
      <c r="B18543" s="2" t="n">
        <v>41.62</v>
      </c>
    </row>
    <row r="18544" customFormat="false" ht="13.8" hidden="false" customHeight="false" outlineLevel="0" collapsed="false">
      <c r="A18544" s="1" t="s">
        <v>29364</v>
      </c>
      <c r="B18544" s="2" t="n">
        <v>41.1</v>
      </c>
    </row>
    <row r="18545" customFormat="false" ht="13.8" hidden="false" customHeight="false" outlineLevel="0" collapsed="false">
      <c r="A18545" s="1" t="s">
        <v>29366</v>
      </c>
      <c r="B18545" s="2" t="n">
        <v>39.26</v>
      </c>
    </row>
    <row r="18546" customFormat="false" ht="13.8" hidden="false" customHeight="false" outlineLevel="0" collapsed="false">
      <c r="A18546" s="1" t="s">
        <v>29367</v>
      </c>
      <c r="B18546" s="2" t="n">
        <v>41.06</v>
      </c>
    </row>
    <row r="18547" customFormat="false" ht="13.8" hidden="false" customHeight="false" outlineLevel="0" collapsed="false">
      <c r="A18547" s="1" t="s">
        <v>29369</v>
      </c>
      <c r="B18547" s="2" t="n">
        <v>39.22</v>
      </c>
    </row>
    <row r="18548" customFormat="false" ht="13.8" hidden="false" customHeight="false" outlineLevel="0" collapsed="false">
      <c r="A18548" s="1" t="s">
        <v>29370</v>
      </c>
      <c r="B18548" s="2" t="n">
        <v>114.66</v>
      </c>
    </row>
    <row r="18549" customFormat="false" ht="13.8" hidden="false" customHeight="false" outlineLevel="0" collapsed="false">
      <c r="A18549" s="1" t="s">
        <v>29372</v>
      </c>
      <c r="B18549" s="2" t="n">
        <v>112.82</v>
      </c>
    </row>
    <row r="18550" customFormat="false" ht="13.8" hidden="false" customHeight="false" outlineLevel="0" collapsed="false">
      <c r="A18550" s="1" t="s">
        <v>29373</v>
      </c>
      <c r="B18550" s="2" t="n">
        <v>109.55</v>
      </c>
    </row>
    <row r="18551" customFormat="false" ht="13.8" hidden="false" customHeight="false" outlineLevel="0" collapsed="false">
      <c r="A18551" s="1" t="s">
        <v>29375</v>
      </c>
      <c r="B18551" s="2" t="n">
        <v>107.71</v>
      </c>
    </row>
    <row r="18552" customFormat="false" ht="13.8" hidden="false" customHeight="false" outlineLevel="0" collapsed="false">
      <c r="A18552" s="1" t="s">
        <v>29376</v>
      </c>
      <c r="B18552" s="2" t="n">
        <v>145.56</v>
      </c>
    </row>
    <row r="18553" customFormat="false" ht="13.8" hidden="false" customHeight="false" outlineLevel="0" collapsed="false">
      <c r="A18553" s="1" t="s">
        <v>29378</v>
      </c>
      <c r="B18553" s="2" t="n">
        <v>143.72</v>
      </c>
    </row>
    <row r="18554" customFormat="false" ht="13.8" hidden="false" customHeight="false" outlineLevel="0" collapsed="false">
      <c r="A18554" s="1" t="s">
        <v>29379</v>
      </c>
      <c r="B18554" s="2" t="n">
        <v>145.56</v>
      </c>
    </row>
    <row r="18555" customFormat="false" ht="13.8" hidden="false" customHeight="false" outlineLevel="0" collapsed="false">
      <c r="A18555" s="1" t="s">
        <v>29381</v>
      </c>
      <c r="B18555" s="2" t="n">
        <v>143.72</v>
      </c>
    </row>
    <row r="18556" customFormat="false" ht="13.8" hidden="false" customHeight="false" outlineLevel="0" collapsed="false">
      <c r="A18556" s="1" t="s">
        <v>29382</v>
      </c>
      <c r="B18556" s="2" t="n">
        <v>166.86</v>
      </c>
    </row>
    <row r="18557" customFormat="false" ht="13.8" hidden="false" customHeight="false" outlineLevel="0" collapsed="false">
      <c r="A18557" s="1" t="s">
        <v>29384</v>
      </c>
      <c r="B18557" s="2" t="n">
        <v>157.39</v>
      </c>
    </row>
    <row r="18558" customFormat="false" ht="13.8" hidden="false" customHeight="false" outlineLevel="0" collapsed="false">
      <c r="A18558" s="1" t="s">
        <v>29385</v>
      </c>
      <c r="B18558" s="2" t="n">
        <v>319.73</v>
      </c>
    </row>
    <row r="18559" customFormat="false" ht="13.8" hidden="false" customHeight="false" outlineLevel="0" collapsed="false">
      <c r="A18559" s="1" t="s">
        <v>29387</v>
      </c>
      <c r="B18559" s="2" t="n">
        <v>310.26</v>
      </c>
    </row>
    <row r="18560" customFormat="false" ht="13.8" hidden="false" customHeight="false" outlineLevel="0" collapsed="false">
      <c r="A18560" s="1" t="s">
        <v>29388</v>
      </c>
      <c r="B18560" s="2" t="n">
        <v>690.81</v>
      </c>
    </row>
    <row r="18561" customFormat="false" ht="13.8" hidden="false" customHeight="false" outlineLevel="0" collapsed="false">
      <c r="A18561" s="1" t="s">
        <v>29390</v>
      </c>
      <c r="B18561" s="2" t="n">
        <v>681.34</v>
      </c>
    </row>
    <row r="18562" customFormat="false" ht="13.8" hidden="false" customHeight="false" outlineLevel="0" collapsed="false">
      <c r="A18562" s="1" t="s">
        <v>29391</v>
      </c>
      <c r="B18562" s="2" t="n">
        <v>110.67</v>
      </c>
    </row>
    <row r="18563" customFormat="false" ht="13.8" hidden="false" customHeight="false" outlineLevel="0" collapsed="false">
      <c r="A18563" s="1" t="s">
        <v>29393</v>
      </c>
      <c r="B18563" s="2" t="n">
        <v>107</v>
      </c>
    </row>
    <row r="18564" customFormat="false" ht="13.8" hidden="false" customHeight="false" outlineLevel="0" collapsed="false">
      <c r="A18564" s="1" t="s">
        <v>29394</v>
      </c>
      <c r="B18564" s="2" t="n">
        <v>4.58</v>
      </c>
    </row>
    <row r="18565" customFormat="false" ht="13.8" hidden="false" customHeight="false" outlineLevel="0" collapsed="false">
      <c r="A18565" s="1" t="s">
        <v>29396</v>
      </c>
      <c r="B18565" s="2" t="n">
        <v>4.21</v>
      </c>
    </row>
    <row r="18566" customFormat="false" ht="13.8" hidden="false" customHeight="false" outlineLevel="0" collapsed="false">
      <c r="A18566" s="1" t="s">
        <v>29397</v>
      </c>
      <c r="B18566" s="2" t="n">
        <v>35.13</v>
      </c>
    </row>
    <row r="18567" customFormat="false" ht="13.8" hidden="false" customHeight="false" outlineLevel="0" collapsed="false">
      <c r="A18567" s="1" t="s">
        <v>29399</v>
      </c>
      <c r="B18567" s="2" t="n">
        <v>32.91</v>
      </c>
    </row>
    <row r="18568" customFormat="false" ht="13.8" hidden="false" customHeight="false" outlineLevel="0" collapsed="false">
      <c r="A18568" s="1" t="s">
        <v>29400</v>
      </c>
      <c r="B18568" s="2" t="n">
        <v>37.95</v>
      </c>
    </row>
    <row r="18569" customFormat="false" ht="13.8" hidden="false" customHeight="false" outlineLevel="0" collapsed="false">
      <c r="A18569" s="1" t="s">
        <v>29402</v>
      </c>
      <c r="B18569" s="2" t="n">
        <v>32.88</v>
      </c>
    </row>
    <row r="18570" customFormat="false" ht="13.8" hidden="false" customHeight="false" outlineLevel="0" collapsed="false">
      <c r="A18570" s="1" t="s">
        <v>29403</v>
      </c>
      <c r="B18570" s="2" t="n">
        <v>38</v>
      </c>
    </row>
    <row r="18571" customFormat="false" ht="13.8" hidden="false" customHeight="false" outlineLevel="0" collapsed="false">
      <c r="A18571" s="1" t="s">
        <v>29405</v>
      </c>
      <c r="B18571" s="2" t="n">
        <v>38</v>
      </c>
    </row>
    <row r="18572" customFormat="false" ht="13.8" hidden="false" customHeight="false" outlineLevel="0" collapsed="false">
      <c r="A18572" s="1" t="s">
        <v>29406</v>
      </c>
      <c r="B18572" s="2" t="n">
        <v>36.05</v>
      </c>
    </row>
    <row r="18573" customFormat="false" ht="13.8" hidden="false" customHeight="false" outlineLevel="0" collapsed="false">
      <c r="A18573" s="1" t="s">
        <v>29408</v>
      </c>
      <c r="B18573" s="2" t="n">
        <v>36.05</v>
      </c>
    </row>
    <row r="18574" customFormat="false" ht="13.8" hidden="false" customHeight="false" outlineLevel="0" collapsed="false">
      <c r="A18574" s="1" t="s">
        <v>29409</v>
      </c>
      <c r="B18574" s="2" t="n">
        <v>40</v>
      </c>
    </row>
    <row r="18575" customFormat="false" ht="13.8" hidden="false" customHeight="false" outlineLevel="0" collapsed="false">
      <c r="A18575" s="1" t="s">
        <v>29411</v>
      </c>
      <c r="B18575" s="2" t="n">
        <v>40</v>
      </c>
    </row>
    <row r="18576" customFormat="false" ht="13.8" hidden="false" customHeight="false" outlineLevel="0" collapsed="false">
      <c r="A18576" s="1" t="s">
        <v>29412</v>
      </c>
      <c r="B18576" s="2" t="n">
        <v>45.71</v>
      </c>
    </row>
    <row r="18577" customFormat="false" ht="13.8" hidden="false" customHeight="false" outlineLevel="0" collapsed="false">
      <c r="A18577" s="1" t="s">
        <v>29414</v>
      </c>
      <c r="B18577" s="2" t="n">
        <v>45.71</v>
      </c>
    </row>
    <row r="18578" customFormat="false" ht="13.8" hidden="false" customHeight="false" outlineLevel="0" collapsed="false">
      <c r="A18578" s="1" t="s">
        <v>29415</v>
      </c>
      <c r="B18578" s="2" t="n">
        <v>68</v>
      </c>
    </row>
    <row r="18579" customFormat="false" ht="13.8" hidden="false" customHeight="false" outlineLevel="0" collapsed="false">
      <c r="A18579" s="1" t="s">
        <v>29417</v>
      </c>
      <c r="B18579" s="2" t="n">
        <v>68</v>
      </c>
    </row>
    <row r="18580" customFormat="false" ht="13.8" hidden="false" customHeight="false" outlineLevel="0" collapsed="false">
      <c r="A18580" s="1" t="s">
        <v>29418</v>
      </c>
      <c r="B18580" s="2" t="n">
        <v>111</v>
      </c>
    </row>
    <row r="18581" customFormat="false" ht="13.8" hidden="false" customHeight="false" outlineLevel="0" collapsed="false">
      <c r="A18581" s="1" t="s">
        <v>29420</v>
      </c>
      <c r="B18581" s="2" t="n">
        <v>111</v>
      </c>
    </row>
    <row r="18582" customFormat="false" ht="13.8" hidden="false" customHeight="false" outlineLevel="0" collapsed="false">
      <c r="A18582" s="1" t="s">
        <v>29421</v>
      </c>
      <c r="B18582" s="2" t="n">
        <v>134.46</v>
      </c>
    </row>
    <row r="18583" customFormat="false" ht="13.8" hidden="false" customHeight="false" outlineLevel="0" collapsed="false">
      <c r="A18583" s="1" t="s">
        <v>29423</v>
      </c>
      <c r="B18583" s="2" t="n">
        <v>134.46</v>
      </c>
    </row>
    <row r="18584" customFormat="false" ht="13.8" hidden="false" customHeight="false" outlineLevel="0" collapsed="false">
      <c r="A18584" s="1" t="s">
        <v>29424</v>
      </c>
      <c r="B18584" s="2" t="n">
        <v>144.39</v>
      </c>
    </row>
    <row r="18585" customFormat="false" ht="13.8" hidden="false" customHeight="false" outlineLevel="0" collapsed="false">
      <c r="A18585" s="1" t="s">
        <v>29426</v>
      </c>
      <c r="B18585" s="2" t="n">
        <v>144.39</v>
      </c>
    </row>
    <row r="18586" customFormat="false" ht="13.8" hidden="false" customHeight="false" outlineLevel="0" collapsed="false">
      <c r="A18586" s="1" t="s">
        <v>29427</v>
      </c>
      <c r="B18586" s="2" t="n">
        <v>53.55</v>
      </c>
    </row>
    <row r="18587" customFormat="false" ht="13.8" hidden="false" customHeight="false" outlineLevel="0" collapsed="false">
      <c r="A18587" s="1" t="s">
        <v>29429</v>
      </c>
      <c r="B18587" s="2" t="n">
        <v>53.55</v>
      </c>
    </row>
    <row r="18588" customFormat="false" ht="13.8" hidden="false" customHeight="false" outlineLevel="0" collapsed="false">
      <c r="A18588" s="1" t="s">
        <v>29430</v>
      </c>
      <c r="B18588" s="2" t="n">
        <v>171.66</v>
      </c>
    </row>
    <row r="18589" customFormat="false" ht="13.8" hidden="false" customHeight="false" outlineLevel="0" collapsed="false">
      <c r="A18589" s="1" t="s">
        <v>29432</v>
      </c>
      <c r="B18589" s="2" t="n">
        <v>72.51</v>
      </c>
    </row>
    <row r="18590" customFormat="false" ht="13.8" hidden="false" customHeight="false" outlineLevel="0" collapsed="false">
      <c r="A18590" s="1" t="s">
        <v>29434</v>
      </c>
      <c r="B18590" s="2" t="n">
        <v>59.72</v>
      </c>
    </row>
    <row r="18591" customFormat="false" ht="13.8" hidden="false" customHeight="false" outlineLevel="0" collapsed="false">
      <c r="A18591" s="1" t="s">
        <v>29435</v>
      </c>
      <c r="B18591" s="2" t="n">
        <v>168.09</v>
      </c>
    </row>
    <row r="18592" customFormat="false" ht="13.8" hidden="false" customHeight="false" outlineLevel="0" collapsed="false">
      <c r="A18592" s="1" t="s">
        <v>29436</v>
      </c>
      <c r="B18592" s="2" t="n">
        <v>68.94</v>
      </c>
    </row>
    <row r="18593" customFormat="false" ht="13.8" hidden="false" customHeight="false" outlineLevel="0" collapsed="false">
      <c r="A18593" s="1" t="s">
        <v>29437</v>
      </c>
      <c r="B18593" s="2" t="n">
        <v>56.15</v>
      </c>
    </row>
    <row r="18594" customFormat="false" ht="13.8" hidden="false" customHeight="false" outlineLevel="0" collapsed="false">
      <c r="A18594" s="1" t="s">
        <v>29438</v>
      </c>
      <c r="B18594" s="2" t="n">
        <v>202.2</v>
      </c>
    </row>
    <row r="18595" customFormat="false" ht="13.8" hidden="false" customHeight="false" outlineLevel="0" collapsed="false">
      <c r="A18595" s="1" t="s">
        <v>29440</v>
      </c>
      <c r="B18595" s="2" t="n">
        <v>82.2</v>
      </c>
    </row>
    <row r="18596" customFormat="false" ht="13.8" hidden="false" customHeight="false" outlineLevel="0" collapsed="false">
      <c r="A18596" s="1" t="s">
        <v>29441</v>
      </c>
      <c r="B18596" s="2" t="n">
        <v>66.6</v>
      </c>
    </row>
    <row r="18597" customFormat="false" ht="13.8" hidden="false" customHeight="false" outlineLevel="0" collapsed="false">
      <c r="A18597" s="1" t="s">
        <v>29442</v>
      </c>
      <c r="B18597" s="2" t="n">
        <v>198.63</v>
      </c>
    </row>
    <row r="18598" customFormat="false" ht="13.8" hidden="false" customHeight="false" outlineLevel="0" collapsed="false">
      <c r="A18598" s="1" t="s">
        <v>29443</v>
      </c>
      <c r="B18598" s="2" t="n">
        <v>78.63</v>
      </c>
    </row>
    <row r="18599" customFormat="false" ht="13.8" hidden="false" customHeight="false" outlineLevel="0" collapsed="false">
      <c r="A18599" s="1" t="s">
        <v>29444</v>
      </c>
      <c r="B18599" s="2" t="n">
        <v>63.03</v>
      </c>
    </row>
    <row r="18600" customFormat="false" ht="13.8" hidden="false" customHeight="false" outlineLevel="0" collapsed="false">
      <c r="A18600" s="1" t="s">
        <v>29445</v>
      </c>
      <c r="B18600" s="2" t="n">
        <v>250.01</v>
      </c>
    </row>
    <row r="18601" customFormat="false" ht="13.8" hidden="false" customHeight="false" outlineLevel="0" collapsed="false">
      <c r="A18601" s="1" t="s">
        <v>29447</v>
      </c>
      <c r="B18601" s="2" t="n">
        <v>98.17</v>
      </c>
    </row>
    <row r="18602" customFormat="false" ht="13.8" hidden="false" customHeight="false" outlineLevel="0" collapsed="false">
      <c r="A18602" s="1" t="s">
        <v>29448</v>
      </c>
      <c r="B18602" s="2" t="n">
        <v>77.47</v>
      </c>
    </row>
    <row r="18603" customFormat="false" ht="13.8" hidden="false" customHeight="false" outlineLevel="0" collapsed="false">
      <c r="A18603" s="1" t="s">
        <v>29449</v>
      </c>
      <c r="B18603" s="2" t="n">
        <v>246.44</v>
      </c>
    </row>
    <row r="18604" customFormat="false" ht="13.8" hidden="false" customHeight="false" outlineLevel="0" collapsed="false">
      <c r="A18604" s="1" t="s">
        <v>29450</v>
      </c>
      <c r="B18604" s="2" t="n">
        <v>94.6</v>
      </c>
    </row>
    <row r="18605" customFormat="false" ht="13.8" hidden="false" customHeight="false" outlineLevel="0" collapsed="false">
      <c r="A18605" s="1" t="s">
        <v>29451</v>
      </c>
      <c r="B18605" s="2" t="n">
        <v>73.9</v>
      </c>
    </row>
    <row r="18606" customFormat="false" ht="13.8" hidden="false" customHeight="false" outlineLevel="0" collapsed="false">
      <c r="A18606" s="1" t="s">
        <v>29452</v>
      </c>
      <c r="B18606" s="2" t="n">
        <v>197.14</v>
      </c>
    </row>
    <row r="18607" customFormat="false" ht="13.8" hidden="false" customHeight="false" outlineLevel="0" collapsed="false">
      <c r="A18607" s="1" t="s">
        <v>29454</v>
      </c>
      <c r="B18607" s="2" t="n">
        <v>85.99</v>
      </c>
    </row>
    <row r="18608" customFormat="false" ht="13.8" hidden="false" customHeight="false" outlineLevel="0" collapsed="false">
      <c r="A18608" s="1" t="s">
        <v>29455</v>
      </c>
      <c r="B18608" s="2" t="n">
        <v>70.08</v>
      </c>
    </row>
    <row r="18609" customFormat="false" ht="13.8" hidden="false" customHeight="false" outlineLevel="0" collapsed="false">
      <c r="A18609" s="1" t="s">
        <v>29456</v>
      </c>
      <c r="B18609" s="2" t="n">
        <v>193.57</v>
      </c>
    </row>
    <row r="18610" customFormat="false" ht="13.8" hidden="false" customHeight="false" outlineLevel="0" collapsed="false">
      <c r="A18610" s="1" t="s">
        <v>29457</v>
      </c>
      <c r="B18610" s="2" t="n">
        <v>82.42</v>
      </c>
    </row>
    <row r="18611" customFormat="false" ht="13.8" hidden="false" customHeight="false" outlineLevel="0" collapsed="false">
      <c r="A18611" s="1" t="s">
        <v>29458</v>
      </c>
      <c r="B18611" s="2" t="n">
        <v>66.51</v>
      </c>
    </row>
    <row r="18612" customFormat="false" ht="13.8" hidden="false" customHeight="false" outlineLevel="0" collapsed="false">
      <c r="A18612" s="1" t="s">
        <v>29459</v>
      </c>
      <c r="B18612" s="2" t="n">
        <v>217.95</v>
      </c>
    </row>
    <row r="18613" customFormat="false" ht="13.8" hidden="false" customHeight="false" outlineLevel="0" collapsed="false">
      <c r="A18613" s="1" t="s">
        <v>29461</v>
      </c>
      <c r="B18613" s="2" t="n">
        <v>89.85</v>
      </c>
    </row>
    <row r="18614" customFormat="false" ht="13.8" hidden="false" customHeight="false" outlineLevel="0" collapsed="false">
      <c r="A18614" s="1" t="s">
        <v>29462</v>
      </c>
      <c r="B18614" s="2" t="n">
        <v>71.88</v>
      </c>
    </row>
    <row r="18615" customFormat="false" ht="13.8" hidden="false" customHeight="false" outlineLevel="0" collapsed="false">
      <c r="A18615" s="1" t="s">
        <v>29463</v>
      </c>
      <c r="B18615" s="2" t="n">
        <v>214.38</v>
      </c>
    </row>
    <row r="18616" customFormat="false" ht="13.8" hidden="false" customHeight="false" outlineLevel="0" collapsed="false">
      <c r="A18616" s="1" t="s">
        <v>29464</v>
      </c>
      <c r="B18616" s="2" t="n">
        <v>86.28</v>
      </c>
    </row>
    <row r="18617" customFormat="false" ht="13.8" hidden="false" customHeight="false" outlineLevel="0" collapsed="false">
      <c r="A18617" s="1" t="s">
        <v>29465</v>
      </c>
      <c r="B18617" s="2" t="n">
        <v>68.31</v>
      </c>
    </row>
    <row r="18618" customFormat="false" ht="13.8" hidden="false" customHeight="false" outlineLevel="0" collapsed="false">
      <c r="A18618" s="1" t="s">
        <v>29466</v>
      </c>
      <c r="B18618" s="2" t="n">
        <v>256.51</v>
      </c>
    </row>
    <row r="18619" customFormat="false" ht="13.8" hidden="false" customHeight="false" outlineLevel="0" collapsed="false">
      <c r="A18619" s="1" t="s">
        <v>29468</v>
      </c>
      <c r="B18619" s="2" t="n">
        <v>107.95</v>
      </c>
    </row>
    <row r="18620" customFormat="false" ht="13.8" hidden="false" customHeight="false" outlineLevel="0" collapsed="false">
      <c r="A18620" s="1" t="s">
        <v>29469</v>
      </c>
      <c r="B18620" s="2" t="n">
        <v>86.33</v>
      </c>
    </row>
    <row r="18621" customFormat="false" ht="13.8" hidden="false" customHeight="false" outlineLevel="0" collapsed="false">
      <c r="A18621" s="1" t="s">
        <v>29470</v>
      </c>
      <c r="B18621" s="2" t="n">
        <v>252.94</v>
      </c>
    </row>
    <row r="18622" customFormat="false" ht="13.8" hidden="false" customHeight="false" outlineLevel="0" collapsed="false">
      <c r="A18622" s="1" t="s">
        <v>29471</v>
      </c>
      <c r="B18622" s="2" t="n">
        <v>104.38</v>
      </c>
    </row>
    <row r="18623" customFormat="false" ht="13.8" hidden="false" customHeight="false" outlineLevel="0" collapsed="false">
      <c r="A18623" s="1" t="s">
        <v>29472</v>
      </c>
      <c r="B18623" s="2" t="n">
        <v>82.76</v>
      </c>
    </row>
    <row r="18624" customFormat="false" ht="13.8" hidden="false" customHeight="false" outlineLevel="0" collapsed="false">
      <c r="A18624" s="1" t="s">
        <v>29473</v>
      </c>
      <c r="B18624" s="2" t="n">
        <v>280.47</v>
      </c>
    </row>
    <row r="18625" customFormat="false" ht="13.8" hidden="false" customHeight="false" outlineLevel="0" collapsed="false">
      <c r="A18625" s="1" t="s">
        <v>29475</v>
      </c>
      <c r="B18625" s="2" t="n">
        <v>106.79</v>
      </c>
    </row>
    <row r="18626" customFormat="false" ht="13.8" hidden="false" customHeight="false" outlineLevel="0" collapsed="false">
      <c r="A18626" s="1" t="s">
        <v>29476</v>
      </c>
      <c r="B18626" s="2" t="n">
        <v>83.7</v>
      </c>
    </row>
    <row r="18627" customFormat="false" ht="13.8" hidden="false" customHeight="false" outlineLevel="0" collapsed="false">
      <c r="A18627" s="1" t="s">
        <v>29477</v>
      </c>
      <c r="B18627" s="2" t="n">
        <v>276.9</v>
      </c>
    </row>
    <row r="18628" customFormat="false" ht="13.8" hidden="false" customHeight="false" outlineLevel="0" collapsed="false">
      <c r="A18628" s="1" t="s">
        <v>29478</v>
      </c>
      <c r="B18628" s="2" t="n">
        <v>103.22</v>
      </c>
    </row>
    <row r="18629" customFormat="false" ht="13.8" hidden="false" customHeight="false" outlineLevel="0" collapsed="false">
      <c r="A18629" s="1" t="s">
        <v>29479</v>
      </c>
      <c r="B18629" s="2" t="n">
        <v>80.13</v>
      </c>
    </row>
    <row r="18630" customFormat="false" ht="13.8" hidden="false" customHeight="false" outlineLevel="0" collapsed="false">
      <c r="A18630" s="1" t="s">
        <v>29480</v>
      </c>
      <c r="B18630" s="2" t="n">
        <v>543.66</v>
      </c>
    </row>
    <row r="18631" customFormat="false" ht="13.8" hidden="false" customHeight="false" outlineLevel="0" collapsed="false">
      <c r="A18631" s="1" t="s">
        <v>29482</v>
      </c>
      <c r="B18631" s="2" t="n">
        <v>247.88</v>
      </c>
    </row>
    <row r="18632" customFormat="false" ht="13.8" hidden="false" customHeight="false" outlineLevel="0" collapsed="false">
      <c r="A18632" s="1" t="s">
        <v>29483</v>
      </c>
      <c r="B18632" s="2" t="n">
        <v>200.97</v>
      </c>
    </row>
    <row r="18633" customFormat="false" ht="13.8" hidden="false" customHeight="false" outlineLevel="0" collapsed="false">
      <c r="A18633" s="1" t="s">
        <v>29484</v>
      </c>
      <c r="B18633" s="2" t="n">
        <v>540.09</v>
      </c>
    </row>
    <row r="18634" customFormat="false" ht="13.8" hidden="false" customHeight="false" outlineLevel="0" collapsed="false">
      <c r="A18634" s="1" t="s">
        <v>29485</v>
      </c>
      <c r="B18634" s="2" t="n">
        <v>244.31</v>
      </c>
    </row>
    <row r="18635" customFormat="false" ht="13.8" hidden="false" customHeight="false" outlineLevel="0" collapsed="false">
      <c r="A18635" s="1" t="s">
        <v>29486</v>
      </c>
      <c r="B18635" s="2" t="n">
        <v>197.4</v>
      </c>
    </row>
    <row r="18636" customFormat="false" ht="13.8" hidden="false" customHeight="false" outlineLevel="0" collapsed="false">
      <c r="A18636" s="1" t="s">
        <v>29487</v>
      </c>
      <c r="B18636" s="2" t="n">
        <v>271.17</v>
      </c>
    </row>
    <row r="18637" customFormat="false" ht="13.8" hidden="false" customHeight="false" outlineLevel="0" collapsed="false">
      <c r="A18637" s="1" t="s">
        <v>29489</v>
      </c>
      <c r="B18637" s="2" t="n">
        <v>111.67</v>
      </c>
    </row>
    <row r="18638" customFormat="false" ht="13.8" hidden="false" customHeight="false" outlineLevel="0" collapsed="false">
      <c r="A18638" s="1" t="s">
        <v>29490</v>
      </c>
      <c r="B18638" s="2" t="n">
        <v>89</v>
      </c>
    </row>
    <row r="18639" customFormat="false" ht="13.8" hidden="false" customHeight="false" outlineLevel="0" collapsed="false">
      <c r="A18639" s="1" t="s">
        <v>29491</v>
      </c>
      <c r="B18639" s="2" t="n">
        <v>267.6</v>
      </c>
    </row>
    <row r="18640" customFormat="false" ht="13.8" hidden="false" customHeight="false" outlineLevel="0" collapsed="false">
      <c r="A18640" s="1" t="s">
        <v>29492</v>
      </c>
      <c r="B18640" s="2" t="n">
        <v>108.1</v>
      </c>
    </row>
    <row r="18641" customFormat="false" ht="13.8" hidden="false" customHeight="false" outlineLevel="0" collapsed="false">
      <c r="A18641" s="1" t="s">
        <v>29493</v>
      </c>
      <c r="B18641" s="2" t="n">
        <v>85.43</v>
      </c>
    </row>
    <row r="18642" customFormat="false" ht="13.8" hidden="false" customHeight="false" outlineLevel="0" collapsed="false">
      <c r="A18642" s="1" t="s">
        <v>29494</v>
      </c>
      <c r="B18642" s="2" t="n">
        <v>429.69</v>
      </c>
    </row>
    <row r="18643" customFormat="false" ht="13.8" hidden="false" customHeight="false" outlineLevel="0" collapsed="false">
      <c r="A18643" s="1" t="s">
        <v>29496</v>
      </c>
      <c r="B18643" s="2" t="n">
        <v>134.36</v>
      </c>
    </row>
    <row r="18644" customFormat="false" ht="13.8" hidden="false" customHeight="false" outlineLevel="0" collapsed="false">
      <c r="A18644" s="1" t="s">
        <v>29497</v>
      </c>
      <c r="B18644" s="2" t="n">
        <v>95.92</v>
      </c>
    </row>
    <row r="18645" customFormat="false" ht="13.8" hidden="false" customHeight="false" outlineLevel="0" collapsed="false">
      <c r="A18645" s="1" t="s">
        <v>29498</v>
      </c>
      <c r="B18645" s="2" t="n">
        <v>426.12</v>
      </c>
    </row>
    <row r="18646" customFormat="false" ht="13.8" hidden="false" customHeight="false" outlineLevel="0" collapsed="false">
      <c r="A18646" s="1" t="s">
        <v>29499</v>
      </c>
      <c r="B18646" s="2" t="n">
        <v>130.79</v>
      </c>
    </row>
    <row r="18647" customFormat="false" ht="13.8" hidden="false" customHeight="false" outlineLevel="0" collapsed="false">
      <c r="A18647" s="1" t="s">
        <v>29500</v>
      </c>
      <c r="B18647" s="2" t="n">
        <v>92.35</v>
      </c>
    </row>
    <row r="18648" customFormat="false" ht="13.8" hidden="false" customHeight="false" outlineLevel="0" collapsed="false">
      <c r="A18648" s="1" t="s">
        <v>29501</v>
      </c>
      <c r="B18648" s="2" t="n">
        <v>214.17</v>
      </c>
    </row>
    <row r="18649" customFormat="false" ht="13.8" hidden="false" customHeight="false" outlineLevel="0" collapsed="false">
      <c r="A18649" s="1" t="s">
        <v>29503</v>
      </c>
      <c r="B18649" s="2" t="n">
        <v>88.07</v>
      </c>
    </row>
    <row r="18650" customFormat="false" ht="13.8" hidden="false" customHeight="false" outlineLevel="0" collapsed="false">
      <c r="A18650" s="1" t="s">
        <v>29504</v>
      </c>
      <c r="B18650" s="2" t="n">
        <v>70.49</v>
      </c>
    </row>
    <row r="18651" customFormat="false" ht="13.8" hidden="false" customHeight="false" outlineLevel="0" collapsed="false">
      <c r="A18651" s="1" t="s">
        <v>29505</v>
      </c>
      <c r="B18651" s="2" t="n">
        <v>210.6</v>
      </c>
    </row>
    <row r="18652" customFormat="false" ht="13.8" hidden="false" customHeight="false" outlineLevel="0" collapsed="false">
      <c r="A18652" s="1" t="s">
        <v>29506</v>
      </c>
      <c r="B18652" s="2" t="n">
        <v>84.5</v>
      </c>
    </row>
    <row r="18653" customFormat="false" ht="13.8" hidden="false" customHeight="false" outlineLevel="0" collapsed="false">
      <c r="A18653" s="1" t="s">
        <v>29507</v>
      </c>
      <c r="B18653" s="2" t="n">
        <v>66.92</v>
      </c>
    </row>
    <row r="18654" customFormat="false" ht="13.8" hidden="false" customHeight="false" outlineLevel="0" collapsed="false">
      <c r="A18654" s="1" t="s">
        <v>29508</v>
      </c>
      <c r="B18654" s="2" t="n">
        <v>229.33</v>
      </c>
    </row>
    <row r="18655" customFormat="false" ht="13.8" hidden="false" customHeight="false" outlineLevel="0" collapsed="false">
      <c r="A18655" s="1" t="s">
        <v>29510</v>
      </c>
      <c r="B18655" s="2" t="n">
        <v>95.3</v>
      </c>
    </row>
    <row r="18656" customFormat="false" ht="13.8" hidden="false" customHeight="false" outlineLevel="0" collapsed="false">
      <c r="A18656" s="1" t="s">
        <v>29511</v>
      </c>
      <c r="B18656" s="2" t="n">
        <v>76.66</v>
      </c>
    </row>
    <row r="18657" customFormat="false" ht="13.8" hidden="false" customHeight="false" outlineLevel="0" collapsed="false">
      <c r="A18657" s="1" t="s">
        <v>29512</v>
      </c>
      <c r="B18657" s="2" t="n">
        <v>225.76</v>
      </c>
    </row>
    <row r="18658" customFormat="false" ht="13.8" hidden="false" customHeight="false" outlineLevel="0" collapsed="false">
      <c r="A18658" s="1" t="s">
        <v>29513</v>
      </c>
      <c r="B18658" s="2" t="n">
        <v>91.73</v>
      </c>
    </row>
    <row r="18659" customFormat="false" ht="13.8" hidden="false" customHeight="false" outlineLevel="0" collapsed="false">
      <c r="A18659" s="1" t="s">
        <v>29514</v>
      </c>
      <c r="B18659" s="2" t="n">
        <v>73.09</v>
      </c>
    </row>
    <row r="18660" customFormat="false" ht="13.8" hidden="false" customHeight="false" outlineLevel="0" collapsed="false">
      <c r="A18660" s="1" t="s">
        <v>29515</v>
      </c>
      <c r="B18660" s="2" t="n">
        <v>250.13</v>
      </c>
    </row>
    <row r="18661" customFormat="false" ht="13.8" hidden="false" customHeight="false" outlineLevel="0" collapsed="false">
      <c r="A18661" s="1" t="s">
        <v>29517</v>
      </c>
      <c r="B18661" s="2" t="n">
        <v>108.57</v>
      </c>
    </row>
    <row r="18662" customFormat="false" ht="13.8" hidden="false" customHeight="false" outlineLevel="0" collapsed="false">
      <c r="A18662" s="1" t="s">
        <v>29518</v>
      </c>
      <c r="B18662" s="2" t="n">
        <v>87.99</v>
      </c>
    </row>
    <row r="18663" customFormat="false" ht="13.8" hidden="false" customHeight="false" outlineLevel="0" collapsed="false">
      <c r="A18663" s="1" t="s">
        <v>29519</v>
      </c>
      <c r="B18663" s="2" t="n">
        <v>246.56</v>
      </c>
    </row>
    <row r="18664" customFormat="false" ht="13.8" hidden="false" customHeight="false" outlineLevel="0" collapsed="false">
      <c r="A18664" s="1" t="s">
        <v>29520</v>
      </c>
      <c r="B18664" s="2" t="n">
        <v>105</v>
      </c>
    </row>
    <row r="18665" customFormat="false" ht="13.8" hidden="false" customHeight="false" outlineLevel="0" collapsed="false">
      <c r="A18665" s="1" t="s">
        <v>29521</v>
      </c>
      <c r="B18665" s="2" t="n">
        <v>84.42</v>
      </c>
    </row>
    <row r="18666" customFormat="false" ht="13.8" hidden="false" customHeight="false" outlineLevel="0" collapsed="false">
      <c r="A18666" s="1" t="s">
        <v>29522</v>
      </c>
      <c r="B18666" s="2" t="n">
        <v>314.39</v>
      </c>
    </row>
    <row r="18667" customFormat="false" ht="13.8" hidden="false" customHeight="false" outlineLevel="0" collapsed="false">
      <c r="A18667" s="1" t="s">
        <v>29524</v>
      </c>
      <c r="B18667" s="2" t="n">
        <v>116.7</v>
      </c>
    </row>
    <row r="18668" customFormat="false" ht="13.8" hidden="false" customHeight="false" outlineLevel="0" collapsed="false">
      <c r="A18668" s="1" t="s">
        <v>29525</v>
      </c>
      <c r="B18668" s="2" t="n">
        <v>89.7</v>
      </c>
    </row>
    <row r="18669" customFormat="false" ht="13.8" hidden="false" customHeight="false" outlineLevel="0" collapsed="false">
      <c r="A18669" s="1" t="s">
        <v>29526</v>
      </c>
      <c r="B18669" s="2" t="n">
        <v>310.82</v>
      </c>
    </row>
    <row r="18670" customFormat="false" ht="13.8" hidden="false" customHeight="false" outlineLevel="0" collapsed="false">
      <c r="A18670" s="1" t="s">
        <v>29527</v>
      </c>
      <c r="B18670" s="2" t="n">
        <v>113.13</v>
      </c>
    </row>
    <row r="18671" customFormat="false" ht="13.8" hidden="false" customHeight="false" outlineLevel="0" collapsed="false">
      <c r="A18671" s="1" t="s">
        <v>29528</v>
      </c>
      <c r="B18671" s="2" t="n">
        <v>86.13</v>
      </c>
    </row>
    <row r="18672" customFormat="false" ht="13.8" hidden="false" customHeight="false" outlineLevel="0" collapsed="false">
      <c r="A18672" s="1" t="s">
        <v>29529</v>
      </c>
      <c r="B18672" s="2" t="n">
        <v>421.76</v>
      </c>
    </row>
    <row r="18673" customFormat="false" ht="13.8" hidden="false" customHeight="false" outlineLevel="0" collapsed="false">
      <c r="A18673" s="1" t="s">
        <v>29531</v>
      </c>
      <c r="B18673" s="2" t="n">
        <v>134.55</v>
      </c>
    </row>
    <row r="18674" customFormat="false" ht="13.8" hidden="false" customHeight="false" outlineLevel="0" collapsed="false">
      <c r="A18674" s="1" t="s">
        <v>29532</v>
      </c>
      <c r="B18674" s="2" t="n">
        <v>114.36</v>
      </c>
    </row>
    <row r="18675" customFormat="false" ht="13.8" hidden="false" customHeight="false" outlineLevel="0" collapsed="false">
      <c r="A18675" s="1" t="s">
        <v>29533</v>
      </c>
      <c r="B18675" s="2" t="n">
        <v>418.19</v>
      </c>
    </row>
    <row r="18676" customFormat="false" ht="13.8" hidden="false" customHeight="false" outlineLevel="0" collapsed="false">
      <c r="A18676" s="1" t="s">
        <v>29534</v>
      </c>
      <c r="B18676" s="2" t="n">
        <v>130.98</v>
      </c>
    </row>
    <row r="18677" customFormat="false" ht="13.8" hidden="false" customHeight="false" outlineLevel="0" collapsed="false">
      <c r="A18677" s="1" t="s">
        <v>29535</v>
      </c>
      <c r="B18677" s="2" t="n">
        <v>110.79</v>
      </c>
    </row>
    <row r="18678" customFormat="false" ht="13.8" hidden="false" customHeight="false" outlineLevel="0" collapsed="false">
      <c r="A18678" s="1" t="s">
        <v>29536</v>
      </c>
      <c r="B18678" s="2" t="n">
        <v>315.95</v>
      </c>
    </row>
    <row r="18679" customFormat="false" ht="13.8" hidden="false" customHeight="false" outlineLevel="0" collapsed="false">
      <c r="A18679" s="1" t="s">
        <v>29538</v>
      </c>
      <c r="B18679" s="2" t="n">
        <v>131.87</v>
      </c>
    </row>
    <row r="18680" customFormat="false" ht="13.8" hidden="false" customHeight="false" outlineLevel="0" collapsed="false">
      <c r="A18680" s="1" t="s">
        <v>29539</v>
      </c>
      <c r="B18680" s="2" t="n">
        <v>106.34</v>
      </c>
    </row>
    <row r="18681" customFormat="false" ht="13.8" hidden="false" customHeight="false" outlineLevel="0" collapsed="false">
      <c r="A18681" s="1" t="s">
        <v>29540</v>
      </c>
      <c r="B18681" s="2" t="n">
        <v>312.38</v>
      </c>
    </row>
    <row r="18682" customFormat="false" ht="13.8" hidden="false" customHeight="false" outlineLevel="0" collapsed="false">
      <c r="A18682" s="1" t="s">
        <v>29541</v>
      </c>
      <c r="B18682" s="2" t="n">
        <v>128.3</v>
      </c>
    </row>
    <row r="18683" customFormat="false" ht="13.8" hidden="false" customHeight="false" outlineLevel="0" collapsed="false">
      <c r="A18683" s="1" t="s">
        <v>29542</v>
      </c>
      <c r="B18683" s="2" t="n">
        <v>102.77</v>
      </c>
    </row>
    <row r="18684" customFormat="false" ht="13.8" hidden="false" customHeight="false" outlineLevel="0" collapsed="false">
      <c r="A18684" s="1" t="s">
        <v>29543</v>
      </c>
      <c r="B18684" s="2" t="n">
        <v>339.14</v>
      </c>
    </row>
    <row r="18685" customFormat="false" ht="13.8" hidden="false" customHeight="false" outlineLevel="0" collapsed="false">
      <c r="A18685" s="1" t="s">
        <v>29545</v>
      </c>
      <c r="B18685" s="2" t="n">
        <v>141.14</v>
      </c>
    </row>
    <row r="18686" customFormat="false" ht="13.8" hidden="false" customHeight="false" outlineLevel="0" collapsed="false">
      <c r="A18686" s="1" t="s">
        <v>29546</v>
      </c>
      <c r="B18686" s="2" t="n">
        <v>112.85</v>
      </c>
    </row>
    <row r="18687" customFormat="false" ht="13.8" hidden="false" customHeight="false" outlineLevel="0" collapsed="false">
      <c r="A18687" s="1" t="s">
        <v>29547</v>
      </c>
      <c r="B18687" s="2" t="n">
        <v>335.57</v>
      </c>
    </row>
    <row r="18688" customFormat="false" ht="13.8" hidden="false" customHeight="false" outlineLevel="0" collapsed="false">
      <c r="A18688" s="1" t="s">
        <v>29548</v>
      </c>
      <c r="B18688" s="2" t="n">
        <v>137.57</v>
      </c>
    </row>
    <row r="18689" customFormat="false" ht="13.8" hidden="false" customHeight="false" outlineLevel="0" collapsed="false">
      <c r="A18689" s="1" t="s">
        <v>29549</v>
      </c>
      <c r="B18689" s="2" t="n">
        <v>109.28</v>
      </c>
    </row>
    <row r="18690" customFormat="false" ht="13.8" hidden="false" customHeight="false" outlineLevel="0" collapsed="false">
      <c r="A18690" s="1" t="s">
        <v>29550</v>
      </c>
      <c r="B18690" s="2" t="n">
        <v>495.43</v>
      </c>
    </row>
    <row r="18691" customFormat="false" ht="13.8" hidden="false" customHeight="false" outlineLevel="0" collapsed="false">
      <c r="A18691" s="1" t="s">
        <v>29552</v>
      </c>
      <c r="B18691" s="2" t="n">
        <v>204.11</v>
      </c>
    </row>
    <row r="18692" customFormat="false" ht="13.8" hidden="false" customHeight="false" outlineLevel="0" collapsed="false">
      <c r="A18692" s="1" t="s">
        <v>29553</v>
      </c>
      <c r="B18692" s="2" t="n">
        <v>159.77</v>
      </c>
    </row>
    <row r="18693" customFormat="false" ht="13.8" hidden="false" customHeight="false" outlineLevel="0" collapsed="false">
      <c r="A18693" s="1" t="s">
        <v>29554</v>
      </c>
      <c r="B18693" s="2" t="n">
        <v>491.86</v>
      </c>
    </row>
    <row r="18694" customFormat="false" ht="13.8" hidden="false" customHeight="false" outlineLevel="0" collapsed="false">
      <c r="A18694" s="1" t="s">
        <v>29555</v>
      </c>
      <c r="B18694" s="2" t="n">
        <v>200.54</v>
      </c>
    </row>
    <row r="18695" customFormat="false" ht="13.8" hidden="false" customHeight="false" outlineLevel="0" collapsed="false">
      <c r="A18695" s="1" t="s">
        <v>29556</v>
      </c>
      <c r="B18695" s="2" t="n">
        <v>156.2</v>
      </c>
    </row>
    <row r="18696" customFormat="false" ht="13.8" hidden="false" customHeight="false" outlineLevel="0" collapsed="false">
      <c r="A18696" s="1" t="s">
        <v>29557</v>
      </c>
      <c r="B18696" s="2" t="n">
        <v>379.3</v>
      </c>
    </row>
    <row r="18697" customFormat="false" ht="13.8" hidden="false" customHeight="false" outlineLevel="0" collapsed="false">
      <c r="A18697" s="1" t="s">
        <v>29559</v>
      </c>
      <c r="B18697" s="2" t="n">
        <v>143.46</v>
      </c>
    </row>
    <row r="18698" customFormat="false" ht="13.8" hidden="false" customHeight="false" outlineLevel="0" collapsed="false">
      <c r="A18698" s="1" t="s">
        <v>29560</v>
      </c>
      <c r="B18698" s="2" t="n">
        <v>110.08</v>
      </c>
    </row>
    <row r="18699" customFormat="false" ht="13.8" hidden="false" customHeight="false" outlineLevel="0" collapsed="false">
      <c r="A18699" s="1" t="s">
        <v>29561</v>
      </c>
      <c r="B18699" s="2" t="n">
        <v>375.73</v>
      </c>
    </row>
    <row r="18700" customFormat="false" ht="13.8" hidden="false" customHeight="false" outlineLevel="0" collapsed="false">
      <c r="A18700" s="1" t="s">
        <v>29562</v>
      </c>
      <c r="B18700" s="2" t="n">
        <v>139.89</v>
      </c>
    </row>
    <row r="18701" customFormat="false" ht="13.8" hidden="false" customHeight="false" outlineLevel="0" collapsed="false">
      <c r="A18701" s="1" t="s">
        <v>29563</v>
      </c>
      <c r="B18701" s="2" t="n">
        <v>106.51</v>
      </c>
    </row>
    <row r="18702" customFormat="false" ht="13.8" hidden="false" customHeight="false" outlineLevel="0" collapsed="false">
      <c r="A18702" s="1" t="s">
        <v>29564</v>
      </c>
      <c r="B18702" s="2" t="n">
        <v>121.85</v>
      </c>
    </row>
    <row r="18703" customFormat="false" ht="13.8" hidden="false" customHeight="false" outlineLevel="0" collapsed="false">
      <c r="A18703" s="1" t="s">
        <v>29566</v>
      </c>
      <c r="B18703" s="2" t="n">
        <v>63.29</v>
      </c>
    </row>
    <row r="18704" customFormat="false" ht="13.8" hidden="false" customHeight="false" outlineLevel="0" collapsed="false">
      <c r="A18704" s="1" t="s">
        <v>29567</v>
      </c>
      <c r="B18704" s="2" t="n">
        <v>55.12</v>
      </c>
    </row>
    <row r="18705" customFormat="false" ht="13.8" hidden="false" customHeight="false" outlineLevel="0" collapsed="false">
      <c r="A18705" s="1" t="s">
        <v>29568</v>
      </c>
      <c r="B18705" s="2" t="n">
        <v>118.28</v>
      </c>
    </row>
    <row r="18706" customFormat="false" ht="13.8" hidden="false" customHeight="false" outlineLevel="0" collapsed="false">
      <c r="A18706" s="1" t="s">
        <v>29569</v>
      </c>
      <c r="B18706" s="2" t="n">
        <v>59.72</v>
      </c>
    </row>
    <row r="18707" customFormat="false" ht="13.8" hidden="false" customHeight="false" outlineLevel="0" collapsed="false">
      <c r="A18707" s="1" t="s">
        <v>29570</v>
      </c>
      <c r="B18707" s="2" t="n">
        <v>51.55</v>
      </c>
    </row>
    <row r="18708" customFormat="false" ht="13.8" hidden="false" customHeight="false" outlineLevel="0" collapsed="false">
      <c r="A18708" s="1" t="s">
        <v>29571</v>
      </c>
      <c r="B18708" s="2" t="n">
        <v>57.2</v>
      </c>
    </row>
    <row r="18709" customFormat="false" ht="13.8" hidden="false" customHeight="false" outlineLevel="0" collapsed="false">
      <c r="A18709" s="1" t="s">
        <v>29573</v>
      </c>
      <c r="B18709" s="2" t="n">
        <v>16.01</v>
      </c>
    </row>
    <row r="18710" customFormat="false" ht="13.8" hidden="false" customHeight="false" outlineLevel="0" collapsed="false">
      <c r="A18710" s="1" t="s">
        <v>29575</v>
      </c>
      <c r="B18710" s="2" t="n">
        <v>10.91</v>
      </c>
    </row>
    <row r="18711" customFormat="false" ht="13.8" hidden="false" customHeight="false" outlineLevel="0" collapsed="false">
      <c r="A18711" s="1" t="s">
        <v>29576</v>
      </c>
      <c r="B18711" s="2" t="n">
        <v>57.2</v>
      </c>
    </row>
    <row r="18712" customFormat="false" ht="13.8" hidden="false" customHeight="false" outlineLevel="0" collapsed="false">
      <c r="A18712" s="1" t="s">
        <v>29577</v>
      </c>
      <c r="B18712" s="2" t="n">
        <v>16.01</v>
      </c>
    </row>
    <row r="18713" customFormat="false" ht="13.8" hidden="false" customHeight="false" outlineLevel="0" collapsed="false">
      <c r="A18713" s="1" t="s">
        <v>29578</v>
      </c>
      <c r="B18713" s="2" t="n">
        <v>10.91</v>
      </c>
    </row>
    <row r="18714" customFormat="false" ht="13.8" hidden="false" customHeight="false" outlineLevel="0" collapsed="false">
      <c r="A18714" s="1" t="s">
        <v>29579</v>
      </c>
      <c r="B18714" s="2" t="n">
        <v>83.93</v>
      </c>
    </row>
    <row r="18715" customFormat="false" ht="13.8" hidden="false" customHeight="false" outlineLevel="0" collapsed="false">
      <c r="A18715" s="1" t="s">
        <v>29581</v>
      </c>
      <c r="B18715" s="2" t="n">
        <v>42.74</v>
      </c>
    </row>
    <row r="18716" customFormat="false" ht="13.8" hidden="false" customHeight="false" outlineLevel="0" collapsed="false">
      <c r="A18716" s="1" t="s">
        <v>29582</v>
      </c>
      <c r="B18716" s="2" t="n">
        <v>37.64</v>
      </c>
    </row>
    <row r="18717" customFormat="false" ht="13.8" hidden="false" customHeight="false" outlineLevel="0" collapsed="false">
      <c r="A18717" s="1" t="s">
        <v>29583</v>
      </c>
      <c r="B18717" s="2" t="n">
        <v>80.36</v>
      </c>
    </row>
    <row r="18718" customFormat="false" ht="13.8" hidden="false" customHeight="false" outlineLevel="0" collapsed="false">
      <c r="A18718" s="1" t="s">
        <v>29584</v>
      </c>
      <c r="B18718" s="2" t="n">
        <v>39.17</v>
      </c>
    </row>
    <row r="18719" customFormat="false" ht="13.8" hidden="false" customHeight="false" outlineLevel="0" collapsed="false">
      <c r="A18719" s="1" t="s">
        <v>29585</v>
      </c>
      <c r="B18719" s="2" t="n">
        <v>34.07</v>
      </c>
    </row>
    <row r="18720" customFormat="false" ht="13.8" hidden="false" customHeight="false" outlineLevel="0" collapsed="false">
      <c r="A18720" s="1" t="s">
        <v>29586</v>
      </c>
      <c r="B18720" s="2" t="n">
        <v>74.72</v>
      </c>
    </row>
    <row r="18721" customFormat="false" ht="13.8" hidden="false" customHeight="false" outlineLevel="0" collapsed="false">
      <c r="A18721" s="1" t="s">
        <v>29588</v>
      </c>
      <c r="B18721" s="2" t="n">
        <v>38.24</v>
      </c>
    </row>
    <row r="18722" customFormat="false" ht="13.8" hidden="false" customHeight="false" outlineLevel="0" collapsed="false">
      <c r="A18722" s="1" t="s">
        <v>29589</v>
      </c>
      <c r="B18722" s="2" t="n">
        <v>33.97</v>
      </c>
    </row>
    <row r="18723" customFormat="false" ht="13.8" hidden="false" customHeight="false" outlineLevel="0" collapsed="false">
      <c r="A18723" s="1" t="s">
        <v>29590</v>
      </c>
      <c r="B18723" s="2" t="n">
        <v>71.15</v>
      </c>
    </row>
    <row r="18724" customFormat="false" ht="13.8" hidden="false" customHeight="false" outlineLevel="0" collapsed="false">
      <c r="A18724" s="1" t="s">
        <v>29591</v>
      </c>
      <c r="B18724" s="2" t="n">
        <v>34.67</v>
      </c>
    </row>
    <row r="18725" customFormat="false" ht="13.8" hidden="false" customHeight="false" outlineLevel="0" collapsed="false">
      <c r="A18725" s="1" t="s">
        <v>29592</v>
      </c>
      <c r="B18725" s="2" t="n">
        <v>30.4</v>
      </c>
    </row>
    <row r="18726" customFormat="false" ht="13.8" hidden="false" customHeight="false" outlineLevel="0" collapsed="false">
      <c r="A18726" s="1" t="s">
        <v>29593</v>
      </c>
      <c r="B18726" s="2" t="n">
        <v>47.99</v>
      </c>
    </row>
    <row r="18727" customFormat="false" ht="13.8" hidden="false" customHeight="false" outlineLevel="0" collapsed="false">
      <c r="A18727" s="1" t="s">
        <v>29595</v>
      </c>
      <c r="B18727" s="2" t="n">
        <v>11.51</v>
      </c>
    </row>
    <row r="18728" customFormat="false" ht="13.8" hidden="false" customHeight="false" outlineLevel="0" collapsed="false">
      <c r="A18728" s="1" t="s">
        <v>29596</v>
      </c>
      <c r="B18728" s="2" t="n">
        <v>7.24</v>
      </c>
    </row>
    <row r="18729" customFormat="false" ht="13.8" hidden="false" customHeight="false" outlineLevel="0" collapsed="false">
      <c r="A18729" s="1" t="s">
        <v>29597</v>
      </c>
      <c r="B18729" s="2" t="n">
        <v>47.99</v>
      </c>
    </row>
    <row r="18730" customFormat="false" ht="13.8" hidden="false" customHeight="false" outlineLevel="0" collapsed="false">
      <c r="A18730" s="1" t="s">
        <v>29598</v>
      </c>
      <c r="B18730" s="2" t="n">
        <v>11.51</v>
      </c>
    </row>
    <row r="18731" customFormat="false" ht="13.8" hidden="false" customHeight="false" outlineLevel="0" collapsed="false">
      <c r="A18731" s="1" t="s">
        <v>29599</v>
      </c>
      <c r="B18731" s="2" t="n">
        <v>7.24</v>
      </c>
    </row>
    <row r="18732" customFormat="false" ht="13.8" hidden="false" customHeight="false" outlineLevel="0" collapsed="false">
      <c r="A18732" s="1" t="s">
        <v>29600</v>
      </c>
      <c r="B18732" s="2" t="n">
        <v>91.85</v>
      </c>
    </row>
    <row r="18733" customFormat="false" ht="13.8" hidden="false" customHeight="false" outlineLevel="0" collapsed="false">
      <c r="A18733" s="1" t="s">
        <v>29602</v>
      </c>
      <c r="B18733" s="2" t="n">
        <v>42.6</v>
      </c>
    </row>
    <row r="18734" customFormat="false" ht="13.8" hidden="false" customHeight="false" outlineLevel="0" collapsed="false">
      <c r="A18734" s="1" t="s">
        <v>29603</v>
      </c>
      <c r="B18734" s="2" t="n">
        <v>36.88</v>
      </c>
    </row>
    <row r="18735" customFormat="false" ht="13.8" hidden="false" customHeight="false" outlineLevel="0" collapsed="false">
      <c r="A18735" s="1" t="s">
        <v>29604</v>
      </c>
      <c r="B18735" s="2" t="n">
        <v>88.28</v>
      </c>
    </row>
    <row r="18736" customFormat="false" ht="13.8" hidden="false" customHeight="false" outlineLevel="0" collapsed="false">
      <c r="A18736" s="1" t="s">
        <v>29605</v>
      </c>
      <c r="B18736" s="2" t="n">
        <v>39.03</v>
      </c>
    </row>
    <row r="18737" customFormat="false" ht="13.8" hidden="false" customHeight="false" outlineLevel="0" collapsed="false">
      <c r="A18737" s="1" t="s">
        <v>29606</v>
      </c>
      <c r="B18737" s="2" t="n">
        <v>33.31</v>
      </c>
    </row>
    <row r="18738" customFormat="false" ht="13.8" hidden="false" customHeight="false" outlineLevel="0" collapsed="false">
      <c r="A18738" s="1" t="s">
        <v>29607</v>
      </c>
      <c r="B18738" s="2" t="n">
        <v>94.91</v>
      </c>
    </row>
    <row r="18739" customFormat="false" ht="13.8" hidden="false" customHeight="false" outlineLevel="0" collapsed="false">
      <c r="A18739" s="1" t="s">
        <v>29609</v>
      </c>
      <c r="B18739" s="2" t="n">
        <v>44.62</v>
      </c>
    </row>
    <row r="18740" customFormat="false" ht="13.8" hidden="false" customHeight="false" outlineLevel="0" collapsed="false">
      <c r="A18740" s="1" t="s">
        <v>29610</v>
      </c>
      <c r="B18740" s="2" t="n">
        <v>38.63</v>
      </c>
    </row>
    <row r="18741" customFormat="false" ht="13.8" hidden="false" customHeight="false" outlineLevel="0" collapsed="false">
      <c r="A18741" s="1" t="s">
        <v>29612</v>
      </c>
      <c r="B18741" s="2" t="n">
        <v>91.34</v>
      </c>
    </row>
    <row r="18742" customFormat="false" ht="13.8" hidden="false" customHeight="false" outlineLevel="0" collapsed="false">
      <c r="A18742" s="1" t="s">
        <v>29613</v>
      </c>
      <c r="B18742" s="2" t="n">
        <v>41.05</v>
      </c>
    </row>
    <row r="18743" customFormat="false" ht="13.8" hidden="false" customHeight="false" outlineLevel="0" collapsed="false">
      <c r="A18743" s="1" t="s">
        <v>29614</v>
      </c>
      <c r="B18743" s="2" t="n">
        <v>35.06</v>
      </c>
    </row>
    <row r="18744" customFormat="false" ht="13.8" hidden="false" customHeight="false" outlineLevel="0" collapsed="false">
      <c r="A18744" s="1" t="s">
        <v>29622</v>
      </c>
      <c r="B18744" s="2" t="n">
        <v>137.62</v>
      </c>
    </row>
    <row r="18745" customFormat="false" ht="13.8" hidden="false" customHeight="false" outlineLevel="0" collapsed="false">
      <c r="A18745" s="1" t="s">
        <v>29624</v>
      </c>
      <c r="B18745" s="2" t="n">
        <v>61.46</v>
      </c>
    </row>
    <row r="18746" customFormat="false" ht="13.8" hidden="false" customHeight="false" outlineLevel="0" collapsed="false">
      <c r="A18746" s="1" t="s">
        <v>29625</v>
      </c>
      <c r="B18746" s="2" t="n">
        <v>51.56</v>
      </c>
    </row>
    <row r="18747" customFormat="false" ht="13.8" hidden="false" customHeight="false" outlineLevel="0" collapsed="false">
      <c r="A18747" s="1" t="s">
        <v>29626</v>
      </c>
      <c r="B18747" s="2" t="n">
        <v>134.05</v>
      </c>
    </row>
    <row r="18748" customFormat="false" ht="13.8" hidden="false" customHeight="false" outlineLevel="0" collapsed="false">
      <c r="A18748" s="1" t="s">
        <v>29627</v>
      </c>
      <c r="B18748" s="2" t="n">
        <v>57.89</v>
      </c>
    </row>
    <row r="18749" customFormat="false" ht="13.8" hidden="false" customHeight="false" outlineLevel="0" collapsed="false">
      <c r="A18749" s="1" t="s">
        <v>29628</v>
      </c>
      <c r="B18749" s="2" t="n">
        <v>47.99</v>
      </c>
    </row>
    <row r="18750" customFormat="false" ht="13.8" hidden="false" customHeight="false" outlineLevel="0" collapsed="false">
      <c r="A18750" s="1" t="s">
        <v>29629</v>
      </c>
      <c r="B18750" s="2" t="n">
        <v>6.81</v>
      </c>
    </row>
    <row r="18751" customFormat="false" ht="13.8" hidden="false" customHeight="false" outlineLevel="0" collapsed="false">
      <c r="A18751" s="1" t="s">
        <v>29631</v>
      </c>
      <c r="B18751" s="2" t="n">
        <v>0.77</v>
      </c>
    </row>
    <row r="18752" customFormat="false" ht="13.8" hidden="false" customHeight="false" outlineLevel="0" collapsed="false">
      <c r="A18752" s="1" t="s">
        <v>29632</v>
      </c>
      <c r="B18752" s="2" t="n">
        <v>6.81</v>
      </c>
    </row>
    <row r="18753" customFormat="false" ht="13.8" hidden="false" customHeight="false" outlineLevel="0" collapsed="false">
      <c r="A18753" s="1" t="s">
        <v>29633</v>
      </c>
      <c r="B18753" s="2" t="n">
        <v>0.77</v>
      </c>
    </row>
    <row r="18754" customFormat="false" ht="13.8" hidden="false" customHeight="false" outlineLevel="0" collapsed="false">
      <c r="A18754" s="1" t="s">
        <v>29634</v>
      </c>
      <c r="B18754" s="2" t="n">
        <v>339.4</v>
      </c>
    </row>
    <row r="18755" customFormat="false" ht="13.8" hidden="false" customHeight="false" outlineLevel="0" collapsed="false">
      <c r="A18755" s="1" t="s">
        <v>29636</v>
      </c>
      <c r="B18755" s="2" t="n">
        <v>207.25</v>
      </c>
    </row>
    <row r="18756" customFormat="false" ht="13.8" hidden="false" customHeight="false" outlineLevel="0" collapsed="false">
      <c r="A18756" s="1" t="s">
        <v>29637</v>
      </c>
      <c r="B18756" s="2" t="n">
        <v>180.89</v>
      </c>
    </row>
    <row r="18757" customFormat="false" ht="13.8" hidden="false" customHeight="false" outlineLevel="0" collapsed="false">
      <c r="A18757" s="1" t="s">
        <v>29638</v>
      </c>
      <c r="B18757" s="2" t="n">
        <v>335.39</v>
      </c>
    </row>
    <row r="18758" customFormat="false" ht="13.8" hidden="false" customHeight="false" outlineLevel="0" collapsed="false">
      <c r="A18758" s="1" t="s">
        <v>29639</v>
      </c>
      <c r="B18758" s="2" t="n">
        <v>203.24</v>
      </c>
    </row>
    <row r="18759" customFormat="false" ht="13.8" hidden="false" customHeight="false" outlineLevel="0" collapsed="false">
      <c r="A18759" s="1" t="s">
        <v>29640</v>
      </c>
      <c r="B18759" s="2" t="n">
        <v>176.88</v>
      </c>
    </row>
    <row r="18760" customFormat="false" ht="13.8" hidden="false" customHeight="false" outlineLevel="0" collapsed="false">
      <c r="A18760" s="1" t="s">
        <v>29641</v>
      </c>
      <c r="B18760" s="2" t="n">
        <v>475.94</v>
      </c>
    </row>
    <row r="18761" customFormat="false" ht="13.8" hidden="false" customHeight="false" outlineLevel="0" collapsed="false">
      <c r="A18761" s="1" t="s">
        <v>29643</v>
      </c>
      <c r="B18761" s="2" t="n">
        <v>283.14</v>
      </c>
    </row>
    <row r="18762" customFormat="false" ht="13.8" hidden="false" customHeight="false" outlineLevel="0" collapsed="false">
      <c r="A18762" s="1" t="s">
        <v>29644</v>
      </c>
      <c r="B18762" s="2" t="n">
        <v>245.96</v>
      </c>
    </row>
    <row r="18763" customFormat="false" ht="13.8" hidden="false" customHeight="false" outlineLevel="0" collapsed="false">
      <c r="A18763" s="1" t="s">
        <v>29645</v>
      </c>
      <c r="B18763" s="2" t="n">
        <v>469.35</v>
      </c>
    </row>
    <row r="18764" customFormat="false" ht="13.8" hidden="false" customHeight="false" outlineLevel="0" collapsed="false">
      <c r="A18764" s="1" t="s">
        <v>29646</v>
      </c>
      <c r="B18764" s="2" t="n">
        <v>276.55</v>
      </c>
    </row>
    <row r="18765" customFormat="false" ht="13.8" hidden="false" customHeight="false" outlineLevel="0" collapsed="false">
      <c r="A18765" s="1" t="s">
        <v>29647</v>
      </c>
      <c r="B18765" s="2" t="n">
        <v>239.37</v>
      </c>
    </row>
    <row r="18766" customFormat="false" ht="13.8" hidden="false" customHeight="false" outlineLevel="0" collapsed="false">
      <c r="A18766" s="1" t="s">
        <v>29648</v>
      </c>
      <c r="B18766" s="2" t="n">
        <v>321.33</v>
      </c>
    </row>
    <row r="18767" customFormat="false" ht="13.8" hidden="false" customHeight="false" outlineLevel="0" collapsed="false">
      <c r="A18767" s="1" t="s">
        <v>29650</v>
      </c>
      <c r="B18767" s="2" t="n">
        <v>142</v>
      </c>
    </row>
    <row r="18768" customFormat="false" ht="13.8" hidden="false" customHeight="false" outlineLevel="0" collapsed="false">
      <c r="A18768" s="1" t="s">
        <v>29651</v>
      </c>
      <c r="B18768" s="2" t="n">
        <v>118.03</v>
      </c>
    </row>
    <row r="18769" customFormat="false" ht="13.8" hidden="false" customHeight="false" outlineLevel="0" collapsed="false">
      <c r="A18769" s="1" t="s">
        <v>29652</v>
      </c>
      <c r="B18769" s="2" t="n">
        <v>313.75</v>
      </c>
    </row>
    <row r="18770" customFormat="false" ht="13.8" hidden="false" customHeight="false" outlineLevel="0" collapsed="false">
      <c r="A18770" s="1" t="s">
        <v>29653</v>
      </c>
      <c r="B18770" s="2" t="n">
        <v>134.42</v>
      </c>
    </row>
    <row r="18771" customFormat="false" ht="13.8" hidden="false" customHeight="false" outlineLevel="0" collapsed="false">
      <c r="A18771" s="1" t="s">
        <v>29654</v>
      </c>
      <c r="B18771" s="2" t="n">
        <v>110.45</v>
      </c>
    </row>
    <row r="18772" customFormat="false" ht="13.8" hidden="false" customHeight="false" outlineLevel="0" collapsed="false">
      <c r="A18772" s="1" t="s">
        <v>29655</v>
      </c>
      <c r="B18772" s="2" t="n">
        <v>161.44</v>
      </c>
    </row>
    <row r="18773" customFormat="false" ht="13.8" hidden="false" customHeight="false" outlineLevel="0" collapsed="false">
      <c r="A18773" s="1" t="s">
        <v>29657</v>
      </c>
      <c r="B18773" s="2" t="n">
        <v>101.47</v>
      </c>
    </row>
    <row r="18774" customFormat="false" ht="13.8" hidden="false" customHeight="false" outlineLevel="0" collapsed="false">
      <c r="A18774" s="1" t="s">
        <v>29658</v>
      </c>
      <c r="B18774" s="2" t="n">
        <v>88.19</v>
      </c>
    </row>
    <row r="18775" customFormat="false" ht="13.8" hidden="false" customHeight="false" outlineLevel="0" collapsed="false">
      <c r="A18775" s="1" t="s">
        <v>29659</v>
      </c>
      <c r="B18775" s="2" t="n">
        <v>157.43</v>
      </c>
    </row>
    <row r="18776" customFormat="false" ht="13.8" hidden="false" customHeight="false" outlineLevel="0" collapsed="false">
      <c r="A18776" s="1" t="s">
        <v>29660</v>
      </c>
      <c r="B18776" s="2" t="n">
        <v>97.46</v>
      </c>
    </row>
    <row r="18777" customFormat="false" ht="13.8" hidden="false" customHeight="false" outlineLevel="0" collapsed="false">
      <c r="A18777" s="1" t="s">
        <v>29661</v>
      </c>
      <c r="B18777" s="2" t="n">
        <v>84.18</v>
      </c>
    </row>
    <row r="18778" customFormat="false" ht="13.8" hidden="false" customHeight="false" outlineLevel="0" collapsed="false">
      <c r="A18778" s="1" t="s">
        <v>29669</v>
      </c>
      <c r="B18778" s="2" t="n">
        <v>57.02</v>
      </c>
    </row>
    <row r="18779" customFormat="false" ht="13.8" hidden="false" customHeight="false" outlineLevel="0" collapsed="false">
      <c r="A18779" s="1" t="s">
        <v>29671</v>
      </c>
      <c r="B18779" s="2" t="n">
        <v>35.63</v>
      </c>
    </row>
    <row r="18780" customFormat="false" ht="13.8" hidden="false" customHeight="false" outlineLevel="0" collapsed="false">
      <c r="A18780" s="1" t="s">
        <v>29672</v>
      </c>
      <c r="B18780" s="2" t="n">
        <v>57.02</v>
      </c>
    </row>
    <row r="18781" customFormat="false" ht="13.8" hidden="false" customHeight="false" outlineLevel="0" collapsed="false">
      <c r="A18781" s="1" t="s">
        <v>29673</v>
      </c>
      <c r="B18781" s="2" t="n">
        <v>35.63</v>
      </c>
    </row>
    <row r="18782" customFormat="false" ht="13.8" hidden="false" customHeight="false" outlineLevel="0" collapsed="false">
      <c r="A18782" s="1" t="s">
        <v>29674</v>
      </c>
      <c r="B18782" s="2" t="n">
        <v>58.94</v>
      </c>
    </row>
    <row r="18783" customFormat="false" ht="13.8" hidden="false" customHeight="false" outlineLevel="0" collapsed="false">
      <c r="A18783" s="1" t="s">
        <v>29676</v>
      </c>
      <c r="B18783" s="2" t="n">
        <v>50.37</v>
      </c>
    </row>
    <row r="18784" customFormat="false" ht="13.8" hidden="false" customHeight="false" outlineLevel="0" collapsed="false">
      <c r="A18784" s="1" t="s">
        <v>29677</v>
      </c>
      <c r="B18784" s="2" t="n">
        <v>53.78</v>
      </c>
    </row>
    <row r="18785" customFormat="false" ht="13.8" hidden="false" customHeight="false" outlineLevel="0" collapsed="false">
      <c r="A18785" s="1" t="s">
        <v>29678</v>
      </c>
      <c r="B18785" s="2" t="n">
        <v>45.21</v>
      </c>
    </row>
    <row r="18786" customFormat="false" ht="13.8" hidden="false" customHeight="false" outlineLevel="0" collapsed="false">
      <c r="A18786" s="1" t="s">
        <v>29679</v>
      </c>
      <c r="B18786" s="2" t="n">
        <v>63.36</v>
      </c>
    </row>
    <row r="18787" customFormat="false" ht="13.8" hidden="false" customHeight="false" outlineLevel="0" collapsed="false">
      <c r="A18787" s="1" t="s">
        <v>29681</v>
      </c>
      <c r="B18787" s="2" t="n">
        <v>52.63</v>
      </c>
    </row>
    <row r="18788" customFormat="false" ht="13.8" hidden="false" customHeight="false" outlineLevel="0" collapsed="false">
      <c r="A18788" s="1" t="s">
        <v>29682</v>
      </c>
      <c r="B18788" s="2" t="n">
        <v>58.2</v>
      </c>
    </row>
    <row r="18789" customFormat="false" ht="13.8" hidden="false" customHeight="false" outlineLevel="0" collapsed="false">
      <c r="A18789" s="1" t="s">
        <v>29683</v>
      </c>
      <c r="B18789" s="2" t="n">
        <v>47.47</v>
      </c>
    </row>
    <row r="18790" customFormat="false" ht="13.8" hidden="false" customHeight="false" outlineLevel="0" collapsed="false">
      <c r="A18790" s="1" t="s">
        <v>118</v>
      </c>
      <c r="B18790" s="2" t="n">
        <v>80.46</v>
      </c>
    </row>
    <row r="18791" customFormat="false" ht="13.8" hidden="false" customHeight="false" outlineLevel="0" collapsed="false">
      <c r="A18791" s="1" t="s">
        <v>29685</v>
      </c>
      <c r="B18791" s="2" t="n">
        <v>63.28</v>
      </c>
    </row>
    <row r="18792" customFormat="false" ht="13.8" hidden="false" customHeight="false" outlineLevel="0" collapsed="false">
      <c r="A18792" s="1" t="s">
        <v>29686</v>
      </c>
      <c r="B18792" s="2" t="n">
        <v>75.3</v>
      </c>
    </row>
    <row r="18793" customFormat="false" ht="13.8" hidden="false" customHeight="false" outlineLevel="0" collapsed="false">
      <c r="A18793" s="1" t="s">
        <v>29687</v>
      </c>
      <c r="B18793" s="2" t="n">
        <v>58.12</v>
      </c>
    </row>
    <row r="18794" customFormat="false" ht="13.8" hidden="false" customHeight="false" outlineLevel="0" collapsed="false">
      <c r="A18794" s="1" t="s">
        <v>29688</v>
      </c>
      <c r="B18794" s="2" t="n">
        <v>83.02</v>
      </c>
    </row>
    <row r="18795" customFormat="false" ht="13.8" hidden="false" customHeight="false" outlineLevel="0" collapsed="false">
      <c r="A18795" s="1" t="s">
        <v>29690</v>
      </c>
      <c r="B18795" s="2" t="n">
        <v>64.06</v>
      </c>
    </row>
    <row r="18796" customFormat="false" ht="13.8" hidden="false" customHeight="false" outlineLevel="0" collapsed="false">
      <c r="A18796" s="1" t="s">
        <v>29691</v>
      </c>
      <c r="B18796" s="2" t="n">
        <v>77.86</v>
      </c>
    </row>
    <row r="18797" customFormat="false" ht="13.8" hidden="false" customHeight="false" outlineLevel="0" collapsed="false">
      <c r="A18797" s="1" t="s">
        <v>29692</v>
      </c>
      <c r="B18797" s="2" t="n">
        <v>58.9</v>
      </c>
    </row>
    <row r="18798" customFormat="false" ht="13.8" hidden="false" customHeight="false" outlineLevel="0" collapsed="false">
      <c r="A18798" s="1" t="s">
        <v>29693</v>
      </c>
      <c r="B18798" s="2" t="n">
        <v>101.21</v>
      </c>
    </row>
    <row r="18799" customFormat="false" ht="13.8" hidden="false" customHeight="false" outlineLevel="0" collapsed="false">
      <c r="A18799" s="1" t="s">
        <v>29695</v>
      </c>
      <c r="B18799" s="2" t="n">
        <v>55.83</v>
      </c>
    </row>
    <row r="18800" customFormat="false" ht="13.8" hidden="false" customHeight="false" outlineLevel="0" collapsed="false">
      <c r="A18800" s="1" t="s">
        <v>29696</v>
      </c>
      <c r="B18800" s="2" t="n">
        <v>49.41</v>
      </c>
    </row>
    <row r="18801" customFormat="false" ht="13.8" hidden="false" customHeight="false" outlineLevel="0" collapsed="false">
      <c r="A18801" s="1" t="s">
        <v>29697</v>
      </c>
      <c r="B18801" s="2" t="n">
        <v>97.2</v>
      </c>
    </row>
    <row r="18802" customFormat="false" ht="13.8" hidden="false" customHeight="false" outlineLevel="0" collapsed="false">
      <c r="A18802" s="1" t="s">
        <v>29698</v>
      </c>
      <c r="B18802" s="2" t="n">
        <v>51.82</v>
      </c>
    </row>
    <row r="18803" customFormat="false" ht="13.8" hidden="false" customHeight="false" outlineLevel="0" collapsed="false">
      <c r="A18803" s="1" t="s">
        <v>29699</v>
      </c>
      <c r="B18803" s="2" t="n">
        <v>45.4</v>
      </c>
    </row>
    <row r="18804" customFormat="false" ht="13.8" hidden="false" customHeight="false" outlineLevel="0" collapsed="false">
      <c r="A18804" s="1" t="s">
        <v>29700</v>
      </c>
      <c r="B18804" s="2" t="n">
        <v>102.47</v>
      </c>
    </row>
    <row r="18805" customFormat="false" ht="13.8" hidden="false" customHeight="false" outlineLevel="0" collapsed="false">
      <c r="A18805" s="1" t="s">
        <v>29702</v>
      </c>
      <c r="B18805" s="2" t="n">
        <v>56.66</v>
      </c>
    </row>
    <row r="18806" customFormat="false" ht="13.8" hidden="false" customHeight="false" outlineLevel="0" collapsed="false">
      <c r="A18806" s="1" t="s">
        <v>29703</v>
      </c>
      <c r="B18806" s="2" t="n">
        <v>50.13</v>
      </c>
    </row>
    <row r="18807" customFormat="false" ht="13.8" hidden="false" customHeight="false" outlineLevel="0" collapsed="false">
      <c r="A18807" s="1" t="s">
        <v>29704</v>
      </c>
      <c r="B18807" s="2" t="n">
        <v>98.46</v>
      </c>
    </row>
    <row r="18808" customFormat="false" ht="13.8" hidden="false" customHeight="false" outlineLevel="0" collapsed="false">
      <c r="A18808" s="1" t="s">
        <v>29705</v>
      </c>
      <c r="B18808" s="2" t="n">
        <v>52.65</v>
      </c>
    </row>
    <row r="18809" customFormat="false" ht="13.8" hidden="false" customHeight="false" outlineLevel="0" collapsed="false">
      <c r="A18809" s="1" t="s">
        <v>29706</v>
      </c>
      <c r="B18809" s="2" t="n">
        <v>46.12</v>
      </c>
    </row>
    <row r="18810" customFormat="false" ht="13.8" hidden="false" customHeight="false" outlineLevel="0" collapsed="false">
      <c r="A18810" s="1" t="s">
        <v>29707</v>
      </c>
      <c r="B18810" s="2" t="n">
        <v>152.14</v>
      </c>
    </row>
    <row r="18811" customFormat="false" ht="13.8" hidden="false" customHeight="false" outlineLevel="0" collapsed="false">
      <c r="A18811" s="1" t="s">
        <v>29709</v>
      </c>
      <c r="B18811" s="2" t="n">
        <v>86.6</v>
      </c>
    </row>
    <row r="18812" customFormat="false" ht="13.8" hidden="false" customHeight="false" outlineLevel="0" collapsed="false">
      <c r="A18812" s="1" t="s">
        <v>29710</v>
      </c>
      <c r="B18812" s="2" t="n">
        <v>75.49</v>
      </c>
    </row>
    <row r="18813" customFormat="false" ht="13.8" hidden="false" customHeight="false" outlineLevel="0" collapsed="false">
      <c r="A18813" s="1" t="s">
        <v>29711</v>
      </c>
      <c r="B18813" s="2" t="n">
        <v>148.57</v>
      </c>
    </row>
    <row r="18814" customFormat="false" ht="13.8" hidden="false" customHeight="false" outlineLevel="0" collapsed="false">
      <c r="A18814" s="1" t="s">
        <v>29712</v>
      </c>
      <c r="B18814" s="2" t="n">
        <v>83.03</v>
      </c>
    </row>
    <row r="18815" customFormat="false" ht="13.8" hidden="false" customHeight="false" outlineLevel="0" collapsed="false">
      <c r="A18815" s="1" t="s">
        <v>29713</v>
      </c>
      <c r="B18815" s="2" t="n">
        <v>71.92</v>
      </c>
    </row>
    <row r="18816" customFormat="false" ht="13.8" hidden="false" customHeight="false" outlineLevel="0" collapsed="false">
      <c r="A18816" s="1" t="s">
        <v>29714</v>
      </c>
      <c r="B18816" s="2" t="n">
        <v>185.4</v>
      </c>
    </row>
    <row r="18817" customFormat="false" ht="13.8" hidden="false" customHeight="false" outlineLevel="0" collapsed="false">
      <c r="A18817" s="1" t="s">
        <v>29716</v>
      </c>
      <c r="B18817" s="2" t="n">
        <v>101.49</v>
      </c>
    </row>
    <row r="18818" customFormat="false" ht="13.8" hidden="false" customHeight="false" outlineLevel="0" collapsed="false">
      <c r="A18818" s="1" t="s">
        <v>29717</v>
      </c>
      <c r="B18818" s="2" t="n">
        <v>87.35</v>
      </c>
    </row>
    <row r="18819" customFormat="false" ht="13.8" hidden="false" customHeight="false" outlineLevel="0" collapsed="false">
      <c r="A18819" s="1" t="s">
        <v>29718</v>
      </c>
      <c r="B18819" s="2" t="n">
        <v>181.83</v>
      </c>
    </row>
    <row r="18820" customFormat="false" ht="13.8" hidden="false" customHeight="false" outlineLevel="0" collapsed="false">
      <c r="A18820" s="1" t="s">
        <v>29719</v>
      </c>
      <c r="B18820" s="2" t="n">
        <v>97.92</v>
      </c>
    </row>
    <row r="18821" customFormat="false" ht="13.8" hidden="false" customHeight="false" outlineLevel="0" collapsed="false">
      <c r="A18821" s="1" t="s">
        <v>29720</v>
      </c>
      <c r="B18821" s="2" t="n">
        <v>83.78</v>
      </c>
    </row>
    <row r="18822" customFormat="false" ht="13.8" hidden="false" customHeight="false" outlineLevel="0" collapsed="false">
      <c r="A18822" s="1" t="s">
        <v>29721</v>
      </c>
      <c r="B18822" s="2" t="n">
        <v>211.15</v>
      </c>
    </row>
    <row r="18823" customFormat="false" ht="13.8" hidden="false" customHeight="false" outlineLevel="0" collapsed="false">
      <c r="A18823" s="1" t="s">
        <v>29723</v>
      </c>
      <c r="B18823" s="2" t="n">
        <v>118.42</v>
      </c>
    </row>
    <row r="18824" customFormat="false" ht="13.8" hidden="false" customHeight="false" outlineLevel="0" collapsed="false">
      <c r="A18824" s="1" t="s">
        <v>29724</v>
      </c>
      <c r="B18824" s="2" t="n">
        <v>102.06</v>
      </c>
    </row>
    <row r="18825" customFormat="false" ht="13.8" hidden="false" customHeight="false" outlineLevel="0" collapsed="false">
      <c r="A18825" s="1" t="s">
        <v>29725</v>
      </c>
      <c r="B18825" s="2" t="n">
        <v>207.58</v>
      </c>
    </row>
    <row r="18826" customFormat="false" ht="13.8" hidden="false" customHeight="false" outlineLevel="0" collapsed="false">
      <c r="A18826" s="1" t="s">
        <v>29726</v>
      </c>
      <c r="B18826" s="2" t="n">
        <v>114.85</v>
      </c>
    </row>
    <row r="18827" customFormat="false" ht="13.8" hidden="false" customHeight="false" outlineLevel="0" collapsed="false">
      <c r="A18827" s="1" t="s">
        <v>29727</v>
      </c>
      <c r="B18827" s="2" t="n">
        <v>98.49</v>
      </c>
    </row>
    <row r="18828" customFormat="false" ht="13.8" hidden="false" customHeight="false" outlineLevel="0" collapsed="false">
      <c r="A18828" s="1" t="s">
        <v>29728</v>
      </c>
      <c r="B18828" s="2" t="n">
        <v>35.25</v>
      </c>
    </row>
    <row r="18829" customFormat="false" ht="13.8" hidden="false" customHeight="false" outlineLevel="0" collapsed="false">
      <c r="A18829" s="1" t="s">
        <v>29730</v>
      </c>
      <c r="B18829" s="2" t="n">
        <v>21.13</v>
      </c>
    </row>
    <row r="18830" customFormat="false" ht="13.8" hidden="false" customHeight="false" outlineLevel="0" collapsed="false">
      <c r="A18830" s="1" t="s">
        <v>29731</v>
      </c>
      <c r="B18830" s="2" t="n">
        <v>35.25</v>
      </c>
    </row>
    <row r="18831" customFormat="false" ht="13.8" hidden="false" customHeight="false" outlineLevel="0" collapsed="false">
      <c r="A18831" s="1" t="s">
        <v>29732</v>
      </c>
      <c r="B18831" s="2" t="n">
        <v>21.13</v>
      </c>
    </row>
    <row r="18832" customFormat="false" ht="13.8" hidden="false" customHeight="false" outlineLevel="0" collapsed="false">
      <c r="A18832" s="1" t="s">
        <v>29733</v>
      </c>
      <c r="B18832" s="2" t="n">
        <v>65.12</v>
      </c>
    </row>
    <row r="18833" customFormat="false" ht="13.8" hidden="false" customHeight="false" outlineLevel="0" collapsed="false">
      <c r="A18833" s="1" t="s">
        <v>29735</v>
      </c>
      <c r="B18833" s="2" t="n">
        <v>19.39</v>
      </c>
    </row>
    <row r="18834" customFormat="false" ht="13.8" hidden="false" customHeight="false" outlineLevel="0" collapsed="false">
      <c r="A18834" s="1" t="s">
        <v>29736</v>
      </c>
      <c r="B18834" s="2" t="n">
        <v>10.15</v>
      </c>
    </row>
    <row r="18835" customFormat="false" ht="13.8" hidden="false" customHeight="false" outlineLevel="0" collapsed="false">
      <c r="A18835" s="1" t="s">
        <v>29738</v>
      </c>
      <c r="B18835" s="2" t="n">
        <v>65.12</v>
      </c>
    </row>
    <row r="18836" customFormat="false" ht="13.8" hidden="false" customHeight="false" outlineLevel="0" collapsed="false">
      <c r="A18836" s="1" t="s">
        <v>29739</v>
      </c>
      <c r="B18836" s="2" t="n">
        <v>19.39</v>
      </c>
    </row>
    <row r="18837" customFormat="false" ht="13.8" hidden="false" customHeight="false" outlineLevel="0" collapsed="false">
      <c r="A18837" s="1" t="s">
        <v>29740</v>
      </c>
      <c r="B18837" s="2" t="n">
        <v>10.15</v>
      </c>
    </row>
    <row r="18838" customFormat="false" ht="13.8" hidden="false" customHeight="false" outlineLevel="0" collapsed="false">
      <c r="A18838" s="1" t="s">
        <v>29741</v>
      </c>
      <c r="B18838" s="2" t="n">
        <v>68.18</v>
      </c>
    </row>
    <row r="18839" customFormat="false" ht="13.8" hidden="false" customHeight="false" outlineLevel="0" collapsed="false">
      <c r="A18839" s="1" t="s">
        <v>29743</v>
      </c>
      <c r="B18839" s="2" t="n">
        <v>17.89</v>
      </c>
    </row>
    <row r="18840" customFormat="false" ht="13.8" hidden="false" customHeight="false" outlineLevel="0" collapsed="false">
      <c r="A18840" s="1" t="s">
        <v>29744</v>
      </c>
      <c r="B18840" s="2" t="n">
        <v>11.9</v>
      </c>
    </row>
    <row r="18841" customFormat="false" ht="13.8" hidden="false" customHeight="false" outlineLevel="0" collapsed="false">
      <c r="A18841" s="1" t="s">
        <v>29745</v>
      </c>
      <c r="B18841" s="2" t="n">
        <v>68.18</v>
      </c>
    </row>
    <row r="18842" customFormat="false" ht="13.8" hidden="false" customHeight="false" outlineLevel="0" collapsed="false">
      <c r="A18842" s="1" t="s">
        <v>29746</v>
      </c>
      <c r="B18842" s="2" t="n">
        <v>17.89</v>
      </c>
    </row>
    <row r="18843" customFormat="false" ht="13.8" hidden="false" customHeight="false" outlineLevel="0" collapsed="false">
      <c r="A18843" s="1" t="s">
        <v>29747</v>
      </c>
      <c r="B18843" s="2" t="n">
        <v>11.9</v>
      </c>
    </row>
    <row r="18844" customFormat="false" ht="13.8" hidden="false" customHeight="false" outlineLevel="0" collapsed="false">
      <c r="A18844" s="1" t="s">
        <v>29755</v>
      </c>
      <c r="B18844" s="2" t="n">
        <v>5994.49</v>
      </c>
    </row>
    <row r="18845" customFormat="false" ht="13.8" hidden="false" customHeight="false" outlineLevel="0" collapsed="false">
      <c r="A18845" s="1" t="s">
        <v>29757</v>
      </c>
      <c r="B18845" s="2" t="n">
        <v>5994.49</v>
      </c>
    </row>
    <row r="18846" customFormat="false" ht="13.8" hidden="false" customHeight="false" outlineLevel="0" collapsed="false">
      <c r="A18846" s="1" t="s">
        <v>29758</v>
      </c>
      <c r="B18846" s="2" t="n">
        <v>2959.17</v>
      </c>
    </row>
    <row r="18847" customFormat="false" ht="13.8" hidden="false" customHeight="false" outlineLevel="0" collapsed="false">
      <c r="A18847" s="1" t="s">
        <v>29760</v>
      </c>
      <c r="B18847" s="2" t="n">
        <v>2959.17</v>
      </c>
    </row>
    <row r="18848" customFormat="false" ht="13.8" hidden="false" customHeight="false" outlineLevel="0" collapsed="false">
      <c r="A18848" s="1" t="s">
        <v>29761</v>
      </c>
      <c r="B18848" s="2" t="n">
        <v>10698.97</v>
      </c>
    </row>
    <row r="18849" customFormat="false" ht="13.8" hidden="false" customHeight="false" outlineLevel="0" collapsed="false">
      <c r="A18849" s="1" t="s">
        <v>29763</v>
      </c>
      <c r="B18849" s="2" t="n">
        <v>10070.65</v>
      </c>
    </row>
    <row r="18850" customFormat="false" ht="13.8" hidden="false" customHeight="false" outlineLevel="0" collapsed="false">
      <c r="A18850" s="1" t="s">
        <v>29764</v>
      </c>
      <c r="B18850" s="2" t="n">
        <v>4861.92</v>
      </c>
    </row>
    <row r="18851" customFormat="false" ht="13.8" hidden="false" customHeight="false" outlineLevel="0" collapsed="false">
      <c r="A18851" s="1" t="s">
        <v>29766</v>
      </c>
      <c r="B18851" s="2" t="n">
        <v>4861.92</v>
      </c>
    </row>
    <row r="18852" customFormat="false" ht="13.8" hidden="false" customHeight="false" outlineLevel="0" collapsed="false">
      <c r="A18852" s="1" t="s">
        <v>29767</v>
      </c>
      <c r="B18852" s="2" t="n">
        <v>2140.55</v>
      </c>
    </row>
    <row r="18853" customFormat="false" ht="13.8" hidden="false" customHeight="false" outlineLevel="0" collapsed="false">
      <c r="A18853" s="1" t="s">
        <v>29769</v>
      </c>
      <c r="B18853" s="2" t="n">
        <v>2140.55</v>
      </c>
    </row>
    <row r="18854" customFormat="false" ht="13.8" hidden="false" customHeight="false" outlineLevel="0" collapsed="false">
      <c r="A18854" s="1" t="s">
        <v>29770</v>
      </c>
      <c r="B18854" s="2" t="n">
        <v>9566.4</v>
      </c>
    </row>
    <row r="18855" customFormat="false" ht="13.8" hidden="false" customHeight="false" outlineLevel="0" collapsed="false">
      <c r="A18855" s="1" t="s">
        <v>29772</v>
      </c>
      <c r="B18855" s="2" t="n">
        <v>8938.08</v>
      </c>
    </row>
    <row r="18856" customFormat="false" ht="13.8" hidden="false" customHeight="false" outlineLevel="0" collapsed="false">
      <c r="A18856" s="1" t="s">
        <v>29773</v>
      </c>
      <c r="B18856" s="2" t="n">
        <v>10870.06</v>
      </c>
    </row>
    <row r="18857" customFormat="false" ht="13.8" hidden="false" customHeight="false" outlineLevel="0" collapsed="false">
      <c r="A18857" s="1" t="s">
        <v>29775</v>
      </c>
      <c r="B18857" s="2" t="n">
        <v>10870.06</v>
      </c>
    </row>
    <row r="18858" customFormat="false" ht="13.8" hidden="false" customHeight="false" outlineLevel="0" collapsed="false">
      <c r="A18858" s="1" t="s">
        <v>29776</v>
      </c>
      <c r="B18858" s="2" t="n">
        <v>7478.1</v>
      </c>
    </row>
    <row r="18859" customFormat="false" ht="13.8" hidden="false" customHeight="false" outlineLevel="0" collapsed="false">
      <c r="A18859" s="1" t="s">
        <v>29778</v>
      </c>
      <c r="B18859" s="2" t="n">
        <v>7478.1</v>
      </c>
    </row>
    <row r="18860" customFormat="false" ht="13.8" hidden="false" customHeight="false" outlineLevel="0" collapsed="false">
      <c r="A18860" s="1" t="s">
        <v>29779</v>
      </c>
      <c r="B18860" s="2" t="n">
        <v>15574.52</v>
      </c>
    </row>
    <row r="18861" customFormat="false" ht="13.8" hidden="false" customHeight="false" outlineLevel="0" collapsed="false">
      <c r="A18861" s="1" t="s">
        <v>29781</v>
      </c>
      <c r="B18861" s="2" t="n">
        <v>14946.2</v>
      </c>
    </row>
    <row r="18862" customFormat="false" ht="13.8" hidden="false" customHeight="false" outlineLevel="0" collapsed="false">
      <c r="A18862" s="1" t="s">
        <v>29782</v>
      </c>
      <c r="B18862" s="2" t="n">
        <v>6500.47</v>
      </c>
    </row>
    <row r="18863" customFormat="false" ht="13.8" hidden="false" customHeight="false" outlineLevel="0" collapsed="false">
      <c r="A18863" s="1" t="s">
        <v>29784</v>
      </c>
      <c r="B18863" s="2" t="n">
        <v>6500.47</v>
      </c>
    </row>
    <row r="18864" customFormat="false" ht="13.8" hidden="false" customHeight="false" outlineLevel="0" collapsed="false">
      <c r="A18864" s="1" t="s">
        <v>29785</v>
      </c>
      <c r="B18864" s="2" t="n">
        <v>3038.55</v>
      </c>
    </row>
    <row r="18865" customFormat="false" ht="13.8" hidden="false" customHeight="false" outlineLevel="0" collapsed="false">
      <c r="A18865" s="1" t="s">
        <v>29787</v>
      </c>
      <c r="B18865" s="2" t="n">
        <v>3038.55</v>
      </c>
    </row>
    <row r="18866" customFormat="false" ht="13.8" hidden="false" customHeight="false" outlineLevel="0" collapsed="false">
      <c r="A18866" s="1" t="s">
        <v>29788</v>
      </c>
      <c r="B18866" s="2" t="n">
        <v>11328.97</v>
      </c>
    </row>
    <row r="18867" customFormat="false" ht="13.8" hidden="false" customHeight="false" outlineLevel="0" collapsed="false">
      <c r="A18867" s="1" t="s">
        <v>29790</v>
      </c>
      <c r="B18867" s="2" t="n">
        <v>10700.65</v>
      </c>
    </row>
    <row r="18868" customFormat="false" ht="13.8" hidden="false" customHeight="false" outlineLevel="0" collapsed="false">
      <c r="A18868" s="1" t="s">
        <v>34395</v>
      </c>
      <c r="B18868" s="2" t="n">
        <v>11943.93</v>
      </c>
    </row>
    <row r="18869" customFormat="false" ht="13.8" hidden="false" customHeight="false" outlineLevel="0" collapsed="false">
      <c r="A18869" s="1" t="s">
        <v>34396</v>
      </c>
      <c r="B18869" s="2" t="n">
        <v>11943.93</v>
      </c>
    </row>
    <row r="18870" customFormat="false" ht="13.8" hidden="false" customHeight="false" outlineLevel="0" collapsed="false">
      <c r="A18870" s="1" t="s">
        <v>34397</v>
      </c>
      <c r="B18870" s="2" t="n">
        <v>7247.37</v>
      </c>
    </row>
    <row r="18871" customFormat="false" ht="13.8" hidden="false" customHeight="false" outlineLevel="0" collapsed="false">
      <c r="A18871" s="1" t="s">
        <v>34398</v>
      </c>
      <c r="B18871" s="2" t="n">
        <v>7247.37</v>
      </c>
    </row>
    <row r="18872" customFormat="false" ht="13.8" hidden="false" customHeight="false" outlineLevel="0" collapsed="false">
      <c r="A18872" s="1" t="s">
        <v>34399</v>
      </c>
      <c r="B18872" s="2" t="n">
        <v>16648.4</v>
      </c>
    </row>
    <row r="18873" customFormat="false" ht="13.8" hidden="false" customHeight="false" outlineLevel="0" collapsed="false">
      <c r="A18873" s="1" t="s">
        <v>34400</v>
      </c>
      <c r="B18873" s="2" t="n">
        <v>16020.08</v>
      </c>
    </row>
    <row r="18874" customFormat="false" ht="13.8" hidden="false" customHeight="false" outlineLevel="0" collapsed="false">
      <c r="A18874" s="1" t="s">
        <v>29800</v>
      </c>
      <c r="B18874" s="2" t="n">
        <v>667.69</v>
      </c>
    </row>
    <row r="18875" customFormat="false" ht="13.8" hidden="false" customHeight="false" outlineLevel="0" collapsed="false">
      <c r="A18875" s="1" t="s">
        <v>29801</v>
      </c>
      <c r="B18875" s="2" t="n">
        <v>667.69</v>
      </c>
    </row>
    <row r="18876" customFormat="false" ht="13.8" hidden="false" customHeight="false" outlineLevel="0" collapsed="false">
      <c r="A18876" s="1" t="s">
        <v>29802</v>
      </c>
      <c r="B18876" s="2" t="n">
        <v>321.5</v>
      </c>
    </row>
    <row r="18877" customFormat="false" ht="13.8" hidden="false" customHeight="false" outlineLevel="0" collapsed="false">
      <c r="A18877" s="1" t="s">
        <v>29804</v>
      </c>
      <c r="B18877" s="2" t="n">
        <v>321.5</v>
      </c>
    </row>
    <row r="18878" customFormat="false" ht="13.8" hidden="false" customHeight="false" outlineLevel="0" collapsed="false">
      <c r="A18878" s="1" t="s">
        <v>29805</v>
      </c>
      <c r="B18878" s="2" t="n">
        <v>680.04</v>
      </c>
    </row>
    <row r="18879" customFormat="false" ht="13.8" hidden="false" customHeight="false" outlineLevel="0" collapsed="false">
      <c r="A18879" s="1" t="s">
        <v>29807</v>
      </c>
      <c r="B18879" s="2" t="n">
        <v>325.51</v>
      </c>
    </row>
    <row r="18880" customFormat="false" ht="13.8" hidden="false" customHeight="false" outlineLevel="0" collapsed="false">
      <c r="A18880" s="1" t="s">
        <v>29808</v>
      </c>
      <c r="B18880" s="2" t="n">
        <v>301.54</v>
      </c>
    </row>
    <row r="18881" customFormat="false" ht="13.8" hidden="false" customHeight="false" outlineLevel="0" collapsed="false">
      <c r="A18881" s="1" t="s">
        <v>29809</v>
      </c>
      <c r="B18881" s="2" t="n">
        <v>671.41</v>
      </c>
    </row>
    <row r="18882" customFormat="false" ht="13.8" hidden="false" customHeight="false" outlineLevel="0" collapsed="false">
      <c r="A18882" s="1" t="s">
        <v>29810</v>
      </c>
      <c r="B18882" s="2" t="n">
        <v>316.88</v>
      </c>
    </row>
    <row r="18883" customFormat="false" ht="13.8" hidden="false" customHeight="false" outlineLevel="0" collapsed="false">
      <c r="A18883" s="1" t="s">
        <v>29811</v>
      </c>
      <c r="B18883" s="2" t="n">
        <v>292.91</v>
      </c>
    </row>
    <row r="18884" customFormat="false" ht="13.8" hidden="false" customHeight="false" outlineLevel="0" collapsed="false">
      <c r="A18884" s="1" t="s">
        <v>29812</v>
      </c>
      <c r="B18884" s="2" t="n">
        <v>56.03</v>
      </c>
    </row>
    <row r="18885" customFormat="false" ht="13.8" hidden="false" customHeight="false" outlineLevel="0" collapsed="false">
      <c r="A18885" s="1" t="s">
        <v>29814</v>
      </c>
      <c r="B18885" s="2" t="n">
        <v>39.89</v>
      </c>
    </row>
    <row r="18886" customFormat="false" ht="13.8" hidden="false" customHeight="false" outlineLevel="0" collapsed="false">
      <c r="A18886" s="1" t="s">
        <v>29816</v>
      </c>
      <c r="B18886" s="2" t="n">
        <v>37.6</v>
      </c>
    </row>
    <row r="18887" customFormat="false" ht="13.8" hidden="false" customHeight="false" outlineLevel="0" collapsed="false">
      <c r="A18887" s="1" t="s">
        <v>29817</v>
      </c>
      <c r="B18887" s="2" t="n">
        <v>52.46</v>
      </c>
    </row>
    <row r="18888" customFormat="false" ht="13.8" hidden="false" customHeight="false" outlineLevel="0" collapsed="false">
      <c r="A18888" s="1" t="s">
        <v>29818</v>
      </c>
      <c r="B18888" s="2" t="n">
        <v>36.32</v>
      </c>
    </row>
    <row r="18889" customFormat="false" ht="13.8" hidden="false" customHeight="false" outlineLevel="0" collapsed="false">
      <c r="A18889" s="1" t="s">
        <v>29819</v>
      </c>
      <c r="B18889" s="2" t="n">
        <v>34.03</v>
      </c>
    </row>
    <row r="18890" customFormat="false" ht="13.8" hidden="false" customHeight="false" outlineLevel="0" collapsed="false">
      <c r="A18890" s="1" t="s">
        <v>29820</v>
      </c>
      <c r="B18890" s="2" t="n">
        <v>299.4</v>
      </c>
    </row>
    <row r="18891" customFormat="false" ht="13.8" hidden="false" customHeight="false" outlineLevel="0" collapsed="false">
      <c r="A18891" s="1" t="s">
        <v>29822</v>
      </c>
      <c r="B18891" s="2" t="n">
        <v>133.66</v>
      </c>
    </row>
    <row r="18892" customFormat="false" ht="13.8" hidden="false" customHeight="false" outlineLevel="0" collapsed="false">
      <c r="A18892" s="1" t="s">
        <v>29823</v>
      </c>
      <c r="B18892" s="2" t="n">
        <v>104.86</v>
      </c>
    </row>
    <row r="18893" customFormat="false" ht="13.8" hidden="false" customHeight="false" outlineLevel="0" collapsed="false">
      <c r="A18893" s="1" t="s">
        <v>29824</v>
      </c>
      <c r="B18893" s="2" t="n">
        <v>295.39</v>
      </c>
    </row>
    <row r="18894" customFormat="false" ht="13.8" hidden="false" customHeight="false" outlineLevel="0" collapsed="false">
      <c r="A18894" s="1" t="s">
        <v>29825</v>
      </c>
      <c r="B18894" s="2" t="n">
        <v>129.65</v>
      </c>
    </row>
    <row r="18895" customFormat="false" ht="13.8" hidden="false" customHeight="false" outlineLevel="0" collapsed="false">
      <c r="A18895" s="1" t="s">
        <v>29826</v>
      </c>
      <c r="B18895" s="2" t="n">
        <v>100.85</v>
      </c>
    </row>
    <row r="18896" customFormat="false" ht="13.8" hidden="false" customHeight="false" outlineLevel="0" collapsed="false">
      <c r="A18896" s="1" t="s">
        <v>29827</v>
      </c>
      <c r="B18896" s="2" t="n">
        <v>348.18</v>
      </c>
    </row>
    <row r="18897" customFormat="false" ht="13.8" hidden="false" customHeight="false" outlineLevel="0" collapsed="false">
      <c r="A18897" s="1" t="s">
        <v>29829</v>
      </c>
      <c r="B18897" s="2" t="n">
        <v>147.93</v>
      </c>
    </row>
    <row r="18898" customFormat="false" ht="13.8" hidden="false" customHeight="false" outlineLevel="0" collapsed="false">
      <c r="A18898" s="1" t="s">
        <v>29830</v>
      </c>
      <c r="B18898" s="2" t="n">
        <v>114.02</v>
      </c>
    </row>
    <row r="18899" customFormat="false" ht="13.8" hidden="false" customHeight="false" outlineLevel="0" collapsed="false">
      <c r="A18899" s="1" t="s">
        <v>29831</v>
      </c>
      <c r="B18899" s="2" t="n">
        <v>344.17</v>
      </c>
    </row>
    <row r="18900" customFormat="false" ht="13.8" hidden="false" customHeight="false" outlineLevel="0" collapsed="false">
      <c r="A18900" s="1" t="s">
        <v>29832</v>
      </c>
      <c r="B18900" s="2" t="n">
        <v>143.92</v>
      </c>
    </row>
    <row r="18901" customFormat="false" ht="13.8" hidden="false" customHeight="false" outlineLevel="0" collapsed="false">
      <c r="A18901" s="1" t="s">
        <v>29833</v>
      </c>
      <c r="B18901" s="2" t="n">
        <v>110.01</v>
      </c>
    </row>
    <row r="18902" customFormat="false" ht="13.8" hidden="false" customHeight="false" outlineLevel="0" collapsed="false">
      <c r="A18902" s="1" t="s">
        <v>29834</v>
      </c>
      <c r="B18902" s="2" t="n">
        <v>348.44</v>
      </c>
    </row>
    <row r="18903" customFormat="false" ht="13.8" hidden="false" customHeight="false" outlineLevel="0" collapsed="false">
      <c r="A18903" s="1" t="s">
        <v>29836</v>
      </c>
      <c r="B18903" s="2" t="n">
        <v>143.86</v>
      </c>
    </row>
    <row r="18904" customFormat="false" ht="13.8" hidden="false" customHeight="false" outlineLevel="0" collapsed="false">
      <c r="A18904" s="1" t="s">
        <v>29838</v>
      </c>
      <c r="B18904" s="2" t="n">
        <v>110.02</v>
      </c>
    </row>
    <row r="18905" customFormat="false" ht="13.8" hidden="false" customHeight="false" outlineLevel="0" collapsed="false">
      <c r="A18905" s="1" t="s">
        <v>29839</v>
      </c>
      <c r="B18905" s="2" t="n">
        <v>344.43</v>
      </c>
    </row>
    <row r="18906" customFormat="false" ht="13.8" hidden="false" customHeight="false" outlineLevel="0" collapsed="false">
      <c r="A18906" s="1" t="s">
        <v>29840</v>
      </c>
      <c r="B18906" s="2" t="n">
        <v>139.85</v>
      </c>
    </row>
    <row r="18907" customFormat="false" ht="13.8" hidden="false" customHeight="false" outlineLevel="0" collapsed="false">
      <c r="A18907" s="1" t="s">
        <v>29841</v>
      </c>
      <c r="B18907" s="2" t="n">
        <v>106.01</v>
      </c>
    </row>
    <row r="18908" customFormat="false" ht="13.8" hidden="false" customHeight="false" outlineLevel="0" collapsed="false">
      <c r="A18908" s="1" t="s">
        <v>29842</v>
      </c>
      <c r="B18908" s="2" t="n">
        <v>359.27</v>
      </c>
    </row>
    <row r="18909" customFormat="false" ht="13.8" hidden="false" customHeight="false" outlineLevel="0" collapsed="false">
      <c r="A18909" s="1" t="s">
        <v>29844</v>
      </c>
      <c r="B18909" s="2" t="n">
        <v>163.46</v>
      </c>
    </row>
    <row r="18910" customFormat="false" ht="13.8" hidden="false" customHeight="false" outlineLevel="0" collapsed="false">
      <c r="A18910" s="1" t="s">
        <v>29845</v>
      </c>
      <c r="B18910" s="2" t="n">
        <v>131.34</v>
      </c>
    </row>
    <row r="18911" customFormat="false" ht="13.8" hidden="false" customHeight="false" outlineLevel="0" collapsed="false">
      <c r="A18911" s="1" t="s">
        <v>29846</v>
      </c>
      <c r="B18911" s="2" t="n">
        <v>355.26</v>
      </c>
    </row>
    <row r="18912" customFormat="false" ht="13.8" hidden="false" customHeight="false" outlineLevel="0" collapsed="false">
      <c r="A18912" s="1" t="s">
        <v>29847</v>
      </c>
      <c r="B18912" s="2" t="n">
        <v>159.45</v>
      </c>
    </row>
    <row r="18913" customFormat="false" ht="13.8" hidden="false" customHeight="false" outlineLevel="0" collapsed="false">
      <c r="A18913" s="1" t="s">
        <v>29848</v>
      </c>
      <c r="B18913" s="2" t="n">
        <v>127.33</v>
      </c>
    </row>
    <row r="18914" customFormat="false" ht="13.8" hidden="false" customHeight="false" outlineLevel="0" collapsed="false">
      <c r="A18914" s="1" t="s">
        <v>29849</v>
      </c>
      <c r="B18914" s="2" t="n">
        <v>416.37</v>
      </c>
    </row>
    <row r="18915" customFormat="false" ht="13.8" hidden="false" customHeight="false" outlineLevel="0" collapsed="false">
      <c r="A18915" s="1" t="s">
        <v>29851</v>
      </c>
      <c r="B18915" s="2" t="n">
        <v>135.32</v>
      </c>
    </row>
    <row r="18916" customFormat="false" ht="13.8" hidden="false" customHeight="false" outlineLevel="0" collapsed="false">
      <c r="A18916" s="1" t="s">
        <v>29852</v>
      </c>
      <c r="B18916" s="2" t="n">
        <v>98.28</v>
      </c>
    </row>
    <row r="18917" customFormat="false" ht="13.8" hidden="false" customHeight="false" outlineLevel="0" collapsed="false">
      <c r="A18917" s="1" t="s">
        <v>29853</v>
      </c>
      <c r="B18917" s="2" t="n">
        <v>412.36</v>
      </c>
    </row>
    <row r="18918" customFormat="false" ht="13.8" hidden="false" customHeight="false" outlineLevel="0" collapsed="false">
      <c r="A18918" s="1" t="s">
        <v>29854</v>
      </c>
      <c r="B18918" s="2" t="n">
        <v>131.31</v>
      </c>
    </row>
    <row r="18919" customFormat="false" ht="13.8" hidden="false" customHeight="false" outlineLevel="0" collapsed="false">
      <c r="A18919" s="1" t="s">
        <v>29855</v>
      </c>
      <c r="B18919" s="2" t="n">
        <v>94.27</v>
      </c>
    </row>
    <row r="18920" customFormat="false" ht="13.8" hidden="false" customHeight="false" outlineLevel="0" collapsed="false">
      <c r="A18920" s="1" t="s">
        <v>29856</v>
      </c>
      <c r="B18920" s="2" t="n">
        <v>6.14</v>
      </c>
    </row>
    <row r="18921" customFormat="false" ht="13.8" hidden="false" customHeight="false" outlineLevel="0" collapsed="false">
      <c r="A18921" s="1" t="s">
        <v>29858</v>
      </c>
      <c r="B18921" s="2" t="n">
        <v>2.52</v>
      </c>
    </row>
    <row r="18922" customFormat="false" ht="13.8" hidden="false" customHeight="false" outlineLevel="0" collapsed="false">
      <c r="A18922" s="1" t="s">
        <v>29860</v>
      </c>
      <c r="B18922" s="2" t="n">
        <v>6.14</v>
      </c>
    </row>
    <row r="18923" customFormat="false" ht="13.8" hidden="false" customHeight="false" outlineLevel="0" collapsed="false">
      <c r="A18923" s="1" t="s">
        <v>29861</v>
      </c>
      <c r="B18923" s="2" t="n">
        <v>2.52</v>
      </c>
    </row>
    <row r="18924" customFormat="false" ht="13.8" hidden="false" customHeight="false" outlineLevel="0" collapsed="false">
      <c r="A18924" s="1" t="s">
        <v>29862</v>
      </c>
      <c r="B18924" s="2" t="n">
        <v>122.37</v>
      </c>
    </row>
    <row r="18925" customFormat="false" ht="13.8" hidden="false" customHeight="false" outlineLevel="0" collapsed="false">
      <c r="A18925" s="1" t="s">
        <v>29864</v>
      </c>
      <c r="B18925" s="2" t="n">
        <v>55.98</v>
      </c>
    </row>
    <row r="18926" customFormat="false" ht="13.8" hidden="false" customHeight="false" outlineLevel="0" collapsed="false">
      <c r="A18926" s="1" t="s">
        <v>29865</v>
      </c>
      <c r="B18926" s="2" t="n">
        <v>47.72</v>
      </c>
    </row>
    <row r="18927" customFormat="false" ht="13.8" hidden="false" customHeight="false" outlineLevel="0" collapsed="false">
      <c r="A18927" s="1" t="s">
        <v>29866</v>
      </c>
      <c r="B18927" s="2" t="n">
        <v>118.36</v>
      </c>
    </row>
    <row r="18928" customFormat="false" ht="13.8" hidden="false" customHeight="false" outlineLevel="0" collapsed="false">
      <c r="A18928" s="1" t="s">
        <v>29867</v>
      </c>
      <c r="B18928" s="2" t="n">
        <v>51.97</v>
      </c>
    </row>
    <row r="18929" customFormat="false" ht="13.8" hidden="false" customHeight="false" outlineLevel="0" collapsed="false">
      <c r="A18929" s="1" t="s">
        <v>29868</v>
      </c>
      <c r="B18929" s="2" t="n">
        <v>43.71</v>
      </c>
    </row>
    <row r="18930" customFormat="false" ht="13.8" hidden="false" customHeight="false" outlineLevel="0" collapsed="false">
      <c r="A18930" s="1" t="s">
        <v>29869</v>
      </c>
      <c r="B18930" s="2" t="n">
        <v>341.16</v>
      </c>
    </row>
    <row r="18931" customFormat="false" ht="13.8" hidden="false" customHeight="false" outlineLevel="0" collapsed="false">
      <c r="A18931" s="1" t="s">
        <v>29871</v>
      </c>
      <c r="B18931" s="2" t="n">
        <v>171.84</v>
      </c>
    </row>
    <row r="18932" customFormat="false" ht="13.8" hidden="false" customHeight="false" outlineLevel="0" collapsed="false">
      <c r="A18932" s="1" t="s">
        <v>29872</v>
      </c>
      <c r="B18932" s="2" t="n">
        <v>138.02</v>
      </c>
    </row>
    <row r="18933" customFormat="false" ht="13.8" hidden="false" customHeight="false" outlineLevel="0" collapsed="false">
      <c r="A18933" s="1" t="s">
        <v>29873</v>
      </c>
      <c r="B18933" s="2" t="n">
        <v>337.15</v>
      </c>
    </row>
    <row r="18934" customFormat="false" ht="13.8" hidden="false" customHeight="false" outlineLevel="0" collapsed="false">
      <c r="A18934" s="1" t="s">
        <v>29874</v>
      </c>
      <c r="B18934" s="2" t="n">
        <v>167.83</v>
      </c>
    </row>
    <row r="18935" customFormat="false" ht="13.8" hidden="false" customHeight="false" outlineLevel="0" collapsed="false">
      <c r="A18935" s="1" t="s">
        <v>29875</v>
      </c>
      <c r="B18935" s="2" t="n">
        <v>134.01</v>
      </c>
    </row>
    <row r="18936" customFormat="false" ht="13.8" hidden="false" customHeight="false" outlineLevel="0" collapsed="false">
      <c r="A18936" s="1" t="s">
        <v>29876</v>
      </c>
      <c r="B18936" s="2" t="n">
        <v>469.7</v>
      </c>
    </row>
    <row r="18937" customFormat="false" ht="13.8" hidden="false" customHeight="false" outlineLevel="0" collapsed="false">
      <c r="A18937" s="1" t="s">
        <v>29878</v>
      </c>
      <c r="B18937" s="2" t="n">
        <v>217.48</v>
      </c>
    </row>
    <row r="18938" customFormat="false" ht="13.8" hidden="false" customHeight="false" outlineLevel="0" collapsed="false">
      <c r="A18938" s="1" t="s">
        <v>29879</v>
      </c>
      <c r="B18938" s="2" t="n">
        <v>170.02</v>
      </c>
    </row>
    <row r="18939" customFormat="false" ht="13.8" hidden="false" customHeight="false" outlineLevel="0" collapsed="false">
      <c r="A18939" s="1" t="s">
        <v>29880</v>
      </c>
      <c r="B18939" s="2" t="n">
        <v>465.69</v>
      </c>
    </row>
    <row r="18940" customFormat="false" ht="13.8" hidden="false" customHeight="false" outlineLevel="0" collapsed="false">
      <c r="A18940" s="1" t="s">
        <v>29881</v>
      </c>
      <c r="B18940" s="2" t="n">
        <v>213.47</v>
      </c>
    </row>
    <row r="18941" customFormat="false" ht="13.8" hidden="false" customHeight="false" outlineLevel="0" collapsed="false">
      <c r="A18941" s="1" t="s">
        <v>29882</v>
      </c>
      <c r="B18941" s="2" t="n">
        <v>166.01</v>
      </c>
    </row>
    <row r="18942" customFormat="false" ht="13.8" hidden="false" customHeight="false" outlineLevel="0" collapsed="false">
      <c r="A18942" s="1" t="s">
        <v>29883</v>
      </c>
      <c r="B18942" s="2" t="n">
        <v>570.41</v>
      </c>
    </row>
    <row r="18943" customFormat="false" ht="13.8" hidden="false" customHeight="false" outlineLevel="0" collapsed="false">
      <c r="A18943" s="1" t="s">
        <v>29885</v>
      </c>
      <c r="B18943" s="2" t="n">
        <v>246</v>
      </c>
    </row>
    <row r="18944" customFormat="false" ht="13.8" hidden="false" customHeight="false" outlineLevel="0" collapsed="false">
      <c r="A18944" s="1" t="s">
        <v>29886</v>
      </c>
      <c r="B18944" s="2" t="n">
        <v>188.02</v>
      </c>
    </row>
    <row r="18945" customFormat="false" ht="13.8" hidden="false" customHeight="false" outlineLevel="0" collapsed="false">
      <c r="A18945" s="1" t="s">
        <v>29887</v>
      </c>
      <c r="B18945" s="2" t="n">
        <v>566.4</v>
      </c>
    </row>
    <row r="18946" customFormat="false" ht="13.8" hidden="false" customHeight="false" outlineLevel="0" collapsed="false">
      <c r="A18946" s="1" t="s">
        <v>29888</v>
      </c>
      <c r="B18946" s="2" t="n">
        <v>241.99</v>
      </c>
    </row>
    <row r="18947" customFormat="false" ht="13.8" hidden="false" customHeight="false" outlineLevel="0" collapsed="false">
      <c r="A18947" s="1" t="s">
        <v>29889</v>
      </c>
      <c r="B18947" s="2" t="n">
        <v>184.01</v>
      </c>
    </row>
    <row r="18948" customFormat="false" ht="13.8" hidden="false" customHeight="false" outlineLevel="0" collapsed="false">
      <c r="A18948" s="1" t="s">
        <v>29890</v>
      </c>
      <c r="B18948" s="2" t="n">
        <v>1096.37</v>
      </c>
    </row>
    <row r="18949" customFormat="false" ht="13.8" hidden="false" customHeight="false" outlineLevel="0" collapsed="false">
      <c r="A18949" s="1" t="s">
        <v>29892</v>
      </c>
      <c r="B18949" s="2" t="n">
        <v>497.78</v>
      </c>
    </row>
    <row r="18950" customFormat="false" ht="13.8" hidden="false" customHeight="false" outlineLevel="0" collapsed="false">
      <c r="A18950" s="1" t="s">
        <v>29893</v>
      </c>
      <c r="B18950" s="2" t="n">
        <v>382.33</v>
      </c>
    </row>
    <row r="18951" customFormat="false" ht="13.8" hidden="false" customHeight="false" outlineLevel="0" collapsed="false">
      <c r="A18951" s="1" t="s">
        <v>29894</v>
      </c>
      <c r="B18951" s="2" t="n">
        <v>1092.36</v>
      </c>
    </row>
    <row r="18952" customFormat="false" ht="13.8" hidden="false" customHeight="false" outlineLevel="0" collapsed="false">
      <c r="A18952" s="1" t="s">
        <v>29895</v>
      </c>
      <c r="B18952" s="2" t="n">
        <v>493.77</v>
      </c>
    </row>
    <row r="18953" customFormat="false" ht="13.8" hidden="false" customHeight="false" outlineLevel="0" collapsed="false">
      <c r="A18953" s="1" t="s">
        <v>29896</v>
      </c>
      <c r="B18953" s="2" t="n">
        <v>378.32</v>
      </c>
    </row>
    <row r="18954" customFormat="false" ht="13.8" hidden="false" customHeight="false" outlineLevel="0" collapsed="false">
      <c r="A18954" s="1" t="s">
        <v>29897</v>
      </c>
      <c r="B18954" s="2" t="n">
        <v>1180.39</v>
      </c>
    </row>
    <row r="18955" customFormat="false" ht="13.8" hidden="false" customHeight="false" outlineLevel="0" collapsed="false">
      <c r="A18955" s="1" t="s">
        <v>29899</v>
      </c>
      <c r="B18955" s="2" t="n">
        <v>533.38</v>
      </c>
    </row>
    <row r="18956" customFormat="false" ht="13.8" hidden="false" customHeight="false" outlineLevel="0" collapsed="false">
      <c r="A18956" s="1" t="s">
        <v>29900</v>
      </c>
      <c r="B18956" s="2" t="n">
        <v>408.87</v>
      </c>
    </row>
    <row r="18957" customFormat="false" ht="13.8" hidden="false" customHeight="false" outlineLevel="0" collapsed="false">
      <c r="A18957" s="1" t="s">
        <v>29901</v>
      </c>
      <c r="B18957" s="2" t="n">
        <v>1176.38</v>
      </c>
    </row>
    <row r="18958" customFormat="false" ht="13.8" hidden="false" customHeight="false" outlineLevel="0" collapsed="false">
      <c r="A18958" s="1" t="s">
        <v>29902</v>
      </c>
      <c r="B18958" s="2" t="n">
        <v>529.37</v>
      </c>
    </row>
    <row r="18959" customFormat="false" ht="13.8" hidden="false" customHeight="false" outlineLevel="0" collapsed="false">
      <c r="A18959" s="1" t="s">
        <v>29903</v>
      </c>
      <c r="B18959" s="2" t="n">
        <v>404.86</v>
      </c>
    </row>
    <row r="18960" customFormat="false" ht="13.8" hidden="false" customHeight="false" outlineLevel="0" collapsed="false">
      <c r="A18960" s="1" t="s">
        <v>29904</v>
      </c>
      <c r="B18960" s="2" t="n">
        <v>1289.02</v>
      </c>
    </row>
    <row r="18961" customFormat="false" ht="13.8" hidden="false" customHeight="false" outlineLevel="0" collapsed="false">
      <c r="A18961" s="1" t="s">
        <v>29906</v>
      </c>
      <c r="B18961" s="2" t="n">
        <v>591.03</v>
      </c>
    </row>
    <row r="18962" customFormat="false" ht="13.8" hidden="false" customHeight="false" outlineLevel="0" collapsed="false">
      <c r="A18962" s="1" t="s">
        <v>29907</v>
      </c>
      <c r="B18962" s="2" t="n">
        <v>454.51</v>
      </c>
    </row>
    <row r="18963" customFormat="false" ht="13.8" hidden="false" customHeight="false" outlineLevel="0" collapsed="false">
      <c r="A18963" s="1" t="s">
        <v>29908</v>
      </c>
      <c r="B18963" s="2" t="n">
        <v>1285.01</v>
      </c>
    </row>
    <row r="18964" customFormat="false" ht="13.8" hidden="false" customHeight="false" outlineLevel="0" collapsed="false">
      <c r="A18964" s="1" t="s">
        <v>29909</v>
      </c>
      <c r="B18964" s="2" t="n">
        <v>587.02</v>
      </c>
    </row>
    <row r="18965" customFormat="false" ht="13.8" hidden="false" customHeight="false" outlineLevel="0" collapsed="false">
      <c r="A18965" s="1" t="s">
        <v>29910</v>
      </c>
      <c r="B18965" s="2" t="n">
        <v>450.5</v>
      </c>
    </row>
    <row r="18966" customFormat="false" ht="13.8" hidden="false" customHeight="false" outlineLevel="0" collapsed="false">
      <c r="A18966" s="1" t="s">
        <v>29911</v>
      </c>
      <c r="B18966" s="2" t="n">
        <v>194.96</v>
      </c>
    </row>
    <row r="18967" customFormat="false" ht="13.8" hidden="false" customHeight="false" outlineLevel="0" collapsed="false">
      <c r="A18967" s="1" t="s">
        <v>29913</v>
      </c>
      <c r="B18967" s="2" t="n">
        <v>81.31</v>
      </c>
    </row>
    <row r="18968" customFormat="false" ht="13.8" hidden="false" customHeight="false" outlineLevel="0" collapsed="false">
      <c r="A18968" s="1" t="s">
        <v>29914</v>
      </c>
      <c r="B18968" s="2" t="n">
        <v>64.33</v>
      </c>
    </row>
    <row r="18969" customFormat="false" ht="13.8" hidden="false" customHeight="false" outlineLevel="0" collapsed="false">
      <c r="A18969" s="1" t="s">
        <v>29916</v>
      </c>
      <c r="B18969" s="2" t="n">
        <v>190.95</v>
      </c>
    </row>
    <row r="18970" customFormat="false" ht="13.8" hidden="false" customHeight="false" outlineLevel="0" collapsed="false">
      <c r="A18970" s="1" t="s">
        <v>29917</v>
      </c>
      <c r="B18970" s="2" t="n">
        <v>77.3</v>
      </c>
    </row>
    <row r="18971" customFormat="false" ht="13.8" hidden="false" customHeight="false" outlineLevel="0" collapsed="false">
      <c r="A18971" s="1" t="s">
        <v>29918</v>
      </c>
      <c r="B18971" s="2" t="n">
        <v>60.32</v>
      </c>
    </row>
    <row r="18972" customFormat="false" ht="13.8" hidden="false" customHeight="false" outlineLevel="0" collapsed="false">
      <c r="A18972" s="1" t="s">
        <v>29919</v>
      </c>
      <c r="B18972" s="2" t="n">
        <v>254.19</v>
      </c>
    </row>
    <row r="18973" customFormat="false" ht="13.8" hidden="false" customHeight="false" outlineLevel="0" collapsed="false">
      <c r="A18973" s="1" t="s">
        <v>29921</v>
      </c>
      <c r="B18973" s="2" t="n">
        <v>108.7</v>
      </c>
    </row>
    <row r="18974" customFormat="false" ht="13.8" hidden="false" customHeight="false" outlineLevel="0" collapsed="false">
      <c r="A18974" s="1" t="s">
        <v>29922</v>
      </c>
      <c r="B18974" s="2" t="n">
        <v>87.88</v>
      </c>
    </row>
    <row r="18975" customFormat="false" ht="13.8" hidden="false" customHeight="false" outlineLevel="0" collapsed="false">
      <c r="A18975" s="1" t="s">
        <v>29923</v>
      </c>
      <c r="B18975" s="2" t="n">
        <v>250.18</v>
      </c>
    </row>
    <row r="18976" customFormat="false" ht="13.8" hidden="false" customHeight="false" outlineLevel="0" collapsed="false">
      <c r="A18976" s="1" t="s">
        <v>29924</v>
      </c>
      <c r="B18976" s="2" t="n">
        <v>104.69</v>
      </c>
    </row>
    <row r="18977" customFormat="false" ht="13.8" hidden="false" customHeight="false" outlineLevel="0" collapsed="false">
      <c r="A18977" s="1" t="s">
        <v>29925</v>
      </c>
      <c r="B18977" s="2" t="n">
        <v>83.87</v>
      </c>
    </row>
    <row r="18978" customFormat="false" ht="13.8" hidden="false" customHeight="false" outlineLevel="0" collapsed="false">
      <c r="A18978" s="1" t="s">
        <v>29926</v>
      </c>
      <c r="B18978" s="2" t="n">
        <v>412.41</v>
      </c>
    </row>
    <row r="18979" customFormat="false" ht="13.8" hidden="false" customHeight="false" outlineLevel="0" collapsed="false">
      <c r="A18979" s="1" t="s">
        <v>29928</v>
      </c>
      <c r="B18979" s="2" t="n">
        <v>172.17</v>
      </c>
    </row>
    <row r="18980" customFormat="false" ht="13.8" hidden="false" customHeight="false" outlineLevel="0" collapsed="false">
      <c r="A18980" s="1" t="s">
        <v>29929</v>
      </c>
      <c r="B18980" s="2" t="n">
        <v>135.53</v>
      </c>
    </row>
    <row r="18981" customFormat="false" ht="13.8" hidden="false" customHeight="false" outlineLevel="0" collapsed="false">
      <c r="A18981" s="1" t="s">
        <v>29930</v>
      </c>
      <c r="B18981" s="2" t="n">
        <v>408.4</v>
      </c>
    </row>
    <row r="18982" customFormat="false" ht="13.8" hidden="false" customHeight="false" outlineLevel="0" collapsed="false">
      <c r="A18982" s="1" t="s">
        <v>29931</v>
      </c>
      <c r="B18982" s="2" t="n">
        <v>168.16</v>
      </c>
    </row>
    <row r="18983" customFormat="false" ht="13.8" hidden="false" customHeight="false" outlineLevel="0" collapsed="false">
      <c r="A18983" s="1" t="s">
        <v>29932</v>
      </c>
      <c r="B18983" s="2" t="n">
        <v>131.52</v>
      </c>
    </row>
    <row r="18984" customFormat="false" ht="13.8" hidden="false" customHeight="false" outlineLevel="0" collapsed="false">
      <c r="A18984" s="1" t="s">
        <v>29933</v>
      </c>
      <c r="B18984" s="2" t="n">
        <v>125.41</v>
      </c>
    </row>
    <row r="18985" customFormat="false" ht="13.8" hidden="false" customHeight="false" outlineLevel="0" collapsed="false">
      <c r="A18985" s="1" t="s">
        <v>29935</v>
      </c>
      <c r="B18985" s="2" t="n">
        <v>65.15</v>
      </c>
    </row>
    <row r="18986" customFormat="false" ht="13.8" hidden="false" customHeight="false" outlineLevel="0" collapsed="false">
      <c r="A18986" s="1" t="s">
        <v>29936</v>
      </c>
      <c r="B18986" s="2" t="n">
        <v>49.88</v>
      </c>
    </row>
    <row r="18987" customFormat="false" ht="13.8" hidden="false" customHeight="false" outlineLevel="0" collapsed="false">
      <c r="A18987" s="1" t="s">
        <v>29937</v>
      </c>
      <c r="B18987" s="2" t="n">
        <v>121.4</v>
      </c>
    </row>
    <row r="18988" customFormat="false" ht="13.8" hidden="false" customHeight="false" outlineLevel="0" collapsed="false">
      <c r="A18988" s="1" t="s">
        <v>29938</v>
      </c>
      <c r="B18988" s="2" t="n">
        <v>61.14</v>
      </c>
    </row>
    <row r="18989" customFormat="false" ht="13.8" hidden="false" customHeight="false" outlineLevel="0" collapsed="false">
      <c r="A18989" s="1" t="s">
        <v>29939</v>
      </c>
      <c r="B18989" s="2" t="n">
        <v>45.87</v>
      </c>
    </row>
    <row r="18990" customFormat="false" ht="13.8" hidden="false" customHeight="false" outlineLevel="0" collapsed="false">
      <c r="A18990" s="1" t="s">
        <v>29940</v>
      </c>
      <c r="B18990" s="2" t="n">
        <v>20.1</v>
      </c>
    </row>
    <row r="18991" customFormat="false" ht="13.8" hidden="false" customHeight="false" outlineLevel="0" collapsed="false">
      <c r="A18991" s="1" t="s">
        <v>29942</v>
      </c>
      <c r="B18991" s="2" t="n">
        <v>13.4</v>
      </c>
    </row>
    <row r="18992" customFormat="false" ht="13.8" hidden="false" customHeight="false" outlineLevel="0" collapsed="false">
      <c r="A18992" s="1" t="s">
        <v>29943</v>
      </c>
      <c r="B18992" s="2" t="n">
        <v>20.1</v>
      </c>
    </row>
    <row r="18993" customFormat="false" ht="13.8" hidden="false" customHeight="false" outlineLevel="0" collapsed="false">
      <c r="A18993" s="1" t="s">
        <v>29944</v>
      </c>
      <c r="B18993" s="2" t="n">
        <v>13.4</v>
      </c>
    </row>
    <row r="18994" customFormat="false" ht="13.8" hidden="false" customHeight="false" outlineLevel="0" collapsed="false">
      <c r="A18994" s="1" t="s">
        <v>29945</v>
      </c>
      <c r="B18994" s="2" t="n">
        <v>74.7</v>
      </c>
    </row>
    <row r="18995" customFormat="false" ht="13.8" hidden="false" customHeight="false" outlineLevel="0" collapsed="false">
      <c r="A18995" s="1" t="s">
        <v>29947</v>
      </c>
      <c r="B18995" s="2" t="n">
        <v>49.8</v>
      </c>
    </row>
    <row r="18996" customFormat="false" ht="13.8" hidden="false" customHeight="false" outlineLevel="0" collapsed="false">
      <c r="A18996" s="1" t="s">
        <v>29948</v>
      </c>
      <c r="B18996" s="2" t="n">
        <v>74.7</v>
      </c>
    </row>
    <row r="18997" customFormat="false" ht="13.8" hidden="false" customHeight="false" outlineLevel="0" collapsed="false">
      <c r="A18997" s="1" t="s">
        <v>29949</v>
      </c>
      <c r="B18997" s="2" t="n">
        <v>49.8</v>
      </c>
    </row>
    <row r="18998" customFormat="false" ht="13.8" hidden="false" customHeight="false" outlineLevel="0" collapsed="false">
      <c r="A18998" s="1" t="s">
        <v>29950</v>
      </c>
      <c r="B18998" s="2" t="n">
        <v>3.71</v>
      </c>
    </row>
    <row r="18999" customFormat="false" ht="13.8" hidden="false" customHeight="false" outlineLevel="0" collapsed="false">
      <c r="A18999" s="1" t="s">
        <v>29952</v>
      </c>
      <c r="B18999" s="2" t="n">
        <v>2.47</v>
      </c>
    </row>
    <row r="19000" customFormat="false" ht="13.8" hidden="false" customHeight="false" outlineLevel="0" collapsed="false">
      <c r="A19000" s="1" t="s">
        <v>29953</v>
      </c>
      <c r="B19000" s="2" t="n">
        <v>3.71</v>
      </c>
    </row>
    <row r="19001" customFormat="false" ht="13.8" hidden="false" customHeight="false" outlineLevel="0" collapsed="false">
      <c r="A19001" s="1" t="s">
        <v>29954</v>
      </c>
      <c r="B19001" s="2" t="n">
        <v>2.47</v>
      </c>
    </row>
    <row r="19002" customFormat="false" ht="13.8" hidden="false" customHeight="false" outlineLevel="0" collapsed="false">
      <c r="A19002" s="1" t="s">
        <v>29955</v>
      </c>
      <c r="B19002" s="2" t="n">
        <v>6.06</v>
      </c>
    </row>
    <row r="19003" customFormat="false" ht="13.8" hidden="false" customHeight="false" outlineLevel="0" collapsed="false">
      <c r="A19003" s="1" t="s">
        <v>29957</v>
      </c>
      <c r="B19003" s="2" t="n">
        <v>4.04</v>
      </c>
    </row>
    <row r="19004" customFormat="false" ht="13.8" hidden="false" customHeight="false" outlineLevel="0" collapsed="false">
      <c r="A19004" s="1" t="s">
        <v>29958</v>
      </c>
      <c r="B19004" s="2" t="n">
        <v>6.06</v>
      </c>
    </row>
    <row r="19005" customFormat="false" ht="13.8" hidden="false" customHeight="false" outlineLevel="0" collapsed="false">
      <c r="A19005" s="1" t="s">
        <v>29959</v>
      </c>
      <c r="B19005" s="2" t="n">
        <v>4.04</v>
      </c>
    </row>
    <row r="19006" customFormat="false" ht="13.8" hidden="false" customHeight="false" outlineLevel="0" collapsed="false">
      <c r="A19006" s="1" t="s">
        <v>29960</v>
      </c>
      <c r="B19006" s="2" t="n">
        <v>2.76</v>
      </c>
    </row>
    <row r="19007" customFormat="false" ht="13.8" hidden="false" customHeight="false" outlineLevel="0" collapsed="false">
      <c r="A19007" s="1" t="s">
        <v>29962</v>
      </c>
      <c r="B19007" s="2" t="n">
        <v>1.97</v>
      </c>
    </row>
    <row r="19008" customFormat="false" ht="13.8" hidden="false" customHeight="false" outlineLevel="0" collapsed="false">
      <c r="A19008" s="1" t="s">
        <v>29963</v>
      </c>
      <c r="B19008" s="2" t="n">
        <v>2.76</v>
      </c>
    </row>
    <row r="19009" customFormat="false" ht="13.8" hidden="false" customHeight="false" outlineLevel="0" collapsed="false">
      <c r="A19009" s="1" t="s">
        <v>29964</v>
      </c>
      <c r="B19009" s="2" t="n">
        <v>1.97</v>
      </c>
    </row>
    <row r="19010" customFormat="false" ht="13.8" hidden="false" customHeight="false" outlineLevel="0" collapsed="false">
      <c r="A19010" s="1" t="s">
        <v>29965</v>
      </c>
      <c r="B19010" s="2" t="n">
        <v>3.67</v>
      </c>
    </row>
    <row r="19011" customFormat="false" ht="13.8" hidden="false" customHeight="false" outlineLevel="0" collapsed="false">
      <c r="A19011" s="1" t="s">
        <v>29967</v>
      </c>
      <c r="B19011" s="2" t="n">
        <v>1.47</v>
      </c>
    </row>
    <row r="19012" customFormat="false" ht="13.8" hidden="false" customHeight="false" outlineLevel="0" collapsed="false">
      <c r="A19012" s="1" t="s">
        <v>29968</v>
      </c>
      <c r="B19012" s="2" t="n">
        <v>3.67</v>
      </c>
    </row>
    <row r="19013" customFormat="false" ht="13.8" hidden="false" customHeight="false" outlineLevel="0" collapsed="false">
      <c r="A19013" s="1" t="s">
        <v>29969</v>
      </c>
      <c r="B19013" s="2" t="n">
        <v>1.47</v>
      </c>
    </row>
    <row r="19014" customFormat="false" ht="13.8" hidden="false" customHeight="false" outlineLevel="0" collapsed="false">
      <c r="A19014" s="1" t="s">
        <v>29970</v>
      </c>
      <c r="B19014" s="2" t="n">
        <v>980.08</v>
      </c>
    </row>
    <row r="19015" customFormat="false" ht="13.8" hidden="false" customHeight="false" outlineLevel="0" collapsed="false">
      <c r="A19015" s="1" t="s">
        <v>29972</v>
      </c>
      <c r="B19015" s="2" t="n">
        <v>93.05</v>
      </c>
    </row>
    <row r="19016" customFormat="false" ht="13.8" hidden="false" customHeight="false" outlineLevel="0" collapsed="false">
      <c r="A19016" s="1" t="s">
        <v>29973</v>
      </c>
      <c r="B19016" s="2" t="n">
        <v>63.94</v>
      </c>
    </row>
    <row r="19017" customFormat="false" ht="13.8" hidden="false" customHeight="false" outlineLevel="0" collapsed="false">
      <c r="A19017" s="1" t="s">
        <v>29974</v>
      </c>
      <c r="B19017" s="2" t="n">
        <v>976.07</v>
      </c>
    </row>
    <row r="19018" customFormat="false" ht="13.8" hidden="false" customHeight="false" outlineLevel="0" collapsed="false">
      <c r="A19018" s="1" t="s">
        <v>29975</v>
      </c>
      <c r="B19018" s="2" t="n">
        <v>89.04</v>
      </c>
    </row>
    <row r="19019" customFormat="false" ht="13.8" hidden="false" customHeight="false" outlineLevel="0" collapsed="false">
      <c r="A19019" s="1" t="s">
        <v>29976</v>
      </c>
      <c r="B19019" s="2" t="n">
        <v>59.93</v>
      </c>
    </row>
    <row r="19020" customFormat="false" ht="13.8" hidden="false" customHeight="false" outlineLevel="0" collapsed="false">
      <c r="A19020" s="1" t="s">
        <v>29977</v>
      </c>
      <c r="B19020" s="2" t="n">
        <v>3.7</v>
      </c>
    </row>
    <row r="19021" customFormat="false" ht="13.8" hidden="false" customHeight="false" outlineLevel="0" collapsed="false">
      <c r="A19021" s="1" t="s">
        <v>29979</v>
      </c>
      <c r="B19021" s="2" t="n">
        <v>1.19</v>
      </c>
    </row>
    <row r="19022" customFormat="false" ht="13.8" hidden="false" customHeight="false" outlineLevel="0" collapsed="false">
      <c r="A19022" s="1" t="s">
        <v>29980</v>
      </c>
      <c r="B19022" s="2" t="n">
        <v>3.7</v>
      </c>
    </row>
    <row r="19023" customFormat="false" ht="13.8" hidden="false" customHeight="false" outlineLevel="0" collapsed="false">
      <c r="A19023" s="1" t="s">
        <v>29981</v>
      </c>
      <c r="B19023" s="2" t="n">
        <v>1.19</v>
      </c>
    </row>
    <row r="19024" customFormat="false" ht="13.8" hidden="false" customHeight="false" outlineLevel="0" collapsed="false">
      <c r="A19024" s="1" t="s">
        <v>29982</v>
      </c>
      <c r="B19024" s="2" t="n">
        <v>1.64</v>
      </c>
    </row>
    <row r="19025" customFormat="false" ht="13.8" hidden="false" customHeight="false" outlineLevel="0" collapsed="false">
      <c r="A19025" s="1" t="s">
        <v>29984</v>
      </c>
      <c r="B19025" s="2" t="n">
        <v>0.35</v>
      </c>
    </row>
    <row r="19026" customFormat="false" ht="13.8" hidden="false" customHeight="false" outlineLevel="0" collapsed="false">
      <c r="A19026" s="1" t="s">
        <v>29985</v>
      </c>
      <c r="B19026" s="2" t="n">
        <v>1.64</v>
      </c>
    </row>
    <row r="19027" customFormat="false" ht="13.8" hidden="false" customHeight="false" outlineLevel="0" collapsed="false">
      <c r="A19027" s="1" t="s">
        <v>29986</v>
      </c>
      <c r="B19027" s="2" t="n">
        <v>0.35</v>
      </c>
    </row>
    <row r="19028" customFormat="false" ht="13.8" hidden="false" customHeight="false" outlineLevel="0" collapsed="false">
      <c r="A19028" s="1" t="s">
        <v>29987</v>
      </c>
      <c r="B19028" s="2" t="n">
        <v>3.04</v>
      </c>
    </row>
    <row r="19029" customFormat="false" ht="13.8" hidden="false" customHeight="false" outlineLevel="0" collapsed="false">
      <c r="A19029" s="1" t="s">
        <v>29989</v>
      </c>
      <c r="B19029" s="2" t="n">
        <v>2.17</v>
      </c>
    </row>
    <row r="19030" customFormat="false" ht="13.8" hidden="false" customHeight="false" outlineLevel="0" collapsed="false">
      <c r="A19030" s="1" t="s">
        <v>29990</v>
      </c>
      <c r="B19030" s="2" t="n">
        <v>3.04</v>
      </c>
    </row>
    <row r="19031" customFormat="false" ht="13.8" hidden="false" customHeight="false" outlineLevel="0" collapsed="false">
      <c r="A19031" s="1" t="s">
        <v>29991</v>
      </c>
      <c r="B19031" s="2" t="n">
        <v>2.17</v>
      </c>
    </row>
    <row r="19032" customFormat="false" ht="13.8" hidden="false" customHeight="false" outlineLevel="0" collapsed="false">
      <c r="A19032" s="1" t="s">
        <v>29992</v>
      </c>
      <c r="B19032" s="2" t="n">
        <v>190.1</v>
      </c>
    </row>
    <row r="19033" customFormat="false" ht="13.8" hidden="false" customHeight="false" outlineLevel="0" collapsed="false">
      <c r="A19033" s="1" t="s">
        <v>29994</v>
      </c>
      <c r="B19033" s="2" t="n">
        <v>102.28</v>
      </c>
    </row>
    <row r="19034" customFormat="false" ht="13.8" hidden="false" customHeight="false" outlineLevel="0" collapsed="false">
      <c r="A19034" s="1" t="s">
        <v>29996</v>
      </c>
      <c r="B19034" s="2" t="n">
        <v>86.24</v>
      </c>
    </row>
    <row r="19035" customFormat="false" ht="13.8" hidden="false" customHeight="false" outlineLevel="0" collapsed="false">
      <c r="A19035" s="1" t="s">
        <v>29997</v>
      </c>
      <c r="B19035" s="2" t="n">
        <v>186.09</v>
      </c>
    </row>
    <row r="19036" customFormat="false" ht="13.8" hidden="false" customHeight="false" outlineLevel="0" collapsed="false">
      <c r="A19036" s="1" t="s">
        <v>29998</v>
      </c>
      <c r="B19036" s="2" t="n">
        <v>98.27</v>
      </c>
    </row>
    <row r="19037" customFormat="false" ht="13.8" hidden="false" customHeight="false" outlineLevel="0" collapsed="false">
      <c r="A19037" s="1" t="s">
        <v>29999</v>
      </c>
      <c r="B19037" s="2" t="n">
        <v>82.23</v>
      </c>
    </row>
    <row r="19038" customFormat="false" ht="13.8" hidden="false" customHeight="false" outlineLevel="0" collapsed="false">
      <c r="A19038" s="1" t="s">
        <v>30000</v>
      </c>
      <c r="B19038" s="2" t="n">
        <v>171.36</v>
      </c>
    </row>
    <row r="19039" customFormat="false" ht="13.8" hidden="false" customHeight="false" outlineLevel="0" collapsed="false">
      <c r="A19039" s="1" t="s">
        <v>30002</v>
      </c>
      <c r="B19039" s="2" t="n">
        <v>87</v>
      </c>
    </row>
    <row r="19040" customFormat="false" ht="13.8" hidden="false" customHeight="false" outlineLevel="0" collapsed="false">
      <c r="A19040" s="1" t="s">
        <v>30003</v>
      </c>
      <c r="B19040" s="2" t="n">
        <v>72.87</v>
      </c>
    </row>
    <row r="19041" customFormat="false" ht="13.8" hidden="false" customHeight="false" outlineLevel="0" collapsed="false">
      <c r="A19041" s="1" t="s">
        <v>30004</v>
      </c>
      <c r="B19041" s="2" t="n">
        <v>167.35</v>
      </c>
    </row>
    <row r="19042" customFormat="false" ht="13.8" hidden="false" customHeight="false" outlineLevel="0" collapsed="false">
      <c r="A19042" s="1" t="s">
        <v>30005</v>
      </c>
      <c r="B19042" s="2" t="n">
        <v>82.99</v>
      </c>
    </row>
    <row r="19043" customFormat="false" ht="13.8" hidden="false" customHeight="false" outlineLevel="0" collapsed="false">
      <c r="A19043" s="1" t="s">
        <v>30006</v>
      </c>
      <c r="B19043" s="2" t="n">
        <v>68.86</v>
      </c>
    </row>
    <row r="19044" customFormat="false" ht="13.8" hidden="false" customHeight="false" outlineLevel="0" collapsed="false">
      <c r="A19044" s="1" t="s">
        <v>30007</v>
      </c>
      <c r="B19044" s="2" t="n">
        <v>184.25</v>
      </c>
    </row>
    <row r="19045" customFormat="false" ht="13.8" hidden="false" customHeight="false" outlineLevel="0" collapsed="false">
      <c r="A19045" s="1" t="s">
        <v>30009</v>
      </c>
      <c r="B19045" s="2" t="n">
        <v>97.23</v>
      </c>
    </row>
    <row r="19046" customFormat="false" ht="13.8" hidden="false" customHeight="false" outlineLevel="0" collapsed="false">
      <c r="A19046" s="1" t="s">
        <v>30010</v>
      </c>
      <c r="B19046" s="2" t="n">
        <v>81.81</v>
      </c>
    </row>
    <row r="19047" customFormat="false" ht="13.8" hidden="false" customHeight="false" outlineLevel="0" collapsed="false">
      <c r="A19047" s="1" t="s">
        <v>30011</v>
      </c>
      <c r="B19047" s="2" t="n">
        <v>180.24</v>
      </c>
    </row>
    <row r="19048" customFormat="false" ht="13.8" hidden="false" customHeight="false" outlineLevel="0" collapsed="false">
      <c r="A19048" s="1" t="s">
        <v>30012</v>
      </c>
      <c r="B19048" s="2" t="n">
        <v>93.22</v>
      </c>
    </row>
    <row r="19049" customFormat="false" ht="13.8" hidden="false" customHeight="false" outlineLevel="0" collapsed="false">
      <c r="A19049" s="1" t="s">
        <v>30013</v>
      </c>
      <c r="B19049" s="2" t="n">
        <v>77.8</v>
      </c>
    </row>
    <row r="19050" customFormat="false" ht="13.8" hidden="false" customHeight="false" outlineLevel="0" collapsed="false">
      <c r="A19050" s="1" t="s">
        <v>30014</v>
      </c>
      <c r="B19050" s="2" t="n">
        <v>164.86</v>
      </c>
    </row>
    <row r="19051" customFormat="false" ht="13.8" hidden="false" customHeight="false" outlineLevel="0" collapsed="false">
      <c r="A19051" s="1" t="s">
        <v>30016</v>
      </c>
      <c r="B19051" s="2" t="n">
        <v>81.2</v>
      </c>
    </row>
    <row r="19052" customFormat="false" ht="13.8" hidden="false" customHeight="false" outlineLevel="0" collapsed="false">
      <c r="A19052" s="1" t="s">
        <v>30017</v>
      </c>
      <c r="B19052" s="2" t="n">
        <v>67.72</v>
      </c>
    </row>
    <row r="19053" customFormat="false" ht="13.8" hidden="false" customHeight="false" outlineLevel="0" collapsed="false">
      <c r="A19053" s="1" t="s">
        <v>30018</v>
      </c>
      <c r="B19053" s="2" t="n">
        <v>160.85</v>
      </c>
    </row>
    <row r="19054" customFormat="false" ht="13.8" hidden="false" customHeight="false" outlineLevel="0" collapsed="false">
      <c r="A19054" s="1" t="s">
        <v>30019</v>
      </c>
      <c r="B19054" s="2" t="n">
        <v>77.19</v>
      </c>
    </row>
    <row r="19055" customFormat="false" ht="13.8" hidden="false" customHeight="false" outlineLevel="0" collapsed="false">
      <c r="A19055" s="1" t="s">
        <v>30020</v>
      </c>
      <c r="B19055" s="2" t="n">
        <v>63.71</v>
      </c>
    </row>
    <row r="19056" customFormat="false" ht="13.8" hidden="false" customHeight="false" outlineLevel="0" collapsed="false">
      <c r="A19056" s="1" t="s">
        <v>30021</v>
      </c>
      <c r="B19056" s="2" t="n">
        <v>206.12</v>
      </c>
    </row>
    <row r="19057" customFormat="false" ht="13.8" hidden="false" customHeight="false" outlineLevel="0" collapsed="false">
      <c r="A19057" s="1" t="s">
        <v>30023</v>
      </c>
      <c r="B19057" s="2" t="n">
        <v>110.35</v>
      </c>
    </row>
    <row r="19058" customFormat="false" ht="13.8" hidden="false" customHeight="false" outlineLevel="0" collapsed="false">
      <c r="A19058" s="1" t="s">
        <v>30024</v>
      </c>
      <c r="B19058" s="2" t="n">
        <v>92.74</v>
      </c>
    </row>
    <row r="19059" customFormat="false" ht="13.8" hidden="false" customHeight="false" outlineLevel="0" collapsed="false">
      <c r="A19059" s="1" t="s">
        <v>30025</v>
      </c>
      <c r="B19059" s="2" t="n">
        <v>202.11</v>
      </c>
    </row>
    <row r="19060" customFormat="false" ht="13.8" hidden="false" customHeight="false" outlineLevel="0" collapsed="false">
      <c r="A19060" s="1" t="s">
        <v>30026</v>
      </c>
      <c r="B19060" s="2" t="n">
        <v>106.34</v>
      </c>
    </row>
    <row r="19061" customFormat="false" ht="13.8" hidden="false" customHeight="false" outlineLevel="0" collapsed="false">
      <c r="A19061" s="1" t="s">
        <v>30027</v>
      </c>
      <c r="B19061" s="2" t="n">
        <v>88.73</v>
      </c>
    </row>
    <row r="19062" customFormat="false" ht="13.8" hidden="false" customHeight="false" outlineLevel="0" collapsed="false">
      <c r="A19062" s="1" t="s">
        <v>30028</v>
      </c>
      <c r="B19062" s="2" t="n">
        <v>81.56</v>
      </c>
    </row>
    <row r="19063" customFormat="false" ht="13.8" hidden="false" customHeight="false" outlineLevel="0" collapsed="false">
      <c r="A19063" s="1" t="s">
        <v>30030</v>
      </c>
      <c r="B19063" s="2" t="n">
        <v>52.65</v>
      </c>
    </row>
    <row r="19064" customFormat="false" ht="13.8" hidden="false" customHeight="false" outlineLevel="0" collapsed="false">
      <c r="A19064" s="1" t="s">
        <v>30031</v>
      </c>
      <c r="B19064" s="2" t="n">
        <v>47.5</v>
      </c>
    </row>
    <row r="19065" customFormat="false" ht="13.8" hidden="false" customHeight="false" outlineLevel="0" collapsed="false">
      <c r="A19065" s="1" t="s">
        <v>30032</v>
      </c>
      <c r="B19065" s="2" t="n">
        <v>77.55</v>
      </c>
    </row>
    <row r="19066" customFormat="false" ht="13.8" hidden="false" customHeight="false" outlineLevel="0" collapsed="false">
      <c r="A19066" s="1" t="s">
        <v>30033</v>
      </c>
      <c r="B19066" s="2" t="n">
        <v>48.64</v>
      </c>
    </row>
    <row r="19067" customFormat="false" ht="13.8" hidden="false" customHeight="false" outlineLevel="0" collapsed="false">
      <c r="A19067" s="1" t="s">
        <v>30034</v>
      </c>
      <c r="B19067" s="2" t="n">
        <v>43.49</v>
      </c>
    </row>
    <row r="19068" customFormat="false" ht="13.8" hidden="false" customHeight="false" outlineLevel="0" collapsed="false">
      <c r="A19068" s="1" t="s">
        <v>30035</v>
      </c>
      <c r="B19068" s="2" t="n">
        <v>230.95</v>
      </c>
    </row>
    <row r="19069" customFormat="false" ht="13.8" hidden="false" customHeight="false" outlineLevel="0" collapsed="false">
      <c r="A19069" s="1" t="s">
        <v>30037</v>
      </c>
      <c r="B19069" s="2" t="n">
        <v>125.25</v>
      </c>
    </row>
    <row r="19070" customFormat="false" ht="13.8" hidden="false" customHeight="false" outlineLevel="0" collapsed="false">
      <c r="A19070" s="1" t="s">
        <v>30038</v>
      </c>
      <c r="B19070" s="2" t="n">
        <v>105.16</v>
      </c>
    </row>
    <row r="19071" customFormat="false" ht="13.8" hidden="false" customHeight="false" outlineLevel="0" collapsed="false">
      <c r="A19071" s="1" t="s">
        <v>30039</v>
      </c>
      <c r="B19071" s="2" t="n">
        <v>226.94</v>
      </c>
    </row>
    <row r="19072" customFormat="false" ht="13.8" hidden="false" customHeight="false" outlineLevel="0" collapsed="false">
      <c r="A19072" s="1" t="s">
        <v>30040</v>
      </c>
      <c r="B19072" s="2" t="n">
        <v>121.24</v>
      </c>
    </row>
    <row r="19073" customFormat="false" ht="13.8" hidden="false" customHeight="false" outlineLevel="0" collapsed="false">
      <c r="A19073" s="1" t="s">
        <v>30041</v>
      </c>
      <c r="B19073" s="2" t="n">
        <v>101.15</v>
      </c>
    </row>
    <row r="19074" customFormat="false" ht="13.8" hidden="false" customHeight="false" outlineLevel="0" collapsed="false">
      <c r="A19074" s="1" t="s">
        <v>30042</v>
      </c>
      <c r="B19074" s="2" t="n">
        <v>29.63</v>
      </c>
    </row>
    <row r="19075" customFormat="false" ht="13.8" hidden="false" customHeight="false" outlineLevel="0" collapsed="false">
      <c r="A19075" s="1" t="s">
        <v>30044</v>
      </c>
      <c r="B19075" s="2" t="n">
        <v>9.52</v>
      </c>
    </row>
    <row r="19076" customFormat="false" ht="13.8" hidden="false" customHeight="false" outlineLevel="0" collapsed="false">
      <c r="A19076" s="1" t="s">
        <v>30045</v>
      </c>
      <c r="B19076" s="2" t="n">
        <v>29.63</v>
      </c>
    </row>
    <row r="19077" customFormat="false" ht="13.8" hidden="false" customHeight="false" outlineLevel="0" collapsed="false">
      <c r="A19077" s="1" t="s">
        <v>30046</v>
      </c>
      <c r="B19077" s="2" t="n">
        <v>9.52</v>
      </c>
    </row>
    <row r="19078" customFormat="false" ht="13.8" hidden="false" customHeight="false" outlineLevel="0" collapsed="false">
      <c r="A19078" s="1" t="s">
        <v>30047</v>
      </c>
      <c r="B19078" s="2" t="n">
        <v>656.06</v>
      </c>
    </row>
    <row r="19079" customFormat="false" ht="13.8" hidden="false" customHeight="false" outlineLevel="0" collapsed="false">
      <c r="A19079" s="1" t="s">
        <v>30049</v>
      </c>
      <c r="B19079" s="2" t="n">
        <v>398.34</v>
      </c>
    </row>
    <row r="19080" customFormat="false" ht="13.8" hidden="false" customHeight="false" outlineLevel="0" collapsed="false">
      <c r="A19080" s="1" t="s">
        <v>30050</v>
      </c>
      <c r="B19080" s="2" t="n">
        <v>377.34</v>
      </c>
    </row>
    <row r="19081" customFormat="false" ht="13.8" hidden="false" customHeight="false" outlineLevel="0" collapsed="false">
      <c r="A19081" s="1" t="s">
        <v>30051</v>
      </c>
      <c r="B19081" s="2" t="n">
        <v>641.73</v>
      </c>
    </row>
    <row r="19082" customFormat="false" ht="13.8" hidden="false" customHeight="false" outlineLevel="0" collapsed="false">
      <c r="A19082" s="1" t="s">
        <v>30052</v>
      </c>
      <c r="B19082" s="2" t="n">
        <v>384.01</v>
      </c>
    </row>
    <row r="19083" customFormat="false" ht="13.8" hidden="false" customHeight="false" outlineLevel="0" collapsed="false">
      <c r="A19083" s="1" t="s">
        <v>30053</v>
      </c>
      <c r="B19083" s="2" t="n">
        <v>363.01</v>
      </c>
    </row>
    <row r="19084" customFormat="false" ht="13.8" hidden="false" customHeight="false" outlineLevel="0" collapsed="false">
      <c r="A19084" s="1" t="s">
        <v>30054</v>
      </c>
      <c r="B19084" s="2" t="n">
        <v>3678.48</v>
      </c>
    </row>
    <row r="19085" customFormat="false" ht="13.8" hidden="false" customHeight="false" outlineLevel="0" collapsed="false">
      <c r="A19085" s="1" t="s">
        <v>30056</v>
      </c>
      <c r="B19085" s="2" t="n">
        <v>1518.95</v>
      </c>
    </row>
    <row r="19086" customFormat="false" ht="13.8" hidden="false" customHeight="false" outlineLevel="0" collapsed="false">
      <c r="A19086" s="1" t="s">
        <v>30057</v>
      </c>
      <c r="B19086" s="2" t="n">
        <v>1096.2</v>
      </c>
    </row>
    <row r="19087" customFormat="false" ht="13.8" hidden="false" customHeight="false" outlineLevel="0" collapsed="false">
      <c r="A19087" s="1" t="s">
        <v>30058</v>
      </c>
      <c r="B19087" s="2" t="n">
        <v>3595.48</v>
      </c>
    </row>
    <row r="19088" customFormat="false" ht="13.8" hidden="false" customHeight="false" outlineLevel="0" collapsed="false">
      <c r="A19088" s="1" t="s">
        <v>30059</v>
      </c>
      <c r="B19088" s="2" t="n">
        <v>1435.95</v>
      </c>
    </row>
    <row r="19089" customFormat="false" ht="13.8" hidden="false" customHeight="false" outlineLevel="0" collapsed="false">
      <c r="A19089" s="1" t="s">
        <v>30060</v>
      </c>
      <c r="B19089" s="2" t="n">
        <v>1013.2</v>
      </c>
    </row>
    <row r="19090" customFormat="false" ht="13.8" hidden="false" customHeight="false" outlineLevel="0" collapsed="false">
      <c r="A19090" s="1" t="s">
        <v>30061</v>
      </c>
      <c r="B19090" s="2" t="n">
        <v>647.96</v>
      </c>
    </row>
    <row r="19091" customFormat="false" ht="13.8" hidden="false" customHeight="false" outlineLevel="0" collapsed="false">
      <c r="A19091" s="1" t="s">
        <v>30063</v>
      </c>
      <c r="B19091" s="2" t="n">
        <v>278.8</v>
      </c>
    </row>
    <row r="19092" customFormat="false" ht="13.8" hidden="false" customHeight="false" outlineLevel="0" collapsed="false">
      <c r="A19092" s="1" t="s">
        <v>30064</v>
      </c>
      <c r="B19092" s="2" t="n">
        <v>210.14</v>
      </c>
    </row>
    <row r="19093" customFormat="false" ht="13.8" hidden="false" customHeight="false" outlineLevel="0" collapsed="false">
      <c r="A19093" s="1" t="s">
        <v>30065</v>
      </c>
      <c r="B19093" s="2" t="n">
        <v>624.46</v>
      </c>
    </row>
    <row r="19094" customFormat="false" ht="13.8" hidden="false" customHeight="false" outlineLevel="0" collapsed="false">
      <c r="A19094" s="1" t="s">
        <v>30066</v>
      </c>
      <c r="B19094" s="2" t="n">
        <v>255.3</v>
      </c>
    </row>
    <row r="19095" customFormat="false" ht="13.8" hidden="false" customHeight="false" outlineLevel="0" collapsed="false">
      <c r="A19095" s="1" t="s">
        <v>30067</v>
      </c>
      <c r="B19095" s="2" t="n">
        <v>186.64</v>
      </c>
    </row>
    <row r="19096" customFormat="false" ht="13.8" hidden="false" customHeight="false" outlineLevel="0" collapsed="false">
      <c r="A19096" s="1" t="s">
        <v>30068</v>
      </c>
      <c r="B19096" s="2" t="n">
        <v>214.26</v>
      </c>
    </row>
    <row r="19097" customFormat="false" ht="13.8" hidden="false" customHeight="false" outlineLevel="0" collapsed="false">
      <c r="A19097" s="1" t="s">
        <v>30070</v>
      </c>
      <c r="B19097" s="2" t="n">
        <v>45.02</v>
      </c>
    </row>
    <row r="19098" customFormat="false" ht="13.8" hidden="false" customHeight="false" outlineLevel="0" collapsed="false">
      <c r="A19098" s="1" t="s">
        <v>30071</v>
      </c>
      <c r="B19098" s="2" t="n">
        <v>210.25</v>
      </c>
    </row>
    <row r="19099" customFormat="false" ht="13.8" hidden="false" customHeight="false" outlineLevel="0" collapsed="false">
      <c r="A19099" s="1" t="s">
        <v>30072</v>
      </c>
      <c r="B19099" s="2" t="n">
        <v>41.01</v>
      </c>
    </row>
    <row r="19100" customFormat="false" ht="13.8" hidden="false" customHeight="false" outlineLevel="0" collapsed="false">
      <c r="A19100" s="1" t="s">
        <v>30073</v>
      </c>
      <c r="B19100" s="2" t="n">
        <v>164.48</v>
      </c>
    </row>
    <row r="19101" customFormat="false" ht="13.8" hidden="false" customHeight="false" outlineLevel="0" collapsed="false">
      <c r="A19101" s="1" t="s">
        <v>30075</v>
      </c>
      <c r="B19101" s="2" t="n">
        <v>96.61</v>
      </c>
    </row>
    <row r="19102" customFormat="false" ht="13.8" hidden="false" customHeight="false" outlineLevel="0" collapsed="false">
      <c r="A19102" s="1" t="s">
        <v>30076</v>
      </c>
      <c r="B19102" s="2" t="n">
        <v>88.02</v>
      </c>
    </row>
    <row r="19103" customFormat="false" ht="13.8" hidden="false" customHeight="false" outlineLevel="0" collapsed="false">
      <c r="A19103" s="1" t="s">
        <v>30077</v>
      </c>
      <c r="B19103" s="2" t="n">
        <v>156.46</v>
      </c>
    </row>
    <row r="19104" customFormat="false" ht="13.8" hidden="false" customHeight="false" outlineLevel="0" collapsed="false">
      <c r="A19104" s="1" t="s">
        <v>30078</v>
      </c>
      <c r="B19104" s="2" t="n">
        <v>88.59</v>
      </c>
    </row>
    <row r="19105" customFormat="false" ht="13.8" hidden="false" customHeight="false" outlineLevel="0" collapsed="false">
      <c r="A19105" s="1" t="s">
        <v>30079</v>
      </c>
      <c r="B19105" s="2" t="n">
        <v>80</v>
      </c>
    </row>
    <row r="19106" customFormat="false" ht="13.8" hidden="false" customHeight="false" outlineLevel="0" collapsed="false">
      <c r="A19106" s="1" t="s">
        <v>30080</v>
      </c>
      <c r="B19106" s="2" t="n">
        <v>112.11</v>
      </c>
    </row>
    <row r="19107" customFormat="false" ht="13.8" hidden="false" customHeight="false" outlineLevel="0" collapsed="false">
      <c r="A19107" s="1" t="s">
        <v>30082</v>
      </c>
      <c r="B19107" s="2" t="n">
        <v>34.76</v>
      </c>
    </row>
    <row r="19108" customFormat="false" ht="13.8" hidden="false" customHeight="false" outlineLevel="0" collapsed="false">
      <c r="A19108" s="1" t="s">
        <v>30083</v>
      </c>
      <c r="B19108" s="2" t="n">
        <v>24.2</v>
      </c>
    </row>
    <row r="19109" customFormat="false" ht="13.8" hidden="false" customHeight="false" outlineLevel="0" collapsed="false">
      <c r="A19109" s="1" t="s">
        <v>30085</v>
      </c>
      <c r="B19109" s="2" t="n">
        <v>112.11</v>
      </c>
    </row>
    <row r="19110" customFormat="false" ht="13.8" hidden="false" customHeight="false" outlineLevel="0" collapsed="false">
      <c r="A19110" s="1" t="s">
        <v>30086</v>
      </c>
      <c r="B19110" s="2" t="n">
        <v>34.76</v>
      </c>
    </row>
    <row r="19111" customFormat="false" ht="13.8" hidden="false" customHeight="false" outlineLevel="0" collapsed="false">
      <c r="A19111" s="1" t="s">
        <v>30087</v>
      </c>
      <c r="B19111" s="2" t="n">
        <v>24.2</v>
      </c>
    </row>
    <row r="19112" customFormat="false" ht="13.8" hidden="false" customHeight="false" outlineLevel="0" collapsed="false">
      <c r="A19112" s="1" t="s">
        <v>30088</v>
      </c>
      <c r="B19112" s="2" t="n">
        <v>413.02</v>
      </c>
    </row>
    <row r="19113" customFormat="false" ht="13.8" hidden="false" customHeight="false" outlineLevel="0" collapsed="false">
      <c r="A19113" s="1" t="s">
        <v>30090</v>
      </c>
      <c r="B19113" s="2" t="n">
        <v>153.87</v>
      </c>
    </row>
    <row r="19114" customFormat="false" ht="13.8" hidden="false" customHeight="false" outlineLevel="0" collapsed="false">
      <c r="A19114" s="1" t="s">
        <v>30091</v>
      </c>
      <c r="B19114" s="2" t="n">
        <v>120.29</v>
      </c>
    </row>
    <row r="19115" customFormat="false" ht="13.8" hidden="false" customHeight="false" outlineLevel="0" collapsed="false">
      <c r="A19115" s="1" t="s">
        <v>30092</v>
      </c>
      <c r="B19115" s="2" t="n">
        <v>409.45</v>
      </c>
    </row>
    <row r="19116" customFormat="false" ht="13.8" hidden="false" customHeight="false" outlineLevel="0" collapsed="false">
      <c r="A19116" s="1" t="s">
        <v>30093</v>
      </c>
      <c r="B19116" s="2" t="n">
        <v>150.3</v>
      </c>
    </row>
    <row r="19117" customFormat="false" ht="13.8" hidden="false" customHeight="false" outlineLevel="0" collapsed="false">
      <c r="A19117" s="1" t="s">
        <v>30094</v>
      </c>
      <c r="B19117" s="2" t="n">
        <v>116.72</v>
      </c>
    </row>
    <row r="19118" customFormat="false" ht="13.8" hidden="false" customHeight="false" outlineLevel="0" collapsed="false">
      <c r="A19118" s="1" t="s">
        <v>30095</v>
      </c>
      <c r="B19118" s="2" t="n">
        <v>14.58</v>
      </c>
    </row>
    <row r="19119" customFormat="false" ht="13.8" hidden="false" customHeight="false" outlineLevel="0" collapsed="false">
      <c r="A19119" s="1" t="s">
        <v>30097</v>
      </c>
      <c r="B19119" s="2" t="n">
        <v>8.24</v>
      </c>
    </row>
    <row r="19120" customFormat="false" ht="13.8" hidden="false" customHeight="false" outlineLevel="0" collapsed="false">
      <c r="A19120" s="1" t="s">
        <v>30098</v>
      </c>
      <c r="B19120" s="2" t="n">
        <v>14.58</v>
      </c>
    </row>
    <row r="19121" customFormat="false" ht="13.8" hidden="false" customHeight="false" outlineLevel="0" collapsed="false">
      <c r="A19121" s="1" t="s">
        <v>30099</v>
      </c>
      <c r="B19121" s="2" t="n">
        <v>8.24</v>
      </c>
    </row>
    <row r="19122" customFormat="false" ht="13.8" hidden="false" customHeight="false" outlineLevel="0" collapsed="false">
      <c r="A19122" s="1" t="s">
        <v>30100</v>
      </c>
      <c r="B19122" s="2" t="n">
        <v>343.46</v>
      </c>
    </row>
    <row r="19123" customFormat="false" ht="13.8" hidden="false" customHeight="false" outlineLevel="0" collapsed="false">
      <c r="A19123" s="1" t="s">
        <v>30102</v>
      </c>
      <c r="B19123" s="2" t="n">
        <v>195.97</v>
      </c>
    </row>
    <row r="19124" customFormat="false" ht="13.8" hidden="false" customHeight="false" outlineLevel="0" collapsed="false">
      <c r="A19124" s="1" t="s">
        <v>30103</v>
      </c>
      <c r="B19124" s="2" t="n">
        <v>166.56</v>
      </c>
    </row>
    <row r="19125" customFormat="false" ht="13.8" hidden="false" customHeight="false" outlineLevel="0" collapsed="false">
      <c r="A19125" s="1" t="s">
        <v>30104</v>
      </c>
      <c r="B19125" s="2" t="n">
        <v>336.87</v>
      </c>
    </row>
    <row r="19126" customFormat="false" ht="13.8" hidden="false" customHeight="false" outlineLevel="0" collapsed="false">
      <c r="A19126" s="1" t="s">
        <v>30105</v>
      </c>
      <c r="B19126" s="2" t="n">
        <v>189.38</v>
      </c>
    </row>
    <row r="19127" customFormat="false" ht="13.8" hidden="false" customHeight="false" outlineLevel="0" collapsed="false">
      <c r="A19127" s="1" t="s">
        <v>30106</v>
      </c>
      <c r="B19127" s="2" t="n">
        <v>159.97</v>
      </c>
    </row>
    <row r="19128" customFormat="false" ht="13.8" hidden="false" customHeight="false" outlineLevel="0" collapsed="false">
      <c r="A19128" s="1" t="s">
        <v>30107</v>
      </c>
      <c r="B19128" s="2" t="n">
        <v>324.83</v>
      </c>
    </row>
    <row r="19129" customFormat="false" ht="13.8" hidden="false" customHeight="false" outlineLevel="0" collapsed="false">
      <c r="A19129" s="1" t="s">
        <v>30109</v>
      </c>
      <c r="B19129" s="2" t="n">
        <v>171.38</v>
      </c>
    </row>
    <row r="19130" customFormat="false" ht="13.8" hidden="false" customHeight="false" outlineLevel="0" collapsed="false">
      <c r="A19130" s="1" t="s">
        <v>30110</v>
      </c>
      <c r="B19130" s="2" t="n">
        <v>143.83</v>
      </c>
    </row>
    <row r="19131" customFormat="false" ht="13.8" hidden="false" customHeight="false" outlineLevel="0" collapsed="false">
      <c r="A19131" s="1" t="s">
        <v>30111</v>
      </c>
      <c r="B19131" s="2" t="n">
        <v>318.24</v>
      </c>
    </row>
    <row r="19132" customFormat="false" ht="13.8" hidden="false" customHeight="false" outlineLevel="0" collapsed="false">
      <c r="A19132" s="1" t="s">
        <v>30112</v>
      </c>
      <c r="B19132" s="2" t="n">
        <v>164.79</v>
      </c>
    </row>
    <row r="19133" customFormat="false" ht="13.8" hidden="false" customHeight="false" outlineLevel="0" collapsed="false">
      <c r="A19133" s="1" t="s">
        <v>30113</v>
      </c>
      <c r="B19133" s="2" t="n">
        <v>137.24</v>
      </c>
    </row>
    <row r="19134" customFormat="false" ht="13.8" hidden="false" customHeight="false" outlineLevel="0" collapsed="false">
      <c r="A19134" s="1" t="s">
        <v>30114</v>
      </c>
      <c r="B19134" s="2" t="n">
        <v>90.89</v>
      </c>
    </row>
    <row r="19135" customFormat="false" ht="13.8" hidden="false" customHeight="false" outlineLevel="0" collapsed="false">
      <c r="A19135" s="1" t="s">
        <v>30116</v>
      </c>
      <c r="B19135" s="2" t="n">
        <v>32.04</v>
      </c>
    </row>
    <row r="19136" customFormat="false" ht="13.8" hidden="false" customHeight="false" outlineLevel="0" collapsed="false">
      <c r="A19136" s="1" t="s">
        <v>30117</v>
      </c>
      <c r="B19136" s="2" t="n">
        <v>30.69</v>
      </c>
    </row>
    <row r="19137" customFormat="false" ht="13.8" hidden="false" customHeight="false" outlineLevel="0" collapsed="false">
      <c r="A19137" s="1" t="s">
        <v>30119</v>
      </c>
      <c r="B19137" s="2" t="n">
        <v>86.88</v>
      </c>
    </row>
    <row r="19138" customFormat="false" ht="13.8" hidden="false" customHeight="false" outlineLevel="0" collapsed="false">
      <c r="A19138" s="1" t="s">
        <v>30120</v>
      </c>
      <c r="B19138" s="2" t="n">
        <v>28.03</v>
      </c>
    </row>
    <row r="19139" customFormat="false" ht="13.8" hidden="false" customHeight="false" outlineLevel="0" collapsed="false">
      <c r="A19139" s="1" t="s">
        <v>30121</v>
      </c>
      <c r="B19139" s="2" t="n">
        <v>26.68</v>
      </c>
    </row>
    <row r="19140" customFormat="false" ht="13.8" hidden="false" customHeight="false" outlineLevel="0" collapsed="false">
      <c r="A19140" s="1" t="s">
        <v>30122</v>
      </c>
      <c r="B19140" s="2" t="n">
        <v>21.61</v>
      </c>
    </row>
    <row r="19141" customFormat="false" ht="13.8" hidden="false" customHeight="false" outlineLevel="0" collapsed="false">
      <c r="A19141" s="1" t="s">
        <v>30124</v>
      </c>
      <c r="B19141" s="2" t="n">
        <v>8.78</v>
      </c>
    </row>
    <row r="19142" customFormat="false" ht="13.8" hidden="false" customHeight="false" outlineLevel="0" collapsed="false">
      <c r="A19142" s="1" t="s">
        <v>30126</v>
      </c>
      <c r="B19142" s="2" t="n">
        <v>21.61</v>
      </c>
    </row>
    <row r="19143" customFormat="false" ht="13.8" hidden="false" customHeight="false" outlineLevel="0" collapsed="false">
      <c r="A19143" s="1" t="s">
        <v>30127</v>
      </c>
      <c r="B19143" s="2" t="n">
        <v>8.78</v>
      </c>
    </row>
    <row r="19144" customFormat="false" ht="13.8" hidden="false" customHeight="false" outlineLevel="0" collapsed="false">
      <c r="A19144" s="1" t="s">
        <v>30128</v>
      </c>
      <c r="B19144" s="2" t="n">
        <v>406.62</v>
      </c>
    </row>
    <row r="19145" customFormat="false" ht="13.8" hidden="false" customHeight="false" outlineLevel="0" collapsed="false">
      <c r="A19145" s="1" t="s">
        <v>30130</v>
      </c>
      <c r="B19145" s="2" t="n">
        <v>253.52</v>
      </c>
    </row>
    <row r="19146" customFormat="false" ht="13.8" hidden="false" customHeight="false" outlineLevel="0" collapsed="false">
      <c r="A19146" s="1" t="s">
        <v>30131</v>
      </c>
      <c r="B19146" s="2" t="n">
        <v>219.72</v>
      </c>
    </row>
    <row r="19147" customFormat="false" ht="13.8" hidden="false" customHeight="false" outlineLevel="0" collapsed="false">
      <c r="A19147" s="1" t="s">
        <v>30132</v>
      </c>
      <c r="B19147" s="2" t="n">
        <v>402.61</v>
      </c>
    </row>
    <row r="19148" customFormat="false" ht="13.8" hidden="false" customHeight="false" outlineLevel="0" collapsed="false">
      <c r="A19148" s="1" t="s">
        <v>30133</v>
      </c>
      <c r="B19148" s="2" t="n">
        <v>249.51</v>
      </c>
    </row>
    <row r="19149" customFormat="false" ht="13.8" hidden="false" customHeight="false" outlineLevel="0" collapsed="false">
      <c r="A19149" s="1" t="s">
        <v>30134</v>
      </c>
      <c r="B19149" s="2" t="n">
        <v>215.71</v>
      </c>
    </row>
    <row r="19150" customFormat="false" ht="13.8" hidden="false" customHeight="false" outlineLevel="0" collapsed="false">
      <c r="A19150" s="1" t="s">
        <v>30135</v>
      </c>
      <c r="B19150" s="2" t="n">
        <v>326.03</v>
      </c>
    </row>
    <row r="19151" customFormat="false" ht="13.8" hidden="false" customHeight="false" outlineLevel="0" collapsed="false">
      <c r="A19151" s="1" t="s">
        <v>30137</v>
      </c>
      <c r="B19151" s="2" t="n">
        <v>162.08</v>
      </c>
    </row>
    <row r="19152" customFormat="false" ht="13.8" hidden="false" customHeight="false" outlineLevel="0" collapsed="false">
      <c r="A19152" s="1" t="s">
        <v>30138</v>
      </c>
      <c r="B19152" s="2" t="n">
        <v>133.44</v>
      </c>
    </row>
    <row r="19153" customFormat="false" ht="13.8" hidden="false" customHeight="false" outlineLevel="0" collapsed="false">
      <c r="A19153" s="1" t="s">
        <v>30140</v>
      </c>
      <c r="B19153" s="2" t="n">
        <v>322.02</v>
      </c>
    </row>
    <row r="19154" customFormat="false" ht="13.8" hidden="false" customHeight="false" outlineLevel="0" collapsed="false">
      <c r="A19154" s="1" t="s">
        <v>30141</v>
      </c>
      <c r="B19154" s="2" t="n">
        <v>158.07</v>
      </c>
    </row>
    <row r="19155" customFormat="false" ht="13.8" hidden="false" customHeight="false" outlineLevel="0" collapsed="false">
      <c r="A19155" s="1" t="s">
        <v>30142</v>
      </c>
      <c r="B19155" s="2" t="n">
        <v>129.43</v>
      </c>
    </row>
    <row r="19156" customFormat="false" ht="13.8" hidden="false" customHeight="false" outlineLevel="0" collapsed="false">
      <c r="A19156" s="1" t="s">
        <v>30143</v>
      </c>
      <c r="B19156" s="2" t="n">
        <v>377.12</v>
      </c>
    </row>
    <row r="19157" customFormat="false" ht="13.8" hidden="false" customHeight="false" outlineLevel="0" collapsed="false">
      <c r="A19157" s="1" t="s">
        <v>30145</v>
      </c>
      <c r="B19157" s="2" t="n">
        <v>195.65</v>
      </c>
    </row>
    <row r="19158" customFormat="false" ht="13.8" hidden="false" customHeight="false" outlineLevel="0" collapsed="false">
      <c r="A19158" s="1" t="s">
        <v>30147</v>
      </c>
      <c r="B19158" s="2" t="n">
        <v>164.69</v>
      </c>
    </row>
    <row r="19159" customFormat="false" ht="13.8" hidden="false" customHeight="false" outlineLevel="0" collapsed="false">
      <c r="A19159" s="1" t="s">
        <v>30148</v>
      </c>
      <c r="B19159" s="2" t="n">
        <v>373.55</v>
      </c>
    </row>
    <row r="19160" customFormat="false" ht="13.8" hidden="false" customHeight="false" outlineLevel="0" collapsed="false">
      <c r="A19160" s="1" t="s">
        <v>30149</v>
      </c>
      <c r="B19160" s="2" t="n">
        <v>192.08</v>
      </c>
    </row>
    <row r="19161" customFormat="false" ht="13.8" hidden="false" customHeight="false" outlineLevel="0" collapsed="false">
      <c r="A19161" s="1" t="s">
        <v>30150</v>
      </c>
      <c r="B19161" s="2" t="n">
        <v>161.12</v>
      </c>
    </row>
    <row r="19162" customFormat="false" ht="13.8" hidden="false" customHeight="false" outlineLevel="0" collapsed="false">
      <c r="A19162" s="1" t="s">
        <v>30151</v>
      </c>
      <c r="B19162" s="2" t="n">
        <v>2609.54</v>
      </c>
    </row>
    <row r="19163" customFormat="false" ht="13.8" hidden="false" customHeight="false" outlineLevel="0" collapsed="false">
      <c r="A19163" s="1" t="s">
        <v>30153</v>
      </c>
      <c r="B19163" s="2" t="n">
        <v>1242.28</v>
      </c>
    </row>
    <row r="19164" customFormat="false" ht="13.8" hidden="false" customHeight="false" outlineLevel="0" collapsed="false">
      <c r="A19164" s="1" t="s">
        <v>30154</v>
      </c>
      <c r="B19164" s="2" t="n">
        <v>954.51</v>
      </c>
    </row>
    <row r="19165" customFormat="false" ht="13.8" hidden="false" customHeight="false" outlineLevel="0" collapsed="false">
      <c r="A19165" s="1" t="s">
        <v>30155</v>
      </c>
      <c r="B19165" s="2" t="n">
        <v>2605.53</v>
      </c>
    </row>
    <row r="19166" customFormat="false" ht="13.8" hidden="false" customHeight="false" outlineLevel="0" collapsed="false">
      <c r="A19166" s="1" t="s">
        <v>30156</v>
      </c>
      <c r="B19166" s="2" t="n">
        <v>1238.27</v>
      </c>
    </row>
    <row r="19167" customFormat="false" ht="13.8" hidden="false" customHeight="false" outlineLevel="0" collapsed="false">
      <c r="A19167" s="1" t="s">
        <v>30157</v>
      </c>
      <c r="B19167" s="2" t="n">
        <v>950.5</v>
      </c>
    </row>
    <row r="19168" customFormat="false" ht="13.8" hidden="false" customHeight="false" outlineLevel="0" collapsed="false">
      <c r="A19168" s="1" t="s">
        <v>30158</v>
      </c>
      <c r="B19168" s="2" t="n">
        <v>532.74</v>
      </c>
    </row>
    <row r="19169" customFormat="false" ht="13.8" hidden="false" customHeight="false" outlineLevel="0" collapsed="false">
      <c r="A19169" s="1" t="s">
        <v>30160</v>
      </c>
      <c r="B19169" s="2" t="n">
        <v>268.61</v>
      </c>
    </row>
    <row r="19170" customFormat="false" ht="13.8" hidden="false" customHeight="false" outlineLevel="0" collapsed="false">
      <c r="A19170" s="1" t="s">
        <v>30161</v>
      </c>
      <c r="B19170" s="2" t="n">
        <v>219.78</v>
      </c>
    </row>
    <row r="19171" customFormat="false" ht="13.8" hidden="false" customHeight="false" outlineLevel="0" collapsed="false">
      <c r="A19171" s="1" t="s">
        <v>30162</v>
      </c>
      <c r="B19171" s="2" t="n">
        <v>529.17</v>
      </c>
    </row>
    <row r="19172" customFormat="false" ht="13.8" hidden="false" customHeight="false" outlineLevel="0" collapsed="false">
      <c r="A19172" s="1" t="s">
        <v>30163</v>
      </c>
      <c r="B19172" s="2" t="n">
        <v>265.04</v>
      </c>
    </row>
    <row r="19173" customFormat="false" ht="13.8" hidden="false" customHeight="false" outlineLevel="0" collapsed="false">
      <c r="A19173" s="1" t="s">
        <v>30164</v>
      </c>
      <c r="B19173" s="2" t="n">
        <v>216.21</v>
      </c>
    </row>
    <row r="19174" customFormat="false" ht="13.8" hidden="false" customHeight="false" outlineLevel="0" collapsed="false">
      <c r="A19174" s="1" t="s">
        <v>30165</v>
      </c>
      <c r="B19174" s="2" t="n">
        <v>8.66</v>
      </c>
    </row>
    <row r="19175" customFormat="false" ht="13.8" hidden="false" customHeight="false" outlineLevel="0" collapsed="false">
      <c r="A19175" s="1" t="s">
        <v>30167</v>
      </c>
      <c r="B19175" s="2" t="n">
        <v>2.17</v>
      </c>
    </row>
    <row r="19176" customFormat="false" ht="13.8" hidden="false" customHeight="false" outlineLevel="0" collapsed="false">
      <c r="A19176" s="1" t="s">
        <v>30168</v>
      </c>
      <c r="B19176" s="2" t="n">
        <v>8.66</v>
      </c>
    </row>
    <row r="19177" customFormat="false" ht="13.8" hidden="false" customHeight="false" outlineLevel="0" collapsed="false">
      <c r="A19177" s="1" t="s">
        <v>30169</v>
      </c>
      <c r="B19177" s="2" t="n">
        <v>2.17</v>
      </c>
    </row>
    <row r="19178" customFormat="false" ht="13.8" hidden="false" customHeight="false" outlineLevel="0" collapsed="false">
      <c r="A19178" s="1" t="s">
        <v>30170</v>
      </c>
      <c r="B19178" s="2" t="n">
        <v>1599.09</v>
      </c>
    </row>
    <row r="19179" customFormat="false" ht="13.8" hidden="false" customHeight="false" outlineLevel="0" collapsed="false">
      <c r="A19179" s="1" t="s">
        <v>30172</v>
      </c>
      <c r="B19179" s="2" t="n">
        <v>703.93</v>
      </c>
    </row>
    <row r="19180" customFormat="false" ht="13.8" hidden="false" customHeight="false" outlineLevel="0" collapsed="false">
      <c r="A19180" s="1" t="s">
        <v>30173</v>
      </c>
      <c r="B19180" s="2" t="n">
        <v>548.63</v>
      </c>
    </row>
    <row r="19181" customFormat="false" ht="13.8" hidden="false" customHeight="false" outlineLevel="0" collapsed="false">
      <c r="A19181" s="1" t="s">
        <v>30174</v>
      </c>
      <c r="B19181" s="2" t="n">
        <v>1595.08</v>
      </c>
    </row>
    <row r="19182" customFormat="false" ht="13.8" hidden="false" customHeight="false" outlineLevel="0" collapsed="false">
      <c r="A19182" s="1" t="s">
        <v>30175</v>
      </c>
      <c r="B19182" s="2" t="n">
        <v>699.92</v>
      </c>
    </row>
    <row r="19183" customFormat="false" ht="13.8" hidden="false" customHeight="false" outlineLevel="0" collapsed="false">
      <c r="A19183" s="1" t="s">
        <v>30176</v>
      </c>
      <c r="B19183" s="2" t="n">
        <v>544.62</v>
      </c>
    </row>
    <row r="19184" customFormat="false" ht="13.8" hidden="false" customHeight="false" outlineLevel="0" collapsed="false">
      <c r="A19184" s="1" t="s">
        <v>30177</v>
      </c>
      <c r="B19184" s="2" t="n">
        <v>4.23</v>
      </c>
    </row>
    <row r="19185" customFormat="false" ht="13.8" hidden="false" customHeight="false" outlineLevel="0" collapsed="false">
      <c r="A19185" s="1" t="s">
        <v>30179</v>
      </c>
      <c r="B19185" s="2" t="n">
        <v>1.49</v>
      </c>
    </row>
    <row r="19186" customFormat="false" ht="13.8" hidden="false" customHeight="false" outlineLevel="0" collapsed="false">
      <c r="A19186" s="1" t="s">
        <v>30180</v>
      </c>
      <c r="B19186" s="2" t="n">
        <v>4.23</v>
      </c>
    </row>
    <row r="19187" customFormat="false" ht="13.8" hidden="false" customHeight="false" outlineLevel="0" collapsed="false">
      <c r="A19187" s="1" t="s">
        <v>30181</v>
      </c>
      <c r="B19187" s="2" t="n">
        <v>1.49</v>
      </c>
    </row>
    <row r="19188" customFormat="false" ht="13.8" hidden="false" customHeight="false" outlineLevel="0" collapsed="false">
      <c r="A19188" s="1" t="s">
        <v>30182</v>
      </c>
      <c r="B19188" s="2" t="n">
        <v>3.55</v>
      </c>
    </row>
    <row r="19189" customFormat="false" ht="13.8" hidden="false" customHeight="false" outlineLevel="0" collapsed="false">
      <c r="A19189" s="1" t="s">
        <v>30184</v>
      </c>
      <c r="B19189" s="2" t="n">
        <v>1.07</v>
      </c>
    </row>
    <row r="19190" customFormat="false" ht="13.8" hidden="false" customHeight="false" outlineLevel="0" collapsed="false">
      <c r="A19190" s="1" t="s">
        <v>30185</v>
      </c>
      <c r="B19190" s="2" t="n">
        <v>3.55</v>
      </c>
    </row>
    <row r="19191" customFormat="false" ht="13.8" hidden="false" customHeight="false" outlineLevel="0" collapsed="false">
      <c r="A19191" s="1" t="s">
        <v>30186</v>
      </c>
      <c r="B19191" s="2" t="n">
        <v>1.07</v>
      </c>
    </row>
    <row r="19192" customFormat="false" ht="13.8" hidden="false" customHeight="false" outlineLevel="0" collapsed="false">
      <c r="A19192" s="1" t="s">
        <v>30187</v>
      </c>
      <c r="B19192" s="2" t="n">
        <v>151.24</v>
      </c>
    </row>
    <row r="19193" customFormat="false" ht="13.8" hidden="false" customHeight="false" outlineLevel="0" collapsed="false">
      <c r="A19193" s="1" t="s">
        <v>30189</v>
      </c>
      <c r="B19193" s="2" t="n">
        <v>71.01</v>
      </c>
    </row>
    <row r="19194" customFormat="false" ht="13.8" hidden="false" customHeight="false" outlineLevel="0" collapsed="false">
      <c r="A19194" s="1" t="s">
        <v>30190</v>
      </c>
      <c r="B19194" s="2" t="n">
        <v>151.24</v>
      </c>
    </row>
    <row r="19195" customFormat="false" ht="13.8" hidden="false" customHeight="false" outlineLevel="0" collapsed="false">
      <c r="A19195" s="1" t="s">
        <v>30191</v>
      </c>
      <c r="B19195" s="2" t="n">
        <v>71.01</v>
      </c>
    </row>
    <row r="19196" customFormat="false" ht="13.8" hidden="false" customHeight="false" outlineLevel="0" collapsed="false">
      <c r="A19196" s="1" t="s">
        <v>30192</v>
      </c>
      <c r="B19196" s="2" t="n">
        <v>193.06</v>
      </c>
    </row>
    <row r="19197" customFormat="false" ht="13.8" hidden="false" customHeight="false" outlineLevel="0" collapsed="false">
      <c r="A19197" s="1" t="s">
        <v>30194</v>
      </c>
      <c r="B19197" s="2" t="n">
        <v>90.65</v>
      </c>
    </row>
    <row r="19198" customFormat="false" ht="13.8" hidden="false" customHeight="false" outlineLevel="0" collapsed="false">
      <c r="A19198" s="1" t="s">
        <v>30196</v>
      </c>
      <c r="B19198" s="2" t="n">
        <v>193.06</v>
      </c>
    </row>
    <row r="19199" customFormat="false" ht="13.8" hidden="false" customHeight="false" outlineLevel="0" collapsed="false">
      <c r="A19199" s="1" t="s">
        <v>30197</v>
      </c>
      <c r="B19199" s="2" t="n">
        <v>90.65</v>
      </c>
    </row>
    <row r="19200" customFormat="false" ht="13.8" hidden="false" customHeight="false" outlineLevel="0" collapsed="false">
      <c r="A19200" s="1" t="s">
        <v>30198</v>
      </c>
      <c r="B19200" s="2" t="n">
        <v>17.87</v>
      </c>
    </row>
    <row r="19201" customFormat="false" ht="13.8" hidden="false" customHeight="false" outlineLevel="0" collapsed="false">
      <c r="A19201" s="1" t="s">
        <v>30200</v>
      </c>
      <c r="B19201" s="2" t="n">
        <v>3.51</v>
      </c>
    </row>
    <row r="19202" customFormat="false" ht="13.8" hidden="false" customHeight="false" outlineLevel="0" collapsed="false">
      <c r="A19202" s="1" t="s">
        <v>30201</v>
      </c>
      <c r="B19202" s="2" t="n">
        <v>1.77</v>
      </c>
    </row>
    <row r="19203" customFormat="false" ht="13.8" hidden="false" customHeight="false" outlineLevel="0" collapsed="false">
      <c r="A19203" s="1" t="s">
        <v>30202</v>
      </c>
      <c r="B19203" s="2" t="n">
        <v>17.87</v>
      </c>
    </row>
    <row r="19204" customFormat="false" ht="13.8" hidden="false" customHeight="false" outlineLevel="0" collapsed="false">
      <c r="A19204" s="1" t="s">
        <v>30203</v>
      </c>
      <c r="B19204" s="2" t="n">
        <v>3.51</v>
      </c>
    </row>
    <row r="19205" customFormat="false" ht="13.8" hidden="false" customHeight="false" outlineLevel="0" collapsed="false">
      <c r="A19205" s="1" t="s">
        <v>30204</v>
      </c>
      <c r="B19205" s="2" t="n">
        <v>1.77</v>
      </c>
    </row>
    <row r="19206" customFormat="false" ht="13.8" hidden="false" customHeight="false" outlineLevel="0" collapsed="false">
      <c r="A19206" s="1" t="s">
        <v>30205</v>
      </c>
      <c r="B19206" s="2" t="n">
        <v>5.76</v>
      </c>
    </row>
    <row r="19207" customFormat="false" ht="13.8" hidden="false" customHeight="false" outlineLevel="0" collapsed="false">
      <c r="A19207" s="1" t="s">
        <v>30207</v>
      </c>
      <c r="B19207" s="2" t="n">
        <v>1.24</v>
      </c>
    </row>
    <row r="19208" customFormat="false" ht="13.8" hidden="false" customHeight="false" outlineLevel="0" collapsed="false">
      <c r="A19208" s="1" t="s">
        <v>30208</v>
      </c>
      <c r="B19208" s="2" t="n">
        <v>5.76</v>
      </c>
    </row>
    <row r="19209" customFormat="false" ht="13.8" hidden="false" customHeight="false" outlineLevel="0" collapsed="false">
      <c r="A19209" s="1" t="s">
        <v>30209</v>
      </c>
      <c r="B19209" s="2" t="n">
        <v>1.24</v>
      </c>
    </row>
    <row r="19210" customFormat="false" ht="13.8" hidden="false" customHeight="false" outlineLevel="0" collapsed="false">
      <c r="A19210" s="1" t="s">
        <v>30210</v>
      </c>
      <c r="B19210" s="2" t="n">
        <v>4.75</v>
      </c>
    </row>
    <row r="19211" customFormat="false" ht="13.8" hidden="false" customHeight="false" outlineLevel="0" collapsed="false">
      <c r="A19211" s="1" t="s">
        <v>30212</v>
      </c>
      <c r="B19211" s="2" t="n">
        <v>0.67</v>
      </c>
    </row>
    <row r="19212" customFormat="false" ht="13.8" hidden="false" customHeight="false" outlineLevel="0" collapsed="false">
      <c r="A19212" s="1" t="s">
        <v>30213</v>
      </c>
      <c r="B19212" s="2" t="n">
        <v>4.75</v>
      </c>
    </row>
    <row r="19213" customFormat="false" ht="13.8" hidden="false" customHeight="false" outlineLevel="0" collapsed="false">
      <c r="A19213" s="1" t="s">
        <v>30214</v>
      </c>
      <c r="B19213" s="2" t="n">
        <v>0.67</v>
      </c>
    </row>
    <row r="19214" customFormat="false" ht="13.8" hidden="false" customHeight="false" outlineLevel="0" collapsed="false">
      <c r="A19214" s="1" t="s">
        <v>30215</v>
      </c>
      <c r="B19214" s="2" t="n">
        <v>11.06</v>
      </c>
    </row>
    <row r="19215" customFormat="false" ht="13.8" hidden="false" customHeight="false" outlineLevel="0" collapsed="false">
      <c r="A19215" s="1" t="s">
        <v>30217</v>
      </c>
      <c r="B19215" s="2" t="n">
        <v>1.08</v>
      </c>
    </row>
    <row r="19216" customFormat="false" ht="13.8" hidden="false" customHeight="false" outlineLevel="0" collapsed="false">
      <c r="A19216" s="1" t="s">
        <v>30218</v>
      </c>
      <c r="B19216" s="2" t="n">
        <v>11.06</v>
      </c>
    </row>
    <row r="19217" customFormat="false" ht="13.8" hidden="false" customHeight="false" outlineLevel="0" collapsed="false">
      <c r="A19217" s="1" t="s">
        <v>30219</v>
      </c>
      <c r="B19217" s="2" t="n">
        <v>1.08</v>
      </c>
    </row>
    <row r="19218" customFormat="false" ht="13.8" hidden="false" customHeight="false" outlineLevel="0" collapsed="false">
      <c r="A19218" s="1" t="s">
        <v>30220</v>
      </c>
      <c r="B19218" s="2" t="n">
        <v>12.97</v>
      </c>
    </row>
    <row r="19219" customFormat="false" ht="13.8" hidden="false" customHeight="false" outlineLevel="0" collapsed="false">
      <c r="A19219" s="1" t="s">
        <v>30222</v>
      </c>
      <c r="B19219" s="2" t="n">
        <v>5.1</v>
      </c>
    </row>
    <row r="19220" customFormat="false" ht="13.8" hidden="false" customHeight="false" outlineLevel="0" collapsed="false">
      <c r="A19220" s="1" t="s">
        <v>30223</v>
      </c>
      <c r="B19220" s="2" t="n">
        <v>12.97</v>
      </c>
    </row>
    <row r="19221" customFormat="false" ht="13.8" hidden="false" customHeight="false" outlineLevel="0" collapsed="false">
      <c r="A19221" s="1" t="s">
        <v>30224</v>
      </c>
      <c r="B19221" s="2" t="n">
        <v>5.1</v>
      </c>
    </row>
    <row r="19222" customFormat="false" ht="13.8" hidden="false" customHeight="false" outlineLevel="0" collapsed="false">
      <c r="A19222" s="1" t="s">
        <v>30225</v>
      </c>
      <c r="B19222" s="2" t="n">
        <v>25.34</v>
      </c>
    </row>
    <row r="19223" customFormat="false" ht="13.8" hidden="false" customHeight="false" outlineLevel="0" collapsed="false">
      <c r="A19223" s="1" t="s">
        <v>30227</v>
      </c>
      <c r="B19223" s="2" t="n">
        <v>4.8</v>
      </c>
    </row>
    <row r="19224" customFormat="false" ht="13.8" hidden="false" customHeight="false" outlineLevel="0" collapsed="false">
      <c r="A19224" s="1" t="s">
        <v>30228</v>
      </c>
      <c r="B19224" s="2" t="n">
        <v>25.34</v>
      </c>
    </row>
    <row r="19225" customFormat="false" ht="13.8" hidden="false" customHeight="false" outlineLevel="0" collapsed="false">
      <c r="A19225" s="1" t="s">
        <v>30229</v>
      </c>
      <c r="B19225" s="2" t="n">
        <v>4.8</v>
      </c>
    </row>
    <row r="19226" customFormat="false" ht="13.8" hidden="false" customHeight="false" outlineLevel="0" collapsed="false">
      <c r="A19226" s="1" t="s">
        <v>30230</v>
      </c>
      <c r="B19226" s="2" t="n">
        <v>19.62</v>
      </c>
    </row>
    <row r="19227" customFormat="false" ht="13.8" hidden="false" customHeight="false" outlineLevel="0" collapsed="false">
      <c r="A19227" s="1" t="s">
        <v>30232</v>
      </c>
      <c r="B19227" s="2" t="n">
        <v>7.62</v>
      </c>
    </row>
    <row r="19228" customFormat="false" ht="13.8" hidden="false" customHeight="false" outlineLevel="0" collapsed="false">
      <c r="A19228" s="1" t="s">
        <v>30233</v>
      </c>
      <c r="B19228" s="2" t="n">
        <v>19.62</v>
      </c>
    </row>
    <row r="19229" customFormat="false" ht="13.8" hidden="false" customHeight="false" outlineLevel="0" collapsed="false">
      <c r="A19229" s="1" t="s">
        <v>30234</v>
      </c>
      <c r="B19229" s="2" t="n">
        <v>7.62</v>
      </c>
    </row>
    <row r="19230" customFormat="false" ht="13.8" hidden="false" customHeight="false" outlineLevel="0" collapsed="false">
      <c r="A19230" s="1" t="s">
        <v>30235</v>
      </c>
      <c r="B19230" s="2" t="n">
        <v>450.21</v>
      </c>
    </row>
    <row r="19231" customFormat="false" ht="13.8" hidden="false" customHeight="false" outlineLevel="0" collapsed="false">
      <c r="A19231" s="1" t="s">
        <v>30237</v>
      </c>
      <c r="B19231" s="2" t="n">
        <v>348.12</v>
      </c>
    </row>
    <row r="19232" customFormat="false" ht="13.8" hidden="false" customHeight="false" outlineLevel="0" collapsed="false">
      <c r="A19232" s="1" t="s">
        <v>30238</v>
      </c>
      <c r="B19232" s="2" t="n">
        <v>310.05</v>
      </c>
    </row>
    <row r="19233" customFormat="false" ht="13.8" hidden="false" customHeight="false" outlineLevel="0" collapsed="false">
      <c r="A19233" s="1" t="s">
        <v>30239</v>
      </c>
      <c r="B19233" s="2" t="n">
        <v>420.99</v>
      </c>
    </row>
    <row r="19234" customFormat="false" ht="13.8" hidden="false" customHeight="false" outlineLevel="0" collapsed="false">
      <c r="A19234" s="1" t="s">
        <v>30240</v>
      </c>
      <c r="B19234" s="2" t="n">
        <v>318.9</v>
      </c>
    </row>
    <row r="19235" customFormat="false" ht="13.8" hidden="false" customHeight="false" outlineLevel="0" collapsed="false">
      <c r="A19235" s="1" t="s">
        <v>30241</v>
      </c>
      <c r="B19235" s="2" t="n">
        <v>280.83</v>
      </c>
    </row>
    <row r="19236" customFormat="false" ht="13.8" hidden="false" customHeight="false" outlineLevel="0" collapsed="false">
      <c r="A19236" s="1" t="s">
        <v>30242</v>
      </c>
      <c r="B19236" s="2" t="n">
        <v>482.9</v>
      </c>
    </row>
    <row r="19237" customFormat="false" ht="13.8" hidden="false" customHeight="false" outlineLevel="0" collapsed="false">
      <c r="A19237" s="1" t="s">
        <v>30244</v>
      </c>
      <c r="B19237" s="2" t="n">
        <v>379.96</v>
      </c>
    </row>
    <row r="19238" customFormat="false" ht="13.8" hidden="false" customHeight="false" outlineLevel="0" collapsed="false">
      <c r="A19238" s="1" t="s">
        <v>30246</v>
      </c>
      <c r="B19238" s="2" t="n">
        <v>341.67</v>
      </c>
    </row>
    <row r="19239" customFormat="false" ht="13.8" hidden="false" customHeight="false" outlineLevel="0" collapsed="false">
      <c r="A19239" s="1" t="s">
        <v>30247</v>
      </c>
      <c r="B19239" s="2" t="n">
        <v>449.67</v>
      </c>
    </row>
    <row r="19240" customFormat="false" ht="13.8" hidden="false" customHeight="false" outlineLevel="0" collapsed="false">
      <c r="A19240" s="1" t="s">
        <v>30248</v>
      </c>
      <c r="B19240" s="2" t="n">
        <v>346.73</v>
      </c>
    </row>
    <row r="19241" customFormat="false" ht="13.8" hidden="false" customHeight="false" outlineLevel="0" collapsed="false">
      <c r="A19241" s="1" t="s">
        <v>30249</v>
      </c>
      <c r="B19241" s="2" t="n">
        <v>308.44</v>
      </c>
    </row>
    <row r="19242" customFormat="false" ht="13.8" hidden="false" customHeight="false" outlineLevel="0" collapsed="false">
      <c r="A19242" s="1" t="s">
        <v>30250</v>
      </c>
      <c r="B19242" s="2" t="n">
        <v>575.74</v>
      </c>
    </row>
    <row r="19243" customFormat="false" ht="13.8" hidden="false" customHeight="false" outlineLevel="0" collapsed="false">
      <c r="A19243" s="1" t="s">
        <v>30252</v>
      </c>
      <c r="B19243" s="2" t="n">
        <v>457.27</v>
      </c>
    </row>
    <row r="19244" customFormat="false" ht="13.8" hidden="false" customHeight="false" outlineLevel="0" collapsed="false">
      <c r="A19244" s="1" t="s">
        <v>30254</v>
      </c>
      <c r="B19244" s="2" t="n">
        <v>416.05</v>
      </c>
    </row>
    <row r="19245" customFormat="false" ht="13.8" hidden="false" customHeight="false" outlineLevel="0" collapsed="false">
      <c r="A19245" s="1" t="s">
        <v>30255</v>
      </c>
      <c r="B19245" s="2" t="n">
        <v>534.77</v>
      </c>
    </row>
    <row r="19246" customFormat="false" ht="13.8" hidden="false" customHeight="false" outlineLevel="0" collapsed="false">
      <c r="A19246" s="1" t="s">
        <v>30256</v>
      </c>
      <c r="B19246" s="2" t="n">
        <v>416.3</v>
      </c>
    </row>
    <row r="19247" customFormat="false" ht="13.8" hidden="false" customHeight="false" outlineLevel="0" collapsed="false">
      <c r="A19247" s="1" t="s">
        <v>30257</v>
      </c>
      <c r="B19247" s="2" t="n">
        <v>375.08</v>
      </c>
    </row>
    <row r="19248" customFormat="false" ht="13.8" hidden="false" customHeight="false" outlineLevel="0" collapsed="false">
      <c r="A19248" s="1" t="s">
        <v>30258</v>
      </c>
      <c r="B19248" s="2" t="n">
        <v>626.23</v>
      </c>
    </row>
    <row r="19249" customFormat="false" ht="13.8" hidden="false" customHeight="false" outlineLevel="0" collapsed="false">
      <c r="A19249" s="1" t="s">
        <v>30260</v>
      </c>
      <c r="B19249" s="2" t="n">
        <v>495.02</v>
      </c>
    </row>
    <row r="19250" customFormat="false" ht="13.8" hidden="false" customHeight="false" outlineLevel="0" collapsed="false">
      <c r="A19250" s="1" t="s">
        <v>30261</v>
      </c>
      <c r="B19250" s="2" t="n">
        <v>450.62</v>
      </c>
    </row>
    <row r="19251" customFormat="false" ht="13.8" hidden="false" customHeight="false" outlineLevel="0" collapsed="false">
      <c r="A19251" s="1" t="s">
        <v>30263</v>
      </c>
      <c r="B19251" s="2" t="n">
        <v>583.83</v>
      </c>
    </row>
    <row r="19252" customFormat="false" ht="13.8" hidden="false" customHeight="false" outlineLevel="0" collapsed="false">
      <c r="A19252" s="1" t="s">
        <v>30264</v>
      </c>
      <c r="B19252" s="2" t="n">
        <v>452.62</v>
      </c>
    </row>
    <row r="19253" customFormat="false" ht="13.8" hidden="false" customHeight="false" outlineLevel="0" collapsed="false">
      <c r="A19253" s="1" t="s">
        <v>30265</v>
      </c>
      <c r="B19253" s="2" t="n">
        <v>408.22</v>
      </c>
    </row>
    <row r="19254" customFormat="false" ht="13.8" hidden="false" customHeight="false" outlineLevel="0" collapsed="false">
      <c r="A19254" s="1" t="s">
        <v>30266</v>
      </c>
      <c r="B19254" s="2" t="n">
        <v>1.66</v>
      </c>
    </row>
    <row r="19255" customFormat="false" ht="13.8" hidden="false" customHeight="false" outlineLevel="0" collapsed="false">
      <c r="A19255" s="1" t="s">
        <v>30268</v>
      </c>
      <c r="B19255" s="2" t="n">
        <v>0.41</v>
      </c>
    </row>
    <row r="19256" customFormat="false" ht="13.8" hidden="false" customHeight="false" outlineLevel="0" collapsed="false">
      <c r="A19256" s="1" t="s">
        <v>30269</v>
      </c>
      <c r="B19256" s="2" t="n">
        <v>1.66</v>
      </c>
    </row>
    <row r="19257" customFormat="false" ht="13.8" hidden="false" customHeight="false" outlineLevel="0" collapsed="false">
      <c r="A19257" s="1" t="s">
        <v>30270</v>
      </c>
      <c r="B19257" s="2" t="n">
        <v>0.41</v>
      </c>
    </row>
    <row r="19258" customFormat="false" ht="13.8" hidden="false" customHeight="false" outlineLevel="0" collapsed="false">
      <c r="A19258" s="1" t="s">
        <v>30271</v>
      </c>
      <c r="B19258" s="2" t="n">
        <v>4.17</v>
      </c>
    </row>
    <row r="19259" customFormat="false" ht="13.8" hidden="false" customHeight="false" outlineLevel="0" collapsed="false">
      <c r="A19259" s="1" t="s">
        <v>30273</v>
      </c>
      <c r="B19259" s="2" t="n">
        <v>0.5</v>
      </c>
    </row>
    <row r="19260" customFormat="false" ht="13.8" hidden="false" customHeight="false" outlineLevel="0" collapsed="false">
      <c r="A19260" s="1" t="s">
        <v>30274</v>
      </c>
      <c r="B19260" s="2" t="n">
        <v>4.17</v>
      </c>
    </row>
    <row r="19261" customFormat="false" ht="13.8" hidden="false" customHeight="false" outlineLevel="0" collapsed="false">
      <c r="A19261" s="1" t="s">
        <v>30275</v>
      </c>
      <c r="B19261" s="2" t="n">
        <v>0.5</v>
      </c>
    </row>
    <row r="19262" customFormat="false" ht="13.8" hidden="false" customHeight="false" outlineLevel="0" collapsed="false">
      <c r="A19262" s="1" t="s">
        <v>30276</v>
      </c>
      <c r="B19262" s="2" t="n">
        <v>9.96</v>
      </c>
    </row>
    <row r="19263" customFormat="false" ht="13.8" hidden="false" customHeight="false" outlineLevel="0" collapsed="false">
      <c r="A19263" s="1" t="s">
        <v>30278</v>
      </c>
      <c r="B19263" s="2" t="n">
        <v>0.96</v>
      </c>
    </row>
    <row r="19264" customFormat="false" ht="13.8" hidden="false" customHeight="false" outlineLevel="0" collapsed="false">
      <c r="A19264" s="1" t="s">
        <v>30279</v>
      </c>
      <c r="B19264" s="2" t="n">
        <v>9.96</v>
      </c>
    </row>
    <row r="19265" customFormat="false" ht="13.8" hidden="false" customHeight="false" outlineLevel="0" collapsed="false">
      <c r="A19265" s="1" t="s">
        <v>30280</v>
      </c>
      <c r="B19265" s="2" t="n">
        <v>0.96</v>
      </c>
    </row>
    <row r="19266" customFormat="false" ht="13.8" hidden="false" customHeight="false" outlineLevel="0" collapsed="false">
      <c r="A19266" s="1" t="s">
        <v>30281</v>
      </c>
      <c r="B19266" s="2" t="n">
        <v>46.96</v>
      </c>
    </row>
    <row r="19267" customFormat="false" ht="13.8" hidden="false" customHeight="false" outlineLevel="0" collapsed="false">
      <c r="A19267" s="1" t="s">
        <v>30283</v>
      </c>
      <c r="B19267" s="2" t="n">
        <v>19.02</v>
      </c>
    </row>
    <row r="19268" customFormat="false" ht="13.8" hidden="false" customHeight="false" outlineLevel="0" collapsed="false">
      <c r="A19268" s="1" t="s">
        <v>30284</v>
      </c>
      <c r="B19268" s="2" t="n">
        <v>11.74</v>
      </c>
    </row>
    <row r="19269" customFormat="false" ht="13.8" hidden="false" customHeight="false" outlineLevel="0" collapsed="false">
      <c r="A19269" s="1" t="s">
        <v>30285</v>
      </c>
      <c r="B19269" s="2" t="n">
        <v>46.96</v>
      </c>
    </row>
    <row r="19270" customFormat="false" ht="13.8" hidden="false" customHeight="false" outlineLevel="0" collapsed="false">
      <c r="A19270" s="1" t="s">
        <v>30286</v>
      </c>
      <c r="B19270" s="2" t="n">
        <v>19.02</v>
      </c>
    </row>
    <row r="19271" customFormat="false" ht="13.8" hidden="false" customHeight="false" outlineLevel="0" collapsed="false">
      <c r="A19271" s="1" t="s">
        <v>30287</v>
      </c>
      <c r="B19271" s="2" t="n">
        <v>11.74</v>
      </c>
    </row>
    <row r="19272" customFormat="false" ht="13.8" hidden="false" customHeight="false" outlineLevel="0" collapsed="false">
      <c r="A19272" s="1" t="s">
        <v>30288</v>
      </c>
      <c r="B19272" s="2" t="n">
        <v>68.57</v>
      </c>
    </row>
    <row r="19273" customFormat="false" ht="13.8" hidden="false" customHeight="false" outlineLevel="0" collapsed="false">
      <c r="A19273" s="1" t="s">
        <v>30290</v>
      </c>
      <c r="B19273" s="2" t="n">
        <v>44.85</v>
      </c>
    </row>
    <row r="19274" customFormat="false" ht="13.8" hidden="false" customHeight="false" outlineLevel="0" collapsed="false">
      <c r="A19274" s="1" t="s">
        <v>30291</v>
      </c>
      <c r="B19274" s="2" t="n">
        <v>68.57</v>
      </c>
    </row>
    <row r="19275" customFormat="false" ht="13.8" hidden="false" customHeight="false" outlineLevel="0" collapsed="false">
      <c r="A19275" s="1" t="s">
        <v>30292</v>
      </c>
      <c r="B19275" s="2" t="n">
        <v>44.85</v>
      </c>
    </row>
    <row r="19276" customFormat="false" ht="13.8" hidden="false" customHeight="false" outlineLevel="0" collapsed="false">
      <c r="A19276" s="1" t="s">
        <v>30293</v>
      </c>
      <c r="B19276" s="2" t="n">
        <v>315.59</v>
      </c>
    </row>
    <row r="19277" customFormat="false" ht="13.8" hidden="false" customHeight="false" outlineLevel="0" collapsed="false">
      <c r="A19277" s="1" t="s">
        <v>30295</v>
      </c>
      <c r="B19277" s="2" t="n">
        <v>148</v>
      </c>
    </row>
    <row r="19278" customFormat="false" ht="13.8" hidden="false" customHeight="false" outlineLevel="0" collapsed="false">
      <c r="A19278" s="1" t="s">
        <v>30296</v>
      </c>
      <c r="B19278" s="2" t="n">
        <v>118.73</v>
      </c>
    </row>
    <row r="19279" customFormat="false" ht="13.8" hidden="false" customHeight="false" outlineLevel="0" collapsed="false">
      <c r="A19279" s="1" t="s">
        <v>30297</v>
      </c>
      <c r="B19279" s="2" t="n">
        <v>311.58</v>
      </c>
    </row>
    <row r="19280" customFormat="false" ht="13.8" hidden="false" customHeight="false" outlineLevel="0" collapsed="false">
      <c r="A19280" s="1" t="s">
        <v>30298</v>
      </c>
      <c r="B19280" s="2" t="n">
        <v>143.99</v>
      </c>
    </row>
    <row r="19281" customFormat="false" ht="13.8" hidden="false" customHeight="false" outlineLevel="0" collapsed="false">
      <c r="A19281" s="1" t="s">
        <v>30299</v>
      </c>
      <c r="B19281" s="2" t="n">
        <v>114.72</v>
      </c>
    </row>
    <row r="19282" customFormat="false" ht="13.8" hidden="false" customHeight="false" outlineLevel="0" collapsed="false">
      <c r="A19282" s="1" t="s">
        <v>30300</v>
      </c>
      <c r="B19282" s="2" t="n">
        <v>477.16</v>
      </c>
    </row>
    <row r="19283" customFormat="false" ht="13.8" hidden="false" customHeight="false" outlineLevel="0" collapsed="false">
      <c r="A19283" s="1" t="s">
        <v>30302</v>
      </c>
      <c r="B19283" s="2" t="n">
        <v>262.17</v>
      </c>
    </row>
    <row r="19284" customFormat="false" ht="13.8" hidden="false" customHeight="false" outlineLevel="0" collapsed="false">
      <c r="A19284" s="1" t="s">
        <v>30303</v>
      </c>
      <c r="B19284" s="2" t="n">
        <v>224.57</v>
      </c>
    </row>
    <row r="19285" customFormat="false" ht="13.8" hidden="false" customHeight="false" outlineLevel="0" collapsed="false">
      <c r="A19285" s="1" t="s">
        <v>30304</v>
      </c>
      <c r="B19285" s="2" t="n">
        <v>473.15</v>
      </c>
    </row>
    <row r="19286" customFormat="false" ht="13.8" hidden="false" customHeight="false" outlineLevel="0" collapsed="false">
      <c r="A19286" s="1" t="s">
        <v>30305</v>
      </c>
      <c r="B19286" s="2" t="n">
        <v>258.16</v>
      </c>
    </row>
    <row r="19287" customFormat="false" ht="13.8" hidden="false" customHeight="false" outlineLevel="0" collapsed="false">
      <c r="A19287" s="1" t="s">
        <v>30306</v>
      </c>
      <c r="B19287" s="2" t="n">
        <v>220.56</v>
      </c>
    </row>
    <row r="19288" customFormat="false" ht="13.8" hidden="false" customHeight="false" outlineLevel="0" collapsed="false">
      <c r="A19288" s="1" t="s">
        <v>30312</v>
      </c>
      <c r="B19288" s="2" t="n">
        <v>11.91</v>
      </c>
    </row>
    <row r="19289" customFormat="false" ht="13.8" hidden="false" customHeight="false" outlineLevel="0" collapsed="false">
      <c r="A19289" s="1" t="s">
        <v>30314</v>
      </c>
      <c r="B19289" s="2" t="n">
        <v>0.16</v>
      </c>
    </row>
    <row r="19290" customFormat="false" ht="13.8" hidden="false" customHeight="false" outlineLevel="0" collapsed="false">
      <c r="A19290" s="1" t="s">
        <v>30316</v>
      </c>
      <c r="B19290" s="2" t="n">
        <v>11.91</v>
      </c>
    </row>
    <row r="19291" customFormat="false" ht="13.8" hidden="false" customHeight="false" outlineLevel="0" collapsed="false">
      <c r="A19291" s="1" t="s">
        <v>30317</v>
      </c>
      <c r="B19291" s="2" t="n">
        <v>0.16</v>
      </c>
    </row>
    <row r="19292" customFormat="false" ht="13.8" hidden="false" customHeight="false" outlineLevel="0" collapsed="false">
      <c r="A19292" s="1" t="s">
        <v>30329</v>
      </c>
      <c r="B19292" s="2" t="n">
        <v>4.55</v>
      </c>
    </row>
    <row r="19293" customFormat="false" ht="13.8" hidden="false" customHeight="false" outlineLevel="0" collapsed="false">
      <c r="A19293" s="1" t="s">
        <v>30331</v>
      </c>
      <c r="B19293" s="2" t="n">
        <v>0.52</v>
      </c>
    </row>
    <row r="19294" customFormat="false" ht="13.8" hidden="false" customHeight="false" outlineLevel="0" collapsed="false">
      <c r="A19294" s="1" t="s">
        <v>30332</v>
      </c>
      <c r="B19294" s="2" t="n">
        <v>4.55</v>
      </c>
    </row>
    <row r="19295" customFormat="false" ht="13.8" hidden="false" customHeight="false" outlineLevel="0" collapsed="false">
      <c r="A19295" s="1" t="s">
        <v>30333</v>
      </c>
      <c r="B19295" s="2" t="n">
        <v>0.52</v>
      </c>
    </row>
    <row r="19296" customFormat="false" ht="13.8" hidden="false" customHeight="false" outlineLevel="0" collapsed="false">
      <c r="A19296" s="1" t="s">
        <v>30334</v>
      </c>
      <c r="B19296" s="2" t="n">
        <v>6.76</v>
      </c>
    </row>
    <row r="19297" customFormat="false" ht="13.8" hidden="false" customHeight="false" outlineLevel="0" collapsed="false">
      <c r="A19297" s="1" t="s">
        <v>30336</v>
      </c>
      <c r="B19297" s="2" t="n">
        <v>1.23</v>
      </c>
    </row>
    <row r="19298" customFormat="false" ht="13.8" hidden="false" customHeight="false" outlineLevel="0" collapsed="false">
      <c r="A19298" s="1" t="s">
        <v>30337</v>
      </c>
      <c r="B19298" s="2" t="n">
        <v>6.76</v>
      </c>
    </row>
    <row r="19299" customFormat="false" ht="13.8" hidden="false" customHeight="false" outlineLevel="0" collapsed="false">
      <c r="A19299" s="1" t="s">
        <v>30338</v>
      </c>
      <c r="B19299" s="2" t="n">
        <v>1.23</v>
      </c>
    </row>
    <row r="19300" customFormat="false" ht="13.8" hidden="false" customHeight="false" outlineLevel="0" collapsed="false">
      <c r="A19300" s="1" t="s">
        <v>30344</v>
      </c>
      <c r="B19300" s="2" t="n">
        <v>262.54</v>
      </c>
    </row>
    <row r="19301" customFormat="false" ht="13.8" hidden="false" customHeight="false" outlineLevel="0" collapsed="false">
      <c r="A19301" s="1" t="s">
        <v>30346</v>
      </c>
      <c r="B19301" s="2" t="n">
        <v>147.39</v>
      </c>
    </row>
    <row r="19302" customFormat="false" ht="13.8" hidden="false" customHeight="false" outlineLevel="0" collapsed="false">
      <c r="A19302" s="1" t="s">
        <v>30347</v>
      </c>
      <c r="B19302" s="2" t="n">
        <v>127.04</v>
      </c>
    </row>
    <row r="19303" customFormat="false" ht="13.8" hidden="false" customHeight="false" outlineLevel="0" collapsed="false">
      <c r="A19303" s="1" t="s">
        <v>30348</v>
      </c>
      <c r="B19303" s="2" t="n">
        <v>255.95</v>
      </c>
    </row>
    <row r="19304" customFormat="false" ht="13.8" hidden="false" customHeight="false" outlineLevel="0" collapsed="false">
      <c r="A19304" s="1" t="s">
        <v>30349</v>
      </c>
      <c r="B19304" s="2" t="n">
        <v>140.8</v>
      </c>
    </row>
    <row r="19305" customFormat="false" ht="13.8" hidden="false" customHeight="false" outlineLevel="0" collapsed="false">
      <c r="A19305" s="1" t="s">
        <v>30350</v>
      </c>
      <c r="B19305" s="2" t="n">
        <v>120.45</v>
      </c>
    </row>
    <row r="19306" customFormat="false" ht="13.8" hidden="false" customHeight="false" outlineLevel="0" collapsed="false">
      <c r="A19306" s="1" t="s">
        <v>30351</v>
      </c>
      <c r="B19306" s="2" t="n">
        <v>284.1</v>
      </c>
    </row>
    <row r="19307" customFormat="false" ht="13.8" hidden="false" customHeight="false" outlineLevel="0" collapsed="false">
      <c r="A19307" s="1" t="s">
        <v>30353</v>
      </c>
      <c r="B19307" s="2" t="n">
        <v>149.55</v>
      </c>
    </row>
    <row r="19308" customFormat="false" ht="13.8" hidden="false" customHeight="false" outlineLevel="0" collapsed="false">
      <c r="A19308" s="1" t="s">
        <v>30354</v>
      </c>
      <c r="B19308" s="2" t="n">
        <v>127.04</v>
      </c>
    </row>
    <row r="19309" customFormat="false" ht="13.8" hidden="false" customHeight="false" outlineLevel="0" collapsed="false">
      <c r="A19309" s="1" t="s">
        <v>30355</v>
      </c>
      <c r="B19309" s="2" t="n">
        <v>277.51</v>
      </c>
    </row>
    <row r="19310" customFormat="false" ht="13.8" hidden="false" customHeight="false" outlineLevel="0" collapsed="false">
      <c r="A19310" s="1" t="s">
        <v>30356</v>
      </c>
      <c r="B19310" s="2" t="n">
        <v>142.96</v>
      </c>
    </row>
    <row r="19311" customFormat="false" ht="13.8" hidden="false" customHeight="false" outlineLevel="0" collapsed="false">
      <c r="A19311" s="1" t="s">
        <v>30357</v>
      </c>
      <c r="B19311" s="2" t="n">
        <v>120.45</v>
      </c>
    </row>
    <row r="19312" customFormat="false" ht="13.8" hidden="false" customHeight="false" outlineLevel="0" collapsed="false">
      <c r="A19312" s="1" t="s">
        <v>30358</v>
      </c>
      <c r="B19312" s="2" t="n">
        <v>375.16</v>
      </c>
    </row>
    <row r="19313" customFormat="false" ht="13.8" hidden="false" customHeight="false" outlineLevel="0" collapsed="false">
      <c r="A19313" s="1" t="s">
        <v>30360</v>
      </c>
      <c r="B19313" s="2" t="n">
        <v>179.11</v>
      </c>
    </row>
    <row r="19314" customFormat="false" ht="13.8" hidden="false" customHeight="false" outlineLevel="0" collapsed="false">
      <c r="A19314" s="1" t="s">
        <v>30361</v>
      </c>
      <c r="B19314" s="2" t="n">
        <v>147.76</v>
      </c>
    </row>
    <row r="19315" customFormat="false" ht="13.8" hidden="false" customHeight="false" outlineLevel="0" collapsed="false">
      <c r="A19315" s="1" t="s">
        <v>30362</v>
      </c>
      <c r="B19315" s="2" t="n">
        <v>368.57</v>
      </c>
    </row>
    <row r="19316" customFormat="false" ht="13.8" hidden="false" customHeight="false" outlineLevel="0" collapsed="false">
      <c r="A19316" s="1" t="s">
        <v>30363</v>
      </c>
      <c r="B19316" s="2" t="n">
        <v>172.52</v>
      </c>
    </row>
    <row r="19317" customFormat="false" ht="13.8" hidden="false" customHeight="false" outlineLevel="0" collapsed="false">
      <c r="A19317" s="1" t="s">
        <v>30364</v>
      </c>
      <c r="B19317" s="2" t="n">
        <v>141.17</v>
      </c>
    </row>
    <row r="19318" customFormat="false" ht="13.8" hidden="false" customHeight="false" outlineLevel="0" collapsed="false">
      <c r="A19318" s="1" t="s">
        <v>30365</v>
      </c>
      <c r="B19318" s="2" t="n">
        <v>365.46</v>
      </c>
    </row>
    <row r="19319" customFormat="false" ht="13.8" hidden="false" customHeight="false" outlineLevel="0" collapsed="false">
      <c r="A19319" s="1" t="s">
        <v>30367</v>
      </c>
      <c r="B19319" s="2" t="n">
        <v>157.82</v>
      </c>
    </row>
    <row r="19320" customFormat="false" ht="13.8" hidden="false" customHeight="false" outlineLevel="0" collapsed="false">
      <c r="A19320" s="1" t="s">
        <v>30368</v>
      </c>
      <c r="B19320" s="2" t="n">
        <v>127.18</v>
      </c>
    </row>
    <row r="19321" customFormat="false" ht="13.8" hidden="false" customHeight="false" outlineLevel="0" collapsed="false">
      <c r="A19321" s="1" t="s">
        <v>30369</v>
      </c>
      <c r="B19321" s="2" t="n">
        <v>358.87</v>
      </c>
    </row>
    <row r="19322" customFormat="false" ht="13.8" hidden="false" customHeight="false" outlineLevel="0" collapsed="false">
      <c r="A19322" s="1" t="s">
        <v>30370</v>
      </c>
      <c r="B19322" s="2" t="n">
        <v>151.23</v>
      </c>
    </row>
    <row r="19323" customFormat="false" ht="13.8" hidden="false" customHeight="false" outlineLevel="0" collapsed="false">
      <c r="A19323" s="1" t="s">
        <v>30371</v>
      </c>
      <c r="B19323" s="2" t="n">
        <v>120.59</v>
      </c>
    </row>
    <row r="19324" customFormat="false" ht="13.8" hidden="false" customHeight="false" outlineLevel="0" collapsed="false">
      <c r="A19324" s="1" t="s">
        <v>30372</v>
      </c>
      <c r="B19324" s="2" t="n">
        <v>334.49</v>
      </c>
    </row>
    <row r="19325" customFormat="false" ht="13.8" hidden="false" customHeight="false" outlineLevel="0" collapsed="false">
      <c r="A19325" s="1" t="s">
        <v>30374</v>
      </c>
      <c r="B19325" s="2" t="n">
        <v>323.01</v>
      </c>
    </row>
    <row r="19326" customFormat="false" ht="13.8" hidden="false" customHeight="false" outlineLevel="0" collapsed="false">
      <c r="A19326" s="1" t="s">
        <v>30375</v>
      </c>
      <c r="B19326" s="2" t="n">
        <v>296.71</v>
      </c>
    </row>
    <row r="19327" customFormat="false" ht="13.8" hidden="false" customHeight="false" outlineLevel="0" collapsed="false">
      <c r="A19327" s="1" t="s">
        <v>30377</v>
      </c>
      <c r="B19327" s="2" t="n">
        <v>285.23</v>
      </c>
    </row>
    <row r="19328" customFormat="false" ht="13.8" hidden="false" customHeight="false" outlineLevel="0" collapsed="false">
      <c r="A19328" s="1" t="s">
        <v>30378</v>
      </c>
      <c r="B19328" s="2" t="n">
        <v>353.33</v>
      </c>
    </row>
    <row r="19329" customFormat="false" ht="13.8" hidden="false" customHeight="false" outlineLevel="0" collapsed="false">
      <c r="A19329" s="1" t="s">
        <v>30380</v>
      </c>
      <c r="B19329" s="2" t="n">
        <v>341.85</v>
      </c>
    </row>
    <row r="19330" customFormat="false" ht="13.8" hidden="false" customHeight="false" outlineLevel="0" collapsed="false">
      <c r="A19330" s="1" t="s">
        <v>30381</v>
      </c>
      <c r="B19330" s="2" t="n">
        <v>632.56</v>
      </c>
    </row>
    <row r="19331" customFormat="false" ht="13.8" hidden="false" customHeight="false" outlineLevel="0" collapsed="false">
      <c r="A19331" s="1" t="s">
        <v>30383</v>
      </c>
      <c r="B19331" s="2" t="n">
        <v>305.64</v>
      </c>
    </row>
    <row r="19332" customFormat="false" ht="13.8" hidden="false" customHeight="false" outlineLevel="0" collapsed="false">
      <c r="A19332" s="1" t="s">
        <v>30385</v>
      </c>
      <c r="B19332" s="2" t="n">
        <v>240.14</v>
      </c>
    </row>
    <row r="19333" customFormat="false" ht="13.8" hidden="false" customHeight="false" outlineLevel="0" collapsed="false">
      <c r="A19333" s="1" t="s">
        <v>30387</v>
      </c>
      <c r="B19333" s="2" t="n">
        <v>628.55</v>
      </c>
    </row>
    <row r="19334" customFormat="false" ht="13.8" hidden="false" customHeight="false" outlineLevel="0" collapsed="false">
      <c r="A19334" s="1" t="s">
        <v>30388</v>
      </c>
      <c r="B19334" s="2" t="n">
        <v>301.63</v>
      </c>
    </row>
    <row r="19335" customFormat="false" ht="13.8" hidden="false" customHeight="false" outlineLevel="0" collapsed="false">
      <c r="A19335" s="1" t="s">
        <v>30389</v>
      </c>
      <c r="B19335" s="2" t="n">
        <v>236.13</v>
      </c>
    </row>
    <row r="19336" customFormat="false" ht="13.8" hidden="false" customHeight="false" outlineLevel="0" collapsed="false">
      <c r="A19336" s="1" t="s">
        <v>30390</v>
      </c>
      <c r="B19336" s="2" t="n">
        <v>114.29</v>
      </c>
    </row>
    <row r="19337" customFormat="false" ht="13.8" hidden="false" customHeight="false" outlineLevel="0" collapsed="false">
      <c r="A19337" s="1" t="s">
        <v>30392</v>
      </c>
      <c r="B19337" s="2" t="n">
        <v>24.92</v>
      </c>
    </row>
    <row r="19338" customFormat="false" ht="13.8" hidden="false" customHeight="false" outlineLevel="0" collapsed="false">
      <c r="A19338" s="1" t="s">
        <v>30393</v>
      </c>
      <c r="B19338" s="2" t="n">
        <v>13.84</v>
      </c>
    </row>
    <row r="19339" customFormat="false" ht="13.8" hidden="false" customHeight="false" outlineLevel="0" collapsed="false">
      <c r="A19339" s="1" t="s">
        <v>30394</v>
      </c>
      <c r="B19339" s="2" t="n">
        <v>114.29</v>
      </c>
    </row>
    <row r="19340" customFormat="false" ht="13.8" hidden="false" customHeight="false" outlineLevel="0" collapsed="false">
      <c r="A19340" s="1" t="s">
        <v>30395</v>
      </c>
      <c r="B19340" s="2" t="n">
        <v>24.92</v>
      </c>
    </row>
    <row r="19341" customFormat="false" ht="13.8" hidden="false" customHeight="false" outlineLevel="0" collapsed="false">
      <c r="A19341" s="1" t="s">
        <v>30396</v>
      </c>
      <c r="B19341" s="2" t="n">
        <v>13.84</v>
      </c>
    </row>
    <row r="19342" customFormat="false" ht="13.8" hidden="false" customHeight="false" outlineLevel="0" collapsed="false">
      <c r="A19342" s="1" t="s">
        <v>30397</v>
      </c>
      <c r="B19342" s="2" t="n">
        <v>160.33</v>
      </c>
    </row>
    <row r="19343" customFormat="false" ht="13.8" hidden="false" customHeight="false" outlineLevel="0" collapsed="false">
      <c r="A19343" s="1" t="s">
        <v>30399</v>
      </c>
      <c r="B19343" s="2" t="n">
        <v>31.62</v>
      </c>
    </row>
    <row r="19344" customFormat="false" ht="13.8" hidden="false" customHeight="false" outlineLevel="0" collapsed="false">
      <c r="A19344" s="1" t="s">
        <v>30400</v>
      </c>
      <c r="B19344" s="2" t="n">
        <v>15.99</v>
      </c>
    </row>
    <row r="19345" customFormat="false" ht="13.8" hidden="false" customHeight="false" outlineLevel="0" collapsed="false">
      <c r="A19345" s="1" t="s">
        <v>30401</v>
      </c>
      <c r="B19345" s="2" t="n">
        <v>160.33</v>
      </c>
    </row>
    <row r="19346" customFormat="false" ht="13.8" hidden="false" customHeight="false" outlineLevel="0" collapsed="false">
      <c r="A19346" s="1" t="s">
        <v>30402</v>
      </c>
      <c r="B19346" s="2" t="n">
        <v>31.62</v>
      </c>
    </row>
    <row r="19347" customFormat="false" ht="13.8" hidden="false" customHeight="false" outlineLevel="0" collapsed="false">
      <c r="A19347" s="1" t="s">
        <v>30403</v>
      </c>
      <c r="B19347" s="2" t="n">
        <v>15.99</v>
      </c>
    </row>
    <row r="19348" customFormat="false" ht="13.8" hidden="false" customHeight="false" outlineLevel="0" collapsed="false">
      <c r="A19348" s="1" t="s">
        <v>30404</v>
      </c>
      <c r="B19348" s="2" t="n">
        <v>188.13</v>
      </c>
    </row>
    <row r="19349" customFormat="false" ht="13.8" hidden="false" customHeight="false" outlineLevel="0" collapsed="false">
      <c r="A19349" s="1" t="s">
        <v>30406</v>
      </c>
      <c r="B19349" s="2" t="n">
        <v>42.92</v>
      </c>
    </row>
    <row r="19350" customFormat="false" ht="13.8" hidden="false" customHeight="false" outlineLevel="0" collapsed="false">
      <c r="A19350" s="1" t="s">
        <v>30407</v>
      </c>
      <c r="B19350" s="2" t="n">
        <v>24.72</v>
      </c>
    </row>
    <row r="19351" customFormat="false" ht="13.8" hidden="false" customHeight="false" outlineLevel="0" collapsed="false">
      <c r="A19351" s="1" t="s">
        <v>30408</v>
      </c>
      <c r="B19351" s="2" t="n">
        <v>188.13</v>
      </c>
    </row>
    <row r="19352" customFormat="false" ht="13.8" hidden="false" customHeight="false" outlineLevel="0" collapsed="false">
      <c r="A19352" s="1" t="s">
        <v>30409</v>
      </c>
      <c r="B19352" s="2" t="n">
        <v>42.92</v>
      </c>
    </row>
    <row r="19353" customFormat="false" ht="13.8" hidden="false" customHeight="false" outlineLevel="0" collapsed="false">
      <c r="A19353" s="1" t="s">
        <v>30410</v>
      </c>
      <c r="B19353" s="2" t="n">
        <v>24.72</v>
      </c>
    </row>
    <row r="19354" customFormat="false" ht="13.8" hidden="false" customHeight="false" outlineLevel="0" collapsed="false">
      <c r="A19354" s="1" t="s">
        <v>30411</v>
      </c>
      <c r="B19354" s="2" t="n">
        <v>306.82</v>
      </c>
    </row>
    <row r="19355" customFormat="false" ht="13.8" hidden="false" customHeight="false" outlineLevel="0" collapsed="false">
      <c r="A19355" s="1" t="s">
        <v>30413</v>
      </c>
      <c r="B19355" s="2" t="n">
        <v>82.37</v>
      </c>
    </row>
    <row r="19356" customFormat="false" ht="13.8" hidden="false" customHeight="false" outlineLevel="0" collapsed="false">
      <c r="A19356" s="1" t="s">
        <v>30414</v>
      </c>
      <c r="B19356" s="2" t="n">
        <v>53.27</v>
      </c>
    </row>
    <row r="19357" customFormat="false" ht="13.8" hidden="false" customHeight="false" outlineLevel="0" collapsed="false">
      <c r="A19357" s="1" t="s">
        <v>30415</v>
      </c>
      <c r="B19357" s="2" t="n">
        <v>306.82</v>
      </c>
    </row>
    <row r="19358" customFormat="false" ht="13.8" hidden="false" customHeight="false" outlineLevel="0" collapsed="false">
      <c r="A19358" s="1" t="s">
        <v>30416</v>
      </c>
      <c r="B19358" s="2" t="n">
        <v>82.37</v>
      </c>
    </row>
    <row r="19359" customFormat="false" ht="13.8" hidden="false" customHeight="false" outlineLevel="0" collapsed="false">
      <c r="A19359" s="1" t="s">
        <v>30417</v>
      </c>
      <c r="B19359" s="2" t="n">
        <v>53.27</v>
      </c>
    </row>
    <row r="19360" customFormat="false" ht="13.8" hidden="false" customHeight="false" outlineLevel="0" collapsed="false">
      <c r="A19360" s="1" t="s">
        <v>30418</v>
      </c>
      <c r="B19360" s="2" t="n">
        <v>7.32</v>
      </c>
    </row>
    <row r="19361" customFormat="false" ht="13.8" hidden="false" customHeight="false" outlineLevel="0" collapsed="false">
      <c r="A19361" s="1" t="s">
        <v>30420</v>
      </c>
      <c r="B19361" s="2" t="n">
        <v>0.87</v>
      </c>
    </row>
    <row r="19362" customFormat="false" ht="13.8" hidden="false" customHeight="false" outlineLevel="0" collapsed="false">
      <c r="A19362" s="1" t="s">
        <v>30421</v>
      </c>
      <c r="B19362" s="2" t="n">
        <v>0.15</v>
      </c>
    </row>
    <row r="19363" customFormat="false" ht="13.8" hidden="false" customHeight="false" outlineLevel="0" collapsed="false">
      <c r="A19363" s="1" t="s">
        <v>30422</v>
      </c>
      <c r="B19363" s="2" t="n">
        <v>7.32</v>
      </c>
    </row>
    <row r="19364" customFormat="false" ht="13.8" hidden="false" customHeight="false" outlineLevel="0" collapsed="false">
      <c r="A19364" s="1" t="s">
        <v>30423</v>
      </c>
      <c r="B19364" s="2" t="n">
        <v>0.87</v>
      </c>
    </row>
    <row r="19365" customFormat="false" ht="13.8" hidden="false" customHeight="false" outlineLevel="0" collapsed="false">
      <c r="A19365" s="1" t="s">
        <v>30424</v>
      </c>
      <c r="B19365" s="2" t="n">
        <v>0.15</v>
      </c>
    </row>
    <row r="19366" customFormat="false" ht="13.8" hidden="false" customHeight="false" outlineLevel="0" collapsed="false">
      <c r="A19366" s="1" t="s">
        <v>30425</v>
      </c>
      <c r="B19366" s="2" t="n">
        <v>92.77</v>
      </c>
    </row>
    <row r="19367" customFormat="false" ht="13.8" hidden="false" customHeight="false" outlineLevel="0" collapsed="false">
      <c r="A19367" s="1" t="s">
        <v>30427</v>
      </c>
      <c r="B19367" s="2" t="n">
        <v>14.3</v>
      </c>
    </row>
    <row r="19368" customFormat="false" ht="13.8" hidden="false" customHeight="false" outlineLevel="0" collapsed="false">
      <c r="A19368" s="1" t="s">
        <v>30429</v>
      </c>
      <c r="B19368" s="2" t="n">
        <v>5.28</v>
      </c>
    </row>
    <row r="19369" customFormat="false" ht="13.8" hidden="false" customHeight="false" outlineLevel="0" collapsed="false">
      <c r="A19369" s="1" t="s">
        <v>30430</v>
      </c>
      <c r="B19369" s="2" t="n">
        <v>92.77</v>
      </c>
    </row>
    <row r="19370" customFormat="false" ht="13.8" hidden="false" customHeight="false" outlineLevel="0" collapsed="false">
      <c r="A19370" s="1" t="s">
        <v>30431</v>
      </c>
      <c r="B19370" s="2" t="n">
        <v>14.3</v>
      </c>
    </row>
    <row r="19371" customFormat="false" ht="13.8" hidden="false" customHeight="false" outlineLevel="0" collapsed="false">
      <c r="A19371" s="1" t="s">
        <v>30432</v>
      </c>
      <c r="B19371" s="2" t="n">
        <v>5.28</v>
      </c>
    </row>
    <row r="19372" customFormat="false" ht="13.8" hidden="false" customHeight="false" outlineLevel="0" collapsed="false">
      <c r="A19372" s="1" t="s">
        <v>30433</v>
      </c>
      <c r="B19372" s="2" t="n">
        <v>209.66</v>
      </c>
    </row>
    <row r="19373" customFormat="false" ht="13.8" hidden="false" customHeight="false" outlineLevel="0" collapsed="false">
      <c r="A19373" s="1" t="s">
        <v>30435</v>
      </c>
      <c r="B19373" s="2" t="n">
        <v>27.41</v>
      </c>
    </row>
    <row r="19374" customFormat="false" ht="13.8" hidden="false" customHeight="false" outlineLevel="0" collapsed="false">
      <c r="A19374" s="1" t="s">
        <v>30436</v>
      </c>
      <c r="B19374" s="2" t="n">
        <v>6.76</v>
      </c>
    </row>
    <row r="19375" customFormat="false" ht="13.8" hidden="false" customHeight="false" outlineLevel="0" collapsed="false">
      <c r="A19375" s="1" t="s">
        <v>30437</v>
      </c>
      <c r="B19375" s="2" t="n">
        <v>209.66</v>
      </c>
    </row>
    <row r="19376" customFormat="false" ht="13.8" hidden="false" customHeight="false" outlineLevel="0" collapsed="false">
      <c r="A19376" s="1" t="s">
        <v>30438</v>
      </c>
      <c r="B19376" s="2" t="n">
        <v>27.41</v>
      </c>
    </row>
    <row r="19377" customFormat="false" ht="13.8" hidden="false" customHeight="false" outlineLevel="0" collapsed="false">
      <c r="A19377" s="1" t="s">
        <v>30439</v>
      </c>
      <c r="B19377" s="2" t="n">
        <v>6.76</v>
      </c>
    </row>
    <row r="19378" customFormat="false" ht="13.8" hidden="false" customHeight="false" outlineLevel="0" collapsed="false">
      <c r="A19378" s="1" t="s">
        <v>30440</v>
      </c>
      <c r="B19378" s="2" t="n">
        <v>14.66</v>
      </c>
    </row>
    <row r="19379" customFormat="false" ht="13.8" hidden="false" customHeight="false" outlineLevel="0" collapsed="false">
      <c r="A19379" s="1" t="s">
        <v>30442</v>
      </c>
      <c r="B19379" s="2" t="n">
        <v>1.8</v>
      </c>
    </row>
    <row r="19380" customFormat="false" ht="13.8" hidden="false" customHeight="false" outlineLevel="0" collapsed="false">
      <c r="A19380" s="1" t="s">
        <v>30443</v>
      </c>
      <c r="B19380" s="2" t="n">
        <v>0.36</v>
      </c>
    </row>
    <row r="19381" customFormat="false" ht="13.8" hidden="false" customHeight="false" outlineLevel="0" collapsed="false">
      <c r="A19381" s="1" t="s">
        <v>30444</v>
      </c>
      <c r="B19381" s="2" t="n">
        <v>14.66</v>
      </c>
    </row>
    <row r="19382" customFormat="false" ht="13.8" hidden="false" customHeight="false" outlineLevel="0" collapsed="false">
      <c r="A19382" s="1" t="s">
        <v>30445</v>
      </c>
      <c r="B19382" s="2" t="n">
        <v>1.8</v>
      </c>
    </row>
    <row r="19383" customFormat="false" ht="13.8" hidden="false" customHeight="false" outlineLevel="0" collapsed="false">
      <c r="A19383" s="1" t="s">
        <v>30446</v>
      </c>
      <c r="B19383" s="2" t="n">
        <v>0.36</v>
      </c>
    </row>
    <row r="19384" customFormat="false" ht="13.8" hidden="false" customHeight="false" outlineLevel="0" collapsed="false">
      <c r="A19384" s="1" t="s">
        <v>30447</v>
      </c>
      <c r="B19384" s="2" t="n">
        <v>76.11</v>
      </c>
    </row>
    <row r="19385" customFormat="false" ht="13.8" hidden="false" customHeight="false" outlineLevel="0" collapsed="false">
      <c r="A19385" s="1" t="s">
        <v>30449</v>
      </c>
      <c r="B19385" s="2" t="n">
        <v>15.94</v>
      </c>
    </row>
    <row r="19386" customFormat="false" ht="13.8" hidden="false" customHeight="false" outlineLevel="0" collapsed="false">
      <c r="A19386" s="1" t="s">
        <v>30450</v>
      </c>
      <c r="B19386" s="2" t="n">
        <v>8.76</v>
      </c>
    </row>
    <row r="19387" customFormat="false" ht="13.8" hidden="false" customHeight="false" outlineLevel="0" collapsed="false">
      <c r="A19387" s="1" t="s">
        <v>30451</v>
      </c>
      <c r="B19387" s="2" t="n">
        <v>76.11</v>
      </c>
    </row>
    <row r="19388" customFormat="false" ht="13.8" hidden="false" customHeight="false" outlineLevel="0" collapsed="false">
      <c r="A19388" s="1" t="s">
        <v>30452</v>
      </c>
      <c r="B19388" s="2" t="n">
        <v>15.94</v>
      </c>
    </row>
    <row r="19389" customFormat="false" ht="13.8" hidden="false" customHeight="false" outlineLevel="0" collapsed="false">
      <c r="A19389" s="1" t="s">
        <v>30453</v>
      </c>
      <c r="B19389" s="2" t="n">
        <v>8.76</v>
      </c>
    </row>
    <row r="19390" customFormat="false" ht="13.8" hidden="false" customHeight="false" outlineLevel="0" collapsed="false">
      <c r="A19390" s="1" t="s">
        <v>30454</v>
      </c>
      <c r="B19390" s="2" t="n">
        <v>1632.57</v>
      </c>
    </row>
    <row r="19391" customFormat="false" ht="13.8" hidden="false" customHeight="false" outlineLevel="0" collapsed="false">
      <c r="A19391" s="1" t="s">
        <v>30456</v>
      </c>
      <c r="B19391" s="2" t="n">
        <v>893.16</v>
      </c>
    </row>
    <row r="19392" customFormat="false" ht="13.8" hidden="false" customHeight="false" outlineLevel="0" collapsed="false">
      <c r="A19392" s="1" t="s">
        <v>30457</v>
      </c>
      <c r="B19392" s="2" t="n">
        <v>733.23</v>
      </c>
    </row>
    <row r="19393" customFormat="false" ht="13.8" hidden="false" customHeight="false" outlineLevel="0" collapsed="false">
      <c r="A19393" s="1" t="s">
        <v>30458</v>
      </c>
      <c r="B19393" s="2" t="n">
        <v>1628.56</v>
      </c>
    </row>
    <row r="19394" customFormat="false" ht="13.8" hidden="false" customHeight="false" outlineLevel="0" collapsed="false">
      <c r="A19394" s="1" t="s">
        <v>30459</v>
      </c>
      <c r="B19394" s="2" t="n">
        <v>889.15</v>
      </c>
    </row>
    <row r="19395" customFormat="false" ht="13.8" hidden="false" customHeight="false" outlineLevel="0" collapsed="false">
      <c r="A19395" s="1" t="s">
        <v>30460</v>
      </c>
      <c r="B19395" s="2" t="n">
        <v>729.22</v>
      </c>
    </row>
    <row r="19396" customFormat="false" ht="13.8" hidden="false" customHeight="false" outlineLevel="0" collapsed="false">
      <c r="A19396" s="1" t="s">
        <v>30461</v>
      </c>
      <c r="B19396" s="2" t="n">
        <v>36.48</v>
      </c>
    </row>
    <row r="19397" customFormat="false" ht="13.8" hidden="false" customHeight="false" outlineLevel="0" collapsed="false">
      <c r="A19397" s="1" t="s">
        <v>30463</v>
      </c>
      <c r="B19397" s="2" t="n">
        <v>30.4</v>
      </c>
    </row>
    <row r="19398" customFormat="false" ht="13.8" hidden="false" customHeight="false" outlineLevel="0" collapsed="false">
      <c r="A19398" s="1" t="s">
        <v>30464</v>
      </c>
      <c r="B19398" s="2" t="n">
        <v>36.48</v>
      </c>
    </row>
    <row r="19399" customFormat="false" ht="13.8" hidden="false" customHeight="false" outlineLevel="0" collapsed="false">
      <c r="A19399" s="1" t="s">
        <v>30465</v>
      </c>
      <c r="B19399" s="2" t="n">
        <v>30.4</v>
      </c>
    </row>
    <row r="19400" customFormat="false" ht="13.8" hidden="false" customHeight="false" outlineLevel="0" collapsed="false">
      <c r="A19400" s="1" t="s">
        <v>30466</v>
      </c>
      <c r="B19400" s="2" t="n">
        <v>69.64</v>
      </c>
    </row>
    <row r="19401" customFormat="false" ht="13.8" hidden="false" customHeight="false" outlineLevel="0" collapsed="false">
      <c r="A19401" s="1" t="s">
        <v>30468</v>
      </c>
      <c r="B19401" s="2" t="n">
        <v>58.04</v>
      </c>
    </row>
    <row r="19402" customFormat="false" ht="13.8" hidden="false" customHeight="false" outlineLevel="0" collapsed="false">
      <c r="A19402" s="1" t="s">
        <v>30469</v>
      </c>
      <c r="B19402" s="2" t="n">
        <v>69.64</v>
      </c>
    </row>
    <row r="19403" customFormat="false" ht="13.8" hidden="false" customHeight="false" outlineLevel="0" collapsed="false">
      <c r="A19403" s="1" t="s">
        <v>30470</v>
      </c>
      <c r="B19403" s="2" t="n">
        <v>58.04</v>
      </c>
    </row>
    <row r="19404" customFormat="false" ht="13.8" hidden="false" customHeight="false" outlineLevel="0" collapsed="false">
      <c r="A19404" s="1" t="s">
        <v>30471</v>
      </c>
      <c r="B19404" s="2" t="n">
        <v>0.09</v>
      </c>
    </row>
    <row r="19405" customFormat="false" ht="13.8" hidden="false" customHeight="false" outlineLevel="0" collapsed="false">
      <c r="A19405" s="1" t="s">
        <v>30473</v>
      </c>
      <c r="B19405" s="2" t="n">
        <v>0.09</v>
      </c>
    </row>
    <row r="19406" customFormat="false" ht="13.8" hidden="false" customHeight="false" outlineLevel="0" collapsed="false">
      <c r="A19406" s="1" t="s">
        <v>30474</v>
      </c>
      <c r="B19406" s="2" t="n">
        <v>0.09</v>
      </c>
    </row>
    <row r="19407" customFormat="false" ht="13.8" hidden="false" customHeight="false" outlineLevel="0" collapsed="false">
      <c r="A19407" s="1" t="s">
        <v>30475</v>
      </c>
      <c r="B19407" s="2" t="n">
        <v>0.09</v>
      </c>
    </row>
    <row r="19408" customFormat="false" ht="13.8" hidden="false" customHeight="false" outlineLevel="0" collapsed="false">
      <c r="A19408" s="1" t="s">
        <v>30476</v>
      </c>
      <c r="B19408" s="2" t="n">
        <v>0.22</v>
      </c>
    </row>
    <row r="19409" customFormat="false" ht="13.8" hidden="false" customHeight="false" outlineLevel="0" collapsed="false">
      <c r="A19409" s="1" t="s">
        <v>30478</v>
      </c>
      <c r="B19409" s="2" t="n">
        <v>0.22</v>
      </c>
    </row>
    <row r="19410" customFormat="false" ht="13.8" hidden="false" customHeight="false" outlineLevel="0" collapsed="false">
      <c r="A19410" s="1" t="s">
        <v>30479</v>
      </c>
      <c r="B19410" s="2" t="n">
        <v>0.22</v>
      </c>
    </row>
    <row r="19411" customFormat="false" ht="13.8" hidden="false" customHeight="false" outlineLevel="0" collapsed="false">
      <c r="A19411" s="1" t="s">
        <v>30480</v>
      </c>
      <c r="B19411" s="2" t="n">
        <v>0.22</v>
      </c>
    </row>
    <row r="19412" customFormat="false" ht="13.8" hidden="false" customHeight="false" outlineLevel="0" collapsed="false">
      <c r="A19412" s="1" t="s">
        <v>30481</v>
      </c>
      <c r="B19412" s="2" t="n">
        <v>4.22</v>
      </c>
    </row>
    <row r="19413" customFormat="false" ht="13.8" hidden="false" customHeight="false" outlineLevel="0" collapsed="false">
      <c r="A19413" s="1" t="s">
        <v>30483</v>
      </c>
      <c r="B19413" s="2" t="n">
        <v>0.62</v>
      </c>
    </row>
    <row r="19414" customFormat="false" ht="13.8" hidden="false" customHeight="false" outlineLevel="0" collapsed="false">
      <c r="A19414" s="1" t="s">
        <v>30484</v>
      </c>
      <c r="B19414" s="2" t="n">
        <v>0.19</v>
      </c>
    </row>
    <row r="19415" customFormat="false" ht="13.8" hidden="false" customHeight="false" outlineLevel="0" collapsed="false">
      <c r="A19415" s="1" t="s">
        <v>30485</v>
      </c>
      <c r="B19415" s="2" t="n">
        <v>4.22</v>
      </c>
    </row>
    <row r="19416" customFormat="false" ht="13.8" hidden="false" customHeight="false" outlineLevel="0" collapsed="false">
      <c r="A19416" s="1" t="s">
        <v>30486</v>
      </c>
      <c r="B19416" s="2" t="n">
        <v>0.62</v>
      </c>
    </row>
    <row r="19417" customFormat="false" ht="13.8" hidden="false" customHeight="false" outlineLevel="0" collapsed="false">
      <c r="A19417" s="1" t="s">
        <v>30487</v>
      </c>
      <c r="B19417" s="2" t="n">
        <v>0.19</v>
      </c>
    </row>
    <row r="19418" customFormat="false" ht="13.8" hidden="false" customHeight="false" outlineLevel="0" collapsed="false">
      <c r="A19418" s="1" t="s">
        <v>30488</v>
      </c>
      <c r="B19418" s="2" t="n">
        <v>1.42</v>
      </c>
    </row>
    <row r="19419" customFormat="false" ht="13.8" hidden="false" customHeight="false" outlineLevel="0" collapsed="false">
      <c r="A19419" s="1" t="s">
        <v>30490</v>
      </c>
      <c r="B19419" s="2" t="n">
        <v>0.96</v>
      </c>
    </row>
    <row r="19420" customFormat="false" ht="13.8" hidden="false" customHeight="false" outlineLevel="0" collapsed="false">
      <c r="A19420" s="1" t="s">
        <v>30492</v>
      </c>
      <c r="B19420" s="2" t="n">
        <v>1.42</v>
      </c>
    </row>
    <row r="19421" customFormat="false" ht="13.8" hidden="false" customHeight="false" outlineLevel="0" collapsed="false">
      <c r="A19421" s="1" t="s">
        <v>30493</v>
      </c>
      <c r="B19421" s="2" t="n">
        <v>0.96</v>
      </c>
    </row>
    <row r="19422" customFormat="false" ht="13.8" hidden="false" customHeight="false" outlineLevel="0" collapsed="false">
      <c r="A19422" s="1" t="s">
        <v>30494</v>
      </c>
      <c r="B19422" s="2" t="n">
        <v>32.59</v>
      </c>
    </row>
    <row r="19423" customFormat="false" ht="13.8" hidden="false" customHeight="false" outlineLevel="0" collapsed="false">
      <c r="A19423" s="1" t="s">
        <v>30496</v>
      </c>
      <c r="B19423" s="2" t="n">
        <v>21.73</v>
      </c>
    </row>
    <row r="19424" customFormat="false" ht="13.8" hidden="false" customHeight="false" outlineLevel="0" collapsed="false">
      <c r="A19424" s="1" t="s">
        <v>30497</v>
      </c>
      <c r="B19424" s="2" t="n">
        <v>32.59</v>
      </c>
    </row>
    <row r="19425" customFormat="false" ht="13.8" hidden="false" customHeight="false" outlineLevel="0" collapsed="false">
      <c r="A19425" s="1" t="s">
        <v>30498</v>
      </c>
      <c r="B19425" s="2" t="n">
        <v>21.73</v>
      </c>
    </row>
    <row r="19426" customFormat="false" ht="13.8" hidden="false" customHeight="false" outlineLevel="0" collapsed="false">
      <c r="A19426" s="1" t="s">
        <v>30499</v>
      </c>
      <c r="B19426" s="2" t="n">
        <v>5.07</v>
      </c>
    </row>
    <row r="19427" customFormat="false" ht="13.8" hidden="false" customHeight="false" outlineLevel="0" collapsed="false">
      <c r="A19427" s="1" t="s">
        <v>30501</v>
      </c>
      <c r="B19427" s="2" t="n">
        <v>0.12</v>
      </c>
    </row>
    <row r="19428" customFormat="false" ht="13.8" hidden="false" customHeight="false" outlineLevel="0" collapsed="false">
      <c r="A19428" s="1" t="s">
        <v>30502</v>
      </c>
      <c r="B19428" s="2" t="n">
        <v>5.07</v>
      </c>
    </row>
    <row r="19429" customFormat="false" ht="13.8" hidden="false" customHeight="false" outlineLevel="0" collapsed="false">
      <c r="A19429" s="1" t="s">
        <v>30503</v>
      </c>
      <c r="B19429" s="2" t="n">
        <v>0.12</v>
      </c>
    </row>
    <row r="19430" customFormat="false" ht="13.8" hidden="false" customHeight="false" outlineLevel="0" collapsed="false">
      <c r="A19430" s="1" t="s">
        <v>30504</v>
      </c>
      <c r="B19430" s="2" t="n">
        <v>5.08</v>
      </c>
    </row>
    <row r="19431" customFormat="false" ht="13.8" hidden="false" customHeight="false" outlineLevel="0" collapsed="false">
      <c r="A19431" s="1" t="s">
        <v>30506</v>
      </c>
      <c r="B19431" s="2" t="n">
        <v>0.12</v>
      </c>
    </row>
    <row r="19432" customFormat="false" ht="13.8" hidden="false" customHeight="false" outlineLevel="0" collapsed="false">
      <c r="A19432" s="1" t="s">
        <v>30507</v>
      </c>
      <c r="B19432" s="2" t="n">
        <v>5.08</v>
      </c>
    </row>
    <row r="19433" customFormat="false" ht="13.8" hidden="false" customHeight="false" outlineLevel="0" collapsed="false">
      <c r="A19433" s="1" t="s">
        <v>30508</v>
      </c>
      <c r="B19433" s="2" t="n">
        <v>0.12</v>
      </c>
    </row>
    <row r="19434" customFormat="false" ht="13.8" hidden="false" customHeight="false" outlineLevel="0" collapsed="false">
      <c r="A19434" s="1" t="s">
        <v>30509</v>
      </c>
      <c r="B19434" s="2" t="n">
        <v>627.44</v>
      </c>
    </row>
    <row r="19435" customFormat="false" ht="13.8" hidden="false" customHeight="false" outlineLevel="0" collapsed="false">
      <c r="A19435" s="1" t="s">
        <v>30511</v>
      </c>
      <c r="B19435" s="2" t="n">
        <v>373.03</v>
      </c>
    </row>
    <row r="19436" customFormat="false" ht="13.8" hidden="false" customHeight="false" outlineLevel="0" collapsed="false">
      <c r="A19436" s="1" t="s">
        <v>30512</v>
      </c>
      <c r="B19436" s="2" t="n">
        <v>339.19</v>
      </c>
    </row>
    <row r="19437" customFormat="false" ht="13.8" hidden="false" customHeight="false" outlineLevel="0" collapsed="false">
      <c r="A19437" s="1" t="s">
        <v>30513</v>
      </c>
      <c r="B19437" s="2" t="n">
        <v>612.22</v>
      </c>
    </row>
    <row r="19438" customFormat="false" ht="13.8" hidden="false" customHeight="false" outlineLevel="0" collapsed="false">
      <c r="A19438" s="1" t="s">
        <v>30514</v>
      </c>
      <c r="B19438" s="2" t="n">
        <v>357.81</v>
      </c>
    </row>
    <row r="19439" customFormat="false" ht="13.8" hidden="false" customHeight="false" outlineLevel="0" collapsed="false">
      <c r="A19439" s="1" t="s">
        <v>30515</v>
      </c>
      <c r="B19439" s="2" t="n">
        <v>323.97</v>
      </c>
    </row>
    <row r="19440" customFormat="false" ht="13.8" hidden="false" customHeight="false" outlineLevel="0" collapsed="false">
      <c r="A19440" s="1" t="s">
        <v>30516</v>
      </c>
      <c r="B19440" s="2" t="n">
        <v>22.45</v>
      </c>
    </row>
    <row r="19441" customFormat="false" ht="13.8" hidden="false" customHeight="false" outlineLevel="0" collapsed="false">
      <c r="A19441" s="1" t="s">
        <v>30518</v>
      </c>
      <c r="B19441" s="2" t="n">
        <v>0.29</v>
      </c>
    </row>
    <row r="19442" customFormat="false" ht="13.8" hidden="false" customHeight="false" outlineLevel="0" collapsed="false">
      <c r="A19442" s="1" t="s">
        <v>30519</v>
      </c>
      <c r="B19442" s="2" t="n">
        <v>22.45</v>
      </c>
    </row>
    <row r="19443" customFormat="false" ht="13.8" hidden="false" customHeight="false" outlineLevel="0" collapsed="false">
      <c r="A19443" s="1" t="s">
        <v>30520</v>
      </c>
      <c r="B19443" s="2" t="n">
        <v>0.29</v>
      </c>
    </row>
    <row r="19444" customFormat="false" ht="13.8" hidden="false" customHeight="false" outlineLevel="0" collapsed="false">
      <c r="A19444" s="1" t="s">
        <v>30521</v>
      </c>
      <c r="B19444" s="2" t="n">
        <v>127.1</v>
      </c>
    </row>
    <row r="19445" customFormat="false" ht="13.8" hidden="false" customHeight="false" outlineLevel="0" collapsed="false">
      <c r="A19445" s="1" t="s">
        <v>30523</v>
      </c>
      <c r="B19445" s="2" t="n">
        <v>57.92</v>
      </c>
    </row>
    <row r="19446" customFormat="false" ht="13.8" hidden="false" customHeight="false" outlineLevel="0" collapsed="false">
      <c r="A19446" s="1" t="s">
        <v>30525</v>
      </c>
      <c r="B19446" s="2" t="n">
        <v>123.53</v>
      </c>
    </row>
    <row r="19447" customFormat="false" ht="13.8" hidden="false" customHeight="false" outlineLevel="0" collapsed="false">
      <c r="A19447" s="1" t="s">
        <v>30526</v>
      </c>
      <c r="B19447" s="2" t="n">
        <v>54.35</v>
      </c>
    </row>
    <row r="19448" customFormat="false" ht="13.8" hidden="false" customHeight="false" outlineLevel="0" collapsed="false">
      <c r="A19448" s="1" t="s">
        <v>30527</v>
      </c>
      <c r="B19448" s="2" t="n">
        <v>17.57</v>
      </c>
    </row>
    <row r="19449" customFormat="false" ht="13.8" hidden="false" customHeight="false" outlineLevel="0" collapsed="false">
      <c r="A19449" s="1" t="s">
        <v>30529</v>
      </c>
      <c r="B19449" s="2" t="n">
        <v>12.42</v>
      </c>
    </row>
    <row r="19450" customFormat="false" ht="13.8" hidden="false" customHeight="false" outlineLevel="0" collapsed="false">
      <c r="A19450" s="1" t="s">
        <v>30530</v>
      </c>
      <c r="B19450" s="2" t="n">
        <v>11.22</v>
      </c>
    </row>
    <row r="19451" customFormat="false" ht="13.8" hidden="false" customHeight="false" outlineLevel="0" collapsed="false">
      <c r="A19451" s="1" t="s">
        <v>30531</v>
      </c>
      <c r="B19451" s="2" t="n">
        <v>17.57</v>
      </c>
    </row>
    <row r="19452" customFormat="false" ht="13.8" hidden="false" customHeight="false" outlineLevel="0" collapsed="false">
      <c r="A19452" s="1" t="s">
        <v>30532</v>
      </c>
      <c r="B19452" s="2" t="n">
        <v>12.42</v>
      </c>
    </row>
    <row r="19453" customFormat="false" ht="13.8" hidden="false" customHeight="false" outlineLevel="0" collapsed="false">
      <c r="A19453" s="1" t="s">
        <v>30533</v>
      </c>
      <c r="B19453" s="2" t="n">
        <v>11.22</v>
      </c>
    </row>
    <row r="19454" customFormat="false" ht="13.8" hidden="false" customHeight="false" outlineLevel="0" collapsed="false">
      <c r="A19454" s="1" t="s">
        <v>30534</v>
      </c>
      <c r="B19454" s="2" t="n">
        <v>80.84</v>
      </c>
    </row>
    <row r="19455" customFormat="false" ht="13.8" hidden="false" customHeight="false" outlineLevel="0" collapsed="false">
      <c r="A19455" s="1" t="s">
        <v>30536</v>
      </c>
      <c r="B19455" s="2" t="n">
        <v>58.23</v>
      </c>
    </row>
    <row r="19456" customFormat="false" ht="13.8" hidden="false" customHeight="false" outlineLevel="0" collapsed="false">
      <c r="A19456" s="1" t="s">
        <v>30538</v>
      </c>
      <c r="B19456" s="2" t="n">
        <v>52.79</v>
      </c>
    </row>
    <row r="19457" customFormat="false" ht="13.8" hidden="false" customHeight="false" outlineLevel="0" collapsed="false">
      <c r="A19457" s="1" t="s">
        <v>30539</v>
      </c>
      <c r="B19457" s="2" t="n">
        <v>80.84</v>
      </c>
    </row>
    <row r="19458" customFormat="false" ht="13.8" hidden="false" customHeight="false" outlineLevel="0" collapsed="false">
      <c r="A19458" s="1" t="s">
        <v>30540</v>
      </c>
      <c r="B19458" s="2" t="n">
        <v>58.23</v>
      </c>
    </row>
    <row r="19459" customFormat="false" ht="13.8" hidden="false" customHeight="false" outlineLevel="0" collapsed="false">
      <c r="A19459" s="1" t="s">
        <v>30541</v>
      </c>
      <c r="B19459" s="2" t="n">
        <v>52.79</v>
      </c>
    </row>
    <row r="19460" customFormat="false" ht="13.8" hidden="false" customHeight="false" outlineLevel="0" collapsed="false">
      <c r="A19460" s="1" t="s">
        <v>30542</v>
      </c>
      <c r="B19460" s="2" t="n">
        <v>1.02</v>
      </c>
    </row>
    <row r="19461" customFormat="false" ht="13.8" hidden="false" customHeight="false" outlineLevel="0" collapsed="false">
      <c r="A19461" s="1" t="s">
        <v>30544</v>
      </c>
      <c r="B19461" s="2" t="n">
        <v>1.01</v>
      </c>
    </row>
    <row r="19462" customFormat="false" ht="13.8" hidden="false" customHeight="false" outlineLevel="0" collapsed="false">
      <c r="A19462" s="1" t="s">
        <v>30545</v>
      </c>
      <c r="B19462" s="2" t="n">
        <v>0.84</v>
      </c>
    </row>
    <row r="19463" customFormat="false" ht="13.8" hidden="false" customHeight="false" outlineLevel="0" collapsed="false">
      <c r="A19463" s="1" t="s">
        <v>30547</v>
      </c>
      <c r="B19463" s="2" t="n">
        <v>0.83</v>
      </c>
    </row>
    <row r="19464" customFormat="false" ht="13.8" hidden="false" customHeight="false" outlineLevel="0" collapsed="false">
      <c r="A19464" s="1" t="s">
        <v>30548</v>
      </c>
      <c r="B19464" s="2" t="n">
        <v>1.48</v>
      </c>
    </row>
    <row r="19465" customFormat="false" ht="13.8" hidden="false" customHeight="false" outlineLevel="0" collapsed="false">
      <c r="A19465" s="1" t="s">
        <v>30550</v>
      </c>
      <c r="B19465" s="2" t="n">
        <v>1.44</v>
      </c>
    </row>
    <row r="19466" customFormat="false" ht="13.8" hidden="false" customHeight="false" outlineLevel="0" collapsed="false">
      <c r="A19466" s="1" t="s">
        <v>30551</v>
      </c>
      <c r="B19466" s="2" t="n">
        <v>7.33</v>
      </c>
    </row>
    <row r="19467" customFormat="false" ht="13.8" hidden="false" customHeight="false" outlineLevel="0" collapsed="false">
      <c r="A19467" s="1" t="s">
        <v>30553</v>
      </c>
      <c r="B19467" s="2" t="n">
        <v>7.08</v>
      </c>
    </row>
    <row r="19468" customFormat="false" ht="13.8" hidden="false" customHeight="false" outlineLevel="0" collapsed="false">
      <c r="A19468" s="1" t="s">
        <v>30554</v>
      </c>
      <c r="B19468" s="2" t="n">
        <v>14.61</v>
      </c>
    </row>
    <row r="19469" customFormat="false" ht="13.8" hidden="false" customHeight="false" outlineLevel="0" collapsed="false">
      <c r="A19469" s="1" t="s">
        <v>30556</v>
      </c>
      <c r="B19469" s="2" t="n">
        <v>14.28</v>
      </c>
    </row>
    <row r="19470" customFormat="false" ht="13.8" hidden="false" customHeight="false" outlineLevel="0" collapsed="false">
      <c r="A19470" s="1" t="s">
        <v>30557</v>
      </c>
      <c r="B19470" s="2" t="n">
        <v>8.4</v>
      </c>
    </row>
    <row r="19471" customFormat="false" ht="13.8" hidden="false" customHeight="false" outlineLevel="0" collapsed="false">
      <c r="A19471" s="1" t="s">
        <v>30559</v>
      </c>
      <c r="B19471" s="2" t="n">
        <v>8.22</v>
      </c>
    </row>
    <row r="19472" customFormat="false" ht="13.8" hidden="false" customHeight="false" outlineLevel="0" collapsed="false">
      <c r="A19472" s="1" t="s">
        <v>30560</v>
      </c>
      <c r="B19472" s="2" t="n">
        <v>34.31</v>
      </c>
    </row>
    <row r="19473" customFormat="false" ht="13.8" hidden="false" customHeight="false" outlineLevel="0" collapsed="false">
      <c r="A19473" s="1" t="s">
        <v>30562</v>
      </c>
      <c r="B19473" s="2" t="n">
        <v>30.53</v>
      </c>
    </row>
    <row r="19474" customFormat="false" ht="13.8" hidden="false" customHeight="false" outlineLevel="0" collapsed="false">
      <c r="A19474" s="1" t="s">
        <v>30563</v>
      </c>
      <c r="B19474" s="2" t="n">
        <v>17.19</v>
      </c>
    </row>
    <row r="19475" customFormat="false" ht="13.8" hidden="false" customHeight="false" outlineLevel="0" collapsed="false">
      <c r="A19475" s="1" t="s">
        <v>30565</v>
      </c>
      <c r="B19475" s="2" t="n">
        <v>16.22</v>
      </c>
    </row>
    <row r="19476" customFormat="false" ht="13.8" hidden="false" customHeight="false" outlineLevel="0" collapsed="false">
      <c r="A19476" s="1" t="s">
        <v>30566</v>
      </c>
      <c r="B19476" s="2" t="n">
        <v>3.23</v>
      </c>
    </row>
    <row r="19477" customFormat="false" ht="13.8" hidden="false" customHeight="false" outlineLevel="0" collapsed="false">
      <c r="A19477" s="1" t="s">
        <v>30568</v>
      </c>
      <c r="B19477" s="2" t="n">
        <v>3.14</v>
      </c>
    </row>
    <row r="19478" customFormat="false" ht="13.8" hidden="false" customHeight="false" outlineLevel="0" collapsed="false">
      <c r="A19478" s="1" t="s">
        <v>30569</v>
      </c>
      <c r="B19478" s="2" t="n">
        <v>65.22</v>
      </c>
    </row>
    <row r="19479" customFormat="false" ht="13.8" hidden="false" customHeight="false" outlineLevel="0" collapsed="false">
      <c r="A19479" s="1" t="s">
        <v>30571</v>
      </c>
      <c r="B19479" s="2" t="n">
        <v>58.55</v>
      </c>
    </row>
    <row r="19480" customFormat="false" ht="13.8" hidden="false" customHeight="false" outlineLevel="0" collapsed="false">
      <c r="A19480" s="1" t="s">
        <v>30572</v>
      </c>
      <c r="B19480" s="2" t="n">
        <v>7.52</v>
      </c>
    </row>
    <row r="19481" customFormat="false" ht="13.8" hidden="false" customHeight="false" outlineLevel="0" collapsed="false">
      <c r="A19481" s="1" t="s">
        <v>30574</v>
      </c>
      <c r="B19481" s="2" t="n">
        <v>6.94</v>
      </c>
    </row>
    <row r="19482" customFormat="false" ht="13.8" hidden="false" customHeight="false" outlineLevel="0" collapsed="false">
      <c r="A19482" s="1" t="s">
        <v>30575</v>
      </c>
      <c r="B19482" s="2" t="n">
        <v>373.52</v>
      </c>
    </row>
    <row r="19483" customFormat="false" ht="13.8" hidden="false" customHeight="false" outlineLevel="0" collapsed="false">
      <c r="A19483" s="1" t="s">
        <v>30577</v>
      </c>
      <c r="B19483" s="2" t="n">
        <v>350.8</v>
      </c>
    </row>
    <row r="19484" customFormat="false" ht="13.8" hidden="false" customHeight="false" outlineLevel="0" collapsed="false">
      <c r="A19484" s="1" t="s">
        <v>30578</v>
      </c>
      <c r="B19484" s="2" t="n">
        <v>418.99</v>
      </c>
    </row>
    <row r="19485" customFormat="false" ht="13.8" hidden="false" customHeight="false" outlineLevel="0" collapsed="false">
      <c r="A19485" s="1" t="s">
        <v>30580</v>
      </c>
      <c r="B19485" s="2" t="n">
        <v>366.66</v>
      </c>
    </row>
    <row r="19486" customFormat="false" ht="13.8" hidden="false" customHeight="false" outlineLevel="0" collapsed="false">
      <c r="A19486" s="1" t="s">
        <v>30581</v>
      </c>
      <c r="B19486" s="2" t="n">
        <v>13.13</v>
      </c>
    </row>
    <row r="19487" customFormat="false" ht="13.8" hidden="false" customHeight="false" outlineLevel="0" collapsed="false">
      <c r="A19487" s="1" t="s">
        <v>30583</v>
      </c>
      <c r="B19487" s="2" t="n">
        <v>12.68</v>
      </c>
    </row>
    <row r="19488" customFormat="false" ht="13.8" hidden="false" customHeight="false" outlineLevel="0" collapsed="false">
      <c r="A19488" s="1" t="s">
        <v>30584</v>
      </c>
      <c r="B19488" s="2" t="n">
        <v>3.22</v>
      </c>
    </row>
    <row r="19489" customFormat="false" ht="13.8" hidden="false" customHeight="false" outlineLevel="0" collapsed="false">
      <c r="A19489" s="1" t="s">
        <v>30586</v>
      </c>
      <c r="B19489" s="2" t="n">
        <v>3.15</v>
      </c>
    </row>
    <row r="19490" customFormat="false" ht="13.8" hidden="false" customHeight="false" outlineLevel="0" collapsed="false">
      <c r="A19490" s="1" t="s">
        <v>30587</v>
      </c>
      <c r="B19490" s="2" t="n">
        <v>807.51</v>
      </c>
    </row>
    <row r="19491" customFormat="false" ht="13.8" hidden="false" customHeight="false" outlineLevel="0" collapsed="false">
      <c r="A19491" s="1" t="s">
        <v>30589</v>
      </c>
      <c r="B19491" s="2" t="n">
        <v>805.21</v>
      </c>
    </row>
    <row r="19492" customFormat="false" ht="13.8" hidden="false" customHeight="false" outlineLevel="0" collapsed="false">
      <c r="A19492" s="1" t="s">
        <v>30590</v>
      </c>
      <c r="B19492" s="2" t="n">
        <v>846.87</v>
      </c>
    </row>
    <row r="19493" customFormat="false" ht="13.8" hidden="false" customHeight="false" outlineLevel="0" collapsed="false">
      <c r="A19493" s="1" t="s">
        <v>30592</v>
      </c>
      <c r="B19493" s="2" t="n">
        <v>844.56</v>
      </c>
    </row>
    <row r="19494" customFormat="false" ht="13.8" hidden="false" customHeight="false" outlineLevel="0" collapsed="false">
      <c r="A19494" s="1" t="s">
        <v>30593</v>
      </c>
      <c r="B19494" s="2" t="n">
        <v>511.25</v>
      </c>
    </row>
    <row r="19495" customFormat="false" ht="13.8" hidden="false" customHeight="false" outlineLevel="0" collapsed="false">
      <c r="A19495" s="1" t="s">
        <v>30595</v>
      </c>
      <c r="B19495" s="2" t="n">
        <v>509.83</v>
      </c>
    </row>
    <row r="19496" customFormat="false" ht="13.8" hidden="false" customHeight="false" outlineLevel="0" collapsed="false">
      <c r="A19496" s="1" t="s">
        <v>30596</v>
      </c>
      <c r="B19496" s="2" t="n">
        <v>85.15</v>
      </c>
    </row>
    <row r="19497" customFormat="false" ht="13.8" hidden="false" customHeight="false" outlineLevel="0" collapsed="false">
      <c r="A19497" s="1" t="s">
        <v>30598</v>
      </c>
      <c r="B19497" s="2" t="n">
        <v>84.17</v>
      </c>
    </row>
    <row r="19498" customFormat="false" ht="13.8" hidden="false" customHeight="false" outlineLevel="0" collapsed="false">
      <c r="A19498" s="1" t="s">
        <v>30599</v>
      </c>
      <c r="B19498" s="2" t="n">
        <v>173.99</v>
      </c>
    </row>
    <row r="19499" customFormat="false" ht="13.8" hidden="false" customHeight="false" outlineLevel="0" collapsed="false">
      <c r="A19499" s="1" t="s">
        <v>30601</v>
      </c>
      <c r="B19499" s="2" t="n">
        <v>165.44</v>
      </c>
    </row>
    <row r="19500" customFormat="false" ht="13.8" hidden="false" customHeight="false" outlineLevel="0" collapsed="false">
      <c r="A19500" s="1" t="s">
        <v>30602</v>
      </c>
      <c r="B19500" s="2" t="n">
        <v>158.79</v>
      </c>
    </row>
    <row r="19501" customFormat="false" ht="13.8" hidden="false" customHeight="false" outlineLevel="0" collapsed="false">
      <c r="A19501" s="1" t="s">
        <v>30604</v>
      </c>
      <c r="B19501" s="2" t="n">
        <v>148.29</v>
      </c>
    </row>
    <row r="19502" customFormat="false" ht="13.8" hidden="false" customHeight="false" outlineLevel="0" collapsed="false">
      <c r="A19502" s="1" t="s">
        <v>30605</v>
      </c>
      <c r="B19502" s="2" t="n">
        <v>0.88</v>
      </c>
    </row>
    <row r="19503" customFormat="false" ht="13.8" hidden="false" customHeight="false" outlineLevel="0" collapsed="false">
      <c r="A19503" s="1" t="s">
        <v>30607</v>
      </c>
      <c r="B19503" s="2" t="n">
        <v>0.86</v>
      </c>
    </row>
    <row r="19504" customFormat="false" ht="13.8" hidden="false" customHeight="false" outlineLevel="0" collapsed="false">
      <c r="A19504" s="1" t="s">
        <v>30608</v>
      </c>
      <c r="B19504" s="2" t="n">
        <v>2.92</v>
      </c>
    </row>
    <row r="19505" customFormat="false" ht="13.8" hidden="false" customHeight="false" outlineLevel="0" collapsed="false">
      <c r="A19505" s="1" t="s">
        <v>30610</v>
      </c>
      <c r="B19505" s="2" t="n">
        <v>2.86</v>
      </c>
    </row>
    <row r="19506" customFormat="false" ht="13.8" hidden="false" customHeight="false" outlineLevel="0" collapsed="false">
      <c r="A19506" s="1" t="s">
        <v>30611</v>
      </c>
      <c r="B19506" s="2" t="n">
        <v>1.9</v>
      </c>
    </row>
    <row r="19507" customFormat="false" ht="13.8" hidden="false" customHeight="false" outlineLevel="0" collapsed="false">
      <c r="A19507" s="1" t="s">
        <v>30613</v>
      </c>
      <c r="B19507" s="2" t="n">
        <v>1.85</v>
      </c>
    </row>
    <row r="19508" customFormat="false" ht="13.8" hidden="false" customHeight="false" outlineLevel="0" collapsed="false">
      <c r="A19508" s="1" t="s">
        <v>30614</v>
      </c>
      <c r="B19508" s="2" t="n">
        <v>0.31</v>
      </c>
    </row>
    <row r="19509" customFormat="false" ht="13.8" hidden="false" customHeight="false" outlineLevel="0" collapsed="false">
      <c r="A19509" s="1" t="s">
        <v>30616</v>
      </c>
      <c r="B19509" s="2" t="n">
        <v>0.31</v>
      </c>
    </row>
    <row r="19510" customFormat="false" ht="13.8" hidden="false" customHeight="false" outlineLevel="0" collapsed="false">
      <c r="A19510" s="1" t="s">
        <v>30617</v>
      </c>
      <c r="B19510" s="2" t="n">
        <v>0.32</v>
      </c>
    </row>
    <row r="19511" customFormat="false" ht="13.8" hidden="false" customHeight="false" outlineLevel="0" collapsed="false">
      <c r="A19511" s="1" t="s">
        <v>30619</v>
      </c>
      <c r="B19511" s="2" t="n">
        <v>0.32</v>
      </c>
    </row>
    <row r="19512" customFormat="false" ht="13.8" hidden="false" customHeight="false" outlineLevel="0" collapsed="false">
      <c r="A19512" s="1" t="s">
        <v>30620</v>
      </c>
      <c r="B19512" s="2" t="n">
        <v>0.39</v>
      </c>
    </row>
    <row r="19513" customFormat="false" ht="13.8" hidden="false" customHeight="false" outlineLevel="0" collapsed="false">
      <c r="A19513" s="1" t="s">
        <v>30622</v>
      </c>
      <c r="B19513" s="2" t="n">
        <v>0.38</v>
      </c>
    </row>
    <row r="19514" customFormat="false" ht="13.8" hidden="false" customHeight="false" outlineLevel="0" collapsed="false">
      <c r="A19514" s="1" t="s">
        <v>30623</v>
      </c>
      <c r="B19514" s="2" t="n">
        <v>6.34</v>
      </c>
    </row>
    <row r="19515" customFormat="false" ht="13.8" hidden="false" customHeight="false" outlineLevel="0" collapsed="false">
      <c r="A19515" s="1" t="s">
        <v>30625</v>
      </c>
      <c r="B19515" s="2" t="n">
        <v>6.09</v>
      </c>
    </row>
    <row r="19516" customFormat="false" ht="13.8" hidden="false" customHeight="false" outlineLevel="0" collapsed="false">
      <c r="A19516" s="1" t="s">
        <v>30626</v>
      </c>
      <c r="B19516" s="2" t="n">
        <v>50.54</v>
      </c>
    </row>
    <row r="19517" customFormat="false" ht="13.8" hidden="false" customHeight="false" outlineLevel="0" collapsed="false">
      <c r="A19517" s="1" t="s">
        <v>30628</v>
      </c>
      <c r="B19517" s="2" t="n">
        <v>49.65</v>
      </c>
    </row>
    <row r="19518" customFormat="false" ht="13.8" hidden="false" customHeight="false" outlineLevel="0" collapsed="false">
      <c r="A19518" s="1" t="s">
        <v>30629</v>
      </c>
      <c r="B19518" s="2" t="n">
        <v>4.3</v>
      </c>
    </row>
    <row r="19519" customFormat="false" ht="13.8" hidden="false" customHeight="false" outlineLevel="0" collapsed="false">
      <c r="A19519" s="1" t="s">
        <v>30631</v>
      </c>
      <c r="B19519" s="2" t="n">
        <v>4.23</v>
      </c>
    </row>
    <row r="19520" customFormat="false" ht="13.8" hidden="false" customHeight="false" outlineLevel="0" collapsed="false">
      <c r="A19520" s="1" t="s">
        <v>30632</v>
      </c>
      <c r="B19520" s="2" t="n">
        <v>7.15</v>
      </c>
    </row>
    <row r="19521" customFormat="false" ht="13.8" hidden="false" customHeight="false" outlineLevel="0" collapsed="false">
      <c r="A19521" s="1" t="s">
        <v>30634</v>
      </c>
      <c r="B19521" s="2" t="n">
        <v>7.02</v>
      </c>
    </row>
    <row r="19522" customFormat="false" ht="13.8" hidden="false" customHeight="false" outlineLevel="0" collapsed="false">
      <c r="A19522" s="1" t="s">
        <v>30635</v>
      </c>
      <c r="B19522" s="2" t="n">
        <v>21.06</v>
      </c>
    </row>
    <row r="19523" customFormat="false" ht="13.8" hidden="false" customHeight="false" outlineLevel="0" collapsed="false">
      <c r="A19523" s="1" t="s">
        <v>30637</v>
      </c>
      <c r="B19523" s="2" t="n">
        <v>20.43</v>
      </c>
    </row>
    <row r="19524" customFormat="false" ht="13.8" hidden="false" customHeight="false" outlineLevel="0" collapsed="false">
      <c r="A19524" s="1" t="s">
        <v>30638</v>
      </c>
      <c r="B19524" s="2" t="n">
        <v>0.29</v>
      </c>
    </row>
    <row r="19525" customFormat="false" ht="13.8" hidden="false" customHeight="false" outlineLevel="0" collapsed="false">
      <c r="A19525" s="1" t="s">
        <v>30640</v>
      </c>
      <c r="B19525" s="2" t="n">
        <v>0.25</v>
      </c>
    </row>
    <row r="19526" customFormat="false" ht="13.8" hidden="false" customHeight="false" outlineLevel="0" collapsed="false">
      <c r="A19526" s="1" t="s">
        <v>30641</v>
      </c>
      <c r="B19526" s="2" t="n">
        <v>180.53</v>
      </c>
    </row>
    <row r="19527" customFormat="false" ht="13.8" hidden="false" customHeight="false" outlineLevel="0" collapsed="false">
      <c r="A19527" s="1" t="s">
        <v>30643</v>
      </c>
      <c r="B19527" s="2" t="n">
        <v>174.8</v>
      </c>
    </row>
    <row r="19528" customFormat="false" ht="13.8" hidden="false" customHeight="false" outlineLevel="0" collapsed="false">
      <c r="A19528" s="1" t="s">
        <v>30644</v>
      </c>
      <c r="B19528" s="2" t="n">
        <v>2.3</v>
      </c>
    </row>
    <row r="19529" customFormat="false" ht="13.8" hidden="false" customHeight="false" outlineLevel="0" collapsed="false">
      <c r="A19529" s="1" t="s">
        <v>30646</v>
      </c>
      <c r="B19529" s="2" t="n">
        <v>2.19</v>
      </c>
    </row>
    <row r="19530" customFormat="false" ht="13.8" hidden="false" customHeight="false" outlineLevel="0" collapsed="false">
      <c r="A19530" s="1" t="s">
        <v>30647</v>
      </c>
      <c r="B19530" s="2" t="n">
        <v>1.07</v>
      </c>
    </row>
    <row r="19531" customFormat="false" ht="13.8" hidden="false" customHeight="false" outlineLevel="0" collapsed="false">
      <c r="A19531" s="1" t="s">
        <v>30649</v>
      </c>
      <c r="B19531" s="2" t="n">
        <v>1.04</v>
      </c>
    </row>
    <row r="19532" customFormat="false" ht="13.8" hidden="false" customHeight="false" outlineLevel="0" collapsed="false">
      <c r="A19532" s="1" t="s">
        <v>30650</v>
      </c>
      <c r="B19532" s="2" t="n">
        <v>3.24</v>
      </c>
    </row>
    <row r="19533" customFormat="false" ht="13.8" hidden="false" customHeight="false" outlineLevel="0" collapsed="false">
      <c r="A19533" s="1" t="s">
        <v>30652</v>
      </c>
      <c r="B19533" s="2" t="n">
        <v>2.99</v>
      </c>
    </row>
    <row r="19534" customFormat="false" ht="13.8" hidden="false" customHeight="false" outlineLevel="0" collapsed="false">
      <c r="A19534" s="1" t="s">
        <v>30653</v>
      </c>
      <c r="B19534" s="2" t="n">
        <v>0.5</v>
      </c>
    </row>
    <row r="19535" customFormat="false" ht="13.8" hidden="false" customHeight="false" outlineLevel="0" collapsed="false">
      <c r="A19535" s="1" t="s">
        <v>30655</v>
      </c>
      <c r="B19535" s="2" t="n">
        <v>0.48</v>
      </c>
    </row>
    <row r="19536" customFormat="false" ht="13.8" hidden="false" customHeight="false" outlineLevel="0" collapsed="false">
      <c r="A19536" s="1" t="s">
        <v>30656</v>
      </c>
      <c r="B19536" s="2" t="n">
        <v>0.62</v>
      </c>
    </row>
    <row r="19537" customFormat="false" ht="13.8" hidden="false" customHeight="false" outlineLevel="0" collapsed="false">
      <c r="A19537" s="1" t="s">
        <v>30658</v>
      </c>
      <c r="B19537" s="2" t="n">
        <v>0.6</v>
      </c>
    </row>
    <row r="19538" customFormat="false" ht="13.8" hidden="false" customHeight="false" outlineLevel="0" collapsed="false">
      <c r="A19538" s="1" t="s">
        <v>30659</v>
      </c>
      <c r="B19538" s="2" t="n">
        <v>14.98</v>
      </c>
    </row>
    <row r="19539" customFormat="false" ht="13.8" hidden="false" customHeight="false" outlineLevel="0" collapsed="false">
      <c r="A19539" s="1" t="s">
        <v>30661</v>
      </c>
      <c r="B19539" s="2" t="n">
        <v>14.29</v>
      </c>
    </row>
    <row r="19540" customFormat="false" ht="13.8" hidden="false" customHeight="false" outlineLevel="0" collapsed="false">
      <c r="A19540" s="1" t="s">
        <v>30662</v>
      </c>
      <c r="B19540" s="2" t="n">
        <v>16.65</v>
      </c>
    </row>
    <row r="19541" customFormat="false" ht="13.8" hidden="false" customHeight="false" outlineLevel="0" collapsed="false">
      <c r="A19541" s="1" t="s">
        <v>30664</v>
      </c>
      <c r="B19541" s="2" t="n">
        <v>15.88</v>
      </c>
    </row>
    <row r="19542" customFormat="false" ht="13.8" hidden="false" customHeight="false" outlineLevel="0" collapsed="false">
      <c r="A19542" s="1" t="s">
        <v>30665</v>
      </c>
      <c r="B19542" s="2" t="n">
        <v>18.28</v>
      </c>
    </row>
    <row r="19543" customFormat="false" ht="13.8" hidden="false" customHeight="false" outlineLevel="0" collapsed="false">
      <c r="A19543" s="1" t="s">
        <v>30667</v>
      </c>
      <c r="B19543" s="2" t="n">
        <v>17.42</v>
      </c>
    </row>
    <row r="19544" customFormat="false" ht="13.8" hidden="false" customHeight="false" outlineLevel="0" collapsed="false">
      <c r="A19544" s="1" t="s">
        <v>30668</v>
      </c>
      <c r="B19544" s="2" t="n">
        <v>18.15</v>
      </c>
    </row>
    <row r="19545" customFormat="false" ht="13.8" hidden="false" customHeight="false" outlineLevel="0" collapsed="false">
      <c r="A19545" s="1" t="s">
        <v>30670</v>
      </c>
      <c r="B19545" s="2" t="n">
        <v>17.31</v>
      </c>
    </row>
    <row r="19546" customFormat="false" ht="13.8" hidden="false" customHeight="false" outlineLevel="0" collapsed="false">
      <c r="A19546" s="1" t="s">
        <v>30671</v>
      </c>
      <c r="B19546" s="2" t="n">
        <v>20.15</v>
      </c>
    </row>
    <row r="19547" customFormat="false" ht="13.8" hidden="false" customHeight="false" outlineLevel="0" collapsed="false">
      <c r="A19547" s="1" t="s">
        <v>30673</v>
      </c>
      <c r="B19547" s="2" t="n">
        <v>19.21</v>
      </c>
    </row>
    <row r="19548" customFormat="false" ht="13.8" hidden="false" customHeight="false" outlineLevel="0" collapsed="false">
      <c r="A19548" s="1" t="s">
        <v>30674</v>
      </c>
      <c r="B19548" s="2" t="n">
        <v>22.12</v>
      </c>
    </row>
    <row r="19549" customFormat="false" ht="13.8" hidden="false" customHeight="false" outlineLevel="0" collapsed="false">
      <c r="A19549" s="1" t="s">
        <v>30676</v>
      </c>
      <c r="B19549" s="2" t="n">
        <v>21.09</v>
      </c>
    </row>
    <row r="19550" customFormat="false" ht="13.8" hidden="false" customHeight="false" outlineLevel="0" collapsed="false">
      <c r="A19550" s="1" t="s">
        <v>30677</v>
      </c>
      <c r="B19550" s="2" t="n">
        <v>17.57</v>
      </c>
    </row>
    <row r="19551" customFormat="false" ht="13.8" hidden="false" customHeight="false" outlineLevel="0" collapsed="false">
      <c r="A19551" s="1" t="s">
        <v>30679</v>
      </c>
      <c r="B19551" s="2" t="n">
        <v>17.07</v>
      </c>
    </row>
    <row r="19552" customFormat="false" ht="13.8" hidden="false" customHeight="false" outlineLevel="0" collapsed="false">
      <c r="A19552" s="1" t="s">
        <v>30680</v>
      </c>
      <c r="B19552" s="2" t="n">
        <v>20.71</v>
      </c>
    </row>
    <row r="19553" customFormat="false" ht="13.8" hidden="false" customHeight="false" outlineLevel="0" collapsed="false">
      <c r="A19553" s="1" t="s">
        <v>30682</v>
      </c>
      <c r="B19553" s="2" t="n">
        <v>20.09</v>
      </c>
    </row>
    <row r="19554" customFormat="false" ht="13.8" hidden="false" customHeight="false" outlineLevel="0" collapsed="false">
      <c r="A19554" s="1" t="s">
        <v>30683</v>
      </c>
      <c r="B19554" s="2" t="n">
        <v>39.32</v>
      </c>
    </row>
    <row r="19555" customFormat="false" ht="13.8" hidden="false" customHeight="false" outlineLevel="0" collapsed="false">
      <c r="A19555" s="1" t="s">
        <v>30685</v>
      </c>
      <c r="B19555" s="2" t="n">
        <v>38.06</v>
      </c>
    </row>
    <row r="19556" customFormat="false" ht="13.8" hidden="false" customHeight="false" outlineLevel="0" collapsed="false">
      <c r="A19556" s="1" t="s">
        <v>30686</v>
      </c>
      <c r="B19556" s="2" t="n">
        <v>30.81</v>
      </c>
    </row>
    <row r="19557" customFormat="false" ht="13.8" hidden="false" customHeight="false" outlineLevel="0" collapsed="false">
      <c r="A19557" s="1" t="s">
        <v>30688</v>
      </c>
      <c r="B19557" s="2" t="n">
        <v>29.75</v>
      </c>
    </row>
    <row r="19558" customFormat="false" ht="13.8" hidden="false" customHeight="false" outlineLevel="0" collapsed="false">
      <c r="A19558" s="1" t="s">
        <v>30689</v>
      </c>
      <c r="B19558" s="2" t="n">
        <v>11.64</v>
      </c>
    </row>
    <row r="19559" customFormat="false" ht="13.8" hidden="false" customHeight="false" outlineLevel="0" collapsed="false">
      <c r="A19559" s="1" t="s">
        <v>30691</v>
      </c>
      <c r="B19559" s="2" t="n">
        <v>11.12</v>
      </c>
    </row>
    <row r="19560" customFormat="false" ht="13.8" hidden="false" customHeight="false" outlineLevel="0" collapsed="false">
      <c r="A19560" s="1" t="s">
        <v>30692</v>
      </c>
      <c r="B19560" s="2" t="n">
        <v>21.4</v>
      </c>
    </row>
    <row r="19561" customFormat="false" ht="13.8" hidden="false" customHeight="false" outlineLevel="0" collapsed="false">
      <c r="A19561" s="1" t="s">
        <v>30694</v>
      </c>
      <c r="B19561" s="2" t="n">
        <v>20.76</v>
      </c>
    </row>
    <row r="19562" customFormat="false" ht="13.8" hidden="false" customHeight="false" outlineLevel="0" collapsed="false">
      <c r="A19562" s="1" t="s">
        <v>30695</v>
      </c>
      <c r="B19562" s="2" t="n">
        <v>12.57</v>
      </c>
    </row>
    <row r="19563" customFormat="false" ht="13.8" hidden="false" customHeight="false" outlineLevel="0" collapsed="false">
      <c r="A19563" s="1" t="s">
        <v>30697</v>
      </c>
      <c r="B19563" s="2" t="n">
        <v>12.05</v>
      </c>
    </row>
    <row r="19564" customFormat="false" ht="13.8" hidden="false" customHeight="false" outlineLevel="0" collapsed="false">
      <c r="A19564" s="1" t="s">
        <v>30698</v>
      </c>
      <c r="B19564" s="2" t="n">
        <v>247.74</v>
      </c>
    </row>
    <row r="19565" customFormat="false" ht="13.8" hidden="false" customHeight="false" outlineLevel="0" collapsed="false">
      <c r="A19565" s="1" t="s">
        <v>30700</v>
      </c>
      <c r="B19565" s="2" t="n">
        <v>238.74</v>
      </c>
    </row>
    <row r="19566" customFormat="false" ht="13.8" hidden="false" customHeight="false" outlineLevel="0" collapsed="false">
      <c r="A19566" s="1" t="s">
        <v>30701</v>
      </c>
      <c r="B19566" s="2" t="n">
        <v>26.02</v>
      </c>
    </row>
    <row r="19567" customFormat="false" ht="13.8" hidden="false" customHeight="false" outlineLevel="0" collapsed="false">
      <c r="A19567" s="1" t="s">
        <v>30703</v>
      </c>
      <c r="B19567" s="2" t="n">
        <v>25.23</v>
      </c>
    </row>
    <row r="19568" customFormat="false" ht="13.8" hidden="false" customHeight="false" outlineLevel="0" collapsed="false">
      <c r="A19568" s="1" t="s">
        <v>30704</v>
      </c>
      <c r="B19568" s="2" t="n">
        <v>16.05</v>
      </c>
    </row>
    <row r="19569" customFormat="false" ht="13.8" hidden="false" customHeight="false" outlineLevel="0" collapsed="false">
      <c r="A19569" s="1" t="s">
        <v>30706</v>
      </c>
      <c r="B19569" s="2" t="n">
        <v>15.39</v>
      </c>
    </row>
    <row r="19570" customFormat="false" ht="13.8" hidden="false" customHeight="false" outlineLevel="0" collapsed="false">
      <c r="A19570" s="1" t="s">
        <v>30707</v>
      </c>
      <c r="B19570" s="2" t="n">
        <v>17.21</v>
      </c>
    </row>
    <row r="19571" customFormat="false" ht="13.8" hidden="false" customHeight="false" outlineLevel="0" collapsed="false">
      <c r="A19571" s="1" t="s">
        <v>30709</v>
      </c>
      <c r="B19571" s="2" t="n">
        <v>16.54</v>
      </c>
    </row>
    <row r="19572" customFormat="false" ht="13.8" hidden="false" customHeight="false" outlineLevel="0" collapsed="false">
      <c r="A19572" s="1" t="s">
        <v>30710</v>
      </c>
      <c r="B19572" s="2" t="n">
        <v>15.3</v>
      </c>
    </row>
    <row r="19573" customFormat="false" ht="13.8" hidden="false" customHeight="false" outlineLevel="0" collapsed="false">
      <c r="A19573" s="1" t="s">
        <v>30712</v>
      </c>
      <c r="B19573" s="2" t="n">
        <v>14.63</v>
      </c>
    </row>
    <row r="19574" customFormat="false" ht="13.8" hidden="false" customHeight="false" outlineLevel="0" collapsed="false">
      <c r="A19574" s="1" t="s">
        <v>30713</v>
      </c>
      <c r="B19574" s="2" t="n">
        <v>11</v>
      </c>
    </row>
    <row r="19575" customFormat="false" ht="13.8" hidden="false" customHeight="false" outlineLevel="0" collapsed="false">
      <c r="A19575" s="1" t="s">
        <v>30715</v>
      </c>
      <c r="B19575" s="2" t="n">
        <v>10.55</v>
      </c>
    </row>
    <row r="19576" customFormat="false" ht="13.8" hidden="false" customHeight="false" outlineLevel="0" collapsed="false">
      <c r="A19576" s="1" t="s">
        <v>30716</v>
      </c>
      <c r="B19576" s="2" t="n">
        <v>11.02</v>
      </c>
    </row>
    <row r="19577" customFormat="false" ht="13.8" hidden="false" customHeight="false" outlineLevel="0" collapsed="false">
      <c r="A19577" s="1" t="s">
        <v>30718</v>
      </c>
      <c r="B19577" s="2" t="n">
        <v>10.6</v>
      </c>
    </row>
    <row r="19578" customFormat="false" ht="13.8" hidden="false" customHeight="false" outlineLevel="0" collapsed="false">
      <c r="A19578" s="1" t="s">
        <v>30719</v>
      </c>
      <c r="B19578" s="2" t="n">
        <v>17.21</v>
      </c>
    </row>
    <row r="19579" customFormat="false" ht="13.8" hidden="false" customHeight="false" outlineLevel="0" collapsed="false">
      <c r="A19579" s="1" t="s">
        <v>30721</v>
      </c>
      <c r="B19579" s="2" t="n">
        <v>16.54</v>
      </c>
    </row>
    <row r="19580" customFormat="false" ht="13.8" hidden="false" customHeight="false" outlineLevel="0" collapsed="false">
      <c r="A19580" s="1" t="s">
        <v>30722</v>
      </c>
      <c r="B19580" s="2" t="n">
        <v>15.3</v>
      </c>
    </row>
    <row r="19581" customFormat="false" ht="13.8" hidden="false" customHeight="false" outlineLevel="0" collapsed="false">
      <c r="A19581" s="1" t="s">
        <v>30724</v>
      </c>
      <c r="B19581" s="2" t="n">
        <v>14.63</v>
      </c>
    </row>
    <row r="19582" customFormat="false" ht="13.8" hidden="false" customHeight="false" outlineLevel="0" collapsed="false">
      <c r="A19582" s="1" t="s">
        <v>34401</v>
      </c>
      <c r="B19582" s="2" t="n">
        <v>26.45</v>
      </c>
    </row>
    <row r="19583" customFormat="false" ht="13.8" hidden="false" customHeight="false" outlineLevel="0" collapsed="false">
      <c r="A19583" s="1" t="s">
        <v>34402</v>
      </c>
      <c r="B19583" s="2" t="n">
        <v>25.62</v>
      </c>
    </row>
    <row r="19584" customFormat="false" ht="13.8" hidden="false" customHeight="false" outlineLevel="0" collapsed="false">
      <c r="A19584" s="1" t="s">
        <v>30725</v>
      </c>
      <c r="B19584" s="2" t="n">
        <v>0.59</v>
      </c>
    </row>
    <row r="19585" customFormat="false" ht="13.8" hidden="false" customHeight="false" outlineLevel="0" collapsed="false">
      <c r="A19585" s="1" t="s">
        <v>30727</v>
      </c>
      <c r="B19585" s="2" t="n">
        <v>0.57</v>
      </c>
    </row>
    <row r="19586" customFormat="false" ht="13.8" hidden="false" customHeight="false" outlineLevel="0" collapsed="false">
      <c r="A19586" s="1" t="s">
        <v>30728</v>
      </c>
      <c r="B19586" s="2" t="n">
        <v>0.39</v>
      </c>
    </row>
    <row r="19587" customFormat="false" ht="13.8" hidden="false" customHeight="false" outlineLevel="0" collapsed="false">
      <c r="A19587" s="1" t="s">
        <v>30730</v>
      </c>
      <c r="B19587" s="2" t="n">
        <v>0.37</v>
      </c>
    </row>
    <row r="19588" customFormat="false" ht="13.8" hidden="false" customHeight="false" outlineLevel="0" collapsed="false">
      <c r="A19588" s="1" t="s">
        <v>30731</v>
      </c>
      <c r="B19588" s="2" t="n">
        <v>59.61</v>
      </c>
    </row>
    <row r="19589" customFormat="false" ht="13.8" hidden="false" customHeight="false" outlineLevel="0" collapsed="false">
      <c r="A19589" s="1" t="s">
        <v>30733</v>
      </c>
      <c r="B19589" s="2" t="n">
        <v>57.18</v>
      </c>
    </row>
    <row r="19590" customFormat="false" ht="13.8" hidden="false" customHeight="false" outlineLevel="0" collapsed="false">
      <c r="A19590" s="1" t="s">
        <v>30734</v>
      </c>
      <c r="B19590" s="2" t="n">
        <v>103.51</v>
      </c>
    </row>
    <row r="19591" customFormat="false" ht="13.8" hidden="false" customHeight="false" outlineLevel="0" collapsed="false">
      <c r="A19591" s="1" t="s">
        <v>30736</v>
      </c>
      <c r="B19591" s="2" t="n">
        <v>98.65</v>
      </c>
    </row>
    <row r="19592" customFormat="false" ht="13.8" hidden="false" customHeight="false" outlineLevel="0" collapsed="false">
      <c r="A19592" s="1" t="s">
        <v>30737</v>
      </c>
      <c r="B19592" s="2" t="n">
        <v>48.89</v>
      </c>
    </row>
    <row r="19593" customFormat="false" ht="13.8" hidden="false" customHeight="false" outlineLevel="0" collapsed="false">
      <c r="A19593" s="1" t="s">
        <v>30739</v>
      </c>
      <c r="B19593" s="2" t="n">
        <v>45.87</v>
      </c>
    </row>
    <row r="19594" customFormat="false" ht="13.8" hidden="false" customHeight="false" outlineLevel="0" collapsed="false">
      <c r="A19594" s="1" t="s">
        <v>30740</v>
      </c>
      <c r="B19594" s="2" t="n">
        <v>54.61</v>
      </c>
    </row>
    <row r="19595" customFormat="false" ht="13.8" hidden="false" customHeight="false" outlineLevel="0" collapsed="false">
      <c r="A19595" s="1" t="s">
        <v>30742</v>
      </c>
      <c r="B19595" s="2" t="n">
        <v>52.78</v>
      </c>
    </row>
    <row r="19596" customFormat="false" ht="13.8" hidden="false" customHeight="false" outlineLevel="0" collapsed="false">
      <c r="A19596" s="1" t="s">
        <v>30743</v>
      </c>
      <c r="B19596" s="2" t="n">
        <v>306.28</v>
      </c>
    </row>
    <row r="19597" customFormat="false" ht="13.8" hidden="false" customHeight="false" outlineLevel="0" collapsed="false">
      <c r="A19597" s="1" t="s">
        <v>30745</v>
      </c>
      <c r="B19597" s="2" t="n">
        <v>298.42</v>
      </c>
    </row>
    <row r="19598" customFormat="false" ht="13.8" hidden="false" customHeight="false" outlineLevel="0" collapsed="false">
      <c r="A19598" s="1" t="s">
        <v>30746</v>
      </c>
      <c r="B19598" s="2" t="n">
        <v>121.59</v>
      </c>
    </row>
    <row r="19599" customFormat="false" ht="13.8" hidden="false" customHeight="false" outlineLevel="0" collapsed="false">
      <c r="A19599" s="1" t="s">
        <v>30748</v>
      </c>
      <c r="B19599" s="2" t="n">
        <v>116.32</v>
      </c>
    </row>
    <row r="19600" customFormat="false" ht="13.8" hidden="false" customHeight="false" outlineLevel="0" collapsed="false">
      <c r="A19600" s="1" t="s">
        <v>30749</v>
      </c>
      <c r="B19600" s="2" t="n">
        <v>424.13</v>
      </c>
    </row>
    <row r="19601" customFormat="false" ht="13.8" hidden="false" customHeight="false" outlineLevel="0" collapsed="false">
      <c r="A19601" s="1" t="s">
        <v>30751</v>
      </c>
      <c r="B19601" s="2" t="n">
        <v>412.9</v>
      </c>
    </row>
    <row r="19602" customFormat="false" ht="13.8" hidden="false" customHeight="false" outlineLevel="0" collapsed="false">
      <c r="A19602" s="1" t="s">
        <v>30752</v>
      </c>
      <c r="B19602" s="2" t="n">
        <v>1.02</v>
      </c>
    </row>
    <row r="19603" customFormat="false" ht="13.8" hidden="false" customHeight="false" outlineLevel="0" collapsed="false">
      <c r="A19603" s="1" t="s">
        <v>30754</v>
      </c>
      <c r="B19603" s="2" t="n">
        <v>0.99</v>
      </c>
    </row>
    <row r="19604" customFormat="false" ht="13.8" hidden="false" customHeight="false" outlineLevel="0" collapsed="false">
      <c r="A19604" s="1" t="s">
        <v>30755</v>
      </c>
      <c r="B19604" s="2" t="n">
        <v>3.69</v>
      </c>
    </row>
    <row r="19605" customFormat="false" ht="13.8" hidden="false" customHeight="false" outlineLevel="0" collapsed="false">
      <c r="A19605" s="1" t="s">
        <v>30757</v>
      </c>
      <c r="B19605" s="2" t="n">
        <v>3.57</v>
      </c>
    </row>
    <row r="19606" customFormat="false" ht="13.8" hidden="false" customHeight="false" outlineLevel="0" collapsed="false">
      <c r="A19606" s="1" t="s">
        <v>30758</v>
      </c>
      <c r="B19606" s="2" t="n">
        <v>5.98</v>
      </c>
    </row>
    <row r="19607" customFormat="false" ht="13.8" hidden="false" customHeight="false" outlineLevel="0" collapsed="false">
      <c r="A19607" s="1" t="s">
        <v>30760</v>
      </c>
      <c r="B19607" s="2" t="n">
        <v>5.77</v>
      </c>
    </row>
    <row r="19608" customFormat="false" ht="13.8" hidden="false" customHeight="false" outlineLevel="0" collapsed="false">
      <c r="A19608" s="1" t="s">
        <v>30761</v>
      </c>
      <c r="B19608" s="2" t="n">
        <v>226.1</v>
      </c>
    </row>
    <row r="19609" customFormat="false" ht="13.8" hidden="false" customHeight="false" outlineLevel="0" collapsed="false">
      <c r="A19609" s="1" t="s">
        <v>30763</v>
      </c>
      <c r="B19609" s="2" t="n">
        <v>219.7</v>
      </c>
    </row>
    <row r="19610" customFormat="false" ht="13.8" hidden="false" customHeight="false" outlineLevel="0" collapsed="false">
      <c r="A19610" s="1" t="s">
        <v>30764</v>
      </c>
      <c r="B19610" s="2" t="n">
        <v>183.92</v>
      </c>
    </row>
    <row r="19611" customFormat="false" ht="13.8" hidden="false" customHeight="false" outlineLevel="0" collapsed="false">
      <c r="A19611" s="1" t="s">
        <v>30766</v>
      </c>
      <c r="B19611" s="2" t="n">
        <v>179.77</v>
      </c>
    </row>
    <row r="19612" customFormat="false" ht="13.8" hidden="false" customHeight="false" outlineLevel="0" collapsed="false">
      <c r="A19612" s="1" t="s">
        <v>30767</v>
      </c>
      <c r="B19612" s="2" t="n">
        <v>42.18</v>
      </c>
    </row>
    <row r="19613" customFormat="false" ht="13.8" hidden="false" customHeight="false" outlineLevel="0" collapsed="false">
      <c r="A19613" s="1" t="s">
        <v>30769</v>
      </c>
      <c r="B19613" s="2" t="n">
        <v>39.93</v>
      </c>
    </row>
    <row r="19614" customFormat="false" ht="13.8" hidden="false" customHeight="false" outlineLevel="0" collapsed="false">
      <c r="A19614" s="1" t="s">
        <v>30770</v>
      </c>
      <c r="B19614" s="2" t="n">
        <v>148.14</v>
      </c>
    </row>
    <row r="19615" customFormat="false" ht="13.8" hidden="false" customHeight="false" outlineLevel="0" collapsed="false">
      <c r="A19615" s="1" t="s">
        <v>30772</v>
      </c>
      <c r="B19615" s="2" t="n">
        <v>130.16</v>
      </c>
    </row>
    <row r="19616" customFormat="false" ht="13.8" hidden="false" customHeight="false" outlineLevel="0" collapsed="false">
      <c r="A19616" s="1" t="s">
        <v>30773</v>
      </c>
      <c r="B19616" s="2" t="n">
        <v>318.44</v>
      </c>
    </row>
    <row r="19617" customFormat="false" ht="13.8" hidden="false" customHeight="false" outlineLevel="0" collapsed="false">
      <c r="A19617" s="1" t="s">
        <v>30775</v>
      </c>
      <c r="B19617" s="2" t="n">
        <v>308.83</v>
      </c>
    </row>
    <row r="19618" customFormat="false" ht="13.8" hidden="false" customHeight="false" outlineLevel="0" collapsed="false">
      <c r="A19618" s="1" t="s">
        <v>30776</v>
      </c>
      <c r="B19618" s="2" t="n">
        <v>1.76</v>
      </c>
    </row>
    <row r="19619" customFormat="false" ht="13.8" hidden="false" customHeight="false" outlineLevel="0" collapsed="false">
      <c r="A19619" s="1" t="s">
        <v>30778</v>
      </c>
      <c r="B19619" s="2" t="n">
        <v>1.7</v>
      </c>
    </row>
    <row r="19620" customFormat="false" ht="13.8" hidden="false" customHeight="false" outlineLevel="0" collapsed="false">
      <c r="A19620" s="1" t="s">
        <v>30779</v>
      </c>
      <c r="B19620" s="2" t="n">
        <v>3.34</v>
      </c>
    </row>
    <row r="19621" customFormat="false" ht="13.8" hidden="false" customHeight="false" outlineLevel="0" collapsed="false">
      <c r="A19621" s="1" t="s">
        <v>30781</v>
      </c>
      <c r="B19621" s="2" t="n">
        <v>3.21</v>
      </c>
    </row>
    <row r="19622" customFormat="false" ht="13.8" hidden="false" customHeight="false" outlineLevel="0" collapsed="false">
      <c r="A19622" s="1" t="s">
        <v>30782</v>
      </c>
      <c r="B19622" s="2" t="n">
        <v>4.26</v>
      </c>
    </row>
    <row r="19623" customFormat="false" ht="13.8" hidden="false" customHeight="false" outlineLevel="0" collapsed="false">
      <c r="A19623" s="1" t="s">
        <v>30784</v>
      </c>
      <c r="B19623" s="2" t="n">
        <v>4.11</v>
      </c>
    </row>
    <row r="19624" customFormat="false" ht="13.8" hidden="false" customHeight="false" outlineLevel="0" collapsed="false">
      <c r="A19624" s="1" t="s">
        <v>30785</v>
      </c>
      <c r="B19624" s="2" t="n">
        <v>5.4</v>
      </c>
    </row>
    <row r="19625" customFormat="false" ht="13.8" hidden="false" customHeight="false" outlineLevel="0" collapsed="false">
      <c r="A19625" s="1" t="s">
        <v>30787</v>
      </c>
      <c r="B19625" s="2" t="n">
        <v>5.2</v>
      </c>
    </row>
    <row r="19626" customFormat="false" ht="13.8" hidden="false" customHeight="false" outlineLevel="0" collapsed="false">
      <c r="A19626" s="1" t="s">
        <v>30788</v>
      </c>
      <c r="B19626" s="2" t="n">
        <v>60.25</v>
      </c>
    </row>
    <row r="19627" customFormat="false" ht="13.8" hidden="false" customHeight="false" outlineLevel="0" collapsed="false">
      <c r="A19627" s="1" t="s">
        <v>30790</v>
      </c>
      <c r="B19627" s="2" t="n">
        <v>55.62</v>
      </c>
    </row>
    <row r="19628" customFormat="false" ht="13.8" hidden="false" customHeight="false" outlineLevel="0" collapsed="false">
      <c r="A19628" s="1" t="s">
        <v>30791</v>
      </c>
      <c r="B19628" s="2" t="n">
        <v>49.3</v>
      </c>
    </row>
    <row r="19629" customFormat="false" ht="13.8" hidden="false" customHeight="false" outlineLevel="0" collapsed="false">
      <c r="A19629" s="1" t="s">
        <v>30793</v>
      </c>
      <c r="B19629" s="2" t="n">
        <v>45.64</v>
      </c>
    </row>
    <row r="19630" customFormat="false" ht="13.8" hidden="false" customHeight="false" outlineLevel="0" collapsed="false">
      <c r="A19630" s="1" t="s">
        <v>30794</v>
      </c>
      <c r="B19630" s="2" t="n">
        <v>707.14</v>
      </c>
    </row>
    <row r="19631" customFormat="false" ht="13.8" hidden="false" customHeight="false" outlineLevel="0" collapsed="false">
      <c r="A19631" s="1" t="s">
        <v>30796</v>
      </c>
      <c r="B19631" s="2" t="n">
        <v>635.85</v>
      </c>
    </row>
    <row r="19632" customFormat="false" ht="13.8" hidden="false" customHeight="false" outlineLevel="0" collapsed="false">
      <c r="A19632" s="1" t="s">
        <v>30797</v>
      </c>
      <c r="B19632" s="2" t="n">
        <v>2.61</v>
      </c>
    </row>
    <row r="19633" customFormat="false" ht="13.8" hidden="false" customHeight="false" outlineLevel="0" collapsed="false">
      <c r="A19633" s="1" t="s">
        <v>30799</v>
      </c>
      <c r="B19633" s="2" t="n">
        <v>2.4</v>
      </c>
    </row>
    <row r="19634" customFormat="false" ht="13.8" hidden="false" customHeight="false" outlineLevel="0" collapsed="false">
      <c r="A19634" s="1" t="s">
        <v>30800</v>
      </c>
      <c r="B19634" s="2" t="n">
        <v>4.34</v>
      </c>
    </row>
    <row r="19635" customFormat="false" ht="13.8" hidden="false" customHeight="false" outlineLevel="0" collapsed="false">
      <c r="A19635" s="1" t="s">
        <v>30802</v>
      </c>
      <c r="B19635" s="2" t="n">
        <v>4.12</v>
      </c>
    </row>
    <row r="19636" customFormat="false" ht="13.8" hidden="false" customHeight="false" outlineLevel="0" collapsed="false">
      <c r="A19636" s="1" t="s">
        <v>30803</v>
      </c>
      <c r="B19636" s="2" t="n">
        <v>17.42</v>
      </c>
    </row>
    <row r="19637" customFormat="false" ht="13.8" hidden="false" customHeight="false" outlineLevel="0" collapsed="false">
      <c r="A19637" s="1" t="s">
        <v>30805</v>
      </c>
      <c r="B19637" s="2" t="n">
        <v>15.09</v>
      </c>
    </row>
    <row r="19638" customFormat="false" ht="13.8" hidden="false" customHeight="false" outlineLevel="0" collapsed="false">
      <c r="A19638" s="1" t="s">
        <v>30806</v>
      </c>
      <c r="B19638" s="2" t="n">
        <v>1.49</v>
      </c>
    </row>
    <row r="19639" customFormat="false" ht="13.8" hidden="false" customHeight="false" outlineLevel="0" collapsed="false">
      <c r="A19639" s="1" t="s">
        <v>30808</v>
      </c>
      <c r="B19639" s="2" t="n">
        <v>1.29</v>
      </c>
    </row>
    <row r="19640" customFormat="false" ht="13.8" hidden="false" customHeight="false" outlineLevel="0" collapsed="false">
      <c r="A19640" s="1" t="s">
        <v>30809</v>
      </c>
      <c r="B19640" s="2" t="n">
        <v>1.59</v>
      </c>
    </row>
    <row r="19641" customFormat="false" ht="13.8" hidden="false" customHeight="false" outlineLevel="0" collapsed="false">
      <c r="A19641" s="1" t="s">
        <v>30811</v>
      </c>
      <c r="B19641" s="2" t="n">
        <v>1.38</v>
      </c>
    </row>
    <row r="19642" customFormat="false" ht="13.8" hidden="false" customHeight="false" outlineLevel="0" collapsed="false">
      <c r="A19642" s="1" t="s">
        <v>30812</v>
      </c>
      <c r="B19642" s="2" t="n">
        <v>398.19</v>
      </c>
    </row>
    <row r="19643" customFormat="false" ht="13.8" hidden="false" customHeight="false" outlineLevel="0" collapsed="false">
      <c r="A19643" s="1" t="s">
        <v>30814</v>
      </c>
      <c r="B19643" s="2" t="n">
        <v>345.05</v>
      </c>
    </row>
    <row r="19644" customFormat="false" ht="13.8" hidden="false" customHeight="false" outlineLevel="0" collapsed="false">
      <c r="A19644" s="1" t="s">
        <v>30815</v>
      </c>
      <c r="B19644" s="2" t="n">
        <v>25.08</v>
      </c>
    </row>
    <row r="19645" customFormat="false" ht="13.8" hidden="false" customHeight="false" outlineLevel="0" collapsed="false">
      <c r="A19645" s="1" t="s">
        <v>30817</v>
      </c>
      <c r="B19645" s="2" t="n">
        <v>21.73</v>
      </c>
    </row>
    <row r="19646" customFormat="false" ht="13.8" hidden="false" customHeight="false" outlineLevel="0" collapsed="false">
      <c r="A19646" s="1" t="s">
        <v>30818</v>
      </c>
      <c r="B19646" s="2" t="n">
        <v>20.3</v>
      </c>
    </row>
    <row r="19647" customFormat="false" ht="13.8" hidden="false" customHeight="false" outlineLevel="0" collapsed="false">
      <c r="A19647" s="1" t="s">
        <v>30820</v>
      </c>
      <c r="B19647" s="2" t="n">
        <v>17.59</v>
      </c>
    </row>
    <row r="19648" customFormat="false" ht="13.8" hidden="false" customHeight="false" outlineLevel="0" collapsed="false">
      <c r="A19648" s="1" t="s">
        <v>30821</v>
      </c>
      <c r="B19648" s="2" t="n">
        <v>1.19</v>
      </c>
    </row>
    <row r="19649" customFormat="false" ht="13.8" hidden="false" customHeight="false" outlineLevel="0" collapsed="false">
      <c r="A19649" s="1" t="s">
        <v>30823</v>
      </c>
      <c r="B19649" s="2" t="n">
        <v>1.03</v>
      </c>
    </row>
    <row r="19650" customFormat="false" ht="13.8" hidden="false" customHeight="false" outlineLevel="0" collapsed="false">
      <c r="A19650" s="1" t="s">
        <v>30824</v>
      </c>
      <c r="B19650" s="2" t="n">
        <v>21.7</v>
      </c>
    </row>
    <row r="19651" customFormat="false" ht="13.8" hidden="false" customHeight="false" outlineLevel="0" collapsed="false">
      <c r="A19651" s="1" t="s">
        <v>30826</v>
      </c>
      <c r="B19651" s="2" t="n">
        <v>18.8</v>
      </c>
    </row>
    <row r="19652" customFormat="false" ht="13.8" hidden="false" customHeight="false" outlineLevel="0" collapsed="false">
      <c r="A19652" s="1" t="s">
        <v>30827</v>
      </c>
      <c r="B19652" s="2" t="n">
        <v>33.42</v>
      </c>
    </row>
    <row r="19653" customFormat="false" ht="13.8" hidden="false" customHeight="false" outlineLevel="0" collapsed="false">
      <c r="A19653" s="1" t="s">
        <v>30829</v>
      </c>
      <c r="B19653" s="2" t="n">
        <v>30.21</v>
      </c>
    </row>
    <row r="19654" customFormat="false" ht="13.8" hidden="false" customHeight="false" outlineLevel="0" collapsed="false">
      <c r="A19654" s="1" t="s">
        <v>30830</v>
      </c>
      <c r="B19654" s="2" t="n">
        <v>98.25</v>
      </c>
    </row>
    <row r="19655" customFormat="false" ht="13.8" hidden="false" customHeight="false" outlineLevel="0" collapsed="false">
      <c r="A19655" s="1" t="s">
        <v>30832</v>
      </c>
      <c r="B19655" s="2" t="n">
        <v>85.5</v>
      </c>
    </row>
    <row r="19656" customFormat="false" ht="13.8" hidden="false" customHeight="false" outlineLevel="0" collapsed="false">
      <c r="A19656" s="1" t="s">
        <v>30833</v>
      </c>
      <c r="B19656" s="2" t="n">
        <v>10.75</v>
      </c>
    </row>
    <row r="19657" customFormat="false" ht="13.8" hidden="false" customHeight="false" outlineLevel="0" collapsed="false">
      <c r="A19657" s="1" t="s">
        <v>30835</v>
      </c>
      <c r="B19657" s="2" t="n">
        <v>9.31</v>
      </c>
    </row>
    <row r="19658" customFormat="false" ht="13.8" hidden="false" customHeight="false" outlineLevel="0" collapsed="false">
      <c r="A19658" s="1" t="s">
        <v>30836</v>
      </c>
      <c r="B19658" s="2" t="n">
        <v>14.93</v>
      </c>
    </row>
    <row r="19659" customFormat="false" ht="13.8" hidden="false" customHeight="false" outlineLevel="0" collapsed="false">
      <c r="A19659" s="1" t="s">
        <v>30838</v>
      </c>
      <c r="B19659" s="2" t="n">
        <v>12.93</v>
      </c>
    </row>
    <row r="19660" customFormat="false" ht="13.8" hidden="false" customHeight="false" outlineLevel="0" collapsed="false">
      <c r="A19660" s="1" t="s">
        <v>30839</v>
      </c>
      <c r="B19660" s="2" t="n">
        <v>4.42</v>
      </c>
    </row>
    <row r="19661" customFormat="false" ht="13.8" hidden="false" customHeight="false" outlineLevel="0" collapsed="false">
      <c r="A19661" s="1" t="s">
        <v>30841</v>
      </c>
      <c r="B19661" s="2" t="n">
        <v>3.94</v>
      </c>
    </row>
    <row r="19662" customFormat="false" ht="13.8" hidden="false" customHeight="false" outlineLevel="0" collapsed="false">
      <c r="A19662" s="1" t="s">
        <v>30842</v>
      </c>
      <c r="B19662" s="2" t="n">
        <v>11.94</v>
      </c>
    </row>
    <row r="19663" customFormat="false" ht="13.8" hidden="false" customHeight="false" outlineLevel="0" collapsed="false">
      <c r="A19663" s="1" t="s">
        <v>30844</v>
      </c>
      <c r="B19663" s="2" t="n">
        <v>10.35</v>
      </c>
    </row>
    <row r="19664" customFormat="false" ht="13.8" hidden="false" customHeight="false" outlineLevel="0" collapsed="false">
      <c r="A19664" s="1" t="s">
        <v>30845</v>
      </c>
      <c r="B19664" s="2" t="n">
        <v>14.93</v>
      </c>
    </row>
    <row r="19665" customFormat="false" ht="13.8" hidden="false" customHeight="false" outlineLevel="0" collapsed="false">
      <c r="A19665" s="1" t="s">
        <v>30847</v>
      </c>
      <c r="B19665" s="2" t="n">
        <v>12.93</v>
      </c>
    </row>
    <row r="19666" customFormat="false" ht="13.8" hidden="false" customHeight="false" outlineLevel="0" collapsed="false">
      <c r="A19666" s="1" t="s">
        <v>30848</v>
      </c>
      <c r="B19666" s="2" t="n">
        <v>23.89</v>
      </c>
    </row>
    <row r="19667" customFormat="false" ht="13.8" hidden="false" customHeight="false" outlineLevel="0" collapsed="false">
      <c r="A19667" s="1" t="s">
        <v>30850</v>
      </c>
      <c r="B19667" s="2" t="n">
        <v>20.7</v>
      </c>
    </row>
    <row r="19668" customFormat="false" ht="13.8" hidden="false" customHeight="false" outlineLevel="0" collapsed="false">
      <c r="A19668" s="1" t="s">
        <v>30851</v>
      </c>
      <c r="B19668" s="2" t="n">
        <v>17.91</v>
      </c>
    </row>
    <row r="19669" customFormat="false" ht="13.8" hidden="false" customHeight="false" outlineLevel="0" collapsed="false">
      <c r="A19669" s="1" t="s">
        <v>30853</v>
      </c>
      <c r="B19669" s="2" t="n">
        <v>15.52</v>
      </c>
    </row>
    <row r="19670" customFormat="false" ht="13.8" hidden="false" customHeight="false" outlineLevel="0" collapsed="false">
      <c r="A19670" s="1" t="s">
        <v>30854</v>
      </c>
      <c r="B19670" s="2" t="n">
        <v>5.97</v>
      </c>
    </row>
    <row r="19671" customFormat="false" ht="13.8" hidden="false" customHeight="false" outlineLevel="0" collapsed="false">
      <c r="A19671" s="1" t="s">
        <v>30856</v>
      </c>
      <c r="B19671" s="2" t="n">
        <v>5.17</v>
      </c>
    </row>
    <row r="19672" customFormat="false" ht="13.8" hidden="false" customHeight="false" outlineLevel="0" collapsed="false">
      <c r="A19672" s="1" t="s">
        <v>30857</v>
      </c>
      <c r="B19672" s="2" t="n">
        <v>6.87</v>
      </c>
    </row>
    <row r="19673" customFormat="false" ht="13.8" hidden="false" customHeight="false" outlineLevel="0" collapsed="false">
      <c r="A19673" s="1" t="s">
        <v>30859</v>
      </c>
      <c r="B19673" s="2" t="n">
        <v>6.59</v>
      </c>
    </row>
    <row r="19674" customFormat="false" ht="13.8" hidden="false" customHeight="false" outlineLevel="0" collapsed="false">
      <c r="A19674" s="1" t="s">
        <v>30860</v>
      </c>
      <c r="B19674" s="2" t="n">
        <v>41.7</v>
      </c>
    </row>
    <row r="19675" customFormat="false" ht="13.8" hidden="false" customHeight="false" outlineLevel="0" collapsed="false">
      <c r="A19675" s="1" t="s">
        <v>30862</v>
      </c>
      <c r="B19675" s="2" t="n">
        <v>40.09</v>
      </c>
    </row>
    <row r="19676" customFormat="false" ht="13.8" hidden="false" customHeight="false" outlineLevel="0" collapsed="false">
      <c r="A19676" s="1" t="s">
        <v>30866</v>
      </c>
      <c r="B19676" s="2" t="n">
        <v>8.71</v>
      </c>
    </row>
    <row r="19677" customFormat="false" ht="13.8" hidden="false" customHeight="false" outlineLevel="0" collapsed="false">
      <c r="A19677" s="1" t="s">
        <v>30868</v>
      </c>
      <c r="B19677" s="2" t="n">
        <v>8.27</v>
      </c>
    </row>
    <row r="19678" customFormat="false" ht="13.8" hidden="false" customHeight="false" outlineLevel="0" collapsed="false">
      <c r="A19678" s="1" t="s">
        <v>30869</v>
      </c>
      <c r="B19678" s="2" t="n">
        <v>19.45</v>
      </c>
    </row>
    <row r="19679" customFormat="false" ht="13.8" hidden="false" customHeight="false" outlineLevel="0" collapsed="false">
      <c r="A19679" s="1" t="s">
        <v>30871</v>
      </c>
      <c r="B19679" s="2" t="n">
        <v>17.83</v>
      </c>
    </row>
    <row r="19680" customFormat="false" ht="13.8" hidden="false" customHeight="false" outlineLevel="0" collapsed="false">
      <c r="A19680" s="1" t="s">
        <v>30872</v>
      </c>
      <c r="B19680" s="2" t="n">
        <v>9.95</v>
      </c>
    </row>
    <row r="19681" customFormat="false" ht="13.8" hidden="false" customHeight="false" outlineLevel="0" collapsed="false">
      <c r="A19681" s="1" t="s">
        <v>30874</v>
      </c>
      <c r="B19681" s="2" t="n">
        <v>8.62</v>
      </c>
    </row>
    <row r="19682" customFormat="false" ht="13.8" hidden="false" customHeight="false" outlineLevel="0" collapsed="false">
      <c r="A19682" s="1" t="s">
        <v>30875</v>
      </c>
      <c r="B19682" s="2" t="n">
        <v>44.29</v>
      </c>
    </row>
    <row r="19683" customFormat="false" ht="13.8" hidden="false" customHeight="false" outlineLevel="0" collapsed="false">
      <c r="A19683" s="1" t="s">
        <v>30877</v>
      </c>
      <c r="B19683" s="2" t="n">
        <v>41.2</v>
      </c>
    </row>
    <row r="19684" customFormat="false" ht="13.8" hidden="false" customHeight="false" outlineLevel="0" collapsed="false">
      <c r="A19684" s="1" t="s">
        <v>30878</v>
      </c>
      <c r="B19684" s="2" t="n">
        <v>46.51</v>
      </c>
    </row>
    <row r="19685" customFormat="false" ht="13.8" hidden="false" customHeight="false" outlineLevel="0" collapsed="false">
      <c r="A19685" s="1" t="s">
        <v>30880</v>
      </c>
      <c r="B19685" s="2" t="n">
        <v>43.63</v>
      </c>
    </row>
    <row r="19686" customFormat="false" ht="13.8" hidden="false" customHeight="false" outlineLevel="0" collapsed="false">
      <c r="A19686" s="1" t="s">
        <v>30881</v>
      </c>
      <c r="B19686" s="2" t="n">
        <v>56.4</v>
      </c>
    </row>
    <row r="19687" customFormat="false" ht="13.8" hidden="false" customHeight="false" outlineLevel="0" collapsed="false">
      <c r="A19687" s="1" t="s">
        <v>30883</v>
      </c>
      <c r="B19687" s="2" t="n">
        <v>52.91</v>
      </c>
    </row>
    <row r="19688" customFormat="false" ht="13.8" hidden="false" customHeight="false" outlineLevel="0" collapsed="false">
      <c r="A19688" s="1" t="s">
        <v>30884</v>
      </c>
      <c r="B19688" s="2" t="n">
        <v>60.45</v>
      </c>
    </row>
    <row r="19689" customFormat="false" ht="13.8" hidden="false" customHeight="false" outlineLevel="0" collapsed="false">
      <c r="A19689" s="1" t="s">
        <v>30886</v>
      </c>
      <c r="B19689" s="2" t="n">
        <v>55.51</v>
      </c>
    </row>
    <row r="19690" customFormat="false" ht="13.8" hidden="false" customHeight="false" outlineLevel="0" collapsed="false">
      <c r="A19690" s="1" t="s">
        <v>30887</v>
      </c>
      <c r="B19690" s="2" t="n">
        <v>84.54</v>
      </c>
    </row>
    <row r="19691" customFormat="false" ht="13.8" hidden="false" customHeight="false" outlineLevel="0" collapsed="false">
      <c r="A19691" s="1" t="s">
        <v>30889</v>
      </c>
      <c r="B19691" s="2" t="n">
        <v>77.27</v>
      </c>
    </row>
    <row r="19692" customFormat="false" ht="13.8" hidden="false" customHeight="false" outlineLevel="0" collapsed="false">
      <c r="A19692" s="1" t="s">
        <v>30890</v>
      </c>
      <c r="B19692" s="2" t="n">
        <v>28.86</v>
      </c>
    </row>
    <row r="19693" customFormat="false" ht="13.8" hidden="false" customHeight="false" outlineLevel="0" collapsed="false">
      <c r="A19693" s="1" t="s">
        <v>30892</v>
      </c>
      <c r="B19693" s="2" t="n">
        <v>25.01</v>
      </c>
    </row>
    <row r="19694" customFormat="false" ht="13.8" hidden="false" customHeight="false" outlineLevel="0" collapsed="false">
      <c r="A19694" s="1" t="s">
        <v>30893</v>
      </c>
      <c r="B19694" s="2" t="n">
        <v>94.77</v>
      </c>
    </row>
    <row r="19695" customFormat="false" ht="13.8" hidden="false" customHeight="false" outlineLevel="0" collapsed="false">
      <c r="A19695" s="1" t="s">
        <v>30895</v>
      </c>
      <c r="B19695" s="2" t="n">
        <v>84.09</v>
      </c>
    </row>
    <row r="19696" customFormat="false" ht="13.8" hidden="false" customHeight="false" outlineLevel="0" collapsed="false">
      <c r="A19696" s="1" t="s">
        <v>30896</v>
      </c>
      <c r="B19696" s="2" t="n">
        <v>94.71</v>
      </c>
    </row>
    <row r="19697" customFormat="false" ht="13.8" hidden="false" customHeight="false" outlineLevel="0" collapsed="false">
      <c r="A19697" s="1" t="s">
        <v>30898</v>
      </c>
      <c r="B19697" s="2" t="n">
        <v>89.39</v>
      </c>
    </row>
    <row r="19698" customFormat="false" ht="13.8" hidden="false" customHeight="false" outlineLevel="0" collapsed="false">
      <c r="A19698" s="1" t="s">
        <v>30899</v>
      </c>
      <c r="B19698" s="2" t="n">
        <v>113.13</v>
      </c>
    </row>
    <row r="19699" customFormat="false" ht="13.8" hidden="false" customHeight="false" outlineLevel="0" collapsed="false">
      <c r="A19699" s="1" t="s">
        <v>30901</v>
      </c>
      <c r="B19699" s="2" t="n">
        <v>106.65</v>
      </c>
    </row>
    <row r="19700" customFormat="false" ht="13.8" hidden="false" customHeight="false" outlineLevel="0" collapsed="false">
      <c r="A19700" s="1" t="s">
        <v>30902</v>
      </c>
      <c r="B19700" s="2" t="n">
        <v>139.88</v>
      </c>
    </row>
    <row r="19701" customFormat="false" ht="13.8" hidden="false" customHeight="false" outlineLevel="0" collapsed="false">
      <c r="A19701" s="1" t="s">
        <v>30904</v>
      </c>
      <c r="B19701" s="2" t="n">
        <v>131.69</v>
      </c>
    </row>
    <row r="19702" customFormat="false" ht="13.8" hidden="false" customHeight="false" outlineLevel="0" collapsed="false">
      <c r="A19702" s="1" t="s">
        <v>30905</v>
      </c>
      <c r="B19702" s="2" t="n">
        <v>312.15</v>
      </c>
    </row>
    <row r="19703" customFormat="false" ht="13.8" hidden="false" customHeight="false" outlineLevel="0" collapsed="false">
      <c r="A19703" s="1" t="s">
        <v>30907</v>
      </c>
      <c r="B19703" s="2" t="n">
        <v>289.87</v>
      </c>
    </row>
    <row r="19704" customFormat="false" ht="13.8" hidden="false" customHeight="false" outlineLevel="0" collapsed="false">
      <c r="A19704" s="1" t="s">
        <v>30908</v>
      </c>
      <c r="B19704" s="2" t="n">
        <v>324.8</v>
      </c>
    </row>
    <row r="19705" customFormat="false" ht="13.8" hidden="false" customHeight="false" outlineLevel="0" collapsed="false">
      <c r="A19705" s="1" t="s">
        <v>30910</v>
      </c>
      <c r="B19705" s="2" t="n">
        <v>302.01</v>
      </c>
    </row>
    <row r="19706" customFormat="false" ht="13.8" hidden="false" customHeight="false" outlineLevel="0" collapsed="false">
      <c r="A19706" s="1" t="s">
        <v>30911</v>
      </c>
      <c r="B19706" s="2" t="n">
        <v>78.06</v>
      </c>
    </row>
    <row r="19707" customFormat="false" ht="13.8" hidden="false" customHeight="false" outlineLevel="0" collapsed="false">
      <c r="A19707" s="1" t="s">
        <v>30913</v>
      </c>
      <c r="B19707" s="2" t="n">
        <v>72.44</v>
      </c>
    </row>
    <row r="19708" customFormat="false" ht="13.8" hidden="false" customHeight="false" outlineLevel="0" collapsed="false">
      <c r="A19708" s="1" t="s">
        <v>30914</v>
      </c>
      <c r="B19708" s="2" t="n">
        <v>194.35</v>
      </c>
    </row>
    <row r="19709" customFormat="false" ht="13.8" hidden="false" customHeight="false" outlineLevel="0" collapsed="false">
      <c r="A19709" s="1" t="s">
        <v>30916</v>
      </c>
      <c r="B19709" s="2" t="n">
        <v>180.53</v>
      </c>
    </row>
    <row r="19710" customFormat="false" ht="13.8" hidden="false" customHeight="false" outlineLevel="0" collapsed="false">
      <c r="A19710" s="1" t="s">
        <v>30917</v>
      </c>
      <c r="B19710" s="2" t="n">
        <v>66.88</v>
      </c>
    </row>
    <row r="19711" customFormat="false" ht="13.8" hidden="false" customHeight="false" outlineLevel="0" collapsed="false">
      <c r="A19711" s="1" t="s">
        <v>30919</v>
      </c>
      <c r="B19711" s="2" t="n">
        <v>62.96</v>
      </c>
    </row>
    <row r="19712" customFormat="false" ht="13.8" hidden="false" customHeight="false" outlineLevel="0" collapsed="false">
      <c r="A19712" s="1" t="s">
        <v>30920</v>
      </c>
      <c r="B19712" s="2" t="n">
        <v>529.9</v>
      </c>
    </row>
    <row r="19713" customFormat="false" ht="13.8" hidden="false" customHeight="false" outlineLevel="0" collapsed="false">
      <c r="A19713" s="1" t="s">
        <v>30922</v>
      </c>
      <c r="B19713" s="2" t="n">
        <v>492.06</v>
      </c>
    </row>
    <row r="19714" customFormat="false" ht="13.8" hidden="false" customHeight="false" outlineLevel="0" collapsed="false">
      <c r="A19714" s="1" t="s">
        <v>30923</v>
      </c>
      <c r="B19714" s="2" t="n">
        <v>386.29</v>
      </c>
    </row>
    <row r="19715" customFormat="false" ht="13.8" hidden="false" customHeight="false" outlineLevel="0" collapsed="false">
      <c r="A19715" s="1" t="s">
        <v>30925</v>
      </c>
      <c r="B19715" s="2" t="n">
        <v>359.11</v>
      </c>
    </row>
    <row r="19716" customFormat="false" ht="13.8" hidden="false" customHeight="false" outlineLevel="0" collapsed="false">
      <c r="A19716" s="1" t="s">
        <v>30926</v>
      </c>
      <c r="B19716" s="2" t="n">
        <v>399.41</v>
      </c>
    </row>
    <row r="19717" customFormat="false" ht="13.8" hidden="false" customHeight="false" outlineLevel="0" collapsed="false">
      <c r="A19717" s="1" t="s">
        <v>30928</v>
      </c>
      <c r="B19717" s="2" t="n">
        <v>371.59</v>
      </c>
    </row>
    <row r="19718" customFormat="false" ht="13.8" hidden="false" customHeight="false" outlineLevel="0" collapsed="false">
      <c r="A19718" s="1" t="s">
        <v>30929</v>
      </c>
      <c r="B19718" s="2" t="n">
        <v>412.53</v>
      </c>
    </row>
    <row r="19719" customFormat="false" ht="13.8" hidden="false" customHeight="false" outlineLevel="0" collapsed="false">
      <c r="A19719" s="1" t="s">
        <v>30931</v>
      </c>
      <c r="B19719" s="2" t="n">
        <v>384.08</v>
      </c>
    </row>
    <row r="19720" customFormat="false" ht="13.8" hidden="false" customHeight="false" outlineLevel="0" collapsed="false">
      <c r="A19720" s="1" t="s">
        <v>30932</v>
      </c>
      <c r="B19720" s="2" t="n">
        <v>510.12</v>
      </c>
    </row>
    <row r="19721" customFormat="false" ht="13.8" hidden="false" customHeight="false" outlineLevel="0" collapsed="false">
      <c r="A19721" s="1" t="s">
        <v>30934</v>
      </c>
      <c r="B19721" s="2" t="n">
        <v>474.74</v>
      </c>
    </row>
    <row r="19722" customFormat="false" ht="13.8" hidden="false" customHeight="false" outlineLevel="0" collapsed="false">
      <c r="A19722" s="1" t="s">
        <v>30935</v>
      </c>
      <c r="B19722" s="2" t="n">
        <v>783.56</v>
      </c>
    </row>
    <row r="19723" customFormat="false" ht="13.8" hidden="false" customHeight="false" outlineLevel="0" collapsed="false">
      <c r="A19723" s="1" t="s">
        <v>30937</v>
      </c>
      <c r="B19723" s="2" t="n">
        <v>728.68</v>
      </c>
    </row>
    <row r="19724" customFormat="false" ht="13.8" hidden="false" customHeight="false" outlineLevel="0" collapsed="false">
      <c r="A19724" s="1" t="s">
        <v>30938</v>
      </c>
      <c r="B19724" s="2" t="n">
        <v>324.06</v>
      </c>
    </row>
    <row r="19725" customFormat="false" ht="13.8" hidden="false" customHeight="false" outlineLevel="0" collapsed="false">
      <c r="A19725" s="1" t="s">
        <v>30940</v>
      </c>
      <c r="B19725" s="2" t="n">
        <v>301.02</v>
      </c>
    </row>
    <row r="19726" customFormat="false" ht="13.8" hidden="false" customHeight="false" outlineLevel="0" collapsed="false">
      <c r="A19726" s="1" t="s">
        <v>30941</v>
      </c>
      <c r="B19726" s="2" t="n">
        <v>425.85</v>
      </c>
    </row>
    <row r="19727" customFormat="false" ht="13.8" hidden="false" customHeight="false" outlineLevel="0" collapsed="false">
      <c r="A19727" s="1" t="s">
        <v>30943</v>
      </c>
      <c r="B19727" s="2" t="n">
        <v>395.14</v>
      </c>
    </row>
    <row r="19728" customFormat="false" ht="13.8" hidden="false" customHeight="false" outlineLevel="0" collapsed="false">
      <c r="A19728" s="1" t="s">
        <v>30944</v>
      </c>
      <c r="B19728" s="2" t="n">
        <v>528.59</v>
      </c>
    </row>
    <row r="19729" customFormat="false" ht="13.8" hidden="false" customHeight="false" outlineLevel="0" collapsed="false">
      <c r="A19729" s="1" t="s">
        <v>30946</v>
      </c>
      <c r="B19729" s="2" t="n">
        <v>489.69</v>
      </c>
    </row>
    <row r="19730" customFormat="false" ht="13.8" hidden="false" customHeight="false" outlineLevel="0" collapsed="false">
      <c r="A19730" s="1" t="s">
        <v>30947</v>
      </c>
      <c r="B19730" s="2" t="n">
        <v>470.87</v>
      </c>
    </row>
    <row r="19731" customFormat="false" ht="13.8" hidden="false" customHeight="false" outlineLevel="0" collapsed="false">
      <c r="A19731" s="1" t="s">
        <v>30949</v>
      </c>
      <c r="B19731" s="2" t="n">
        <v>438.3</v>
      </c>
    </row>
    <row r="19732" customFormat="false" ht="13.8" hidden="false" customHeight="false" outlineLevel="0" collapsed="false">
      <c r="A19732" s="1" t="s">
        <v>30950</v>
      </c>
      <c r="B19732" s="2" t="n">
        <v>624.25</v>
      </c>
    </row>
    <row r="19733" customFormat="false" ht="13.8" hidden="false" customHeight="false" outlineLevel="0" collapsed="false">
      <c r="A19733" s="1" t="s">
        <v>30952</v>
      </c>
      <c r="B19733" s="2" t="n">
        <v>581.53</v>
      </c>
    </row>
    <row r="19734" customFormat="false" ht="13.8" hidden="false" customHeight="false" outlineLevel="0" collapsed="false">
      <c r="A19734" s="1" t="s">
        <v>30953</v>
      </c>
      <c r="B19734" s="2" t="n">
        <v>767.86</v>
      </c>
    </row>
    <row r="19735" customFormat="false" ht="13.8" hidden="false" customHeight="false" outlineLevel="0" collapsed="false">
      <c r="A19735" s="1" t="s">
        <v>30955</v>
      </c>
      <c r="B19735" s="2" t="n">
        <v>715.31</v>
      </c>
    </row>
    <row r="19736" customFormat="false" ht="13.8" hidden="false" customHeight="false" outlineLevel="0" collapsed="false">
      <c r="A19736" s="1" t="s">
        <v>30956</v>
      </c>
      <c r="B19736" s="2" t="n">
        <v>662.16</v>
      </c>
    </row>
    <row r="19737" customFormat="false" ht="13.8" hidden="false" customHeight="false" outlineLevel="0" collapsed="false">
      <c r="A19737" s="1" t="s">
        <v>30958</v>
      </c>
      <c r="B19737" s="2" t="n">
        <v>616.21</v>
      </c>
    </row>
    <row r="19738" customFormat="false" ht="13.8" hidden="false" customHeight="false" outlineLevel="0" collapsed="false">
      <c r="A19738" s="1" t="s">
        <v>30959</v>
      </c>
      <c r="B19738" s="2" t="n">
        <v>814.48</v>
      </c>
    </row>
    <row r="19739" customFormat="false" ht="13.8" hidden="false" customHeight="false" outlineLevel="0" collapsed="false">
      <c r="A19739" s="1" t="s">
        <v>30961</v>
      </c>
      <c r="B19739" s="2" t="n">
        <v>757.18</v>
      </c>
    </row>
    <row r="19740" customFormat="false" ht="13.8" hidden="false" customHeight="false" outlineLevel="0" collapsed="false">
      <c r="A19740" s="1" t="s">
        <v>30962</v>
      </c>
      <c r="B19740" s="2" t="n">
        <v>1041.97</v>
      </c>
    </row>
    <row r="19741" customFormat="false" ht="13.8" hidden="false" customHeight="false" outlineLevel="0" collapsed="false">
      <c r="A19741" s="1" t="s">
        <v>30964</v>
      </c>
      <c r="B19741" s="2" t="n">
        <v>969.06</v>
      </c>
    </row>
    <row r="19742" customFormat="false" ht="13.8" hidden="false" customHeight="false" outlineLevel="0" collapsed="false">
      <c r="A19742" s="1" t="s">
        <v>30965</v>
      </c>
      <c r="B19742" s="2" t="n">
        <v>602.97</v>
      </c>
    </row>
    <row r="19743" customFormat="false" ht="13.8" hidden="false" customHeight="false" outlineLevel="0" collapsed="false">
      <c r="A19743" s="1" t="s">
        <v>30967</v>
      </c>
      <c r="B19743" s="2" t="n">
        <v>557.76</v>
      </c>
    </row>
    <row r="19744" customFormat="false" ht="13.8" hidden="false" customHeight="false" outlineLevel="0" collapsed="false">
      <c r="A19744" s="1" t="s">
        <v>30968</v>
      </c>
      <c r="B19744" s="2" t="n">
        <v>891.49</v>
      </c>
    </row>
    <row r="19745" customFormat="false" ht="13.8" hidden="false" customHeight="false" outlineLevel="0" collapsed="false">
      <c r="A19745" s="1" t="s">
        <v>30970</v>
      </c>
      <c r="B19745" s="2" t="n">
        <v>824.76</v>
      </c>
    </row>
    <row r="19746" customFormat="false" ht="13.8" hidden="false" customHeight="false" outlineLevel="0" collapsed="false">
      <c r="A19746" s="1" t="s">
        <v>30971</v>
      </c>
      <c r="B19746" s="2" t="n">
        <v>1023.2</v>
      </c>
    </row>
    <row r="19747" customFormat="false" ht="13.8" hidden="false" customHeight="false" outlineLevel="0" collapsed="false">
      <c r="A19747" s="1" t="s">
        <v>30973</v>
      </c>
      <c r="B19747" s="2" t="n">
        <v>943.59</v>
      </c>
    </row>
    <row r="19748" customFormat="false" ht="13.8" hidden="false" customHeight="false" outlineLevel="0" collapsed="false">
      <c r="A19748" s="1" t="s">
        <v>30974</v>
      </c>
      <c r="B19748" s="2" t="n">
        <v>855.67</v>
      </c>
    </row>
    <row r="19749" customFormat="false" ht="13.8" hidden="false" customHeight="false" outlineLevel="0" collapsed="false">
      <c r="A19749" s="1" t="s">
        <v>30976</v>
      </c>
      <c r="B19749" s="2" t="n">
        <v>794.12</v>
      </c>
    </row>
    <row r="19750" customFormat="false" ht="13.8" hidden="false" customHeight="false" outlineLevel="0" collapsed="false">
      <c r="A19750" s="1" t="s">
        <v>30977</v>
      </c>
      <c r="B19750" s="2" t="n">
        <v>1069.02</v>
      </c>
    </row>
    <row r="19751" customFormat="false" ht="13.8" hidden="false" customHeight="false" outlineLevel="0" collapsed="false">
      <c r="A19751" s="1" t="s">
        <v>30979</v>
      </c>
      <c r="B19751" s="2" t="n">
        <v>990.32</v>
      </c>
    </row>
    <row r="19752" customFormat="false" ht="13.8" hidden="false" customHeight="false" outlineLevel="0" collapsed="false">
      <c r="A19752" s="1" t="s">
        <v>30980</v>
      </c>
      <c r="B19752" s="2" t="n">
        <v>1245.66</v>
      </c>
    </row>
    <row r="19753" customFormat="false" ht="13.8" hidden="false" customHeight="false" outlineLevel="0" collapsed="false">
      <c r="A19753" s="1" t="s">
        <v>30982</v>
      </c>
      <c r="B19753" s="2" t="n">
        <v>1152.78</v>
      </c>
    </row>
    <row r="19754" customFormat="false" ht="13.8" hidden="false" customHeight="false" outlineLevel="0" collapsed="false">
      <c r="A19754" s="1" t="s">
        <v>30983</v>
      </c>
      <c r="B19754" s="2" t="n">
        <v>6007.26</v>
      </c>
    </row>
    <row r="19755" customFormat="false" ht="13.8" hidden="false" customHeight="false" outlineLevel="0" collapsed="false">
      <c r="A19755" s="1" t="s">
        <v>30985</v>
      </c>
      <c r="B19755" s="2" t="n">
        <v>5483.47</v>
      </c>
    </row>
    <row r="19756" customFormat="false" ht="13.8" hidden="false" customHeight="false" outlineLevel="0" collapsed="false">
      <c r="A19756" s="1" t="s">
        <v>30986</v>
      </c>
      <c r="B19756" s="2" t="n">
        <v>6563.49</v>
      </c>
    </row>
    <row r="19757" customFormat="false" ht="13.8" hidden="false" customHeight="false" outlineLevel="0" collapsed="false">
      <c r="A19757" s="1" t="s">
        <v>30988</v>
      </c>
      <c r="B19757" s="2" t="n">
        <v>5985.76</v>
      </c>
    </row>
    <row r="19758" customFormat="false" ht="13.8" hidden="false" customHeight="false" outlineLevel="0" collapsed="false">
      <c r="A19758" s="1" t="s">
        <v>30989</v>
      </c>
      <c r="B19758" s="2" t="n">
        <v>7339.9</v>
      </c>
    </row>
    <row r="19759" customFormat="false" ht="13.8" hidden="false" customHeight="false" outlineLevel="0" collapsed="false">
      <c r="A19759" s="1" t="s">
        <v>30991</v>
      </c>
      <c r="B19759" s="2" t="n">
        <v>6678.85</v>
      </c>
    </row>
    <row r="19760" customFormat="false" ht="13.8" hidden="false" customHeight="false" outlineLevel="0" collapsed="false">
      <c r="A19760" s="1" t="s">
        <v>30992</v>
      </c>
      <c r="B19760" s="2" t="n">
        <v>8182.8</v>
      </c>
    </row>
    <row r="19761" customFormat="false" ht="13.8" hidden="false" customHeight="false" outlineLevel="0" collapsed="false">
      <c r="A19761" s="1" t="s">
        <v>30994</v>
      </c>
      <c r="B19761" s="2" t="n">
        <v>7429.54</v>
      </c>
    </row>
    <row r="19762" customFormat="false" ht="13.8" hidden="false" customHeight="false" outlineLevel="0" collapsed="false">
      <c r="A19762" s="1" t="s">
        <v>30995</v>
      </c>
      <c r="B19762" s="2" t="n">
        <v>9086.33</v>
      </c>
    </row>
    <row r="19763" customFormat="false" ht="13.8" hidden="false" customHeight="false" outlineLevel="0" collapsed="false">
      <c r="A19763" s="1" t="s">
        <v>30997</v>
      </c>
      <c r="B19763" s="2" t="n">
        <v>8232.78</v>
      </c>
    </row>
    <row r="19764" customFormat="false" ht="13.8" hidden="false" customHeight="false" outlineLevel="0" collapsed="false">
      <c r="A19764" s="1" t="s">
        <v>30998</v>
      </c>
      <c r="B19764" s="2" t="n">
        <v>9981.67</v>
      </c>
    </row>
    <row r="19765" customFormat="false" ht="13.8" hidden="false" customHeight="false" outlineLevel="0" collapsed="false">
      <c r="A19765" s="1" t="s">
        <v>31000</v>
      </c>
      <c r="B19765" s="2" t="n">
        <v>9029</v>
      </c>
    </row>
    <row r="19766" customFormat="false" ht="13.8" hidden="false" customHeight="false" outlineLevel="0" collapsed="false">
      <c r="A19766" s="1" t="s">
        <v>31001</v>
      </c>
      <c r="B19766" s="2" t="n">
        <v>1565.86</v>
      </c>
    </row>
    <row r="19767" customFormat="false" ht="13.8" hidden="false" customHeight="false" outlineLevel="0" collapsed="false">
      <c r="A19767" s="1" t="s">
        <v>31003</v>
      </c>
      <c r="B19767" s="2" t="n">
        <v>1417.72</v>
      </c>
    </row>
    <row r="19768" customFormat="false" ht="13.8" hidden="false" customHeight="false" outlineLevel="0" collapsed="false">
      <c r="A19768" s="1" t="s">
        <v>31004</v>
      </c>
      <c r="B19768" s="2" t="n">
        <v>1157.54</v>
      </c>
    </row>
    <row r="19769" customFormat="false" ht="13.8" hidden="false" customHeight="false" outlineLevel="0" collapsed="false">
      <c r="A19769" s="1" t="s">
        <v>31006</v>
      </c>
      <c r="B19769" s="2" t="n">
        <v>1065.88</v>
      </c>
    </row>
    <row r="19770" customFormat="false" ht="13.8" hidden="false" customHeight="false" outlineLevel="0" collapsed="false">
      <c r="A19770" s="1" t="s">
        <v>31007</v>
      </c>
      <c r="B19770" s="2" t="n">
        <v>1972.3</v>
      </c>
    </row>
    <row r="19771" customFormat="false" ht="13.8" hidden="false" customHeight="false" outlineLevel="0" collapsed="false">
      <c r="A19771" s="1" t="s">
        <v>31009</v>
      </c>
      <c r="B19771" s="2" t="n">
        <v>1837.71</v>
      </c>
    </row>
    <row r="19772" customFormat="false" ht="13.8" hidden="false" customHeight="false" outlineLevel="0" collapsed="false">
      <c r="A19772" s="1" t="s">
        <v>31010</v>
      </c>
      <c r="B19772" s="2" t="n">
        <v>2106.66</v>
      </c>
    </row>
    <row r="19773" customFormat="false" ht="13.8" hidden="false" customHeight="false" outlineLevel="0" collapsed="false">
      <c r="A19773" s="1" t="s">
        <v>31012</v>
      </c>
      <c r="B19773" s="2" t="n">
        <v>1964</v>
      </c>
    </row>
    <row r="19774" customFormat="false" ht="13.8" hidden="false" customHeight="false" outlineLevel="0" collapsed="false">
      <c r="A19774" s="1" t="s">
        <v>31013</v>
      </c>
      <c r="B19774" s="2" t="n">
        <v>2269.28</v>
      </c>
    </row>
    <row r="19775" customFormat="false" ht="13.8" hidden="false" customHeight="false" outlineLevel="0" collapsed="false">
      <c r="A19775" s="1" t="s">
        <v>31015</v>
      </c>
      <c r="B19775" s="2" t="n">
        <v>2115.49</v>
      </c>
    </row>
    <row r="19776" customFormat="false" ht="13.8" hidden="false" customHeight="false" outlineLevel="0" collapsed="false">
      <c r="A19776" s="1" t="s">
        <v>31016</v>
      </c>
      <c r="B19776" s="2" t="n">
        <v>201.95</v>
      </c>
    </row>
    <row r="19777" customFormat="false" ht="13.8" hidden="false" customHeight="false" outlineLevel="0" collapsed="false">
      <c r="A19777" s="1" t="s">
        <v>31018</v>
      </c>
      <c r="B19777" s="2" t="n">
        <v>186.63</v>
      </c>
    </row>
    <row r="19778" customFormat="false" ht="13.8" hidden="false" customHeight="false" outlineLevel="0" collapsed="false">
      <c r="A19778" s="1" t="s">
        <v>31019</v>
      </c>
      <c r="B19778" s="2" t="n">
        <v>710.54</v>
      </c>
    </row>
    <row r="19779" customFormat="false" ht="13.8" hidden="false" customHeight="false" outlineLevel="0" collapsed="false">
      <c r="A19779" s="1" t="s">
        <v>31021</v>
      </c>
      <c r="B19779" s="2" t="n">
        <v>645.59</v>
      </c>
    </row>
    <row r="19780" customFormat="false" ht="13.8" hidden="false" customHeight="false" outlineLevel="0" collapsed="false">
      <c r="A19780" s="1" t="s">
        <v>31022</v>
      </c>
      <c r="B19780" s="2" t="n">
        <v>283.56</v>
      </c>
    </row>
    <row r="19781" customFormat="false" ht="13.8" hidden="false" customHeight="false" outlineLevel="0" collapsed="false">
      <c r="A19781" s="1" t="s">
        <v>31024</v>
      </c>
      <c r="B19781" s="2" t="n">
        <v>270.53</v>
      </c>
    </row>
    <row r="19782" customFormat="false" ht="13.8" hidden="false" customHeight="false" outlineLevel="0" collapsed="false">
      <c r="A19782" s="1" t="s">
        <v>31025</v>
      </c>
      <c r="B19782" s="2" t="n">
        <v>315.59</v>
      </c>
    </row>
    <row r="19783" customFormat="false" ht="13.8" hidden="false" customHeight="false" outlineLevel="0" collapsed="false">
      <c r="A19783" s="1" t="s">
        <v>31027</v>
      </c>
      <c r="B19783" s="2" t="n">
        <v>301.32</v>
      </c>
    </row>
    <row r="19784" customFormat="false" ht="13.8" hidden="false" customHeight="false" outlineLevel="0" collapsed="false">
      <c r="A19784" s="1" t="s">
        <v>31028</v>
      </c>
      <c r="B19784" s="2" t="n">
        <v>355.13</v>
      </c>
    </row>
    <row r="19785" customFormat="false" ht="13.8" hidden="false" customHeight="false" outlineLevel="0" collapsed="false">
      <c r="A19785" s="1" t="s">
        <v>31030</v>
      </c>
      <c r="B19785" s="2" t="n">
        <v>339.62</v>
      </c>
    </row>
    <row r="19786" customFormat="false" ht="13.8" hidden="false" customHeight="false" outlineLevel="0" collapsed="false">
      <c r="A19786" s="1" t="s">
        <v>31031</v>
      </c>
      <c r="B19786" s="2" t="n">
        <v>209.5</v>
      </c>
    </row>
    <row r="19787" customFormat="false" ht="13.8" hidden="false" customHeight="false" outlineLevel="0" collapsed="false">
      <c r="A19787" s="1" t="s">
        <v>31033</v>
      </c>
      <c r="B19787" s="2" t="n">
        <v>196.47</v>
      </c>
    </row>
    <row r="19788" customFormat="false" ht="13.8" hidden="false" customHeight="false" outlineLevel="0" collapsed="false">
      <c r="A19788" s="1" t="s">
        <v>31034</v>
      </c>
      <c r="B19788" s="2" t="n">
        <v>223.28</v>
      </c>
    </row>
    <row r="19789" customFormat="false" ht="13.8" hidden="false" customHeight="false" outlineLevel="0" collapsed="false">
      <c r="A19789" s="1" t="s">
        <v>31036</v>
      </c>
      <c r="B19789" s="2" t="n">
        <v>209.01</v>
      </c>
    </row>
    <row r="19790" customFormat="false" ht="13.8" hidden="false" customHeight="false" outlineLevel="0" collapsed="false">
      <c r="A19790" s="1" t="s">
        <v>31037</v>
      </c>
      <c r="B19790" s="2" t="n">
        <v>235.19</v>
      </c>
    </row>
    <row r="19791" customFormat="false" ht="13.8" hidden="false" customHeight="false" outlineLevel="0" collapsed="false">
      <c r="A19791" s="1" t="s">
        <v>31039</v>
      </c>
      <c r="B19791" s="2" t="n">
        <v>219.68</v>
      </c>
    </row>
    <row r="19792" customFormat="false" ht="13.8" hidden="false" customHeight="false" outlineLevel="0" collapsed="false">
      <c r="A19792" s="1" t="s">
        <v>31040</v>
      </c>
      <c r="B19792" s="2" t="n">
        <v>265.48</v>
      </c>
    </row>
    <row r="19793" customFormat="false" ht="13.8" hidden="false" customHeight="false" outlineLevel="0" collapsed="false">
      <c r="A19793" s="1" t="s">
        <v>31042</v>
      </c>
      <c r="B19793" s="2" t="n">
        <v>252.73</v>
      </c>
    </row>
    <row r="19794" customFormat="false" ht="13.8" hidden="false" customHeight="false" outlineLevel="0" collapsed="false">
      <c r="A19794" s="1" t="s">
        <v>31043</v>
      </c>
      <c r="B19794" s="2" t="n">
        <v>333.4</v>
      </c>
    </row>
    <row r="19795" customFormat="false" ht="13.8" hidden="false" customHeight="false" outlineLevel="0" collapsed="false">
      <c r="A19795" s="1" t="s">
        <v>31045</v>
      </c>
      <c r="B19795" s="2" t="n">
        <v>317.05</v>
      </c>
    </row>
    <row r="19796" customFormat="false" ht="13.8" hidden="false" customHeight="false" outlineLevel="0" collapsed="false">
      <c r="A19796" s="1" t="s">
        <v>31046</v>
      </c>
      <c r="B19796" s="2" t="n">
        <v>405.71</v>
      </c>
    </row>
    <row r="19797" customFormat="false" ht="13.8" hidden="false" customHeight="false" outlineLevel="0" collapsed="false">
      <c r="A19797" s="1" t="s">
        <v>31048</v>
      </c>
      <c r="B19797" s="2" t="n">
        <v>386.15</v>
      </c>
    </row>
    <row r="19798" customFormat="false" ht="13.8" hidden="false" customHeight="false" outlineLevel="0" collapsed="false">
      <c r="A19798" s="1" t="s">
        <v>31049</v>
      </c>
      <c r="B19798" s="2" t="n">
        <v>191.42</v>
      </c>
    </row>
    <row r="19799" customFormat="false" ht="13.8" hidden="false" customHeight="false" outlineLevel="0" collapsed="false">
      <c r="A19799" s="1" t="s">
        <v>31051</v>
      </c>
      <c r="B19799" s="2" t="n">
        <v>178.67</v>
      </c>
    </row>
    <row r="19800" customFormat="false" ht="13.8" hidden="false" customHeight="false" outlineLevel="0" collapsed="false">
      <c r="A19800" s="1" t="s">
        <v>31052</v>
      </c>
      <c r="B19800" s="2" t="n">
        <v>241.09</v>
      </c>
    </row>
    <row r="19801" customFormat="false" ht="13.8" hidden="false" customHeight="false" outlineLevel="0" collapsed="false">
      <c r="A19801" s="1" t="s">
        <v>31054</v>
      </c>
      <c r="B19801" s="2" t="n">
        <v>224.74</v>
      </c>
    </row>
    <row r="19802" customFormat="false" ht="13.8" hidden="false" customHeight="false" outlineLevel="0" collapsed="false">
      <c r="A19802" s="1" t="s">
        <v>31055</v>
      </c>
      <c r="B19802" s="2" t="n">
        <v>285.77</v>
      </c>
    </row>
    <row r="19803" customFormat="false" ht="13.8" hidden="false" customHeight="false" outlineLevel="0" collapsed="false">
      <c r="A19803" s="1" t="s">
        <v>31057</v>
      </c>
      <c r="B19803" s="2" t="n">
        <v>266.21</v>
      </c>
    </row>
    <row r="19804" customFormat="false" ht="13.8" hidden="false" customHeight="false" outlineLevel="0" collapsed="false">
      <c r="A19804" s="1" t="s">
        <v>31058</v>
      </c>
      <c r="B19804" s="2" t="n">
        <v>327.08</v>
      </c>
    </row>
    <row r="19805" customFormat="false" ht="13.8" hidden="false" customHeight="false" outlineLevel="0" collapsed="false">
      <c r="A19805" s="1" t="s">
        <v>31060</v>
      </c>
      <c r="B19805" s="2" t="n">
        <v>313.68</v>
      </c>
    </row>
    <row r="19806" customFormat="false" ht="13.8" hidden="false" customHeight="false" outlineLevel="0" collapsed="false">
      <c r="A19806" s="1" t="s">
        <v>31061</v>
      </c>
      <c r="B19806" s="2" t="n">
        <v>362.14</v>
      </c>
    </row>
    <row r="19807" customFormat="false" ht="13.8" hidden="false" customHeight="false" outlineLevel="0" collapsed="false">
      <c r="A19807" s="1" t="s">
        <v>31063</v>
      </c>
      <c r="B19807" s="2" t="n">
        <v>347.26</v>
      </c>
    </row>
    <row r="19808" customFormat="false" ht="13.8" hidden="false" customHeight="false" outlineLevel="0" collapsed="false">
      <c r="A19808" s="1" t="s">
        <v>31064</v>
      </c>
      <c r="B19808" s="2" t="n">
        <v>405.85</v>
      </c>
    </row>
    <row r="19809" customFormat="false" ht="13.8" hidden="false" customHeight="false" outlineLevel="0" collapsed="false">
      <c r="A19809" s="1" t="s">
        <v>31066</v>
      </c>
      <c r="B19809" s="2" t="n">
        <v>389.58</v>
      </c>
    </row>
    <row r="19810" customFormat="false" ht="13.8" hidden="false" customHeight="false" outlineLevel="0" collapsed="false">
      <c r="A19810" s="1" t="s">
        <v>31067</v>
      </c>
      <c r="B19810" s="2" t="n">
        <v>253.02</v>
      </c>
    </row>
    <row r="19811" customFormat="false" ht="13.8" hidden="false" customHeight="false" outlineLevel="0" collapsed="false">
      <c r="A19811" s="1" t="s">
        <v>31069</v>
      </c>
      <c r="B19811" s="2" t="n">
        <v>239.62</v>
      </c>
    </row>
    <row r="19812" customFormat="false" ht="13.8" hidden="false" customHeight="false" outlineLevel="0" collapsed="false">
      <c r="A19812" s="1" t="s">
        <v>31070</v>
      </c>
      <c r="B19812" s="2" t="n">
        <v>269.83</v>
      </c>
    </row>
    <row r="19813" customFormat="false" ht="13.8" hidden="false" customHeight="false" outlineLevel="0" collapsed="false">
      <c r="A19813" s="1" t="s">
        <v>31072</v>
      </c>
      <c r="B19813" s="2" t="n">
        <v>254.95</v>
      </c>
    </row>
    <row r="19814" customFormat="false" ht="13.8" hidden="false" customHeight="false" outlineLevel="0" collapsed="false">
      <c r="A19814" s="1" t="s">
        <v>31073</v>
      </c>
      <c r="B19814" s="2" t="n">
        <v>285.91</v>
      </c>
    </row>
    <row r="19815" customFormat="false" ht="13.8" hidden="false" customHeight="false" outlineLevel="0" collapsed="false">
      <c r="A19815" s="1" t="s">
        <v>31075</v>
      </c>
      <c r="B19815" s="2" t="n">
        <v>269.64</v>
      </c>
    </row>
    <row r="19816" customFormat="false" ht="13.8" hidden="false" customHeight="false" outlineLevel="0" collapsed="false">
      <c r="A19816" s="1" t="s">
        <v>31076</v>
      </c>
      <c r="B19816" s="2" t="n">
        <v>287.82</v>
      </c>
    </row>
    <row r="19817" customFormat="false" ht="13.8" hidden="false" customHeight="false" outlineLevel="0" collapsed="false">
      <c r="A19817" s="1" t="s">
        <v>31078</v>
      </c>
      <c r="B19817" s="2" t="n">
        <v>274.9</v>
      </c>
    </row>
    <row r="19818" customFormat="false" ht="13.8" hidden="false" customHeight="false" outlineLevel="0" collapsed="false">
      <c r="A19818" s="1" t="s">
        <v>31079</v>
      </c>
      <c r="B19818" s="2" t="n">
        <v>358.65</v>
      </c>
    </row>
    <row r="19819" customFormat="false" ht="13.8" hidden="false" customHeight="false" outlineLevel="0" collapsed="false">
      <c r="A19819" s="1" t="s">
        <v>31081</v>
      </c>
      <c r="B19819" s="2" t="n">
        <v>342.03</v>
      </c>
    </row>
    <row r="19820" customFormat="false" ht="13.8" hidden="false" customHeight="false" outlineLevel="0" collapsed="false">
      <c r="A19820" s="1" t="s">
        <v>31082</v>
      </c>
      <c r="B19820" s="2" t="n">
        <v>433.76</v>
      </c>
    </row>
    <row r="19821" customFormat="false" ht="13.8" hidden="false" customHeight="false" outlineLevel="0" collapsed="false">
      <c r="A19821" s="1" t="s">
        <v>31084</v>
      </c>
      <c r="B19821" s="2" t="n">
        <v>413.8</v>
      </c>
    </row>
    <row r="19822" customFormat="false" ht="13.8" hidden="false" customHeight="false" outlineLevel="0" collapsed="false">
      <c r="A19822" s="1" t="s">
        <v>31085</v>
      </c>
      <c r="B19822" s="2" t="n">
        <v>214.24</v>
      </c>
    </row>
    <row r="19823" customFormat="false" ht="13.8" hidden="false" customHeight="false" outlineLevel="0" collapsed="false">
      <c r="A19823" s="1" t="s">
        <v>31087</v>
      </c>
      <c r="B19823" s="2" t="n">
        <v>201.32</v>
      </c>
    </row>
    <row r="19824" customFormat="false" ht="13.8" hidden="false" customHeight="false" outlineLevel="0" collapsed="false">
      <c r="A19824" s="1" t="s">
        <v>31088</v>
      </c>
      <c r="B19824" s="2" t="n">
        <v>265.79</v>
      </c>
    </row>
    <row r="19825" customFormat="false" ht="13.8" hidden="false" customHeight="false" outlineLevel="0" collapsed="false">
      <c r="A19825" s="1" t="s">
        <v>31090</v>
      </c>
      <c r="B19825" s="2" t="n">
        <v>249.24</v>
      </c>
    </row>
    <row r="19826" customFormat="false" ht="13.8" hidden="false" customHeight="false" outlineLevel="0" collapsed="false">
      <c r="A19826" s="1" t="s">
        <v>31091</v>
      </c>
      <c r="B19826" s="2" t="n">
        <v>313.82</v>
      </c>
    </row>
    <row r="19827" customFormat="false" ht="13.8" hidden="false" customHeight="false" outlineLevel="0" collapsed="false">
      <c r="A19827" s="1" t="s">
        <v>31093</v>
      </c>
      <c r="B19827" s="2" t="n">
        <v>293.86</v>
      </c>
    </row>
    <row r="19828" customFormat="false" ht="13.8" hidden="false" customHeight="false" outlineLevel="0" collapsed="false">
      <c r="A19828" s="1" t="s">
        <v>31094</v>
      </c>
      <c r="B19828" s="2" t="n">
        <v>102.23</v>
      </c>
    </row>
    <row r="19829" customFormat="false" ht="13.8" hidden="false" customHeight="false" outlineLevel="0" collapsed="false">
      <c r="A19829" s="1" t="s">
        <v>31096</v>
      </c>
      <c r="B19829" s="2" t="n">
        <v>98.66</v>
      </c>
    </row>
    <row r="19830" customFormat="false" ht="13.8" hidden="false" customHeight="false" outlineLevel="0" collapsed="false">
      <c r="A19830" s="1" t="s">
        <v>31097</v>
      </c>
      <c r="B19830" s="2" t="n">
        <v>72.46</v>
      </c>
    </row>
    <row r="19831" customFormat="false" ht="13.8" hidden="false" customHeight="false" outlineLevel="0" collapsed="false">
      <c r="A19831" s="1" t="s">
        <v>31099</v>
      </c>
      <c r="B19831" s="2" t="n">
        <v>69.4</v>
      </c>
    </row>
    <row r="19832" customFormat="false" ht="13.8" hidden="false" customHeight="false" outlineLevel="0" collapsed="false">
      <c r="A19832" s="1" t="s">
        <v>31100</v>
      </c>
      <c r="B19832" s="2" t="n">
        <v>33.7</v>
      </c>
    </row>
    <row r="19833" customFormat="false" ht="13.8" hidden="false" customHeight="false" outlineLevel="0" collapsed="false">
      <c r="A19833" s="1" t="s">
        <v>31102</v>
      </c>
      <c r="B19833" s="2" t="n">
        <v>32.82</v>
      </c>
    </row>
    <row r="19834" customFormat="false" ht="13.8" hidden="false" customHeight="false" outlineLevel="0" collapsed="false">
      <c r="A19834" s="1" t="s">
        <v>31103</v>
      </c>
      <c r="B19834" s="2" t="n">
        <v>49.62</v>
      </c>
    </row>
    <row r="19835" customFormat="false" ht="13.8" hidden="false" customHeight="false" outlineLevel="0" collapsed="false">
      <c r="A19835" s="1" t="s">
        <v>31105</v>
      </c>
      <c r="B19835" s="2" t="n">
        <v>48.35</v>
      </c>
    </row>
    <row r="19836" customFormat="false" ht="13.8" hidden="false" customHeight="false" outlineLevel="0" collapsed="false">
      <c r="A19836" s="1" t="s">
        <v>31106</v>
      </c>
      <c r="B19836" s="2" t="n">
        <v>40.43</v>
      </c>
    </row>
    <row r="19837" customFormat="false" ht="13.8" hidden="false" customHeight="false" outlineLevel="0" collapsed="false">
      <c r="A19837" s="1" t="s">
        <v>31108</v>
      </c>
      <c r="B19837" s="2" t="n">
        <v>39.38</v>
      </c>
    </row>
    <row r="19838" customFormat="false" ht="13.8" hidden="false" customHeight="false" outlineLevel="0" collapsed="false">
      <c r="A19838" s="1" t="s">
        <v>31109</v>
      </c>
      <c r="B19838" s="2" t="n">
        <v>67.38</v>
      </c>
    </row>
    <row r="19839" customFormat="false" ht="13.8" hidden="false" customHeight="false" outlineLevel="0" collapsed="false">
      <c r="A19839" s="1" t="s">
        <v>31111</v>
      </c>
      <c r="B19839" s="2" t="n">
        <v>65.63</v>
      </c>
    </row>
    <row r="19840" customFormat="false" ht="13.8" hidden="false" customHeight="false" outlineLevel="0" collapsed="false">
      <c r="A19840" s="1" t="s">
        <v>31112</v>
      </c>
      <c r="B19840" s="2" t="n">
        <v>573</v>
      </c>
    </row>
    <row r="19841" customFormat="false" ht="13.8" hidden="false" customHeight="false" outlineLevel="0" collapsed="false">
      <c r="A19841" s="1" t="s">
        <v>31114</v>
      </c>
      <c r="B19841" s="2" t="n">
        <v>573</v>
      </c>
    </row>
    <row r="19842" customFormat="false" ht="13.8" hidden="false" customHeight="false" outlineLevel="0" collapsed="false">
      <c r="A19842" s="1" t="s">
        <v>31115</v>
      </c>
      <c r="B19842" s="2" t="n">
        <v>983</v>
      </c>
    </row>
    <row r="19843" customFormat="false" ht="13.8" hidden="false" customHeight="false" outlineLevel="0" collapsed="false">
      <c r="A19843" s="1" t="s">
        <v>31117</v>
      </c>
      <c r="B19843" s="2" t="n">
        <v>983</v>
      </c>
    </row>
    <row r="19844" customFormat="false" ht="13.8" hidden="false" customHeight="false" outlineLevel="0" collapsed="false">
      <c r="A19844" s="1" t="s">
        <v>31118</v>
      </c>
      <c r="B19844" s="2" t="n">
        <v>916</v>
      </c>
    </row>
    <row r="19845" customFormat="false" ht="13.8" hidden="false" customHeight="false" outlineLevel="0" collapsed="false">
      <c r="A19845" s="1" t="s">
        <v>31120</v>
      </c>
      <c r="B19845" s="2" t="n">
        <v>916</v>
      </c>
    </row>
    <row r="19846" customFormat="false" ht="13.8" hidden="false" customHeight="false" outlineLevel="0" collapsed="false">
      <c r="A19846" s="1" t="s">
        <v>31121</v>
      </c>
      <c r="B19846" s="2" t="n">
        <v>1140</v>
      </c>
    </row>
    <row r="19847" customFormat="false" ht="13.8" hidden="false" customHeight="false" outlineLevel="0" collapsed="false">
      <c r="A19847" s="1" t="s">
        <v>31123</v>
      </c>
      <c r="B19847" s="2" t="n">
        <v>1140</v>
      </c>
    </row>
    <row r="19848" customFormat="false" ht="13.8" hidden="false" customHeight="false" outlineLevel="0" collapsed="false">
      <c r="A19848" s="1" t="s">
        <v>31124</v>
      </c>
      <c r="B19848" s="2" t="n">
        <v>7254.47</v>
      </c>
    </row>
    <row r="19849" customFormat="false" ht="13.8" hidden="false" customHeight="false" outlineLevel="0" collapsed="false">
      <c r="A19849" s="1" t="s">
        <v>31126</v>
      </c>
      <c r="B19849" s="2" t="n">
        <v>6753.79</v>
      </c>
    </row>
    <row r="19850" customFormat="false" ht="13.8" hidden="false" customHeight="false" outlineLevel="0" collapsed="false">
      <c r="A19850" s="1" t="s">
        <v>31127</v>
      </c>
      <c r="B19850" s="2" t="n">
        <v>13519.67</v>
      </c>
    </row>
    <row r="19851" customFormat="false" ht="13.8" hidden="false" customHeight="false" outlineLevel="0" collapsed="false">
      <c r="A19851" s="1" t="s">
        <v>31129</v>
      </c>
      <c r="B19851" s="2" t="n">
        <v>12625.36</v>
      </c>
    </row>
    <row r="19852" customFormat="false" ht="13.8" hidden="false" customHeight="false" outlineLevel="0" collapsed="false">
      <c r="A19852" s="1" t="s">
        <v>31130</v>
      </c>
      <c r="B19852" s="2" t="n">
        <v>20833.99</v>
      </c>
    </row>
    <row r="19853" customFormat="false" ht="13.8" hidden="false" customHeight="false" outlineLevel="0" collapsed="false">
      <c r="A19853" s="1" t="s">
        <v>31132</v>
      </c>
      <c r="B19853" s="2" t="n">
        <v>19460.94</v>
      </c>
    </row>
    <row r="19854" customFormat="false" ht="13.8" hidden="false" customHeight="false" outlineLevel="0" collapsed="false">
      <c r="A19854" s="1" t="s">
        <v>31133</v>
      </c>
      <c r="B19854" s="2" t="n">
        <v>9436.71</v>
      </c>
    </row>
    <row r="19855" customFormat="false" ht="13.8" hidden="false" customHeight="false" outlineLevel="0" collapsed="false">
      <c r="A19855" s="1" t="s">
        <v>31135</v>
      </c>
      <c r="B19855" s="2" t="n">
        <v>8787.94</v>
      </c>
    </row>
    <row r="19856" customFormat="false" ht="13.8" hidden="false" customHeight="false" outlineLevel="0" collapsed="false">
      <c r="A19856" s="1" t="s">
        <v>31136</v>
      </c>
      <c r="B19856" s="2" t="n">
        <v>17822.01</v>
      </c>
    </row>
    <row r="19857" customFormat="false" ht="13.8" hidden="false" customHeight="false" outlineLevel="0" collapsed="false">
      <c r="A19857" s="1" t="s">
        <v>31138</v>
      </c>
      <c r="B19857" s="2" t="n">
        <v>16639.7</v>
      </c>
    </row>
    <row r="19858" customFormat="false" ht="13.8" hidden="false" customHeight="false" outlineLevel="0" collapsed="false">
      <c r="A19858" s="1" t="s">
        <v>31139</v>
      </c>
      <c r="B19858" s="2" t="n">
        <v>26889.03</v>
      </c>
    </row>
    <row r="19859" customFormat="false" ht="13.8" hidden="false" customHeight="false" outlineLevel="0" collapsed="false">
      <c r="A19859" s="1" t="s">
        <v>31141</v>
      </c>
      <c r="B19859" s="2" t="n">
        <v>25123.3</v>
      </c>
    </row>
    <row r="19860" customFormat="false" ht="13.8" hidden="false" customHeight="false" outlineLevel="0" collapsed="false">
      <c r="A19860" s="1" t="s">
        <v>31142</v>
      </c>
      <c r="B19860" s="2" t="n">
        <v>13168.14</v>
      </c>
    </row>
    <row r="19861" customFormat="false" ht="13.8" hidden="false" customHeight="false" outlineLevel="0" collapsed="false">
      <c r="A19861" s="1" t="s">
        <v>31144</v>
      </c>
      <c r="B19861" s="2" t="n">
        <v>12293.52</v>
      </c>
    </row>
    <row r="19862" customFormat="false" ht="13.8" hidden="false" customHeight="false" outlineLevel="0" collapsed="false">
      <c r="A19862" s="1" t="s">
        <v>31145</v>
      </c>
      <c r="B19862" s="2" t="n">
        <v>20667.09</v>
      </c>
    </row>
    <row r="19863" customFormat="false" ht="13.8" hidden="false" customHeight="false" outlineLevel="0" collapsed="false">
      <c r="A19863" s="1" t="s">
        <v>31147</v>
      </c>
      <c r="B19863" s="2" t="n">
        <v>19269.25</v>
      </c>
    </row>
    <row r="19864" customFormat="false" ht="13.8" hidden="false" customHeight="false" outlineLevel="0" collapsed="false">
      <c r="A19864" s="1" t="s">
        <v>31148</v>
      </c>
      <c r="B19864" s="2" t="n">
        <v>37395.3</v>
      </c>
    </row>
    <row r="19865" customFormat="false" ht="13.8" hidden="false" customHeight="false" outlineLevel="0" collapsed="false">
      <c r="A19865" s="1" t="s">
        <v>31150</v>
      </c>
      <c r="B19865" s="2" t="n">
        <v>34999.34</v>
      </c>
    </row>
    <row r="19866" customFormat="false" ht="13.8" hidden="false" customHeight="false" outlineLevel="0" collapsed="false">
      <c r="A19866" s="1" t="s">
        <v>31151</v>
      </c>
      <c r="B19866" s="2" t="n">
        <v>16869.95</v>
      </c>
    </row>
    <row r="19867" customFormat="false" ht="13.8" hidden="false" customHeight="false" outlineLevel="0" collapsed="false">
      <c r="A19867" s="1" t="s">
        <v>31153</v>
      </c>
      <c r="B19867" s="2" t="n">
        <v>15751.76</v>
      </c>
    </row>
    <row r="19868" customFormat="false" ht="13.8" hidden="false" customHeight="false" outlineLevel="0" collapsed="false">
      <c r="A19868" s="1" t="s">
        <v>31154</v>
      </c>
      <c r="B19868" s="2" t="n">
        <v>23442.05</v>
      </c>
    </row>
    <row r="19869" customFormat="false" ht="13.8" hidden="false" customHeight="false" outlineLevel="0" collapsed="false">
      <c r="A19869" s="1" t="s">
        <v>31156</v>
      </c>
      <c r="B19869" s="2" t="n">
        <v>21831.16</v>
      </c>
    </row>
    <row r="19870" customFormat="false" ht="13.8" hidden="false" customHeight="false" outlineLevel="0" collapsed="false">
      <c r="A19870" s="1" t="s">
        <v>31157</v>
      </c>
      <c r="B19870" s="2" t="n">
        <v>45041.06</v>
      </c>
    </row>
    <row r="19871" customFormat="false" ht="13.8" hidden="false" customHeight="false" outlineLevel="0" collapsed="false">
      <c r="A19871" s="1" t="s">
        <v>31159</v>
      </c>
      <c r="B19871" s="2" t="n">
        <v>42172.8</v>
      </c>
    </row>
    <row r="19872" customFormat="false" ht="13.8" hidden="false" customHeight="false" outlineLevel="0" collapsed="false">
      <c r="A19872" s="1" t="s">
        <v>31160</v>
      </c>
      <c r="B19872" s="2" t="n">
        <v>5071.83</v>
      </c>
    </row>
    <row r="19873" customFormat="false" ht="13.8" hidden="false" customHeight="false" outlineLevel="0" collapsed="false">
      <c r="A19873" s="1" t="s">
        <v>31162</v>
      </c>
      <c r="B19873" s="2" t="n">
        <v>4720.41</v>
      </c>
    </row>
    <row r="19874" customFormat="false" ht="13.8" hidden="false" customHeight="false" outlineLevel="0" collapsed="false">
      <c r="A19874" s="1" t="s">
        <v>31163</v>
      </c>
      <c r="B19874" s="2" t="n">
        <v>11998.85</v>
      </c>
    </row>
    <row r="19875" customFormat="false" ht="13.8" hidden="false" customHeight="false" outlineLevel="0" collapsed="false">
      <c r="A19875" s="1" t="s">
        <v>31165</v>
      </c>
      <c r="B19875" s="2" t="n">
        <v>11201.3</v>
      </c>
    </row>
    <row r="19876" customFormat="false" ht="13.8" hidden="false" customHeight="false" outlineLevel="0" collapsed="false">
      <c r="A19876" s="1" t="s">
        <v>31166</v>
      </c>
      <c r="B19876" s="2" t="n">
        <v>19080.19</v>
      </c>
    </row>
    <row r="19877" customFormat="false" ht="13.8" hidden="false" customHeight="false" outlineLevel="0" collapsed="false">
      <c r="A19877" s="1" t="s">
        <v>31168</v>
      </c>
      <c r="B19877" s="2" t="n">
        <v>17849.7</v>
      </c>
    </row>
    <row r="19878" customFormat="false" ht="13.8" hidden="false" customHeight="false" outlineLevel="0" collapsed="false">
      <c r="A19878" s="1" t="s">
        <v>31169</v>
      </c>
      <c r="B19878" s="2" t="n">
        <v>7414.78</v>
      </c>
    </row>
    <row r="19879" customFormat="false" ht="13.8" hidden="false" customHeight="false" outlineLevel="0" collapsed="false">
      <c r="A19879" s="1" t="s">
        <v>31171</v>
      </c>
      <c r="B19879" s="2" t="n">
        <v>6910.89</v>
      </c>
    </row>
    <row r="19880" customFormat="false" ht="13.8" hidden="false" customHeight="false" outlineLevel="0" collapsed="false">
      <c r="A19880" s="1" t="s">
        <v>31172</v>
      </c>
      <c r="B19880" s="2" t="n">
        <v>15233.37</v>
      </c>
    </row>
    <row r="19881" customFormat="false" ht="13.8" hidden="false" customHeight="false" outlineLevel="0" collapsed="false">
      <c r="A19881" s="1" t="s">
        <v>31174</v>
      </c>
      <c r="B19881" s="2" t="n">
        <v>14215.87</v>
      </c>
    </row>
    <row r="19882" customFormat="false" ht="13.8" hidden="false" customHeight="false" outlineLevel="0" collapsed="false">
      <c r="A19882" s="1" t="s">
        <v>31175</v>
      </c>
      <c r="B19882" s="2" t="n">
        <v>22797.14</v>
      </c>
    </row>
    <row r="19883" customFormat="false" ht="13.8" hidden="false" customHeight="false" outlineLevel="0" collapsed="false">
      <c r="A19883" s="1" t="s">
        <v>31177</v>
      </c>
      <c r="B19883" s="2" t="n">
        <v>21356.05</v>
      </c>
    </row>
    <row r="19884" customFormat="false" ht="13.8" hidden="false" customHeight="false" outlineLevel="0" collapsed="false">
      <c r="A19884" s="1" t="s">
        <v>31178</v>
      </c>
      <c r="B19884" s="2" t="n">
        <v>9399.86</v>
      </c>
    </row>
    <row r="19885" customFormat="false" ht="13.8" hidden="false" customHeight="false" outlineLevel="0" collapsed="false">
      <c r="A19885" s="1" t="s">
        <v>31180</v>
      </c>
      <c r="B19885" s="2" t="n">
        <v>8770.91</v>
      </c>
    </row>
    <row r="19886" customFormat="false" ht="13.8" hidden="false" customHeight="false" outlineLevel="0" collapsed="false">
      <c r="A19886" s="1" t="s">
        <v>31181</v>
      </c>
      <c r="B19886" s="2" t="n">
        <v>18611.85</v>
      </c>
    </row>
    <row r="19887" customFormat="false" ht="13.8" hidden="false" customHeight="false" outlineLevel="0" collapsed="false">
      <c r="A19887" s="1" t="s">
        <v>31183</v>
      </c>
      <c r="B19887" s="2" t="n">
        <v>17368.88</v>
      </c>
    </row>
    <row r="19888" customFormat="false" ht="13.8" hidden="false" customHeight="false" outlineLevel="0" collapsed="false">
      <c r="A19888" s="1" t="s">
        <v>31184</v>
      </c>
      <c r="B19888" s="2" t="n">
        <v>29141.78</v>
      </c>
    </row>
    <row r="19889" customFormat="false" ht="13.8" hidden="false" customHeight="false" outlineLevel="0" collapsed="false">
      <c r="A19889" s="1" t="s">
        <v>31186</v>
      </c>
      <c r="B19889" s="2" t="n">
        <v>27274.32</v>
      </c>
    </row>
    <row r="19890" customFormat="false" ht="13.8" hidden="false" customHeight="false" outlineLevel="0" collapsed="false">
      <c r="A19890" s="1" t="s">
        <v>31187</v>
      </c>
      <c r="B19890" s="2" t="n">
        <v>608.74</v>
      </c>
    </row>
    <row r="19891" customFormat="false" ht="13.8" hidden="false" customHeight="false" outlineLevel="0" collapsed="false">
      <c r="A19891" s="1" t="s">
        <v>31189</v>
      </c>
      <c r="B19891" s="2" t="n">
        <v>561.63</v>
      </c>
    </row>
    <row r="19892" customFormat="false" ht="13.8" hidden="false" customHeight="false" outlineLevel="0" collapsed="false">
      <c r="A19892" s="1" t="s">
        <v>31190</v>
      </c>
      <c r="B19892" s="2" t="n">
        <v>1014.23</v>
      </c>
    </row>
    <row r="19893" customFormat="false" ht="13.8" hidden="false" customHeight="false" outlineLevel="0" collapsed="false">
      <c r="A19893" s="1" t="s">
        <v>31192</v>
      </c>
      <c r="B19893" s="2" t="n">
        <v>937.49</v>
      </c>
    </row>
    <row r="19894" customFormat="false" ht="13.8" hidden="false" customHeight="false" outlineLevel="0" collapsed="false">
      <c r="A19894" s="1" t="s">
        <v>31193</v>
      </c>
      <c r="B19894" s="2" t="n">
        <v>1539.54</v>
      </c>
    </row>
    <row r="19895" customFormat="false" ht="13.8" hidden="false" customHeight="false" outlineLevel="0" collapsed="false">
      <c r="A19895" s="1" t="s">
        <v>31195</v>
      </c>
      <c r="B19895" s="2" t="n">
        <v>1425.15</v>
      </c>
    </row>
    <row r="19896" customFormat="false" ht="13.8" hidden="false" customHeight="false" outlineLevel="0" collapsed="false">
      <c r="A19896" s="1" t="s">
        <v>31196</v>
      </c>
      <c r="B19896" s="2" t="n">
        <v>2194.27</v>
      </c>
    </row>
    <row r="19897" customFormat="false" ht="13.8" hidden="false" customHeight="false" outlineLevel="0" collapsed="false">
      <c r="A19897" s="1" t="s">
        <v>31198</v>
      </c>
      <c r="B19897" s="2" t="n">
        <v>2033.75</v>
      </c>
    </row>
    <row r="19898" customFormat="false" ht="13.8" hidden="false" customHeight="false" outlineLevel="0" collapsed="false">
      <c r="A19898" s="1" t="s">
        <v>31199</v>
      </c>
      <c r="B19898" s="2" t="n">
        <v>2985.91</v>
      </c>
    </row>
    <row r="19899" customFormat="false" ht="13.8" hidden="false" customHeight="false" outlineLevel="0" collapsed="false">
      <c r="A19899" s="1" t="s">
        <v>31201</v>
      </c>
      <c r="B19899" s="2" t="n">
        <v>2770.41</v>
      </c>
    </row>
    <row r="19900" customFormat="false" ht="13.8" hidden="false" customHeight="false" outlineLevel="0" collapsed="false">
      <c r="A19900" s="1" t="s">
        <v>31202</v>
      </c>
      <c r="B19900" s="2" t="n">
        <v>4879.34</v>
      </c>
    </row>
    <row r="19901" customFormat="false" ht="13.8" hidden="false" customHeight="false" outlineLevel="0" collapsed="false">
      <c r="A19901" s="1" t="s">
        <v>31204</v>
      </c>
      <c r="B19901" s="2" t="n">
        <v>4545.4</v>
      </c>
    </row>
    <row r="19902" customFormat="false" ht="13.8" hidden="false" customHeight="false" outlineLevel="0" collapsed="false">
      <c r="A19902" s="1" t="s">
        <v>31205</v>
      </c>
      <c r="B19902" s="2" t="n">
        <v>6008.51</v>
      </c>
    </row>
    <row r="19903" customFormat="false" ht="13.8" hidden="false" customHeight="false" outlineLevel="0" collapsed="false">
      <c r="A19903" s="1" t="s">
        <v>31207</v>
      </c>
      <c r="B19903" s="2" t="n">
        <v>5574.97</v>
      </c>
    </row>
    <row r="19904" customFormat="false" ht="13.8" hidden="false" customHeight="false" outlineLevel="0" collapsed="false">
      <c r="A19904" s="1" t="s">
        <v>31208</v>
      </c>
      <c r="B19904" s="2" t="n">
        <v>868.47</v>
      </c>
    </row>
    <row r="19905" customFormat="false" ht="13.8" hidden="false" customHeight="false" outlineLevel="0" collapsed="false">
      <c r="A19905" s="1" t="s">
        <v>31210</v>
      </c>
      <c r="B19905" s="2" t="n">
        <v>802.15</v>
      </c>
    </row>
    <row r="19906" customFormat="false" ht="13.8" hidden="false" customHeight="false" outlineLevel="0" collapsed="false">
      <c r="A19906" s="1" t="s">
        <v>31211</v>
      </c>
      <c r="B19906" s="2" t="n">
        <v>1453.42</v>
      </c>
    </row>
    <row r="19907" customFormat="false" ht="13.8" hidden="false" customHeight="false" outlineLevel="0" collapsed="false">
      <c r="A19907" s="1" t="s">
        <v>31213</v>
      </c>
      <c r="B19907" s="2" t="n">
        <v>1344.67</v>
      </c>
    </row>
    <row r="19908" customFormat="false" ht="13.8" hidden="false" customHeight="false" outlineLevel="0" collapsed="false">
      <c r="A19908" s="1" t="s">
        <v>31214</v>
      </c>
      <c r="B19908" s="2" t="n">
        <v>2207.31</v>
      </c>
    </row>
    <row r="19909" customFormat="false" ht="13.8" hidden="false" customHeight="false" outlineLevel="0" collapsed="false">
      <c r="A19909" s="1" t="s">
        <v>31216</v>
      </c>
      <c r="B19909" s="2" t="n">
        <v>2044.77</v>
      </c>
    </row>
    <row r="19910" customFormat="false" ht="13.8" hidden="false" customHeight="false" outlineLevel="0" collapsed="false">
      <c r="A19910" s="1" t="s">
        <v>31217</v>
      </c>
      <c r="B19910" s="2" t="n">
        <v>3140.27</v>
      </c>
    </row>
    <row r="19911" customFormat="false" ht="13.8" hidden="false" customHeight="false" outlineLevel="0" collapsed="false">
      <c r="A19911" s="1" t="s">
        <v>31219</v>
      </c>
      <c r="B19911" s="2" t="n">
        <v>2912.11</v>
      </c>
    </row>
    <row r="19912" customFormat="false" ht="13.8" hidden="false" customHeight="false" outlineLevel="0" collapsed="false">
      <c r="A19912" s="1" t="s">
        <v>31220</v>
      </c>
      <c r="B19912" s="2" t="n">
        <v>4262.98</v>
      </c>
    </row>
    <row r="19913" customFormat="false" ht="13.8" hidden="false" customHeight="false" outlineLevel="0" collapsed="false">
      <c r="A19913" s="1" t="s">
        <v>31222</v>
      </c>
      <c r="B19913" s="2" t="n">
        <v>3956.84</v>
      </c>
    </row>
    <row r="19914" customFormat="false" ht="13.8" hidden="false" customHeight="false" outlineLevel="0" collapsed="false">
      <c r="A19914" s="1" t="s">
        <v>31223</v>
      </c>
      <c r="B19914" s="2" t="n">
        <v>5561.91</v>
      </c>
    </row>
    <row r="19915" customFormat="false" ht="13.8" hidden="false" customHeight="false" outlineLevel="0" collapsed="false">
      <c r="A19915" s="1" t="s">
        <v>31225</v>
      </c>
      <c r="B19915" s="2" t="n">
        <v>5165</v>
      </c>
    </row>
    <row r="19916" customFormat="false" ht="13.8" hidden="false" customHeight="false" outlineLevel="0" collapsed="false">
      <c r="A19916" s="1" t="s">
        <v>31226</v>
      </c>
      <c r="B19916" s="2" t="n">
        <v>7293.54</v>
      </c>
    </row>
    <row r="19917" customFormat="false" ht="13.8" hidden="false" customHeight="false" outlineLevel="0" collapsed="false">
      <c r="A19917" s="1" t="s">
        <v>31228</v>
      </c>
      <c r="B19917" s="2" t="n">
        <v>6777.37</v>
      </c>
    </row>
    <row r="19918" customFormat="false" ht="13.8" hidden="false" customHeight="false" outlineLevel="0" collapsed="false">
      <c r="A19918" s="1" t="s">
        <v>31229</v>
      </c>
      <c r="B19918" s="2" t="n">
        <v>1127.66</v>
      </c>
    </row>
    <row r="19919" customFormat="false" ht="13.8" hidden="false" customHeight="false" outlineLevel="0" collapsed="false">
      <c r="A19919" s="1" t="s">
        <v>31231</v>
      </c>
      <c r="B19919" s="2" t="n">
        <v>1042.15</v>
      </c>
    </row>
    <row r="19920" customFormat="false" ht="13.8" hidden="false" customHeight="false" outlineLevel="0" collapsed="false">
      <c r="A19920" s="1" t="s">
        <v>31232</v>
      </c>
      <c r="B19920" s="2" t="n">
        <v>1892.07</v>
      </c>
    </row>
    <row r="19921" customFormat="false" ht="13.8" hidden="false" customHeight="false" outlineLevel="0" collapsed="false">
      <c r="A19921" s="1" t="s">
        <v>31234</v>
      </c>
      <c r="B19921" s="2" t="n">
        <v>1751.33</v>
      </c>
    </row>
    <row r="19922" customFormat="false" ht="13.8" hidden="false" customHeight="false" outlineLevel="0" collapsed="false">
      <c r="A19922" s="1" t="s">
        <v>31235</v>
      </c>
      <c r="B19922" s="2" t="n">
        <v>2874.54</v>
      </c>
    </row>
    <row r="19923" customFormat="false" ht="13.8" hidden="false" customHeight="false" outlineLevel="0" collapsed="false">
      <c r="A19923" s="1" t="s">
        <v>31237</v>
      </c>
      <c r="B19923" s="2" t="n">
        <v>2663.88</v>
      </c>
    </row>
    <row r="19924" customFormat="false" ht="13.8" hidden="false" customHeight="false" outlineLevel="0" collapsed="false">
      <c r="A19924" s="1" t="s">
        <v>31238</v>
      </c>
      <c r="B19924" s="2" t="n">
        <v>4086.8</v>
      </c>
    </row>
    <row r="19925" customFormat="false" ht="13.8" hidden="false" customHeight="false" outlineLevel="0" collapsed="false">
      <c r="A19925" s="1" t="s">
        <v>31240</v>
      </c>
      <c r="B19925" s="2" t="n">
        <v>3790.97</v>
      </c>
    </row>
    <row r="19926" customFormat="false" ht="13.8" hidden="false" customHeight="false" outlineLevel="0" collapsed="false">
      <c r="A19926" s="1" t="s">
        <v>31241</v>
      </c>
      <c r="B19926" s="2" t="n">
        <v>5540.05</v>
      </c>
    </row>
    <row r="19927" customFormat="false" ht="13.8" hidden="false" customHeight="false" outlineLevel="0" collapsed="false">
      <c r="A19927" s="1" t="s">
        <v>31243</v>
      </c>
      <c r="B19927" s="2" t="n">
        <v>5143.27</v>
      </c>
    </row>
    <row r="19928" customFormat="false" ht="13.8" hidden="false" customHeight="false" outlineLevel="0" collapsed="false">
      <c r="A19928" s="1" t="s">
        <v>31244</v>
      </c>
      <c r="B19928" s="2" t="n">
        <v>7519.68</v>
      </c>
    </row>
    <row r="19929" customFormat="false" ht="13.8" hidden="false" customHeight="false" outlineLevel="0" collapsed="false">
      <c r="A19929" s="1" t="s">
        <v>31246</v>
      </c>
      <c r="B19929" s="2" t="n">
        <v>6984.07</v>
      </c>
    </row>
    <row r="19930" customFormat="false" ht="13.8" hidden="false" customHeight="false" outlineLevel="0" collapsed="false">
      <c r="A19930" s="1" t="s">
        <v>31247</v>
      </c>
      <c r="B19930" s="2" t="n">
        <v>9890.11</v>
      </c>
    </row>
    <row r="19931" customFormat="false" ht="13.8" hidden="false" customHeight="false" outlineLevel="0" collapsed="false">
      <c r="A19931" s="1" t="s">
        <v>31249</v>
      </c>
      <c r="B19931" s="2" t="n">
        <v>9187.74</v>
      </c>
    </row>
    <row r="19932" customFormat="false" ht="13.8" hidden="false" customHeight="false" outlineLevel="0" collapsed="false">
      <c r="A19932" s="1" t="s">
        <v>31250</v>
      </c>
      <c r="B19932" s="2" t="n">
        <v>370.49</v>
      </c>
    </row>
    <row r="19933" customFormat="false" ht="13.8" hidden="false" customHeight="false" outlineLevel="0" collapsed="false">
      <c r="A19933" s="1" t="s">
        <v>31252</v>
      </c>
      <c r="B19933" s="2" t="n">
        <v>353.57</v>
      </c>
    </row>
    <row r="19934" customFormat="false" ht="13.8" hidden="false" customHeight="false" outlineLevel="0" collapsed="false">
      <c r="A19934" s="1" t="s">
        <v>31253</v>
      </c>
      <c r="B19934" s="2" t="n">
        <v>464.33</v>
      </c>
    </row>
    <row r="19935" customFormat="false" ht="13.8" hidden="false" customHeight="false" outlineLevel="0" collapsed="false">
      <c r="A19935" s="1" t="s">
        <v>31255</v>
      </c>
      <c r="B19935" s="2" t="n">
        <v>444.25</v>
      </c>
    </row>
    <row r="19936" customFormat="false" ht="13.8" hidden="false" customHeight="false" outlineLevel="0" collapsed="false">
      <c r="A19936" s="1" t="s">
        <v>31256</v>
      </c>
      <c r="B19936" s="2" t="n">
        <v>805.77</v>
      </c>
    </row>
    <row r="19937" customFormat="false" ht="13.8" hidden="false" customHeight="false" outlineLevel="0" collapsed="false">
      <c r="A19937" s="1" t="s">
        <v>31258</v>
      </c>
      <c r="B19937" s="2" t="n">
        <v>774.87</v>
      </c>
    </row>
    <row r="19938" customFormat="false" ht="13.8" hidden="false" customHeight="false" outlineLevel="0" collapsed="false">
      <c r="A19938" s="1" t="s">
        <v>31259</v>
      </c>
      <c r="B19938" s="2" t="n">
        <v>1101.65</v>
      </c>
    </row>
    <row r="19939" customFormat="false" ht="13.8" hidden="false" customHeight="false" outlineLevel="0" collapsed="false">
      <c r="A19939" s="1" t="s">
        <v>31261</v>
      </c>
      <c r="B19939" s="2" t="n">
        <v>1061.87</v>
      </c>
    </row>
    <row r="19940" customFormat="false" ht="13.8" hidden="false" customHeight="false" outlineLevel="0" collapsed="false">
      <c r="A19940" s="1" t="s">
        <v>31262</v>
      </c>
      <c r="B19940" s="2" t="n">
        <v>646.22</v>
      </c>
    </row>
    <row r="19941" customFormat="false" ht="13.8" hidden="false" customHeight="false" outlineLevel="0" collapsed="false">
      <c r="A19941" s="1" t="s">
        <v>31264</v>
      </c>
      <c r="B19941" s="2" t="n">
        <v>617.03</v>
      </c>
    </row>
    <row r="19942" customFormat="false" ht="13.8" hidden="false" customHeight="false" outlineLevel="0" collapsed="false">
      <c r="A19942" s="1" t="s">
        <v>31265</v>
      </c>
      <c r="B19942" s="2" t="n">
        <v>767.25</v>
      </c>
    </row>
    <row r="19943" customFormat="false" ht="13.8" hidden="false" customHeight="false" outlineLevel="0" collapsed="false">
      <c r="A19943" s="1" t="s">
        <v>31267</v>
      </c>
      <c r="B19943" s="2" t="n">
        <v>734.1</v>
      </c>
    </row>
    <row r="19944" customFormat="false" ht="13.8" hidden="false" customHeight="false" outlineLevel="0" collapsed="false">
      <c r="A19944" s="1" t="s">
        <v>31268</v>
      </c>
      <c r="B19944" s="2" t="n">
        <v>1135.81</v>
      </c>
    </row>
    <row r="19945" customFormat="false" ht="13.8" hidden="false" customHeight="false" outlineLevel="0" collapsed="false">
      <c r="A19945" s="1" t="s">
        <v>31270</v>
      </c>
      <c r="B19945" s="2" t="n">
        <v>1090.99</v>
      </c>
    </row>
    <row r="19946" customFormat="false" ht="13.8" hidden="false" customHeight="false" outlineLevel="0" collapsed="false">
      <c r="A19946" s="1" t="s">
        <v>31271</v>
      </c>
      <c r="B19946" s="2" t="n">
        <v>1453.92</v>
      </c>
    </row>
    <row r="19947" customFormat="false" ht="13.8" hidden="false" customHeight="false" outlineLevel="0" collapsed="false">
      <c r="A19947" s="1" t="s">
        <v>31273</v>
      </c>
      <c r="B19947" s="2" t="n">
        <v>1399.66</v>
      </c>
    </row>
    <row r="19948" customFormat="false" ht="13.8" hidden="false" customHeight="false" outlineLevel="0" collapsed="false">
      <c r="A19948" s="1" t="s">
        <v>31274</v>
      </c>
      <c r="B19948" s="2" t="n">
        <v>937.57</v>
      </c>
    </row>
    <row r="19949" customFormat="false" ht="13.8" hidden="false" customHeight="false" outlineLevel="0" collapsed="false">
      <c r="A19949" s="1" t="s">
        <v>31276</v>
      </c>
      <c r="B19949" s="2" t="n">
        <v>895.42</v>
      </c>
    </row>
    <row r="19950" customFormat="false" ht="13.8" hidden="false" customHeight="false" outlineLevel="0" collapsed="false">
      <c r="A19950" s="1" t="s">
        <v>31277</v>
      </c>
      <c r="B19950" s="2" t="n">
        <v>1079.46</v>
      </c>
    </row>
    <row r="19951" customFormat="false" ht="13.8" hidden="false" customHeight="false" outlineLevel="0" collapsed="false">
      <c r="A19951" s="1" t="s">
        <v>31279</v>
      </c>
      <c r="B19951" s="2" t="n">
        <v>1032.68</v>
      </c>
    </row>
    <row r="19952" customFormat="false" ht="13.8" hidden="false" customHeight="false" outlineLevel="0" collapsed="false">
      <c r="A19952" s="1" t="s">
        <v>31280</v>
      </c>
      <c r="B19952" s="2" t="n">
        <v>1489.41</v>
      </c>
    </row>
    <row r="19953" customFormat="false" ht="13.8" hidden="false" customHeight="false" outlineLevel="0" collapsed="false">
      <c r="A19953" s="1" t="s">
        <v>31282</v>
      </c>
      <c r="B19953" s="2" t="n">
        <v>1429.72</v>
      </c>
    </row>
    <row r="19954" customFormat="false" ht="13.8" hidden="false" customHeight="false" outlineLevel="0" collapsed="false">
      <c r="A19954" s="1" t="s">
        <v>31283</v>
      </c>
      <c r="B19954" s="2" t="n">
        <v>1832.96</v>
      </c>
    </row>
    <row r="19955" customFormat="false" ht="13.8" hidden="false" customHeight="false" outlineLevel="0" collapsed="false">
      <c r="A19955" s="1" t="s">
        <v>31285</v>
      </c>
      <c r="B19955" s="2" t="n">
        <v>1763.22</v>
      </c>
    </row>
    <row r="19956" customFormat="false" ht="13.8" hidden="false" customHeight="false" outlineLevel="0" collapsed="false">
      <c r="A19956" s="1" t="s">
        <v>31286</v>
      </c>
      <c r="B19956" s="2" t="n">
        <v>612.71</v>
      </c>
    </row>
    <row r="19957" customFormat="false" ht="13.8" hidden="false" customHeight="false" outlineLevel="0" collapsed="false">
      <c r="A19957" s="1" t="s">
        <v>31288</v>
      </c>
      <c r="B19957" s="2" t="n">
        <v>586.43</v>
      </c>
    </row>
    <row r="19958" customFormat="false" ht="13.8" hidden="false" customHeight="false" outlineLevel="0" collapsed="false">
      <c r="A19958" s="1" t="s">
        <v>31289</v>
      </c>
      <c r="B19958" s="2" t="n">
        <v>737.53</v>
      </c>
    </row>
    <row r="19959" customFormat="false" ht="13.8" hidden="false" customHeight="false" outlineLevel="0" collapsed="false">
      <c r="A19959" s="1" t="s">
        <v>31291</v>
      </c>
      <c r="B19959" s="2" t="n">
        <v>707.18</v>
      </c>
    </row>
    <row r="19960" customFormat="false" ht="13.8" hidden="false" customHeight="false" outlineLevel="0" collapsed="false">
      <c r="A19960" s="1" t="s">
        <v>31292</v>
      </c>
      <c r="B19960" s="2" t="n">
        <v>1110.16</v>
      </c>
    </row>
    <row r="19961" customFormat="false" ht="13.8" hidden="false" customHeight="false" outlineLevel="0" collapsed="false">
      <c r="A19961" s="1" t="s">
        <v>31294</v>
      </c>
      <c r="B19961" s="2" t="n">
        <v>1068.12</v>
      </c>
    </row>
    <row r="19962" customFormat="false" ht="13.8" hidden="false" customHeight="false" outlineLevel="0" collapsed="false">
      <c r="A19962" s="1" t="s">
        <v>31295</v>
      </c>
      <c r="B19962" s="2" t="n">
        <v>1435.33</v>
      </c>
    </row>
    <row r="19963" customFormat="false" ht="13.8" hidden="false" customHeight="false" outlineLevel="0" collapsed="false">
      <c r="A19963" s="1" t="s">
        <v>31297</v>
      </c>
      <c r="B19963" s="2" t="n">
        <v>1383.69</v>
      </c>
    </row>
    <row r="19964" customFormat="false" ht="13.8" hidden="false" customHeight="false" outlineLevel="0" collapsed="false">
      <c r="A19964" s="1" t="s">
        <v>31298</v>
      </c>
      <c r="B19964" s="2" t="n">
        <v>1100.44</v>
      </c>
    </row>
    <row r="19965" customFormat="false" ht="13.8" hidden="false" customHeight="false" outlineLevel="0" collapsed="false">
      <c r="A19965" s="1" t="s">
        <v>31300</v>
      </c>
      <c r="B19965" s="2" t="n">
        <v>1054.2</v>
      </c>
    </row>
    <row r="19966" customFormat="false" ht="13.8" hidden="false" customHeight="false" outlineLevel="0" collapsed="false">
      <c r="A19966" s="1" t="s">
        <v>31301</v>
      </c>
      <c r="B19966" s="2" t="n">
        <v>1252.18</v>
      </c>
    </row>
    <row r="19967" customFormat="false" ht="13.8" hidden="false" customHeight="false" outlineLevel="0" collapsed="false">
      <c r="A19967" s="1" t="s">
        <v>31303</v>
      </c>
      <c r="B19967" s="2" t="n">
        <v>1200.98</v>
      </c>
    </row>
    <row r="19968" customFormat="false" ht="13.8" hidden="false" customHeight="false" outlineLevel="0" collapsed="false">
      <c r="A19968" s="1" t="s">
        <v>31304</v>
      </c>
      <c r="B19968" s="2" t="n">
        <v>1675.48</v>
      </c>
    </row>
    <row r="19969" customFormat="false" ht="13.8" hidden="false" customHeight="false" outlineLevel="0" collapsed="false">
      <c r="A19969" s="1" t="s">
        <v>31306</v>
      </c>
      <c r="B19969" s="2" t="n">
        <v>1611.17</v>
      </c>
    </row>
    <row r="19970" customFormat="false" ht="13.8" hidden="false" customHeight="false" outlineLevel="0" collapsed="false">
      <c r="A19970" s="1" t="s">
        <v>31307</v>
      </c>
      <c r="B19970" s="2" t="n">
        <v>2034.84</v>
      </c>
    </row>
    <row r="19971" customFormat="false" ht="13.8" hidden="false" customHeight="false" outlineLevel="0" collapsed="false">
      <c r="A19971" s="1" t="s">
        <v>31309</v>
      </c>
      <c r="B19971" s="2" t="n">
        <v>1960.1</v>
      </c>
    </row>
    <row r="19972" customFormat="false" ht="13.8" hidden="false" customHeight="false" outlineLevel="0" collapsed="false">
      <c r="A19972" s="1" t="s">
        <v>31310</v>
      </c>
      <c r="B19972" s="2" t="n">
        <v>1620.65</v>
      </c>
    </row>
    <row r="19973" customFormat="false" ht="13.8" hidden="false" customHeight="false" outlineLevel="0" collapsed="false">
      <c r="A19973" s="1" t="s">
        <v>31312</v>
      </c>
      <c r="B19973" s="2" t="n">
        <v>1552.99</v>
      </c>
    </row>
    <row r="19974" customFormat="false" ht="13.8" hidden="false" customHeight="false" outlineLevel="0" collapsed="false">
      <c r="A19974" s="1" t="s">
        <v>31313</v>
      </c>
      <c r="B19974" s="2" t="n">
        <v>1803.14</v>
      </c>
    </row>
    <row r="19975" customFormat="false" ht="13.8" hidden="false" customHeight="false" outlineLevel="0" collapsed="false">
      <c r="A19975" s="1" t="s">
        <v>31315</v>
      </c>
      <c r="B19975" s="2" t="n">
        <v>1729.51</v>
      </c>
    </row>
    <row r="19976" customFormat="false" ht="13.8" hidden="false" customHeight="false" outlineLevel="0" collapsed="false">
      <c r="A19976" s="1" t="s">
        <v>31316</v>
      </c>
      <c r="B19976" s="2" t="n">
        <v>2284.47</v>
      </c>
    </row>
    <row r="19977" customFormat="false" ht="13.8" hidden="false" customHeight="false" outlineLevel="0" collapsed="false">
      <c r="A19977" s="1" t="s">
        <v>31318</v>
      </c>
      <c r="B19977" s="2" t="n">
        <v>2196.12</v>
      </c>
    </row>
    <row r="19978" customFormat="false" ht="13.8" hidden="false" customHeight="false" outlineLevel="0" collapsed="false">
      <c r="A19978" s="1" t="s">
        <v>31319</v>
      </c>
      <c r="B19978" s="2" t="n">
        <v>2683.45</v>
      </c>
    </row>
    <row r="19979" customFormat="false" ht="13.8" hidden="false" customHeight="false" outlineLevel="0" collapsed="false">
      <c r="A19979" s="1" t="s">
        <v>31321</v>
      </c>
      <c r="B19979" s="2" t="n">
        <v>2583.69</v>
      </c>
    </row>
    <row r="19980" customFormat="false" ht="13.8" hidden="false" customHeight="false" outlineLevel="0" collapsed="false">
      <c r="A19980" s="1" t="s">
        <v>31322</v>
      </c>
      <c r="B19980" s="2" t="n">
        <v>11953.63</v>
      </c>
    </row>
    <row r="19981" customFormat="false" ht="13.8" hidden="false" customHeight="false" outlineLevel="0" collapsed="false">
      <c r="A19981" s="1" t="s">
        <v>31324</v>
      </c>
      <c r="B19981" s="2" t="n">
        <v>11953.63</v>
      </c>
    </row>
    <row r="19982" customFormat="false" ht="13.8" hidden="false" customHeight="false" outlineLevel="0" collapsed="false">
      <c r="A19982" s="1" t="s">
        <v>31325</v>
      </c>
      <c r="B19982" s="2" t="n">
        <v>12495</v>
      </c>
    </row>
    <row r="19983" customFormat="false" ht="13.8" hidden="false" customHeight="false" outlineLevel="0" collapsed="false">
      <c r="A19983" s="1" t="s">
        <v>31327</v>
      </c>
      <c r="B19983" s="2" t="n">
        <v>12495</v>
      </c>
    </row>
    <row r="19984" customFormat="false" ht="13.8" hidden="false" customHeight="false" outlineLevel="0" collapsed="false">
      <c r="A19984" s="1" t="s">
        <v>31328</v>
      </c>
      <c r="B19984" s="2" t="n">
        <v>15188.14</v>
      </c>
    </row>
    <row r="19985" customFormat="false" ht="13.8" hidden="false" customHeight="false" outlineLevel="0" collapsed="false">
      <c r="A19985" s="1" t="s">
        <v>31330</v>
      </c>
      <c r="B19985" s="2" t="n">
        <v>15188.14</v>
      </c>
    </row>
    <row r="19986" customFormat="false" ht="13.8" hidden="false" customHeight="false" outlineLevel="0" collapsed="false">
      <c r="A19986" s="1" t="s">
        <v>31331</v>
      </c>
      <c r="B19986" s="2" t="n">
        <v>15876</v>
      </c>
    </row>
    <row r="19987" customFormat="false" ht="13.8" hidden="false" customHeight="false" outlineLevel="0" collapsed="false">
      <c r="A19987" s="1" t="s">
        <v>31333</v>
      </c>
      <c r="B19987" s="2" t="n">
        <v>15876</v>
      </c>
    </row>
    <row r="19988" customFormat="false" ht="13.8" hidden="false" customHeight="false" outlineLevel="0" collapsed="false">
      <c r="A19988" s="1" t="s">
        <v>31334</v>
      </c>
      <c r="B19988" s="2" t="n">
        <v>17719.5</v>
      </c>
    </row>
    <row r="19989" customFormat="false" ht="13.8" hidden="false" customHeight="false" outlineLevel="0" collapsed="false">
      <c r="A19989" s="1" t="s">
        <v>31336</v>
      </c>
      <c r="B19989" s="2" t="n">
        <v>17719.5</v>
      </c>
    </row>
    <row r="19990" customFormat="false" ht="13.8" hidden="false" customHeight="false" outlineLevel="0" collapsed="false">
      <c r="A19990" s="1" t="s">
        <v>31337</v>
      </c>
      <c r="B19990" s="2" t="n">
        <v>18522</v>
      </c>
    </row>
    <row r="19991" customFormat="false" ht="13.8" hidden="false" customHeight="false" outlineLevel="0" collapsed="false">
      <c r="A19991" s="1" t="s">
        <v>31339</v>
      </c>
      <c r="B19991" s="2" t="n">
        <v>18522</v>
      </c>
    </row>
    <row r="19992" customFormat="false" ht="13.8" hidden="false" customHeight="false" outlineLevel="0" collapsed="false">
      <c r="A19992" s="1" t="s">
        <v>31340</v>
      </c>
      <c r="B19992" s="2" t="n">
        <v>20203.98</v>
      </c>
    </row>
    <row r="19993" customFormat="false" ht="13.8" hidden="false" customHeight="false" outlineLevel="0" collapsed="false">
      <c r="A19993" s="1" t="s">
        <v>31342</v>
      </c>
      <c r="B19993" s="2" t="n">
        <v>20203.98</v>
      </c>
    </row>
    <row r="19994" customFormat="false" ht="13.8" hidden="false" customHeight="false" outlineLevel="0" collapsed="false">
      <c r="A19994" s="1" t="s">
        <v>31343</v>
      </c>
      <c r="B19994" s="2" t="n">
        <v>21119</v>
      </c>
    </row>
    <row r="19995" customFormat="false" ht="13.8" hidden="false" customHeight="false" outlineLevel="0" collapsed="false">
      <c r="A19995" s="1" t="s">
        <v>31345</v>
      </c>
      <c r="B19995" s="2" t="n">
        <v>21119</v>
      </c>
    </row>
    <row r="19996" customFormat="false" ht="13.8" hidden="false" customHeight="false" outlineLevel="0" collapsed="false">
      <c r="A19996" s="1" t="s">
        <v>31346</v>
      </c>
      <c r="B19996" s="2" t="n">
        <v>23719.76</v>
      </c>
    </row>
    <row r="19997" customFormat="false" ht="13.8" hidden="false" customHeight="false" outlineLevel="0" collapsed="false">
      <c r="A19997" s="1" t="s">
        <v>31348</v>
      </c>
      <c r="B19997" s="2" t="n">
        <v>23719.76</v>
      </c>
    </row>
    <row r="19998" customFormat="false" ht="13.8" hidden="false" customHeight="false" outlineLevel="0" collapsed="false">
      <c r="A19998" s="1" t="s">
        <v>31349</v>
      </c>
      <c r="B19998" s="2" t="n">
        <v>24794</v>
      </c>
    </row>
    <row r="19999" customFormat="false" ht="13.8" hidden="false" customHeight="false" outlineLevel="0" collapsed="false">
      <c r="A19999" s="1" t="s">
        <v>31351</v>
      </c>
      <c r="B19999" s="2" t="n">
        <v>24794</v>
      </c>
    </row>
    <row r="20000" customFormat="false" ht="13.8" hidden="false" customHeight="false" outlineLevel="0" collapsed="false">
      <c r="A20000" s="1" t="s">
        <v>31352</v>
      </c>
      <c r="B20000" s="2" t="n">
        <v>29303.47</v>
      </c>
    </row>
    <row r="20001" customFormat="false" ht="13.8" hidden="false" customHeight="false" outlineLevel="0" collapsed="false">
      <c r="A20001" s="1" t="s">
        <v>31354</v>
      </c>
      <c r="B20001" s="2" t="n">
        <v>29303.47</v>
      </c>
    </row>
    <row r="20002" customFormat="false" ht="13.8" hidden="false" customHeight="false" outlineLevel="0" collapsed="false">
      <c r="A20002" s="1" t="s">
        <v>31355</v>
      </c>
      <c r="B20002" s="2" t="n">
        <v>30797.2</v>
      </c>
    </row>
    <row r="20003" customFormat="false" ht="13.8" hidden="false" customHeight="false" outlineLevel="0" collapsed="false">
      <c r="A20003" s="1" t="s">
        <v>31357</v>
      </c>
      <c r="B20003" s="2" t="n">
        <v>30797.2</v>
      </c>
    </row>
    <row r="20004" customFormat="false" ht="13.8" hidden="false" customHeight="false" outlineLevel="0" collapsed="false">
      <c r="A20004" s="1" t="s">
        <v>31358</v>
      </c>
      <c r="B20004" s="2" t="n">
        <v>42658.11</v>
      </c>
    </row>
    <row r="20005" customFormat="false" ht="13.8" hidden="false" customHeight="false" outlineLevel="0" collapsed="false">
      <c r="A20005" s="1" t="s">
        <v>31360</v>
      </c>
      <c r="B20005" s="2" t="n">
        <v>42658.11</v>
      </c>
    </row>
    <row r="20006" customFormat="false" ht="13.8" hidden="false" customHeight="false" outlineLevel="0" collapsed="false">
      <c r="A20006" s="1" t="s">
        <v>31361</v>
      </c>
      <c r="B20006" s="2" t="n">
        <v>45945.9</v>
      </c>
    </row>
    <row r="20007" customFormat="false" ht="13.8" hidden="false" customHeight="false" outlineLevel="0" collapsed="false">
      <c r="A20007" s="1" t="s">
        <v>31363</v>
      </c>
      <c r="B20007" s="2" t="n">
        <v>45945.9</v>
      </c>
    </row>
    <row r="20008" customFormat="false" ht="13.8" hidden="false" customHeight="false" outlineLevel="0" collapsed="false">
      <c r="A20008" s="1" t="s">
        <v>31364</v>
      </c>
      <c r="B20008" s="2" t="n">
        <v>1748.22</v>
      </c>
    </row>
    <row r="20009" customFormat="false" ht="13.8" hidden="false" customHeight="false" outlineLevel="0" collapsed="false">
      <c r="A20009" s="1" t="s">
        <v>31366</v>
      </c>
      <c r="B20009" s="2" t="n">
        <v>1748.22</v>
      </c>
    </row>
    <row r="20010" customFormat="false" ht="13.8" hidden="false" customHeight="false" outlineLevel="0" collapsed="false">
      <c r="A20010" s="1" t="s">
        <v>31367</v>
      </c>
      <c r="B20010" s="2" t="n">
        <v>1877.4</v>
      </c>
    </row>
    <row r="20011" customFormat="false" ht="13.8" hidden="false" customHeight="false" outlineLevel="0" collapsed="false">
      <c r="A20011" s="1" t="s">
        <v>31369</v>
      </c>
      <c r="B20011" s="2" t="n">
        <v>1877.4</v>
      </c>
    </row>
    <row r="20012" customFormat="false" ht="13.8" hidden="false" customHeight="false" outlineLevel="0" collapsed="false">
      <c r="A20012" s="1" t="s">
        <v>31370</v>
      </c>
      <c r="B20012" s="2" t="n">
        <v>2247.71</v>
      </c>
    </row>
    <row r="20013" customFormat="false" ht="13.8" hidden="false" customHeight="false" outlineLevel="0" collapsed="false">
      <c r="A20013" s="1" t="s">
        <v>31372</v>
      </c>
      <c r="B20013" s="2" t="n">
        <v>2247.71</v>
      </c>
    </row>
    <row r="20014" customFormat="false" ht="13.8" hidden="false" customHeight="false" outlineLevel="0" collapsed="false">
      <c r="A20014" s="1" t="s">
        <v>31373</v>
      </c>
      <c r="B20014" s="2" t="n">
        <v>2413.8</v>
      </c>
    </row>
    <row r="20015" customFormat="false" ht="13.8" hidden="false" customHeight="false" outlineLevel="0" collapsed="false">
      <c r="A20015" s="1" t="s">
        <v>31375</v>
      </c>
      <c r="B20015" s="2" t="n">
        <v>2413.8</v>
      </c>
    </row>
    <row r="20016" customFormat="false" ht="13.8" hidden="false" customHeight="false" outlineLevel="0" collapsed="false">
      <c r="A20016" s="1" t="s">
        <v>31376</v>
      </c>
      <c r="B20016" s="2" t="n">
        <v>2788.83</v>
      </c>
    </row>
    <row r="20017" customFormat="false" ht="13.8" hidden="false" customHeight="false" outlineLevel="0" collapsed="false">
      <c r="A20017" s="1" t="s">
        <v>31378</v>
      </c>
      <c r="B20017" s="2" t="n">
        <v>2788.83</v>
      </c>
    </row>
    <row r="20018" customFormat="false" ht="13.8" hidden="false" customHeight="false" outlineLevel="0" collapsed="false">
      <c r="A20018" s="1" t="s">
        <v>31379</v>
      </c>
      <c r="B20018" s="2" t="n">
        <v>2994.9</v>
      </c>
    </row>
    <row r="20019" customFormat="false" ht="13.8" hidden="false" customHeight="false" outlineLevel="0" collapsed="false">
      <c r="A20019" s="1" t="s">
        <v>31381</v>
      </c>
      <c r="B20019" s="2" t="n">
        <v>2994.9</v>
      </c>
    </row>
    <row r="20020" customFormat="false" ht="13.8" hidden="false" customHeight="false" outlineLevel="0" collapsed="false">
      <c r="A20020" s="1" t="s">
        <v>31382</v>
      </c>
      <c r="B20020" s="2" t="n">
        <v>3246.7</v>
      </c>
    </row>
    <row r="20021" customFormat="false" ht="13.8" hidden="false" customHeight="false" outlineLevel="0" collapsed="false">
      <c r="A20021" s="1" t="s">
        <v>31384</v>
      </c>
      <c r="B20021" s="2" t="n">
        <v>3246.7</v>
      </c>
    </row>
    <row r="20022" customFormat="false" ht="13.8" hidden="false" customHeight="false" outlineLevel="0" collapsed="false">
      <c r="A20022" s="1" t="s">
        <v>31385</v>
      </c>
      <c r="B20022" s="2" t="n">
        <v>3486.6</v>
      </c>
    </row>
    <row r="20023" customFormat="false" ht="13.8" hidden="false" customHeight="false" outlineLevel="0" collapsed="false">
      <c r="A20023" s="1" t="s">
        <v>31387</v>
      </c>
      <c r="B20023" s="2" t="n">
        <v>3486.6</v>
      </c>
    </row>
    <row r="20024" customFormat="false" ht="13.8" hidden="false" customHeight="false" outlineLevel="0" collapsed="false">
      <c r="A20024" s="1" t="s">
        <v>31388</v>
      </c>
      <c r="B20024" s="2" t="n">
        <v>3995.94</v>
      </c>
    </row>
    <row r="20025" customFormat="false" ht="13.8" hidden="false" customHeight="false" outlineLevel="0" collapsed="false">
      <c r="A20025" s="1" t="s">
        <v>31390</v>
      </c>
      <c r="B20025" s="2" t="n">
        <v>3995.94</v>
      </c>
    </row>
    <row r="20026" customFormat="false" ht="13.8" hidden="false" customHeight="false" outlineLevel="0" collapsed="false">
      <c r="A20026" s="1" t="s">
        <v>31391</v>
      </c>
      <c r="B20026" s="2" t="n">
        <v>4291.2</v>
      </c>
    </row>
    <row r="20027" customFormat="false" ht="13.8" hidden="false" customHeight="false" outlineLevel="0" collapsed="false">
      <c r="A20027" s="1" t="s">
        <v>31393</v>
      </c>
      <c r="B20027" s="2" t="n">
        <v>4291.2</v>
      </c>
    </row>
    <row r="20028" customFormat="false" ht="13.8" hidden="false" customHeight="false" outlineLevel="0" collapsed="false">
      <c r="A20028" s="1" t="s">
        <v>31394</v>
      </c>
      <c r="B20028" s="2" t="n">
        <v>4870.05</v>
      </c>
    </row>
    <row r="20029" customFormat="false" ht="13.8" hidden="false" customHeight="false" outlineLevel="0" collapsed="false">
      <c r="A20029" s="1" t="s">
        <v>31396</v>
      </c>
      <c r="B20029" s="2" t="n">
        <v>4870.05</v>
      </c>
    </row>
    <row r="20030" customFormat="false" ht="13.8" hidden="false" customHeight="false" outlineLevel="0" collapsed="false">
      <c r="A20030" s="1" t="s">
        <v>31397</v>
      </c>
      <c r="B20030" s="2" t="n">
        <v>5229.9</v>
      </c>
    </row>
    <row r="20031" customFormat="false" ht="13.8" hidden="false" customHeight="false" outlineLevel="0" collapsed="false">
      <c r="A20031" s="1" t="s">
        <v>31399</v>
      </c>
      <c r="B20031" s="2" t="n">
        <v>5229.9</v>
      </c>
    </row>
    <row r="20032" customFormat="false" ht="13.8" hidden="false" customHeight="false" outlineLevel="0" collapsed="false">
      <c r="A20032" s="1" t="s">
        <v>31400</v>
      </c>
      <c r="B20032" s="2" t="n">
        <v>5369.54</v>
      </c>
    </row>
    <row r="20033" customFormat="false" ht="13.8" hidden="false" customHeight="false" outlineLevel="0" collapsed="false">
      <c r="A20033" s="1" t="s">
        <v>31402</v>
      </c>
      <c r="B20033" s="2" t="n">
        <v>5369.54</v>
      </c>
    </row>
    <row r="20034" customFormat="false" ht="13.8" hidden="false" customHeight="false" outlineLevel="0" collapsed="false">
      <c r="A20034" s="1" t="s">
        <v>31403</v>
      </c>
      <c r="B20034" s="2" t="n">
        <v>5766.3</v>
      </c>
    </row>
    <row r="20035" customFormat="false" ht="13.8" hidden="false" customHeight="false" outlineLevel="0" collapsed="false">
      <c r="A20035" s="1" t="s">
        <v>31405</v>
      </c>
      <c r="B20035" s="2" t="n">
        <v>5766.3</v>
      </c>
    </row>
    <row r="20036" customFormat="false" ht="13.8" hidden="false" customHeight="false" outlineLevel="0" collapsed="false">
      <c r="A20036" s="1" t="s">
        <v>31406</v>
      </c>
      <c r="B20036" s="2" t="n">
        <v>7163.86</v>
      </c>
    </row>
    <row r="20037" customFormat="false" ht="13.8" hidden="false" customHeight="false" outlineLevel="0" collapsed="false">
      <c r="A20037" s="1" t="s">
        <v>31408</v>
      </c>
      <c r="B20037" s="2" t="n">
        <v>7163.86</v>
      </c>
    </row>
    <row r="20038" customFormat="false" ht="13.8" hidden="false" customHeight="false" outlineLevel="0" collapsed="false">
      <c r="A20038" s="1" t="s">
        <v>31409</v>
      </c>
      <c r="B20038" s="2" t="n">
        <v>7869</v>
      </c>
    </row>
    <row r="20039" customFormat="false" ht="13.8" hidden="false" customHeight="false" outlineLevel="0" collapsed="false">
      <c r="A20039" s="1" t="s">
        <v>31411</v>
      </c>
      <c r="B20039" s="2" t="n">
        <v>7869</v>
      </c>
    </row>
    <row r="20040" customFormat="false" ht="13.8" hidden="false" customHeight="false" outlineLevel="0" collapsed="false">
      <c r="A20040" s="1" t="s">
        <v>31412</v>
      </c>
      <c r="B20040" s="2" t="n">
        <v>7790.21</v>
      </c>
    </row>
    <row r="20041" customFormat="false" ht="13.8" hidden="false" customHeight="false" outlineLevel="0" collapsed="false">
      <c r="A20041" s="1" t="s">
        <v>31414</v>
      </c>
      <c r="B20041" s="2" t="n">
        <v>7790.21</v>
      </c>
    </row>
    <row r="20042" customFormat="false" ht="13.8" hidden="false" customHeight="false" outlineLevel="0" collapsed="false">
      <c r="A20042" s="1" t="s">
        <v>31415</v>
      </c>
      <c r="B20042" s="2" t="n">
        <v>8557</v>
      </c>
    </row>
    <row r="20043" customFormat="false" ht="13.8" hidden="false" customHeight="false" outlineLevel="0" collapsed="false">
      <c r="A20043" s="1" t="s">
        <v>31417</v>
      </c>
      <c r="B20043" s="2" t="n">
        <v>8557</v>
      </c>
    </row>
    <row r="20044" customFormat="false" ht="13.8" hidden="false" customHeight="false" outlineLevel="0" collapsed="false">
      <c r="A20044" s="1" t="s">
        <v>31418</v>
      </c>
      <c r="B20044" s="2" t="n">
        <v>10172.61</v>
      </c>
    </row>
    <row r="20045" customFormat="false" ht="13.8" hidden="false" customHeight="false" outlineLevel="0" collapsed="false">
      <c r="A20045" s="1" t="s">
        <v>31420</v>
      </c>
      <c r="B20045" s="2" t="n">
        <v>10172.61</v>
      </c>
    </row>
    <row r="20046" customFormat="false" ht="13.8" hidden="false" customHeight="false" outlineLevel="0" collapsed="false">
      <c r="A20046" s="1" t="s">
        <v>31421</v>
      </c>
      <c r="B20046" s="2" t="n">
        <v>11175.6</v>
      </c>
    </row>
    <row r="20047" customFormat="false" ht="13.8" hidden="false" customHeight="false" outlineLevel="0" collapsed="false">
      <c r="A20047" s="1" t="s">
        <v>31423</v>
      </c>
      <c r="B20047" s="2" t="n">
        <v>11175.6</v>
      </c>
    </row>
    <row r="20048" customFormat="false" ht="13.8" hidden="false" customHeight="false" outlineLevel="0" collapsed="false">
      <c r="A20048" s="1" t="s">
        <v>31424</v>
      </c>
      <c r="B20048" s="2" t="n">
        <v>11083.59</v>
      </c>
    </row>
    <row r="20049" customFormat="false" ht="13.8" hidden="false" customHeight="false" outlineLevel="0" collapsed="false">
      <c r="A20049" s="1" t="s">
        <v>31426</v>
      </c>
      <c r="B20049" s="2" t="n">
        <v>11083.59</v>
      </c>
    </row>
    <row r="20050" customFormat="false" ht="13.8" hidden="false" customHeight="false" outlineLevel="0" collapsed="false">
      <c r="A20050" s="1" t="s">
        <v>31427</v>
      </c>
      <c r="B20050" s="2" t="n">
        <v>12176.4</v>
      </c>
    </row>
    <row r="20051" customFormat="false" ht="13.8" hidden="false" customHeight="false" outlineLevel="0" collapsed="false">
      <c r="A20051" s="1" t="s">
        <v>31429</v>
      </c>
      <c r="B20051" s="2" t="n">
        <v>12176.4</v>
      </c>
    </row>
    <row r="20052" customFormat="false" ht="13.8" hidden="false" customHeight="false" outlineLevel="0" collapsed="false">
      <c r="A20052" s="1" t="s">
        <v>31430</v>
      </c>
      <c r="B20052" s="2" t="n">
        <v>14693.1</v>
      </c>
    </row>
    <row r="20053" customFormat="false" ht="13.8" hidden="false" customHeight="false" outlineLevel="0" collapsed="false">
      <c r="A20053" s="1" t="s">
        <v>31432</v>
      </c>
      <c r="B20053" s="2" t="n">
        <v>14693.1</v>
      </c>
    </row>
    <row r="20054" customFormat="false" ht="13.8" hidden="false" customHeight="false" outlineLevel="0" collapsed="false">
      <c r="A20054" s="1" t="s">
        <v>31433</v>
      </c>
      <c r="B20054" s="2" t="n">
        <v>15181</v>
      </c>
    </row>
    <row r="20055" customFormat="false" ht="13.8" hidden="false" customHeight="false" outlineLevel="0" collapsed="false">
      <c r="A20055" s="1" t="s">
        <v>31435</v>
      </c>
      <c r="B20055" s="2" t="n">
        <v>15181</v>
      </c>
    </row>
    <row r="20056" customFormat="false" ht="13.8" hidden="false" customHeight="false" outlineLevel="0" collapsed="false">
      <c r="A20056" s="1" t="s">
        <v>31436</v>
      </c>
      <c r="B20056" s="2" t="n">
        <v>16512.68</v>
      </c>
    </row>
    <row r="20057" customFormat="false" ht="13.8" hidden="false" customHeight="false" outlineLevel="0" collapsed="false">
      <c r="A20057" s="1" t="s">
        <v>31438</v>
      </c>
      <c r="B20057" s="2" t="n">
        <v>16512.68</v>
      </c>
    </row>
    <row r="20058" customFormat="false" ht="13.8" hidden="false" customHeight="false" outlineLevel="0" collapsed="false">
      <c r="A20058" s="1" t="s">
        <v>31439</v>
      </c>
      <c r="B20058" s="2" t="n">
        <v>17061</v>
      </c>
    </row>
    <row r="20059" customFormat="false" ht="13.8" hidden="false" customHeight="false" outlineLevel="0" collapsed="false">
      <c r="A20059" s="1" t="s">
        <v>31441</v>
      </c>
      <c r="B20059" s="2" t="n">
        <v>17061</v>
      </c>
    </row>
    <row r="20060" customFormat="false" ht="13.8" hidden="false" customHeight="false" outlineLevel="0" collapsed="false">
      <c r="A20060" s="1" t="s">
        <v>31442</v>
      </c>
      <c r="B20060" s="2" t="n">
        <v>18377.75</v>
      </c>
    </row>
    <row r="20061" customFormat="false" ht="13.8" hidden="false" customHeight="false" outlineLevel="0" collapsed="false">
      <c r="A20061" s="1" t="s">
        <v>31444</v>
      </c>
      <c r="B20061" s="2" t="n">
        <v>18377.75</v>
      </c>
    </row>
    <row r="20062" customFormat="false" ht="13.8" hidden="false" customHeight="false" outlineLevel="0" collapsed="false">
      <c r="A20062" s="1" t="s">
        <v>31445</v>
      </c>
      <c r="B20062" s="2" t="n">
        <v>18988</v>
      </c>
    </row>
    <row r="20063" customFormat="false" ht="13.8" hidden="false" customHeight="false" outlineLevel="0" collapsed="false">
      <c r="A20063" s="1" t="s">
        <v>31447</v>
      </c>
      <c r="B20063" s="2" t="n">
        <v>18988</v>
      </c>
    </row>
    <row r="20064" customFormat="false" ht="13.8" hidden="false" customHeight="false" outlineLevel="0" collapsed="false">
      <c r="A20064" s="1" t="s">
        <v>31448</v>
      </c>
      <c r="B20064" s="2" t="n">
        <v>20197.33</v>
      </c>
    </row>
    <row r="20065" customFormat="false" ht="13.8" hidden="false" customHeight="false" outlineLevel="0" collapsed="false">
      <c r="A20065" s="1" t="s">
        <v>31450</v>
      </c>
      <c r="B20065" s="2" t="n">
        <v>20197.33</v>
      </c>
    </row>
    <row r="20066" customFormat="false" ht="13.8" hidden="false" customHeight="false" outlineLevel="0" collapsed="false">
      <c r="A20066" s="1" t="s">
        <v>31451</v>
      </c>
      <c r="B20066" s="2" t="n">
        <v>20868</v>
      </c>
    </row>
    <row r="20067" customFormat="false" ht="13.8" hidden="false" customHeight="false" outlineLevel="0" collapsed="false">
      <c r="A20067" s="1" t="s">
        <v>31453</v>
      </c>
      <c r="B20067" s="2" t="n">
        <v>20868</v>
      </c>
    </row>
    <row r="20068" customFormat="false" ht="13.8" hidden="false" customHeight="false" outlineLevel="0" collapsed="false">
      <c r="A20068" s="1" t="s">
        <v>31454</v>
      </c>
      <c r="B20068" s="2" t="n">
        <v>22062.4</v>
      </c>
    </row>
    <row r="20069" customFormat="false" ht="13.8" hidden="false" customHeight="false" outlineLevel="0" collapsed="false">
      <c r="A20069" s="1" t="s">
        <v>31456</v>
      </c>
      <c r="B20069" s="2" t="n">
        <v>22062.4</v>
      </c>
    </row>
    <row r="20070" customFormat="false" ht="13.8" hidden="false" customHeight="false" outlineLevel="0" collapsed="false">
      <c r="A20070" s="1" t="s">
        <v>31457</v>
      </c>
      <c r="B20070" s="2" t="n">
        <v>22795</v>
      </c>
    </row>
    <row r="20071" customFormat="false" ht="13.8" hidden="false" customHeight="false" outlineLevel="0" collapsed="false">
      <c r="A20071" s="1" t="s">
        <v>31459</v>
      </c>
      <c r="B20071" s="2" t="n">
        <v>22795</v>
      </c>
    </row>
    <row r="20072" customFormat="false" ht="13.8" hidden="false" customHeight="false" outlineLevel="0" collapsed="false">
      <c r="A20072" s="1" t="s">
        <v>31460</v>
      </c>
      <c r="B20072" s="2" t="n">
        <v>2753.45</v>
      </c>
    </row>
    <row r="20073" customFormat="false" ht="13.8" hidden="false" customHeight="false" outlineLevel="0" collapsed="false">
      <c r="A20073" s="1" t="s">
        <v>31462</v>
      </c>
      <c r="B20073" s="2" t="n">
        <v>2753.45</v>
      </c>
    </row>
    <row r="20074" customFormat="false" ht="13.8" hidden="false" customHeight="false" outlineLevel="0" collapsed="false">
      <c r="A20074" s="1" t="s">
        <v>31463</v>
      </c>
      <c r="B20074" s="2" t="n">
        <v>2954.7</v>
      </c>
    </row>
    <row r="20075" customFormat="false" ht="13.8" hidden="false" customHeight="false" outlineLevel="0" collapsed="false">
      <c r="A20075" s="1" t="s">
        <v>31465</v>
      </c>
      <c r="B20075" s="2" t="n">
        <v>2954.7</v>
      </c>
    </row>
    <row r="20076" customFormat="false" ht="13.8" hidden="false" customHeight="false" outlineLevel="0" collapsed="false">
      <c r="A20076" s="1" t="s">
        <v>31466</v>
      </c>
      <c r="B20076" s="2" t="n">
        <v>3452.74</v>
      </c>
    </row>
    <row r="20077" customFormat="false" ht="13.8" hidden="false" customHeight="false" outlineLevel="0" collapsed="false">
      <c r="A20077" s="1" t="s">
        <v>31468</v>
      </c>
      <c r="B20077" s="2" t="n">
        <v>3452.74</v>
      </c>
    </row>
    <row r="20078" customFormat="false" ht="13.8" hidden="false" customHeight="false" outlineLevel="0" collapsed="false">
      <c r="A20078" s="1" t="s">
        <v>31469</v>
      </c>
      <c r="B20078" s="2" t="n">
        <v>3705.1</v>
      </c>
    </row>
    <row r="20079" customFormat="false" ht="13.8" hidden="false" customHeight="false" outlineLevel="0" collapsed="false">
      <c r="A20079" s="1" t="s">
        <v>31471</v>
      </c>
      <c r="B20079" s="2" t="n">
        <v>3705.1</v>
      </c>
    </row>
    <row r="20080" customFormat="false" ht="13.8" hidden="false" customHeight="false" outlineLevel="0" collapsed="false">
      <c r="A20080" s="1" t="s">
        <v>31472</v>
      </c>
      <c r="B20080" s="2" t="n">
        <v>4108.32</v>
      </c>
    </row>
    <row r="20081" customFormat="false" ht="13.8" hidden="false" customHeight="false" outlineLevel="0" collapsed="false">
      <c r="A20081" s="1" t="s">
        <v>31474</v>
      </c>
      <c r="B20081" s="2" t="n">
        <v>4108.32</v>
      </c>
    </row>
    <row r="20082" customFormat="false" ht="13.8" hidden="false" customHeight="false" outlineLevel="0" collapsed="false">
      <c r="A20082" s="1" t="s">
        <v>31475</v>
      </c>
      <c r="B20082" s="2" t="n">
        <v>4408.6</v>
      </c>
    </row>
    <row r="20083" customFormat="false" ht="13.8" hidden="false" customHeight="false" outlineLevel="0" collapsed="false">
      <c r="A20083" s="1" t="s">
        <v>31477</v>
      </c>
      <c r="B20083" s="2" t="n">
        <v>4408.6</v>
      </c>
    </row>
    <row r="20084" customFormat="false" ht="13.8" hidden="false" customHeight="false" outlineLevel="0" collapsed="false">
      <c r="A20084" s="1" t="s">
        <v>31478</v>
      </c>
      <c r="B20084" s="2" t="n">
        <v>4938.73</v>
      </c>
    </row>
    <row r="20085" customFormat="false" ht="13.8" hidden="false" customHeight="false" outlineLevel="0" collapsed="false">
      <c r="A20085" s="1" t="s">
        <v>31480</v>
      </c>
      <c r="B20085" s="2" t="n">
        <v>4938.73</v>
      </c>
    </row>
    <row r="20086" customFormat="false" ht="13.8" hidden="false" customHeight="false" outlineLevel="0" collapsed="false">
      <c r="A20086" s="1" t="s">
        <v>31481</v>
      </c>
      <c r="B20086" s="2" t="n">
        <v>5299.7</v>
      </c>
    </row>
    <row r="20087" customFormat="false" ht="13.8" hidden="false" customHeight="false" outlineLevel="0" collapsed="false">
      <c r="A20087" s="1" t="s">
        <v>31483</v>
      </c>
      <c r="B20087" s="2" t="n">
        <v>5299.7</v>
      </c>
    </row>
    <row r="20088" customFormat="false" ht="13.8" hidden="false" customHeight="false" outlineLevel="0" collapsed="false">
      <c r="A20088" s="1" t="s">
        <v>31484</v>
      </c>
      <c r="B20088" s="2" t="n">
        <v>5506.9</v>
      </c>
    </row>
    <row r="20089" customFormat="false" ht="13.8" hidden="false" customHeight="false" outlineLevel="0" collapsed="false">
      <c r="A20089" s="1" t="s">
        <v>31486</v>
      </c>
      <c r="B20089" s="2" t="n">
        <v>5506.9</v>
      </c>
    </row>
    <row r="20090" customFormat="false" ht="13.8" hidden="false" customHeight="false" outlineLevel="0" collapsed="false">
      <c r="A20090" s="1" t="s">
        <v>31487</v>
      </c>
      <c r="B20090" s="2" t="n">
        <v>5909.4</v>
      </c>
    </row>
    <row r="20091" customFormat="false" ht="13.8" hidden="false" customHeight="false" outlineLevel="0" collapsed="false">
      <c r="A20091" s="1" t="s">
        <v>31489</v>
      </c>
      <c r="B20091" s="2" t="n">
        <v>5909.4</v>
      </c>
    </row>
    <row r="20092" customFormat="false" ht="13.8" hidden="false" customHeight="false" outlineLevel="0" collapsed="false">
      <c r="A20092" s="1" t="s">
        <v>31490</v>
      </c>
      <c r="B20092" s="2" t="n">
        <v>5769.13</v>
      </c>
    </row>
    <row r="20093" customFormat="false" ht="13.8" hidden="false" customHeight="false" outlineLevel="0" collapsed="false">
      <c r="A20093" s="1" t="s">
        <v>31492</v>
      </c>
      <c r="B20093" s="2" t="n">
        <v>5769.13</v>
      </c>
    </row>
    <row r="20094" customFormat="false" ht="13.8" hidden="false" customHeight="false" outlineLevel="0" collapsed="false">
      <c r="A20094" s="1" t="s">
        <v>31493</v>
      </c>
      <c r="B20094" s="2" t="n">
        <v>6190.8</v>
      </c>
    </row>
    <row r="20095" customFormat="false" ht="13.8" hidden="false" customHeight="false" outlineLevel="0" collapsed="false">
      <c r="A20095" s="1" t="s">
        <v>31495</v>
      </c>
      <c r="B20095" s="2" t="n">
        <v>6190.8</v>
      </c>
    </row>
    <row r="20096" customFormat="false" ht="13.8" hidden="false" customHeight="false" outlineLevel="0" collapsed="false">
      <c r="A20096" s="1" t="s">
        <v>31496</v>
      </c>
      <c r="B20096" s="2" t="n">
        <v>6905.48</v>
      </c>
    </row>
    <row r="20097" customFormat="false" ht="13.8" hidden="false" customHeight="false" outlineLevel="0" collapsed="false">
      <c r="A20097" s="1" t="s">
        <v>31498</v>
      </c>
      <c r="B20097" s="2" t="n">
        <v>6905.48</v>
      </c>
    </row>
    <row r="20098" customFormat="false" ht="13.8" hidden="false" customHeight="false" outlineLevel="0" collapsed="false">
      <c r="A20098" s="1" t="s">
        <v>31499</v>
      </c>
      <c r="B20098" s="2" t="n">
        <v>7410.2</v>
      </c>
    </row>
    <row r="20099" customFormat="false" ht="13.8" hidden="false" customHeight="false" outlineLevel="0" collapsed="false">
      <c r="A20099" s="1" t="s">
        <v>31501</v>
      </c>
      <c r="B20099" s="2" t="n">
        <v>7410.2</v>
      </c>
    </row>
    <row r="20100" customFormat="false" ht="13.8" hidden="false" customHeight="false" outlineLevel="0" collapsed="false">
      <c r="A20100" s="1" t="s">
        <v>31502</v>
      </c>
      <c r="B20100" s="2" t="n">
        <v>9130.61</v>
      </c>
    </row>
    <row r="20101" customFormat="false" ht="13.8" hidden="false" customHeight="false" outlineLevel="0" collapsed="false">
      <c r="A20101" s="1" t="s">
        <v>31504</v>
      </c>
      <c r="B20101" s="2" t="n">
        <v>9130.61</v>
      </c>
    </row>
    <row r="20102" customFormat="false" ht="13.8" hidden="false" customHeight="false" outlineLevel="0" collapsed="false">
      <c r="A20102" s="1" t="s">
        <v>31505</v>
      </c>
      <c r="B20102" s="2" t="n">
        <v>10034.4</v>
      </c>
    </row>
    <row r="20103" customFormat="false" ht="13.8" hidden="false" customHeight="false" outlineLevel="0" collapsed="false">
      <c r="A20103" s="1" t="s">
        <v>31507</v>
      </c>
      <c r="B20103" s="2" t="n">
        <v>10034.4</v>
      </c>
    </row>
    <row r="20104" customFormat="false" ht="13.8" hidden="false" customHeight="false" outlineLevel="0" collapsed="false">
      <c r="A20104" s="1" t="s">
        <v>31508</v>
      </c>
      <c r="B20104" s="2" t="n">
        <v>17391.36</v>
      </c>
    </row>
    <row r="20105" customFormat="false" ht="13.8" hidden="false" customHeight="false" outlineLevel="0" collapsed="false">
      <c r="A20105" s="1" t="s">
        <v>31510</v>
      </c>
      <c r="B20105" s="2" t="n">
        <v>17391.36</v>
      </c>
    </row>
    <row r="20106" customFormat="false" ht="13.8" hidden="false" customHeight="false" outlineLevel="0" collapsed="false">
      <c r="A20106" s="1" t="s">
        <v>31511</v>
      </c>
      <c r="B20106" s="2" t="n">
        <v>18179</v>
      </c>
    </row>
    <row r="20107" customFormat="false" ht="13.8" hidden="false" customHeight="false" outlineLevel="0" collapsed="false">
      <c r="A20107" s="1" t="s">
        <v>31513</v>
      </c>
      <c r="B20107" s="2" t="n">
        <v>18179</v>
      </c>
    </row>
    <row r="20108" customFormat="false" ht="13.8" hidden="false" customHeight="false" outlineLevel="0" collapsed="false">
      <c r="A20108" s="1" t="s">
        <v>31514</v>
      </c>
      <c r="B20108" s="2" t="n">
        <v>23325.01</v>
      </c>
    </row>
    <row r="20109" customFormat="false" ht="13.8" hidden="false" customHeight="false" outlineLevel="0" collapsed="false">
      <c r="A20109" s="1" t="s">
        <v>31516</v>
      </c>
      <c r="B20109" s="2" t="n">
        <v>23325.01</v>
      </c>
    </row>
    <row r="20110" customFormat="false" ht="13.8" hidden="false" customHeight="false" outlineLevel="0" collapsed="false">
      <c r="A20110" s="1" t="s">
        <v>31517</v>
      </c>
      <c r="B20110" s="2" t="n">
        <v>24514</v>
      </c>
    </row>
    <row r="20111" customFormat="false" ht="13.8" hidden="false" customHeight="false" outlineLevel="0" collapsed="false">
      <c r="A20111" s="1" t="s">
        <v>31519</v>
      </c>
      <c r="B20111" s="2" t="n">
        <v>24514</v>
      </c>
    </row>
    <row r="20112" customFormat="false" ht="13.8" hidden="false" customHeight="false" outlineLevel="0" collapsed="false">
      <c r="A20112" s="1" t="s">
        <v>31520</v>
      </c>
      <c r="B20112" s="2" t="n">
        <v>26268.95</v>
      </c>
    </row>
    <row r="20113" customFormat="false" ht="13.8" hidden="false" customHeight="false" outlineLevel="0" collapsed="false">
      <c r="A20113" s="1" t="s">
        <v>31522</v>
      </c>
      <c r="B20113" s="2" t="n">
        <v>26268.95</v>
      </c>
    </row>
    <row r="20114" customFormat="false" ht="13.8" hidden="false" customHeight="false" outlineLevel="0" collapsed="false">
      <c r="A20114" s="1" t="s">
        <v>31523</v>
      </c>
      <c r="B20114" s="2" t="n">
        <v>27608</v>
      </c>
    </row>
    <row r="20115" customFormat="false" ht="13.8" hidden="false" customHeight="false" outlineLevel="0" collapsed="false">
      <c r="A20115" s="1" t="s">
        <v>31525</v>
      </c>
      <c r="B20115" s="2" t="n">
        <v>27608</v>
      </c>
    </row>
    <row r="20116" customFormat="false" ht="13.8" hidden="false" customHeight="false" outlineLevel="0" collapsed="false">
      <c r="A20116" s="1" t="s">
        <v>31526</v>
      </c>
      <c r="B20116" s="2" t="n">
        <v>31160.41</v>
      </c>
    </row>
    <row r="20117" customFormat="false" ht="13.8" hidden="false" customHeight="false" outlineLevel="0" collapsed="false">
      <c r="A20117" s="1" t="s">
        <v>31528</v>
      </c>
      <c r="B20117" s="2" t="n">
        <v>31160.41</v>
      </c>
    </row>
    <row r="20118" customFormat="false" ht="13.8" hidden="false" customHeight="false" outlineLevel="0" collapsed="false">
      <c r="A20118" s="1" t="s">
        <v>31529</v>
      </c>
      <c r="B20118" s="2" t="n">
        <v>32748.8</v>
      </c>
    </row>
    <row r="20119" customFormat="false" ht="13.8" hidden="false" customHeight="false" outlineLevel="0" collapsed="false">
      <c r="A20119" s="1" t="s">
        <v>31531</v>
      </c>
      <c r="B20119" s="2" t="n">
        <v>32748.8</v>
      </c>
    </row>
    <row r="20120" customFormat="false" ht="13.8" hidden="false" customHeight="false" outlineLevel="0" collapsed="false">
      <c r="A20120" s="1" t="s">
        <v>31532</v>
      </c>
      <c r="B20120" s="2" t="n">
        <v>18839.19</v>
      </c>
    </row>
    <row r="20121" customFormat="false" ht="13.8" hidden="false" customHeight="false" outlineLevel="0" collapsed="false">
      <c r="A20121" s="1" t="s">
        <v>31534</v>
      </c>
      <c r="B20121" s="2" t="n">
        <v>18839.19</v>
      </c>
    </row>
    <row r="20122" customFormat="false" ht="13.8" hidden="false" customHeight="false" outlineLevel="0" collapsed="false">
      <c r="A20122" s="1" t="s">
        <v>31535</v>
      </c>
      <c r="B20122" s="2" t="n">
        <v>19790.4</v>
      </c>
    </row>
    <row r="20123" customFormat="false" ht="13.8" hidden="false" customHeight="false" outlineLevel="0" collapsed="false">
      <c r="A20123" s="1" t="s">
        <v>31537</v>
      </c>
      <c r="B20123" s="2" t="n">
        <v>19790.4</v>
      </c>
    </row>
    <row r="20124" customFormat="false" ht="13.8" hidden="false" customHeight="false" outlineLevel="0" collapsed="false">
      <c r="A20124" s="1" t="s">
        <v>31538</v>
      </c>
      <c r="B20124" s="2" t="n">
        <v>22130.99</v>
      </c>
    </row>
    <row r="20125" customFormat="false" ht="13.8" hidden="false" customHeight="false" outlineLevel="0" collapsed="false">
      <c r="A20125" s="1" t="s">
        <v>31540</v>
      </c>
      <c r="B20125" s="2" t="n">
        <v>22130.99</v>
      </c>
    </row>
    <row r="20126" customFormat="false" ht="13.8" hidden="false" customHeight="false" outlineLevel="0" collapsed="false">
      <c r="A20126" s="1" t="s">
        <v>31541</v>
      </c>
      <c r="B20126" s="2" t="n">
        <v>23248.4</v>
      </c>
    </row>
    <row r="20127" customFormat="false" ht="13.8" hidden="false" customHeight="false" outlineLevel="0" collapsed="false">
      <c r="A20127" s="1" t="s">
        <v>31543</v>
      </c>
      <c r="B20127" s="2" t="n">
        <v>23248.4</v>
      </c>
    </row>
    <row r="20128" customFormat="false" ht="13.8" hidden="false" customHeight="false" outlineLevel="0" collapsed="false">
      <c r="A20128" s="1" t="s">
        <v>31544</v>
      </c>
      <c r="B20128" s="2" t="n">
        <v>21270.06</v>
      </c>
    </row>
    <row r="20129" customFormat="false" ht="13.8" hidden="false" customHeight="false" outlineLevel="0" collapsed="false">
      <c r="A20129" s="1" t="s">
        <v>31546</v>
      </c>
      <c r="B20129" s="2" t="n">
        <v>21270.06</v>
      </c>
    </row>
    <row r="20130" customFormat="false" ht="13.8" hidden="false" customHeight="false" outlineLevel="0" collapsed="false">
      <c r="A20130" s="1" t="s">
        <v>31547</v>
      </c>
      <c r="B20130" s="2" t="n">
        <v>22344</v>
      </c>
    </row>
    <row r="20131" customFormat="false" ht="13.8" hidden="false" customHeight="false" outlineLevel="0" collapsed="false">
      <c r="A20131" s="1" t="s">
        <v>31549</v>
      </c>
      <c r="B20131" s="2" t="n">
        <v>22344</v>
      </c>
    </row>
    <row r="20132" customFormat="false" ht="13.8" hidden="false" customHeight="false" outlineLevel="0" collapsed="false">
      <c r="A20132" s="1" t="s">
        <v>31550</v>
      </c>
      <c r="B20132" s="2" t="n">
        <v>29879.37</v>
      </c>
    </row>
    <row r="20133" customFormat="false" ht="13.8" hidden="false" customHeight="false" outlineLevel="0" collapsed="false">
      <c r="A20133" s="1" t="s">
        <v>31552</v>
      </c>
      <c r="B20133" s="2" t="n">
        <v>29879.37</v>
      </c>
    </row>
    <row r="20134" customFormat="false" ht="13.8" hidden="false" customHeight="false" outlineLevel="0" collapsed="false">
      <c r="A20134" s="1" t="s">
        <v>31553</v>
      </c>
      <c r="B20134" s="2" t="n">
        <v>31388</v>
      </c>
    </row>
    <row r="20135" customFormat="false" ht="13.8" hidden="false" customHeight="false" outlineLevel="0" collapsed="false">
      <c r="A20135" s="1" t="s">
        <v>31555</v>
      </c>
      <c r="B20135" s="2" t="n">
        <v>31388</v>
      </c>
    </row>
    <row r="20136" customFormat="false" ht="13.8" hidden="false" customHeight="false" outlineLevel="0" collapsed="false">
      <c r="A20136" s="1" t="s">
        <v>31556</v>
      </c>
      <c r="B20136" s="2" t="n">
        <v>23295.78</v>
      </c>
    </row>
    <row r="20137" customFormat="false" ht="13.8" hidden="false" customHeight="false" outlineLevel="0" collapsed="false">
      <c r="A20137" s="1" t="s">
        <v>31558</v>
      </c>
      <c r="B20137" s="2" t="n">
        <v>23295.78</v>
      </c>
    </row>
    <row r="20138" customFormat="false" ht="13.8" hidden="false" customHeight="false" outlineLevel="0" collapsed="false">
      <c r="A20138" s="1" t="s">
        <v>31559</v>
      </c>
      <c r="B20138" s="2" t="n">
        <v>24472</v>
      </c>
    </row>
    <row r="20139" customFormat="false" ht="13.8" hidden="false" customHeight="false" outlineLevel="0" collapsed="false">
      <c r="A20139" s="1" t="s">
        <v>31561</v>
      </c>
      <c r="B20139" s="2" t="n">
        <v>24472</v>
      </c>
    </row>
    <row r="20140" customFormat="false" ht="13.8" hidden="false" customHeight="false" outlineLevel="0" collapsed="false">
      <c r="A20140" s="1" t="s">
        <v>31562</v>
      </c>
      <c r="B20140" s="2" t="n">
        <v>31803.8</v>
      </c>
    </row>
    <row r="20141" customFormat="false" ht="13.8" hidden="false" customHeight="false" outlineLevel="0" collapsed="false">
      <c r="A20141" s="1" t="s">
        <v>31564</v>
      </c>
      <c r="B20141" s="2" t="n">
        <v>31803.8</v>
      </c>
    </row>
    <row r="20142" customFormat="false" ht="13.8" hidden="false" customHeight="false" outlineLevel="0" collapsed="false">
      <c r="A20142" s="1" t="s">
        <v>31565</v>
      </c>
      <c r="B20142" s="2" t="n">
        <v>33409.6</v>
      </c>
    </row>
    <row r="20143" customFormat="false" ht="13.8" hidden="false" customHeight="false" outlineLevel="0" collapsed="false">
      <c r="A20143" s="1" t="s">
        <v>31567</v>
      </c>
      <c r="B20143" s="2" t="n">
        <v>33409.6</v>
      </c>
    </row>
    <row r="20144" customFormat="false" ht="13.8" hidden="false" customHeight="false" outlineLevel="0" collapsed="false">
      <c r="A20144" s="1" t="s">
        <v>31568</v>
      </c>
      <c r="B20144" s="2" t="n">
        <v>26182.43</v>
      </c>
    </row>
    <row r="20145" customFormat="false" ht="13.8" hidden="false" customHeight="false" outlineLevel="0" collapsed="false">
      <c r="A20145" s="1" t="s">
        <v>31570</v>
      </c>
      <c r="B20145" s="2" t="n">
        <v>26182.43</v>
      </c>
    </row>
    <row r="20146" customFormat="false" ht="13.8" hidden="false" customHeight="false" outlineLevel="0" collapsed="false">
      <c r="A20146" s="1" t="s">
        <v>31571</v>
      </c>
      <c r="B20146" s="2" t="n">
        <v>27504.4</v>
      </c>
    </row>
    <row r="20147" customFormat="false" ht="13.8" hidden="false" customHeight="false" outlineLevel="0" collapsed="false">
      <c r="A20147" s="1" t="s">
        <v>31573</v>
      </c>
      <c r="B20147" s="2" t="n">
        <v>27504.4</v>
      </c>
    </row>
    <row r="20148" customFormat="false" ht="13.8" hidden="false" customHeight="false" outlineLevel="0" collapsed="false">
      <c r="A20148" s="1" t="s">
        <v>31574</v>
      </c>
      <c r="B20148" s="2" t="n">
        <v>35298.17</v>
      </c>
    </row>
    <row r="20149" customFormat="false" ht="13.8" hidden="false" customHeight="false" outlineLevel="0" collapsed="false">
      <c r="A20149" s="1" t="s">
        <v>31576</v>
      </c>
      <c r="B20149" s="2" t="n">
        <v>35298.17</v>
      </c>
    </row>
    <row r="20150" customFormat="false" ht="13.8" hidden="false" customHeight="false" outlineLevel="0" collapsed="false">
      <c r="A20150" s="1" t="s">
        <v>31577</v>
      </c>
      <c r="B20150" s="2" t="n">
        <v>37080.4</v>
      </c>
    </row>
    <row r="20151" customFormat="false" ht="13.8" hidden="false" customHeight="false" outlineLevel="0" collapsed="false">
      <c r="A20151" s="1" t="s">
        <v>31579</v>
      </c>
      <c r="B20151" s="2" t="n">
        <v>37080.4</v>
      </c>
    </row>
    <row r="20152" customFormat="false" ht="13.8" hidden="false" customHeight="false" outlineLevel="0" collapsed="false">
      <c r="A20152" s="1" t="s">
        <v>31580</v>
      </c>
      <c r="B20152" s="2" t="n">
        <v>35154.74</v>
      </c>
    </row>
    <row r="20153" customFormat="false" ht="13.8" hidden="false" customHeight="false" outlineLevel="0" collapsed="false">
      <c r="A20153" s="1" t="s">
        <v>31582</v>
      </c>
      <c r="B20153" s="2" t="n">
        <v>35154.74</v>
      </c>
    </row>
    <row r="20154" customFormat="false" ht="13.8" hidden="false" customHeight="false" outlineLevel="0" collapsed="false">
      <c r="A20154" s="1" t="s">
        <v>31583</v>
      </c>
      <c r="B20154" s="2" t="n">
        <v>37836.8</v>
      </c>
    </row>
    <row r="20155" customFormat="false" ht="13.8" hidden="false" customHeight="false" outlineLevel="0" collapsed="false">
      <c r="A20155" s="1" t="s">
        <v>31585</v>
      </c>
      <c r="B20155" s="2" t="n">
        <v>37836.8</v>
      </c>
    </row>
    <row r="20156" customFormat="false" ht="13.8" hidden="false" customHeight="false" outlineLevel="0" collapsed="false">
      <c r="A20156" s="1" t="s">
        <v>31586</v>
      </c>
      <c r="B20156" s="2" t="n">
        <v>52565.62</v>
      </c>
    </row>
    <row r="20157" customFormat="false" ht="13.8" hidden="false" customHeight="false" outlineLevel="0" collapsed="false">
      <c r="A20157" s="1" t="s">
        <v>31588</v>
      </c>
      <c r="B20157" s="2" t="n">
        <v>52565.62</v>
      </c>
    </row>
    <row r="20158" customFormat="false" ht="13.8" hidden="false" customHeight="false" outlineLevel="0" collapsed="false">
      <c r="A20158" s="1" t="s">
        <v>31589</v>
      </c>
      <c r="B20158" s="2" t="n">
        <v>56576</v>
      </c>
    </row>
    <row r="20159" customFormat="false" ht="13.8" hidden="false" customHeight="false" outlineLevel="0" collapsed="false">
      <c r="A20159" s="1" t="s">
        <v>31591</v>
      </c>
      <c r="B20159" s="2" t="n">
        <v>56576</v>
      </c>
    </row>
    <row r="20160" customFormat="false" ht="13.8" hidden="false" customHeight="false" outlineLevel="0" collapsed="false">
      <c r="A20160" s="1" t="s">
        <v>31592</v>
      </c>
      <c r="B20160" s="2" t="n">
        <v>50801.63</v>
      </c>
    </row>
    <row r="20161" customFormat="false" ht="13.8" hidden="false" customHeight="false" outlineLevel="0" collapsed="false">
      <c r="A20161" s="1" t="s">
        <v>31594</v>
      </c>
      <c r="B20161" s="2" t="n">
        <v>50801.63</v>
      </c>
    </row>
    <row r="20162" customFormat="false" ht="13.8" hidden="false" customHeight="false" outlineLevel="0" collapsed="false">
      <c r="A20162" s="1" t="s">
        <v>31595</v>
      </c>
      <c r="B20162" s="2" t="n">
        <v>54890</v>
      </c>
    </row>
    <row r="20163" customFormat="false" ht="13.8" hidden="false" customHeight="false" outlineLevel="0" collapsed="false">
      <c r="A20163" s="1" t="s">
        <v>31597</v>
      </c>
      <c r="B20163" s="2" t="n">
        <v>54890</v>
      </c>
    </row>
    <row r="20164" customFormat="false" ht="13.8" hidden="false" customHeight="false" outlineLevel="0" collapsed="false">
      <c r="A20164" s="1" t="s">
        <v>31598</v>
      </c>
      <c r="B20164" s="2" t="n">
        <v>72138.31</v>
      </c>
    </row>
    <row r="20165" customFormat="false" ht="13.8" hidden="false" customHeight="false" outlineLevel="0" collapsed="false">
      <c r="A20165" s="1" t="s">
        <v>31600</v>
      </c>
      <c r="B20165" s="2" t="n">
        <v>72138.31</v>
      </c>
    </row>
    <row r="20166" customFormat="false" ht="13.8" hidden="false" customHeight="false" outlineLevel="0" collapsed="false">
      <c r="A20166" s="1" t="s">
        <v>31601</v>
      </c>
      <c r="B20166" s="2" t="n">
        <v>77943.8</v>
      </c>
    </row>
    <row r="20167" customFormat="false" ht="13.8" hidden="false" customHeight="false" outlineLevel="0" collapsed="false">
      <c r="A20167" s="1" t="s">
        <v>31603</v>
      </c>
      <c r="B20167" s="2" t="n">
        <v>77943.8</v>
      </c>
    </row>
    <row r="20168" customFormat="false" ht="13.8" hidden="false" customHeight="false" outlineLevel="0" collapsed="false">
      <c r="A20168" s="1" t="s">
        <v>31604</v>
      </c>
      <c r="B20168" s="2" t="n">
        <v>76618.09</v>
      </c>
    </row>
    <row r="20169" customFormat="false" ht="13.8" hidden="false" customHeight="false" outlineLevel="0" collapsed="false">
      <c r="A20169" s="1" t="s">
        <v>31606</v>
      </c>
      <c r="B20169" s="2" t="n">
        <v>76618.09</v>
      </c>
    </row>
    <row r="20170" customFormat="false" ht="13.8" hidden="false" customHeight="false" outlineLevel="0" collapsed="false">
      <c r="A20170" s="1" t="s">
        <v>31607</v>
      </c>
      <c r="B20170" s="2" t="n">
        <v>82784.1</v>
      </c>
    </row>
    <row r="20171" customFormat="false" ht="13.8" hidden="false" customHeight="false" outlineLevel="0" collapsed="false">
      <c r="A20171" s="1" t="s">
        <v>31609</v>
      </c>
      <c r="B20171" s="2" t="n">
        <v>82784.1</v>
      </c>
    </row>
    <row r="20172" customFormat="false" ht="13.8" hidden="false" customHeight="false" outlineLevel="0" collapsed="false">
      <c r="A20172" s="1" t="s">
        <v>31610</v>
      </c>
      <c r="B20172" s="2" t="n">
        <v>59761.19</v>
      </c>
    </row>
    <row r="20173" customFormat="false" ht="13.8" hidden="false" customHeight="false" outlineLevel="0" collapsed="false">
      <c r="A20173" s="1" t="s">
        <v>31612</v>
      </c>
      <c r="B20173" s="2" t="n">
        <v>59761.19</v>
      </c>
    </row>
    <row r="20174" customFormat="false" ht="13.8" hidden="false" customHeight="false" outlineLevel="0" collapsed="false">
      <c r="A20174" s="1" t="s">
        <v>31613</v>
      </c>
      <c r="B20174" s="2" t="n">
        <v>64570.6</v>
      </c>
    </row>
    <row r="20175" customFormat="false" ht="13.8" hidden="false" customHeight="false" outlineLevel="0" collapsed="false">
      <c r="A20175" s="1" t="s">
        <v>31615</v>
      </c>
      <c r="B20175" s="2" t="n">
        <v>64570.6</v>
      </c>
    </row>
    <row r="20176" customFormat="false" ht="13.8" hidden="false" customHeight="false" outlineLevel="0" collapsed="false">
      <c r="A20176" s="1" t="s">
        <v>31616</v>
      </c>
      <c r="B20176" s="2" t="n">
        <v>5174.89</v>
      </c>
    </row>
    <row r="20177" customFormat="false" ht="13.8" hidden="false" customHeight="false" outlineLevel="0" collapsed="false">
      <c r="A20177" s="1" t="s">
        <v>31618</v>
      </c>
      <c r="B20177" s="2" t="n">
        <v>5174.89</v>
      </c>
    </row>
    <row r="20178" customFormat="false" ht="13.8" hidden="false" customHeight="false" outlineLevel="0" collapsed="false">
      <c r="A20178" s="1" t="s">
        <v>31619</v>
      </c>
      <c r="B20178" s="2" t="n">
        <v>5477.8</v>
      </c>
    </row>
    <row r="20179" customFormat="false" ht="13.8" hidden="false" customHeight="false" outlineLevel="0" collapsed="false">
      <c r="A20179" s="1" t="s">
        <v>31621</v>
      </c>
      <c r="B20179" s="2" t="n">
        <v>5477.8</v>
      </c>
    </row>
    <row r="20180" customFormat="false" ht="13.8" hidden="false" customHeight="false" outlineLevel="0" collapsed="false">
      <c r="A20180" s="1" t="s">
        <v>31622</v>
      </c>
      <c r="B20180" s="2" t="n">
        <v>6871.58</v>
      </c>
    </row>
    <row r="20181" customFormat="false" ht="13.8" hidden="false" customHeight="false" outlineLevel="0" collapsed="false">
      <c r="A20181" s="1" t="s">
        <v>31624</v>
      </c>
      <c r="B20181" s="2" t="n">
        <v>6871.58</v>
      </c>
    </row>
    <row r="20182" customFormat="false" ht="13.8" hidden="false" customHeight="false" outlineLevel="0" collapsed="false">
      <c r="A20182" s="1" t="s">
        <v>31625</v>
      </c>
      <c r="B20182" s="2" t="n">
        <v>7273.8</v>
      </c>
    </row>
    <row r="20183" customFormat="false" ht="13.8" hidden="false" customHeight="false" outlineLevel="0" collapsed="false">
      <c r="A20183" s="1" t="s">
        <v>31627</v>
      </c>
      <c r="B20183" s="2" t="n">
        <v>7273.8</v>
      </c>
    </row>
    <row r="20184" customFormat="false" ht="13.8" hidden="false" customHeight="false" outlineLevel="0" collapsed="false">
      <c r="A20184" s="1" t="s">
        <v>31628</v>
      </c>
      <c r="B20184" s="2" t="n">
        <v>8610.69</v>
      </c>
    </row>
    <row r="20185" customFormat="false" ht="13.8" hidden="false" customHeight="false" outlineLevel="0" collapsed="false">
      <c r="A20185" s="1" t="s">
        <v>31630</v>
      </c>
      <c r="B20185" s="2" t="n">
        <v>8610.69</v>
      </c>
    </row>
    <row r="20186" customFormat="false" ht="13.8" hidden="false" customHeight="false" outlineLevel="0" collapsed="false">
      <c r="A20186" s="1" t="s">
        <v>31631</v>
      </c>
      <c r="B20186" s="2" t="n">
        <v>9114.7</v>
      </c>
    </row>
    <row r="20187" customFormat="false" ht="13.8" hidden="false" customHeight="false" outlineLevel="0" collapsed="false">
      <c r="A20187" s="1" t="s">
        <v>31633</v>
      </c>
      <c r="B20187" s="2" t="n">
        <v>9114.7</v>
      </c>
    </row>
    <row r="20188" customFormat="false" ht="13.8" hidden="false" customHeight="false" outlineLevel="0" collapsed="false">
      <c r="A20188" s="1" t="s">
        <v>31634</v>
      </c>
      <c r="B20188" s="2" t="n">
        <v>10349.79</v>
      </c>
    </row>
    <row r="20189" customFormat="false" ht="13.8" hidden="false" customHeight="false" outlineLevel="0" collapsed="false">
      <c r="A20189" s="1" t="s">
        <v>31636</v>
      </c>
      <c r="B20189" s="2" t="n">
        <v>10349.79</v>
      </c>
    </row>
    <row r="20190" customFormat="false" ht="13.8" hidden="false" customHeight="false" outlineLevel="0" collapsed="false">
      <c r="A20190" s="1" t="s">
        <v>31637</v>
      </c>
      <c r="B20190" s="2" t="n">
        <v>10955.6</v>
      </c>
    </row>
    <row r="20191" customFormat="false" ht="13.8" hidden="false" customHeight="false" outlineLevel="0" collapsed="false">
      <c r="A20191" s="1" t="s">
        <v>31639</v>
      </c>
      <c r="B20191" s="2" t="n">
        <v>10955.6</v>
      </c>
    </row>
    <row r="20192" customFormat="false" ht="13.8" hidden="false" customHeight="false" outlineLevel="0" collapsed="false">
      <c r="A20192" s="1" t="s">
        <v>31640</v>
      </c>
      <c r="B20192" s="2" t="n">
        <v>12046.48</v>
      </c>
    </row>
    <row r="20193" customFormat="false" ht="13.8" hidden="false" customHeight="false" outlineLevel="0" collapsed="false">
      <c r="A20193" s="1" t="s">
        <v>31642</v>
      </c>
      <c r="B20193" s="2" t="n">
        <v>12046.48</v>
      </c>
    </row>
    <row r="20194" customFormat="false" ht="13.8" hidden="false" customHeight="false" outlineLevel="0" collapsed="false">
      <c r="A20194" s="1" t="s">
        <v>31643</v>
      </c>
      <c r="B20194" s="2" t="n">
        <v>12751.6</v>
      </c>
    </row>
    <row r="20195" customFormat="false" ht="13.8" hidden="false" customHeight="false" outlineLevel="0" collapsed="false">
      <c r="A20195" s="1" t="s">
        <v>31645</v>
      </c>
      <c r="B20195" s="2" t="n">
        <v>12751.6</v>
      </c>
    </row>
    <row r="20196" customFormat="false" ht="13.8" hidden="false" customHeight="false" outlineLevel="0" collapsed="false">
      <c r="A20196" s="1" t="s">
        <v>31646</v>
      </c>
      <c r="B20196" s="2" t="n">
        <v>13785.59</v>
      </c>
    </row>
    <row r="20197" customFormat="false" ht="13.8" hidden="false" customHeight="false" outlineLevel="0" collapsed="false">
      <c r="A20197" s="1" t="s">
        <v>31648</v>
      </c>
      <c r="B20197" s="2" t="n">
        <v>13785.59</v>
      </c>
    </row>
    <row r="20198" customFormat="false" ht="13.8" hidden="false" customHeight="false" outlineLevel="0" collapsed="false">
      <c r="A20198" s="1" t="s">
        <v>31649</v>
      </c>
      <c r="B20198" s="2" t="n">
        <v>14592.5</v>
      </c>
    </row>
    <row r="20199" customFormat="false" ht="13.8" hidden="false" customHeight="false" outlineLevel="0" collapsed="false">
      <c r="A20199" s="1" t="s">
        <v>31651</v>
      </c>
      <c r="B20199" s="2" t="n">
        <v>14592.5</v>
      </c>
    </row>
    <row r="20200" customFormat="false" ht="13.8" hidden="false" customHeight="false" outlineLevel="0" collapsed="false">
      <c r="A20200" s="1" t="s">
        <v>31652</v>
      </c>
      <c r="B20200" s="2" t="n">
        <v>15482.27</v>
      </c>
    </row>
    <row r="20201" customFormat="false" ht="13.8" hidden="false" customHeight="false" outlineLevel="0" collapsed="false">
      <c r="A20201" s="1" t="s">
        <v>31654</v>
      </c>
      <c r="B20201" s="2" t="n">
        <v>15482.27</v>
      </c>
    </row>
    <row r="20202" customFormat="false" ht="13.8" hidden="false" customHeight="false" outlineLevel="0" collapsed="false">
      <c r="A20202" s="1" t="s">
        <v>31655</v>
      </c>
      <c r="B20202" s="2" t="n">
        <v>16388.5</v>
      </c>
    </row>
    <row r="20203" customFormat="false" ht="13.8" hidden="false" customHeight="false" outlineLevel="0" collapsed="false">
      <c r="A20203" s="1" t="s">
        <v>31657</v>
      </c>
      <c r="B20203" s="2" t="n">
        <v>16388.5</v>
      </c>
    </row>
    <row r="20204" customFormat="false" ht="13.8" hidden="false" customHeight="false" outlineLevel="0" collapsed="false">
      <c r="A20204" s="1" t="s">
        <v>31658</v>
      </c>
      <c r="B20204" s="2" t="n">
        <v>20168</v>
      </c>
    </row>
    <row r="20205" customFormat="false" ht="13.8" hidden="false" customHeight="false" outlineLevel="0" collapsed="false">
      <c r="A20205" s="1" t="s">
        <v>31660</v>
      </c>
      <c r="B20205" s="2" t="n">
        <v>20168</v>
      </c>
    </row>
    <row r="20206" customFormat="false" ht="13.8" hidden="false" customHeight="false" outlineLevel="0" collapsed="false">
      <c r="A20206" s="1" t="s">
        <v>31661</v>
      </c>
      <c r="B20206" s="2" t="n">
        <v>22000</v>
      </c>
    </row>
    <row r="20207" customFormat="false" ht="13.8" hidden="false" customHeight="false" outlineLevel="0" collapsed="false">
      <c r="A20207" s="1" t="s">
        <v>31663</v>
      </c>
      <c r="B20207" s="2" t="n">
        <v>22000</v>
      </c>
    </row>
    <row r="20208" customFormat="false" ht="13.8" hidden="false" customHeight="false" outlineLevel="0" collapsed="false">
      <c r="A20208" s="1" t="s">
        <v>31664</v>
      </c>
      <c r="B20208" s="2" t="n">
        <v>28957.19</v>
      </c>
    </row>
    <row r="20209" customFormat="false" ht="13.8" hidden="false" customHeight="false" outlineLevel="0" collapsed="false">
      <c r="A20209" s="1" t="s">
        <v>31666</v>
      </c>
      <c r="B20209" s="2" t="n">
        <v>28957.19</v>
      </c>
    </row>
    <row r="20210" customFormat="false" ht="13.8" hidden="false" customHeight="false" outlineLevel="0" collapsed="false">
      <c r="A20210" s="1" t="s">
        <v>31667</v>
      </c>
      <c r="B20210" s="2" t="n">
        <v>31785.5</v>
      </c>
    </row>
    <row r="20211" customFormat="false" ht="13.8" hidden="false" customHeight="false" outlineLevel="0" collapsed="false">
      <c r="A20211" s="1" t="s">
        <v>31669</v>
      </c>
      <c r="B20211" s="2" t="n">
        <v>31785.5</v>
      </c>
    </row>
    <row r="20212" customFormat="false" ht="13.8" hidden="false" customHeight="false" outlineLevel="0" collapsed="false">
      <c r="A20212" s="1" t="s">
        <v>31670</v>
      </c>
      <c r="B20212" s="2" t="n">
        <v>39415.51</v>
      </c>
    </row>
    <row r="20213" customFormat="false" ht="13.8" hidden="false" customHeight="false" outlineLevel="0" collapsed="false">
      <c r="A20213" s="1" t="s">
        <v>31672</v>
      </c>
      <c r="B20213" s="2" t="n">
        <v>39415.51</v>
      </c>
    </row>
    <row r="20214" customFormat="false" ht="13.8" hidden="false" customHeight="false" outlineLevel="0" collapsed="false">
      <c r="A20214" s="1" t="s">
        <v>31673</v>
      </c>
      <c r="B20214" s="2" t="n">
        <v>43416</v>
      </c>
    </row>
    <row r="20215" customFormat="false" ht="13.8" hidden="false" customHeight="false" outlineLevel="0" collapsed="false">
      <c r="A20215" s="1" t="s">
        <v>31675</v>
      </c>
      <c r="B20215" s="2" t="n">
        <v>43416</v>
      </c>
    </row>
    <row r="20216" customFormat="false" ht="13.8" hidden="false" customHeight="false" outlineLevel="0" collapsed="false">
      <c r="A20216" s="1" t="s">
        <v>31676</v>
      </c>
      <c r="B20216" s="2" t="n">
        <v>123.02</v>
      </c>
    </row>
    <row r="20217" customFormat="false" ht="13.8" hidden="false" customHeight="false" outlineLevel="0" collapsed="false">
      <c r="A20217" s="1" t="s">
        <v>31678</v>
      </c>
      <c r="B20217" s="2" t="n">
        <v>111.49</v>
      </c>
    </row>
    <row r="20218" customFormat="false" ht="13.8" hidden="false" customHeight="false" outlineLevel="0" collapsed="false">
      <c r="A20218" s="1" t="s">
        <v>31679</v>
      </c>
      <c r="B20218" s="2" t="n">
        <v>350.39</v>
      </c>
    </row>
    <row r="20219" customFormat="false" ht="13.8" hidden="false" customHeight="false" outlineLevel="0" collapsed="false">
      <c r="A20219" s="1" t="s">
        <v>31681</v>
      </c>
      <c r="B20219" s="2" t="n">
        <v>315.44</v>
      </c>
    </row>
    <row r="20220" customFormat="false" ht="13.8" hidden="false" customHeight="false" outlineLevel="0" collapsed="false">
      <c r="A20220" s="1" t="s">
        <v>31682</v>
      </c>
      <c r="B20220" s="2" t="n">
        <v>197.32</v>
      </c>
    </row>
    <row r="20221" customFormat="false" ht="13.8" hidden="false" customHeight="false" outlineLevel="0" collapsed="false">
      <c r="A20221" s="1" t="s">
        <v>31684</v>
      </c>
      <c r="B20221" s="2" t="n">
        <v>184.78</v>
      </c>
    </row>
    <row r="20222" customFormat="false" ht="13.8" hidden="false" customHeight="false" outlineLevel="0" collapsed="false">
      <c r="A20222" s="1" t="s">
        <v>31685</v>
      </c>
      <c r="B20222" s="2" t="n">
        <v>822.05</v>
      </c>
    </row>
    <row r="20223" customFormat="false" ht="13.8" hidden="false" customHeight="false" outlineLevel="0" collapsed="false">
      <c r="A20223" s="1" t="s">
        <v>31687</v>
      </c>
      <c r="B20223" s="2" t="n">
        <v>765.61</v>
      </c>
    </row>
    <row r="20224" customFormat="false" ht="13.8" hidden="false" customHeight="false" outlineLevel="0" collapsed="false">
      <c r="A20224" s="1" t="s">
        <v>31688</v>
      </c>
      <c r="B20224" s="2" t="n">
        <v>939.48</v>
      </c>
    </row>
    <row r="20225" customFormat="false" ht="13.8" hidden="false" customHeight="false" outlineLevel="0" collapsed="false">
      <c r="A20225" s="1" t="s">
        <v>31690</v>
      </c>
      <c r="B20225" s="2" t="n">
        <v>874.99</v>
      </c>
    </row>
    <row r="20226" customFormat="false" ht="13.8" hidden="false" customHeight="false" outlineLevel="0" collapsed="false">
      <c r="A20226" s="1" t="s">
        <v>31691</v>
      </c>
      <c r="B20226" s="2" t="n">
        <v>1096.06</v>
      </c>
    </row>
    <row r="20227" customFormat="false" ht="13.8" hidden="false" customHeight="false" outlineLevel="0" collapsed="false">
      <c r="A20227" s="1" t="s">
        <v>31693</v>
      </c>
      <c r="B20227" s="2" t="n">
        <v>1020.82</v>
      </c>
    </row>
    <row r="20228" customFormat="false" ht="13.8" hidden="false" customHeight="false" outlineLevel="0" collapsed="false">
      <c r="A20228" s="1" t="s">
        <v>31694</v>
      </c>
      <c r="B20228" s="2" t="n">
        <v>1315.28</v>
      </c>
    </row>
    <row r="20229" customFormat="false" ht="13.8" hidden="false" customHeight="false" outlineLevel="0" collapsed="false">
      <c r="A20229" s="1" t="s">
        <v>31696</v>
      </c>
      <c r="B20229" s="2" t="n">
        <v>1224.99</v>
      </c>
    </row>
    <row r="20230" customFormat="false" ht="13.8" hidden="false" customHeight="false" outlineLevel="0" collapsed="false">
      <c r="A20230" s="1" t="s">
        <v>31697</v>
      </c>
      <c r="B20230" s="2" t="n">
        <v>35.67</v>
      </c>
    </row>
    <row r="20231" customFormat="false" ht="13.8" hidden="false" customHeight="false" outlineLevel="0" collapsed="false">
      <c r="A20231" s="1" t="s">
        <v>31699</v>
      </c>
      <c r="B20231" s="2" t="n">
        <v>32.33</v>
      </c>
    </row>
    <row r="20232" customFormat="false" ht="13.8" hidden="false" customHeight="false" outlineLevel="0" collapsed="false">
      <c r="A20232" s="1" t="s">
        <v>31700</v>
      </c>
      <c r="B20232" s="2" t="n">
        <v>47.56</v>
      </c>
    </row>
    <row r="20233" customFormat="false" ht="13.8" hidden="false" customHeight="false" outlineLevel="0" collapsed="false">
      <c r="A20233" s="1" t="s">
        <v>31702</v>
      </c>
      <c r="B20233" s="2" t="n">
        <v>43.1</v>
      </c>
    </row>
    <row r="20234" customFormat="false" ht="13.8" hidden="false" customHeight="false" outlineLevel="0" collapsed="false">
      <c r="A20234" s="1" t="s">
        <v>31703</v>
      </c>
      <c r="B20234" s="2" t="n">
        <v>59.45</v>
      </c>
    </row>
    <row r="20235" customFormat="false" ht="13.8" hidden="false" customHeight="false" outlineLevel="0" collapsed="false">
      <c r="A20235" s="1" t="s">
        <v>31705</v>
      </c>
      <c r="B20235" s="2" t="n">
        <v>53.88</v>
      </c>
    </row>
    <row r="20236" customFormat="false" ht="13.8" hidden="false" customHeight="false" outlineLevel="0" collapsed="false">
      <c r="A20236" s="1" t="s">
        <v>31706</v>
      </c>
      <c r="B20236" s="2" t="n">
        <v>71.35</v>
      </c>
    </row>
    <row r="20237" customFormat="false" ht="13.8" hidden="false" customHeight="false" outlineLevel="0" collapsed="false">
      <c r="A20237" s="1" t="s">
        <v>31708</v>
      </c>
      <c r="B20237" s="2" t="n">
        <v>64.66</v>
      </c>
    </row>
    <row r="20238" customFormat="false" ht="13.8" hidden="false" customHeight="false" outlineLevel="0" collapsed="false">
      <c r="A20238" s="1" t="s">
        <v>31709</v>
      </c>
      <c r="B20238" s="2" t="n">
        <v>89.18</v>
      </c>
    </row>
    <row r="20239" customFormat="false" ht="13.8" hidden="false" customHeight="false" outlineLevel="0" collapsed="false">
      <c r="A20239" s="1" t="s">
        <v>31711</v>
      </c>
      <c r="B20239" s="2" t="n">
        <v>80.83</v>
      </c>
    </row>
    <row r="20240" customFormat="false" ht="13.8" hidden="false" customHeight="false" outlineLevel="0" collapsed="false">
      <c r="A20240" s="1" t="s">
        <v>31712</v>
      </c>
      <c r="B20240" s="2" t="n">
        <v>104.92</v>
      </c>
    </row>
    <row r="20241" customFormat="false" ht="13.8" hidden="false" customHeight="false" outlineLevel="0" collapsed="false">
      <c r="A20241" s="1" t="s">
        <v>31714</v>
      </c>
      <c r="B20241" s="2" t="n">
        <v>95.09</v>
      </c>
    </row>
    <row r="20242" customFormat="false" ht="13.8" hidden="false" customHeight="false" outlineLevel="0" collapsed="false">
      <c r="A20242" s="1" t="s">
        <v>31715</v>
      </c>
      <c r="B20242" s="2" t="n">
        <v>111.48</v>
      </c>
    </row>
    <row r="20243" customFormat="false" ht="13.8" hidden="false" customHeight="false" outlineLevel="0" collapsed="false">
      <c r="A20243" s="1" t="s">
        <v>31717</v>
      </c>
      <c r="B20243" s="2" t="n">
        <v>101.03</v>
      </c>
    </row>
    <row r="20244" customFormat="false" ht="13.8" hidden="false" customHeight="false" outlineLevel="0" collapsed="false">
      <c r="A20244" s="1" t="s">
        <v>31718</v>
      </c>
      <c r="B20244" s="2" t="n">
        <v>123.02</v>
      </c>
    </row>
    <row r="20245" customFormat="false" ht="13.8" hidden="false" customHeight="false" outlineLevel="0" collapsed="false">
      <c r="A20245" s="1" t="s">
        <v>31720</v>
      </c>
      <c r="B20245" s="2" t="n">
        <v>111.49</v>
      </c>
    </row>
    <row r="20246" customFormat="false" ht="13.8" hidden="false" customHeight="false" outlineLevel="0" collapsed="false">
      <c r="A20246" s="1" t="s">
        <v>31721</v>
      </c>
      <c r="B20246" s="2" t="n">
        <v>155.73</v>
      </c>
    </row>
    <row r="20247" customFormat="false" ht="13.8" hidden="false" customHeight="false" outlineLevel="0" collapsed="false">
      <c r="A20247" s="1" t="s">
        <v>31723</v>
      </c>
      <c r="B20247" s="2" t="n">
        <v>140.19</v>
      </c>
    </row>
    <row r="20248" customFormat="false" ht="13.8" hidden="false" customHeight="false" outlineLevel="0" collapsed="false">
      <c r="A20248" s="1" t="s">
        <v>31724</v>
      </c>
      <c r="B20248" s="2" t="n">
        <v>168.18</v>
      </c>
    </row>
    <row r="20249" customFormat="false" ht="13.8" hidden="false" customHeight="false" outlineLevel="0" collapsed="false">
      <c r="A20249" s="1" t="s">
        <v>31726</v>
      </c>
      <c r="B20249" s="2" t="n">
        <v>151.41</v>
      </c>
    </row>
    <row r="20250" customFormat="false" ht="13.8" hidden="false" customHeight="false" outlineLevel="0" collapsed="false">
      <c r="A20250" s="1" t="s">
        <v>31727</v>
      </c>
      <c r="B20250" s="2" t="n">
        <v>182.66</v>
      </c>
    </row>
    <row r="20251" customFormat="false" ht="13.8" hidden="false" customHeight="false" outlineLevel="0" collapsed="false">
      <c r="A20251" s="1" t="s">
        <v>31729</v>
      </c>
      <c r="B20251" s="2" t="n">
        <v>164.45</v>
      </c>
    </row>
    <row r="20252" customFormat="false" ht="13.8" hidden="false" customHeight="false" outlineLevel="0" collapsed="false">
      <c r="A20252" s="1" t="s">
        <v>31730</v>
      </c>
      <c r="B20252" s="2" t="n">
        <v>382.24</v>
      </c>
    </row>
    <row r="20253" customFormat="false" ht="13.8" hidden="false" customHeight="false" outlineLevel="0" collapsed="false">
      <c r="A20253" s="1" t="s">
        <v>31732</v>
      </c>
      <c r="B20253" s="2" t="n">
        <v>344.12</v>
      </c>
    </row>
    <row r="20254" customFormat="false" ht="13.8" hidden="false" customHeight="false" outlineLevel="0" collapsed="false">
      <c r="A20254" s="1" t="s">
        <v>31733</v>
      </c>
      <c r="B20254" s="2" t="n">
        <v>467.19</v>
      </c>
    </row>
    <row r="20255" customFormat="false" ht="13.8" hidden="false" customHeight="false" outlineLevel="0" collapsed="false">
      <c r="A20255" s="1" t="s">
        <v>31735</v>
      </c>
      <c r="B20255" s="2" t="n">
        <v>420.59</v>
      </c>
    </row>
    <row r="20256" customFormat="false" ht="13.8" hidden="false" customHeight="false" outlineLevel="0" collapsed="false">
      <c r="A20256" s="1" t="s">
        <v>31736</v>
      </c>
      <c r="B20256" s="2" t="n">
        <v>467.19</v>
      </c>
    </row>
    <row r="20257" customFormat="false" ht="13.8" hidden="false" customHeight="false" outlineLevel="0" collapsed="false">
      <c r="A20257" s="1" t="s">
        <v>31738</v>
      </c>
      <c r="B20257" s="2" t="n">
        <v>420.59</v>
      </c>
    </row>
    <row r="20258" customFormat="false" ht="13.8" hidden="false" customHeight="false" outlineLevel="0" collapsed="false">
      <c r="A20258" s="1" t="s">
        <v>31739</v>
      </c>
      <c r="B20258" s="2" t="n">
        <v>822.05</v>
      </c>
    </row>
    <row r="20259" customFormat="false" ht="13.8" hidden="false" customHeight="false" outlineLevel="0" collapsed="false">
      <c r="A20259" s="1" t="s">
        <v>31741</v>
      </c>
      <c r="B20259" s="2" t="n">
        <v>765.61</v>
      </c>
    </row>
    <row r="20260" customFormat="false" ht="13.8" hidden="false" customHeight="false" outlineLevel="0" collapsed="false">
      <c r="A20260" s="1" t="s">
        <v>31742</v>
      </c>
      <c r="B20260" s="2" t="n">
        <v>939.48</v>
      </c>
    </row>
    <row r="20261" customFormat="false" ht="13.8" hidden="false" customHeight="false" outlineLevel="0" collapsed="false">
      <c r="A20261" s="1" t="s">
        <v>31744</v>
      </c>
      <c r="B20261" s="2" t="n">
        <v>874.99</v>
      </c>
    </row>
    <row r="20262" customFormat="false" ht="13.8" hidden="false" customHeight="false" outlineLevel="0" collapsed="false">
      <c r="A20262" s="1" t="s">
        <v>31745</v>
      </c>
      <c r="B20262" s="2" t="n">
        <v>59.45</v>
      </c>
    </row>
    <row r="20263" customFormat="false" ht="13.8" hidden="false" customHeight="false" outlineLevel="0" collapsed="false">
      <c r="A20263" s="1" t="s">
        <v>31747</v>
      </c>
      <c r="B20263" s="2" t="n">
        <v>53.88</v>
      </c>
    </row>
    <row r="20264" customFormat="false" ht="13.8" hidden="false" customHeight="false" outlineLevel="0" collapsed="false">
      <c r="A20264" s="1" t="s">
        <v>31748</v>
      </c>
      <c r="B20264" s="2" t="n">
        <v>71.35</v>
      </c>
    </row>
    <row r="20265" customFormat="false" ht="13.8" hidden="false" customHeight="false" outlineLevel="0" collapsed="false">
      <c r="A20265" s="1" t="s">
        <v>31750</v>
      </c>
      <c r="B20265" s="2" t="n">
        <v>64.66</v>
      </c>
    </row>
    <row r="20266" customFormat="false" ht="13.8" hidden="false" customHeight="false" outlineLevel="0" collapsed="false">
      <c r="A20266" s="1" t="s">
        <v>31751</v>
      </c>
      <c r="B20266" s="2" t="n">
        <v>82.96</v>
      </c>
    </row>
    <row r="20267" customFormat="false" ht="13.8" hidden="false" customHeight="false" outlineLevel="0" collapsed="false">
      <c r="A20267" s="1" t="s">
        <v>31753</v>
      </c>
      <c r="B20267" s="2" t="n">
        <v>75.19</v>
      </c>
    </row>
    <row r="20268" customFormat="false" ht="13.8" hidden="false" customHeight="false" outlineLevel="0" collapsed="false">
      <c r="A20268" s="1" t="s">
        <v>31754</v>
      </c>
      <c r="B20268" s="2" t="n">
        <v>104.92</v>
      </c>
    </row>
    <row r="20269" customFormat="false" ht="13.8" hidden="false" customHeight="false" outlineLevel="0" collapsed="false">
      <c r="A20269" s="1" t="s">
        <v>31756</v>
      </c>
      <c r="B20269" s="2" t="n">
        <v>95.09</v>
      </c>
    </row>
    <row r="20270" customFormat="false" ht="13.8" hidden="false" customHeight="false" outlineLevel="0" collapsed="false">
      <c r="A20270" s="1" t="s">
        <v>31757</v>
      </c>
      <c r="B20270" s="2" t="n">
        <v>118.92</v>
      </c>
    </row>
    <row r="20271" customFormat="false" ht="13.8" hidden="false" customHeight="false" outlineLevel="0" collapsed="false">
      <c r="A20271" s="1" t="s">
        <v>31759</v>
      </c>
      <c r="B20271" s="2" t="n">
        <v>107.77</v>
      </c>
    </row>
    <row r="20272" customFormat="false" ht="13.8" hidden="false" customHeight="false" outlineLevel="0" collapsed="false">
      <c r="A20272" s="1" t="s">
        <v>31760</v>
      </c>
      <c r="B20272" s="2" t="n">
        <v>127.41</v>
      </c>
    </row>
    <row r="20273" customFormat="false" ht="13.8" hidden="false" customHeight="false" outlineLevel="0" collapsed="false">
      <c r="A20273" s="1" t="s">
        <v>31762</v>
      </c>
      <c r="B20273" s="2" t="n">
        <v>115.47</v>
      </c>
    </row>
    <row r="20274" customFormat="false" ht="13.8" hidden="false" customHeight="false" outlineLevel="0" collapsed="false">
      <c r="A20274" s="1" t="s">
        <v>31763</v>
      </c>
      <c r="B20274" s="2" t="n">
        <v>137.21</v>
      </c>
    </row>
    <row r="20275" customFormat="false" ht="13.8" hidden="false" customHeight="false" outlineLevel="0" collapsed="false">
      <c r="A20275" s="1" t="s">
        <v>31765</v>
      </c>
      <c r="B20275" s="2" t="n">
        <v>124.35</v>
      </c>
    </row>
    <row r="20276" customFormat="false" ht="13.8" hidden="false" customHeight="false" outlineLevel="0" collapsed="false">
      <c r="A20276" s="1" t="s">
        <v>31766</v>
      </c>
      <c r="B20276" s="2" t="n">
        <v>420.47</v>
      </c>
    </row>
    <row r="20277" customFormat="false" ht="13.8" hidden="false" customHeight="false" outlineLevel="0" collapsed="false">
      <c r="A20277" s="1" t="s">
        <v>31768</v>
      </c>
      <c r="B20277" s="2" t="n">
        <v>378.53</v>
      </c>
    </row>
    <row r="20278" customFormat="false" ht="13.8" hidden="false" customHeight="false" outlineLevel="0" collapsed="false">
      <c r="A20278" s="1" t="s">
        <v>31769</v>
      </c>
      <c r="B20278" s="2" t="n">
        <v>600.67</v>
      </c>
    </row>
    <row r="20279" customFormat="false" ht="13.8" hidden="false" customHeight="false" outlineLevel="0" collapsed="false">
      <c r="A20279" s="1" t="s">
        <v>31771</v>
      </c>
      <c r="B20279" s="2" t="n">
        <v>540.76</v>
      </c>
    </row>
    <row r="20280" customFormat="false" ht="13.8" hidden="false" customHeight="false" outlineLevel="0" collapsed="false">
      <c r="A20280" s="1" t="s">
        <v>31772</v>
      </c>
      <c r="B20280" s="2" t="n">
        <v>939.48</v>
      </c>
    </row>
    <row r="20281" customFormat="false" ht="13.8" hidden="false" customHeight="false" outlineLevel="0" collapsed="false">
      <c r="A20281" s="1" t="s">
        <v>31774</v>
      </c>
      <c r="B20281" s="2" t="n">
        <v>874.99</v>
      </c>
    </row>
    <row r="20282" customFormat="false" ht="13.8" hidden="false" customHeight="false" outlineLevel="0" collapsed="false">
      <c r="A20282" s="1" t="s">
        <v>31775</v>
      </c>
      <c r="B20282" s="2" t="n">
        <v>1096.06</v>
      </c>
    </row>
    <row r="20283" customFormat="false" ht="13.8" hidden="false" customHeight="false" outlineLevel="0" collapsed="false">
      <c r="A20283" s="1" t="s">
        <v>31777</v>
      </c>
      <c r="B20283" s="2" t="n">
        <v>1020.82</v>
      </c>
    </row>
    <row r="20284" customFormat="false" ht="13.8" hidden="false" customHeight="false" outlineLevel="0" collapsed="false">
      <c r="A20284" s="1" t="s">
        <v>31778</v>
      </c>
      <c r="B20284" s="2" t="n">
        <v>1315.28</v>
      </c>
    </row>
    <row r="20285" customFormat="false" ht="13.8" hidden="false" customHeight="false" outlineLevel="0" collapsed="false">
      <c r="A20285" s="1" t="s">
        <v>31780</v>
      </c>
      <c r="B20285" s="2" t="n">
        <v>1224.99</v>
      </c>
    </row>
    <row r="20286" customFormat="false" ht="13.8" hidden="false" customHeight="false" outlineLevel="0" collapsed="false">
      <c r="A20286" s="1" t="s">
        <v>31781</v>
      </c>
      <c r="B20286" s="2" t="n">
        <v>1494.64</v>
      </c>
    </row>
    <row r="20287" customFormat="false" ht="13.8" hidden="false" customHeight="false" outlineLevel="0" collapsed="false">
      <c r="A20287" s="1" t="s">
        <v>31783</v>
      </c>
      <c r="B20287" s="2" t="n">
        <v>1392.03</v>
      </c>
    </row>
    <row r="20288" customFormat="false" ht="13.8" hidden="false" customHeight="false" outlineLevel="0" collapsed="false">
      <c r="A20288" s="1" t="s">
        <v>31784</v>
      </c>
      <c r="B20288" s="2" t="n">
        <v>1934.24</v>
      </c>
    </row>
    <row r="20289" customFormat="false" ht="13.8" hidden="false" customHeight="false" outlineLevel="0" collapsed="false">
      <c r="A20289" s="1" t="s">
        <v>31786</v>
      </c>
      <c r="B20289" s="2" t="n">
        <v>1801.45</v>
      </c>
    </row>
    <row r="20290" customFormat="false" ht="13.8" hidden="false" customHeight="false" outlineLevel="0" collapsed="false">
      <c r="A20290" s="1" t="s">
        <v>31787</v>
      </c>
      <c r="B20290" s="2" t="n">
        <v>1494.64</v>
      </c>
    </row>
    <row r="20291" customFormat="false" ht="13.8" hidden="false" customHeight="false" outlineLevel="0" collapsed="false">
      <c r="A20291" s="1" t="s">
        <v>31789</v>
      </c>
      <c r="B20291" s="2" t="n">
        <v>1392.03</v>
      </c>
    </row>
    <row r="20292" customFormat="false" ht="13.8" hidden="false" customHeight="false" outlineLevel="0" collapsed="false">
      <c r="A20292" s="1" t="s">
        <v>31790</v>
      </c>
      <c r="B20292" s="2" t="n">
        <v>1934.24</v>
      </c>
    </row>
    <row r="20293" customFormat="false" ht="13.8" hidden="false" customHeight="false" outlineLevel="0" collapsed="false">
      <c r="A20293" s="1" t="s">
        <v>31792</v>
      </c>
      <c r="B20293" s="2" t="n">
        <v>1801.45</v>
      </c>
    </row>
    <row r="20294" customFormat="false" ht="13.8" hidden="false" customHeight="false" outlineLevel="0" collapsed="false">
      <c r="A20294" s="1" t="s">
        <v>31793</v>
      </c>
      <c r="B20294" s="2" t="n">
        <v>1730.63</v>
      </c>
    </row>
    <row r="20295" customFormat="false" ht="13.8" hidden="false" customHeight="false" outlineLevel="0" collapsed="false">
      <c r="A20295" s="1" t="s">
        <v>31795</v>
      </c>
      <c r="B20295" s="2" t="n">
        <v>1611.83</v>
      </c>
    </row>
    <row r="20296" customFormat="false" ht="13.8" hidden="false" customHeight="false" outlineLevel="0" collapsed="false">
      <c r="A20296" s="1" t="s">
        <v>31796</v>
      </c>
      <c r="B20296" s="2" t="n">
        <v>2121.42</v>
      </c>
    </row>
    <row r="20297" customFormat="false" ht="13.8" hidden="false" customHeight="false" outlineLevel="0" collapsed="false">
      <c r="A20297" s="1" t="s">
        <v>31798</v>
      </c>
      <c r="B20297" s="2" t="n">
        <v>1975.79</v>
      </c>
    </row>
    <row r="20298" customFormat="false" ht="13.8" hidden="false" customHeight="false" outlineLevel="0" collapsed="false">
      <c r="A20298" s="1" t="s">
        <v>31799</v>
      </c>
      <c r="B20298" s="2" t="n">
        <v>1730.63</v>
      </c>
    </row>
    <row r="20299" customFormat="false" ht="13.8" hidden="false" customHeight="false" outlineLevel="0" collapsed="false">
      <c r="A20299" s="1" t="s">
        <v>31801</v>
      </c>
      <c r="B20299" s="2" t="n">
        <v>1611.83</v>
      </c>
    </row>
    <row r="20300" customFormat="false" ht="13.8" hidden="false" customHeight="false" outlineLevel="0" collapsed="false">
      <c r="A20300" s="1" t="s">
        <v>31802</v>
      </c>
      <c r="B20300" s="2" t="n">
        <v>2348.72</v>
      </c>
    </row>
    <row r="20301" customFormat="false" ht="13.8" hidden="false" customHeight="false" outlineLevel="0" collapsed="false">
      <c r="A20301" s="1" t="s">
        <v>31804</v>
      </c>
      <c r="B20301" s="2" t="n">
        <v>2187.48</v>
      </c>
    </row>
    <row r="20302" customFormat="false" ht="13.8" hidden="false" customHeight="false" outlineLevel="0" collapsed="false">
      <c r="A20302" s="1" t="s">
        <v>31805</v>
      </c>
      <c r="B20302" s="2" t="n">
        <v>1934.24</v>
      </c>
    </row>
    <row r="20303" customFormat="false" ht="13.8" hidden="false" customHeight="false" outlineLevel="0" collapsed="false">
      <c r="A20303" s="1" t="s">
        <v>31807</v>
      </c>
      <c r="B20303" s="2" t="n">
        <v>1801.45</v>
      </c>
    </row>
    <row r="20304" customFormat="false" ht="13.8" hidden="false" customHeight="false" outlineLevel="0" collapsed="false">
      <c r="A20304" s="1" t="s">
        <v>31808</v>
      </c>
      <c r="B20304" s="2" t="n">
        <v>2989.28</v>
      </c>
    </row>
    <row r="20305" customFormat="false" ht="13.8" hidden="false" customHeight="false" outlineLevel="0" collapsed="false">
      <c r="A20305" s="1" t="s">
        <v>31810</v>
      </c>
      <c r="B20305" s="2" t="n">
        <v>2784.07</v>
      </c>
    </row>
    <row r="20306" customFormat="false" ht="13.8" hidden="false" customHeight="false" outlineLevel="0" collapsed="false">
      <c r="A20306" s="1" t="s">
        <v>31811</v>
      </c>
      <c r="B20306" s="2" t="n">
        <v>2348.72</v>
      </c>
    </row>
    <row r="20307" customFormat="false" ht="13.8" hidden="false" customHeight="false" outlineLevel="0" collapsed="false">
      <c r="A20307" s="1" t="s">
        <v>31813</v>
      </c>
      <c r="B20307" s="2" t="n">
        <v>2187.48</v>
      </c>
    </row>
    <row r="20308" customFormat="false" ht="13.8" hidden="false" customHeight="false" outlineLevel="0" collapsed="false">
      <c r="A20308" s="1" t="s">
        <v>31814</v>
      </c>
      <c r="B20308" s="2" t="n">
        <v>3653.56</v>
      </c>
    </row>
    <row r="20309" customFormat="false" ht="13.8" hidden="false" customHeight="false" outlineLevel="0" collapsed="false">
      <c r="A20309" s="1" t="s">
        <v>31816</v>
      </c>
      <c r="B20309" s="2" t="n">
        <v>3402.75</v>
      </c>
    </row>
    <row r="20310" customFormat="false" ht="13.8" hidden="false" customHeight="false" outlineLevel="0" collapsed="false">
      <c r="A20310" s="1" t="s">
        <v>31817</v>
      </c>
      <c r="B20310" s="2" t="n">
        <v>2740.17</v>
      </c>
    </row>
    <row r="20311" customFormat="false" ht="13.8" hidden="false" customHeight="false" outlineLevel="0" collapsed="false">
      <c r="A20311" s="1" t="s">
        <v>31819</v>
      </c>
      <c r="B20311" s="2" t="n">
        <v>2552.06</v>
      </c>
    </row>
    <row r="20312" customFormat="false" ht="13.8" hidden="false" customHeight="false" outlineLevel="0" collapsed="false">
      <c r="A20312" s="1" t="s">
        <v>31820</v>
      </c>
      <c r="B20312" s="2" t="n">
        <v>4110.26</v>
      </c>
    </row>
    <row r="20313" customFormat="false" ht="13.8" hidden="false" customHeight="false" outlineLevel="0" collapsed="false">
      <c r="A20313" s="1" t="s">
        <v>31822</v>
      </c>
      <c r="B20313" s="2" t="n">
        <v>3828.09</v>
      </c>
    </row>
    <row r="20314" customFormat="false" ht="13.8" hidden="false" customHeight="false" outlineLevel="0" collapsed="false">
      <c r="A20314" s="1" t="s">
        <v>31823</v>
      </c>
      <c r="B20314" s="2" t="n">
        <v>3113.4</v>
      </c>
    </row>
    <row r="20315" customFormat="false" ht="13.8" hidden="false" customHeight="false" outlineLevel="0" collapsed="false">
      <c r="A20315" s="1" t="s">
        <v>31825</v>
      </c>
      <c r="B20315" s="2" t="n">
        <v>2812.21</v>
      </c>
    </row>
    <row r="20316" customFormat="false" ht="13.8" hidden="false" customHeight="false" outlineLevel="0" collapsed="false">
      <c r="A20316" s="1" t="s">
        <v>31826</v>
      </c>
      <c r="B20316" s="2" t="n">
        <v>2421.53</v>
      </c>
    </row>
    <row r="20317" customFormat="false" ht="13.8" hidden="false" customHeight="false" outlineLevel="0" collapsed="false">
      <c r="A20317" s="1" t="s">
        <v>31828</v>
      </c>
      <c r="B20317" s="2" t="n">
        <v>2187.27</v>
      </c>
    </row>
    <row r="20318" customFormat="false" ht="13.8" hidden="false" customHeight="false" outlineLevel="0" collapsed="false">
      <c r="A20318" s="1" t="s">
        <v>31829</v>
      </c>
      <c r="B20318" s="2" t="n">
        <v>1895.11</v>
      </c>
    </row>
    <row r="20319" customFormat="false" ht="13.8" hidden="false" customHeight="false" outlineLevel="0" collapsed="false">
      <c r="A20319" s="1" t="s">
        <v>31831</v>
      </c>
      <c r="B20319" s="2" t="n">
        <v>1711.78</v>
      </c>
    </row>
    <row r="20320" customFormat="false" ht="13.8" hidden="false" customHeight="false" outlineLevel="0" collapsed="false">
      <c r="A20320" s="1" t="s">
        <v>31832</v>
      </c>
      <c r="B20320" s="2" t="n">
        <v>2421.53</v>
      </c>
    </row>
    <row r="20321" customFormat="false" ht="13.8" hidden="false" customHeight="false" outlineLevel="0" collapsed="false">
      <c r="A20321" s="1" t="s">
        <v>31834</v>
      </c>
      <c r="B20321" s="2" t="n">
        <v>2187.27</v>
      </c>
    </row>
    <row r="20322" customFormat="false" ht="13.8" hidden="false" customHeight="false" outlineLevel="0" collapsed="false">
      <c r="A20322" s="1" t="s">
        <v>31835</v>
      </c>
      <c r="B20322" s="2" t="n">
        <v>2421.53</v>
      </c>
    </row>
    <row r="20323" customFormat="false" ht="13.8" hidden="false" customHeight="false" outlineLevel="0" collapsed="false">
      <c r="A20323" s="1" t="s">
        <v>31837</v>
      </c>
      <c r="B20323" s="2" t="n">
        <v>2187.27</v>
      </c>
    </row>
    <row r="20324" customFormat="false" ht="13.8" hidden="false" customHeight="false" outlineLevel="0" collapsed="false">
      <c r="A20324" s="1" t="s">
        <v>31838</v>
      </c>
      <c r="B20324" s="2" t="n">
        <v>3113.4</v>
      </c>
    </row>
    <row r="20325" customFormat="false" ht="13.8" hidden="false" customHeight="false" outlineLevel="0" collapsed="false">
      <c r="A20325" s="1" t="s">
        <v>31840</v>
      </c>
      <c r="B20325" s="2" t="n">
        <v>2812.21</v>
      </c>
    </row>
    <row r="20326" customFormat="false" ht="13.8" hidden="false" customHeight="false" outlineLevel="0" collapsed="false">
      <c r="A20326" s="1" t="s">
        <v>31841</v>
      </c>
      <c r="B20326" s="2" t="n">
        <v>4843.07</v>
      </c>
    </row>
    <row r="20327" customFormat="false" ht="13.8" hidden="false" customHeight="false" outlineLevel="0" collapsed="false">
      <c r="A20327" s="1" t="s">
        <v>31843</v>
      </c>
      <c r="B20327" s="2" t="n">
        <v>4374.55</v>
      </c>
    </row>
    <row r="20328" customFormat="false" ht="13.8" hidden="false" customHeight="false" outlineLevel="0" collapsed="false">
      <c r="A20328" s="1" t="s">
        <v>31844</v>
      </c>
      <c r="B20328" s="2" t="n">
        <v>4843.07</v>
      </c>
    </row>
    <row r="20329" customFormat="false" ht="13.8" hidden="false" customHeight="false" outlineLevel="0" collapsed="false">
      <c r="A20329" s="1" t="s">
        <v>31846</v>
      </c>
      <c r="B20329" s="2" t="n">
        <v>4374.55</v>
      </c>
    </row>
    <row r="20330" customFormat="false" ht="13.8" hidden="false" customHeight="false" outlineLevel="0" collapsed="false">
      <c r="A20330" s="1" t="s">
        <v>31847</v>
      </c>
      <c r="B20330" s="2" t="n">
        <v>10498.53</v>
      </c>
    </row>
    <row r="20331" customFormat="false" ht="13.8" hidden="false" customHeight="false" outlineLevel="0" collapsed="false">
      <c r="A20331" s="1" t="s">
        <v>31849</v>
      </c>
      <c r="B20331" s="2" t="n">
        <v>9482.92</v>
      </c>
    </row>
    <row r="20332" customFormat="false" ht="13.8" hidden="false" customHeight="false" outlineLevel="0" collapsed="false">
      <c r="A20332" s="1" t="s">
        <v>31850</v>
      </c>
      <c r="B20332" s="2" t="n">
        <v>10896.91</v>
      </c>
    </row>
    <row r="20333" customFormat="false" ht="13.8" hidden="false" customHeight="false" outlineLevel="0" collapsed="false">
      <c r="A20333" s="1" t="s">
        <v>31852</v>
      </c>
      <c r="B20333" s="2" t="n">
        <v>9842.74</v>
      </c>
    </row>
    <row r="20334" customFormat="false" ht="13.8" hidden="false" customHeight="false" outlineLevel="0" collapsed="false">
      <c r="A20334" s="1" t="s">
        <v>31853</v>
      </c>
      <c r="B20334" s="2" t="n">
        <v>96.14</v>
      </c>
    </row>
    <row r="20335" customFormat="false" ht="13.8" hidden="false" customHeight="false" outlineLevel="0" collapsed="false">
      <c r="A20335" s="1" t="s">
        <v>31855</v>
      </c>
      <c r="B20335" s="2" t="n">
        <v>94.09</v>
      </c>
    </row>
    <row r="20336" customFormat="false" ht="13.8" hidden="false" customHeight="false" outlineLevel="0" collapsed="false">
      <c r="A20336" s="1" t="s">
        <v>31856</v>
      </c>
      <c r="B20336" s="2" t="n">
        <v>32.65</v>
      </c>
    </row>
    <row r="20337" customFormat="false" ht="13.8" hidden="false" customHeight="false" outlineLevel="0" collapsed="false">
      <c r="A20337" s="1" t="s">
        <v>31858</v>
      </c>
      <c r="B20337" s="2" t="n">
        <v>30.64</v>
      </c>
    </row>
    <row r="20338" customFormat="false" ht="13.8" hidden="false" customHeight="false" outlineLevel="0" collapsed="false">
      <c r="A20338" s="1" t="s">
        <v>31859</v>
      </c>
      <c r="B20338" s="2" t="n">
        <v>97.66</v>
      </c>
    </row>
    <row r="20339" customFormat="false" ht="13.8" hidden="false" customHeight="false" outlineLevel="0" collapsed="false">
      <c r="A20339" s="1" t="s">
        <v>31861</v>
      </c>
      <c r="B20339" s="2" t="n">
        <v>94.62</v>
      </c>
    </row>
    <row r="20340" customFormat="false" ht="13.8" hidden="false" customHeight="false" outlineLevel="0" collapsed="false">
      <c r="A20340" s="1" t="s">
        <v>31862</v>
      </c>
      <c r="B20340" s="2" t="n">
        <v>9.24</v>
      </c>
    </row>
    <row r="20341" customFormat="false" ht="13.8" hidden="false" customHeight="false" outlineLevel="0" collapsed="false">
      <c r="A20341" s="1" t="s">
        <v>31864</v>
      </c>
      <c r="B20341" s="2" t="n">
        <v>8.93</v>
      </c>
    </row>
    <row r="20342" customFormat="false" ht="13.8" hidden="false" customHeight="false" outlineLevel="0" collapsed="false">
      <c r="A20342" s="1" t="s">
        <v>31865</v>
      </c>
      <c r="B20342" s="2" t="n">
        <v>118.5</v>
      </c>
    </row>
    <row r="20343" customFormat="false" ht="13.8" hidden="false" customHeight="false" outlineLevel="0" collapsed="false">
      <c r="A20343" s="1" t="s">
        <v>31867</v>
      </c>
      <c r="B20343" s="2" t="n">
        <v>118.5</v>
      </c>
    </row>
    <row r="20344" customFormat="false" ht="13.8" hidden="false" customHeight="false" outlineLevel="0" collapsed="false">
      <c r="A20344" s="1" t="s">
        <v>31868</v>
      </c>
      <c r="B20344" s="2" t="n">
        <v>0.56</v>
      </c>
    </row>
    <row r="20345" customFormat="false" ht="13.8" hidden="false" customHeight="false" outlineLevel="0" collapsed="false">
      <c r="A20345" s="1" t="s">
        <v>31870</v>
      </c>
      <c r="B20345" s="2" t="n">
        <v>0.56</v>
      </c>
    </row>
    <row r="20346" customFormat="false" ht="13.8" hidden="false" customHeight="false" outlineLevel="0" collapsed="false">
      <c r="A20346" s="1" t="s">
        <v>31871</v>
      </c>
      <c r="B20346" s="2" t="n">
        <v>150.23</v>
      </c>
    </row>
    <row r="20347" customFormat="false" ht="13.8" hidden="false" customHeight="false" outlineLevel="0" collapsed="false">
      <c r="A20347" s="1" t="s">
        <v>31873</v>
      </c>
      <c r="B20347" s="2" t="n">
        <v>150.23</v>
      </c>
    </row>
    <row r="20348" customFormat="false" ht="13.8" hidden="false" customHeight="false" outlineLevel="0" collapsed="false">
      <c r="A20348" s="1" t="s">
        <v>31874</v>
      </c>
      <c r="B20348" s="2" t="n">
        <v>137.75</v>
      </c>
    </row>
    <row r="20349" customFormat="false" ht="13.8" hidden="false" customHeight="false" outlineLevel="0" collapsed="false">
      <c r="A20349" s="1" t="s">
        <v>31876</v>
      </c>
      <c r="B20349" s="2" t="n">
        <v>137.75</v>
      </c>
    </row>
    <row r="20350" customFormat="false" ht="13.8" hidden="false" customHeight="false" outlineLevel="0" collapsed="false">
      <c r="A20350" s="1" t="s">
        <v>31877</v>
      </c>
      <c r="B20350" s="2" t="n">
        <v>137.75</v>
      </c>
    </row>
    <row r="20351" customFormat="false" ht="13.8" hidden="false" customHeight="false" outlineLevel="0" collapsed="false">
      <c r="A20351" s="1" t="s">
        <v>31879</v>
      </c>
      <c r="B20351" s="2" t="n">
        <v>137.75</v>
      </c>
    </row>
    <row r="20352" customFormat="false" ht="13.8" hidden="false" customHeight="false" outlineLevel="0" collapsed="false">
      <c r="A20352" s="1" t="s">
        <v>31880</v>
      </c>
      <c r="B20352" s="2" t="n">
        <v>137.75</v>
      </c>
    </row>
    <row r="20353" customFormat="false" ht="13.8" hidden="false" customHeight="false" outlineLevel="0" collapsed="false">
      <c r="A20353" s="1" t="s">
        <v>31882</v>
      </c>
      <c r="B20353" s="2" t="n">
        <v>137.75</v>
      </c>
    </row>
    <row r="20354" customFormat="false" ht="13.8" hidden="false" customHeight="false" outlineLevel="0" collapsed="false">
      <c r="A20354" s="1" t="s">
        <v>31883</v>
      </c>
      <c r="B20354" s="2" t="n">
        <v>112.93</v>
      </c>
    </row>
    <row r="20355" customFormat="false" ht="13.8" hidden="false" customHeight="false" outlineLevel="0" collapsed="false">
      <c r="A20355" s="1" t="s">
        <v>31885</v>
      </c>
      <c r="B20355" s="2" t="n">
        <v>112.93</v>
      </c>
    </row>
    <row r="20356" customFormat="false" ht="13.8" hidden="false" customHeight="false" outlineLevel="0" collapsed="false">
      <c r="A20356" s="1" t="s">
        <v>31886</v>
      </c>
      <c r="B20356" s="2" t="n">
        <v>128.54</v>
      </c>
    </row>
    <row r="20357" customFormat="false" ht="13.8" hidden="false" customHeight="false" outlineLevel="0" collapsed="false">
      <c r="A20357" s="1" t="s">
        <v>31888</v>
      </c>
      <c r="B20357" s="2" t="n">
        <v>128.54</v>
      </c>
    </row>
    <row r="20358" customFormat="false" ht="13.8" hidden="false" customHeight="false" outlineLevel="0" collapsed="false">
      <c r="A20358" s="1" t="s">
        <v>31889</v>
      </c>
      <c r="B20358" s="2" t="n">
        <v>137.75</v>
      </c>
    </row>
    <row r="20359" customFormat="false" ht="13.8" hidden="false" customHeight="false" outlineLevel="0" collapsed="false">
      <c r="A20359" s="1" t="s">
        <v>31891</v>
      </c>
      <c r="B20359" s="2" t="n">
        <v>137.75</v>
      </c>
    </row>
    <row r="20360" customFormat="false" ht="13.8" hidden="false" customHeight="false" outlineLevel="0" collapsed="false">
      <c r="A20360" s="1" t="s">
        <v>31892</v>
      </c>
      <c r="B20360" s="2" t="n">
        <v>149.89</v>
      </c>
    </row>
    <row r="20361" customFormat="false" ht="13.8" hidden="false" customHeight="false" outlineLevel="0" collapsed="false">
      <c r="A20361" s="1" t="s">
        <v>31894</v>
      </c>
      <c r="B20361" s="2" t="n">
        <v>149.89</v>
      </c>
    </row>
    <row r="20362" customFormat="false" ht="13.8" hidden="false" customHeight="false" outlineLevel="0" collapsed="false">
      <c r="A20362" s="1" t="s">
        <v>31895</v>
      </c>
      <c r="B20362" s="2" t="n">
        <v>102</v>
      </c>
    </row>
    <row r="20363" customFormat="false" ht="13.8" hidden="false" customHeight="false" outlineLevel="0" collapsed="false">
      <c r="A20363" s="1" t="s">
        <v>31897</v>
      </c>
      <c r="B20363" s="2" t="n">
        <v>102</v>
      </c>
    </row>
    <row r="20364" customFormat="false" ht="13.8" hidden="false" customHeight="false" outlineLevel="0" collapsed="false">
      <c r="A20364" s="1" t="s">
        <v>31898</v>
      </c>
      <c r="B20364" s="2" t="n">
        <v>107</v>
      </c>
    </row>
    <row r="20365" customFormat="false" ht="13.8" hidden="false" customHeight="false" outlineLevel="0" collapsed="false">
      <c r="A20365" s="1" t="s">
        <v>31900</v>
      </c>
      <c r="B20365" s="2" t="n">
        <v>107</v>
      </c>
    </row>
    <row r="20366" customFormat="false" ht="13.8" hidden="false" customHeight="false" outlineLevel="0" collapsed="false">
      <c r="A20366" s="1" t="s">
        <v>31901</v>
      </c>
      <c r="B20366" s="2" t="n">
        <v>159.6</v>
      </c>
    </row>
    <row r="20367" customFormat="false" ht="13.8" hidden="false" customHeight="false" outlineLevel="0" collapsed="false">
      <c r="A20367" s="1" t="s">
        <v>31903</v>
      </c>
      <c r="B20367" s="2" t="n">
        <v>159.6</v>
      </c>
    </row>
    <row r="20368" customFormat="false" ht="13.8" hidden="false" customHeight="false" outlineLevel="0" collapsed="false">
      <c r="A20368" s="1" t="s">
        <v>31904</v>
      </c>
      <c r="B20368" s="2" t="n">
        <v>96.72</v>
      </c>
    </row>
    <row r="20369" customFormat="false" ht="13.8" hidden="false" customHeight="false" outlineLevel="0" collapsed="false">
      <c r="A20369" s="1" t="s">
        <v>31906</v>
      </c>
      <c r="B20369" s="2" t="n">
        <v>96.72</v>
      </c>
    </row>
    <row r="20370" customFormat="false" ht="13.8" hidden="false" customHeight="false" outlineLevel="0" collapsed="false">
      <c r="A20370" s="1" t="s">
        <v>31910</v>
      </c>
      <c r="B20370" s="2" t="n">
        <v>1081.49</v>
      </c>
    </row>
    <row r="20371" customFormat="false" ht="13.8" hidden="false" customHeight="false" outlineLevel="0" collapsed="false">
      <c r="A20371" s="1" t="s">
        <v>31912</v>
      </c>
      <c r="B20371" s="2" t="n">
        <v>1073.45</v>
      </c>
    </row>
    <row r="20372" customFormat="false" ht="13.8" hidden="false" customHeight="false" outlineLevel="0" collapsed="false">
      <c r="A20372" s="1" t="s">
        <v>31913</v>
      </c>
      <c r="B20372" s="2" t="n">
        <v>523.26</v>
      </c>
    </row>
    <row r="20373" customFormat="false" ht="13.8" hidden="false" customHeight="false" outlineLevel="0" collapsed="false">
      <c r="A20373" s="1" t="s">
        <v>31915</v>
      </c>
      <c r="B20373" s="2" t="n">
        <v>515.22</v>
      </c>
    </row>
    <row r="20374" customFormat="false" ht="13.8" hidden="false" customHeight="false" outlineLevel="0" collapsed="false">
      <c r="A20374" s="1" t="s">
        <v>31916</v>
      </c>
      <c r="B20374" s="2" t="n">
        <v>792.06</v>
      </c>
    </row>
    <row r="20375" customFormat="false" ht="13.8" hidden="false" customHeight="false" outlineLevel="0" collapsed="false">
      <c r="A20375" s="1" t="s">
        <v>31918</v>
      </c>
      <c r="B20375" s="2" t="n">
        <v>792.06</v>
      </c>
    </row>
    <row r="20376" customFormat="false" ht="13.8" hidden="false" customHeight="false" outlineLevel="0" collapsed="false">
      <c r="A20376" s="1" t="s">
        <v>31919</v>
      </c>
      <c r="B20376" s="2" t="n">
        <v>1078.38</v>
      </c>
    </row>
    <row r="20377" customFormat="false" ht="13.8" hidden="false" customHeight="false" outlineLevel="0" collapsed="false">
      <c r="A20377" s="1" t="s">
        <v>31921</v>
      </c>
      <c r="B20377" s="2" t="n">
        <v>1070.34</v>
      </c>
    </row>
    <row r="20378" customFormat="false" ht="13.8" hidden="false" customHeight="false" outlineLevel="0" collapsed="false">
      <c r="A20378" s="1" t="s">
        <v>31922</v>
      </c>
      <c r="B20378" s="2" t="n">
        <v>791.97</v>
      </c>
    </row>
    <row r="20379" customFormat="false" ht="13.8" hidden="false" customHeight="false" outlineLevel="0" collapsed="false">
      <c r="A20379" s="1" t="s">
        <v>31924</v>
      </c>
      <c r="B20379" s="2" t="n">
        <v>791.97</v>
      </c>
    </row>
    <row r="20380" customFormat="false" ht="13.8" hidden="false" customHeight="false" outlineLevel="0" collapsed="false">
      <c r="A20380" s="1" t="s">
        <v>31925</v>
      </c>
      <c r="B20380" s="2" t="n">
        <v>2.94</v>
      </c>
    </row>
    <row r="20381" customFormat="false" ht="13.8" hidden="false" customHeight="false" outlineLevel="0" collapsed="false">
      <c r="A20381" s="1" t="s">
        <v>31927</v>
      </c>
      <c r="B20381" s="2" t="n">
        <v>2.94</v>
      </c>
    </row>
    <row r="20382" customFormat="false" ht="13.8" hidden="false" customHeight="false" outlineLevel="0" collapsed="false">
      <c r="A20382" s="1" t="s">
        <v>31928</v>
      </c>
      <c r="B20382" s="2" t="n">
        <v>7.22</v>
      </c>
    </row>
    <row r="20383" customFormat="false" ht="13.8" hidden="false" customHeight="false" outlineLevel="0" collapsed="false">
      <c r="A20383" s="1" t="s">
        <v>31930</v>
      </c>
      <c r="B20383" s="2" t="n">
        <v>7.22</v>
      </c>
    </row>
    <row r="20384" customFormat="false" ht="13.8" hidden="false" customHeight="false" outlineLevel="0" collapsed="false">
      <c r="A20384" s="1" t="s">
        <v>31931</v>
      </c>
      <c r="B20384" s="2" t="n">
        <v>887.54</v>
      </c>
    </row>
    <row r="20385" customFormat="false" ht="13.8" hidden="false" customHeight="false" outlineLevel="0" collapsed="false">
      <c r="A20385" s="1" t="s">
        <v>31933</v>
      </c>
      <c r="B20385" s="2" t="n">
        <v>887.54</v>
      </c>
    </row>
    <row r="20386" customFormat="false" ht="13.8" hidden="false" customHeight="false" outlineLevel="0" collapsed="false">
      <c r="A20386" s="1" t="s">
        <v>31934</v>
      </c>
      <c r="B20386" s="2" t="n">
        <v>739.3</v>
      </c>
    </row>
    <row r="20387" customFormat="false" ht="13.8" hidden="false" customHeight="false" outlineLevel="0" collapsed="false">
      <c r="A20387" s="1" t="s">
        <v>31936</v>
      </c>
      <c r="B20387" s="2" t="n">
        <v>739.3</v>
      </c>
    </row>
    <row r="20388" customFormat="false" ht="13.8" hidden="false" customHeight="false" outlineLevel="0" collapsed="false">
      <c r="A20388" s="1" t="s">
        <v>31937</v>
      </c>
      <c r="B20388" s="2" t="n">
        <v>5.66</v>
      </c>
    </row>
    <row r="20389" customFormat="false" ht="13.8" hidden="false" customHeight="false" outlineLevel="0" collapsed="false">
      <c r="A20389" s="1" t="s">
        <v>31939</v>
      </c>
      <c r="B20389" s="2" t="n">
        <v>5.66</v>
      </c>
    </row>
    <row r="20390" customFormat="false" ht="13.8" hidden="false" customHeight="false" outlineLevel="0" collapsed="false">
      <c r="A20390" s="1" t="s">
        <v>31940</v>
      </c>
      <c r="B20390" s="2" t="n">
        <v>1.75</v>
      </c>
    </row>
    <row r="20391" customFormat="false" ht="13.8" hidden="false" customHeight="false" outlineLevel="0" collapsed="false">
      <c r="A20391" s="1" t="s">
        <v>31942</v>
      </c>
      <c r="B20391" s="2" t="n">
        <v>1.75</v>
      </c>
    </row>
    <row r="20392" customFormat="false" ht="13.8" hidden="false" customHeight="false" outlineLevel="0" collapsed="false">
      <c r="A20392" s="1" t="s">
        <v>31943</v>
      </c>
      <c r="B20392" s="2" t="n">
        <v>743.71</v>
      </c>
    </row>
    <row r="20393" customFormat="false" ht="13.8" hidden="false" customHeight="false" outlineLevel="0" collapsed="false">
      <c r="A20393" s="1" t="s">
        <v>31945</v>
      </c>
      <c r="B20393" s="2" t="n">
        <v>741.36</v>
      </c>
    </row>
    <row r="20394" customFormat="false" ht="13.8" hidden="false" customHeight="false" outlineLevel="0" collapsed="false">
      <c r="A20394" s="1" t="s">
        <v>31946</v>
      </c>
      <c r="B20394" s="2" t="n">
        <v>4.85</v>
      </c>
    </row>
    <row r="20395" customFormat="false" ht="13.8" hidden="false" customHeight="false" outlineLevel="0" collapsed="false">
      <c r="A20395" s="1" t="s">
        <v>31948</v>
      </c>
      <c r="B20395" s="2" t="n">
        <v>4.85</v>
      </c>
    </row>
    <row r="20396" customFormat="false" ht="13.8" hidden="false" customHeight="false" outlineLevel="0" collapsed="false">
      <c r="A20396" s="1" t="s">
        <v>31952</v>
      </c>
      <c r="B20396" s="2" t="n">
        <v>13.36</v>
      </c>
    </row>
    <row r="20397" customFormat="false" ht="13.8" hidden="false" customHeight="false" outlineLevel="0" collapsed="false">
      <c r="A20397" s="1" t="s">
        <v>31954</v>
      </c>
      <c r="B20397" s="2" t="n">
        <v>13.36</v>
      </c>
    </row>
    <row r="20398" customFormat="false" ht="13.8" hidden="false" customHeight="false" outlineLevel="0" collapsed="false">
      <c r="A20398" s="1" t="s">
        <v>31955</v>
      </c>
      <c r="B20398" s="2" t="n">
        <v>17.51</v>
      </c>
    </row>
    <row r="20399" customFormat="false" ht="13.8" hidden="false" customHeight="false" outlineLevel="0" collapsed="false">
      <c r="A20399" s="1" t="s">
        <v>31957</v>
      </c>
      <c r="B20399" s="2" t="n">
        <v>17.51</v>
      </c>
    </row>
    <row r="20400" customFormat="false" ht="13.8" hidden="false" customHeight="false" outlineLevel="0" collapsed="false">
      <c r="A20400" s="1" t="s">
        <v>31958</v>
      </c>
      <c r="B20400" s="2" t="n">
        <v>3509.3</v>
      </c>
    </row>
    <row r="20401" customFormat="false" ht="13.8" hidden="false" customHeight="false" outlineLevel="0" collapsed="false">
      <c r="A20401" s="1" t="s">
        <v>31960</v>
      </c>
      <c r="B20401" s="2" t="n">
        <v>3509.3</v>
      </c>
    </row>
    <row r="20402" customFormat="false" ht="13.8" hidden="false" customHeight="false" outlineLevel="0" collapsed="false">
      <c r="A20402" s="1" t="s">
        <v>31961</v>
      </c>
      <c r="B20402" s="2" t="n">
        <v>3270.3</v>
      </c>
    </row>
    <row r="20403" customFormat="false" ht="13.8" hidden="false" customHeight="false" outlineLevel="0" collapsed="false">
      <c r="A20403" s="1" t="s">
        <v>31963</v>
      </c>
      <c r="B20403" s="2" t="n">
        <v>3270.3</v>
      </c>
    </row>
    <row r="20404" customFormat="false" ht="13.8" hidden="false" customHeight="false" outlineLevel="0" collapsed="false">
      <c r="A20404" s="1" t="s">
        <v>31964</v>
      </c>
      <c r="B20404" s="2" t="n">
        <v>3379.7</v>
      </c>
    </row>
    <row r="20405" customFormat="false" ht="13.8" hidden="false" customHeight="false" outlineLevel="0" collapsed="false">
      <c r="A20405" s="1" t="s">
        <v>31966</v>
      </c>
      <c r="B20405" s="2" t="n">
        <v>3379.7</v>
      </c>
    </row>
    <row r="20406" customFormat="false" ht="13.8" hidden="false" customHeight="false" outlineLevel="0" collapsed="false">
      <c r="A20406" s="1" t="s">
        <v>31967</v>
      </c>
      <c r="B20406" s="2" t="n">
        <v>3718.4</v>
      </c>
    </row>
    <row r="20407" customFormat="false" ht="13.8" hidden="false" customHeight="false" outlineLevel="0" collapsed="false">
      <c r="A20407" s="1" t="s">
        <v>31969</v>
      </c>
      <c r="B20407" s="2" t="n">
        <v>3718.4</v>
      </c>
    </row>
    <row r="20408" customFormat="false" ht="13.8" hidden="false" customHeight="false" outlineLevel="0" collapsed="false">
      <c r="A20408" s="1" t="s">
        <v>31970</v>
      </c>
      <c r="B20408" s="2" t="n">
        <v>5661.1</v>
      </c>
    </row>
    <row r="20409" customFormat="false" ht="13.8" hidden="false" customHeight="false" outlineLevel="0" collapsed="false">
      <c r="A20409" s="1" t="s">
        <v>31972</v>
      </c>
      <c r="B20409" s="2" t="n">
        <v>5661.1</v>
      </c>
    </row>
    <row r="20410" customFormat="false" ht="13.8" hidden="false" customHeight="false" outlineLevel="0" collapsed="false">
      <c r="A20410" s="1" t="s">
        <v>31973</v>
      </c>
      <c r="B20410" s="2" t="n">
        <v>4419.2</v>
      </c>
    </row>
    <row r="20411" customFormat="false" ht="13.8" hidden="false" customHeight="false" outlineLevel="0" collapsed="false">
      <c r="A20411" s="1" t="s">
        <v>31975</v>
      </c>
      <c r="B20411" s="2" t="n">
        <v>4419.2</v>
      </c>
    </row>
    <row r="20412" customFormat="false" ht="13.8" hidden="false" customHeight="false" outlineLevel="0" collapsed="false">
      <c r="A20412" s="1" t="s">
        <v>31976</v>
      </c>
      <c r="B20412" s="2" t="n">
        <v>4430.4</v>
      </c>
    </row>
    <row r="20413" customFormat="false" ht="13.8" hidden="false" customHeight="false" outlineLevel="0" collapsed="false">
      <c r="A20413" s="1" t="s">
        <v>31978</v>
      </c>
      <c r="B20413" s="2" t="n">
        <v>4430.4</v>
      </c>
    </row>
    <row r="20414" customFormat="false" ht="13.8" hidden="false" customHeight="false" outlineLevel="0" collapsed="false">
      <c r="A20414" s="1" t="s">
        <v>31982</v>
      </c>
      <c r="B20414" s="2" t="n">
        <v>98</v>
      </c>
    </row>
    <row r="20415" customFormat="false" ht="13.8" hidden="false" customHeight="false" outlineLevel="0" collapsed="false">
      <c r="A20415" s="1" t="s">
        <v>31984</v>
      </c>
      <c r="B20415" s="2" t="n">
        <v>98</v>
      </c>
    </row>
    <row r="20416" customFormat="false" ht="13.8" hidden="false" customHeight="false" outlineLevel="0" collapsed="false">
      <c r="A20416" s="1" t="s">
        <v>31985</v>
      </c>
      <c r="B20416" s="2" t="n">
        <v>59.62</v>
      </c>
    </row>
    <row r="20417" customFormat="false" ht="13.8" hidden="false" customHeight="false" outlineLevel="0" collapsed="false">
      <c r="A20417" s="1" t="s">
        <v>31987</v>
      </c>
      <c r="B20417" s="2" t="n">
        <v>59.62</v>
      </c>
    </row>
    <row r="20418" customFormat="false" ht="13.8" hidden="false" customHeight="false" outlineLevel="0" collapsed="false">
      <c r="A20418" s="1" t="s">
        <v>31988</v>
      </c>
      <c r="B20418" s="2" t="n">
        <v>6.67</v>
      </c>
    </row>
    <row r="20419" customFormat="false" ht="13.8" hidden="false" customHeight="false" outlineLevel="0" collapsed="false">
      <c r="A20419" s="1" t="s">
        <v>31990</v>
      </c>
      <c r="B20419" s="2" t="n">
        <v>5.88</v>
      </c>
    </row>
    <row r="20420" customFormat="false" ht="13.8" hidden="false" customHeight="false" outlineLevel="0" collapsed="false">
      <c r="A20420" s="1" t="s">
        <v>31991</v>
      </c>
      <c r="B20420" s="2" t="n">
        <v>3914</v>
      </c>
    </row>
    <row r="20421" customFormat="false" ht="13.8" hidden="false" customHeight="false" outlineLevel="0" collapsed="false">
      <c r="A20421" s="1" t="s">
        <v>31993</v>
      </c>
      <c r="B20421" s="2" t="n">
        <v>3914</v>
      </c>
    </row>
    <row r="20422" customFormat="false" ht="13.8" hidden="false" customHeight="false" outlineLevel="0" collapsed="false">
      <c r="A20422" s="1" t="s">
        <v>31994</v>
      </c>
      <c r="B20422" s="2" t="n">
        <v>0.68</v>
      </c>
    </row>
    <row r="20423" customFormat="false" ht="13.8" hidden="false" customHeight="false" outlineLevel="0" collapsed="false">
      <c r="A20423" s="1" t="s">
        <v>31996</v>
      </c>
      <c r="B20423" s="2" t="n">
        <v>0.6</v>
      </c>
    </row>
    <row r="20424" customFormat="false" ht="13.8" hidden="false" customHeight="false" outlineLevel="0" collapsed="false">
      <c r="A20424" s="1" t="s">
        <v>31997</v>
      </c>
      <c r="B20424" s="2" t="n">
        <v>9.05</v>
      </c>
    </row>
    <row r="20425" customFormat="false" ht="13.8" hidden="false" customHeight="false" outlineLevel="0" collapsed="false">
      <c r="A20425" s="1" t="s">
        <v>31999</v>
      </c>
      <c r="B20425" s="2" t="n">
        <v>7.99</v>
      </c>
    </row>
    <row r="20426" customFormat="false" ht="13.8" hidden="false" customHeight="false" outlineLevel="0" collapsed="false">
      <c r="A20426" s="1" t="s">
        <v>32000</v>
      </c>
      <c r="B20426" s="2" t="n">
        <v>98.82</v>
      </c>
    </row>
    <row r="20427" customFormat="false" ht="13.8" hidden="false" customHeight="false" outlineLevel="0" collapsed="false">
      <c r="A20427" s="1" t="s">
        <v>32002</v>
      </c>
      <c r="B20427" s="2" t="n">
        <v>85.74</v>
      </c>
    </row>
    <row r="20428" customFormat="false" ht="13.8" hidden="false" customHeight="false" outlineLevel="0" collapsed="false">
      <c r="A20428" s="1" t="s">
        <v>32003</v>
      </c>
      <c r="B20428" s="2" t="n">
        <v>3342.2</v>
      </c>
    </row>
    <row r="20429" customFormat="false" ht="13.8" hidden="false" customHeight="false" outlineLevel="0" collapsed="false">
      <c r="A20429" s="1" t="s">
        <v>32005</v>
      </c>
      <c r="B20429" s="2" t="n">
        <v>3342.2</v>
      </c>
    </row>
    <row r="20430" customFormat="false" ht="13.8" hidden="false" customHeight="false" outlineLevel="0" collapsed="false">
      <c r="A20430" s="1" t="s">
        <v>32006</v>
      </c>
      <c r="B20430" s="2" t="n">
        <v>3114.5</v>
      </c>
    </row>
    <row r="20431" customFormat="false" ht="13.8" hidden="false" customHeight="false" outlineLevel="0" collapsed="false">
      <c r="A20431" s="1" t="s">
        <v>32008</v>
      </c>
      <c r="B20431" s="2" t="n">
        <v>3114.5</v>
      </c>
    </row>
    <row r="20432" customFormat="false" ht="13.8" hidden="false" customHeight="false" outlineLevel="0" collapsed="false">
      <c r="A20432" s="1" t="s">
        <v>32009</v>
      </c>
      <c r="B20432" s="2" t="n">
        <v>3218.8</v>
      </c>
    </row>
    <row r="20433" customFormat="false" ht="13.8" hidden="false" customHeight="false" outlineLevel="0" collapsed="false">
      <c r="A20433" s="1" t="s">
        <v>32011</v>
      </c>
      <c r="B20433" s="2" t="n">
        <v>3218.8</v>
      </c>
    </row>
    <row r="20434" customFormat="false" ht="13.8" hidden="false" customHeight="false" outlineLevel="0" collapsed="false">
      <c r="A20434" s="1" t="s">
        <v>32012</v>
      </c>
      <c r="B20434" s="2" t="n">
        <v>3541.3</v>
      </c>
    </row>
    <row r="20435" customFormat="false" ht="13.8" hidden="false" customHeight="false" outlineLevel="0" collapsed="false">
      <c r="A20435" s="1" t="s">
        <v>32014</v>
      </c>
      <c r="B20435" s="2" t="n">
        <v>3541.3</v>
      </c>
    </row>
    <row r="20436" customFormat="false" ht="13.8" hidden="false" customHeight="false" outlineLevel="0" collapsed="false">
      <c r="A20436" s="1" t="s">
        <v>32015</v>
      </c>
      <c r="B20436" s="2" t="n">
        <v>5391.5</v>
      </c>
    </row>
    <row r="20437" customFormat="false" ht="13.8" hidden="false" customHeight="false" outlineLevel="0" collapsed="false">
      <c r="A20437" s="1" t="s">
        <v>32017</v>
      </c>
      <c r="B20437" s="2" t="n">
        <v>5391.5</v>
      </c>
    </row>
    <row r="20438" customFormat="false" ht="13.8" hidden="false" customHeight="false" outlineLevel="0" collapsed="false">
      <c r="A20438" s="1" t="s">
        <v>32018</v>
      </c>
      <c r="B20438" s="2" t="n">
        <v>4208.8</v>
      </c>
    </row>
    <row r="20439" customFormat="false" ht="13.8" hidden="false" customHeight="false" outlineLevel="0" collapsed="false">
      <c r="A20439" s="1" t="s">
        <v>32020</v>
      </c>
      <c r="B20439" s="2" t="n">
        <v>4208.8</v>
      </c>
    </row>
    <row r="20440" customFormat="false" ht="13.8" hidden="false" customHeight="false" outlineLevel="0" collapsed="false">
      <c r="A20440" s="1" t="s">
        <v>32021</v>
      </c>
      <c r="B20440" s="2" t="n">
        <v>4219.4</v>
      </c>
    </row>
    <row r="20441" customFormat="false" ht="13.8" hidden="false" customHeight="false" outlineLevel="0" collapsed="false">
      <c r="A20441" s="1" t="s">
        <v>32023</v>
      </c>
      <c r="B20441" s="2" t="n">
        <v>4219.4</v>
      </c>
    </row>
    <row r="20442" customFormat="false" ht="13.8" hidden="false" customHeight="false" outlineLevel="0" collapsed="false">
      <c r="A20442" s="1" t="s">
        <v>32024</v>
      </c>
      <c r="B20442" s="2" t="n">
        <v>109.34</v>
      </c>
    </row>
    <row r="20443" customFormat="false" ht="13.8" hidden="false" customHeight="false" outlineLevel="0" collapsed="false">
      <c r="A20443" s="1" t="s">
        <v>32026</v>
      </c>
      <c r="B20443" s="2" t="n">
        <v>109.34</v>
      </c>
    </row>
    <row r="20444" customFormat="false" ht="13.8" hidden="false" customHeight="false" outlineLevel="0" collapsed="false">
      <c r="A20444" s="1" t="s">
        <v>32027</v>
      </c>
      <c r="B20444" s="2" t="n">
        <v>101.7</v>
      </c>
    </row>
    <row r="20445" customFormat="false" ht="13.8" hidden="false" customHeight="false" outlineLevel="0" collapsed="false">
      <c r="A20445" s="1" t="s">
        <v>32029</v>
      </c>
      <c r="B20445" s="2" t="n">
        <v>101.7</v>
      </c>
    </row>
    <row r="20446" customFormat="false" ht="13.8" hidden="false" customHeight="false" outlineLevel="0" collapsed="false">
      <c r="A20446" s="1" t="s">
        <v>32030</v>
      </c>
      <c r="B20446" s="2" t="n">
        <v>91.52</v>
      </c>
    </row>
    <row r="20447" customFormat="false" ht="13.8" hidden="false" customHeight="false" outlineLevel="0" collapsed="false">
      <c r="A20447" s="1" t="s">
        <v>32032</v>
      </c>
      <c r="B20447" s="2" t="n">
        <v>91.52</v>
      </c>
    </row>
    <row r="20448" customFormat="false" ht="13.8" hidden="false" customHeight="false" outlineLevel="0" collapsed="false">
      <c r="A20448" s="1" t="s">
        <v>32033</v>
      </c>
      <c r="B20448" s="2" t="n">
        <v>65.52</v>
      </c>
    </row>
    <row r="20449" customFormat="false" ht="13.8" hidden="false" customHeight="false" outlineLevel="0" collapsed="false">
      <c r="A20449" s="1" t="s">
        <v>32035</v>
      </c>
      <c r="B20449" s="2" t="n">
        <v>65.52</v>
      </c>
    </row>
    <row r="20450" customFormat="false" ht="13.8" hidden="false" customHeight="false" outlineLevel="0" collapsed="false">
      <c r="A20450" s="1" t="s">
        <v>32036</v>
      </c>
      <c r="B20450" s="2" t="n">
        <v>117.6</v>
      </c>
    </row>
    <row r="20451" customFormat="false" ht="13.8" hidden="false" customHeight="false" outlineLevel="0" collapsed="false">
      <c r="A20451" s="1" t="s">
        <v>32038</v>
      </c>
      <c r="B20451" s="2" t="n">
        <v>117.6</v>
      </c>
    </row>
    <row r="20452" customFormat="false" ht="13.8" hidden="false" customHeight="false" outlineLevel="0" collapsed="false">
      <c r="A20452" s="1" t="s">
        <v>32039</v>
      </c>
      <c r="B20452" s="2" t="n">
        <v>19</v>
      </c>
    </row>
    <row r="20453" customFormat="false" ht="13.8" hidden="false" customHeight="false" outlineLevel="0" collapsed="false">
      <c r="A20453" s="1" t="s">
        <v>32041</v>
      </c>
      <c r="B20453" s="2" t="n">
        <v>19</v>
      </c>
    </row>
    <row r="20454" customFormat="false" ht="13.8" hidden="false" customHeight="false" outlineLevel="0" collapsed="false">
      <c r="A20454" s="1" t="s">
        <v>32042</v>
      </c>
      <c r="B20454" s="2" t="n">
        <v>119.28</v>
      </c>
    </row>
    <row r="20455" customFormat="false" ht="13.8" hidden="false" customHeight="false" outlineLevel="0" collapsed="false">
      <c r="A20455" s="1" t="s">
        <v>32044</v>
      </c>
      <c r="B20455" s="2" t="n">
        <v>119.28</v>
      </c>
    </row>
    <row r="20456" customFormat="false" ht="13.8" hidden="false" customHeight="false" outlineLevel="0" collapsed="false">
      <c r="A20456" s="1" t="s">
        <v>32045</v>
      </c>
      <c r="B20456" s="2" t="n">
        <v>108.75</v>
      </c>
    </row>
    <row r="20457" customFormat="false" ht="13.8" hidden="false" customHeight="false" outlineLevel="0" collapsed="false">
      <c r="A20457" s="1" t="s">
        <v>32047</v>
      </c>
      <c r="B20457" s="2" t="n">
        <v>108.75</v>
      </c>
    </row>
    <row r="20458" customFormat="false" ht="13.8" hidden="false" customHeight="false" outlineLevel="0" collapsed="false">
      <c r="A20458" s="1" t="s">
        <v>32048</v>
      </c>
      <c r="B20458" s="2" t="n">
        <v>92.04</v>
      </c>
    </row>
    <row r="20459" customFormat="false" ht="13.8" hidden="false" customHeight="false" outlineLevel="0" collapsed="false">
      <c r="A20459" s="1" t="s">
        <v>32050</v>
      </c>
      <c r="B20459" s="2" t="n">
        <v>92.04</v>
      </c>
    </row>
    <row r="20460" customFormat="false" ht="13.8" hidden="false" customHeight="false" outlineLevel="0" collapsed="false">
      <c r="A20460" s="1" t="s">
        <v>32051</v>
      </c>
      <c r="B20460" s="2" t="n">
        <v>126</v>
      </c>
    </row>
    <row r="20461" customFormat="false" ht="13.8" hidden="false" customHeight="false" outlineLevel="0" collapsed="false">
      <c r="A20461" s="1" t="s">
        <v>32053</v>
      </c>
      <c r="B20461" s="2" t="n">
        <v>126</v>
      </c>
    </row>
    <row r="20462" customFormat="false" ht="13.8" hidden="false" customHeight="false" outlineLevel="0" collapsed="false">
      <c r="A20462" s="1" t="s">
        <v>32054</v>
      </c>
      <c r="B20462" s="2" t="n">
        <v>115</v>
      </c>
    </row>
    <row r="20463" customFormat="false" ht="13.8" hidden="false" customHeight="false" outlineLevel="0" collapsed="false">
      <c r="A20463" s="1" t="s">
        <v>32056</v>
      </c>
      <c r="B20463" s="2" t="n">
        <v>115</v>
      </c>
    </row>
    <row r="20464" customFormat="false" ht="13.8" hidden="false" customHeight="false" outlineLevel="0" collapsed="false">
      <c r="A20464" s="1" t="s">
        <v>32057</v>
      </c>
      <c r="B20464" s="2" t="n">
        <v>106.5</v>
      </c>
    </row>
    <row r="20465" customFormat="false" ht="13.8" hidden="false" customHeight="false" outlineLevel="0" collapsed="false">
      <c r="A20465" s="1" t="s">
        <v>32059</v>
      </c>
      <c r="B20465" s="2" t="n">
        <v>106.5</v>
      </c>
    </row>
    <row r="20466" customFormat="false" ht="13.8" hidden="false" customHeight="false" outlineLevel="0" collapsed="false">
      <c r="A20466" s="1" t="s">
        <v>32060</v>
      </c>
      <c r="B20466" s="2" t="n">
        <v>93.52</v>
      </c>
    </row>
    <row r="20467" customFormat="false" ht="13.8" hidden="false" customHeight="false" outlineLevel="0" collapsed="false">
      <c r="A20467" s="1" t="s">
        <v>32062</v>
      </c>
      <c r="B20467" s="2" t="n">
        <v>93.52</v>
      </c>
    </row>
    <row r="20468" customFormat="false" ht="13.8" hidden="false" customHeight="false" outlineLevel="0" collapsed="false">
      <c r="A20468" s="1" t="s">
        <v>32063</v>
      </c>
      <c r="B20468" s="2" t="n">
        <v>109.12</v>
      </c>
    </row>
    <row r="20469" customFormat="false" ht="13.8" hidden="false" customHeight="false" outlineLevel="0" collapsed="false">
      <c r="A20469" s="1" t="s">
        <v>32065</v>
      </c>
      <c r="B20469" s="2" t="n">
        <v>109.12</v>
      </c>
    </row>
    <row r="20470" customFormat="false" ht="13.8" hidden="false" customHeight="false" outlineLevel="0" collapsed="false">
      <c r="A20470" s="1" t="s">
        <v>32066</v>
      </c>
      <c r="B20470" s="2" t="n">
        <v>93.6</v>
      </c>
    </row>
    <row r="20471" customFormat="false" ht="13.8" hidden="false" customHeight="false" outlineLevel="0" collapsed="false">
      <c r="A20471" s="1" t="s">
        <v>32068</v>
      </c>
      <c r="B20471" s="2" t="n">
        <v>93.6</v>
      </c>
    </row>
    <row r="20472" customFormat="false" ht="13.8" hidden="false" customHeight="false" outlineLevel="0" collapsed="false">
      <c r="A20472" s="1" t="s">
        <v>32069</v>
      </c>
      <c r="B20472" s="2" t="n">
        <v>109.2</v>
      </c>
    </row>
    <row r="20473" customFormat="false" ht="13.8" hidden="false" customHeight="false" outlineLevel="0" collapsed="false">
      <c r="A20473" s="1" t="s">
        <v>32071</v>
      </c>
      <c r="B20473" s="2" t="n">
        <v>109.2</v>
      </c>
    </row>
    <row r="20474" customFormat="false" ht="13.8" hidden="false" customHeight="false" outlineLevel="0" collapsed="false">
      <c r="A20474" s="1" t="s">
        <v>32072</v>
      </c>
      <c r="B20474" s="2" t="n">
        <v>40</v>
      </c>
    </row>
    <row r="20475" customFormat="false" ht="13.8" hidden="false" customHeight="false" outlineLevel="0" collapsed="false">
      <c r="A20475" s="1" t="s">
        <v>32074</v>
      </c>
      <c r="B20475" s="2" t="n">
        <v>40</v>
      </c>
    </row>
    <row r="20476" customFormat="false" ht="13.8" hidden="false" customHeight="false" outlineLevel="0" collapsed="false">
      <c r="A20476" s="1" t="s">
        <v>32075</v>
      </c>
      <c r="B20476" s="2" t="n">
        <v>142</v>
      </c>
    </row>
    <row r="20477" customFormat="false" ht="13.8" hidden="false" customHeight="false" outlineLevel="0" collapsed="false">
      <c r="A20477" s="1" t="s">
        <v>32077</v>
      </c>
      <c r="B20477" s="2" t="n">
        <v>142</v>
      </c>
    </row>
    <row r="20478" customFormat="false" ht="13.8" hidden="false" customHeight="false" outlineLevel="0" collapsed="false">
      <c r="A20478" s="1" t="s">
        <v>32078</v>
      </c>
      <c r="B20478" s="2" t="n">
        <v>141.47</v>
      </c>
    </row>
    <row r="20479" customFormat="false" ht="13.8" hidden="false" customHeight="false" outlineLevel="0" collapsed="false">
      <c r="A20479" s="1" t="s">
        <v>32080</v>
      </c>
      <c r="B20479" s="2" t="n">
        <v>141.47</v>
      </c>
    </row>
    <row r="20480" customFormat="false" ht="13.8" hidden="false" customHeight="false" outlineLevel="0" collapsed="false">
      <c r="A20480" s="1" t="s">
        <v>32081</v>
      </c>
      <c r="B20480" s="2" t="n">
        <v>138.67</v>
      </c>
    </row>
    <row r="20481" customFormat="false" ht="13.8" hidden="false" customHeight="false" outlineLevel="0" collapsed="false">
      <c r="A20481" s="1" t="s">
        <v>32083</v>
      </c>
      <c r="B20481" s="2" t="n">
        <v>138.67</v>
      </c>
    </row>
    <row r="20482" customFormat="false" ht="13.8" hidden="false" customHeight="false" outlineLevel="0" collapsed="false">
      <c r="A20482" s="1" t="s">
        <v>32084</v>
      </c>
      <c r="B20482" s="2" t="n">
        <v>135.2</v>
      </c>
    </row>
    <row r="20483" customFormat="false" ht="13.8" hidden="false" customHeight="false" outlineLevel="0" collapsed="false">
      <c r="A20483" s="1" t="s">
        <v>32086</v>
      </c>
      <c r="B20483" s="2" t="n">
        <v>135.2</v>
      </c>
    </row>
    <row r="20484" customFormat="false" ht="13.8" hidden="false" customHeight="false" outlineLevel="0" collapsed="false">
      <c r="A20484" s="1" t="s">
        <v>32087</v>
      </c>
      <c r="B20484" s="2" t="n">
        <v>147.63</v>
      </c>
    </row>
    <row r="20485" customFormat="false" ht="13.8" hidden="false" customHeight="false" outlineLevel="0" collapsed="false">
      <c r="A20485" s="1" t="s">
        <v>32089</v>
      </c>
      <c r="B20485" s="2" t="n">
        <v>147.63</v>
      </c>
    </row>
    <row r="20486" customFormat="false" ht="13.8" hidden="false" customHeight="false" outlineLevel="0" collapsed="false">
      <c r="A20486" s="1" t="s">
        <v>32090</v>
      </c>
      <c r="B20486" s="2" t="n">
        <v>105</v>
      </c>
    </row>
    <row r="20487" customFormat="false" ht="13.8" hidden="false" customHeight="false" outlineLevel="0" collapsed="false">
      <c r="A20487" s="1" t="s">
        <v>32092</v>
      </c>
      <c r="B20487" s="2" t="n">
        <v>105</v>
      </c>
    </row>
    <row r="20488" customFormat="false" ht="13.8" hidden="false" customHeight="false" outlineLevel="0" collapsed="false">
      <c r="A20488" s="1" t="s">
        <v>32093</v>
      </c>
      <c r="B20488" s="2" t="n">
        <v>103.66</v>
      </c>
    </row>
    <row r="20489" customFormat="false" ht="13.8" hidden="false" customHeight="false" outlineLevel="0" collapsed="false">
      <c r="A20489" s="1" t="s">
        <v>32095</v>
      </c>
      <c r="B20489" s="2" t="n">
        <v>103.66</v>
      </c>
    </row>
    <row r="20490" customFormat="false" ht="13.8" hidden="false" customHeight="false" outlineLevel="0" collapsed="false">
      <c r="A20490" s="1" t="s">
        <v>32096</v>
      </c>
      <c r="B20490" s="2" t="n">
        <v>92.98</v>
      </c>
    </row>
    <row r="20491" customFormat="false" ht="13.8" hidden="false" customHeight="false" outlineLevel="0" collapsed="false">
      <c r="A20491" s="1" t="s">
        <v>32098</v>
      </c>
      <c r="B20491" s="2" t="n">
        <v>92.98</v>
      </c>
    </row>
    <row r="20492" customFormat="false" ht="13.8" hidden="false" customHeight="false" outlineLevel="0" collapsed="false">
      <c r="A20492" s="1" t="s">
        <v>32099</v>
      </c>
      <c r="B20492" s="2" t="n">
        <v>61.6</v>
      </c>
    </row>
    <row r="20493" customFormat="false" ht="13.8" hidden="false" customHeight="false" outlineLevel="0" collapsed="false">
      <c r="A20493" s="1" t="s">
        <v>32101</v>
      </c>
      <c r="B20493" s="2" t="n">
        <v>61.6</v>
      </c>
    </row>
    <row r="20494" customFormat="false" ht="13.8" hidden="false" customHeight="false" outlineLevel="0" collapsed="false">
      <c r="A20494" s="1" t="s">
        <v>32102</v>
      </c>
      <c r="B20494" s="2" t="n">
        <v>78</v>
      </c>
    </row>
    <row r="20495" customFormat="false" ht="13.8" hidden="false" customHeight="false" outlineLevel="0" collapsed="false">
      <c r="A20495" s="1" t="s">
        <v>32104</v>
      </c>
      <c r="B20495" s="2" t="n">
        <v>78</v>
      </c>
    </row>
    <row r="20496" customFormat="false" ht="13.8" hidden="false" customHeight="false" outlineLevel="0" collapsed="false">
      <c r="A20496" s="1" t="s">
        <v>32105</v>
      </c>
      <c r="B20496" s="2" t="n">
        <v>109.2</v>
      </c>
    </row>
    <row r="20497" customFormat="false" ht="13.8" hidden="false" customHeight="false" outlineLevel="0" collapsed="false">
      <c r="A20497" s="1" t="s">
        <v>32107</v>
      </c>
      <c r="B20497" s="2" t="n">
        <v>109.2</v>
      </c>
    </row>
    <row r="20498" customFormat="false" ht="13.8" hidden="false" customHeight="false" outlineLevel="0" collapsed="false">
      <c r="A20498" s="1" t="s">
        <v>32108</v>
      </c>
      <c r="B20498" s="2" t="n">
        <v>70</v>
      </c>
    </row>
    <row r="20499" customFormat="false" ht="13.8" hidden="false" customHeight="false" outlineLevel="0" collapsed="false">
      <c r="A20499" s="1" t="s">
        <v>32110</v>
      </c>
      <c r="B20499" s="2" t="n">
        <v>70</v>
      </c>
    </row>
    <row r="20500" customFormat="false" ht="13.8" hidden="false" customHeight="false" outlineLevel="0" collapsed="false">
      <c r="A20500" s="1" t="s">
        <v>32111</v>
      </c>
      <c r="B20500" s="2" t="n">
        <v>101.5</v>
      </c>
    </row>
    <row r="20501" customFormat="false" ht="13.8" hidden="false" customHeight="false" outlineLevel="0" collapsed="false">
      <c r="A20501" s="1" t="s">
        <v>32113</v>
      </c>
      <c r="B20501" s="2" t="n">
        <v>101.5</v>
      </c>
    </row>
    <row r="20502" customFormat="false" ht="13.8" hidden="false" customHeight="false" outlineLevel="0" collapsed="false">
      <c r="A20502" s="1" t="s">
        <v>32114</v>
      </c>
      <c r="B20502" s="2" t="n">
        <v>104.4</v>
      </c>
    </row>
    <row r="20503" customFormat="false" ht="13.8" hidden="false" customHeight="false" outlineLevel="0" collapsed="false">
      <c r="A20503" s="1" t="s">
        <v>32116</v>
      </c>
      <c r="B20503" s="2" t="n">
        <v>104.4</v>
      </c>
    </row>
    <row r="20504" customFormat="false" ht="13.8" hidden="false" customHeight="false" outlineLevel="0" collapsed="false">
      <c r="A20504" s="1" t="s">
        <v>32117</v>
      </c>
      <c r="B20504" s="2" t="n">
        <v>102.76</v>
      </c>
    </row>
    <row r="20505" customFormat="false" ht="13.8" hidden="false" customHeight="false" outlineLevel="0" collapsed="false">
      <c r="A20505" s="1" t="s">
        <v>32119</v>
      </c>
      <c r="B20505" s="2" t="n">
        <v>102.76</v>
      </c>
    </row>
    <row r="20506" customFormat="false" ht="13.8" hidden="false" customHeight="false" outlineLevel="0" collapsed="false">
      <c r="A20506" s="1" t="s">
        <v>32120</v>
      </c>
      <c r="B20506" s="2" t="n">
        <v>113.6</v>
      </c>
    </row>
    <row r="20507" customFormat="false" ht="13.8" hidden="false" customHeight="false" outlineLevel="0" collapsed="false">
      <c r="A20507" s="1" t="s">
        <v>32122</v>
      </c>
      <c r="B20507" s="2" t="n">
        <v>113.6</v>
      </c>
    </row>
    <row r="20508" customFormat="false" ht="13.8" hidden="false" customHeight="false" outlineLevel="0" collapsed="false">
      <c r="A20508" s="1" t="s">
        <v>32123</v>
      </c>
      <c r="B20508" s="2" t="n">
        <v>84.48</v>
      </c>
    </row>
    <row r="20509" customFormat="false" ht="13.8" hidden="false" customHeight="false" outlineLevel="0" collapsed="false">
      <c r="A20509" s="1" t="s">
        <v>32125</v>
      </c>
      <c r="B20509" s="2" t="n">
        <v>84.48</v>
      </c>
    </row>
    <row r="20510" customFormat="false" ht="13.8" hidden="false" customHeight="false" outlineLevel="0" collapsed="false">
      <c r="A20510" s="1" t="s">
        <v>32126</v>
      </c>
      <c r="B20510" s="2" t="n">
        <v>120.96</v>
      </c>
    </row>
    <row r="20511" customFormat="false" ht="13.8" hidden="false" customHeight="false" outlineLevel="0" collapsed="false">
      <c r="A20511" s="1" t="s">
        <v>32128</v>
      </c>
      <c r="B20511" s="2" t="n">
        <v>120.96</v>
      </c>
    </row>
    <row r="20512" customFormat="false" ht="13.8" hidden="false" customHeight="false" outlineLevel="0" collapsed="false">
      <c r="A20512" s="1" t="s">
        <v>32129</v>
      </c>
      <c r="B20512" s="2" t="n">
        <v>65</v>
      </c>
    </row>
    <row r="20513" customFormat="false" ht="13.8" hidden="false" customHeight="false" outlineLevel="0" collapsed="false">
      <c r="A20513" s="1" t="s">
        <v>32131</v>
      </c>
      <c r="B20513" s="2" t="n">
        <v>65</v>
      </c>
    </row>
    <row r="20514" customFormat="false" ht="13.8" hidden="false" customHeight="false" outlineLevel="0" collapsed="false">
      <c r="A20514" s="1" t="s">
        <v>32132</v>
      </c>
      <c r="B20514" s="2" t="n">
        <v>96.72</v>
      </c>
    </row>
    <row r="20515" customFormat="false" ht="13.8" hidden="false" customHeight="false" outlineLevel="0" collapsed="false">
      <c r="A20515" s="1" t="s">
        <v>32134</v>
      </c>
      <c r="B20515" s="2" t="n">
        <v>96.72</v>
      </c>
    </row>
    <row r="20516" customFormat="false" ht="13.8" hidden="false" customHeight="false" outlineLevel="0" collapsed="false">
      <c r="A20516" s="1" t="s">
        <v>32135</v>
      </c>
      <c r="B20516" s="2" t="n">
        <v>75</v>
      </c>
    </row>
    <row r="20517" customFormat="false" ht="13.8" hidden="false" customHeight="false" outlineLevel="0" collapsed="false">
      <c r="A20517" s="1" t="s">
        <v>32137</v>
      </c>
      <c r="B20517" s="2" t="n">
        <v>75</v>
      </c>
    </row>
    <row r="20518" customFormat="false" ht="13.8" hidden="false" customHeight="false" outlineLevel="0" collapsed="false">
      <c r="A20518" s="1" t="s">
        <v>32138</v>
      </c>
      <c r="B20518" s="2" t="n">
        <v>79</v>
      </c>
    </row>
    <row r="20519" customFormat="false" ht="13.8" hidden="false" customHeight="false" outlineLevel="0" collapsed="false">
      <c r="A20519" s="1" t="s">
        <v>32140</v>
      </c>
      <c r="B20519" s="2" t="n">
        <v>79</v>
      </c>
    </row>
    <row r="20520" customFormat="false" ht="13.8" hidden="false" customHeight="false" outlineLevel="0" collapsed="false">
      <c r="A20520" s="1" t="s">
        <v>32141</v>
      </c>
      <c r="B20520" s="2" t="n">
        <v>218.1</v>
      </c>
    </row>
    <row r="20521" customFormat="false" ht="13.8" hidden="false" customHeight="false" outlineLevel="0" collapsed="false">
      <c r="A20521" s="1" t="s">
        <v>32143</v>
      </c>
      <c r="B20521" s="2" t="n">
        <v>198.22</v>
      </c>
    </row>
    <row r="20522" customFormat="false" ht="13.8" hidden="false" customHeight="false" outlineLevel="0" collapsed="false">
      <c r="A20522" s="1" t="s">
        <v>32144</v>
      </c>
      <c r="B20522" s="2" t="n">
        <v>8543.33</v>
      </c>
    </row>
    <row r="20523" customFormat="false" ht="13.8" hidden="false" customHeight="false" outlineLevel="0" collapsed="false">
      <c r="A20523" s="1" t="s">
        <v>32146</v>
      </c>
      <c r="B20523" s="2" t="n">
        <v>8028.76</v>
      </c>
    </row>
    <row r="20524" customFormat="false" ht="13.8" hidden="false" customHeight="false" outlineLevel="0" collapsed="false">
      <c r="A20524" s="1" t="s">
        <v>32147</v>
      </c>
      <c r="B20524" s="2" t="n">
        <v>2396.88</v>
      </c>
    </row>
    <row r="20525" customFormat="false" ht="13.8" hidden="false" customHeight="false" outlineLevel="0" collapsed="false">
      <c r="A20525" s="1" t="s">
        <v>32149</v>
      </c>
      <c r="B20525" s="2" t="n">
        <v>2276.86</v>
      </c>
    </row>
    <row r="20526" customFormat="false" ht="13.8" hidden="false" customHeight="false" outlineLevel="0" collapsed="false">
      <c r="A20526" s="1" t="s">
        <v>32150</v>
      </c>
      <c r="B20526" s="2" t="n">
        <v>5840.11</v>
      </c>
    </row>
    <row r="20527" customFormat="false" ht="13.8" hidden="false" customHeight="false" outlineLevel="0" collapsed="false">
      <c r="A20527" s="1" t="s">
        <v>32152</v>
      </c>
      <c r="B20527" s="2" t="n">
        <v>5472.97</v>
      </c>
    </row>
    <row r="20528" customFormat="false" ht="13.8" hidden="false" customHeight="false" outlineLevel="0" collapsed="false">
      <c r="A20528" s="1" t="s">
        <v>32153</v>
      </c>
      <c r="B20528" s="2" t="n">
        <v>580.35</v>
      </c>
    </row>
    <row r="20529" customFormat="false" ht="13.8" hidden="false" customHeight="false" outlineLevel="0" collapsed="false">
      <c r="A20529" s="1" t="s">
        <v>32155</v>
      </c>
      <c r="B20529" s="2" t="n">
        <v>540.11</v>
      </c>
    </row>
    <row r="20530" customFormat="false" ht="13.8" hidden="false" customHeight="false" outlineLevel="0" collapsed="false">
      <c r="A20530" s="1" t="s">
        <v>32156</v>
      </c>
      <c r="B20530" s="2" t="n">
        <v>749.5</v>
      </c>
    </row>
    <row r="20531" customFormat="false" ht="13.8" hidden="false" customHeight="false" outlineLevel="0" collapsed="false">
      <c r="A20531" s="1" t="s">
        <v>32158</v>
      </c>
      <c r="B20531" s="2" t="n">
        <v>699.28</v>
      </c>
    </row>
    <row r="20532" customFormat="false" ht="13.8" hidden="false" customHeight="false" outlineLevel="0" collapsed="false">
      <c r="A20532" s="1" t="s">
        <v>32159</v>
      </c>
      <c r="B20532" s="2" t="n">
        <v>649.41</v>
      </c>
    </row>
    <row r="20533" customFormat="false" ht="13.8" hidden="false" customHeight="false" outlineLevel="0" collapsed="false">
      <c r="A20533" s="1" t="s">
        <v>32161</v>
      </c>
      <c r="B20533" s="2" t="n">
        <v>605.01</v>
      </c>
    </row>
    <row r="20534" customFormat="false" ht="13.8" hidden="false" customHeight="false" outlineLevel="0" collapsed="false">
      <c r="A20534" s="1" t="s">
        <v>32162</v>
      </c>
      <c r="B20534" s="2" t="n">
        <v>1776.95</v>
      </c>
    </row>
    <row r="20535" customFormat="false" ht="13.8" hidden="false" customHeight="false" outlineLevel="0" collapsed="false">
      <c r="A20535" s="1" t="s">
        <v>32164</v>
      </c>
      <c r="B20535" s="2" t="n">
        <v>1669.04</v>
      </c>
    </row>
    <row r="20536" customFormat="false" ht="13.8" hidden="false" customHeight="false" outlineLevel="0" collapsed="false">
      <c r="A20536" s="1" t="s">
        <v>32165</v>
      </c>
      <c r="B20536" s="2" t="n">
        <v>1898.51</v>
      </c>
    </row>
    <row r="20537" customFormat="false" ht="13.8" hidden="false" customHeight="false" outlineLevel="0" collapsed="false">
      <c r="A20537" s="1" t="s">
        <v>32167</v>
      </c>
      <c r="B20537" s="2" t="n">
        <v>1777.64</v>
      </c>
    </row>
    <row r="20538" customFormat="false" ht="13.8" hidden="false" customHeight="false" outlineLevel="0" collapsed="false">
      <c r="A20538" s="1" t="s">
        <v>32168</v>
      </c>
      <c r="B20538" s="2" t="n">
        <v>1697.87</v>
      </c>
    </row>
    <row r="20539" customFormat="false" ht="13.8" hidden="false" customHeight="false" outlineLevel="0" collapsed="false">
      <c r="A20539" s="1" t="s">
        <v>32170</v>
      </c>
      <c r="B20539" s="2" t="n">
        <v>1593.64</v>
      </c>
    </row>
    <row r="20540" customFormat="false" ht="13.8" hidden="false" customHeight="false" outlineLevel="0" collapsed="false">
      <c r="A20540" s="1" t="s">
        <v>32171</v>
      </c>
      <c r="B20540" s="2" t="n">
        <v>205.94</v>
      </c>
    </row>
    <row r="20541" customFormat="false" ht="13.8" hidden="false" customHeight="false" outlineLevel="0" collapsed="false">
      <c r="A20541" s="1" t="s">
        <v>32173</v>
      </c>
      <c r="B20541" s="2" t="n">
        <v>191.59</v>
      </c>
    </row>
    <row r="20542" customFormat="false" ht="13.8" hidden="false" customHeight="false" outlineLevel="0" collapsed="false">
      <c r="A20542" s="1" t="s">
        <v>32174</v>
      </c>
      <c r="B20542" s="2" t="n">
        <v>726.15</v>
      </c>
    </row>
    <row r="20543" customFormat="false" ht="13.8" hidden="false" customHeight="false" outlineLevel="0" collapsed="false">
      <c r="A20543" s="1" t="s">
        <v>32176</v>
      </c>
      <c r="B20543" s="2" t="n">
        <v>667.74</v>
      </c>
    </row>
    <row r="20544" customFormat="false" ht="13.8" hidden="false" customHeight="false" outlineLevel="0" collapsed="false">
      <c r="A20544" s="1" t="s">
        <v>32177</v>
      </c>
      <c r="B20544" s="2" t="n">
        <v>208.62</v>
      </c>
    </row>
    <row r="20545" customFormat="false" ht="13.8" hidden="false" customHeight="false" outlineLevel="0" collapsed="false">
      <c r="A20545" s="1" t="s">
        <v>32179</v>
      </c>
      <c r="B20545" s="2" t="n">
        <v>193.3</v>
      </c>
    </row>
    <row r="20546" customFormat="false" ht="13.8" hidden="false" customHeight="false" outlineLevel="0" collapsed="false">
      <c r="A20546" s="1" t="s">
        <v>32180</v>
      </c>
      <c r="B20546" s="2" t="n">
        <v>603.54</v>
      </c>
    </row>
    <row r="20547" customFormat="false" ht="13.8" hidden="false" customHeight="false" outlineLevel="0" collapsed="false">
      <c r="A20547" s="1" t="s">
        <v>32182</v>
      </c>
      <c r="B20547" s="2" t="n">
        <v>557.35</v>
      </c>
    </row>
    <row r="20548" customFormat="false" ht="13.8" hidden="false" customHeight="false" outlineLevel="0" collapsed="false">
      <c r="A20548" s="1" t="s">
        <v>32183</v>
      </c>
      <c r="B20548" s="2" t="n">
        <v>313.66</v>
      </c>
    </row>
    <row r="20549" customFormat="false" ht="13.8" hidden="false" customHeight="false" outlineLevel="0" collapsed="false">
      <c r="A20549" s="1" t="s">
        <v>32185</v>
      </c>
      <c r="B20549" s="2" t="n">
        <v>298.39</v>
      </c>
    </row>
    <row r="20550" customFormat="false" ht="13.8" hidden="false" customHeight="false" outlineLevel="0" collapsed="false">
      <c r="A20550" s="1" t="s">
        <v>32186</v>
      </c>
      <c r="B20550" s="2" t="n">
        <v>108.76</v>
      </c>
    </row>
    <row r="20551" customFormat="false" ht="13.8" hidden="false" customHeight="false" outlineLevel="0" collapsed="false">
      <c r="A20551" s="1" t="s">
        <v>32188</v>
      </c>
      <c r="B20551" s="2" t="n">
        <v>104.08</v>
      </c>
    </row>
    <row r="20552" customFormat="false" ht="13.8" hidden="false" customHeight="false" outlineLevel="0" collapsed="false">
      <c r="A20552" s="1" t="s">
        <v>32189</v>
      </c>
      <c r="B20552" s="2" t="n">
        <v>9480.09</v>
      </c>
    </row>
    <row r="20553" customFormat="false" ht="13.8" hidden="false" customHeight="false" outlineLevel="0" collapsed="false">
      <c r="A20553" s="1" t="s">
        <v>32191</v>
      </c>
      <c r="B20553" s="2" t="n">
        <v>8743.35</v>
      </c>
    </row>
    <row r="20554" customFormat="false" ht="13.8" hidden="false" customHeight="false" outlineLevel="0" collapsed="false">
      <c r="A20554" s="1" t="s">
        <v>32192</v>
      </c>
      <c r="B20554" s="2" t="n">
        <v>12317.32</v>
      </c>
    </row>
    <row r="20555" customFormat="false" ht="13.8" hidden="false" customHeight="false" outlineLevel="0" collapsed="false">
      <c r="A20555" s="1" t="s">
        <v>32194</v>
      </c>
      <c r="B20555" s="2" t="n">
        <v>11384.22</v>
      </c>
    </row>
    <row r="20556" customFormat="false" ht="13.8" hidden="false" customHeight="false" outlineLevel="0" collapsed="false">
      <c r="A20556" s="1" t="s">
        <v>32195</v>
      </c>
      <c r="B20556" s="2" t="n">
        <v>37.27</v>
      </c>
    </row>
    <row r="20557" customFormat="false" ht="13.8" hidden="false" customHeight="false" outlineLevel="0" collapsed="false">
      <c r="A20557" s="1" t="s">
        <v>32197</v>
      </c>
      <c r="B20557" s="2" t="n">
        <v>35.28</v>
      </c>
    </row>
    <row r="20558" customFormat="false" ht="13.8" hidden="false" customHeight="false" outlineLevel="0" collapsed="false">
      <c r="A20558" s="1" t="s">
        <v>32198</v>
      </c>
      <c r="B20558" s="2" t="n">
        <v>2153.15</v>
      </c>
    </row>
    <row r="20559" customFormat="false" ht="13.8" hidden="false" customHeight="false" outlineLevel="0" collapsed="false">
      <c r="A20559" s="1" t="s">
        <v>32200</v>
      </c>
      <c r="B20559" s="2" t="n">
        <v>2091.11</v>
      </c>
    </row>
    <row r="20560" customFormat="false" ht="13.8" hidden="false" customHeight="false" outlineLevel="0" collapsed="false">
      <c r="A20560" s="1" t="s">
        <v>32201</v>
      </c>
      <c r="B20560" s="2" t="n">
        <v>387.22</v>
      </c>
    </row>
    <row r="20561" customFormat="false" ht="13.8" hidden="false" customHeight="false" outlineLevel="0" collapsed="false">
      <c r="A20561" s="1" t="s">
        <v>32203</v>
      </c>
      <c r="B20561" s="2" t="n">
        <v>341.69</v>
      </c>
    </row>
    <row r="20562" customFormat="false" ht="13.8" hidden="false" customHeight="false" outlineLevel="0" collapsed="false">
      <c r="A20562" s="1" t="s">
        <v>32204</v>
      </c>
      <c r="B20562" s="2" t="n">
        <v>421.33</v>
      </c>
    </row>
    <row r="20563" customFormat="false" ht="13.8" hidden="false" customHeight="false" outlineLevel="0" collapsed="false">
      <c r="A20563" s="1" t="s">
        <v>32206</v>
      </c>
      <c r="B20563" s="2" t="n">
        <v>371.25</v>
      </c>
    </row>
    <row r="20564" customFormat="false" ht="13.8" hidden="false" customHeight="false" outlineLevel="0" collapsed="false">
      <c r="A20564" s="1" t="s">
        <v>32207</v>
      </c>
      <c r="B20564" s="2" t="n">
        <v>485.39</v>
      </c>
    </row>
    <row r="20565" customFormat="false" ht="13.8" hidden="false" customHeight="false" outlineLevel="0" collapsed="false">
      <c r="A20565" s="1" t="s">
        <v>32209</v>
      </c>
      <c r="B20565" s="2" t="n">
        <v>430.76</v>
      </c>
    </row>
    <row r="20566" customFormat="false" ht="13.8" hidden="false" customHeight="false" outlineLevel="0" collapsed="false">
      <c r="A20566" s="1" t="s">
        <v>32210</v>
      </c>
      <c r="B20566" s="2" t="n">
        <v>593.87</v>
      </c>
    </row>
    <row r="20567" customFormat="false" ht="13.8" hidden="false" customHeight="false" outlineLevel="0" collapsed="false">
      <c r="A20567" s="1" t="s">
        <v>32212</v>
      </c>
      <c r="B20567" s="2" t="n">
        <v>525.58</v>
      </c>
    </row>
    <row r="20568" customFormat="false" ht="13.8" hidden="false" customHeight="false" outlineLevel="0" collapsed="false">
      <c r="A20568" s="1" t="s">
        <v>32213</v>
      </c>
      <c r="B20568" s="2" t="n">
        <v>788.49</v>
      </c>
    </row>
    <row r="20569" customFormat="false" ht="13.8" hidden="false" customHeight="false" outlineLevel="0" collapsed="false">
      <c r="A20569" s="1" t="s">
        <v>32215</v>
      </c>
      <c r="B20569" s="2" t="n">
        <v>697.44</v>
      </c>
    </row>
    <row r="20570" customFormat="false" ht="13.8" hidden="false" customHeight="false" outlineLevel="0" collapsed="false">
      <c r="A20570" s="1" t="s">
        <v>32216</v>
      </c>
      <c r="B20570" s="2" t="n">
        <v>183.87</v>
      </c>
    </row>
    <row r="20571" customFormat="false" ht="13.8" hidden="false" customHeight="false" outlineLevel="0" collapsed="false">
      <c r="A20571" s="1" t="s">
        <v>32218</v>
      </c>
      <c r="B20571" s="2" t="n">
        <v>161.11</v>
      </c>
    </row>
    <row r="20572" customFormat="false" ht="13.8" hidden="false" customHeight="false" outlineLevel="0" collapsed="false">
      <c r="A20572" s="1" t="s">
        <v>32219</v>
      </c>
      <c r="B20572" s="2" t="n">
        <v>370.56</v>
      </c>
    </row>
    <row r="20573" customFormat="false" ht="13.8" hidden="false" customHeight="false" outlineLevel="0" collapsed="false">
      <c r="A20573" s="1" t="s">
        <v>32221</v>
      </c>
      <c r="B20573" s="2" t="n">
        <v>325.04</v>
      </c>
    </row>
    <row r="20574" customFormat="false" ht="13.8" hidden="false" customHeight="false" outlineLevel="0" collapsed="false">
      <c r="A20574" s="1" t="s">
        <v>32222</v>
      </c>
      <c r="B20574" s="2" t="n">
        <v>742.41</v>
      </c>
    </row>
    <row r="20575" customFormat="false" ht="13.8" hidden="false" customHeight="false" outlineLevel="0" collapsed="false">
      <c r="A20575" s="1" t="s">
        <v>32224</v>
      </c>
      <c r="B20575" s="2" t="n">
        <v>651.36</v>
      </c>
    </row>
    <row r="20576" customFormat="false" ht="13.8" hidden="false" customHeight="false" outlineLevel="0" collapsed="false">
      <c r="A20576" s="1" t="s">
        <v>32225</v>
      </c>
      <c r="B20576" s="2" t="n">
        <v>370.56</v>
      </c>
    </row>
    <row r="20577" customFormat="false" ht="13.8" hidden="false" customHeight="false" outlineLevel="0" collapsed="false">
      <c r="A20577" s="1" t="s">
        <v>32227</v>
      </c>
      <c r="B20577" s="2" t="n">
        <v>325.04</v>
      </c>
    </row>
    <row r="20578" customFormat="false" ht="13.8" hidden="false" customHeight="false" outlineLevel="0" collapsed="false">
      <c r="A20578" s="1" t="s">
        <v>32228</v>
      </c>
      <c r="B20578" s="2" t="n">
        <v>438.79</v>
      </c>
    </row>
    <row r="20579" customFormat="false" ht="13.8" hidden="false" customHeight="false" outlineLevel="0" collapsed="false">
      <c r="A20579" s="1" t="s">
        <v>32230</v>
      </c>
      <c r="B20579" s="2" t="n">
        <v>384.16</v>
      </c>
    </row>
    <row r="20580" customFormat="false" ht="13.8" hidden="false" customHeight="false" outlineLevel="0" collapsed="false">
      <c r="A20580" s="1" t="s">
        <v>32231</v>
      </c>
      <c r="B20580" s="2" t="n">
        <v>370.56</v>
      </c>
    </row>
    <row r="20581" customFormat="false" ht="13.8" hidden="false" customHeight="false" outlineLevel="0" collapsed="false">
      <c r="A20581" s="1" t="s">
        <v>32233</v>
      </c>
      <c r="B20581" s="2" t="n">
        <v>325.04</v>
      </c>
    </row>
    <row r="20582" customFormat="false" ht="13.8" hidden="false" customHeight="false" outlineLevel="0" collapsed="false">
      <c r="A20582" s="1" t="s">
        <v>32234</v>
      </c>
      <c r="B20582" s="2" t="n">
        <v>438.79</v>
      </c>
    </row>
    <row r="20583" customFormat="false" ht="13.8" hidden="false" customHeight="false" outlineLevel="0" collapsed="false">
      <c r="A20583" s="1" t="s">
        <v>32236</v>
      </c>
      <c r="B20583" s="2" t="n">
        <v>384.16</v>
      </c>
    </row>
    <row r="20584" customFormat="false" ht="13.8" hidden="false" customHeight="false" outlineLevel="0" collapsed="false">
      <c r="A20584" s="1" t="s">
        <v>32237</v>
      </c>
      <c r="B20584" s="2" t="n">
        <v>301.93</v>
      </c>
    </row>
    <row r="20585" customFormat="false" ht="13.8" hidden="false" customHeight="false" outlineLevel="0" collapsed="false">
      <c r="A20585" s="1" t="s">
        <v>32239</v>
      </c>
      <c r="B20585" s="2" t="n">
        <v>267.79</v>
      </c>
    </row>
    <row r="20586" customFormat="false" ht="13.8" hidden="false" customHeight="false" outlineLevel="0" collapsed="false">
      <c r="A20586" s="1" t="s">
        <v>32240</v>
      </c>
      <c r="B20586" s="2" t="n">
        <v>682.27</v>
      </c>
    </row>
    <row r="20587" customFormat="false" ht="13.8" hidden="false" customHeight="false" outlineLevel="0" collapsed="false">
      <c r="A20587" s="1" t="s">
        <v>32242</v>
      </c>
      <c r="B20587" s="2" t="n">
        <v>591.22</v>
      </c>
    </row>
    <row r="20588" customFormat="false" ht="13.8" hidden="false" customHeight="false" outlineLevel="0" collapsed="false">
      <c r="A20588" s="1" t="s">
        <v>32243</v>
      </c>
      <c r="B20588" s="2" t="n">
        <v>2046.81</v>
      </c>
    </row>
    <row r="20589" customFormat="false" ht="13.8" hidden="false" customHeight="false" outlineLevel="0" collapsed="false">
      <c r="A20589" s="1" t="s">
        <v>32245</v>
      </c>
      <c r="B20589" s="2" t="n">
        <v>1773.66</v>
      </c>
    </row>
    <row r="20590" customFormat="false" ht="13.8" hidden="false" customHeight="false" outlineLevel="0" collapsed="false">
      <c r="A20590" s="1" t="s">
        <v>32246</v>
      </c>
      <c r="B20590" s="2" t="n">
        <v>170.56</v>
      </c>
    </row>
    <row r="20591" customFormat="false" ht="13.8" hidden="false" customHeight="false" outlineLevel="0" collapsed="false">
      <c r="A20591" s="1" t="s">
        <v>32248</v>
      </c>
      <c r="B20591" s="2" t="n">
        <v>147.8</v>
      </c>
    </row>
    <row r="20592" customFormat="false" ht="13.8" hidden="false" customHeight="false" outlineLevel="0" collapsed="false">
      <c r="A20592" s="1" t="s">
        <v>32249</v>
      </c>
      <c r="B20592" s="2" t="n">
        <v>255.85</v>
      </c>
    </row>
    <row r="20593" customFormat="false" ht="13.8" hidden="false" customHeight="false" outlineLevel="0" collapsed="false">
      <c r="A20593" s="1" t="s">
        <v>32251</v>
      </c>
      <c r="B20593" s="2" t="n">
        <v>221.7</v>
      </c>
    </row>
    <row r="20594" customFormat="false" ht="13.8" hidden="false" customHeight="false" outlineLevel="0" collapsed="false">
      <c r="A20594" s="1" t="s">
        <v>32252</v>
      </c>
      <c r="B20594" s="2" t="n">
        <v>341.13</v>
      </c>
    </row>
    <row r="20595" customFormat="false" ht="13.8" hidden="false" customHeight="false" outlineLevel="0" collapsed="false">
      <c r="A20595" s="1" t="s">
        <v>32254</v>
      </c>
      <c r="B20595" s="2" t="n">
        <v>295.61</v>
      </c>
    </row>
    <row r="20596" customFormat="false" ht="13.8" hidden="false" customHeight="false" outlineLevel="0" collapsed="false">
      <c r="A20596" s="1" t="s">
        <v>32255</v>
      </c>
      <c r="B20596" s="2" t="n">
        <v>170.56</v>
      </c>
    </row>
    <row r="20597" customFormat="false" ht="13.8" hidden="false" customHeight="false" outlineLevel="0" collapsed="false">
      <c r="A20597" s="1" t="s">
        <v>32257</v>
      </c>
      <c r="B20597" s="2" t="n">
        <v>147.8</v>
      </c>
    </row>
    <row r="20598" customFormat="false" ht="13.8" hidden="false" customHeight="false" outlineLevel="0" collapsed="false">
      <c r="A20598" s="1" t="s">
        <v>32258</v>
      </c>
      <c r="B20598" s="2" t="n">
        <v>272.9</v>
      </c>
    </row>
    <row r="20599" customFormat="false" ht="13.8" hidden="false" customHeight="false" outlineLevel="0" collapsed="false">
      <c r="A20599" s="1" t="s">
        <v>32260</v>
      </c>
      <c r="B20599" s="2" t="n">
        <v>236.48</v>
      </c>
    </row>
    <row r="20600" customFormat="false" ht="13.8" hidden="false" customHeight="false" outlineLevel="0" collapsed="false">
      <c r="A20600" s="1" t="s">
        <v>32261</v>
      </c>
      <c r="B20600" s="2" t="n">
        <v>204.68</v>
      </c>
    </row>
    <row r="20601" customFormat="false" ht="13.8" hidden="false" customHeight="false" outlineLevel="0" collapsed="false">
      <c r="A20601" s="1" t="s">
        <v>32263</v>
      </c>
      <c r="B20601" s="2" t="n">
        <v>177.36</v>
      </c>
    </row>
    <row r="20602" customFormat="false" ht="13.8" hidden="false" customHeight="false" outlineLevel="0" collapsed="false">
      <c r="A20602" s="1" t="s">
        <v>32264</v>
      </c>
      <c r="B20602" s="2" t="n">
        <v>341.13</v>
      </c>
    </row>
    <row r="20603" customFormat="false" ht="13.8" hidden="false" customHeight="false" outlineLevel="0" collapsed="false">
      <c r="A20603" s="1" t="s">
        <v>32266</v>
      </c>
      <c r="B20603" s="2" t="n">
        <v>295.61</v>
      </c>
    </row>
    <row r="20604" customFormat="false" ht="13.8" hidden="false" customHeight="false" outlineLevel="0" collapsed="false">
      <c r="A20604" s="1" t="s">
        <v>32267</v>
      </c>
      <c r="B20604" s="2" t="n">
        <v>1365</v>
      </c>
    </row>
    <row r="20605" customFormat="false" ht="13.8" hidden="false" customHeight="false" outlineLevel="0" collapsed="false">
      <c r="A20605" s="1" t="s">
        <v>32269</v>
      </c>
      <c r="B20605" s="2" t="n">
        <v>1365</v>
      </c>
    </row>
    <row r="20606" customFormat="false" ht="13.8" hidden="false" customHeight="false" outlineLevel="0" collapsed="false">
      <c r="A20606" s="1" t="s">
        <v>32270</v>
      </c>
      <c r="B20606" s="2" t="n">
        <v>1690</v>
      </c>
    </row>
    <row r="20607" customFormat="false" ht="13.8" hidden="false" customHeight="false" outlineLevel="0" collapsed="false">
      <c r="A20607" s="1" t="s">
        <v>32272</v>
      </c>
      <c r="B20607" s="2" t="n">
        <v>1690</v>
      </c>
    </row>
    <row r="20608" customFormat="false" ht="13.8" hidden="false" customHeight="false" outlineLevel="0" collapsed="false">
      <c r="A20608" s="1" t="s">
        <v>32273</v>
      </c>
      <c r="B20608" s="2" t="n">
        <v>2340</v>
      </c>
    </row>
    <row r="20609" customFormat="false" ht="13.8" hidden="false" customHeight="false" outlineLevel="0" collapsed="false">
      <c r="A20609" s="1" t="s">
        <v>32275</v>
      </c>
      <c r="B20609" s="2" t="n">
        <v>2340</v>
      </c>
    </row>
    <row r="20610" customFormat="false" ht="13.8" hidden="false" customHeight="false" outlineLevel="0" collapsed="false">
      <c r="A20610" s="1" t="s">
        <v>32276</v>
      </c>
      <c r="B20610" s="2" t="n">
        <v>2550</v>
      </c>
    </row>
    <row r="20611" customFormat="false" ht="13.8" hidden="false" customHeight="false" outlineLevel="0" collapsed="false">
      <c r="A20611" s="1" t="s">
        <v>32278</v>
      </c>
      <c r="B20611" s="2" t="n">
        <v>2550</v>
      </c>
    </row>
    <row r="20612" customFormat="false" ht="13.8" hidden="false" customHeight="false" outlineLevel="0" collapsed="false">
      <c r="A20612" s="1" t="s">
        <v>32279</v>
      </c>
      <c r="B20612" s="2" t="n">
        <v>3200</v>
      </c>
    </row>
    <row r="20613" customFormat="false" ht="13.8" hidden="false" customHeight="false" outlineLevel="0" collapsed="false">
      <c r="A20613" s="1" t="s">
        <v>32281</v>
      </c>
      <c r="B20613" s="2" t="n">
        <v>3200</v>
      </c>
    </row>
    <row r="20614" customFormat="false" ht="13.8" hidden="false" customHeight="false" outlineLevel="0" collapsed="false">
      <c r="A20614" s="1" t="s">
        <v>32282</v>
      </c>
      <c r="B20614" s="2" t="n">
        <v>5152.09</v>
      </c>
    </row>
    <row r="20615" customFormat="false" ht="13.8" hidden="false" customHeight="false" outlineLevel="0" collapsed="false">
      <c r="A20615" s="1" t="s">
        <v>32284</v>
      </c>
      <c r="B20615" s="2" t="n">
        <v>5152.09</v>
      </c>
    </row>
    <row r="20616" customFormat="false" ht="13.8" hidden="false" customHeight="false" outlineLevel="0" collapsed="false">
      <c r="A20616" s="1" t="s">
        <v>32285</v>
      </c>
      <c r="B20616" s="2" t="n">
        <v>6500</v>
      </c>
    </row>
    <row r="20617" customFormat="false" ht="13.8" hidden="false" customHeight="false" outlineLevel="0" collapsed="false">
      <c r="A20617" s="1" t="s">
        <v>32287</v>
      </c>
      <c r="B20617" s="2" t="n">
        <v>6500</v>
      </c>
    </row>
    <row r="20618" customFormat="false" ht="13.8" hidden="false" customHeight="false" outlineLevel="0" collapsed="false">
      <c r="A20618" s="1" t="s">
        <v>32288</v>
      </c>
      <c r="B20618" s="2" t="n">
        <v>12017.5</v>
      </c>
    </row>
    <row r="20619" customFormat="false" ht="13.8" hidden="false" customHeight="false" outlineLevel="0" collapsed="false">
      <c r="A20619" s="1" t="s">
        <v>32290</v>
      </c>
      <c r="B20619" s="2" t="n">
        <v>12017.5</v>
      </c>
    </row>
    <row r="20620" customFormat="false" ht="13.8" hidden="false" customHeight="false" outlineLevel="0" collapsed="false">
      <c r="A20620" s="1" t="s">
        <v>32291</v>
      </c>
      <c r="B20620" s="2" t="n">
        <v>1080</v>
      </c>
    </row>
    <row r="20621" customFormat="false" ht="13.8" hidden="false" customHeight="false" outlineLevel="0" collapsed="false">
      <c r="A20621" s="1" t="s">
        <v>32293</v>
      </c>
      <c r="B20621" s="2" t="n">
        <v>1080</v>
      </c>
    </row>
    <row r="20622" customFormat="false" ht="13.8" hidden="false" customHeight="false" outlineLevel="0" collapsed="false">
      <c r="A20622" s="1" t="s">
        <v>32294</v>
      </c>
      <c r="B20622" s="2" t="n">
        <v>2012.99</v>
      </c>
    </row>
    <row r="20623" customFormat="false" ht="13.8" hidden="false" customHeight="false" outlineLevel="0" collapsed="false">
      <c r="A20623" s="1" t="s">
        <v>32296</v>
      </c>
      <c r="B20623" s="2" t="n">
        <v>2012.99</v>
      </c>
    </row>
    <row r="20624" customFormat="false" ht="13.8" hidden="false" customHeight="false" outlineLevel="0" collapsed="false">
      <c r="A20624" s="1" t="s">
        <v>32297</v>
      </c>
      <c r="B20624" s="2" t="n">
        <v>1390</v>
      </c>
    </row>
    <row r="20625" customFormat="false" ht="13.8" hidden="false" customHeight="false" outlineLevel="0" collapsed="false">
      <c r="A20625" s="1" t="s">
        <v>32299</v>
      </c>
      <c r="B20625" s="2" t="n">
        <v>1390</v>
      </c>
    </row>
    <row r="20626" customFormat="false" ht="13.8" hidden="false" customHeight="false" outlineLevel="0" collapsed="false">
      <c r="A20626" s="1" t="s">
        <v>32300</v>
      </c>
      <c r="B20626" s="2" t="n">
        <v>2140</v>
      </c>
    </row>
    <row r="20627" customFormat="false" ht="13.8" hidden="false" customHeight="false" outlineLevel="0" collapsed="false">
      <c r="A20627" s="1" t="s">
        <v>32302</v>
      </c>
      <c r="B20627" s="2" t="n">
        <v>2140</v>
      </c>
    </row>
    <row r="20628" customFormat="false" ht="13.8" hidden="false" customHeight="false" outlineLevel="0" collapsed="false">
      <c r="A20628" s="1" t="s">
        <v>32303</v>
      </c>
      <c r="B20628" s="2" t="n">
        <v>3470</v>
      </c>
    </row>
    <row r="20629" customFormat="false" ht="13.8" hidden="false" customHeight="false" outlineLevel="0" collapsed="false">
      <c r="A20629" s="1" t="s">
        <v>32305</v>
      </c>
      <c r="B20629" s="2" t="n">
        <v>3470</v>
      </c>
    </row>
    <row r="20630" customFormat="false" ht="13.8" hidden="false" customHeight="false" outlineLevel="0" collapsed="false">
      <c r="A20630" s="1" t="s">
        <v>32306</v>
      </c>
      <c r="B20630" s="2" t="n">
        <v>4120</v>
      </c>
    </row>
    <row r="20631" customFormat="false" ht="13.8" hidden="false" customHeight="false" outlineLevel="0" collapsed="false">
      <c r="A20631" s="1" t="s">
        <v>32308</v>
      </c>
      <c r="B20631" s="2" t="n">
        <v>4120</v>
      </c>
    </row>
    <row r="20632" customFormat="false" ht="13.8" hidden="false" customHeight="false" outlineLevel="0" collapsed="false">
      <c r="A20632" s="1" t="s">
        <v>32309</v>
      </c>
      <c r="B20632" s="2" t="n">
        <v>16250</v>
      </c>
    </row>
    <row r="20633" customFormat="false" ht="13.8" hidden="false" customHeight="false" outlineLevel="0" collapsed="false">
      <c r="A20633" s="1" t="s">
        <v>32311</v>
      </c>
      <c r="B20633" s="2" t="n">
        <v>16250</v>
      </c>
    </row>
    <row r="20634" customFormat="false" ht="13.8" hidden="false" customHeight="false" outlineLevel="0" collapsed="false">
      <c r="A20634" s="1" t="s">
        <v>32312</v>
      </c>
      <c r="B20634" s="2" t="n">
        <v>4529.23</v>
      </c>
    </row>
    <row r="20635" customFormat="false" ht="13.8" hidden="false" customHeight="false" outlineLevel="0" collapsed="false">
      <c r="A20635" s="1" t="s">
        <v>32314</v>
      </c>
      <c r="B20635" s="2" t="n">
        <v>4529.23</v>
      </c>
    </row>
    <row r="20636" customFormat="false" ht="13.8" hidden="false" customHeight="false" outlineLevel="0" collapsed="false">
      <c r="A20636" s="1" t="s">
        <v>32315</v>
      </c>
      <c r="B20636" s="2" t="n">
        <v>4959.08</v>
      </c>
    </row>
    <row r="20637" customFormat="false" ht="13.8" hidden="false" customHeight="false" outlineLevel="0" collapsed="false">
      <c r="A20637" s="1" t="s">
        <v>32317</v>
      </c>
      <c r="B20637" s="2" t="n">
        <v>4959.08</v>
      </c>
    </row>
    <row r="20638" customFormat="false" ht="13.8" hidden="false" customHeight="false" outlineLevel="0" collapsed="false">
      <c r="A20638" s="1" t="s">
        <v>32318</v>
      </c>
      <c r="B20638" s="2" t="n">
        <v>5810</v>
      </c>
    </row>
    <row r="20639" customFormat="false" ht="13.8" hidden="false" customHeight="false" outlineLevel="0" collapsed="false">
      <c r="A20639" s="1" t="s">
        <v>32320</v>
      </c>
      <c r="B20639" s="2" t="n">
        <v>5810</v>
      </c>
    </row>
    <row r="20640" customFormat="false" ht="13.8" hidden="false" customHeight="false" outlineLevel="0" collapsed="false">
      <c r="A20640" s="1" t="s">
        <v>32321</v>
      </c>
      <c r="B20640" s="2" t="n">
        <v>3680</v>
      </c>
    </row>
    <row r="20641" customFormat="false" ht="13.8" hidden="false" customHeight="false" outlineLevel="0" collapsed="false">
      <c r="A20641" s="1" t="s">
        <v>32323</v>
      </c>
      <c r="B20641" s="2" t="n">
        <v>3680</v>
      </c>
    </row>
    <row r="20642" customFormat="false" ht="13.8" hidden="false" customHeight="false" outlineLevel="0" collapsed="false">
      <c r="A20642" s="1" t="s">
        <v>32324</v>
      </c>
      <c r="B20642" s="2" t="n">
        <v>2340</v>
      </c>
    </row>
    <row r="20643" customFormat="false" ht="13.8" hidden="false" customHeight="false" outlineLevel="0" collapsed="false">
      <c r="A20643" s="1" t="s">
        <v>32326</v>
      </c>
      <c r="B20643" s="2" t="n">
        <v>2340</v>
      </c>
    </row>
    <row r="20644" customFormat="false" ht="13.8" hidden="false" customHeight="false" outlineLevel="0" collapsed="false">
      <c r="A20644" s="1" t="s">
        <v>32327</v>
      </c>
      <c r="B20644" s="2" t="n">
        <v>136.45</v>
      </c>
    </row>
    <row r="20645" customFormat="false" ht="13.8" hidden="false" customHeight="false" outlineLevel="0" collapsed="false">
      <c r="A20645" s="1" t="s">
        <v>32329</v>
      </c>
      <c r="B20645" s="2" t="n">
        <v>118.24</v>
      </c>
    </row>
    <row r="20646" customFormat="false" ht="13.8" hidden="false" customHeight="false" outlineLevel="0" collapsed="false">
      <c r="A20646" s="1" t="s">
        <v>32330</v>
      </c>
      <c r="B20646" s="2" t="n">
        <v>170.56</v>
      </c>
    </row>
    <row r="20647" customFormat="false" ht="13.8" hidden="false" customHeight="false" outlineLevel="0" collapsed="false">
      <c r="A20647" s="1" t="s">
        <v>32332</v>
      </c>
      <c r="B20647" s="2" t="n">
        <v>147.8</v>
      </c>
    </row>
    <row r="20648" customFormat="false" ht="13.8" hidden="false" customHeight="false" outlineLevel="0" collapsed="false">
      <c r="A20648" s="1" t="s">
        <v>32333</v>
      </c>
      <c r="B20648" s="2" t="n">
        <v>341.13</v>
      </c>
    </row>
    <row r="20649" customFormat="false" ht="13.8" hidden="false" customHeight="false" outlineLevel="0" collapsed="false">
      <c r="A20649" s="1" t="s">
        <v>32335</v>
      </c>
      <c r="B20649" s="2" t="n">
        <v>295.61</v>
      </c>
    </row>
    <row r="20650" customFormat="false" ht="13.8" hidden="false" customHeight="false" outlineLevel="0" collapsed="false">
      <c r="A20650" s="1" t="s">
        <v>32336</v>
      </c>
      <c r="B20650" s="2" t="n">
        <v>426.42</v>
      </c>
    </row>
    <row r="20651" customFormat="false" ht="13.8" hidden="false" customHeight="false" outlineLevel="0" collapsed="false">
      <c r="A20651" s="1" t="s">
        <v>32338</v>
      </c>
      <c r="B20651" s="2" t="n">
        <v>369.51</v>
      </c>
    </row>
    <row r="20652" customFormat="false" ht="13.8" hidden="false" customHeight="false" outlineLevel="0" collapsed="false">
      <c r="A20652" s="1" t="s">
        <v>32339</v>
      </c>
      <c r="B20652" s="2" t="n">
        <v>34.11</v>
      </c>
    </row>
    <row r="20653" customFormat="false" ht="13.8" hidden="false" customHeight="false" outlineLevel="0" collapsed="false">
      <c r="A20653" s="1" t="s">
        <v>32341</v>
      </c>
      <c r="B20653" s="2" t="n">
        <v>29.56</v>
      </c>
    </row>
    <row r="20654" customFormat="false" ht="13.8" hidden="false" customHeight="false" outlineLevel="0" collapsed="false">
      <c r="A20654" s="1" t="s">
        <v>32342</v>
      </c>
      <c r="B20654" s="2" t="n">
        <v>34.11</v>
      </c>
    </row>
    <row r="20655" customFormat="false" ht="13.8" hidden="false" customHeight="false" outlineLevel="0" collapsed="false">
      <c r="A20655" s="1" t="s">
        <v>32344</v>
      </c>
      <c r="B20655" s="2" t="n">
        <v>29.56</v>
      </c>
    </row>
    <row r="20656" customFormat="false" ht="13.8" hidden="false" customHeight="false" outlineLevel="0" collapsed="false">
      <c r="A20656" s="1" t="s">
        <v>32345</v>
      </c>
      <c r="B20656" s="2" t="n">
        <v>8.52</v>
      </c>
    </row>
    <row r="20657" customFormat="false" ht="13.8" hidden="false" customHeight="false" outlineLevel="0" collapsed="false">
      <c r="A20657" s="1" t="s">
        <v>32347</v>
      </c>
      <c r="B20657" s="2" t="n">
        <v>7.39</v>
      </c>
    </row>
    <row r="20658" customFormat="false" ht="13.8" hidden="false" customHeight="false" outlineLevel="0" collapsed="false">
      <c r="A20658" s="1" t="s">
        <v>32348</v>
      </c>
      <c r="B20658" s="2" t="n">
        <v>136.45</v>
      </c>
    </row>
    <row r="20659" customFormat="false" ht="13.8" hidden="false" customHeight="false" outlineLevel="0" collapsed="false">
      <c r="A20659" s="1" t="s">
        <v>32350</v>
      </c>
      <c r="B20659" s="2" t="n">
        <v>118.24</v>
      </c>
    </row>
    <row r="20660" customFormat="false" ht="13.8" hidden="false" customHeight="false" outlineLevel="0" collapsed="false">
      <c r="A20660" s="1" t="s">
        <v>32351</v>
      </c>
      <c r="B20660" s="2" t="n">
        <v>8.52</v>
      </c>
    </row>
    <row r="20661" customFormat="false" ht="13.8" hidden="false" customHeight="false" outlineLevel="0" collapsed="false">
      <c r="A20661" s="1" t="s">
        <v>32353</v>
      </c>
      <c r="B20661" s="2" t="n">
        <v>7.39</v>
      </c>
    </row>
    <row r="20662" customFormat="false" ht="13.8" hidden="false" customHeight="false" outlineLevel="0" collapsed="false">
      <c r="A20662" s="1" t="s">
        <v>32354</v>
      </c>
      <c r="B20662" s="2" t="n">
        <v>68.22</v>
      </c>
    </row>
    <row r="20663" customFormat="false" ht="13.8" hidden="false" customHeight="false" outlineLevel="0" collapsed="false">
      <c r="A20663" s="1" t="s">
        <v>32356</v>
      </c>
      <c r="B20663" s="2" t="n">
        <v>59.12</v>
      </c>
    </row>
    <row r="20664" customFormat="false" ht="13.8" hidden="false" customHeight="false" outlineLevel="0" collapsed="false">
      <c r="A20664" s="1" t="s">
        <v>32357</v>
      </c>
      <c r="B20664" s="2" t="n">
        <v>25.58</v>
      </c>
    </row>
    <row r="20665" customFormat="false" ht="13.8" hidden="false" customHeight="false" outlineLevel="0" collapsed="false">
      <c r="A20665" s="1" t="s">
        <v>32359</v>
      </c>
      <c r="B20665" s="2" t="n">
        <v>22.17</v>
      </c>
    </row>
    <row r="20666" customFormat="false" ht="13.8" hidden="false" customHeight="false" outlineLevel="0" collapsed="false">
      <c r="A20666" s="1" t="s">
        <v>32360</v>
      </c>
      <c r="B20666" s="2" t="n">
        <v>8.52</v>
      </c>
    </row>
    <row r="20667" customFormat="false" ht="13.8" hidden="false" customHeight="false" outlineLevel="0" collapsed="false">
      <c r="A20667" s="1" t="s">
        <v>32362</v>
      </c>
      <c r="B20667" s="2" t="n">
        <v>7.39</v>
      </c>
    </row>
    <row r="20668" customFormat="false" ht="13.8" hidden="false" customHeight="false" outlineLevel="0" collapsed="false">
      <c r="A20668" s="1" t="s">
        <v>32363</v>
      </c>
      <c r="B20668" s="2" t="n">
        <v>25.58</v>
      </c>
    </row>
    <row r="20669" customFormat="false" ht="13.8" hidden="false" customHeight="false" outlineLevel="0" collapsed="false">
      <c r="A20669" s="1" t="s">
        <v>32365</v>
      </c>
      <c r="B20669" s="2" t="n">
        <v>22.17</v>
      </c>
    </row>
    <row r="20670" customFormat="false" ht="13.8" hidden="false" customHeight="false" outlineLevel="0" collapsed="false">
      <c r="A20670" s="1" t="s">
        <v>32366</v>
      </c>
      <c r="B20670" s="2" t="n">
        <v>34.11</v>
      </c>
    </row>
    <row r="20671" customFormat="false" ht="13.8" hidden="false" customHeight="false" outlineLevel="0" collapsed="false">
      <c r="A20671" s="1" t="s">
        <v>32368</v>
      </c>
      <c r="B20671" s="2" t="n">
        <v>29.56</v>
      </c>
    </row>
    <row r="20672" customFormat="false" ht="13.8" hidden="false" customHeight="false" outlineLevel="0" collapsed="false">
      <c r="A20672" s="1" t="s">
        <v>32369</v>
      </c>
      <c r="B20672" s="2" t="n">
        <v>51.17</v>
      </c>
    </row>
    <row r="20673" customFormat="false" ht="13.8" hidden="false" customHeight="false" outlineLevel="0" collapsed="false">
      <c r="A20673" s="1" t="s">
        <v>32371</v>
      </c>
      <c r="B20673" s="2" t="n">
        <v>44.34</v>
      </c>
    </row>
    <row r="20674" customFormat="false" ht="13.8" hidden="false" customHeight="false" outlineLevel="0" collapsed="false">
      <c r="A20674" s="1" t="s">
        <v>32372</v>
      </c>
      <c r="B20674" s="2" t="n">
        <v>102.34</v>
      </c>
    </row>
    <row r="20675" customFormat="false" ht="13.8" hidden="false" customHeight="false" outlineLevel="0" collapsed="false">
      <c r="A20675" s="1" t="s">
        <v>32374</v>
      </c>
      <c r="B20675" s="2" t="n">
        <v>88.68</v>
      </c>
    </row>
    <row r="20676" customFormat="false" ht="13.8" hidden="false" customHeight="false" outlineLevel="0" collapsed="false">
      <c r="A20676" s="1" t="s">
        <v>32375</v>
      </c>
      <c r="B20676" s="2" t="n">
        <v>34.11</v>
      </c>
    </row>
    <row r="20677" customFormat="false" ht="13.8" hidden="false" customHeight="false" outlineLevel="0" collapsed="false">
      <c r="A20677" s="1" t="s">
        <v>32377</v>
      </c>
      <c r="B20677" s="2" t="n">
        <v>29.56</v>
      </c>
    </row>
    <row r="20678" customFormat="false" ht="13.8" hidden="false" customHeight="false" outlineLevel="0" collapsed="false">
      <c r="A20678" s="1" t="s">
        <v>32378</v>
      </c>
      <c r="B20678" s="2" t="n">
        <v>17.05</v>
      </c>
    </row>
    <row r="20679" customFormat="false" ht="13.8" hidden="false" customHeight="false" outlineLevel="0" collapsed="false">
      <c r="A20679" s="1" t="s">
        <v>32380</v>
      </c>
      <c r="B20679" s="2" t="n">
        <v>14.78</v>
      </c>
    </row>
    <row r="20680" customFormat="false" ht="13.8" hidden="false" customHeight="false" outlineLevel="0" collapsed="false">
      <c r="A20680" s="1" t="s">
        <v>32381</v>
      </c>
      <c r="B20680" s="2" t="n">
        <v>17.05</v>
      </c>
    </row>
    <row r="20681" customFormat="false" ht="13.8" hidden="false" customHeight="false" outlineLevel="0" collapsed="false">
      <c r="A20681" s="1" t="s">
        <v>32383</v>
      </c>
      <c r="B20681" s="2" t="n">
        <v>14.78</v>
      </c>
    </row>
    <row r="20682" customFormat="false" ht="13.8" hidden="false" customHeight="false" outlineLevel="0" collapsed="false">
      <c r="A20682" s="1" t="s">
        <v>32384</v>
      </c>
      <c r="B20682" s="2" t="n">
        <v>8.52</v>
      </c>
    </row>
    <row r="20683" customFormat="false" ht="13.8" hidden="false" customHeight="false" outlineLevel="0" collapsed="false">
      <c r="A20683" s="1" t="s">
        <v>32386</v>
      </c>
      <c r="B20683" s="2" t="n">
        <v>7.39</v>
      </c>
    </row>
    <row r="20684" customFormat="false" ht="13.8" hidden="false" customHeight="false" outlineLevel="0" collapsed="false">
      <c r="A20684" s="1" t="s">
        <v>32387</v>
      </c>
      <c r="B20684" s="2" t="n">
        <v>17.05</v>
      </c>
    </row>
    <row r="20685" customFormat="false" ht="13.8" hidden="false" customHeight="false" outlineLevel="0" collapsed="false">
      <c r="A20685" s="1" t="s">
        <v>32389</v>
      </c>
      <c r="B20685" s="2" t="n">
        <v>14.78</v>
      </c>
    </row>
    <row r="20686" customFormat="false" ht="13.8" hidden="false" customHeight="false" outlineLevel="0" collapsed="false">
      <c r="A20686" s="1" t="s">
        <v>32390</v>
      </c>
      <c r="B20686" s="2" t="n">
        <v>8.52</v>
      </c>
    </row>
    <row r="20687" customFormat="false" ht="13.8" hidden="false" customHeight="false" outlineLevel="0" collapsed="false">
      <c r="A20687" s="1" t="s">
        <v>32392</v>
      </c>
      <c r="B20687" s="2" t="n">
        <v>7.39</v>
      </c>
    </row>
    <row r="20688" customFormat="false" ht="13.8" hidden="false" customHeight="false" outlineLevel="0" collapsed="false">
      <c r="A20688" s="1" t="s">
        <v>32393</v>
      </c>
      <c r="B20688" s="2" t="n">
        <v>8.52</v>
      </c>
    </row>
    <row r="20689" customFormat="false" ht="13.8" hidden="false" customHeight="false" outlineLevel="0" collapsed="false">
      <c r="A20689" s="1" t="s">
        <v>32395</v>
      </c>
      <c r="B20689" s="2" t="n">
        <v>7.39</v>
      </c>
    </row>
    <row r="20690" customFormat="false" ht="13.8" hidden="false" customHeight="false" outlineLevel="0" collapsed="false">
      <c r="A20690" s="1" t="s">
        <v>32396</v>
      </c>
      <c r="B20690" s="2" t="n">
        <v>8.52</v>
      </c>
    </row>
    <row r="20691" customFormat="false" ht="13.8" hidden="false" customHeight="false" outlineLevel="0" collapsed="false">
      <c r="A20691" s="1" t="s">
        <v>32398</v>
      </c>
      <c r="B20691" s="2" t="n">
        <v>7.39</v>
      </c>
    </row>
    <row r="20692" customFormat="false" ht="13.8" hidden="false" customHeight="false" outlineLevel="0" collapsed="false">
      <c r="A20692" s="1" t="s">
        <v>32399</v>
      </c>
      <c r="B20692" s="2" t="n">
        <v>25.58</v>
      </c>
    </row>
    <row r="20693" customFormat="false" ht="13.8" hidden="false" customHeight="false" outlineLevel="0" collapsed="false">
      <c r="A20693" s="1" t="s">
        <v>32401</v>
      </c>
      <c r="B20693" s="2" t="n">
        <v>22.17</v>
      </c>
    </row>
    <row r="20694" customFormat="false" ht="13.8" hidden="false" customHeight="false" outlineLevel="0" collapsed="false">
      <c r="A20694" s="1" t="s">
        <v>32402</v>
      </c>
      <c r="B20694" s="2" t="n">
        <v>3.41</v>
      </c>
    </row>
    <row r="20695" customFormat="false" ht="13.8" hidden="false" customHeight="false" outlineLevel="0" collapsed="false">
      <c r="A20695" s="1" t="s">
        <v>32404</v>
      </c>
      <c r="B20695" s="2" t="n">
        <v>2.95</v>
      </c>
    </row>
    <row r="20696" customFormat="false" ht="13.8" hidden="false" customHeight="false" outlineLevel="0" collapsed="false">
      <c r="A20696" s="1" t="s">
        <v>32405</v>
      </c>
      <c r="B20696" s="2" t="n">
        <v>51.17</v>
      </c>
    </row>
    <row r="20697" customFormat="false" ht="13.8" hidden="false" customHeight="false" outlineLevel="0" collapsed="false">
      <c r="A20697" s="1" t="s">
        <v>32407</v>
      </c>
      <c r="B20697" s="2" t="n">
        <v>44.34</v>
      </c>
    </row>
    <row r="20698" customFormat="false" ht="13.8" hidden="false" customHeight="false" outlineLevel="0" collapsed="false">
      <c r="A20698" s="1" t="s">
        <v>32408</v>
      </c>
      <c r="B20698" s="2" t="n">
        <v>68.22</v>
      </c>
    </row>
    <row r="20699" customFormat="false" ht="13.8" hidden="false" customHeight="false" outlineLevel="0" collapsed="false">
      <c r="A20699" s="1" t="s">
        <v>32410</v>
      </c>
      <c r="B20699" s="2" t="n">
        <v>59.12</v>
      </c>
    </row>
    <row r="20700" customFormat="false" ht="13.8" hidden="false" customHeight="false" outlineLevel="0" collapsed="false">
      <c r="A20700" s="1" t="s">
        <v>32411</v>
      </c>
      <c r="B20700" s="2" t="n">
        <v>102.34</v>
      </c>
    </row>
    <row r="20701" customFormat="false" ht="13.8" hidden="false" customHeight="false" outlineLevel="0" collapsed="false">
      <c r="A20701" s="1" t="s">
        <v>32413</v>
      </c>
      <c r="B20701" s="2" t="n">
        <v>88.68</v>
      </c>
    </row>
    <row r="20702" customFormat="false" ht="13.8" hidden="false" customHeight="false" outlineLevel="0" collapsed="false">
      <c r="A20702" s="1" t="s">
        <v>32414</v>
      </c>
      <c r="B20702" s="2" t="n">
        <v>8.52</v>
      </c>
    </row>
    <row r="20703" customFormat="false" ht="13.8" hidden="false" customHeight="false" outlineLevel="0" collapsed="false">
      <c r="A20703" s="1" t="s">
        <v>32416</v>
      </c>
      <c r="B20703" s="2" t="n">
        <v>7.39</v>
      </c>
    </row>
    <row r="20704" customFormat="false" ht="13.8" hidden="false" customHeight="false" outlineLevel="0" collapsed="false">
      <c r="A20704" s="1" t="s">
        <v>32417</v>
      </c>
      <c r="B20704" s="2" t="n">
        <v>149.18</v>
      </c>
    </row>
    <row r="20705" customFormat="false" ht="13.8" hidden="false" customHeight="false" outlineLevel="0" collapsed="false">
      <c r="A20705" s="1" t="s">
        <v>32419</v>
      </c>
      <c r="B20705" s="2" t="n">
        <v>130.97</v>
      </c>
    </row>
    <row r="20706" customFormat="false" ht="13.8" hidden="false" customHeight="false" outlineLevel="0" collapsed="false">
      <c r="A20706" s="1" t="s">
        <v>32420</v>
      </c>
      <c r="B20706" s="2" t="n">
        <v>3284.41</v>
      </c>
    </row>
    <row r="20707" customFormat="false" ht="13.8" hidden="false" customHeight="false" outlineLevel="0" collapsed="false">
      <c r="A20707" s="1" t="s">
        <v>32422</v>
      </c>
      <c r="B20707" s="2" t="n">
        <v>3261.65</v>
      </c>
    </row>
    <row r="20708" customFormat="false" ht="13.8" hidden="false" customHeight="false" outlineLevel="0" collapsed="false">
      <c r="A20708" s="1" t="s">
        <v>32423</v>
      </c>
      <c r="B20708" s="2" t="n">
        <v>3577.97</v>
      </c>
    </row>
    <row r="20709" customFormat="false" ht="13.8" hidden="false" customHeight="false" outlineLevel="0" collapsed="false">
      <c r="A20709" s="1" t="s">
        <v>32425</v>
      </c>
      <c r="B20709" s="2" t="n">
        <v>3555.21</v>
      </c>
    </row>
    <row r="20710" customFormat="false" ht="13.8" hidden="false" customHeight="false" outlineLevel="0" collapsed="false">
      <c r="A20710" s="1" t="s">
        <v>32426</v>
      </c>
      <c r="B20710" s="2" t="n">
        <v>3850.56</v>
      </c>
    </row>
    <row r="20711" customFormat="false" ht="13.8" hidden="false" customHeight="false" outlineLevel="0" collapsed="false">
      <c r="A20711" s="1" t="s">
        <v>32428</v>
      </c>
      <c r="B20711" s="2" t="n">
        <v>3827.8</v>
      </c>
    </row>
    <row r="20712" customFormat="false" ht="13.8" hidden="false" customHeight="false" outlineLevel="0" collapsed="false">
      <c r="A20712" s="1" t="s">
        <v>32429</v>
      </c>
      <c r="B20712" s="2" t="n">
        <v>4186.06</v>
      </c>
    </row>
    <row r="20713" customFormat="false" ht="13.8" hidden="false" customHeight="false" outlineLevel="0" collapsed="false">
      <c r="A20713" s="1" t="s">
        <v>32431</v>
      </c>
      <c r="B20713" s="2" t="n">
        <v>4163.3</v>
      </c>
    </row>
    <row r="20714" customFormat="false" ht="13.8" hidden="false" customHeight="false" outlineLevel="0" collapsed="false">
      <c r="A20714" s="1" t="s">
        <v>32432</v>
      </c>
      <c r="B20714" s="2" t="n">
        <v>3567.49</v>
      </c>
    </row>
    <row r="20715" customFormat="false" ht="13.8" hidden="false" customHeight="false" outlineLevel="0" collapsed="false">
      <c r="A20715" s="1" t="s">
        <v>32434</v>
      </c>
      <c r="B20715" s="2" t="n">
        <v>3544.72</v>
      </c>
    </row>
    <row r="20716" customFormat="false" ht="13.8" hidden="false" customHeight="false" outlineLevel="0" collapsed="false">
      <c r="A20716" s="1" t="s">
        <v>32435</v>
      </c>
      <c r="B20716" s="2" t="n">
        <v>2876.32</v>
      </c>
    </row>
    <row r="20717" customFormat="false" ht="13.8" hidden="false" customHeight="false" outlineLevel="0" collapsed="false">
      <c r="A20717" s="1" t="s">
        <v>32437</v>
      </c>
      <c r="B20717" s="2" t="n">
        <v>2830.79</v>
      </c>
    </row>
    <row r="20718" customFormat="false" ht="13.8" hidden="false" customHeight="false" outlineLevel="0" collapsed="false">
      <c r="A20718" s="1" t="s">
        <v>32438</v>
      </c>
      <c r="B20718" s="2" t="n">
        <v>271.95</v>
      </c>
    </row>
    <row r="20719" customFormat="false" ht="13.8" hidden="false" customHeight="false" outlineLevel="0" collapsed="false">
      <c r="A20719" s="1" t="s">
        <v>32440</v>
      </c>
      <c r="B20719" s="2" t="n">
        <v>267.39</v>
      </c>
    </row>
    <row r="20720" customFormat="false" ht="13.8" hidden="false" customHeight="false" outlineLevel="0" collapsed="false">
      <c r="A20720" s="1" t="s">
        <v>32441</v>
      </c>
      <c r="B20720" s="2" t="n">
        <v>340</v>
      </c>
    </row>
    <row r="20721" customFormat="false" ht="13.8" hidden="false" customHeight="false" outlineLevel="0" collapsed="false">
      <c r="A20721" s="1" t="s">
        <v>32443</v>
      </c>
      <c r="B20721" s="2" t="n">
        <v>333.17</v>
      </c>
    </row>
    <row r="20722" customFormat="false" ht="13.8" hidden="false" customHeight="false" outlineLevel="0" collapsed="false">
      <c r="A20722" s="1" t="s">
        <v>32444</v>
      </c>
      <c r="B20722" s="2" t="n">
        <v>50.57</v>
      </c>
    </row>
    <row r="20723" customFormat="false" ht="13.8" hidden="false" customHeight="false" outlineLevel="0" collapsed="false">
      <c r="A20723" s="1" t="s">
        <v>32446</v>
      </c>
      <c r="B20723" s="2" t="n">
        <v>47.16</v>
      </c>
    </row>
    <row r="20724" customFormat="false" ht="13.8" hidden="false" customHeight="false" outlineLevel="0" collapsed="false">
      <c r="A20724" s="1" t="s">
        <v>32447</v>
      </c>
      <c r="B20724" s="2" t="n">
        <v>101.15</v>
      </c>
    </row>
    <row r="20725" customFormat="false" ht="13.8" hidden="false" customHeight="false" outlineLevel="0" collapsed="false">
      <c r="A20725" s="1" t="s">
        <v>32449</v>
      </c>
      <c r="B20725" s="2" t="n">
        <v>94.32</v>
      </c>
    </row>
    <row r="20726" customFormat="false" ht="13.8" hidden="false" customHeight="false" outlineLevel="0" collapsed="false">
      <c r="A20726" s="1" t="s">
        <v>32450</v>
      </c>
      <c r="B20726" s="2" t="n">
        <v>185.24</v>
      </c>
    </row>
    <row r="20727" customFormat="false" ht="13.8" hidden="false" customHeight="false" outlineLevel="0" collapsed="false">
      <c r="A20727" s="1" t="s">
        <v>32452</v>
      </c>
      <c r="B20727" s="2" t="n">
        <v>173.86</v>
      </c>
    </row>
    <row r="20728" customFormat="false" ht="13.8" hidden="false" customHeight="false" outlineLevel="0" collapsed="false">
      <c r="A20728" s="1" t="s">
        <v>32453</v>
      </c>
      <c r="B20728" s="2" t="n">
        <v>286.39</v>
      </c>
    </row>
    <row r="20729" customFormat="false" ht="13.8" hidden="false" customHeight="false" outlineLevel="0" collapsed="false">
      <c r="A20729" s="1" t="s">
        <v>32455</v>
      </c>
      <c r="B20729" s="2" t="n">
        <v>268.18</v>
      </c>
    </row>
    <row r="20730" customFormat="false" ht="13.8" hidden="false" customHeight="false" outlineLevel="0" collapsed="false">
      <c r="A20730" s="1" t="s">
        <v>32456</v>
      </c>
      <c r="B20730" s="2" t="n">
        <v>168.46</v>
      </c>
    </row>
    <row r="20731" customFormat="false" ht="13.8" hidden="false" customHeight="false" outlineLevel="0" collapsed="false">
      <c r="A20731" s="1" t="s">
        <v>32458</v>
      </c>
      <c r="B20731" s="2" t="n">
        <v>157.08</v>
      </c>
    </row>
    <row r="20732" customFormat="false" ht="13.8" hidden="false" customHeight="false" outlineLevel="0" collapsed="false">
      <c r="A20732" s="1" t="s">
        <v>32459</v>
      </c>
      <c r="B20732" s="2" t="n">
        <v>232.49</v>
      </c>
    </row>
    <row r="20733" customFormat="false" ht="13.8" hidden="false" customHeight="false" outlineLevel="0" collapsed="false">
      <c r="A20733" s="1" t="s">
        <v>32461</v>
      </c>
      <c r="B20733" s="2" t="n">
        <v>216.56</v>
      </c>
    </row>
    <row r="20734" customFormat="false" ht="13.8" hidden="false" customHeight="false" outlineLevel="0" collapsed="false">
      <c r="A20734" s="1" t="s">
        <v>32462</v>
      </c>
      <c r="B20734" s="2" t="n">
        <v>219.17</v>
      </c>
    </row>
    <row r="20735" customFormat="false" ht="13.8" hidden="false" customHeight="false" outlineLevel="0" collapsed="false">
      <c r="A20735" s="1" t="s">
        <v>32464</v>
      </c>
      <c r="B20735" s="2" t="n">
        <v>203.24</v>
      </c>
    </row>
    <row r="20736" customFormat="false" ht="13.8" hidden="false" customHeight="false" outlineLevel="0" collapsed="false">
      <c r="A20736" s="1" t="s">
        <v>32465</v>
      </c>
      <c r="B20736" s="2" t="n">
        <v>286.49</v>
      </c>
    </row>
    <row r="20737" customFormat="false" ht="13.8" hidden="false" customHeight="false" outlineLevel="0" collapsed="false">
      <c r="A20737" s="1" t="s">
        <v>32467</v>
      </c>
      <c r="B20737" s="2" t="n">
        <v>266</v>
      </c>
    </row>
    <row r="20738" customFormat="false" ht="13.8" hidden="false" customHeight="false" outlineLevel="0" collapsed="false">
      <c r="A20738" s="1" t="s">
        <v>32468</v>
      </c>
      <c r="B20738" s="2" t="n">
        <v>132.5</v>
      </c>
    </row>
    <row r="20739" customFormat="false" ht="13.8" hidden="false" customHeight="false" outlineLevel="0" collapsed="false">
      <c r="A20739" s="1" t="s">
        <v>32470</v>
      </c>
      <c r="B20739" s="2" t="n">
        <v>123.39</v>
      </c>
    </row>
    <row r="20740" customFormat="false" ht="13.8" hidden="false" customHeight="false" outlineLevel="0" collapsed="false">
      <c r="A20740" s="1" t="s">
        <v>32471</v>
      </c>
      <c r="B20740" s="2" t="n">
        <v>111.11</v>
      </c>
    </row>
    <row r="20741" customFormat="false" ht="13.8" hidden="false" customHeight="false" outlineLevel="0" collapsed="false">
      <c r="A20741" s="1" t="s">
        <v>32473</v>
      </c>
      <c r="B20741" s="2" t="n">
        <v>103.15</v>
      </c>
    </row>
    <row r="20742" customFormat="false" ht="13.8" hidden="false" customHeight="false" outlineLevel="0" collapsed="false">
      <c r="A20742" s="1" t="s">
        <v>32474</v>
      </c>
      <c r="B20742" s="2" t="n">
        <v>21.44</v>
      </c>
    </row>
    <row r="20743" customFormat="false" ht="13.8" hidden="false" customHeight="false" outlineLevel="0" collapsed="false">
      <c r="A20743" s="1" t="s">
        <v>32476</v>
      </c>
      <c r="B20743" s="2" t="n">
        <v>19.66</v>
      </c>
    </row>
    <row r="20744" customFormat="false" ht="13.8" hidden="false" customHeight="false" outlineLevel="0" collapsed="false">
      <c r="A20744" s="1" t="s">
        <v>32477</v>
      </c>
      <c r="B20744" s="2" t="n">
        <v>41.17</v>
      </c>
    </row>
    <row r="20745" customFormat="false" ht="13.8" hidden="false" customHeight="false" outlineLevel="0" collapsed="false">
      <c r="A20745" s="1" t="s">
        <v>32479</v>
      </c>
      <c r="B20745" s="2" t="n">
        <v>37.6</v>
      </c>
    </row>
    <row r="20746" customFormat="false" ht="13.8" hidden="false" customHeight="false" outlineLevel="0" collapsed="false">
      <c r="A20746" s="1" t="s">
        <v>32480</v>
      </c>
      <c r="B20746" s="2" t="n">
        <v>100.34</v>
      </c>
    </row>
    <row r="20747" customFormat="false" ht="13.8" hidden="false" customHeight="false" outlineLevel="0" collapsed="false">
      <c r="A20747" s="1" t="s">
        <v>32482</v>
      </c>
      <c r="B20747" s="2" t="n">
        <v>91.75</v>
      </c>
    </row>
    <row r="20748" customFormat="false" ht="13.8" hidden="false" customHeight="false" outlineLevel="0" collapsed="false">
      <c r="A20748" s="1" t="s">
        <v>32483</v>
      </c>
      <c r="B20748" s="2" t="n">
        <v>173.53</v>
      </c>
    </row>
    <row r="20749" customFormat="false" ht="13.8" hidden="false" customHeight="false" outlineLevel="0" collapsed="false">
      <c r="A20749" s="1" t="s">
        <v>32485</v>
      </c>
      <c r="B20749" s="2" t="n">
        <v>158.65</v>
      </c>
    </row>
    <row r="20750" customFormat="false" ht="13.8" hidden="false" customHeight="false" outlineLevel="0" collapsed="false">
      <c r="A20750" s="1" t="s">
        <v>32486</v>
      </c>
      <c r="B20750" s="2" t="n">
        <v>47.49</v>
      </c>
    </row>
    <row r="20751" customFormat="false" ht="13.8" hidden="false" customHeight="false" outlineLevel="0" collapsed="false">
      <c r="A20751" s="1" t="s">
        <v>32488</v>
      </c>
      <c r="B20751" s="2" t="n">
        <v>43.32</v>
      </c>
    </row>
    <row r="20752" customFormat="false" ht="13.8" hidden="false" customHeight="false" outlineLevel="0" collapsed="false">
      <c r="A20752" s="1" t="s">
        <v>32489</v>
      </c>
      <c r="B20752" s="2" t="n">
        <v>56.35</v>
      </c>
    </row>
    <row r="20753" customFormat="false" ht="13.8" hidden="false" customHeight="false" outlineLevel="0" collapsed="false">
      <c r="A20753" s="1" t="s">
        <v>32491</v>
      </c>
      <c r="B20753" s="2" t="n">
        <v>51.47</v>
      </c>
    </row>
    <row r="20754" customFormat="false" ht="13.8" hidden="false" customHeight="false" outlineLevel="0" collapsed="false">
      <c r="A20754" s="1" t="s">
        <v>32492</v>
      </c>
      <c r="B20754" s="2" t="n">
        <v>22.31</v>
      </c>
    </row>
    <row r="20755" customFormat="false" ht="13.8" hidden="false" customHeight="false" outlineLevel="0" collapsed="false">
      <c r="A20755" s="1" t="s">
        <v>32494</v>
      </c>
      <c r="B20755" s="2" t="n">
        <v>19.78</v>
      </c>
    </row>
    <row r="20756" customFormat="false" ht="13.8" hidden="false" customHeight="false" outlineLevel="0" collapsed="false">
      <c r="A20756" s="1" t="s">
        <v>32495</v>
      </c>
      <c r="B20756" s="2" t="n">
        <v>12.42</v>
      </c>
    </row>
    <row r="20757" customFormat="false" ht="13.8" hidden="false" customHeight="false" outlineLevel="0" collapsed="false">
      <c r="A20757" s="1" t="s">
        <v>32497</v>
      </c>
      <c r="B20757" s="2" t="n">
        <v>11.04</v>
      </c>
    </row>
    <row r="20758" customFormat="false" ht="13.8" hidden="false" customHeight="false" outlineLevel="0" collapsed="false">
      <c r="A20758" s="1" t="s">
        <v>32498</v>
      </c>
      <c r="B20758" s="2" t="n">
        <v>12.78</v>
      </c>
    </row>
    <row r="20759" customFormat="false" ht="13.8" hidden="false" customHeight="false" outlineLevel="0" collapsed="false">
      <c r="A20759" s="1" t="s">
        <v>32500</v>
      </c>
      <c r="B20759" s="2" t="n">
        <v>11.33</v>
      </c>
    </row>
    <row r="20760" customFormat="false" ht="13.8" hidden="false" customHeight="false" outlineLevel="0" collapsed="false">
      <c r="A20760" s="1" t="s">
        <v>32501</v>
      </c>
      <c r="B20760" s="2" t="n">
        <v>13.52</v>
      </c>
    </row>
    <row r="20761" customFormat="false" ht="13.8" hidden="false" customHeight="false" outlineLevel="0" collapsed="false">
      <c r="A20761" s="1" t="s">
        <v>32503</v>
      </c>
      <c r="B20761" s="2" t="n">
        <v>12</v>
      </c>
    </row>
    <row r="20762" customFormat="false" ht="13.8" hidden="false" customHeight="false" outlineLevel="0" collapsed="false">
      <c r="A20762" s="1" t="s">
        <v>32504</v>
      </c>
      <c r="B20762" s="2" t="n">
        <v>13.89</v>
      </c>
    </row>
    <row r="20763" customFormat="false" ht="13.8" hidden="false" customHeight="false" outlineLevel="0" collapsed="false">
      <c r="A20763" s="1" t="s">
        <v>32506</v>
      </c>
      <c r="B20763" s="2" t="n">
        <v>12.33</v>
      </c>
    </row>
    <row r="20764" customFormat="false" ht="13.8" hidden="false" customHeight="false" outlineLevel="0" collapsed="false">
      <c r="A20764" s="1" t="s">
        <v>32507</v>
      </c>
      <c r="B20764" s="2" t="n">
        <v>14.35</v>
      </c>
    </row>
    <row r="20765" customFormat="false" ht="13.8" hidden="false" customHeight="false" outlineLevel="0" collapsed="false">
      <c r="A20765" s="1" t="s">
        <v>32509</v>
      </c>
      <c r="B20765" s="2" t="n">
        <v>12.75</v>
      </c>
    </row>
    <row r="20766" customFormat="false" ht="13.8" hidden="false" customHeight="false" outlineLevel="0" collapsed="false">
      <c r="A20766" s="1" t="s">
        <v>32510</v>
      </c>
      <c r="B20766" s="2" t="n">
        <v>68.12</v>
      </c>
    </row>
    <row r="20767" customFormat="false" ht="13.8" hidden="false" customHeight="false" outlineLevel="0" collapsed="false">
      <c r="A20767" s="1" t="s">
        <v>32512</v>
      </c>
      <c r="B20767" s="2" t="n">
        <v>61.92</v>
      </c>
    </row>
    <row r="20768" customFormat="false" ht="13.8" hidden="false" customHeight="false" outlineLevel="0" collapsed="false">
      <c r="A20768" s="1" t="s">
        <v>32513</v>
      </c>
      <c r="B20768" s="2" t="n">
        <v>22.31</v>
      </c>
    </row>
    <row r="20769" customFormat="false" ht="13.8" hidden="false" customHeight="false" outlineLevel="0" collapsed="false">
      <c r="A20769" s="1" t="s">
        <v>32515</v>
      </c>
      <c r="B20769" s="2" t="n">
        <v>19.78</v>
      </c>
    </row>
    <row r="20770" customFormat="false" ht="13.8" hidden="false" customHeight="false" outlineLevel="0" collapsed="false">
      <c r="A20770" s="1" t="s">
        <v>32516</v>
      </c>
      <c r="B20770" s="2" t="n">
        <v>15.09</v>
      </c>
    </row>
    <row r="20771" customFormat="false" ht="13.8" hidden="false" customHeight="false" outlineLevel="0" collapsed="false">
      <c r="A20771" s="1" t="s">
        <v>32518</v>
      </c>
      <c r="B20771" s="2" t="n">
        <v>13.53</v>
      </c>
    </row>
    <row r="20772" customFormat="false" ht="13.8" hidden="false" customHeight="false" outlineLevel="0" collapsed="false">
      <c r="A20772" s="1" t="s">
        <v>32519</v>
      </c>
      <c r="B20772" s="2" t="n">
        <v>53.59</v>
      </c>
    </row>
    <row r="20773" customFormat="false" ht="13.8" hidden="false" customHeight="false" outlineLevel="0" collapsed="false">
      <c r="A20773" s="1" t="s">
        <v>32521</v>
      </c>
      <c r="B20773" s="2" t="n">
        <v>49.23</v>
      </c>
    </row>
    <row r="20774" customFormat="false" ht="13.8" hidden="false" customHeight="false" outlineLevel="0" collapsed="false">
      <c r="A20774" s="1" t="s">
        <v>32522</v>
      </c>
      <c r="B20774" s="2" t="n">
        <v>91.53</v>
      </c>
    </row>
    <row r="20775" customFormat="false" ht="13.8" hidden="false" customHeight="false" outlineLevel="0" collapsed="false">
      <c r="A20775" s="1" t="s">
        <v>32524</v>
      </c>
      <c r="B20775" s="2" t="n">
        <v>83.91</v>
      </c>
    </row>
    <row r="20776" customFormat="false" ht="13.8" hidden="false" customHeight="false" outlineLevel="0" collapsed="false">
      <c r="A20776" s="1" t="s">
        <v>32525</v>
      </c>
      <c r="B20776" s="2" t="n">
        <v>232.5</v>
      </c>
    </row>
    <row r="20777" customFormat="false" ht="13.8" hidden="false" customHeight="false" outlineLevel="0" collapsed="false">
      <c r="A20777" s="1" t="s">
        <v>32527</v>
      </c>
      <c r="B20777" s="2" t="n">
        <v>213.14</v>
      </c>
    </row>
    <row r="20778" customFormat="false" ht="13.8" hidden="false" customHeight="false" outlineLevel="0" collapsed="false">
      <c r="A20778" s="1" t="s">
        <v>32528</v>
      </c>
      <c r="B20778" s="2" t="n">
        <v>393.97</v>
      </c>
    </row>
    <row r="20779" customFormat="false" ht="13.8" hidden="false" customHeight="false" outlineLevel="0" collapsed="false">
      <c r="A20779" s="1" t="s">
        <v>32530</v>
      </c>
      <c r="B20779" s="2" t="n">
        <v>360.33</v>
      </c>
    </row>
    <row r="20780" customFormat="false" ht="13.8" hidden="false" customHeight="false" outlineLevel="0" collapsed="false">
      <c r="A20780" s="1" t="s">
        <v>32531</v>
      </c>
      <c r="B20780" s="2" t="n">
        <v>105.26</v>
      </c>
    </row>
    <row r="20781" customFormat="false" ht="13.8" hidden="false" customHeight="false" outlineLevel="0" collapsed="false">
      <c r="A20781" s="1" t="s">
        <v>32533</v>
      </c>
      <c r="B20781" s="2" t="n">
        <v>96.31</v>
      </c>
    </row>
    <row r="20782" customFormat="false" ht="13.8" hidden="false" customHeight="false" outlineLevel="0" collapsed="false">
      <c r="A20782" s="1" t="s">
        <v>32534</v>
      </c>
      <c r="B20782" s="2" t="n">
        <v>128.71</v>
      </c>
    </row>
    <row r="20783" customFormat="false" ht="13.8" hidden="false" customHeight="false" outlineLevel="0" collapsed="false">
      <c r="A20783" s="1" t="s">
        <v>32536</v>
      </c>
      <c r="B20783" s="2" t="n">
        <v>117.69</v>
      </c>
    </row>
    <row r="20784" customFormat="false" ht="13.8" hidden="false" customHeight="false" outlineLevel="0" collapsed="false">
      <c r="A20784" s="1" t="s">
        <v>32537</v>
      </c>
      <c r="B20784" s="2" t="n">
        <v>156.51</v>
      </c>
    </row>
    <row r="20785" customFormat="false" ht="13.8" hidden="false" customHeight="false" outlineLevel="0" collapsed="false">
      <c r="A20785" s="1" t="s">
        <v>32539</v>
      </c>
      <c r="B20785" s="2" t="n">
        <v>143.2</v>
      </c>
    </row>
    <row r="20786" customFormat="false" ht="13.8" hidden="false" customHeight="false" outlineLevel="0" collapsed="false">
      <c r="A20786" s="1" t="s">
        <v>32540</v>
      </c>
      <c r="B20786" s="2" t="n">
        <v>174.71</v>
      </c>
    </row>
    <row r="20787" customFormat="false" ht="13.8" hidden="false" customHeight="false" outlineLevel="0" collapsed="false">
      <c r="A20787" s="1" t="s">
        <v>32542</v>
      </c>
      <c r="B20787" s="2" t="n">
        <v>159.93</v>
      </c>
    </row>
    <row r="20788" customFormat="false" ht="13.8" hidden="false" customHeight="false" outlineLevel="0" collapsed="false">
      <c r="A20788" s="1" t="s">
        <v>32543</v>
      </c>
      <c r="B20788" s="2" t="n">
        <v>69.72</v>
      </c>
    </row>
    <row r="20789" customFormat="false" ht="13.8" hidden="false" customHeight="false" outlineLevel="0" collapsed="false">
      <c r="A20789" s="1" t="s">
        <v>32545</v>
      </c>
      <c r="B20789" s="2" t="n">
        <v>63.76</v>
      </c>
    </row>
    <row r="20790" customFormat="false" ht="13.8" hidden="false" customHeight="false" outlineLevel="0" collapsed="false">
      <c r="A20790" s="1" t="s">
        <v>32546</v>
      </c>
      <c r="B20790" s="2" t="n">
        <v>210.91</v>
      </c>
    </row>
    <row r="20791" customFormat="false" ht="13.8" hidden="false" customHeight="false" outlineLevel="0" collapsed="false">
      <c r="A20791" s="1" t="s">
        <v>32548</v>
      </c>
      <c r="B20791" s="2" t="n">
        <v>188.15</v>
      </c>
    </row>
    <row r="20792" customFormat="false" ht="13.8" hidden="false" customHeight="false" outlineLevel="0" collapsed="false">
      <c r="A20792" s="1" t="s">
        <v>32549</v>
      </c>
      <c r="B20792" s="2" t="n">
        <v>251.33</v>
      </c>
    </row>
    <row r="20793" customFormat="false" ht="13.8" hidden="false" customHeight="false" outlineLevel="0" collapsed="false">
      <c r="A20793" s="1" t="s">
        <v>32551</v>
      </c>
      <c r="B20793" s="2" t="n">
        <v>228.57</v>
      </c>
    </row>
    <row r="20794" customFormat="false" ht="13.8" hidden="false" customHeight="false" outlineLevel="0" collapsed="false">
      <c r="A20794" s="1" t="s">
        <v>32552</v>
      </c>
      <c r="B20794" s="2" t="n">
        <v>628.31</v>
      </c>
    </row>
    <row r="20795" customFormat="false" ht="13.8" hidden="false" customHeight="false" outlineLevel="0" collapsed="false">
      <c r="A20795" s="1" t="s">
        <v>32554</v>
      </c>
      <c r="B20795" s="2" t="n">
        <v>582.78</v>
      </c>
    </row>
    <row r="20796" customFormat="false" ht="13.8" hidden="false" customHeight="false" outlineLevel="0" collapsed="false">
      <c r="A20796" s="1" t="s">
        <v>32555</v>
      </c>
      <c r="B20796" s="2" t="n">
        <v>1238.23</v>
      </c>
    </row>
    <row r="20797" customFormat="false" ht="13.8" hidden="false" customHeight="false" outlineLevel="0" collapsed="false">
      <c r="A20797" s="1" t="s">
        <v>32557</v>
      </c>
      <c r="B20797" s="2" t="n">
        <v>1147.18</v>
      </c>
    </row>
    <row r="20798" customFormat="false" ht="13.8" hidden="false" customHeight="false" outlineLevel="0" collapsed="false">
      <c r="A20798" s="1" t="s">
        <v>32558</v>
      </c>
      <c r="B20798" s="2" t="n">
        <v>251.33</v>
      </c>
    </row>
    <row r="20799" customFormat="false" ht="13.8" hidden="false" customHeight="false" outlineLevel="0" collapsed="false">
      <c r="A20799" s="1" t="s">
        <v>32560</v>
      </c>
      <c r="B20799" s="2" t="n">
        <v>228.57</v>
      </c>
    </row>
    <row r="20800" customFormat="false" ht="13.8" hidden="false" customHeight="false" outlineLevel="0" collapsed="false">
      <c r="A20800" s="1" t="s">
        <v>32561</v>
      </c>
      <c r="B20800" s="2" t="n">
        <v>488.29</v>
      </c>
    </row>
    <row r="20801" customFormat="false" ht="13.8" hidden="false" customHeight="false" outlineLevel="0" collapsed="false">
      <c r="A20801" s="1" t="s">
        <v>32563</v>
      </c>
      <c r="B20801" s="2" t="n">
        <v>451.87</v>
      </c>
    </row>
    <row r="20802" customFormat="false" ht="13.8" hidden="false" customHeight="false" outlineLevel="0" collapsed="false">
      <c r="A20802" s="1" t="s">
        <v>32564</v>
      </c>
      <c r="B20802" s="2" t="n">
        <v>251.33</v>
      </c>
    </row>
    <row r="20803" customFormat="false" ht="13.8" hidden="false" customHeight="false" outlineLevel="0" collapsed="false">
      <c r="A20803" s="1" t="s">
        <v>32566</v>
      </c>
      <c r="B20803" s="2" t="n">
        <v>228.57</v>
      </c>
    </row>
    <row r="20804" customFormat="false" ht="13.8" hidden="false" customHeight="false" outlineLevel="0" collapsed="false">
      <c r="A20804" s="1" t="s">
        <v>32567</v>
      </c>
      <c r="B20804" s="2" t="n">
        <v>488.29</v>
      </c>
    </row>
    <row r="20805" customFormat="false" ht="13.8" hidden="false" customHeight="false" outlineLevel="0" collapsed="false">
      <c r="A20805" s="1" t="s">
        <v>32569</v>
      </c>
      <c r="B20805" s="2" t="n">
        <v>451.87</v>
      </c>
    </row>
    <row r="20806" customFormat="false" ht="13.8" hidden="false" customHeight="false" outlineLevel="0" collapsed="false">
      <c r="A20806" s="1" t="s">
        <v>32570</v>
      </c>
      <c r="B20806" s="2" t="n">
        <v>1144.12</v>
      </c>
    </row>
    <row r="20807" customFormat="false" ht="13.8" hidden="false" customHeight="false" outlineLevel="0" collapsed="false">
      <c r="A20807" s="1" t="s">
        <v>32572</v>
      </c>
      <c r="B20807" s="2" t="n">
        <v>1075.83</v>
      </c>
    </row>
    <row r="20808" customFormat="false" ht="13.8" hidden="false" customHeight="false" outlineLevel="0" collapsed="false">
      <c r="A20808" s="1" t="s">
        <v>32573</v>
      </c>
      <c r="B20808" s="2" t="n">
        <v>2323.25</v>
      </c>
    </row>
    <row r="20809" customFormat="false" ht="13.8" hidden="false" customHeight="false" outlineLevel="0" collapsed="false">
      <c r="A20809" s="1" t="s">
        <v>32575</v>
      </c>
      <c r="B20809" s="2" t="n">
        <v>2232.2</v>
      </c>
    </row>
    <row r="20810" customFormat="false" ht="13.8" hidden="false" customHeight="false" outlineLevel="0" collapsed="false">
      <c r="A20810" s="1" t="s">
        <v>32576</v>
      </c>
      <c r="B20810" s="2" t="n">
        <v>2897.94</v>
      </c>
    </row>
    <row r="20811" customFormat="false" ht="13.8" hidden="false" customHeight="false" outlineLevel="0" collapsed="false">
      <c r="A20811" s="1" t="s">
        <v>32578</v>
      </c>
      <c r="B20811" s="2" t="n">
        <v>2761.36</v>
      </c>
    </row>
    <row r="20812" customFormat="false" ht="13.8" hidden="false" customHeight="false" outlineLevel="0" collapsed="false">
      <c r="A20812" s="1" t="s">
        <v>32579</v>
      </c>
      <c r="B20812" s="2" t="n">
        <v>3313.91</v>
      </c>
    </row>
    <row r="20813" customFormat="false" ht="13.8" hidden="false" customHeight="false" outlineLevel="0" collapsed="false">
      <c r="A20813" s="1" t="s">
        <v>32581</v>
      </c>
      <c r="B20813" s="2" t="n">
        <v>3154.57</v>
      </c>
    </row>
    <row r="20814" customFormat="false" ht="13.8" hidden="false" customHeight="false" outlineLevel="0" collapsed="false">
      <c r="A20814" s="1" t="s">
        <v>32582</v>
      </c>
      <c r="B20814" s="2" t="n">
        <v>4633.85</v>
      </c>
    </row>
    <row r="20815" customFormat="false" ht="13.8" hidden="false" customHeight="false" outlineLevel="0" collapsed="false">
      <c r="A20815" s="1" t="s">
        <v>32584</v>
      </c>
      <c r="B20815" s="2" t="n">
        <v>4360.69</v>
      </c>
    </row>
    <row r="20816" customFormat="false" ht="13.8" hidden="false" customHeight="false" outlineLevel="0" collapsed="false">
      <c r="A20816" s="1" t="s">
        <v>32585</v>
      </c>
      <c r="B20816" s="2" t="n">
        <v>3224.9</v>
      </c>
    </row>
    <row r="20817" customFormat="false" ht="13.8" hidden="false" customHeight="false" outlineLevel="0" collapsed="false">
      <c r="A20817" s="1" t="s">
        <v>32587</v>
      </c>
      <c r="B20817" s="2" t="n">
        <v>3133.85</v>
      </c>
    </row>
    <row r="20818" customFormat="false" ht="13.8" hidden="false" customHeight="false" outlineLevel="0" collapsed="false">
      <c r="A20818" s="1" t="s">
        <v>32588</v>
      </c>
      <c r="B20818" s="2" t="n">
        <v>819.01</v>
      </c>
    </row>
    <row r="20819" customFormat="false" ht="13.8" hidden="false" customHeight="false" outlineLevel="0" collapsed="false">
      <c r="A20819" s="1" t="s">
        <v>32590</v>
      </c>
      <c r="B20819" s="2" t="n">
        <v>773.48</v>
      </c>
    </row>
    <row r="20820" customFormat="false" ht="13.8" hidden="false" customHeight="false" outlineLevel="0" collapsed="false">
      <c r="A20820" s="1" t="s">
        <v>32591</v>
      </c>
      <c r="B20820" s="2" t="n">
        <v>1178.59</v>
      </c>
    </row>
    <row r="20821" customFormat="false" ht="13.8" hidden="false" customHeight="false" outlineLevel="0" collapsed="false">
      <c r="A20821" s="1" t="s">
        <v>32593</v>
      </c>
      <c r="B20821" s="2" t="n">
        <v>1110.3</v>
      </c>
    </row>
    <row r="20822" customFormat="false" ht="13.8" hidden="false" customHeight="false" outlineLevel="0" collapsed="false">
      <c r="A20822" s="1" t="s">
        <v>32594</v>
      </c>
      <c r="B20822" s="2" t="n">
        <v>2439.11</v>
      </c>
    </row>
    <row r="20823" customFormat="false" ht="13.8" hidden="false" customHeight="false" outlineLevel="0" collapsed="false">
      <c r="A20823" s="1" t="s">
        <v>32596</v>
      </c>
      <c r="B20823" s="2" t="n">
        <v>2348.06</v>
      </c>
    </row>
    <row r="20824" customFormat="false" ht="13.8" hidden="false" customHeight="false" outlineLevel="0" collapsed="false">
      <c r="A20824" s="1" t="s">
        <v>32597</v>
      </c>
      <c r="B20824" s="2" t="n">
        <v>1383.27</v>
      </c>
    </row>
    <row r="20825" customFormat="false" ht="13.8" hidden="false" customHeight="false" outlineLevel="0" collapsed="false">
      <c r="A20825" s="1" t="s">
        <v>32599</v>
      </c>
      <c r="B20825" s="2" t="n">
        <v>1287.66</v>
      </c>
    </row>
    <row r="20826" customFormat="false" ht="13.8" hidden="false" customHeight="false" outlineLevel="0" collapsed="false">
      <c r="A20826" s="1" t="s">
        <v>32600</v>
      </c>
      <c r="B20826" s="2" t="n">
        <v>2422.05</v>
      </c>
    </row>
    <row r="20827" customFormat="false" ht="13.8" hidden="false" customHeight="false" outlineLevel="0" collapsed="false">
      <c r="A20827" s="1" t="s">
        <v>32602</v>
      </c>
      <c r="B20827" s="2" t="n">
        <v>2333.28</v>
      </c>
    </row>
    <row r="20828" customFormat="false" ht="13.8" hidden="false" customHeight="false" outlineLevel="0" collapsed="false">
      <c r="A20828" s="1" t="s">
        <v>32603</v>
      </c>
      <c r="B20828" s="2" t="n">
        <v>2439.11</v>
      </c>
    </row>
    <row r="20829" customFormat="false" ht="13.8" hidden="false" customHeight="false" outlineLevel="0" collapsed="false">
      <c r="A20829" s="1" t="s">
        <v>32605</v>
      </c>
      <c r="B20829" s="2" t="n">
        <v>2348.06</v>
      </c>
    </row>
    <row r="20830" customFormat="false" ht="13.8" hidden="false" customHeight="false" outlineLevel="0" collapsed="false">
      <c r="A20830" s="1" t="s">
        <v>32606</v>
      </c>
      <c r="B20830" s="2" t="n">
        <v>1376.45</v>
      </c>
    </row>
    <row r="20831" customFormat="false" ht="13.8" hidden="false" customHeight="false" outlineLevel="0" collapsed="false">
      <c r="A20831" s="1" t="s">
        <v>32608</v>
      </c>
      <c r="B20831" s="2" t="n">
        <v>1358.24</v>
      </c>
    </row>
    <row r="20832" customFormat="false" ht="13.8" hidden="false" customHeight="false" outlineLevel="0" collapsed="false">
      <c r="A20832" s="1" t="s">
        <v>32609</v>
      </c>
      <c r="B20832" s="2" t="n">
        <v>17.05</v>
      </c>
    </row>
    <row r="20833" customFormat="false" ht="13.8" hidden="false" customHeight="false" outlineLevel="0" collapsed="false">
      <c r="A20833" s="1" t="s">
        <v>32611</v>
      </c>
      <c r="B20833" s="2" t="n">
        <v>14.78</v>
      </c>
    </row>
    <row r="20834" customFormat="false" ht="13.8" hidden="false" customHeight="false" outlineLevel="0" collapsed="false">
      <c r="A20834" s="1" t="s">
        <v>32612</v>
      </c>
      <c r="B20834" s="2" t="n">
        <v>97.98</v>
      </c>
    </row>
    <row r="20835" customFormat="false" ht="13.8" hidden="false" customHeight="false" outlineLevel="0" collapsed="false">
      <c r="A20835" s="1" t="s">
        <v>32614</v>
      </c>
      <c r="B20835" s="2" t="n">
        <v>95.71</v>
      </c>
    </row>
    <row r="20836" customFormat="false" ht="13.8" hidden="false" customHeight="false" outlineLevel="0" collapsed="false">
      <c r="A20836" s="1" t="s">
        <v>32615</v>
      </c>
      <c r="B20836" s="2" t="n">
        <v>74.39</v>
      </c>
    </row>
    <row r="20837" customFormat="false" ht="13.8" hidden="false" customHeight="false" outlineLevel="0" collapsed="false">
      <c r="A20837" s="1" t="s">
        <v>32617</v>
      </c>
      <c r="B20837" s="2" t="n">
        <v>72.12</v>
      </c>
    </row>
    <row r="20838" customFormat="false" ht="13.8" hidden="false" customHeight="false" outlineLevel="0" collapsed="false">
      <c r="A20838" s="1" t="s">
        <v>32618</v>
      </c>
      <c r="B20838" s="2" t="n">
        <v>136.45</v>
      </c>
    </row>
    <row r="20839" customFormat="false" ht="13.8" hidden="false" customHeight="false" outlineLevel="0" collapsed="false">
      <c r="A20839" s="1" t="s">
        <v>32620</v>
      </c>
      <c r="B20839" s="2" t="n">
        <v>118.24</v>
      </c>
    </row>
    <row r="20840" customFormat="false" ht="13.8" hidden="false" customHeight="false" outlineLevel="0" collapsed="false">
      <c r="A20840" s="1" t="s">
        <v>32621</v>
      </c>
      <c r="B20840" s="2" t="n">
        <v>68.22</v>
      </c>
    </row>
    <row r="20841" customFormat="false" ht="13.8" hidden="false" customHeight="false" outlineLevel="0" collapsed="false">
      <c r="A20841" s="1" t="s">
        <v>32623</v>
      </c>
      <c r="B20841" s="2" t="n">
        <v>59.12</v>
      </c>
    </row>
    <row r="20842" customFormat="false" ht="13.8" hidden="false" customHeight="false" outlineLevel="0" collapsed="false">
      <c r="A20842" s="1" t="s">
        <v>32624</v>
      </c>
      <c r="B20842" s="2" t="n">
        <v>1109.85</v>
      </c>
    </row>
    <row r="20843" customFormat="false" ht="13.8" hidden="false" customHeight="false" outlineLevel="0" collapsed="false">
      <c r="A20843" s="1" t="s">
        <v>32626</v>
      </c>
      <c r="B20843" s="2" t="n">
        <v>1100.75</v>
      </c>
    </row>
    <row r="20844" customFormat="false" ht="13.8" hidden="false" customHeight="false" outlineLevel="0" collapsed="false">
      <c r="A20844" s="1" t="s">
        <v>32627</v>
      </c>
      <c r="B20844" s="2" t="n">
        <v>1551.04</v>
      </c>
    </row>
    <row r="20845" customFormat="false" ht="13.8" hidden="false" customHeight="false" outlineLevel="0" collapsed="false">
      <c r="A20845" s="1" t="s">
        <v>32629</v>
      </c>
      <c r="B20845" s="2" t="n">
        <v>1541.94</v>
      </c>
    </row>
    <row r="20846" customFormat="false" ht="13.8" hidden="false" customHeight="false" outlineLevel="0" collapsed="false">
      <c r="A20846" s="1" t="s">
        <v>32630</v>
      </c>
      <c r="B20846" s="2" t="n">
        <v>119.39</v>
      </c>
    </row>
    <row r="20847" customFormat="false" ht="13.8" hidden="false" customHeight="false" outlineLevel="0" collapsed="false">
      <c r="A20847" s="1" t="s">
        <v>32632</v>
      </c>
      <c r="B20847" s="2" t="n">
        <v>103.46</v>
      </c>
    </row>
    <row r="20848" customFormat="false" ht="13.8" hidden="false" customHeight="false" outlineLevel="0" collapsed="false">
      <c r="A20848" s="1" t="s">
        <v>32633</v>
      </c>
      <c r="B20848" s="2" t="n">
        <v>136.45</v>
      </c>
    </row>
    <row r="20849" customFormat="false" ht="13.8" hidden="false" customHeight="false" outlineLevel="0" collapsed="false">
      <c r="A20849" s="1" t="s">
        <v>32635</v>
      </c>
      <c r="B20849" s="2" t="n">
        <v>118.24</v>
      </c>
    </row>
    <row r="20850" customFormat="false" ht="13.8" hidden="false" customHeight="false" outlineLevel="0" collapsed="false">
      <c r="A20850" s="1" t="s">
        <v>32636</v>
      </c>
      <c r="B20850" s="2" t="n">
        <v>2639.33</v>
      </c>
    </row>
    <row r="20851" customFormat="false" ht="13.8" hidden="false" customHeight="false" outlineLevel="0" collapsed="false">
      <c r="A20851" s="1" t="s">
        <v>32638</v>
      </c>
      <c r="B20851" s="2" t="n">
        <v>2621.12</v>
      </c>
    </row>
    <row r="20852" customFormat="false" ht="13.8" hidden="false" customHeight="false" outlineLevel="0" collapsed="false">
      <c r="A20852" s="1" t="s">
        <v>32639</v>
      </c>
      <c r="B20852" s="2" t="n">
        <v>136.45</v>
      </c>
    </row>
    <row r="20853" customFormat="false" ht="13.8" hidden="false" customHeight="false" outlineLevel="0" collapsed="false">
      <c r="A20853" s="1" t="s">
        <v>32641</v>
      </c>
      <c r="B20853" s="2" t="n">
        <v>118.24</v>
      </c>
    </row>
    <row r="20854" customFormat="false" ht="13.8" hidden="false" customHeight="false" outlineLevel="0" collapsed="false">
      <c r="A20854" s="1" t="s">
        <v>32642</v>
      </c>
      <c r="B20854" s="2" t="n">
        <v>272.9</v>
      </c>
    </row>
    <row r="20855" customFormat="false" ht="13.8" hidden="false" customHeight="false" outlineLevel="0" collapsed="false">
      <c r="A20855" s="1" t="s">
        <v>32644</v>
      </c>
      <c r="B20855" s="2" t="n">
        <v>236.48</v>
      </c>
    </row>
    <row r="20856" customFormat="false" ht="13.8" hidden="false" customHeight="false" outlineLevel="0" collapsed="false">
      <c r="A20856" s="1" t="s">
        <v>32645</v>
      </c>
      <c r="B20856" s="2" t="n">
        <v>196.22</v>
      </c>
    </row>
    <row r="20857" customFormat="false" ht="13.8" hidden="false" customHeight="false" outlineLevel="0" collapsed="false">
      <c r="A20857" s="1" t="s">
        <v>32647</v>
      </c>
      <c r="B20857" s="2" t="n">
        <v>196.22</v>
      </c>
    </row>
    <row r="20858" customFormat="false" ht="13.8" hidden="false" customHeight="false" outlineLevel="0" collapsed="false">
      <c r="A20858" s="1" t="s">
        <v>32648</v>
      </c>
      <c r="B20858" s="2" t="n">
        <v>47.86</v>
      </c>
    </row>
    <row r="20859" customFormat="false" ht="13.8" hidden="false" customHeight="false" outlineLevel="0" collapsed="false">
      <c r="A20859" s="1" t="s">
        <v>32650</v>
      </c>
      <c r="B20859" s="2" t="n">
        <v>45.59</v>
      </c>
    </row>
    <row r="20860" customFormat="false" ht="13.8" hidden="false" customHeight="false" outlineLevel="0" collapsed="false">
      <c r="A20860" s="1" t="s">
        <v>32651</v>
      </c>
      <c r="B20860" s="2" t="n">
        <v>86.86</v>
      </c>
    </row>
    <row r="20861" customFormat="false" ht="13.8" hidden="false" customHeight="false" outlineLevel="0" collapsed="false">
      <c r="A20861" s="1" t="s">
        <v>32653</v>
      </c>
      <c r="B20861" s="2" t="n">
        <v>85.73</v>
      </c>
    </row>
    <row r="20862" customFormat="false" ht="13.8" hidden="false" customHeight="false" outlineLevel="0" collapsed="false">
      <c r="A20862" s="1" t="s">
        <v>32654</v>
      </c>
      <c r="B20862" s="2" t="n">
        <v>96.49</v>
      </c>
    </row>
    <row r="20863" customFormat="false" ht="13.8" hidden="false" customHeight="false" outlineLevel="0" collapsed="false">
      <c r="A20863" s="1" t="s">
        <v>32656</v>
      </c>
      <c r="B20863" s="2" t="n">
        <v>95.36</v>
      </c>
    </row>
    <row r="20864" customFormat="false" ht="13.8" hidden="false" customHeight="false" outlineLevel="0" collapsed="false">
      <c r="A20864" s="1" t="s">
        <v>32657</v>
      </c>
      <c r="B20864" s="2" t="n">
        <v>701.84</v>
      </c>
    </row>
    <row r="20865" customFormat="false" ht="13.8" hidden="false" customHeight="false" outlineLevel="0" collapsed="false">
      <c r="A20865" s="1" t="s">
        <v>32659</v>
      </c>
      <c r="B20865" s="2" t="n">
        <v>681.35</v>
      </c>
    </row>
    <row r="20866" customFormat="false" ht="13.8" hidden="false" customHeight="false" outlineLevel="0" collapsed="false">
      <c r="A20866" s="1" t="s">
        <v>32660</v>
      </c>
      <c r="B20866" s="2" t="n">
        <v>492.9</v>
      </c>
    </row>
    <row r="20867" customFormat="false" ht="13.8" hidden="false" customHeight="false" outlineLevel="0" collapsed="false">
      <c r="A20867" s="1" t="s">
        <v>32662</v>
      </c>
      <c r="B20867" s="2" t="n">
        <v>479.24</v>
      </c>
    </row>
    <row r="20868" customFormat="false" ht="13.8" hidden="false" customHeight="false" outlineLevel="0" collapsed="false">
      <c r="A20868" s="1" t="s">
        <v>32663</v>
      </c>
      <c r="B20868" s="2" t="n">
        <v>41.36</v>
      </c>
    </row>
    <row r="20869" customFormat="false" ht="13.8" hidden="false" customHeight="false" outlineLevel="0" collapsed="false">
      <c r="A20869" s="1" t="s">
        <v>32665</v>
      </c>
      <c r="B20869" s="2" t="n">
        <v>41.36</v>
      </c>
    </row>
    <row r="20870" customFormat="false" ht="13.8" hidden="false" customHeight="false" outlineLevel="0" collapsed="false">
      <c r="A20870" s="1" t="s">
        <v>32666</v>
      </c>
      <c r="B20870" s="2" t="n">
        <v>52.53</v>
      </c>
    </row>
    <row r="20871" customFormat="false" ht="13.8" hidden="false" customHeight="false" outlineLevel="0" collapsed="false">
      <c r="A20871" s="1" t="s">
        <v>32668</v>
      </c>
      <c r="B20871" s="2" t="n">
        <v>52.53</v>
      </c>
    </row>
    <row r="20872" customFormat="false" ht="13.8" hidden="false" customHeight="false" outlineLevel="0" collapsed="false">
      <c r="A20872" s="1" t="s">
        <v>32669</v>
      </c>
      <c r="B20872" s="2" t="n">
        <v>88.04</v>
      </c>
    </row>
    <row r="20873" customFormat="false" ht="13.8" hidden="false" customHeight="false" outlineLevel="0" collapsed="false">
      <c r="A20873" s="1" t="s">
        <v>32671</v>
      </c>
      <c r="B20873" s="2" t="n">
        <v>88.04</v>
      </c>
    </row>
    <row r="20874" customFormat="false" ht="13.8" hidden="false" customHeight="false" outlineLevel="0" collapsed="false">
      <c r="A20874" s="1" t="s">
        <v>32672</v>
      </c>
      <c r="B20874" s="2" t="n">
        <v>83.25</v>
      </c>
    </row>
    <row r="20875" customFormat="false" ht="13.8" hidden="false" customHeight="false" outlineLevel="0" collapsed="false">
      <c r="A20875" s="1" t="s">
        <v>32674</v>
      </c>
      <c r="B20875" s="2" t="n">
        <v>83.25</v>
      </c>
    </row>
    <row r="20876" customFormat="false" ht="13.8" hidden="false" customHeight="false" outlineLevel="0" collapsed="false">
      <c r="A20876" s="1" t="s">
        <v>32675</v>
      </c>
      <c r="B20876" s="2" t="n">
        <v>4.77</v>
      </c>
    </row>
    <row r="20877" customFormat="false" ht="13.8" hidden="false" customHeight="false" outlineLevel="0" collapsed="false">
      <c r="A20877" s="1" t="s">
        <v>32677</v>
      </c>
      <c r="B20877" s="2" t="n">
        <v>4.13</v>
      </c>
    </row>
    <row r="20878" customFormat="false" ht="13.8" hidden="false" customHeight="false" outlineLevel="0" collapsed="false">
      <c r="A20878" s="1" t="s">
        <v>32678</v>
      </c>
      <c r="B20878" s="2" t="n">
        <v>119.39</v>
      </c>
    </row>
    <row r="20879" customFormat="false" ht="13.8" hidden="false" customHeight="false" outlineLevel="0" collapsed="false">
      <c r="A20879" s="1" t="s">
        <v>32680</v>
      </c>
      <c r="B20879" s="2" t="n">
        <v>103.46</v>
      </c>
    </row>
    <row r="20880" customFormat="false" ht="13.8" hidden="false" customHeight="false" outlineLevel="0" collapsed="false">
      <c r="A20880" s="1" t="s">
        <v>32681</v>
      </c>
      <c r="B20880" s="2" t="n">
        <v>170.56</v>
      </c>
    </row>
    <row r="20881" customFormat="false" ht="13.8" hidden="false" customHeight="false" outlineLevel="0" collapsed="false">
      <c r="A20881" s="1" t="s">
        <v>32683</v>
      </c>
      <c r="B20881" s="2" t="n">
        <v>147.8</v>
      </c>
    </row>
    <row r="20882" customFormat="false" ht="13.8" hidden="false" customHeight="false" outlineLevel="0" collapsed="false">
      <c r="A20882" s="1" t="s">
        <v>32684</v>
      </c>
      <c r="B20882" s="2" t="n">
        <v>136.45</v>
      </c>
    </row>
    <row r="20883" customFormat="false" ht="13.8" hidden="false" customHeight="false" outlineLevel="0" collapsed="false">
      <c r="A20883" s="1" t="s">
        <v>32686</v>
      </c>
      <c r="B20883" s="2" t="n">
        <v>118.24</v>
      </c>
    </row>
    <row r="20884" customFormat="false" ht="13.8" hidden="false" customHeight="false" outlineLevel="0" collapsed="false">
      <c r="A20884" s="1" t="s">
        <v>32687</v>
      </c>
      <c r="B20884" s="2" t="n">
        <v>204.68</v>
      </c>
    </row>
    <row r="20885" customFormat="false" ht="13.8" hidden="false" customHeight="false" outlineLevel="0" collapsed="false">
      <c r="A20885" s="1" t="s">
        <v>32689</v>
      </c>
      <c r="B20885" s="2" t="n">
        <v>177.36</v>
      </c>
    </row>
    <row r="20886" customFormat="false" ht="13.8" hidden="false" customHeight="false" outlineLevel="0" collapsed="false">
      <c r="A20886" s="1" t="s">
        <v>32690</v>
      </c>
      <c r="B20886" s="2" t="n">
        <v>34.11</v>
      </c>
    </row>
    <row r="20887" customFormat="false" ht="13.8" hidden="false" customHeight="false" outlineLevel="0" collapsed="false">
      <c r="A20887" s="1" t="s">
        <v>32692</v>
      </c>
      <c r="B20887" s="2" t="n">
        <v>29.56</v>
      </c>
    </row>
    <row r="20888" customFormat="false" ht="13.8" hidden="false" customHeight="false" outlineLevel="0" collapsed="false">
      <c r="A20888" s="1" t="s">
        <v>32693</v>
      </c>
      <c r="B20888" s="2" t="n">
        <v>68.22</v>
      </c>
    </row>
    <row r="20889" customFormat="false" ht="13.8" hidden="false" customHeight="false" outlineLevel="0" collapsed="false">
      <c r="A20889" s="1" t="s">
        <v>32695</v>
      </c>
      <c r="B20889" s="2" t="n">
        <v>59.12</v>
      </c>
    </row>
    <row r="20890" customFormat="false" ht="13.8" hidden="false" customHeight="false" outlineLevel="0" collapsed="false">
      <c r="A20890" s="1" t="s">
        <v>32696</v>
      </c>
      <c r="B20890" s="2" t="n">
        <v>102.34</v>
      </c>
    </row>
    <row r="20891" customFormat="false" ht="13.8" hidden="false" customHeight="false" outlineLevel="0" collapsed="false">
      <c r="A20891" s="1" t="s">
        <v>32698</v>
      </c>
      <c r="B20891" s="2" t="n">
        <v>88.68</v>
      </c>
    </row>
    <row r="20892" customFormat="false" ht="13.8" hidden="false" customHeight="false" outlineLevel="0" collapsed="false">
      <c r="A20892" s="1" t="s">
        <v>32699</v>
      </c>
      <c r="B20892" s="2" t="n">
        <v>136.45</v>
      </c>
    </row>
    <row r="20893" customFormat="false" ht="13.8" hidden="false" customHeight="false" outlineLevel="0" collapsed="false">
      <c r="A20893" s="1" t="s">
        <v>32701</v>
      </c>
      <c r="B20893" s="2" t="n">
        <v>118.24</v>
      </c>
    </row>
    <row r="20894" customFormat="false" ht="13.8" hidden="false" customHeight="false" outlineLevel="0" collapsed="false">
      <c r="A20894" s="1" t="s">
        <v>32702</v>
      </c>
      <c r="B20894" s="2" t="n">
        <v>110.86</v>
      </c>
    </row>
    <row r="20895" customFormat="false" ht="13.8" hidden="false" customHeight="false" outlineLevel="0" collapsed="false">
      <c r="A20895" s="1" t="s">
        <v>32704</v>
      </c>
      <c r="B20895" s="2" t="n">
        <v>96.07</v>
      </c>
    </row>
    <row r="20896" customFormat="false" ht="13.8" hidden="false" customHeight="false" outlineLevel="0" collapsed="false">
      <c r="A20896" s="1" t="s">
        <v>32705</v>
      </c>
      <c r="B20896" s="2" t="n">
        <v>170.56</v>
      </c>
    </row>
    <row r="20897" customFormat="false" ht="13.8" hidden="false" customHeight="false" outlineLevel="0" collapsed="false">
      <c r="A20897" s="1" t="s">
        <v>32707</v>
      </c>
      <c r="B20897" s="2" t="n">
        <v>147.8</v>
      </c>
    </row>
    <row r="20898" customFormat="false" ht="13.8" hidden="false" customHeight="false" outlineLevel="0" collapsed="false">
      <c r="A20898" s="1" t="s">
        <v>32708</v>
      </c>
      <c r="B20898" s="2" t="n">
        <v>51.17</v>
      </c>
    </row>
    <row r="20899" customFormat="false" ht="13.8" hidden="false" customHeight="false" outlineLevel="0" collapsed="false">
      <c r="A20899" s="1" t="s">
        <v>32710</v>
      </c>
      <c r="B20899" s="2" t="n">
        <v>44.34</v>
      </c>
    </row>
    <row r="20900" customFormat="false" ht="13.8" hidden="false" customHeight="false" outlineLevel="0" collapsed="false">
      <c r="A20900" s="1" t="s">
        <v>32711</v>
      </c>
      <c r="B20900" s="2" t="n">
        <v>85.28</v>
      </c>
    </row>
    <row r="20901" customFormat="false" ht="13.8" hidden="false" customHeight="false" outlineLevel="0" collapsed="false">
      <c r="A20901" s="1" t="s">
        <v>32713</v>
      </c>
      <c r="B20901" s="2" t="n">
        <v>73.9</v>
      </c>
    </row>
    <row r="20902" customFormat="false" ht="13.8" hidden="false" customHeight="false" outlineLevel="0" collapsed="false">
      <c r="A20902" s="1" t="s">
        <v>32714</v>
      </c>
      <c r="B20902" s="2" t="n">
        <v>9.89</v>
      </c>
    </row>
    <row r="20903" customFormat="false" ht="13.8" hidden="false" customHeight="false" outlineLevel="0" collapsed="false">
      <c r="A20903" s="1" t="s">
        <v>32716</v>
      </c>
      <c r="B20903" s="2" t="n">
        <v>8.57</v>
      </c>
    </row>
    <row r="20904" customFormat="false" ht="13.8" hidden="false" customHeight="false" outlineLevel="0" collapsed="false">
      <c r="A20904" s="1" t="s">
        <v>32717</v>
      </c>
      <c r="B20904" s="2" t="n">
        <v>6.07</v>
      </c>
    </row>
    <row r="20905" customFormat="false" ht="13.8" hidden="false" customHeight="false" outlineLevel="0" collapsed="false">
      <c r="A20905" s="1" t="s">
        <v>32719</v>
      </c>
      <c r="B20905" s="2" t="n">
        <v>6.07</v>
      </c>
    </row>
    <row r="20906" customFormat="false" ht="13.8" hidden="false" customHeight="false" outlineLevel="0" collapsed="false">
      <c r="A20906" s="1" t="s">
        <v>32720</v>
      </c>
      <c r="B20906" s="2" t="n">
        <v>30.29</v>
      </c>
    </row>
    <row r="20907" customFormat="false" ht="13.8" hidden="false" customHeight="false" outlineLevel="0" collapsed="false">
      <c r="A20907" s="1" t="s">
        <v>32722</v>
      </c>
      <c r="B20907" s="2" t="n">
        <v>30.29</v>
      </c>
    </row>
    <row r="20908" customFormat="false" ht="13.8" hidden="false" customHeight="false" outlineLevel="0" collapsed="false">
      <c r="A20908" s="1" t="s">
        <v>32723</v>
      </c>
      <c r="B20908" s="2" t="n">
        <v>215.2</v>
      </c>
    </row>
    <row r="20909" customFormat="false" ht="13.8" hidden="false" customHeight="false" outlineLevel="0" collapsed="false">
      <c r="A20909" s="1" t="s">
        <v>32725</v>
      </c>
      <c r="B20909" s="2" t="n">
        <v>215.2</v>
      </c>
    </row>
    <row r="20910" customFormat="false" ht="13.8" hidden="false" customHeight="false" outlineLevel="0" collapsed="false">
      <c r="A20910" s="1" t="s">
        <v>34403</v>
      </c>
      <c r="B20910" s="2" t="n">
        <v>548.43</v>
      </c>
    </row>
    <row r="20911" customFormat="false" ht="13.8" hidden="false" customHeight="false" outlineLevel="0" collapsed="false">
      <c r="A20911" s="1" t="s">
        <v>34404</v>
      </c>
      <c r="B20911" s="2" t="n">
        <v>548.43</v>
      </c>
    </row>
    <row r="20912" customFormat="false" ht="13.8" hidden="false" customHeight="false" outlineLevel="0" collapsed="false">
      <c r="A20912" s="1" t="s">
        <v>34405</v>
      </c>
      <c r="B20912" s="2" t="n">
        <v>622.22</v>
      </c>
    </row>
    <row r="20913" customFormat="false" ht="13.8" hidden="false" customHeight="false" outlineLevel="0" collapsed="false">
      <c r="A20913" s="1" t="s">
        <v>34406</v>
      </c>
      <c r="B20913" s="2" t="n">
        <v>622.22</v>
      </c>
    </row>
    <row r="20914" customFormat="false" ht="13.8" hidden="false" customHeight="false" outlineLevel="0" collapsed="false">
      <c r="A20914" s="1" t="s">
        <v>34407</v>
      </c>
      <c r="B20914" s="2" t="n">
        <v>914.04</v>
      </c>
    </row>
    <row r="20915" customFormat="false" ht="13.8" hidden="false" customHeight="false" outlineLevel="0" collapsed="false">
      <c r="A20915" s="1" t="s">
        <v>34408</v>
      </c>
      <c r="B20915" s="2" t="n">
        <v>914.04</v>
      </c>
    </row>
    <row r="20916" customFormat="false" ht="13.8" hidden="false" customHeight="false" outlineLevel="0" collapsed="false">
      <c r="A20916" s="1" t="s">
        <v>34409</v>
      </c>
      <c r="B20916" s="2" t="n">
        <v>880.18</v>
      </c>
    </row>
    <row r="20917" customFormat="false" ht="13.8" hidden="false" customHeight="false" outlineLevel="0" collapsed="false">
      <c r="A20917" s="1" t="s">
        <v>34410</v>
      </c>
      <c r="B20917" s="2" t="n">
        <v>880.18</v>
      </c>
    </row>
    <row r="20918" customFormat="false" ht="13.8" hidden="false" customHeight="false" outlineLevel="0" collapsed="false">
      <c r="A20918" s="1" t="s">
        <v>34411</v>
      </c>
      <c r="B20918" s="2" t="n">
        <v>1108</v>
      </c>
    </row>
    <row r="20919" customFormat="false" ht="13.8" hidden="false" customHeight="false" outlineLevel="0" collapsed="false">
      <c r="A20919" s="1" t="s">
        <v>34412</v>
      </c>
      <c r="B20919" s="2" t="n">
        <v>1108</v>
      </c>
    </row>
    <row r="20920" customFormat="false" ht="13.8" hidden="false" customHeight="false" outlineLevel="0" collapsed="false">
      <c r="A20920" s="1" t="s">
        <v>34413</v>
      </c>
      <c r="B20920" s="2" t="n">
        <v>1262.26</v>
      </c>
    </row>
    <row r="20921" customFormat="false" ht="13.8" hidden="false" customHeight="false" outlineLevel="0" collapsed="false">
      <c r="A20921" s="1" t="s">
        <v>34414</v>
      </c>
      <c r="B20921" s="2" t="n">
        <v>1262.26</v>
      </c>
    </row>
    <row r="20922" customFormat="false" ht="13.8" hidden="false" customHeight="false" outlineLevel="0" collapsed="false">
      <c r="A20922" s="1" t="s">
        <v>34415</v>
      </c>
      <c r="B20922" s="2" t="n">
        <v>1778.19</v>
      </c>
    </row>
    <row r="20923" customFormat="false" ht="13.8" hidden="false" customHeight="false" outlineLevel="0" collapsed="false">
      <c r="A20923" s="1" t="s">
        <v>34416</v>
      </c>
      <c r="B20923" s="2" t="n">
        <v>1778.19</v>
      </c>
    </row>
    <row r="20924" customFormat="false" ht="13.8" hidden="false" customHeight="false" outlineLevel="0" collapsed="false">
      <c r="A20924" s="1" t="s">
        <v>32741</v>
      </c>
      <c r="B20924" s="2" t="n">
        <v>157.87</v>
      </c>
    </row>
    <row r="20925" customFormat="false" ht="13.8" hidden="false" customHeight="false" outlineLevel="0" collapsed="false">
      <c r="A20925" s="1" t="s">
        <v>32743</v>
      </c>
      <c r="B20925" s="2" t="n">
        <v>155.6</v>
      </c>
    </row>
    <row r="20926" customFormat="false" ht="13.8" hidden="false" customHeight="false" outlineLevel="0" collapsed="false">
      <c r="A20926" s="1" t="s">
        <v>32744</v>
      </c>
      <c r="B20926" s="2" t="n">
        <v>320.57</v>
      </c>
    </row>
    <row r="20927" customFormat="false" ht="13.8" hidden="false" customHeight="false" outlineLevel="0" collapsed="false">
      <c r="A20927" s="1" t="s">
        <v>32746</v>
      </c>
      <c r="B20927" s="2" t="n">
        <v>316.02</v>
      </c>
    </row>
    <row r="20928" customFormat="false" ht="13.8" hidden="false" customHeight="false" outlineLevel="0" collapsed="false">
      <c r="A20928" s="1" t="s">
        <v>32747</v>
      </c>
      <c r="B20928" s="2" t="n">
        <v>354.68</v>
      </c>
    </row>
    <row r="20929" customFormat="false" ht="13.8" hidden="false" customHeight="false" outlineLevel="0" collapsed="false">
      <c r="A20929" s="1" t="s">
        <v>32749</v>
      </c>
      <c r="B20929" s="2" t="n">
        <v>345.58</v>
      </c>
    </row>
    <row r="20930" customFormat="false" ht="13.8" hidden="false" customHeight="false" outlineLevel="0" collapsed="false">
      <c r="A20930" s="1" t="s">
        <v>32750</v>
      </c>
      <c r="B20930" s="2" t="n">
        <v>17.05</v>
      </c>
    </row>
    <row r="20931" customFormat="false" ht="13.8" hidden="false" customHeight="false" outlineLevel="0" collapsed="false">
      <c r="A20931" s="1" t="s">
        <v>32752</v>
      </c>
      <c r="B20931" s="2" t="n">
        <v>14.78</v>
      </c>
    </row>
    <row r="20932" customFormat="false" ht="13.8" hidden="false" customHeight="false" outlineLevel="0" collapsed="false">
      <c r="A20932" s="1" t="s">
        <v>32753</v>
      </c>
      <c r="B20932" s="2" t="n">
        <v>17.05</v>
      </c>
    </row>
    <row r="20933" customFormat="false" ht="13.8" hidden="false" customHeight="false" outlineLevel="0" collapsed="false">
      <c r="A20933" s="1" t="s">
        <v>32755</v>
      </c>
      <c r="B20933" s="2" t="n">
        <v>14.78</v>
      </c>
    </row>
    <row r="20934" customFormat="false" ht="13.8" hidden="false" customHeight="false" outlineLevel="0" collapsed="false">
      <c r="A20934" s="1" t="s">
        <v>32756</v>
      </c>
      <c r="B20934" s="2" t="n">
        <v>34.11</v>
      </c>
    </row>
    <row r="20935" customFormat="false" ht="13.8" hidden="false" customHeight="false" outlineLevel="0" collapsed="false">
      <c r="A20935" s="1" t="s">
        <v>32758</v>
      </c>
      <c r="B20935" s="2" t="n">
        <v>29.56</v>
      </c>
    </row>
    <row r="20936" customFormat="false" ht="13.8" hidden="false" customHeight="false" outlineLevel="0" collapsed="false">
      <c r="A20936" s="1" t="s">
        <v>32759</v>
      </c>
      <c r="B20936" s="2" t="n">
        <v>25.58</v>
      </c>
    </row>
    <row r="20937" customFormat="false" ht="13.8" hidden="false" customHeight="false" outlineLevel="0" collapsed="false">
      <c r="A20937" s="1" t="s">
        <v>32761</v>
      </c>
      <c r="B20937" s="2" t="n">
        <v>22.17</v>
      </c>
    </row>
    <row r="20938" customFormat="false" ht="13.8" hidden="false" customHeight="false" outlineLevel="0" collapsed="false">
      <c r="A20938" s="1" t="s">
        <v>32762</v>
      </c>
      <c r="B20938" s="2" t="n">
        <v>85.28</v>
      </c>
    </row>
    <row r="20939" customFormat="false" ht="13.8" hidden="false" customHeight="false" outlineLevel="0" collapsed="false">
      <c r="A20939" s="1" t="s">
        <v>32764</v>
      </c>
      <c r="B20939" s="2" t="n">
        <v>73.9</v>
      </c>
    </row>
    <row r="20940" customFormat="false" ht="13.8" hidden="false" customHeight="false" outlineLevel="0" collapsed="false">
      <c r="A20940" s="1" t="s">
        <v>32765</v>
      </c>
      <c r="B20940" s="2" t="n">
        <v>51.17</v>
      </c>
    </row>
    <row r="20941" customFormat="false" ht="13.8" hidden="false" customHeight="false" outlineLevel="0" collapsed="false">
      <c r="A20941" s="1" t="s">
        <v>32767</v>
      </c>
      <c r="B20941" s="2" t="n">
        <v>44.34</v>
      </c>
    </row>
    <row r="20942" customFormat="false" ht="13.8" hidden="false" customHeight="false" outlineLevel="0" collapsed="false">
      <c r="A20942" s="1" t="s">
        <v>32768</v>
      </c>
      <c r="B20942" s="2" t="n">
        <v>34.11</v>
      </c>
    </row>
    <row r="20943" customFormat="false" ht="13.8" hidden="false" customHeight="false" outlineLevel="0" collapsed="false">
      <c r="A20943" s="1" t="s">
        <v>32770</v>
      </c>
      <c r="B20943" s="2" t="n">
        <v>29.56</v>
      </c>
    </row>
    <row r="20944" customFormat="false" ht="13.8" hidden="false" customHeight="false" outlineLevel="0" collapsed="false">
      <c r="A20944" s="1" t="s">
        <v>32771</v>
      </c>
      <c r="B20944" s="2" t="n">
        <v>119.39</v>
      </c>
    </row>
    <row r="20945" customFormat="false" ht="13.8" hidden="false" customHeight="false" outlineLevel="0" collapsed="false">
      <c r="A20945" s="1" t="s">
        <v>32773</v>
      </c>
      <c r="B20945" s="2" t="n">
        <v>103.46</v>
      </c>
    </row>
    <row r="20946" customFormat="false" ht="13.8" hidden="false" customHeight="false" outlineLevel="0" collapsed="false">
      <c r="A20946" s="1" t="s">
        <v>32774</v>
      </c>
      <c r="B20946" s="2" t="n">
        <v>45.78</v>
      </c>
    </row>
    <row r="20947" customFormat="false" ht="13.8" hidden="false" customHeight="false" outlineLevel="0" collapsed="false">
      <c r="A20947" s="1" t="s">
        <v>32776</v>
      </c>
      <c r="B20947" s="2" t="n">
        <v>45.55</v>
      </c>
    </row>
    <row r="20948" customFormat="false" ht="13.8" hidden="false" customHeight="false" outlineLevel="0" collapsed="false">
      <c r="A20948" s="1" t="s">
        <v>32777</v>
      </c>
      <c r="B20948" s="2" t="n">
        <v>1279.08</v>
      </c>
    </row>
    <row r="20949" customFormat="false" ht="13.8" hidden="false" customHeight="false" outlineLevel="0" collapsed="false">
      <c r="A20949" s="1" t="s">
        <v>32779</v>
      </c>
      <c r="B20949" s="2" t="n">
        <v>1279.08</v>
      </c>
    </row>
    <row r="20950" customFormat="false" ht="13.8" hidden="false" customHeight="false" outlineLevel="0" collapsed="false">
      <c r="A20950" s="1" t="s">
        <v>32780</v>
      </c>
      <c r="B20950" s="2" t="n">
        <v>2683.98</v>
      </c>
    </row>
    <row r="20951" customFormat="false" ht="13.8" hidden="false" customHeight="false" outlineLevel="0" collapsed="false">
      <c r="A20951" s="1" t="s">
        <v>32782</v>
      </c>
      <c r="B20951" s="2" t="n">
        <v>2683.98</v>
      </c>
    </row>
    <row r="20952" customFormat="false" ht="13.8" hidden="false" customHeight="false" outlineLevel="0" collapsed="false">
      <c r="A20952" s="1" t="s">
        <v>32783</v>
      </c>
      <c r="B20952" s="2" t="n">
        <v>3.41</v>
      </c>
    </row>
    <row r="20953" customFormat="false" ht="13.8" hidden="false" customHeight="false" outlineLevel="0" collapsed="false">
      <c r="A20953" s="1" t="s">
        <v>32785</v>
      </c>
      <c r="B20953" s="2" t="n">
        <v>2.95</v>
      </c>
    </row>
    <row r="20954" customFormat="false" ht="13.8" hidden="false" customHeight="false" outlineLevel="0" collapsed="false">
      <c r="A20954" s="1" t="s">
        <v>32786</v>
      </c>
      <c r="B20954" s="2" t="n">
        <v>4.26</v>
      </c>
    </row>
    <row r="20955" customFormat="false" ht="13.8" hidden="false" customHeight="false" outlineLevel="0" collapsed="false">
      <c r="A20955" s="1" t="s">
        <v>32788</v>
      </c>
      <c r="B20955" s="2" t="n">
        <v>3.69</v>
      </c>
    </row>
    <row r="20956" customFormat="false" ht="13.8" hidden="false" customHeight="false" outlineLevel="0" collapsed="false">
      <c r="A20956" s="1" t="s">
        <v>32789</v>
      </c>
      <c r="B20956" s="2" t="n">
        <v>5.11</v>
      </c>
    </row>
    <row r="20957" customFormat="false" ht="13.8" hidden="false" customHeight="false" outlineLevel="0" collapsed="false">
      <c r="A20957" s="1" t="s">
        <v>32791</v>
      </c>
      <c r="B20957" s="2" t="n">
        <v>4.43</v>
      </c>
    </row>
    <row r="20958" customFormat="false" ht="13.8" hidden="false" customHeight="false" outlineLevel="0" collapsed="false">
      <c r="A20958" s="1" t="s">
        <v>32792</v>
      </c>
      <c r="B20958" s="2" t="n">
        <v>6.82</v>
      </c>
    </row>
    <row r="20959" customFormat="false" ht="13.8" hidden="false" customHeight="false" outlineLevel="0" collapsed="false">
      <c r="A20959" s="1" t="s">
        <v>32794</v>
      </c>
      <c r="B20959" s="2" t="n">
        <v>5.91</v>
      </c>
    </row>
    <row r="20960" customFormat="false" ht="13.8" hidden="false" customHeight="false" outlineLevel="0" collapsed="false">
      <c r="A20960" s="1" t="s">
        <v>32795</v>
      </c>
      <c r="B20960" s="2" t="n">
        <v>5.11</v>
      </c>
    </row>
    <row r="20961" customFormat="false" ht="13.8" hidden="false" customHeight="false" outlineLevel="0" collapsed="false">
      <c r="A20961" s="1" t="s">
        <v>32797</v>
      </c>
      <c r="B20961" s="2" t="n">
        <v>4.43</v>
      </c>
    </row>
    <row r="20962" customFormat="false" ht="13.8" hidden="false" customHeight="false" outlineLevel="0" collapsed="false">
      <c r="A20962" s="1" t="s">
        <v>32798</v>
      </c>
      <c r="B20962" s="2" t="n">
        <v>5.11</v>
      </c>
    </row>
    <row r="20963" customFormat="false" ht="13.8" hidden="false" customHeight="false" outlineLevel="0" collapsed="false">
      <c r="A20963" s="1" t="s">
        <v>32800</v>
      </c>
      <c r="B20963" s="2" t="n">
        <v>4.43</v>
      </c>
    </row>
    <row r="20964" customFormat="false" ht="13.8" hidden="false" customHeight="false" outlineLevel="0" collapsed="false">
      <c r="A20964" s="1" t="s">
        <v>32801</v>
      </c>
      <c r="B20964" s="2" t="n">
        <v>2.27</v>
      </c>
    </row>
    <row r="20965" customFormat="false" ht="13.8" hidden="false" customHeight="false" outlineLevel="0" collapsed="false">
      <c r="A20965" s="1" t="s">
        <v>32803</v>
      </c>
      <c r="B20965" s="2" t="n">
        <v>2.05</v>
      </c>
    </row>
    <row r="20966" customFormat="false" ht="13.8" hidden="false" customHeight="false" outlineLevel="0" collapsed="false">
      <c r="A20966" s="1" t="s">
        <v>32804</v>
      </c>
      <c r="B20966" s="2" t="n">
        <v>0.12</v>
      </c>
    </row>
    <row r="20967" customFormat="false" ht="13.8" hidden="false" customHeight="false" outlineLevel="0" collapsed="false">
      <c r="A20967" s="1" t="s">
        <v>32806</v>
      </c>
      <c r="B20967" s="2" t="n">
        <v>0.12</v>
      </c>
    </row>
    <row r="20968" customFormat="false" ht="13.8" hidden="false" customHeight="false" outlineLevel="0" collapsed="false">
      <c r="A20968" s="1" t="s">
        <v>32807</v>
      </c>
      <c r="B20968" s="2" t="n">
        <v>0.18</v>
      </c>
    </row>
    <row r="20969" customFormat="false" ht="13.8" hidden="false" customHeight="false" outlineLevel="0" collapsed="false">
      <c r="A20969" s="1" t="s">
        <v>32809</v>
      </c>
      <c r="B20969" s="2" t="n">
        <v>0.18</v>
      </c>
    </row>
    <row r="20970" customFormat="false" ht="13.8" hidden="false" customHeight="false" outlineLevel="0" collapsed="false">
      <c r="A20970" s="1" t="s">
        <v>32810</v>
      </c>
      <c r="B20970" s="2" t="n">
        <v>0.9</v>
      </c>
    </row>
    <row r="20971" customFormat="false" ht="13.8" hidden="false" customHeight="false" outlineLevel="0" collapsed="false">
      <c r="A20971" s="1" t="s">
        <v>32812</v>
      </c>
      <c r="B20971" s="2" t="n">
        <v>0.9</v>
      </c>
    </row>
    <row r="20972" customFormat="false" ht="13.8" hidden="false" customHeight="false" outlineLevel="0" collapsed="false">
      <c r="A20972" s="1" t="s">
        <v>32813</v>
      </c>
      <c r="B20972" s="2" t="n">
        <v>2.55</v>
      </c>
    </row>
    <row r="20973" customFormat="false" ht="13.8" hidden="false" customHeight="false" outlineLevel="0" collapsed="false">
      <c r="A20973" s="1" t="s">
        <v>32815</v>
      </c>
      <c r="B20973" s="2" t="n">
        <v>2.55</v>
      </c>
    </row>
    <row r="20974" customFormat="false" ht="13.8" hidden="false" customHeight="false" outlineLevel="0" collapsed="false">
      <c r="A20974" s="1" t="s">
        <v>32816</v>
      </c>
      <c r="B20974" s="2" t="n">
        <v>3.42</v>
      </c>
    </row>
    <row r="20975" customFormat="false" ht="13.8" hidden="false" customHeight="false" outlineLevel="0" collapsed="false">
      <c r="A20975" s="1" t="s">
        <v>32818</v>
      </c>
      <c r="B20975" s="2" t="n">
        <v>3.42</v>
      </c>
    </row>
    <row r="20976" customFormat="false" ht="13.8" hidden="false" customHeight="false" outlineLevel="0" collapsed="false">
      <c r="A20976" s="1" t="s">
        <v>32819</v>
      </c>
      <c r="B20976" s="2" t="n">
        <v>5.45</v>
      </c>
    </row>
    <row r="20977" customFormat="false" ht="13.8" hidden="false" customHeight="false" outlineLevel="0" collapsed="false">
      <c r="A20977" s="1" t="s">
        <v>32821</v>
      </c>
      <c r="B20977" s="2" t="n">
        <v>5.45</v>
      </c>
    </row>
    <row r="20978" customFormat="false" ht="13.8" hidden="false" customHeight="false" outlineLevel="0" collapsed="false">
      <c r="A20978" s="1" t="s">
        <v>32822</v>
      </c>
      <c r="B20978" s="2" t="n">
        <v>6.06</v>
      </c>
    </row>
    <row r="20979" customFormat="false" ht="13.8" hidden="false" customHeight="false" outlineLevel="0" collapsed="false">
      <c r="A20979" s="1" t="s">
        <v>32824</v>
      </c>
      <c r="B20979" s="2" t="n">
        <v>6.06</v>
      </c>
    </row>
    <row r="20980" customFormat="false" ht="13.8" hidden="false" customHeight="false" outlineLevel="0" collapsed="false">
      <c r="A20980" s="1" t="s">
        <v>32825</v>
      </c>
      <c r="B20980" s="2" t="n">
        <v>10.44</v>
      </c>
    </row>
    <row r="20981" customFormat="false" ht="13.8" hidden="false" customHeight="false" outlineLevel="0" collapsed="false">
      <c r="A20981" s="1" t="s">
        <v>32827</v>
      </c>
      <c r="B20981" s="2" t="n">
        <v>10.44</v>
      </c>
    </row>
    <row r="20982" customFormat="false" ht="13.8" hidden="false" customHeight="false" outlineLevel="0" collapsed="false">
      <c r="A20982" s="1" t="s">
        <v>32828</v>
      </c>
      <c r="B20982" s="2" t="n">
        <v>8.59</v>
      </c>
    </row>
    <row r="20983" customFormat="false" ht="13.8" hidden="false" customHeight="false" outlineLevel="0" collapsed="false">
      <c r="A20983" s="1" t="s">
        <v>32830</v>
      </c>
      <c r="B20983" s="2" t="n">
        <v>8.59</v>
      </c>
    </row>
    <row r="20984" customFormat="false" ht="13.8" hidden="false" customHeight="false" outlineLevel="0" collapsed="false">
      <c r="A20984" s="1" t="s">
        <v>32831</v>
      </c>
      <c r="B20984" s="2" t="n">
        <v>12.01</v>
      </c>
    </row>
    <row r="20985" customFormat="false" ht="13.8" hidden="false" customHeight="false" outlineLevel="0" collapsed="false">
      <c r="A20985" s="1" t="s">
        <v>32833</v>
      </c>
      <c r="B20985" s="2" t="n">
        <v>12.01</v>
      </c>
    </row>
    <row r="20986" customFormat="false" ht="13.8" hidden="false" customHeight="false" outlineLevel="0" collapsed="false">
      <c r="A20986" s="1" t="s">
        <v>32834</v>
      </c>
      <c r="B20986" s="2" t="n">
        <v>13.28</v>
      </c>
    </row>
    <row r="20987" customFormat="false" ht="13.8" hidden="false" customHeight="false" outlineLevel="0" collapsed="false">
      <c r="A20987" s="1" t="s">
        <v>32836</v>
      </c>
      <c r="B20987" s="2" t="n">
        <v>13.28</v>
      </c>
    </row>
    <row r="20988" customFormat="false" ht="13.8" hidden="false" customHeight="false" outlineLevel="0" collapsed="false">
      <c r="A20988" s="1" t="s">
        <v>32840</v>
      </c>
      <c r="B20988" s="2" t="n">
        <v>22.71</v>
      </c>
    </row>
    <row r="20989" customFormat="false" ht="13.8" hidden="false" customHeight="false" outlineLevel="0" collapsed="false">
      <c r="A20989" s="1" t="s">
        <v>32842</v>
      </c>
      <c r="B20989" s="2" t="n">
        <v>22.71</v>
      </c>
    </row>
    <row r="20990" customFormat="false" ht="13.8" hidden="false" customHeight="false" outlineLevel="0" collapsed="false">
      <c r="A20990" s="1" t="s">
        <v>32843</v>
      </c>
      <c r="B20990" s="2" t="n">
        <v>43.87</v>
      </c>
    </row>
    <row r="20991" customFormat="false" ht="13.8" hidden="false" customHeight="false" outlineLevel="0" collapsed="false">
      <c r="A20991" s="1" t="s">
        <v>32845</v>
      </c>
      <c r="B20991" s="2" t="n">
        <v>43.87</v>
      </c>
    </row>
    <row r="20992" customFormat="false" ht="13.8" hidden="false" customHeight="false" outlineLevel="0" collapsed="false">
      <c r="A20992" s="1" t="s">
        <v>32846</v>
      </c>
      <c r="B20992" s="2" t="n">
        <v>9.34</v>
      </c>
    </row>
    <row r="20993" customFormat="false" ht="13.8" hidden="false" customHeight="false" outlineLevel="0" collapsed="false">
      <c r="A20993" s="1" t="s">
        <v>32848</v>
      </c>
      <c r="B20993" s="2" t="n">
        <v>9.34</v>
      </c>
    </row>
    <row r="20994" customFormat="false" ht="13.8" hidden="false" customHeight="false" outlineLevel="0" collapsed="false">
      <c r="A20994" s="1" t="s">
        <v>32852</v>
      </c>
      <c r="B20994" s="2" t="n">
        <v>5.58</v>
      </c>
    </row>
    <row r="20995" customFormat="false" ht="13.8" hidden="false" customHeight="false" outlineLevel="0" collapsed="false">
      <c r="A20995" s="1" t="s">
        <v>32854</v>
      </c>
      <c r="B20995" s="2" t="n">
        <v>5.58</v>
      </c>
    </row>
    <row r="20996" customFormat="false" ht="13.8" hidden="false" customHeight="false" outlineLevel="0" collapsed="false">
      <c r="A20996" s="1" t="s">
        <v>32855</v>
      </c>
      <c r="B20996" s="2" t="n">
        <v>10.31</v>
      </c>
    </row>
    <row r="20997" customFormat="false" ht="13.8" hidden="false" customHeight="false" outlineLevel="0" collapsed="false">
      <c r="A20997" s="1" t="s">
        <v>32857</v>
      </c>
      <c r="B20997" s="2" t="n">
        <v>10.31</v>
      </c>
    </row>
    <row r="20998" customFormat="false" ht="13.8" hidden="false" customHeight="false" outlineLevel="0" collapsed="false">
      <c r="A20998" s="1" t="s">
        <v>32858</v>
      </c>
      <c r="B20998" s="2" t="n">
        <v>16.38</v>
      </c>
    </row>
    <row r="20999" customFormat="false" ht="13.8" hidden="false" customHeight="false" outlineLevel="0" collapsed="false">
      <c r="A20999" s="1" t="s">
        <v>32860</v>
      </c>
      <c r="B20999" s="2" t="n">
        <v>16.38</v>
      </c>
    </row>
    <row r="21000" customFormat="false" ht="13.8" hidden="false" customHeight="false" outlineLevel="0" collapsed="false">
      <c r="A21000" s="1" t="s">
        <v>32861</v>
      </c>
      <c r="B21000" s="2" t="n">
        <v>22.7</v>
      </c>
    </row>
    <row r="21001" customFormat="false" ht="13.8" hidden="false" customHeight="false" outlineLevel="0" collapsed="false">
      <c r="A21001" s="1" t="s">
        <v>32863</v>
      </c>
      <c r="B21001" s="2" t="n">
        <v>22.7</v>
      </c>
    </row>
    <row r="21002" customFormat="false" ht="13.8" hidden="false" customHeight="false" outlineLevel="0" collapsed="false">
      <c r="A21002" s="1" t="s">
        <v>32864</v>
      </c>
      <c r="B21002" s="2" t="n">
        <v>31.45</v>
      </c>
    </row>
    <row r="21003" customFormat="false" ht="13.8" hidden="false" customHeight="false" outlineLevel="0" collapsed="false">
      <c r="A21003" s="1" t="s">
        <v>32866</v>
      </c>
      <c r="B21003" s="2" t="n">
        <v>31.45</v>
      </c>
    </row>
    <row r="21004" customFormat="false" ht="13.8" hidden="false" customHeight="false" outlineLevel="0" collapsed="false">
      <c r="A21004" s="1" t="s">
        <v>32867</v>
      </c>
      <c r="B21004" s="2" t="n">
        <v>7.49</v>
      </c>
    </row>
    <row r="21005" customFormat="false" ht="13.8" hidden="false" customHeight="false" outlineLevel="0" collapsed="false">
      <c r="A21005" s="1" t="s">
        <v>32869</v>
      </c>
      <c r="B21005" s="2" t="n">
        <v>7.49</v>
      </c>
    </row>
    <row r="21006" customFormat="false" ht="13.8" hidden="false" customHeight="false" outlineLevel="0" collapsed="false">
      <c r="A21006" s="1" t="s">
        <v>32870</v>
      </c>
      <c r="B21006" s="2" t="n">
        <v>17.27</v>
      </c>
    </row>
    <row r="21007" customFormat="false" ht="13.8" hidden="false" customHeight="false" outlineLevel="0" collapsed="false">
      <c r="A21007" s="1" t="s">
        <v>32872</v>
      </c>
      <c r="B21007" s="2" t="n">
        <v>17.27</v>
      </c>
    </row>
    <row r="21008" customFormat="false" ht="13.8" hidden="false" customHeight="false" outlineLevel="0" collapsed="false">
      <c r="A21008" s="1" t="s">
        <v>32873</v>
      </c>
      <c r="B21008" s="2" t="n">
        <v>31.45</v>
      </c>
    </row>
    <row r="21009" customFormat="false" ht="13.8" hidden="false" customHeight="false" outlineLevel="0" collapsed="false">
      <c r="A21009" s="1" t="s">
        <v>32875</v>
      </c>
      <c r="B21009" s="2" t="n">
        <v>31.45</v>
      </c>
    </row>
    <row r="21010" customFormat="false" ht="13.8" hidden="false" customHeight="false" outlineLevel="0" collapsed="false">
      <c r="A21010" s="1" t="s">
        <v>32876</v>
      </c>
      <c r="B21010" s="2" t="n">
        <v>44.27</v>
      </c>
    </row>
    <row r="21011" customFormat="false" ht="13.8" hidden="false" customHeight="false" outlineLevel="0" collapsed="false">
      <c r="A21011" s="1" t="s">
        <v>32878</v>
      </c>
      <c r="B21011" s="2" t="n">
        <v>44.27</v>
      </c>
    </row>
    <row r="21012" customFormat="false" ht="13.8" hidden="false" customHeight="false" outlineLevel="0" collapsed="false">
      <c r="A21012" s="1" t="s">
        <v>32879</v>
      </c>
      <c r="B21012" s="2" t="n">
        <v>44.75</v>
      </c>
    </row>
    <row r="21013" customFormat="false" ht="13.8" hidden="false" customHeight="false" outlineLevel="0" collapsed="false">
      <c r="A21013" s="1" t="s">
        <v>32881</v>
      </c>
      <c r="B21013" s="2" t="n">
        <v>44.75</v>
      </c>
    </row>
    <row r="21014" customFormat="false" ht="13.8" hidden="false" customHeight="false" outlineLevel="0" collapsed="false">
      <c r="A21014" s="1" t="s">
        <v>32882</v>
      </c>
      <c r="B21014" s="2" t="n">
        <v>94.89</v>
      </c>
    </row>
    <row r="21015" customFormat="false" ht="13.8" hidden="false" customHeight="false" outlineLevel="0" collapsed="false">
      <c r="A21015" s="1" t="s">
        <v>32884</v>
      </c>
      <c r="B21015" s="2" t="n">
        <v>94.89</v>
      </c>
    </row>
    <row r="21016" customFormat="false" ht="13.8" hidden="false" customHeight="false" outlineLevel="0" collapsed="false">
      <c r="A21016" s="1" t="s">
        <v>32885</v>
      </c>
      <c r="B21016" s="2" t="n">
        <v>3.78</v>
      </c>
    </row>
    <row r="21017" customFormat="false" ht="13.8" hidden="false" customHeight="false" outlineLevel="0" collapsed="false">
      <c r="A21017" s="1" t="s">
        <v>32887</v>
      </c>
      <c r="B21017" s="2" t="n">
        <v>3.78</v>
      </c>
    </row>
    <row r="21018" customFormat="false" ht="13.8" hidden="false" customHeight="false" outlineLevel="0" collapsed="false">
      <c r="A21018" s="1" t="s">
        <v>32888</v>
      </c>
      <c r="B21018" s="2" t="n">
        <v>9.21</v>
      </c>
    </row>
    <row r="21019" customFormat="false" ht="13.8" hidden="false" customHeight="false" outlineLevel="0" collapsed="false">
      <c r="A21019" s="1" t="s">
        <v>32890</v>
      </c>
      <c r="B21019" s="2" t="n">
        <v>9.21</v>
      </c>
    </row>
    <row r="21020" customFormat="false" ht="13.8" hidden="false" customHeight="false" outlineLevel="0" collapsed="false">
      <c r="A21020" s="1" t="s">
        <v>32891</v>
      </c>
      <c r="B21020" s="2" t="n">
        <v>7.98</v>
      </c>
    </row>
    <row r="21021" customFormat="false" ht="13.8" hidden="false" customHeight="false" outlineLevel="0" collapsed="false">
      <c r="A21021" s="1" t="s">
        <v>32893</v>
      </c>
      <c r="B21021" s="2" t="n">
        <v>7.98</v>
      </c>
    </row>
    <row r="21022" customFormat="false" ht="13.8" hidden="false" customHeight="false" outlineLevel="0" collapsed="false">
      <c r="A21022" s="1" t="s">
        <v>32894</v>
      </c>
      <c r="B21022" s="2" t="n">
        <v>3.1</v>
      </c>
    </row>
    <row r="21023" customFormat="false" ht="13.8" hidden="false" customHeight="false" outlineLevel="0" collapsed="false">
      <c r="A21023" s="1" t="s">
        <v>32896</v>
      </c>
      <c r="B21023" s="2" t="n">
        <v>3.1</v>
      </c>
    </row>
    <row r="21024" customFormat="false" ht="13.8" hidden="false" customHeight="false" outlineLevel="0" collapsed="false">
      <c r="A21024" s="1" t="s">
        <v>32897</v>
      </c>
      <c r="B21024" s="2" t="n">
        <v>4.78</v>
      </c>
    </row>
    <row r="21025" customFormat="false" ht="13.8" hidden="false" customHeight="false" outlineLevel="0" collapsed="false">
      <c r="A21025" s="1" t="s">
        <v>32899</v>
      </c>
      <c r="B21025" s="2" t="n">
        <v>4.78</v>
      </c>
    </row>
    <row r="21026" customFormat="false" ht="13.8" hidden="false" customHeight="false" outlineLevel="0" collapsed="false">
      <c r="A21026" s="1" t="s">
        <v>32912</v>
      </c>
      <c r="B21026" s="2" t="n">
        <v>7.8</v>
      </c>
    </row>
    <row r="21027" customFormat="false" ht="13.8" hidden="false" customHeight="false" outlineLevel="0" collapsed="false">
      <c r="A21027" s="1" t="s">
        <v>32914</v>
      </c>
      <c r="B21027" s="2" t="n">
        <v>7.34</v>
      </c>
    </row>
    <row r="21028" customFormat="false" ht="13.8" hidden="false" customHeight="false" outlineLevel="0" collapsed="false">
      <c r="A21028" s="1" t="s">
        <v>32915</v>
      </c>
      <c r="B21028" s="2" t="n">
        <v>32.82</v>
      </c>
    </row>
    <row r="21029" customFormat="false" ht="13.8" hidden="false" customHeight="false" outlineLevel="0" collapsed="false">
      <c r="A21029" s="1" t="s">
        <v>32917</v>
      </c>
      <c r="B21029" s="2" t="n">
        <v>32.14</v>
      </c>
    </row>
    <row r="21030" customFormat="false" ht="13.8" hidden="false" customHeight="false" outlineLevel="0" collapsed="false">
      <c r="A21030" s="1" t="s">
        <v>32918</v>
      </c>
      <c r="B21030" s="2" t="n">
        <v>4.36</v>
      </c>
    </row>
    <row r="21031" customFormat="false" ht="13.8" hidden="false" customHeight="false" outlineLevel="0" collapsed="false">
      <c r="A21031" s="1" t="s">
        <v>166</v>
      </c>
      <c r="B21031" s="2" t="n">
        <v>4.36</v>
      </c>
    </row>
    <row r="21032" customFormat="false" ht="13.8" hidden="false" customHeight="false" outlineLevel="0" collapsed="false">
      <c r="A21032" s="1" t="s">
        <v>32920</v>
      </c>
      <c r="B21032" s="2" t="n">
        <v>52.93</v>
      </c>
    </row>
    <row r="21033" customFormat="false" ht="13.8" hidden="false" customHeight="false" outlineLevel="0" collapsed="false">
      <c r="A21033" s="1" t="s">
        <v>32922</v>
      </c>
      <c r="B21033" s="2" t="n">
        <v>52.93</v>
      </c>
    </row>
    <row r="21034" customFormat="false" ht="13.8" hidden="false" customHeight="false" outlineLevel="0" collapsed="false">
      <c r="A21034" s="1" t="s">
        <v>32923</v>
      </c>
      <c r="B21034" s="2" t="n">
        <v>11.92</v>
      </c>
    </row>
    <row r="21035" customFormat="false" ht="13.8" hidden="false" customHeight="false" outlineLevel="0" collapsed="false">
      <c r="A21035" s="1" t="s">
        <v>32925</v>
      </c>
      <c r="B21035" s="2" t="n">
        <v>11.24</v>
      </c>
    </row>
    <row r="21036" customFormat="false" ht="13.8" hidden="false" customHeight="false" outlineLevel="0" collapsed="false">
      <c r="A21036" s="1" t="s">
        <v>32926</v>
      </c>
      <c r="B21036" s="2" t="n">
        <v>13.31</v>
      </c>
    </row>
    <row r="21037" customFormat="false" ht="13.8" hidden="false" customHeight="false" outlineLevel="0" collapsed="false">
      <c r="A21037" s="1" t="s">
        <v>32928</v>
      </c>
      <c r="B21037" s="2" t="n">
        <v>12.63</v>
      </c>
    </row>
    <row r="21038" customFormat="false" ht="13.8" hidden="false" customHeight="false" outlineLevel="0" collapsed="false">
      <c r="A21038" s="1" t="s">
        <v>32929</v>
      </c>
      <c r="B21038" s="2" t="n">
        <v>13.69</v>
      </c>
    </row>
    <row r="21039" customFormat="false" ht="13.8" hidden="false" customHeight="false" outlineLevel="0" collapsed="false">
      <c r="A21039" s="1" t="s">
        <v>32931</v>
      </c>
      <c r="B21039" s="2" t="n">
        <v>13.01</v>
      </c>
    </row>
    <row r="21040" customFormat="false" ht="13.8" hidden="false" customHeight="false" outlineLevel="0" collapsed="false">
      <c r="A21040" s="1" t="s">
        <v>32932</v>
      </c>
      <c r="B21040" s="2" t="n">
        <v>7.87</v>
      </c>
    </row>
    <row r="21041" customFormat="false" ht="13.8" hidden="false" customHeight="false" outlineLevel="0" collapsed="false">
      <c r="A21041" s="1" t="s">
        <v>32934</v>
      </c>
      <c r="B21041" s="2" t="n">
        <v>7.19</v>
      </c>
    </row>
    <row r="21042" customFormat="false" ht="13.8" hidden="false" customHeight="false" outlineLevel="0" collapsed="false">
      <c r="A21042" s="1" t="s">
        <v>32935</v>
      </c>
      <c r="B21042" s="2" t="n">
        <v>8.68</v>
      </c>
    </row>
    <row r="21043" customFormat="false" ht="13.8" hidden="false" customHeight="false" outlineLevel="0" collapsed="false">
      <c r="A21043" s="1" t="s">
        <v>32937</v>
      </c>
      <c r="B21043" s="2" t="n">
        <v>8</v>
      </c>
    </row>
    <row r="21044" customFormat="false" ht="13.8" hidden="false" customHeight="false" outlineLevel="0" collapsed="false">
      <c r="A21044" s="1" t="s">
        <v>32938</v>
      </c>
      <c r="B21044" s="2" t="n">
        <v>12.49</v>
      </c>
    </row>
    <row r="21045" customFormat="false" ht="13.8" hidden="false" customHeight="false" outlineLevel="0" collapsed="false">
      <c r="A21045" s="1" t="s">
        <v>32940</v>
      </c>
      <c r="B21045" s="2" t="n">
        <v>11.81</v>
      </c>
    </row>
    <row r="21046" customFormat="false" ht="13.8" hidden="false" customHeight="false" outlineLevel="0" collapsed="false">
      <c r="A21046" s="1" t="s">
        <v>32941</v>
      </c>
      <c r="B21046" s="2" t="n">
        <v>13.02</v>
      </c>
    </row>
    <row r="21047" customFormat="false" ht="13.8" hidden="false" customHeight="false" outlineLevel="0" collapsed="false">
      <c r="A21047" s="1" t="s">
        <v>32943</v>
      </c>
      <c r="B21047" s="2" t="n">
        <v>12.34</v>
      </c>
    </row>
    <row r="21048" customFormat="false" ht="13.8" hidden="false" customHeight="false" outlineLevel="0" collapsed="false">
      <c r="A21048" s="1" t="s">
        <v>32944</v>
      </c>
      <c r="B21048" s="2" t="n">
        <v>14.23</v>
      </c>
    </row>
    <row r="21049" customFormat="false" ht="13.8" hidden="false" customHeight="false" outlineLevel="0" collapsed="false">
      <c r="A21049" s="1" t="s">
        <v>32946</v>
      </c>
      <c r="B21049" s="2" t="n">
        <v>13.54</v>
      </c>
    </row>
    <row r="21050" customFormat="false" ht="13.8" hidden="false" customHeight="false" outlineLevel="0" collapsed="false">
      <c r="A21050" s="1" t="s">
        <v>32947</v>
      </c>
      <c r="B21050" s="2" t="n">
        <v>13.68</v>
      </c>
    </row>
    <row r="21051" customFormat="false" ht="13.8" hidden="false" customHeight="false" outlineLevel="0" collapsed="false">
      <c r="A21051" s="1" t="s">
        <v>32949</v>
      </c>
      <c r="B21051" s="2" t="n">
        <v>13</v>
      </c>
    </row>
    <row r="21052" customFormat="false" ht="13.8" hidden="false" customHeight="false" outlineLevel="0" collapsed="false">
      <c r="A21052" s="1" t="s">
        <v>32950</v>
      </c>
      <c r="B21052" s="2" t="n">
        <v>13.15</v>
      </c>
    </row>
    <row r="21053" customFormat="false" ht="13.8" hidden="false" customHeight="false" outlineLevel="0" collapsed="false">
      <c r="A21053" s="1" t="s">
        <v>32952</v>
      </c>
      <c r="B21053" s="2" t="n">
        <v>12.47</v>
      </c>
    </row>
    <row r="21054" customFormat="false" ht="13.8" hidden="false" customHeight="false" outlineLevel="0" collapsed="false">
      <c r="A21054" s="1" t="s">
        <v>32953</v>
      </c>
      <c r="B21054" s="2" t="n">
        <v>14.23</v>
      </c>
    </row>
    <row r="21055" customFormat="false" ht="13.8" hidden="false" customHeight="false" outlineLevel="0" collapsed="false">
      <c r="A21055" s="1" t="s">
        <v>32955</v>
      </c>
      <c r="B21055" s="2" t="n">
        <v>13.54</v>
      </c>
    </row>
    <row r="21056" customFormat="false" ht="13.8" hidden="false" customHeight="false" outlineLevel="0" collapsed="false">
      <c r="A21056" s="1" t="s">
        <v>32956</v>
      </c>
      <c r="B21056" s="2" t="n">
        <v>15.6</v>
      </c>
    </row>
    <row r="21057" customFormat="false" ht="13.8" hidden="false" customHeight="false" outlineLevel="0" collapsed="false">
      <c r="A21057" s="1" t="s">
        <v>32958</v>
      </c>
      <c r="B21057" s="2" t="n">
        <v>14.92</v>
      </c>
    </row>
    <row r="21058" customFormat="false" ht="13.8" hidden="false" customHeight="false" outlineLevel="0" collapsed="false">
      <c r="A21058" s="1" t="s">
        <v>32959</v>
      </c>
      <c r="B21058" s="2" t="n">
        <v>19.95</v>
      </c>
    </row>
    <row r="21059" customFormat="false" ht="13.8" hidden="false" customHeight="false" outlineLevel="0" collapsed="false">
      <c r="A21059" s="1" t="s">
        <v>32961</v>
      </c>
      <c r="B21059" s="2" t="n">
        <v>19.27</v>
      </c>
    </row>
    <row r="21060" customFormat="false" ht="13.8" hidden="false" customHeight="false" outlineLevel="0" collapsed="false">
      <c r="A21060" s="1" t="s">
        <v>32962</v>
      </c>
      <c r="B21060" s="2" t="n">
        <v>14.36</v>
      </c>
    </row>
    <row r="21061" customFormat="false" ht="13.8" hidden="false" customHeight="false" outlineLevel="0" collapsed="false">
      <c r="A21061" s="1" t="s">
        <v>32964</v>
      </c>
      <c r="B21061" s="2" t="n">
        <v>13.68</v>
      </c>
    </row>
    <row r="21062" customFormat="false" ht="13.8" hidden="false" customHeight="false" outlineLevel="0" collapsed="false">
      <c r="A21062" s="1" t="s">
        <v>32965</v>
      </c>
      <c r="B21062" s="2" t="n">
        <v>10.45</v>
      </c>
    </row>
    <row r="21063" customFormat="false" ht="13.8" hidden="false" customHeight="false" outlineLevel="0" collapsed="false">
      <c r="A21063" s="1" t="s">
        <v>32967</v>
      </c>
      <c r="B21063" s="2" t="n">
        <v>10.45</v>
      </c>
    </row>
    <row r="21064" customFormat="false" ht="13.8" hidden="false" customHeight="false" outlineLevel="0" collapsed="false">
      <c r="A21064" s="1" t="s">
        <v>32968</v>
      </c>
      <c r="B21064" s="2" t="n">
        <v>25.8</v>
      </c>
    </row>
    <row r="21065" customFormat="false" ht="13.8" hidden="false" customHeight="false" outlineLevel="0" collapsed="false">
      <c r="A21065" s="1" t="s">
        <v>32970</v>
      </c>
      <c r="B21065" s="2" t="n">
        <v>25.8</v>
      </c>
    </row>
    <row r="21066" customFormat="false" ht="13.8" hidden="false" customHeight="false" outlineLevel="0" collapsed="false">
      <c r="A21066" s="1" t="s">
        <v>32971</v>
      </c>
      <c r="B21066" s="2" t="n">
        <v>55.09</v>
      </c>
    </row>
    <row r="21067" customFormat="false" ht="13.8" hidden="false" customHeight="false" outlineLevel="0" collapsed="false">
      <c r="A21067" s="1" t="s">
        <v>32973</v>
      </c>
      <c r="B21067" s="2" t="n">
        <v>55.09</v>
      </c>
    </row>
    <row r="21068" customFormat="false" ht="13.8" hidden="false" customHeight="false" outlineLevel="0" collapsed="false">
      <c r="A21068" s="1" t="s">
        <v>32974</v>
      </c>
      <c r="B21068" s="2" t="n">
        <v>412</v>
      </c>
    </row>
    <row r="21069" customFormat="false" ht="13.8" hidden="false" customHeight="false" outlineLevel="0" collapsed="false">
      <c r="A21069" s="1" t="s">
        <v>32976</v>
      </c>
      <c r="B21069" s="2" t="n">
        <v>412</v>
      </c>
    </row>
    <row r="21070" customFormat="false" ht="13.8" hidden="false" customHeight="false" outlineLevel="0" collapsed="false">
      <c r="A21070" s="1" t="s">
        <v>32977</v>
      </c>
      <c r="B21070" s="2" t="n">
        <v>11.35</v>
      </c>
    </row>
    <row r="21071" customFormat="false" ht="13.8" hidden="false" customHeight="false" outlineLevel="0" collapsed="false">
      <c r="A21071" s="1" t="s">
        <v>32979</v>
      </c>
      <c r="B21071" s="2" t="n">
        <v>11.35</v>
      </c>
    </row>
    <row r="21072" customFormat="false" ht="13.8" hidden="false" customHeight="false" outlineLevel="0" collapsed="false">
      <c r="A21072" s="1" t="s">
        <v>32980</v>
      </c>
      <c r="B21072" s="2" t="n">
        <v>84.63</v>
      </c>
    </row>
    <row r="21073" customFormat="false" ht="13.8" hidden="false" customHeight="false" outlineLevel="0" collapsed="false">
      <c r="A21073" s="1" t="s">
        <v>32982</v>
      </c>
      <c r="B21073" s="2" t="n">
        <v>84.63</v>
      </c>
    </row>
    <row r="21074" customFormat="false" ht="13.8" hidden="false" customHeight="false" outlineLevel="0" collapsed="false">
      <c r="A21074" s="1" t="s">
        <v>32983</v>
      </c>
      <c r="B21074" s="2" t="n">
        <v>156.86</v>
      </c>
    </row>
    <row r="21075" customFormat="false" ht="13.8" hidden="false" customHeight="false" outlineLevel="0" collapsed="false">
      <c r="A21075" s="1" t="s">
        <v>32985</v>
      </c>
      <c r="B21075" s="2" t="n">
        <v>156.86</v>
      </c>
    </row>
    <row r="21076" customFormat="false" ht="13.8" hidden="false" customHeight="false" outlineLevel="0" collapsed="false">
      <c r="A21076" s="1" t="s">
        <v>32986</v>
      </c>
      <c r="B21076" s="2" t="n">
        <v>14.48</v>
      </c>
    </row>
    <row r="21077" customFormat="false" ht="13.8" hidden="false" customHeight="false" outlineLevel="0" collapsed="false">
      <c r="A21077" s="1" t="s">
        <v>32988</v>
      </c>
      <c r="B21077" s="2" t="n">
        <v>14.48</v>
      </c>
    </row>
    <row r="21078" customFormat="false" ht="13.8" hidden="false" customHeight="false" outlineLevel="0" collapsed="false">
      <c r="A21078" s="1" t="s">
        <v>32989</v>
      </c>
      <c r="B21078" s="2" t="n">
        <v>19.84</v>
      </c>
    </row>
    <row r="21079" customFormat="false" ht="13.8" hidden="false" customHeight="false" outlineLevel="0" collapsed="false">
      <c r="A21079" s="1" t="s">
        <v>32991</v>
      </c>
      <c r="B21079" s="2" t="n">
        <v>19.84</v>
      </c>
    </row>
    <row r="21080" customFormat="false" ht="13.8" hidden="false" customHeight="false" outlineLevel="0" collapsed="false">
      <c r="A21080" s="1" t="s">
        <v>32992</v>
      </c>
      <c r="B21080" s="2" t="n">
        <v>17.41</v>
      </c>
    </row>
    <row r="21081" customFormat="false" ht="13.8" hidden="false" customHeight="false" outlineLevel="0" collapsed="false">
      <c r="A21081" s="1" t="s">
        <v>32994</v>
      </c>
      <c r="B21081" s="2" t="n">
        <v>17.41</v>
      </c>
    </row>
    <row r="21082" customFormat="false" ht="13.8" hidden="false" customHeight="false" outlineLevel="0" collapsed="false">
      <c r="A21082" s="1" t="s">
        <v>32995</v>
      </c>
      <c r="B21082" s="2" t="n">
        <v>33.04</v>
      </c>
    </row>
    <row r="21083" customFormat="false" ht="13.8" hidden="false" customHeight="false" outlineLevel="0" collapsed="false">
      <c r="A21083" s="1" t="s">
        <v>32997</v>
      </c>
      <c r="B21083" s="2" t="n">
        <v>33.04</v>
      </c>
    </row>
    <row r="21084" customFormat="false" ht="13.8" hidden="false" customHeight="false" outlineLevel="0" collapsed="false">
      <c r="A21084" s="1" t="s">
        <v>32998</v>
      </c>
      <c r="B21084" s="2" t="n">
        <v>38.28</v>
      </c>
    </row>
    <row r="21085" customFormat="false" ht="13.8" hidden="false" customHeight="false" outlineLevel="0" collapsed="false">
      <c r="A21085" s="1" t="s">
        <v>33000</v>
      </c>
      <c r="B21085" s="2" t="n">
        <v>38.28</v>
      </c>
    </row>
    <row r="21086" customFormat="false" ht="13.8" hidden="false" customHeight="false" outlineLevel="0" collapsed="false">
      <c r="A21086" s="1" t="s">
        <v>33001</v>
      </c>
      <c r="B21086" s="2" t="n">
        <v>118.45</v>
      </c>
    </row>
    <row r="21087" customFormat="false" ht="13.8" hidden="false" customHeight="false" outlineLevel="0" collapsed="false">
      <c r="A21087" s="1" t="s">
        <v>33003</v>
      </c>
      <c r="B21087" s="2" t="n">
        <v>118.45</v>
      </c>
    </row>
    <row r="21088" customFormat="false" ht="13.8" hidden="false" customHeight="false" outlineLevel="0" collapsed="false">
      <c r="A21088" s="1" t="s">
        <v>33004</v>
      </c>
      <c r="B21088" s="2" t="n">
        <v>10.09</v>
      </c>
    </row>
    <row r="21089" customFormat="false" ht="13.8" hidden="false" customHeight="false" outlineLevel="0" collapsed="false">
      <c r="A21089" s="1" t="s">
        <v>33006</v>
      </c>
      <c r="B21089" s="2" t="n">
        <v>10.09</v>
      </c>
    </row>
    <row r="21090" customFormat="false" ht="13.8" hidden="false" customHeight="false" outlineLevel="0" collapsed="false">
      <c r="A21090" s="1" t="s">
        <v>33007</v>
      </c>
      <c r="B21090" s="2" t="n">
        <v>24.96</v>
      </c>
    </row>
    <row r="21091" customFormat="false" ht="13.8" hidden="false" customHeight="false" outlineLevel="0" collapsed="false">
      <c r="A21091" s="1" t="s">
        <v>33009</v>
      </c>
      <c r="B21091" s="2" t="n">
        <v>24.96</v>
      </c>
    </row>
    <row r="21092" customFormat="false" ht="13.8" hidden="false" customHeight="false" outlineLevel="0" collapsed="false">
      <c r="A21092" s="1" t="s">
        <v>33010</v>
      </c>
      <c r="B21092" s="2" t="n">
        <v>559.28</v>
      </c>
    </row>
    <row r="21093" customFormat="false" ht="13.8" hidden="false" customHeight="false" outlineLevel="0" collapsed="false">
      <c r="A21093" s="1" t="s">
        <v>33012</v>
      </c>
      <c r="B21093" s="2" t="n">
        <v>559.28</v>
      </c>
    </row>
    <row r="21094" customFormat="false" ht="13.8" hidden="false" customHeight="false" outlineLevel="0" collapsed="false">
      <c r="A21094" s="1" t="s">
        <v>33013</v>
      </c>
      <c r="B21094" s="2" t="n">
        <v>42.52</v>
      </c>
    </row>
    <row r="21095" customFormat="false" ht="13.8" hidden="false" customHeight="false" outlineLevel="0" collapsed="false">
      <c r="A21095" s="1" t="s">
        <v>33015</v>
      </c>
      <c r="B21095" s="2" t="n">
        <v>42.52</v>
      </c>
    </row>
    <row r="21096" customFormat="false" ht="13.8" hidden="false" customHeight="false" outlineLevel="0" collapsed="false">
      <c r="A21096" s="1" t="s">
        <v>33016</v>
      </c>
      <c r="B21096" s="2" t="n">
        <v>25.58</v>
      </c>
    </row>
    <row r="21097" customFormat="false" ht="13.8" hidden="false" customHeight="false" outlineLevel="0" collapsed="false">
      <c r="A21097" s="1" t="s">
        <v>33018</v>
      </c>
      <c r="B21097" s="2" t="n">
        <v>22.17</v>
      </c>
    </row>
    <row r="21098" customFormat="false" ht="13.8" hidden="false" customHeight="false" outlineLevel="0" collapsed="false">
      <c r="A21098" s="1" t="s">
        <v>33019</v>
      </c>
      <c r="B21098" s="2" t="n">
        <v>121.5</v>
      </c>
    </row>
    <row r="21099" customFormat="false" ht="13.8" hidden="false" customHeight="false" outlineLevel="0" collapsed="false">
      <c r="A21099" s="1" t="s">
        <v>33021</v>
      </c>
      <c r="B21099" s="2" t="n">
        <v>118.09</v>
      </c>
    </row>
    <row r="21100" customFormat="false" ht="13.8" hidden="false" customHeight="false" outlineLevel="0" collapsed="false">
      <c r="A21100" s="1" t="s">
        <v>33022</v>
      </c>
      <c r="B21100" s="2" t="n">
        <v>25.58</v>
      </c>
    </row>
    <row r="21101" customFormat="false" ht="13.8" hidden="false" customHeight="false" outlineLevel="0" collapsed="false">
      <c r="A21101" s="1" t="s">
        <v>33024</v>
      </c>
      <c r="B21101" s="2" t="n">
        <v>22.17</v>
      </c>
    </row>
    <row r="21102" customFormat="false" ht="13.8" hidden="false" customHeight="false" outlineLevel="0" collapsed="false">
      <c r="A21102" s="1" t="s">
        <v>33025</v>
      </c>
      <c r="B21102" s="2" t="n">
        <v>302.29</v>
      </c>
    </row>
    <row r="21103" customFormat="false" ht="13.8" hidden="false" customHeight="false" outlineLevel="0" collapsed="false">
      <c r="A21103" s="1" t="s">
        <v>33027</v>
      </c>
      <c r="B21103" s="2" t="n">
        <v>283.64</v>
      </c>
    </row>
    <row r="21104" customFormat="false" ht="13.8" hidden="false" customHeight="false" outlineLevel="0" collapsed="false">
      <c r="A21104" s="1" t="s">
        <v>33028</v>
      </c>
      <c r="B21104" s="2" t="n">
        <v>391.16</v>
      </c>
    </row>
    <row r="21105" customFormat="false" ht="13.8" hidden="false" customHeight="false" outlineLevel="0" collapsed="false">
      <c r="A21105" s="1" t="s">
        <v>33030</v>
      </c>
      <c r="B21105" s="2" t="n">
        <v>367.73</v>
      </c>
    </row>
    <row r="21106" customFormat="false" ht="13.8" hidden="false" customHeight="false" outlineLevel="0" collapsed="false">
      <c r="A21106" s="1" t="s">
        <v>33031</v>
      </c>
      <c r="B21106" s="2" t="n">
        <v>223.75</v>
      </c>
    </row>
    <row r="21107" customFormat="false" ht="13.8" hidden="false" customHeight="false" outlineLevel="0" collapsed="false">
      <c r="A21107" s="1" t="s">
        <v>33033</v>
      </c>
      <c r="B21107" s="2" t="n">
        <v>210.09</v>
      </c>
    </row>
    <row r="21108" customFormat="false" ht="13.8" hidden="false" customHeight="false" outlineLevel="0" collapsed="false">
      <c r="A21108" s="1" t="s">
        <v>33034</v>
      </c>
      <c r="B21108" s="2" t="n">
        <v>323.86</v>
      </c>
    </row>
    <row r="21109" customFormat="false" ht="13.8" hidden="false" customHeight="false" outlineLevel="0" collapsed="false">
      <c r="A21109" s="1" t="s">
        <v>33036</v>
      </c>
      <c r="B21109" s="2" t="n">
        <v>305.65</v>
      </c>
    </row>
    <row r="21110" customFormat="false" ht="13.8" hidden="false" customHeight="false" outlineLevel="0" collapsed="false">
      <c r="A21110" s="1" t="s">
        <v>33037</v>
      </c>
      <c r="B21110" s="2" t="n">
        <v>423.97</v>
      </c>
    </row>
    <row r="21111" customFormat="false" ht="13.8" hidden="false" customHeight="false" outlineLevel="0" collapsed="false">
      <c r="A21111" s="1" t="s">
        <v>33039</v>
      </c>
      <c r="B21111" s="2" t="n">
        <v>401.21</v>
      </c>
    </row>
    <row r="21112" customFormat="false" ht="13.8" hidden="false" customHeight="false" outlineLevel="0" collapsed="false">
      <c r="A21112" s="1" t="s">
        <v>33040</v>
      </c>
      <c r="B21112" s="2" t="n">
        <v>195.63</v>
      </c>
    </row>
    <row r="21113" customFormat="false" ht="13.8" hidden="false" customHeight="false" outlineLevel="0" collapsed="false">
      <c r="A21113" s="1" t="s">
        <v>33042</v>
      </c>
      <c r="B21113" s="2" t="n">
        <v>186.53</v>
      </c>
    </row>
    <row r="21114" customFormat="false" ht="13.8" hidden="false" customHeight="false" outlineLevel="0" collapsed="false">
      <c r="A21114" s="1" t="s">
        <v>33043</v>
      </c>
      <c r="B21114" s="2" t="n">
        <v>384.98</v>
      </c>
    </row>
    <row r="21115" customFormat="false" ht="13.8" hidden="false" customHeight="false" outlineLevel="0" collapsed="false">
      <c r="A21115" s="1" t="s">
        <v>33045</v>
      </c>
      <c r="B21115" s="2" t="n">
        <v>375.88</v>
      </c>
    </row>
    <row r="21116" customFormat="false" ht="13.8" hidden="false" customHeight="false" outlineLevel="0" collapsed="false">
      <c r="A21116" s="1" t="s">
        <v>33046</v>
      </c>
      <c r="B21116" s="2" t="n">
        <v>550.71</v>
      </c>
    </row>
    <row r="21117" customFormat="false" ht="13.8" hidden="false" customHeight="false" outlineLevel="0" collapsed="false">
      <c r="A21117" s="1" t="s">
        <v>33048</v>
      </c>
      <c r="B21117" s="2" t="n">
        <v>541.61</v>
      </c>
    </row>
    <row r="21118" customFormat="false" ht="13.8" hidden="false" customHeight="false" outlineLevel="0" collapsed="false">
      <c r="A21118" s="1" t="s">
        <v>33049</v>
      </c>
      <c r="B21118" s="2" t="n">
        <v>646.99</v>
      </c>
    </row>
    <row r="21119" customFormat="false" ht="13.8" hidden="false" customHeight="false" outlineLevel="0" collapsed="false">
      <c r="A21119" s="1" t="s">
        <v>33051</v>
      </c>
      <c r="B21119" s="2" t="n">
        <v>628.78</v>
      </c>
    </row>
    <row r="21120" customFormat="false" ht="13.8" hidden="false" customHeight="false" outlineLevel="0" collapsed="false">
      <c r="A21120" s="1" t="s">
        <v>33052</v>
      </c>
      <c r="B21120" s="2" t="n">
        <v>900.12</v>
      </c>
    </row>
    <row r="21121" customFormat="false" ht="13.8" hidden="false" customHeight="false" outlineLevel="0" collapsed="false">
      <c r="A21121" s="1" t="s">
        <v>33054</v>
      </c>
      <c r="B21121" s="2" t="n">
        <v>881.91</v>
      </c>
    </row>
    <row r="21122" customFormat="false" ht="13.8" hidden="false" customHeight="false" outlineLevel="0" collapsed="false">
      <c r="A21122" s="1" t="s">
        <v>33055</v>
      </c>
      <c r="B21122" s="2" t="n">
        <v>102.34</v>
      </c>
    </row>
    <row r="21123" customFormat="false" ht="13.8" hidden="false" customHeight="false" outlineLevel="0" collapsed="false">
      <c r="A21123" s="1" t="s">
        <v>33057</v>
      </c>
      <c r="B21123" s="2" t="n">
        <v>88.68</v>
      </c>
    </row>
    <row r="21124" customFormat="false" ht="13.8" hidden="false" customHeight="false" outlineLevel="0" collapsed="false">
      <c r="A21124" s="1" t="s">
        <v>33058</v>
      </c>
      <c r="B21124" s="2" t="n">
        <v>17.05</v>
      </c>
    </row>
    <row r="21125" customFormat="false" ht="13.8" hidden="false" customHeight="false" outlineLevel="0" collapsed="false">
      <c r="A21125" s="1" t="s">
        <v>33060</v>
      </c>
      <c r="B21125" s="2" t="n">
        <v>14.78</v>
      </c>
    </row>
    <row r="21126" customFormat="false" ht="13.8" hidden="false" customHeight="false" outlineLevel="0" collapsed="false">
      <c r="A21126" s="1" t="s">
        <v>33064</v>
      </c>
      <c r="B21126" s="2" t="n">
        <v>684.95</v>
      </c>
    </row>
    <row r="21127" customFormat="false" ht="13.8" hidden="false" customHeight="false" outlineLevel="0" collapsed="false">
      <c r="A21127" s="1" t="s">
        <v>33066</v>
      </c>
      <c r="B21127" s="2" t="n">
        <v>684.95</v>
      </c>
    </row>
    <row r="21128" customFormat="false" ht="13.8" hidden="false" customHeight="false" outlineLevel="0" collapsed="false">
      <c r="A21128" s="1" t="s">
        <v>33067</v>
      </c>
      <c r="B21128" s="2" t="n">
        <v>130.81</v>
      </c>
    </row>
    <row r="21129" customFormat="false" ht="13.8" hidden="false" customHeight="false" outlineLevel="0" collapsed="false">
      <c r="A21129" s="1" t="s">
        <v>33069</v>
      </c>
      <c r="B21129" s="2" t="n">
        <v>130.81</v>
      </c>
    </row>
    <row r="21130" customFormat="false" ht="13.8" hidden="false" customHeight="false" outlineLevel="0" collapsed="false">
      <c r="A21130" s="1" t="s">
        <v>33070</v>
      </c>
      <c r="B21130" s="2" t="n">
        <v>289</v>
      </c>
    </row>
    <row r="21131" customFormat="false" ht="13.8" hidden="false" customHeight="false" outlineLevel="0" collapsed="false">
      <c r="A21131" s="1" t="s">
        <v>33072</v>
      </c>
      <c r="B21131" s="2" t="n">
        <v>289</v>
      </c>
    </row>
    <row r="21132" customFormat="false" ht="13.8" hidden="false" customHeight="false" outlineLevel="0" collapsed="false">
      <c r="A21132" s="1" t="s">
        <v>33073</v>
      </c>
      <c r="B21132" s="2" t="n">
        <v>420</v>
      </c>
    </row>
    <row r="21133" customFormat="false" ht="13.8" hidden="false" customHeight="false" outlineLevel="0" collapsed="false">
      <c r="A21133" s="1" t="s">
        <v>33075</v>
      </c>
      <c r="B21133" s="2" t="n">
        <v>420</v>
      </c>
    </row>
    <row r="21134" customFormat="false" ht="13.8" hidden="false" customHeight="false" outlineLevel="0" collapsed="false">
      <c r="A21134" s="1" t="s">
        <v>33076</v>
      </c>
      <c r="B21134" s="2" t="n">
        <v>20.97</v>
      </c>
    </row>
    <row r="21135" customFormat="false" ht="13.8" hidden="false" customHeight="false" outlineLevel="0" collapsed="false">
      <c r="A21135" s="1" t="s">
        <v>33078</v>
      </c>
      <c r="B21135" s="2" t="n">
        <v>20.97</v>
      </c>
    </row>
    <row r="21136" customFormat="false" ht="13.8" hidden="false" customHeight="false" outlineLevel="0" collapsed="false">
      <c r="A21136" s="1" t="s">
        <v>33079</v>
      </c>
      <c r="B21136" s="2" t="n">
        <v>33.96</v>
      </c>
    </row>
    <row r="21137" customFormat="false" ht="13.8" hidden="false" customHeight="false" outlineLevel="0" collapsed="false">
      <c r="A21137" s="1" t="s">
        <v>33081</v>
      </c>
      <c r="B21137" s="2" t="n">
        <v>33.96</v>
      </c>
    </row>
    <row r="21138" customFormat="false" ht="13.8" hidden="false" customHeight="false" outlineLevel="0" collapsed="false">
      <c r="A21138" s="1" t="s">
        <v>33082</v>
      </c>
      <c r="B21138" s="2" t="n">
        <v>74.73</v>
      </c>
    </row>
    <row r="21139" customFormat="false" ht="13.8" hidden="false" customHeight="false" outlineLevel="0" collapsed="false">
      <c r="A21139" s="1" t="s">
        <v>33084</v>
      </c>
      <c r="B21139" s="2" t="n">
        <v>74.73</v>
      </c>
    </row>
    <row r="21140" customFormat="false" ht="13.8" hidden="false" customHeight="false" outlineLevel="0" collapsed="false">
      <c r="A21140" s="1" t="s">
        <v>33085</v>
      </c>
      <c r="B21140" s="2" t="n">
        <v>83.56</v>
      </c>
    </row>
    <row r="21141" customFormat="false" ht="13.8" hidden="false" customHeight="false" outlineLevel="0" collapsed="false">
      <c r="A21141" s="1" t="s">
        <v>33087</v>
      </c>
      <c r="B21141" s="2" t="n">
        <v>83.56</v>
      </c>
    </row>
    <row r="21142" customFormat="false" ht="13.8" hidden="false" customHeight="false" outlineLevel="0" collapsed="false">
      <c r="A21142" s="1" t="s">
        <v>33088</v>
      </c>
      <c r="B21142" s="2" t="n">
        <v>133.85</v>
      </c>
    </row>
    <row r="21143" customFormat="false" ht="13.8" hidden="false" customHeight="false" outlineLevel="0" collapsed="false">
      <c r="A21143" s="1" t="s">
        <v>33090</v>
      </c>
      <c r="B21143" s="2" t="n">
        <v>133.85</v>
      </c>
    </row>
    <row r="21144" customFormat="false" ht="13.8" hidden="false" customHeight="false" outlineLevel="0" collapsed="false">
      <c r="A21144" s="1" t="s">
        <v>33091</v>
      </c>
      <c r="B21144" s="2" t="n">
        <v>5.28</v>
      </c>
    </row>
    <row r="21145" customFormat="false" ht="13.8" hidden="false" customHeight="false" outlineLevel="0" collapsed="false">
      <c r="A21145" s="1" t="s">
        <v>33093</v>
      </c>
      <c r="B21145" s="2" t="n">
        <v>5.28</v>
      </c>
    </row>
    <row r="21146" customFormat="false" ht="13.8" hidden="false" customHeight="false" outlineLevel="0" collapsed="false">
      <c r="A21146" s="1" t="s">
        <v>33094</v>
      </c>
      <c r="B21146" s="2" t="n">
        <v>34.01</v>
      </c>
    </row>
    <row r="21147" customFormat="false" ht="13.8" hidden="false" customHeight="false" outlineLevel="0" collapsed="false">
      <c r="A21147" s="1" t="s">
        <v>33096</v>
      </c>
      <c r="B21147" s="2" t="n">
        <v>34.01</v>
      </c>
    </row>
    <row r="21148" customFormat="false" ht="13.8" hidden="false" customHeight="false" outlineLevel="0" collapsed="false">
      <c r="A21148" s="1" t="s">
        <v>33097</v>
      </c>
      <c r="B21148" s="2" t="n">
        <v>85.81</v>
      </c>
    </row>
    <row r="21149" customFormat="false" ht="13.8" hidden="false" customHeight="false" outlineLevel="0" collapsed="false">
      <c r="A21149" s="1" t="s">
        <v>33099</v>
      </c>
      <c r="B21149" s="2" t="n">
        <v>85.81</v>
      </c>
    </row>
    <row r="21150" customFormat="false" ht="13.8" hidden="false" customHeight="false" outlineLevel="0" collapsed="false">
      <c r="A21150" s="1" t="s">
        <v>33100</v>
      </c>
      <c r="B21150" s="2" t="n">
        <v>2.2</v>
      </c>
    </row>
    <row r="21151" customFormat="false" ht="13.8" hidden="false" customHeight="false" outlineLevel="0" collapsed="false">
      <c r="A21151" s="1" t="s">
        <v>33102</v>
      </c>
      <c r="B21151" s="2" t="n">
        <v>2.2</v>
      </c>
    </row>
    <row r="21152" customFormat="false" ht="13.8" hidden="false" customHeight="false" outlineLevel="0" collapsed="false">
      <c r="A21152" s="1" t="s">
        <v>33103</v>
      </c>
      <c r="B21152" s="2" t="n">
        <v>5.74</v>
      </c>
    </row>
    <row r="21153" customFormat="false" ht="13.8" hidden="false" customHeight="false" outlineLevel="0" collapsed="false">
      <c r="A21153" s="1" t="s">
        <v>33105</v>
      </c>
      <c r="B21153" s="2" t="n">
        <v>5.74</v>
      </c>
    </row>
    <row r="21154" customFormat="false" ht="13.8" hidden="false" customHeight="false" outlineLevel="0" collapsed="false">
      <c r="A21154" s="1" t="s">
        <v>33106</v>
      </c>
      <c r="B21154" s="2" t="n">
        <v>8.63</v>
      </c>
    </row>
    <row r="21155" customFormat="false" ht="13.8" hidden="false" customHeight="false" outlineLevel="0" collapsed="false">
      <c r="A21155" s="1" t="s">
        <v>33108</v>
      </c>
      <c r="B21155" s="2" t="n">
        <v>8.63</v>
      </c>
    </row>
    <row r="21156" customFormat="false" ht="13.8" hidden="false" customHeight="false" outlineLevel="0" collapsed="false">
      <c r="A21156" s="1" t="s">
        <v>33109</v>
      </c>
      <c r="B21156" s="2" t="n">
        <v>21.06</v>
      </c>
    </row>
    <row r="21157" customFormat="false" ht="13.8" hidden="false" customHeight="false" outlineLevel="0" collapsed="false">
      <c r="A21157" s="1" t="s">
        <v>33111</v>
      </c>
      <c r="B21157" s="2" t="n">
        <v>21.06</v>
      </c>
    </row>
    <row r="21158" customFormat="false" ht="13.8" hidden="false" customHeight="false" outlineLevel="0" collapsed="false">
      <c r="A21158" s="1" t="s">
        <v>33112</v>
      </c>
      <c r="B21158" s="2" t="n">
        <v>2.76</v>
      </c>
    </row>
    <row r="21159" customFormat="false" ht="13.8" hidden="false" customHeight="false" outlineLevel="0" collapsed="false">
      <c r="A21159" s="1" t="s">
        <v>33114</v>
      </c>
      <c r="B21159" s="2" t="n">
        <v>2.76</v>
      </c>
    </row>
    <row r="21160" customFormat="false" ht="13.8" hidden="false" customHeight="false" outlineLevel="0" collapsed="false">
      <c r="A21160" s="1" t="s">
        <v>33115</v>
      </c>
      <c r="B21160" s="2" t="n">
        <v>6.17</v>
      </c>
    </row>
    <row r="21161" customFormat="false" ht="13.8" hidden="false" customHeight="false" outlineLevel="0" collapsed="false">
      <c r="A21161" s="1" t="s">
        <v>33117</v>
      </c>
      <c r="B21161" s="2" t="n">
        <v>6.17</v>
      </c>
    </row>
    <row r="21162" customFormat="false" ht="13.8" hidden="false" customHeight="false" outlineLevel="0" collapsed="false">
      <c r="A21162" s="1" t="s">
        <v>33118</v>
      </c>
      <c r="B21162" s="2" t="n">
        <v>19.57</v>
      </c>
    </row>
    <row r="21163" customFormat="false" ht="13.8" hidden="false" customHeight="false" outlineLevel="0" collapsed="false">
      <c r="A21163" s="1" t="s">
        <v>33120</v>
      </c>
      <c r="B21163" s="2" t="n">
        <v>19.57</v>
      </c>
    </row>
    <row r="21164" customFormat="false" ht="13.8" hidden="false" customHeight="false" outlineLevel="0" collapsed="false">
      <c r="A21164" s="1" t="s">
        <v>33121</v>
      </c>
      <c r="B21164" s="2" t="n">
        <v>1.81</v>
      </c>
    </row>
    <row r="21165" customFormat="false" ht="13.8" hidden="false" customHeight="false" outlineLevel="0" collapsed="false">
      <c r="A21165" s="1" t="s">
        <v>33123</v>
      </c>
      <c r="B21165" s="2" t="n">
        <v>1.81</v>
      </c>
    </row>
    <row r="21166" customFormat="false" ht="13.8" hidden="false" customHeight="false" outlineLevel="0" collapsed="false">
      <c r="A21166" s="1" t="s">
        <v>33124</v>
      </c>
      <c r="B21166" s="2" t="n">
        <v>4.17</v>
      </c>
    </row>
    <row r="21167" customFormat="false" ht="13.8" hidden="false" customHeight="false" outlineLevel="0" collapsed="false">
      <c r="A21167" s="1" t="s">
        <v>33126</v>
      </c>
      <c r="B21167" s="2" t="n">
        <v>4.17</v>
      </c>
    </row>
    <row r="21168" customFormat="false" ht="13.8" hidden="false" customHeight="false" outlineLevel="0" collapsed="false">
      <c r="A21168" s="1" t="s">
        <v>33127</v>
      </c>
      <c r="B21168" s="2" t="n">
        <v>6.71</v>
      </c>
    </row>
    <row r="21169" customFormat="false" ht="13.8" hidden="false" customHeight="false" outlineLevel="0" collapsed="false">
      <c r="A21169" s="1" t="s">
        <v>33129</v>
      </c>
      <c r="B21169" s="2" t="n">
        <v>6.71</v>
      </c>
    </row>
    <row r="21170" customFormat="false" ht="13.8" hidden="false" customHeight="false" outlineLevel="0" collapsed="false">
      <c r="A21170" s="1" t="s">
        <v>33130</v>
      </c>
      <c r="B21170" s="2" t="n">
        <v>20.8</v>
      </c>
    </row>
    <row r="21171" customFormat="false" ht="13.8" hidden="false" customHeight="false" outlineLevel="0" collapsed="false">
      <c r="A21171" s="1" t="s">
        <v>33132</v>
      </c>
      <c r="B21171" s="2" t="n">
        <v>20.8</v>
      </c>
    </row>
    <row r="21172" customFormat="false" ht="13.8" hidden="false" customHeight="false" outlineLevel="0" collapsed="false">
      <c r="A21172" s="1" t="s">
        <v>33133</v>
      </c>
      <c r="B21172" s="2" t="n">
        <v>1.01</v>
      </c>
    </row>
    <row r="21173" customFormat="false" ht="13.8" hidden="false" customHeight="false" outlineLevel="0" collapsed="false">
      <c r="A21173" s="1" t="s">
        <v>33135</v>
      </c>
      <c r="B21173" s="2" t="n">
        <v>1.01</v>
      </c>
    </row>
    <row r="21174" customFormat="false" ht="13.8" hidden="false" customHeight="false" outlineLevel="0" collapsed="false">
      <c r="A21174" s="1" t="s">
        <v>33136</v>
      </c>
      <c r="B21174" s="2" t="n">
        <v>1.42</v>
      </c>
    </row>
    <row r="21175" customFormat="false" ht="13.8" hidden="false" customHeight="false" outlineLevel="0" collapsed="false">
      <c r="A21175" s="1" t="s">
        <v>33138</v>
      </c>
      <c r="B21175" s="2" t="n">
        <v>1.42</v>
      </c>
    </row>
    <row r="21176" customFormat="false" ht="13.8" hidden="false" customHeight="false" outlineLevel="0" collapsed="false">
      <c r="A21176" s="1" t="s">
        <v>33139</v>
      </c>
      <c r="B21176" s="2" t="n">
        <v>2.82</v>
      </c>
    </row>
    <row r="21177" customFormat="false" ht="13.8" hidden="false" customHeight="false" outlineLevel="0" collapsed="false">
      <c r="A21177" s="1" t="s">
        <v>33141</v>
      </c>
      <c r="B21177" s="2" t="n">
        <v>2.82</v>
      </c>
    </row>
    <row r="21178" customFormat="false" ht="13.8" hidden="false" customHeight="false" outlineLevel="0" collapsed="false">
      <c r="A21178" s="1" t="s">
        <v>33142</v>
      </c>
      <c r="B21178" s="2" t="n">
        <v>10.23</v>
      </c>
    </row>
    <row r="21179" customFormat="false" ht="13.8" hidden="false" customHeight="false" outlineLevel="0" collapsed="false">
      <c r="A21179" s="1" t="s">
        <v>33144</v>
      </c>
      <c r="B21179" s="2" t="n">
        <v>10.23</v>
      </c>
    </row>
    <row r="21180" customFormat="false" ht="13.8" hidden="false" customHeight="false" outlineLevel="0" collapsed="false">
      <c r="A21180" s="1" t="s">
        <v>33145</v>
      </c>
      <c r="B21180" s="2" t="n">
        <v>15.71</v>
      </c>
    </row>
    <row r="21181" customFormat="false" ht="13.8" hidden="false" customHeight="false" outlineLevel="0" collapsed="false">
      <c r="A21181" s="1" t="s">
        <v>33147</v>
      </c>
      <c r="B21181" s="2" t="n">
        <v>14.58</v>
      </c>
    </row>
    <row r="21182" customFormat="false" ht="13.8" hidden="false" customHeight="false" outlineLevel="0" collapsed="false">
      <c r="A21182" s="1" t="s">
        <v>33148</v>
      </c>
      <c r="B21182" s="2" t="n">
        <v>21.62</v>
      </c>
    </row>
    <row r="21183" customFormat="false" ht="13.8" hidden="false" customHeight="false" outlineLevel="0" collapsed="false">
      <c r="A21183" s="1" t="s">
        <v>33150</v>
      </c>
      <c r="B21183" s="2" t="n">
        <v>21.62</v>
      </c>
    </row>
    <row r="21184" customFormat="false" ht="13.8" hidden="false" customHeight="false" outlineLevel="0" collapsed="false">
      <c r="A21184" s="1" t="s">
        <v>33151</v>
      </c>
      <c r="B21184" s="2" t="n">
        <v>40.17</v>
      </c>
    </row>
    <row r="21185" customFormat="false" ht="13.8" hidden="false" customHeight="false" outlineLevel="0" collapsed="false">
      <c r="A21185" s="1" t="s">
        <v>33153</v>
      </c>
      <c r="B21185" s="2" t="n">
        <v>40.17</v>
      </c>
    </row>
    <row r="21186" customFormat="false" ht="13.8" hidden="false" customHeight="false" outlineLevel="0" collapsed="false">
      <c r="A21186" s="1" t="s">
        <v>33154</v>
      </c>
      <c r="B21186" s="2" t="n">
        <v>137.4</v>
      </c>
    </row>
    <row r="21187" customFormat="false" ht="13.8" hidden="false" customHeight="false" outlineLevel="0" collapsed="false">
      <c r="A21187" s="1" t="s">
        <v>33156</v>
      </c>
      <c r="B21187" s="2" t="n">
        <v>137.4</v>
      </c>
    </row>
    <row r="21188" customFormat="false" ht="13.8" hidden="false" customHeight="false" outlineLevel="0" collapsed="false">
      <c r="A21188" s="1" t="s">
        <v>33157</v>
      </c>
      <c r="B21188" s="2" t="n">
        <v>15.07</v>
      </c>
    </row>
    <row r="21189" customFormat="false" ht="13.8" hidden="false" customHeight="false" outlineLevel="0" collapsed="false">
      <c r="A21189" s="1" t="s">
        <v>33159</v>
      </c>
      <c r="B21189" s="2" t="n">
        <v>15.07</v>
      </c>
    </row>
    <row r="21190" customFormat="false" ht="13.8" hidden="false" customHeight="false" outlineLevel="0" collapsed="false">
      <c r="A21190" s="1" t="s">
        <v>33160</v>
      </c>
      <c r="B21190" s="2" t="n">
        <v>119.39</v>
      </c>
    </row>
    <row r="21191" customFormat="false" ht="13.8" hidden="false" customHeight="false" outlineLevel="0" collapsed="false">
      <c r="A21191" s="1" t="s">
        <v>33162</v>
      </c>
      <c r="B21191" s="2" t="n">
        <v>103.46</v>
      </c>
    </row>
    <row r="21192" customFormat="false" ht="13.8" hidden="false" customHeight="false" outlineLevel="0" collapsed="false">
      <c r="A21192" s="1" t="s">
        <v>33163</v>
      </c>
      <c r="B21192" s="2" t="n">
        <v>2709.25</v>
      </c>
    </row>
    <row r="21193" customFormat="false" ht="13.8" hidden="false" customHeight="false" outlineLevel="0" collapsed="false">
      <c r="A21193" s="1" t="s">
        <v>33165</v>
      </c>
      <c r="B21193" s="2" t="n">
        <v>2709.25</v>
      </c>
    </row>
    <row r="21194" customFormat="false" ht="13.8" hidden="false" customHeight="false" outlineLevel="0" collapsed="false">
      <c r="A21194" s="1" t="s">
        <v>33166</v>
      </c>
      <c r="B21194" s="2" t="n">
        <v>3009.15</v>
      </c>
    </row>
    <row r="21195" customFormat="false" ht="13.8" hidden="false" customHeight="false" outlineLevel="0" collapsed="false">
      <c r="A21195" s="1" t="s">
        <v>33168</v>
      </c>
      <c r="B21195" s="2" t="n">
        <v>3009.15</v>
      </c>
    </row>
    <row r="21196" customFormat="false" ht="13.8" hidden="false" customHeight="false" outlineLevel="0" collapsed="false">
      <c r="A21196" s="1" t="s">
        <v>33208</v>
      </c>
      <c r="B21196" s="2" t="n">
        <v>87.54</v>
      </c>
    </row>
    <row r="21197" customFormat="false" ht="13.8" hidden="false" customHeight="false" outlineLevel="0" collapsed="false">
      <c r="A21197" s="1" t="s">
        <v>33210</v>
      </c>
      <c r="B21197" s="2" t="n">
        <v>87.54</v>
      </c>
    </row>
    <row r="21198" customFormat="false" ht="13.8" hidden="false" customHeight="false" outlineLevel="0" collapsed="false">
      <c r="A21198" s="1" t="s">
        <v>33211</v>
      </c>
      <c r="B21198" s="2" t="n">
        <v>30.07</v>
      </c>
    </row>
    <row r="21199" customFormat="false" ht="13.8" hidden="false" customHeight="false" outlineLevel="0" collapsed="false">
      <c r="A21199" s="1" t="s">
        <v>33213</v>
      </c>
      <c r="B21199" s="2" t="n">
        <v>30.07</v>
      </c>
    </row>
    <row r="21200" customFormat="false" ht="13.8" hidden="false" customHeight="false" outlineLevel="0" collapsed="false">
      <c r="A21200" s="1" t="s">
        <v>33214</v>
      </c>
      <c r="B21200" s="2" t="n">
        <v>37.49</v>
      </c>
    </row>
    <row r="21201" customFormat="false" ht="13.8" hidden="false" customHeight="false" outlineLevel="0" collapsed="false">
      <c r="A21201" s="1" t="s">
        <v>33216</v>
      </c>
      <c r="B21201" s="2" t="n">
        <v>37.49</v>
      </c>
    </row>
    <row r="21202" customFormat="false" ht="13.8" hidden="false" customHeight="false" outlineLevel="0" collapsed="false">
      <c r="A21202" s="1" t="s">
        <v>33217</v>
      </c>
      <c r="B21202" s="2" t="n">
        <v>66.5</v>
      </c>
    </row>
    <row r="21203" customFormat="false" ht="13.8" hidden="false" customHeight="false" outlineLevel="0" collapsed="false">
      <c r="A21203" s="1" t="s">
        <v>33219</v>
      </c>
      <c r="B21203" s="2" t="n">
        <v>66.5</v>
      </c>
    </row>
    <row r="21204" customFormat="false" ht="13.8" hidden="false" customHeight="false" outlineLevel="0" collapsed="false">
      <c r="A21204" s="1" t="s">
        <v>33220</v>
      </c>
      <c r="B21204" s="2" t="n">
        <v>79.28</v>
      </c>
    </row>
    <row r="21205" customFormat="false" ht="13.8" hidden="false" customHeight="false" outlineLevel="0" collapsed="false">
      <c r="A21205" s="1" t="s">
        <v>33222</v>
      </c>
      <c r="B21205" s="2" t="n">
        <v>79.28</v>
      </c>
    </row>
    <row r="21206" customFormat="false" ht="13.8" hidden="false" customHeight="false" outlineLevel="0" collapsed="false">
      <c r="A21206" s="1" t="s">
        <v>33223</v>
      </c>
      <c r="B21206" s="2" t="n">
        <v>52.18</v>
      </c>
    </row>
    <row r="21207" customFormat="false" ht="13.8" hidden="false" customHeight="false" outlineLevel="0" collapsed="false">
      <c r="A21207" s="1" t="s">
        <v>33225</v>
      </c>
      <c r="B21207" s="2" t="n">
        <v>52.18</v>
      </c>
    </row>
    <row r="21208" customFormat="false" ht="13.8" hidden="false" customHeight="false" outlineLevel="0" collapsed="false">
      <c r="A21208" s="1" t="s">
        <v>33226</v>
      </c>
      <c r="B21208" s="2" t="n">
        <v>55.01</v>
      </c>
    </row>
    <row r="21209" customFormat="false" ht="13.8" hidden="false" customHeight="false" outlineLevel="0" collapsed="false">
      <c r="A21209" s="1" t="s">
        <v>33228</v>
      </c>
      <c r="B21209" s="2" t="n">
        <v>55.01</v>
      </c>
    </row>
    <row r="21210" customFormat="false" ht="13.8" hidden="false" customHeight="false" outlineLevel="0" collapsed="false">
      <c r="A21210" s="1" t="s">
        <v>33229</v>
      </c>
      <c r="B21210" s="2" t="n">
        <v>31.8</v>
      </c>
    </row>
    <row r="21211" customFormat="false" ht="13.8" hidden="false" customHeight="false" outlineLevel="0" collapsed="false">
      <c r="A21211" s="1" t="s">
        <v>33231</v>
      </c>
      <c r="B21211" s="2" t="n">
        <v>31.8</v>
      </c>
    </row>
    <row r="21212" customFormat="false" ht="13.8" hidden="false" customHeight="false" outlineLevel="0" collapsed="false">
      <c r="A21212" s="1" t="s">
        <v>33232</v>
      </c>
      <c r="B21212" s="2" t="n">
        <v>50.16</v>
      </c>
    </row>
    <row r="21213" customFormat="false" ht="13.8" hidden="false" customHeight="false" outlineLevel="0" collapsed="false">
      <c r="A21213" s="1" t="s">
        <v>33234</v>
      </c>
      <c r="B21213" s="2" t="n">
        <v>50.16</v>
      </c>
    </row>
    <row r="21214" customFormat="false" ht="13.8" hidden="false" customHeight="false" outlineLevel="0" collapsed="false">
      <c r="A21214" s="1" t="s">
        <v>33235</v>
      </c>
      <c r="B21214" s="2" t="n">
        <v>25.74</v>
      </c>
    </row>
    <row r="21215" customFormat="false" ht="13.8" hidden="false" customHeight="false" outlineLevel="0" collapsed="false">
      <c r="A21215" s="1" t="s">
        <v>33237</v>
      </c>
      <c r="B21215" s="2" t="n">
        <v>25.74</v>
      </c>
    </row>
    <row r="21216" customFormat="false" ht="13.8" hidden="false" customHeight="false" outlineLevel="0" collapsed="false">
      <c r="A21216" s="1" t="s">
        <v>33238</v>
      </c>
      <c r="B21216" s="2" t="n">
        <v>28.86</v>
      </c>
    </row>
    <row r="21217" customFormat="false" ht="13.8" hidden="false" customHeight="false" outlineLevel="0" collapsed="false">
      <c r="A21217" s="1" t="s">
        <v>33240</v>
      </c>
      <c r="B21217" s="2" t="n">
        <v>28.86</v>
      </c>
    </row>
    <row r="21218" customFormat="false" ht="13.8" hidden="false" customHeight="false" outlineLevel="0" collapsed="false">
      <c r="A21218" s="1" t="s">
        <v>33241</v>
      </c>
      <c r="B21218" s="2" t="n">
        <v>24.18</v>
      </c>
    </row>
    <row r="21219" customFormat="false" ht="13.8" hidden="false" customHeight="false" outlineLevel="0" collapsed="false">
      <c r="A21219" s="1" t="s">
        <v>33243</v>
      </c>
      <c r="B21219" s="2" t="n">
        <v>24.18</v>
      </c>
    </row>
    <row r="21220" customFormat="false" ht="13.8" hidden="false" customHeight="false" outlineLevel="0" collapsed="false">
      <c r="A21220" s="1" t="s">
        <v>33244</v>
      </c>
      <c r="B21220" s="2" t="n">
        <v>26.18</v>
      </c>
    </row>
    <row r="21221" customFormat="false" ht="13.8" hidden="false" customHeight="false" outlineLevel="0" collapsed="false">
      <c r="A21221" s="1" t="s">
        <v>33246</v>
      </c>
      <c r="B21221" s="2" t="n">
        <v>26.18</v>
      </c>
    </row>
    <row r="21222" customFormat="false" ht="13.8" hidden="false" customHeight="false" outlineLevel="0" collapsed="false">
      <c r="A21222" s="1" t="s">
        <v>33247</v>
      </c>
      <c r="B21222" s="2" t="n">
        <v>37.6</v>
      </c>
    </row>
    <row r="21223" customFormat="false" ht="13.8" hidden="false" customHeight="false" outlineLevel="0" collapsed="false">
      <c r="A21223" s="1" t="s">
        <v>33249</v>
      </c>
      <c r="B21223" s="2" t="n">
        <v>37.6</v>
      </c>
    </row>
    <row r="21224" customFormat="false" ht="13.8" hidden="false" customHeight="false" outlineLevel="0" collapsed="false">
      <c r="A21224" s="1" t="s">
        <v>33250</v>
      </c>
      <c r="B21224" s="2" t="n">
        <v>33.16</v>
      </c>
    </row>
    <row r="21225" customFormat="false" ht="13.8" hidden="false" customHeight="false" outlineLevel="0" collapsed="false">
      <c r="A21225" s="1" t="s">
        <v>33252</v>
      </c>
      <c r="B21225" s="2" t="n">
        <v>33.16</v>
      </c>
    </row>
    <row r="21226" customFormat="false" ht="13.8" hidden="false" customHeight="false" outlineLevel="0" collapsed="false">
      <c r="A21226" s="1" t="s">
        <v>33253</v>
      </c>
      <c r="B21226" s="2" t="n">
        <v>79.31</v>
      </c>
    </row>
    <row r="21227" customFormat="false" ht="13.8" hidden="false" customHeight="false" outlineLevel="0" collapsed="false">
      <c r="A21227" s="1" t="s">
        <v>33255</v>
      </c>
      <c r="B21227" s="2" t="n">
        <v>79.31</v>
      </c>
    </row>
    <row r="21228" customFormat="false" ht="13.8" hidden="false" customHeight="false" outlineLevel="0" collapsed="false">
      <c r="A21228" s="1" t="s">
        <v>33256</v>
      </c>
      <c r="B21228" s="2" t="n">
        <v>81</v>
      </c>
    </row>
    <row r="21229" customFormat="false" ht="13.8" hidden="false" customHeight="false" outlineLevel="0" collapsed="false">
      <c r="A21229" s="1" t="s">
        <v>33258</v>
      </c>
      <c r="B21229" s="2" t="n">
        <v>81</v>
      </c>
    </row>
    <row r="21230" customFormat="false" ht="13.8" hidden="false" customHeight="false" outlineLevel="0" collapsed="false">
      <c r="A21230" s="1" t="s">
        <v>33259</v>
      </c>
      <c r="B21230" s="2" t="n">
        <v>100.9</v>
      </c>
    </row>
    <row r="21231" customFormat="false" ht="13.8" hidden="false" customHeight="false" outlineLevel="0" collapsed="false">
      <c r="A21231" s="1" t="s">
        <v>33261</v>
      </c>
      <c r="B21231" s="2" t="n">
        <v>100.9</v>
      </c>
    </row>
    <row r="21232" customFormat="false" ht="13.8" hidden="false" customHeight="false" outlineLevel="0" collapsed="false">
      <c r="A21232" s="1" t="s">
        <v>33262</v>
      </c>
      <c r="B21232" s="2" t="n">
        <v>107.57</v>
      </c>
    </row>
    <row r="21233" customFormat="false" ht="13.8" hidden="false" customHeight="false" outlineLevel="0" collapsed="false">
      <c r="A21233" s="1" t="s">
        <v>33264</v>
      </c>
      <c r="B21233" s="2" t="n">
        <v>107.57</v>
      </c>
    </row>
    <row r="21234" customFormat="false" ht="13.8" hidden="false" customHeight="false" outlineLevel="0" collapsed="false">
      <c r="A21234" s="1" t="s">
        <v>33265</v>
      </c>
      <c r="B21234" s="2" t="n">
        <v>131.8</v>
      </c>
    </row>
    <row r="21235" customFormat="false" ht="13.8" hidden="false" customHeight="false" outlineLevel="0" collapsed="false">
      <c r="A21235" s="1" t="s">
        <v>33267</v>
      </c>
      <c r="B21235" s="2" t="n">
        <v>131.8</v>
      </c>
    </row>
    <row r="21236" customFormat="false" ht="13.8" hidden="false" customHeight="false" outlineLevel="0" collapsed="false">
      <c r="A21236" s="1" t="s">
        <v>33268</v>
      </c>
      <c r="B21236" s="2" t="n">
        <v>59.75</v>
      </c>
    </row>
    <row r="21237" customFormat="false" ht="13.8" hidden="false" customHeight="false" outlineLevel="0" collapsed="false">
      <c r="A21237" s="1" t="s">
        <v>33270</v>
      </c>
      <c r="B21237" s="2" t="n">
        <v>59.75</v>
      </c>
    </row>
    <row r="21238" customFormat="false" ht="13.8" hidden="false" customHeight="false" outlineLevel="0" collapsed="false">
      <c r="A21238" s="1" t="s">
        <v>33271</v>
      </c>
      <c r="B21238" s="2" t="n">
        <v>85.24</v>
      </c>
    </row>
    <row r="21239" customFormat="false" ht="13.8" hidden="false" customHeight="false" outlineLevel="0" collapsed="false">
      <c r="A21239" s="1" t="s">
        <v>33273</v>
      </c>
      <c r="B21239" s="2" t="n">
        <v>85.24</v>
      </c>
    </row>
    <row r="21240" customFormat="false" ht="13.8" hidden="false" customHeight="false" outlineLevel="0" collapsed="false">
      <c r="A21240" s="1" t="s">
        <v>33274</v>
      </c>
      <c r="B21240" s="2" t="n">
        <v>99.57</v>
      </c>
    </row>
    <row r="21241" customFormat="false" ht="13.8" hidden="false" customHeight="false" outlineLevel="0" collapsed="false">
      <c r="A21241" s="1" t="s">
        <v>33276</v>
      </c>
      <c r="B21241" s="2" t="n">
        <v>99.57</v>
      </c>
    </row>
    <row r="21242" customFormat="false" ht="13.8" hidden="false" customHeight="false" outlineLevel="0" collapsed="false">
      <c r="A21242" s="1" t="s">
        <v>33277</v>
      </c>
      <c r="B21242" s="2" t="n">
        <v>164.65</v>
      </c>
    </row>
    <row r="21243" customFormat="false" ht="13.8" hidden="false" customHeight="false" outlineLevel="0" collapsed="false">
      <c r="A21243" s="1" t="s">
        <v>33279</v>
      </c>
      <c r="B21243" s="2" t="n">
        <v>164.65</v>
      </c>
    </row>
    <row r="21244" customFormat="false" ht="13.8" hidden="false" customHeight="false" outlineLevel="0" collapsed="false">
      <c r="A21244" s="1" t="s">
        <v>33280</v>
      </c>
      <c r="B21244" s="2" t="n">
        <v>69.49</v>
      </c>
    </row>
    <row r="21245" customFormat="false" ht="13.8" hidden="false" customHeight="false" outlineLevel="0" collapsed="false">
      <c r="A21245" s="1" t="s">
        <v>33282</v>
      </c>
      <c r="B21245" s="2" t="n">
        <v>69.49</v>
      </c>
    </row>
    <row r="21246" customFormat="false" ht="13.8" hidden="false" customHeight="false" outlineLevel="0" collapsed="false">
      <c r="A21246" s="1" t="s">
        <v>33283</v>
      </c>
      <c r="B21246" s="2" t="n">
        <v>81</v>
      </c>
    </row>
    <row r="21247" customFormat="false" ht="13.8" hidden="false" customHeight="false" outlineLevel="0" collapsed="false">
      <c r="A21247" s="1" t="s">
        <v>33285</v>
      </c>
      <c r="B21247" s="2" t="n">
        <v>81</v>
      </c>
    </row>
    <row r="21248" customFormat="false" ht="13.8" hidden="false" customHeight="false" outlineLevel="0" collapsed="false">
      <c r="A21248" s="1" t="s">
        <v>33286</v>
      </c>
      <c r="B21248" s="2" t="n">
        <v>100.9</v>
      </c>
    </row>
    <row r="21249" customFormat="false" ht="13.8" hidden="false" customHeight="false" outlineLevel="0" collapsed="false">
      <c r="A21249" s="1" t="s">
        <v>33288</v>
      </c>
      <c r="B21249" s="2" t="n">
        <v>100.9</v>
      </c>
    </row>
    <row r="21250" customFormat="false" ht="13.8" hidden="false" customHeight="false" outlineLevel="0" collapsed="false">
      <c r="A21250" s="1" t="s">
        <v>33289</v>
      </c>
      <c r="B21250" s="2" t="n">
        <v>95.79</v>
      </c>
    </row>
    <row r="21251" customFormat="false" ht="13.8" hidden="false" customHeight="false" outlineLevel="0" collapsed="false">
      <c r="A21251" s="1" t="s">
        <v>33291</v>
      </c>
      <c r="B21251" s="2" t="n">
        <v>95.79</v>
      </c>
    </row>
    <row r="21252" customFormat="false" ht="13.8" hidden="false" customHeight="false" outlineLevel="0" collapsed="false">
      <c r="A21252" s="1" t="s">
        <v>33292</v>
      </c>
      <c r="B21252" s="2" t="n">
        <v>131.8</v>
      </c>
    </row>
    <row r="21253" customFormat="false" ht="13.8" hidden="false" customHeight="false" outlineLevel="0" collapsed="false">
      <c r="A21253" s="1" t="s">
        <v>33294</v>
      </c>
      <c r="B21253" s="2" t="n">
        <v>131.8</v>
      </c>
    </row>
    <row r="21254" customFormat="false" ht="13.8" hidden="false" customHeight="false" outlineLevel="0" collapsed="false">
      <c r="A21254" s="1" t="s">
        <v>33295</v>
      </c>
      <c r="B21254" s="2" t="n">
        <v>54.34</v>
      </c>
    </row>
    <row r="21255" customFormat="false" ht="13.8" hidden="false" customHeight="false" outlineLevel="0" collapsed="false">
      <c r="A21255" s="1" t="s">
        <v>33297</v>
      </c>
      <c r="B21255" s="2" t="n">
        <v>54.34</v>
      </c>
    </row>
    <row r="21256" customFormat="false" ht="13.8" hidden="false" customHeight="false" outlineLevel="0" collapsed="false">
      <c r="A21256" s="1" t="s">
        <v>33298</v>
      </c>
      <c r="B21256" s="2" t="n">
        <v>85.24</v>
      </c>
    </row>
    <row r="21257" customFormat="false" ht="13.8" hidden="false" customHeight="false" outlineLevel="0" collapsed="false">
      <c r="A21257" s="1" t="s">
        <v>33300</v>
      </c>
      <c r="B21257" s="2" t="n">
        <v>85.24</v>
      </c>
    </row>
    <row r="21258" customFormat="false" ht="13.8" hidden="false" customHeight="false" outlineLevel="0" collapsed="false">
      <c r="A21258" s="1" t="s">
        <v>33301</v>
      </c>
      <c r="B21258" s="2" t="n">
        <v>103</v>
      </c>
    </row>
    <row r="21259" customFormat="false" ht="13.8" hidden="false" customHeight="false" outlineLevel="0" collapsed="false">
      <c r="A21259" s="1" t="s">
        <v>33303</v>
      </c>
      <c r="B21259" s="2" t="n">
        <v>103</v>
      </c>
    </row>
    <row r="21260" customFormat="false" ht="13.8" hidden="false" customHeight="false" outlineLevel="0" collapsed="false">
      <c r="A21260" s="1" t="s">
        <v>33304</v>
      </c>
      <c r="B21260" s="2" t="n">
        <v>159.65</v>
      </c>
    </row>
    <row r="21261" customFormat="false" ht="13.8" hidden="false" customHeight="false" outlineLevel="0" collapsed="false">
      <c r="A21261" s="1" t="s">
        <v>33306</v>
      </c>
      <c r="B21261" s="2" t="n">
        <v>159.65</v>
      </c>
    </row>
    <row r="21262" customFormat="false" ht="13.8" hidden="false" customHeight="false" outlineLevel="0" collapsed="false">
      <c r="A21262" s="1" t="s">
        <v>33307</v>
      </c>
      <c r="B21262" s="2" t="n">
        <v>571.37</v>
      </c>
    </row>
    <row r="21263" customFormat="false" ht="13.8" hidden="false" customHeight="false" outlineLevel="0" collapsed="false">
      <c r="A21263" s="1" t="s">
        <v>33309</v>
      </c>
      <c r="B21263" s="2" t="n">
        <v>553.16</v>
      </c>
    </row>
    <row r="21264" customFormat="false" ht="13.8" hidden="false" customHeight="false" outlineLevel="0" collapsed="false">
      <c r="A21264" s="1" t="s">
        <v>33310</v>
      </c>
      <c r="B21264" s="2" t="n">
        <v>136.45</v>
      </c>
    </row>
    <row r="21265" customFormat="false" ht="13.8" hidden="false" customHeight="false" outlineLevel="0" collapsed="false">
      <c r="A21265" s="1" t="s">
        <v>33312</v>
      </c>
      <c r="B21265" s="2" t="n">
        <v>118.24</v>
      </c>
    </row>
    <row r="21266" customFormat="false" ht="13.8" hidden="false" customHeight="false" outlineLevel="0" collapsed="false">
      <c r="A21266" s="1" t="s">
        <v>33313</v>
      </c>
      <c r="B21266" s="2" t="n">
        <v>111.47</v>
      </c>
    </row>
    <row r="21267" customFormat="false" ht="13.8" hidden="false" customHeight="false" outlineLevel="0" collapsed="false">
      <c r="A21267" s="1" t="s">
        <v>33315</v>
      </c>
      <c r="B21267" s="2" t="n">
        <v>96.58</v>
      </c>
    </row>
    <row r="21268" customFormat="false" ht="13.8" hidden="false" customHeight="false" outlineLevel="0" collapsed="false">
      <c r="A21268" s="1" t="s">
        <v>33316</v>
      </c>
      <c r="B21268" s="2" t="n">
        <v>255.47</v>
      </c>
    </row>
    <row r="21269" customFormat="false" ht="13.8" hidden="false" customHeight="false" outlineLevel="0" collapsed="false">
      <c r="A21269" s="1" t="s">
        <v>33318</v>
      </c>
      <c r="B21269" s="2" t="n">
        <v>248.64</v>
      </c>
    </row>
    <row r="21270" customFormat="false" ht="13.8" hidden="false" customHeight="false" outlineLevel="0" collapsed="false">
      <c r="A21270" s="1" t="s">
        <v>33319</v>
      </c>
      <c r="B21270" s="2" t="n">
        <v>203.17</v>
      </c>
    </row>
    <row r="21271" customFormat="false" ht="13.8" hidden="false" customHeight="false" outlineLevel="0" collapsed="false">
      <c r="A21271" s="1" t="s">
        <v>33321</v>
      </c>
      <c r="B21271" s="2" t="n">
        <v>196.34</v>
      </c>
    </row>
    <row r="21272" customFormat="false" ht="13.8" hidden="false" customHeight="false" outlineLevel="0" collapsed="false">
      <c r="A21272" s="1" t="s">
        <v>33322</v>
      </c>
      <c r="B21272" s="2" t="n">
        <v>335.99</v>
      </c>
    </row>
    <row r="21273" customFormat="false" ht="13.8" hidden="false" customHeight="false" outlineLevel="0" collapsed="false">
      <c r="A21273" s="1" t="s">
        <v>33324</v>
      </c>
      <c r="B21273" s="2" t="n">
        <v>324.61</v>
      </c>
    </row>
    <row r="21274" customFormat="false" ht="13.8" hidden="false" customHeight="false" outlineLevel="0" collapsed="false">
      <c r="A21274" s="1" t="s">
        <v>33325</v>
      </c>
      <c r="B21274" s="2" t="n">
        <v>387.85</v>
      </c>
    </row>
    <row r="21275" customFormat="false" ht="13.8" hidden="false" customHeight="false" outlineLevel="0" collapsed="false">
      <c r="A21275" s="1" t="s">
        <v>33327</v>
      </c>
      <c r="B21275" s="2" t="n">
        <v>374.19</v>
      </c>
    </row>
    <row r="21276" customFormat="false" ht="13.8" hidden="false" customHeight="false" outlineLevel="0" collapsed="false">
      <c r="A21276" s="1" t="s">
        <v>33328</v>
      </c>
      <c r="B21276" s="2" t="n">
        <v>4.26</v>
      </c>
    </row>
    <row r="21277" customFormat="false" ht="13.8" hidden="false" customHeight="false" outlineLevel="0" collapsed="false">
      <c r="A21277" s="1" t="s">
        <v>33330</v>
      </c>
      <c r="B21277" s="2" t="n">
        <v>3.69</v>
      </c>
    </row>
    <row r="21278" customFormat="false" ht="13.8" hidden="false" customHeight="false" outlineLevel="0" collapsed="false">
      <c r="A21278" s="1" t="s">
        <v>33331</v>
      </c>
      <c r="B21278" s="2" t="n">
        <v>34.11</v>
      </c>
    </row>
    <row r="21279" customFormat="false" ht="13.8" hidden="false" customHeight="false" outlineLevel="0" collapsed="false">
      <c r="A21279" s="1" t="s">
        <v>33333</v>
      </c>
      <c r="B21279" s="2" t="n">
        <v>29.56</v>
      </c>
    </row>
    <row r="21280" customFormat="false" ht="13.8" hidden="false" customHeight="false" outlineLevel="0" collapsed="false">
      <c r="A21280" s="1" t="s">
        <v>33334</v>
      </c>
      <c r="B21280" s="2" t="n">
        <v>34.11</v>
      </c>
    </row>
    <row r="21281" customFormat="false" ht="13.8" hidden="false" customHeight="false" outlineLevel="0" collapsed="false">
      <c r="A21281" s="1" t="s">
        <v>33336</v>
      </c>
      <c r="B21281" s="2" t="n">
        <v>29.56</v>
      </c>
    </row>
    <row r="21282" customFormat="false" ht="13.8" hidden="false" customHeight="false" outlineLevel="0" collapsed="false">
      <c r="A21282" s="1" t="s">
        <v>33337</v>
      </c>
      <c r="B21282" s="2" t="n">
        <v>51.17</v>
      </c>
    </row>
    <row r="21283" customFormat="false" ht="13.8" hidden="false" customHeight="false" outlineLevel="0" collapsed="false">
      <c r="A21283" s="1" t="s">
        <v>33339</v>
      </c>
      <c r="B21283" s="2" t="n">
        <v>44.34</v>
      </c>
    </row>
    <row r="21284" customFormat="false" ht="13.8" hidden="false" customHeight="false" outlineLevel="0" collapsed="false">
      <c r="A21284" s="1" t="s">
        <v>33340</v>
      </c>
      <c r="B21284" s="2" t="n">
        <v>2.55</v>
      </c>
    </row>
    <row r="21285" customFormat="false" ht="13.8" hidden="false" customHeight="false" outlineLevel="0" collapsed="false">
      <c r="A21285" s="1" t="s">
        <v>33342</v>
      </c>
      <c r="B21285" s="2" t="n">
        <v>2.21</v>
      </c>
    </row>
    <row r="21286" customFormat="false" ht="13.8" hidden="false" customHeight="false" outlineLevel="0" collapsed="false">
      <c r="A21286" s="1" t="s">
        <v>33343</v>
      </c>
      <c r="B21286" s="2" t="n">
        <v>29.32</v>
      </c>
    </row>
    <row r="21287" customFormat="false" ht="13.8" hidden="false" customHeight="false" outlineLevel="0" collapsed="false">
      <c r="A21287" s="1" t="s">
        <v>33345</v>
      </c>
      <c r="B21287" s="2" t="n">
        <v>29.32</v>
      </c>
    </row>
    <row r="21288" customFormat="false" ht="13.8" hidden="false" customHeight="false" outlineLevel="0" collapsed="false">
      <c r="A21288" s="1" t="s">
        <v>33346</v>
      </c>
      <c r="B21288" s="2" t="n">
        <v>4.66</v>
      </c>
    </row>
    <row r="21289" customFormat="false" ht="13.8" hidden="false" customHeight="false" outlineLevel="0" collapsed="false">
      <c r="A21289" s="1" t="s">
        <v>33348</v>
      </c>
      <c r="B21289" s="2" t="n">
        <v>4.66</v>
      </c>
    </row>
    <row r="21290" customFormat="false" ht="13.8" hidden="false" customHeight="false" outlineLevel="0" collapsed="false">
      <c r="A21290" s="1" t="s">
        <v>33349</v>
      </c>
      <c r="B21290" s="2" t="n">
        <v>0.84</v>
      </c>
    </row>
    <row r="21291" customFormat="false" ht="13.8" hidden="false" customHeight="false" outlineLevel="0" collapsed="false">
      <c r="A21291" s="1" t="s">
        <v>33351</v>
      </c>
      <c r="B21291" s="2" t="n">
        <v>0.84</v>
      </c>
    </row>
    <row r="21292" customFormat="false" ht="13.8" hidden="false" customHeight="false" outlineLevel="0" collapsed="false">
      <c r="A21292" s="1" t="s">
        <v>33352</v>
      </c>
      <c r="B21292" s="2" t="n">
        <v>0.42</v>
      </c>
    </row>
    <row r="21293" customFormat="false" ht="13.8" hidden="false" customHeight="false" outlineLevel="0" collapsed="false">
      <c r="A21293" s="1" t="s">
        <v>33354</v>
      </c>
      <c r="B21293" s="2" t="n">
        <v>0.42</v>
      </c>
    </row>
    <row r="21294" customFormat="false" ht="13.8" hidden="false" customHeight="false" outlineLevel="0" collapsed="false">
      <c r="A21294" s="1" t="s">
        <v>33355</v>
      </c>
      <c r="B21294" s="2" t="n">
        <v>140</v>
      </c>
    </row>
    <row r="21295" customFormat="false" ht="13.8" hidden="false" customHeight="false" outlineLevel="0" collapsed="false">
      <c r="A21295" s="1" t="s">
        <v>33357</v>
      </c>
      <c r="B21295" s="2" t="n">
        <v>140</v>
      </c>
    </row>
    <row r="21296" customFormat="false" ht="13.8" hidden="false" customHeight="false" outlineLevel="0" collapsed="false">
      <c r="A21296" s="1" t="s">
        <v>33358</v>
      </c>
      <c r="B21296" s="2" t="n">
        <v>8.93</v>
      </c>
    </row>
    <row r="21297" customFormat="false" ht="13.8" hidden="false" customHeight="false" outlineLevel="0" collapsed="false">
      <c r="A21297" s="1" t="s">
        <v>33360</v>
      </c>
      <c r="B21297" s="2" t="n">
        <v>8.93</v>
      </c>
    </row>
    <row r="21298" customFormat="false" ht="13.8" hidden="false" customHeight="false" outlineLevel="0" collapsed="false">
      <c r="A21298" s="1" t="s">
        <v>33361</v>
      </c>
      <c r="B21298" s="2" t="n">
        <v>12.26</v>
      </c>
    </row>
    <row r="21299" customFormat="false" ht="13.8" hidden="false" customHeight="false" outlineLevel="0" collapsed="false">
      <c r="A21299" s="1" t="s">
        <v>33363</v>
      </c>
      <c r="B21299" s="2" t="n">
        <v>12.26</v>
      </c>
    </row>
    <row r="21300" customFormat="false" ht="13.8" hidden="false" customHeight="false" outlineLevel="0" collapsed="false">
      <c r="A21300" s="1" t="s">
        <v>33364</v>
      </c>
      <c r="B21300" s="2" t="n">
        <v>39.14</v>
      </c>
    </row>
    <row r="21301" customFormat="false" ht="13.8" hidden="false" customHeight="false" outlineLevel="0" collapsed="false">
      <c r="A21301" s="1" t="s">
        <v>33366</v>
      </c>
      <c r="B21301" s="2" t="n">
        <v>39.14</v>
      </c>
    </row>
    <row r="21302" customFormat="false" ht="13.8" hidden="false" customHeight="false" outlineLevel="0" collapsed="false">
      <c r="A21302" s="1" t="s">
        <v>33367</v>
      </c>
      <c r="B21302" s="2" t="n">
        <v>49.36</v>
      </c>
    </row>
    <row r="21303" customFormat="false" ht="13.8" hidden="false" customHeight="false" outlineLevel="0" collapsed="false">
      <c r="A21303" s="1" t="s">
        <v>33369</v>
      </c>
      <c r="B21303" s="2" t="n">
        <v>49.36</v>
      </c>
    </row>
    <row r="21304" customFormat="false" ht="13.8" hidden="false" customHeight="false" outlineLevel="0" collapsed="false">
      <c r="A21304" s="1" t="s">
        <v>33370</v>
      </c>
      <c r="B21304" s="2" t="n">
        <v>42.83</v>
      </c>
    </row>
    <row r="21305" customFormat="false" ht="13.8" hidden="false" customHeight="false" outlineLevel="0" collapsed="false">
      <c r="A21305" s="1" t="s">
        <v>33372</v>
      </c>
      <c r="B21305" s="2" t="n">
        <v>42.83</v>
      </c>
    </row>
    <row r="21306" customFormat="false" ht="13.8" hidden="false" customHeight="false" outlineLevel="0" collapsed="false">
      <c r="A21306" s="1" t="s">
        <v>33373</v>
      </c>
      <c r="B21306" s="2" t="n">
        <v>56.41</v>
      </c>
    </row>
    <row r="21307" customFormat="false" ht="13.8" hidden="false" customHeight="false" outlineLevel="0" collapsed="false">
      <c r="A21307" s="1" t="s">
        <v>33375</v>
      </c>
      <c r="B21307" s="2" t="n">
        <v>56.41</v>
      </c>
    </row>
    <row r="21308" customFormat="false" ht="13.8" hidden="false" customHeight="false" outlineLevel="0" collapsed="false">
      <c r="A21308" s="1" t="s">
        <v>33376</v>
      </c>
      <c r="B21308" s="2" t="n">
        <v>50.35</v>
      </c>
    </row>
    <row r="21309" customFormat="false" ht="13.8" hidden="false" customHeight="false" outlineLevel="0" collapsed="false">
      <c r="A21309" s="1" t="s">
        <v>33378</v>
      </c>
      <c r="B21309" s="2" t="n">
        <v>50.35</v>
      </c>
    </row>
    <row r="21310" customFormat="false" ht="13.8" hidden="false" customHeight="false" outlineLevel="0" collapsed="false">
      <c r="A21310" s="1" t="s">
        <v>33379</v>
      </c>
      <c r="B21310" s="2" t="n">
        <v>61.59</v>
      </c>
    </row>
    <row r="21311" customFormat="false" ht="13.8" hidden="false" customHeight="false" outlineLevel="0" collapsed="false">
      <c r="A21311" s="1" t="s">
        <v>33381</v>
      </c>
      <c r="B21311" s="2" t="n">
        <v>61.59</v>
      </c>
    </row>
    <row r="21312" customFormat="false" ht="13.8" hidden="false" customHeight="false" outlineLevel="0" collapsed="false">
      <c r="A21312" s="1" t="s">
        <v>33382</v>
      </c>
      <c r="B21312" s="2" t="n">
        <v>167.89</v>
      </c>
    </row>
    <row r="21313" customFormat="false" ht="13.8" hidden="false" customHeight="false" outlineLevel="0" collapsed="false">
      <c r="A21313" s="1" t="s">
        <v>33384</v>
      </c>
      <c r="B21313" s="2" t="n">
        <v>167.89</v>
      </c>
    </row>
    <row r="21314" customFormat="false" ht="13.8" hidden="false" customHeight="false" outlineLevel="0" collapsed="false">
      <c r="A21314" s="1" t="s">
        <v>33385</v>
      </c>
      <c r="B21314" s="2" t="n">
        <v>23.77</v>
      </c>
    </row>
    <row r="21315" customFormat="false" ht="13.8" hidden="false" customHeight="false" outlineLevel="0" collapsed="false">
      <c r="A21315" s="1" t="s">
        <v>33387</v>
      </c>
      <c r="B21315" s="2" t="n">
        <v>23.77</v>
      </c>
    </row>
    <row r="21316" customFormat="false" ht="13.8" hidden="false" customHeight="false" outlineLevel="0" collapsed="false">
      <c r="A21316" s="1" t="s">
        <v>33388</v>
      </c>
      <c r="B21316" s="2" t="n">
        <v>2.94</v>
      </c>
    </row>
    <row r="21317" customFormat="false" ht="13.8" hidden="false" customHeight="false" outlineLevel="0" collapsed="false">
      <c r="A21317" s="1" t="s">
        <v>33390</v>
      </c>
      <c r="B21317" s="2" t="n">
        <v>2.94</v>
      </c>
    </row>
    <row r="21318" customFormat="false" ht="13.8" hidden="false" customHeight="false" outlineLevel="0" collapsed="false">
      <c r="A21318" s="1" t="s">
        <v>33391</v>
      </c>
      <c r="B21318" s="2" t="n">
        <v>2.42</v>
      </c>
    </row>
    <row r="21319" customFormat="false" ht="13.8" hidden="false" customHeight="false" outlineLevel="0" collapsed="false">
      <c r="A21319" s="1" t="s">
        <v>33393</v>
      </c>
      <c r="B21319" s="2" t="n">
        <v>2.42</v>
      </c>
    </row>
    <row r="21320" customFormat="false" ht="13.8" hidden="false" customHeight="false" outlineLevel="0" collapsed="false">
      <c r="A21320" s="1" t="s">
        <v>33394</v>
      </c>
      <c r="B21320" s="2" t="n">
        <v>5.4</v>
      </c>
    </row>
    <row r="21321" customFormat="false" ht="13.8" hidden="false" customHeight="false" outlineLevel="0" collapsed="false">
      <c r="A21321" s="1" t="s">
        <v>33396</v>
      </c>
      <c r="B21321" s="2" t="n">
        <v>5.4</v>
      </c>
    </row>
    <row r="21322" customFormat="false" ht="13.8" hidden="false" customHeight="false" outlineLevel="0" collapsed="false">
      <c r="A21322" s="1" t="s">
        <v>33397</v>
      </c>
      <c r="B21322" s="2" t="n">
        <v>1.63</v>
      </c>
    </row>
    <row r="21323" customFormat="false" ht="13.8" hidden="false" customHeight="false" outlineLevel="0" collapsed="false">
      <c r="A21323" s="1" t="s">
        <v>33399</v>
      </c>
      <c r="B21323" s="2" t="n">
        <v>1.63</v>
      </c>
    </row>
    <row r="21324" customFormat="false" ht="13.8" hidden="false" customHeight="false" outlineLevel="0" collapsed="false">
      <c r="A21324" s="1" t="s">
        <v>33400</v>
      </c>
      <c r="B21324" s="2" t="n">
        <v>0.8</v>
      </c>
    </row>
    <row r="21325" customFormat="false" ht="13.8" hidden="false" customHeight="false" outlineLevel="0" collapsed="false">
      <c r="A21325" s="1" t="s">
        <v>33402</v>
      </c>
      <c r="B21325" s="2" t="n">
        <v>0.8</v>
      </c>
    </row>
    <row r="21326" customFormat="false" ht="13.8" hidden="false" customHeight="false" outlineLevel="0" collapsed="false">
      <c r="A21326" s="1" t="s">
        <v>33403</v>
      </c>
      <c r="B21326" s="2" t="n">
        <v>0.51</v>
      </c>
    </row>
    <row r="21327" customFormat="false" ht="13.8" hidden="false" customHeight="false" outlineLevel="0" collapsed="false">
      <c r="A21327" s="1" t="s">
        <v>33405</v>
      </c>
      <c r="B21327" s="2" t="n">
        <v>0.51</v>
      </c>
    </row>
    <row r="21328" customFormat="false" ht="13.8" hidden="false" customHeight="false" outlineLevel="0" collapsed="false">
      <c r="A21328" s="1" t="s">
        <v>33406</v>
      </c>
      <c r="B21328" s="2" t="n">
        <v>109.63</v>
      </c>
    </row>
    <row r="21329" customFormat="false" ht="13.8" hidden="false" customHeight="false" outlineLevel="0" collapsed="false">
      <c r="A21329" s="1" t="s">
        <v>33408</v>
      </c>
      <c r="B21329" s="2" t="n">
        <v>106.7</v>
      </c>
    </row>
    <row r="21330" customFormat="false" ht="13.8" hidden="false" customHeight="false" outlineLevel="0" collapsed="false">
      <c r="A21330" s="1" t="s">
        <v>33409</v>
      </c>
      <c r="B21330" s="2" t="n">
        <v>163.98</v>
      </c>
    </row>
    <row r="21331" customFormat="false" ht="13.8" hidden="false" customHeight="false" outlineLevel="0" collapsed="false">
      <c r="A21331" s="1" t="s">
        <v>33411</v>
      </c>
      <c r="B21331" s="2" t="n">
        <v>162.12</v>
      </c>
    </row>
    <row r="21332" customFormat="false" ht="13.8" hidden="false" customHeight="false" outlineLevel="0" collapsed="false">
      <c r="A21332" s="1" t="s">
        <v>33412</v>
      </c>
      <c r="B21332" s="2" t="n">
        <v>145</v>
      </c>
    </row>
    <row r="21333" customFormat="false" ht="13.8" hidden="false" customHeight="false" outlineLevel="0" collapsed="false">
      <c r="A21333" s="1" t="s">
        <v>33414</v>
      </c>
      <c r="B21333" s="2" t="n">
        <v>145</v>
      </c>
    </row>
    <row r="21334" customFormat="false" ht="13.8" hidden="false" customHeight="false" outlineLevel="0" collapsed="false">
      <c r="A21334" s="1" t="s">
        <v>33415</v>
      </c>
      <c r="B21334" s="2" t="n">
        <v>11.48</v>
      </c>
    </row>
    <row r="21335" customFormat="false" ht="13.8" hidden="false" customHeight="false" outlineLevel="0" collapsed="false">
      <c r="A21335" s="1" t="s">
        <v>33417</v>
      </c>
      <c r="B21335" s="2" t="n">
        <v>11.48</v>
      </c>
    </row>
    <row r="21336" customFormat="false" ht="13.8" hidden="false" customHeight="false" outlineLevel="0" collapsed="false">
      <c r="A21336" s="1" t="s">
        <v>33418</v>
      </c>
      <c r="B21336" s="2" t="n">
        <v>8.46</v>
      </c>
    </row>
    <row r="21337" customFormat="false" ht="13.8" hidden="false" customHeight="false" outlineLevel="0" collapsed="false">
      <c r="A21337" s="1" t="s">
        <v>33420</v>
      </c>
      <c r="B21337" s="2" t="n">
        <v>7.33</v>
      </c>
    </row>
    <row r="21338" customFormat="false" ht="13.8" hidden="false" customHeight="false" outlineLevel="0" collapsed="false">
      <c r="A21338" s="1" t="s">
        <v>33421</v>
      </c>
      <c r="B21338" s="2" t="n">
        <v>12.54</v>
      </c>
    </row>
    <row r="21339" customFormat="false" ht="13.8" hidden="false" customHeight="false" outlineLevel="0" collapsed="false">
      <c r="A21339" s="1" t="s">
        <v>33423</v>
      </c>
      <c r="B21339" s="2" t="n">
        <v>10.86</v>
      </c>
    </row>
    <row r="21340" customFormat="false" ht="13.8" hidden="false" customHeight="false" outlineLevel="0" collapsed="false">
      <c r="A21340" s="1" t="s">
        <v>33424</v>
      </c>
      <c r="B21340" s="2" t="n">
        <v>4.23</v>
      </c>
    </row>
    <row r="21341" customFormat="false" ht="13.8" hidden="false" customHeight="false" outlineLevel="0" collapsed="false">
      <c r="A21341" s="1" t="s">
        <v>33426</v>
      </c>
      <c r="B21341" s="2" t="n">
        <v>3.66</v>
      </c>
    </row>
    <row r="21342" customFormat="false" ht="13.8" hidden="false" customHeight="false" outlineLevel="0" collapsed="false">
      <c r="A21342" s="1" t="s">
        <v>33427</v>
      </c>
      <c r="B21342" s="2" t="n">
        <v>30.61</v>
      </c>
    </row>
    <row r="21343" customFormat="false" ht="13.8" hidden="false" customHeight="false" outlineLevel="0" collapsed="false">
      <c r="A21343" s="1" t="s">
        <v>33429</v>
      </c>
      <c r="B21343" s="2" t="n">
        <v>28.23</v>
      </c>
    </row>
    <row r="21344" customFormat="false" ht="13.8" hidden="false" customHeight="false" outlineLevel="0" collapsed="false">
      <c r="A21344" s="1" t="s">
        <v>33430</v>
      </c>
      <c r="B21344" s="2" t="n">
        <v>4.23</v>
      </c>
    </row>
    <row r="21345" customFormat="false" ht="13.8" hidden="false" customHeight="false" outlineLevel="0" collapsed="false">
      <c r="A21345" s="1" t="s">
        <v>33432</v>
      </c>
      <c r="B21345" s="2" t="n">
        <v>3.66</v>
      </c>
    </row>
    <row r="21346" customFormat="false" ht="13.8" hidden="false" customHeight="false" outlineLevel="0" collapsed="false">
      <c r="A21346" s="1" t="s">
        <v>33433</v>
      </c>
      <c r="B21346" s="2" t="n">
        <v>12.54</v>
      </c>
    </row>
    <row r="21347" customFormat="false" ht="13.8" hidden="false" customHeight="false" outlineLevel="0" collapsed="false">
      <c r="A21347" s="1" t="s">
        <v>33435</v>
      </c>
      <c r="B21347" s="2" t="n">
        <v>10.86</v>
      </c>
    </row>
    <row r="21348" customFormat="false" ht="13.8" hidden="false" customHeight="false" outlineLevel="0" collapsed="false">
      <c r="A21348" s="1" t="s">
        <v>33436</v>
      </c>
      <c r="B21348" s="2" t="n">
        <v>8.3</v>
      </c>
    </row>
    <row r="21349" customFormat="false" ht="13.8" hidden="false" customHeight="false" outlineLevel="0" collapsed="false">
      <c r="A21349" s="1" t="s">
        <v>33438</v>
      </c>
      <c r="B21349" s="2" t="n">
        <v>7.2</v>
      </c>
    </row>
    <row r="21350" customFormat="false" ht="13.8" hidden="false" customHeight="false" outlineLevel="0" collapsed="false">
      <c r="A21350" s="1" t="s">
        <v>33439</v>
      </c>
      <c r="B21350" s="2" t="n">
        <v>41.69</v>
      </c>
    </row>
    <row r="21351" customFormat="false" ht="13.8" hidden="false" customHeight="false" outlineLevel="0" collapsed="false">
      <c r="A21351" s="1" t="s">
        <v>33441</v>
      </c>
      <c r="B21351" s="2" t="n">
        <v>36.13</v>
      </c>
    </row>
    <row r="21352" customFormat="false" ht="13.8" hidden="false" customHeight="false" outlineLevel="0" collapsed="false">
      <c r="A21352" s="1" t="s">
        <v>33442</v>
      </c>
      <c r="B21352" s="2" t="n">
        <v>2.66</v>
      </c>
    </row>
    <row r="21353" customFormat="false" ht="13.8" hidden="false" customHeight="false" outlineLevel="0" collapsed="false">
      <c r="A21353" s="1" t="s">
        <v>33444</v>
      </c>
      <c r="B21353" s="2" t="n">
        <v>2.3</v>
      </c>
    </row>
    <row r="21354" customFormat="false" ht="13.8" hidden="false" customHeight="false" outlineLevel="0" collapsed="false">
      <c r="A21354" s="1" t="s">
        <v>33445</v>
      </c>
      <c r="B21354" s="2" t="n">
        <v>62.7</v>
      </c>
    </row>
    <row r="21355" customFormat="false" ht="13.8" hidden="false" customHeight="false" outlineLevel="0" collapsed="false">
      <c r="A21355" s="1" t="s">
        <v>33447</v>
      </c>
      <c r="B21355" s="2" t="n">
        <v>54.34</v>
      </c>
    </row>
    <row r="21356" customFormat="false" ht="13.8" hidden="false" customHeight="false" outlineLevel="0" collapsed="false">
      <c r="A21356" s="1" t="s">
        <v>33448</v>
      </c>
      <c r="B21356" s="2" t="n">
        <v>8.3</v>
      </c>
    </row>
    <row r="21357" customFormat="false" ht="13.8" hidden="false" customHeight="false" outlineLevel="0" collapsed="false">
      <c r="A21357" s="1" t="s">
        <v>33450</v>
      </c>
      <c r="B21357" s="2" t="n">
        <v>7.2</v>
      </c>
    </row>
    <row r="21358" customFormat="false" ht="13.8" hidden="false" customHeight="false" outlineLevel="0" collapsed="false">
      <c r="A21358" s="1" t="s">
        <v>33451</v>
      </c>
      <c r="B21358" s="2" t="n">
        <v>22.56</v>
      </c>
    </row>
    <row r="21359" customFormat="false" ht="13.8" hidden="false" customHeight="false" outlineLevel="0" collapsed="false">
      <c r="A21359" s="1" t="s">
        <v>33453</v>
      </c>
      <c r="B21359" s="2" t="n">
        <v>22.56</v>
      </c>
    </row>
    <row r="21360" customFormat="false" ht="13.8" hidden="false" customHeight="false" outlineLevel="0" collapsed="false">
      <c r="A21360" s="1" t="s">
        <v>33454</v>
      </c>
      <c r="B21360" s="2" t="n">
        <v>22.56</v>
      </c>
    </row>
    <row r="21361" customFormat="false" ht="13.8" hidden="false" customHeight="false" outlineLevel="0" collapsed="false">
      <c r="A21361" s="1" t="s">
        <v>33456</v>
      </c>
      <c r="B21361" s="2" t="n">
        <v>22.56</v>
      </c>
    </row>
    <row r="21362" customFormat="false" ht="13.8" hidden="false" customHeight="false" outlineLevel="0" collapsed="false">
      <c r="A21362" s="1" t="s">
        <v>33457</v>
      </c>
      <c r="B21362" s="2" t="n">
        <v>22.56</v>
      </c>
    </row>
    <row r="21363" customFormat="false" ht="13.8" hidden="false" customHeight="false" outlineLevel="0" collapsed="false">
      <c r="A21363" s="1" t="s">
        <v>33459</v>
      </c>
      <c r="B21363" s="2" t="n">
        <v>22.56</v>
      </c>
    </row>
    <row r="21364" customFormat="false" ht="13.8" hidden="false" customHeight="false" outlineLevel="0" collapsed="false">
      <c r="A21364" s="1" t="s">
        <v>34417</v>
      </c>
      <c r="B21364" s="2" t="n">
        <v>12</v>
      </c>
    </row>
    <row r="21365" customFormat="false" ht="13.8" hidden="false" customHeight="false" outlineLevel="0" collapsed="false">
      <c r="A21365" s="1" t="s">
        <v>34418</v>
      </c>
      <c r="B21365" s="2" t="n">
        <v>12</v>
      </c>
    </row>
    <row r="21366" customFormat="false" ht="13.8" hidden="false" customHeight="false" outlineLevel="0" collapsed="false">
      <c r="A21366" s="1" t="s">
        <v>34419</v>
      </c>
      <c r="B21366" s="2" t="n">
        <v>3.5</v>
      </c>
    </row>
    <row r="21367" customFormat="false" ht="13.8" hidden="false" customHeight="false" outlineLevel="0" collapsed="false">
      <c r="A21367" s="1" t="s">
        <v>34420</v>
      </c>
      <c r="B21367" s="2" t="n">
        <v>3.5</v>
      </c>
    </row>
    <row r="21368" customFormat="false" ht="13.8" hidden="false" customHeight="false" outlineLevel="0" collapsed="false">
      <c r="A21368" s="1" t="s">
        <v>34421</v>
      </c>
      <c r="B21368" s="2" t="n">
        <v>4.5</v>
      </c>
    </row>
    <row r="21369" customFormat="false" ht="13.8" hidden="false" customHeight="false" outlineLevel="0" collapsed="false">
      <c r="A21369" s="1" t="s">
        <v>34422</v>
      </c>
      <c r="B21369" s="2" t="n">
        <v>4.5</v>
      </c>
    </row>
    <row r="21370" customFormat="false" ht="13.8" hidden="false" customHeight="false" outlineLevel="0" collapsed="false">
      <c r="A21370" s="1" t="s">
        <v>33472</v>
      </c>
      <c r="B21370" s="2" t="n">
        <v>3.13</v>
      </c>
    </row>
    <row r="21371" customFormat="false" ht="13.8" hidden="false" customHeight="false" outlineLevel="0" collapsed="false">
      <c r="A21371" s="1" t="s">
        <v>33474</v>
      </c>
      <c r="B21371" s="2" t="n">
        <v>2.71</v>
      </c>
    </row>
    <row r="21372" customFormat="false" ht="13.8" hidden="false" customHeight="false" outlineLevel="0" collapsed="false">
      <c r="A21372" s="1" t="s">
        <v>33475</v>
      </c>
      <c r="B21372" s="2" t="n">
        <v>2351.49</v>
      </c>
    </row>
    <row r="21373" customFormat="false" ht="13.8" hidden="false" customHeight="false" outlineLevel="0" collapsed="false">
      <c r="A21373" s="1" t="s">
        <v>33477</v>
      </c>
      <c r="B21373" s="2" t="n">
        <v>2037.85</v>
      </c>
    </row>
    <row r="21374" customFormat="false" ht="13.8" hidden="false" customHeight="false" outlineLevel="0" collapsed="false">
      <c r="A21374" s="1" t="s">
        <v>33478</v>
      </c>
      <c r="B21374" s="2" t="n">
        <v>2194.72</v>
      </c>
    </row>
    <row r="21375" customFormat="false" ht="13.8" hidden="false" customHeight="false" outlineLevel="0" collapsed="false">
      <c r="A21375" s="1" t="s">
        <v>33480</v>
      </c>
      <c r="B21375" s="2" t="n">
        <v>1901.99</v>
      </c>
    </row>
    <row r="21376" customFormat="false" ht="13.8" hidden="false" customHeight="false" outlineLevel="0" collapsed="false">
      <c r="A21376" s="1" t="s">
        <v>33481</v>
      </c>
      <c r="B21376" s="2" t="n">
        <v>2508.25</v>
      </c>
    </row>
    <row r="21377" customFormat="false" ht="13.8" hidden="false" customHeight="false" outlineLevel="0" collapsed="false">
      <c r="A21377" s="1" t="s">
        <v>33483</v>
      </c>
      <c r="B21377" s="2" t="n">
        <v>2173.71</v>
      </c>
    </row>
    <row r="21378" customFormat="false" ht="13.8" hidden="false" customHeight="false" outlineLevel="0" collapsed="false">
      <c r="A21378" s="1" t="s">
        <v>33484</v>
      </c>
      <c r="B21378" s="2" t="n">
        <v>852.92</v>
      </c>
    </row>
    <row r="21379" customFormat="false" ht="13.8" hidden="false" customHeight="false" outlineLevel="0" collapsed="false">
      <c r="A21379" s="1" t="s">
        <v>33486</v>
      </c>
      <c r="B21379" s="2" t="n">
        <v>842.89</v>
      </c>
    </row>
    <row r="21380" customFormat="false" ht="13.8" hidden="false" customHeight="false" outlineLevel="0" collapsed="false">
      <c r="A21380" s="1" t="s">
        <v>33487</v>
      </c>
      <c r="B21380" s="2" t="n">
        <v>3714.5</v>
      </c>
    </row>
    <row r="21381" customFormat="false" ht="13.8" hidden="false" customHeight="false" outlineLevel="0" collapsed="false">
      <c r="A21381" s="1" t="s">
        <v>33489</v>
      </c>
      <c r="B21381" s="2" t="n">
        <v>3253.06</v>
      </c>
    </row>
    <row r="21382" customFormat="false" ht="13.8" hidden="false" customHeight="false" outlineLevel="0" collapsed="false">
      <c r="A21382" s="1" t="s">
        <v>33490</v>
      </c>
      <c r="B21382" s="2" t="n">
        <v>252.17</v>
      </c>
    </row>
    <row r="21383" customFormat="false" ht="13.8" hidden="false" customHeight="false" outlineLevel="0" collapsed="false">
      <c r="A21383" s="1" t="s">
        <v>33492</v>
      </c>
      <c r="B21383" s="2" t="n">
        <v>244.15</v>
      </c>
    </row>
    <row r="21384" customFormat="false" ht="13.8" hidden="false" customHeight="false" outlineLevel="0" collapsed="false">
      <c r="A21384" s="1" t="s">
        <v>33493</v>
      </c>
      <c r="B21384" s="2" t="n">
        <v>682.33</v>
      </c>
    </row>
    <row r="21385" customFormat="false" ht="13.8" hidden="false" customHeight="false" outlineLevel="0" collapsed="false">
      <c r="A21385" s="1" t="s">
        <v>33495</v>
      </c>
      <c r="B21385" s="2" t="n">
        <v>674.31</v>
      </c>
    </row>
    <row r="21386" customFormat="false" ht="13.8" hidden="false" customHeight="false" outlineLevel="0" collapsed="false">
      <c r="A21386" s="1" t="s">
        <v>33496</v>
      </c>
      <c r="B21386" s="2" t="n">
        <v>378.16</v>
      </c>
    </row>
    <row r="21387" customFormat="false" ht="13.8" hidden="false" customHeight="false" outlineLevel="0" collapsed="false">
      <c r="A21387" s="1" t="s">
        <v>33498</v>
      </c>
      <c r="B21387" s="2" t="n">
        <v>366.13</v>
      </c>
    </row>
    <row r="21388" customFormat="false" ht="13.8" hidden="false" customHeight="false" outlineLevel="0" collapsed="false">
      <c r="A21388" s="1" t="s">
        <v>33499</v>
      </c>
      <c r="B21388" s="2" t="n">
        <v>192.79</v>
      </c>
    </row>
    <row r="21389" customFormat="false" ht="13.8" hidden="false" customHeight="false" outlineLevel="0" collapsed="false">
      <c r="A21389" s="1" t="s">
        <v>33501</v>
      </c>
      <c r="B21389" s="2" t="n">
        <v>186.77</v>
      </c>
    </row>
    <row r="21390" customFormat="false" ht="13.8" hidden="false" customHeight="false" outlineLevel="0" collapsed="false">
      <c r="A21390" s="1" t="s">
        <v>33502</v>
      </c>
      <c r="B21390" s="2" t="n">
        <v>10.03</v>
      </c>
    </row>
    <row r="21391" customFormat="false" ht="13.8" hidden="false" customHeight="false" outlineLevel="0" collapsed="false">
      <c r="A21391" s="1" t="s">
        <v>33504</v>
      </c>
      <c r="B21391" s="2" t="n">
        <v>8.69</v>
      </c>
    </row>
    <row r="21392" customFormat="false" ht="13.8" hidden="false" customHeight="false" outlineLevel="0" collapsed="false">
      <c r="A21392" s="1" t="s">
        <v>33505</v>
      </c>
      <c r="B21392" s="2" t="n">
        <v>376.23</v>
      </c>
    </row>
    <row r="21393" customFormat="false" ht="13.8" hidden="false" customHeight="false" outlineLevel="0" collapsed="false">
      <c r="A21393" s="1" t="s">
        <v>33507</v>
      </c>
      <c r="B21393" s="2" t="n">
        <v>326.05</v>
      </c>
    </row>
    <row r="21394" customFormat="false" ht="13.8" hidden="false" customHeight="false" outlineLevel="0" collapsed="false">
      <c r="A21394" s="1" t="s">
        <v>33508</v>
      </c>
      <c r="B21394" s="2" t="n">
        <v>0.92</v>
      </c>
    </row>
    <row r="21395" customFormat="false" ht="13.8" hidden="false" customHeight="false" outlineLevel="0" collapsed="false">
      <c r="A21395" s="1" t="s">
        <v>33510</v>
      </c>
      <c r="B21395" s="2" t="n">
        <v>0.8</v>
      </c>
    </row>
    <row r="21396" customFormat="false" ht="13.8" hidden="false" customHeight="false" outlineLevel="0" collapsed="false">
      <c r="A21396" s="1" t="s">
        <v>33511</v>
      </c>
      <c r="B21396" s="2" t="n">
        <v>16.72</v>
      </c>
    </row>
    <row r="21397" customFormat="false" ht="13.8" hidden="false" customHeight="false" outlineLevel="0" collapsed="false">
      <c r="A21397" s="1" t="s">
        <v>33513</v>
      </c>
      <c r="B21397" s="2" t="n">
        <v>14.49</v>
      </c>
    </row>
    <row r="21398" customFormat="false" ht="13.8" hidden="false" customHeight="false" outlineLevel="0" collapsed="false">
      <c r="A21398" s="1" t="s">
        <v>33514</v>
      </c>
      <c r="B21398" s="2" t="n">
        <v>16.72</v>
      </c>
    </row>
    <row r="21399" customFormat="false" ht="13.8" hidden="false" customHeight="false" outlineLevel="0" collapsed="false">
      <c r="A21399" s="1" t="s">
        <v>33516</v>
      </c>
      <c r="B21399" s="2" t="n">
        <v>14.49</v>
      </c>
    </row>
    <row r="21400" customFormat="false" ht="13.8" hidden="false" customHeight="false" outlineLevel="0" collapsed="false">
      <c r="A21400" s="1" t="s">
        <v>33517</v>
      </c>
      <c r="B21400" s="2" t="n">
        <v>17.91</v>
      </c>
    </row>
    <row r="21401" customFormat="false" ht="13.8" hidden="false" customHeight="false" outlineLevel="0" collapsed="false">
      <c r="A21401" s="1" t="s">
        <v>33519</v>
      </c>
      <c r="B21401" s="2" t="n">
        <v>15.52</v>
      </c>
    </row>
    <row r="21402" customFormat="false" ht="13.8" hidden="false" customHeight="false" outlineLevel="0" collapsed="false">
      <c r="A21402" s="1" t="s">
        <v>33520</v>
      </c>
      <c r="B21402" s="2" t="n">
        <v>41.8</v>
      </c>
    </row>
    <row r="21403" customFormat="false" ht="13.8" hidden="false" customHeight="false" outlineLevel="0" collapsed="false">
      <c r="A21403" s="1" t="s">
        <v>33522</v>
      </c>
      <c r="B21403" s="2" t="n">
        <v>36.22</v>
      </c>
    </row>
    <row r="21404" customFormat="false" ht="13.8" hidden="false" customHeight="false" outlineLevel="0" collapsed="false">
      <c r="A21404" s="1" t="s">
        <v>33523</v>
      </c>
      <c r="B21404" s="2" t="n">
        <v>167.21</v>
      </c>
    </row>
    <row r="21405" customFormat="false" ht="13.8" hidden="false" customHeight="false" outlineLevel="0" collapsed="false">
      <c r="A21405" s="1" t="s">
        <v>33525</v>
      </c>
      <c r="B21405" s="2" t="n">
        <v>144.91</v>
      </c>
    </row>
    <row r="21406" customFormat="false" ht="13.8" hidden="false" customHeight="false" outlineLevel="0" collapsed="false">
      <c r="A21406" s="1" t="s">
        <v>33526</v>
      </c>
      <c r="B21406" s="2" t="n">
        <v>250.82</v>
      </c>
    </row>
    <row r="21407" customFormat="false" ht="13.8" hidden="false" customHeight="false" outlineLevel="0" collapsed="false">
      <c r="A21407" s="1" t="s">
        <v>33528</v>
      </c>
      <c r="B21407" s="2" t="n">
        <v>217.37</v>
      </c>
    </row>
    <row r="21408" customFormat="false" ht="13.8" hidden="false" customHeight="false" outlineLevel="0" collapsed="false">
      <c r="A21408" s="1" t="s">
        <v>33529</v>
      </c>
      <c r="B21408" s="2" t="n">
        <v>1.56</v>
      </c>
    </row>
    <row r="21409" customFormat="false" ht="13.8" hidden="false" customHeight="false" outlineLevel="0" collapsed="false">
      <c r="A21409" s="1" t="s">
        <v>33531</v>
      </c>
      <c r="B21409" s="2" t="n">
        <v>1.35</v>
      </c>
    </row>
    <row r="21410" customFormat="false" ht="13.8" hidden="false" customHeight="false" outlineLevel="0" collapsed="false">
      <c r="A21410" s="1" t="s">
        <v>33532</v>
      </c>
      <c r="B21410" s="2" t="n">
        <v>0.49</v>
      </c>
    </row>
    <row r="21411" customFormat="false" ht="13.8" hidden="false" customHeight="false" outlineLevel="0" collapsed="false">
      <c r="A21411" s="1" t="s">
        <v>33534</v>
      </c>
      <c r="B21411" s="2" t="n">
        <v>0.43</v>
      </c>
    </row>
    <row r="21412" customFormat="false" ht="13.8" hidden="false" customHeight="false" outlineLevel="0" collapsed="false">
      <c r="A21412" s="1" t="s">
        <v>33535</v>
      </c>
      <c r="B21412" s="2" t="n">
        <v>0.59</v>
      </c>
    </row>
    <row r="21413" customFormat="false" ht="13.8" hidden="false" customHeight="false" outlineLevel="0" collapsed="false">
      <c r="A21413" s="1" t="s">
        <v>33537</v>
      </c>
      <c r="B21413" s="2" t="n">
        <v>0.51</v>
      </c>
    </row>
    <row r="21414" customFormat="false" ht="13.8" hidden="false" customHeight="false" outlineLevel="0" collapsed="false">
      <c r="A21414" s="1" t="s">
        <v>33538</v>
      </c>
      <c r="B21414" s="2" t="n">
        <v>0.7</v>
      </c>
    </row>
    <row r="21415" customFormat="false" ht="13.8" hidden="false" customHeight="false" outlineLevel="0" collapsed="false">
      <c r="A21415" s="1" t="s">
        <v>33540</v>
      </c>
      <c r="B21415" s="2" t="n">
        <v>0.61</v>
      </c>
    </row>
    <row r="21416" customFormat="false" ht="13.8" hidden="false" customHeight="false" outlineLevel="0" collapsed="false">
      <c r="A21416" s="1" t="s">
        <v>33541</v>
      </c>
      <c r="B21416" s="2" t="n">
        <v>0.8</v>
      </c>
    </row>
    <row r="21417" customFormat="false" ht="13.8" hidden="false" customHeight="false" outlineLevel="0" collapsed="false">
      <c r="A21417" s="1" t="s">
        <v>33543</v>
      </c>
      <c r="B21417" s="2" t="n">
        <v>0.69</v>
      </c>
    </row>
    <row r="21418" customFormat="false" ht="13.8" hidden="false" customHeight="false" outlineLevel="0" collapsed="false">
      <c r="A21418" s="1" t="s">
        <v>33544</v>
      </c>
      <c r="B21418" s="2" t="n">
        <v>2.48</v>
      </c>
    </row>
    <row r="21419" customFormat="false" ht="13.8" hidden="false" customHeight="false" outlineLevel="0" collapsed="false">
      <c r="A21419" s="1" t="s">
        <v>33546</v>
      </c>
      <c r="B21419" s="2" t="n">
        <v>2.45</v>
      </c>
    </row>
    <row r="21420" customFormat="false" ht="13.8" hidden="false" customHeight="false" outlineLevel="0" collapsed="false">
      <c r="A21420" s="1" t="s">
        <v>33547</v>
      </c>
      <c r="B21420" s="2" t="n">
        <v>0.69</v>
      </c>
    </row>
    <row r="21421" customFormat="false" ht="13.8" hidden="false" customHeight="false" outlineLevel="0" collapsed="false">
      <c r="A21421" s="1" t="s">
        <v>33549</v>
      </c>
      <c r="B21421" s="2" t="n">
        <v>0.6</v>
      </c>
    </row>
    <row r="21422" customFormat="false" ht="13.8" hidden="false" customHeight="false" outlineLevel="0" collapsed="false">
      <c r="A21422" s="1" t="s">
        <v>33550</v>
      </c>
      <c r="B21422" s="2" t="n">
        <v>0.48</v>
      </c>
    </row>
    <row r="21423" customFormat="false" ht="13.8" hidden="false" customHeight="false" outlineLevel="0" collapsed="false">
      <c r="A21423" s="1" t="s">
        <v>33552</v>
      </c>
      <c r="B21423" s="2" t="n">
        <v>0.42</v>
      </c>
    </row>
    <row r="21424" customFormat="false" ht="13.8" hidden="false" customHeight="false" outlineLevel="0" collapsed="false">
      <c r="A21424" s="1" t="s">
        <v>33553</v>
      </c>
      <c r="B21424" s="2" t="n">
        <v>0.25</v>
      </c>
    </row>
    <row r="21425" customFormat="false" ht="13.8" hidden="false" customHeight="false" outlineLevel="0" collapsed="false">
      <c r="A21425" s="1" t="s">
        <v>33555</v>
      </c>
      <c r="B21425" s="2" t="n">
        <v>0.21</v>
      </c>
    </row>
    <row r="21426" customFormat="false" ht="13.8" hidden="false" customHeight="false" outlineLevel="0" collapsed="false">
      <c r="A21426" s="1" t="s">
        <v>33556</v>
      </c>
      <c r="B21426" s="2" t="n">
        <v>0.21</v>
      </c>
    </row>
    <row r="21427" customFormat="false" ht="13.8" hidden="false" customHeight="false" outlineLevel="0" collapsed="false">
      <c r="A21427" s="1" t="s">
        <v>33558</v>
      </c>
      <c r="B21427" s="2" t="n">
        <v>0.18</v>
      </c>
    </row>
    <row r="21428" customFormat="false" ht="13.8" hidden="false" customHeight="false" outlineLevel="0" collapsed="false">
      <c r="A21428" s="1" t="s">
        <v>33559</v>
      </c>
      <c r="B21428" s="2" t="n">
        <v>0.12</v>
      </c>
    </row>
    <row r="21429" customFormat="false" ht="13.8" hidden="false" customHeight="false" outlineLevel="0" collapsed="false">
      <c r="A21429" s="1" t="s">
        <v>33561</v>
      </c>
      <c r="B21429" s="2" t="n">
        <v>0.1</v>
      </c>
    </row>
    <row r="21430" customFormat="false" ht="13.8" hidden="false" customHeight="false" outlineLevel="0" collapsed="false">
      <c r="A21430" s="1" t="s">
        <v>33562</v>
      </c>
      <c r="B21430" s="2" t="n">
        <v>20.03</v>
      </c>
    </row>
    <row r="21431" customFormat="false" ht="13.8" hidden="false" customHeight="false" outlineLevel="0" collapsed="false">
      <c r="A21431" s="1" t="s">
        <v>33564</v>
      </c>
      <c r="B21431" s="2" t="n">
        <v>18.69</v>
      </c>
    </row>
    <row r="21432" customFormat="false" ht="13.8" hidden="false" customHeight="false" outlineLevel="0" collapsed="false">
      <c r="A21432" s="1" t="s">
        <v>34423</v>
      </c>
      <c r="B21432" s="2" t="n">
        <v>6.91</v>
      </c>
    </row>
    <row r="21433" customFormat="false" ht="13.8" hidden="false" customHeight="false" outlineLevel="0" collapsed="false">
      <c r="A21433" s="1" t="s">
        <v>34424</v>
      </c>
      <c r="B21433" s="2" t="n">
        <v>6.76</v>
      </c>
    </row>
    <row r="21434" customFormat="false" ht="13.8" hidden="false" customHeight="false" outlineLevel="0" collapsed="false">
      <c r="A21434" s="1" t="s">
        <v>33568</v>
      </c>
      <c r="B21434" s="2" t="n">
        <v>1.95</v>
      </c>
    </row>
    <row r="21435" customFormat="false" ht="13.8" hidden="false" customHeight="false" outlineLevel="0" collapsed="false">
      <c r="A21435" s="1" t="s">
        <v>33570</v>
      </c>
      <c r="B21435" s="2" t="n">
        <v>1.84</v>
      </c>
    </row>
    <row r="21436" customFormat="false" ht="13.8" hidden="false" customHeight="false" outlineLevel="0" collapsed="false">
      <c r="A21436" s="1" t="s">
        <v>33571</v>
      </c>
      <c r="B21436" s="2" t="n">
        <v>0.52</v>
      </c>
    </row>
    <row r="21437" customFormat="false" ht="13.8" hidden="false" customHeight="false" outlineLevel="0" collapsed="false">
      <c r="A21437" s="1" t="s">
        <v>33573</v>
      </c>
      <c r="B21437" s="2" t="n">
        <v>0.45</v>
      </c>
    </row>
    <row r="21438" customFormat="false" ht="13.8" hidden="false" customHeight="false" outlineLevel="0" collapsed="false">
      <c r="A21438" s="1" t="s">
        <v>33574</v>
      </c>
      <c r="B21438" s="2" t="n">
        <v>0.11</v>
      </c>
    </row>
    <row r="21439" customFormat="false" ht="13.8" hidden="false" customHeight="false" outlineLevel="0" collapsed="false">
      <c r="A21439" s="1" t="s">
        <v>33576</v>
      </c>
      <c r="B21439" s="2" t="n">
        <v>0.1</v>
      </c>
    </row>
    <row r="21440" customFormat="false" ht="13.8" hidden="false" customHeight="false" outlineLevel="0" collapsed="false">
      <c r="A21440" s="1" t="s">
        <v>33577</v>
      </c>
      <c r="B21440" s="2" t="n">
        <v>2.24</v>
      </c>
    </row>
    <row r="21441" customFormat="false" ht="13.8" hidden="false" customHeight="false" outlineLevel="0" collapsed="false">
      <c r="A21441" s="1" t="s">
        <v>33579</v>
      </c>
      <c r="B21441" s="2" t="n">
        <v>1.94</v>
      </c>
    </row>
    <row r="21442" customFormat="false" ht="13.8" hidden="false" customHeight="false" outlineLevel="0" collapsed="false">
      <c r="A21442" s="1" t="s">
        <v>33580</v>
      </c>
      <c r="B21442" s="2" t="n">
        <v>242.61</v>
      </c>
    </row>
    <row r="21443" customFormat="false" ht="13.8" hidden="false" customHeight="false" outlineLevel="0" collapsed="false">
      <c r="A21443" s="1" t="s">
        <v>33582</v>
      </c>
      <c r="B21443" s="2" t="n">
        <v>225.88</v>
      </c>
    </row>
    <row r="21444" customFormat="false" ht="13.8" hidden="false" customHeight="false" outlineLevel="0" collapsed="false">
      <c r="A21444" s="1" t="s">
        <v>33583</v>
      </c>
      <c r="B21444" s="2" t="n">
        <v>326.48</v>
      </c>
    </row>
    <row r="21445" customFormat="false" ht="13.8" hidden="false" customHeight="false" outlineLevel="0" collapsed="false">
      <c r="A21445" s="1" t="s">
        <v>33585</v>
      </c>
      <c r="B21445" s="2" t="n">
        <v>307.67</v>
      </c>
    </row>
    <row r="21446" customFormat="false" ht="13.8" hidden="false" customHeight="false" outlineLevel="0" collapsed="false">
      <c r="A21446" s="1" t="s">
        <v>33586</v>
      </c>
      <c r="B21446" s="2" t="n">
        <v>373.51</v>
      </c>
    </row>
    <row r="21447" customFormat="false" ht="13.8" hidden="false" customHeight="false" outlineLevel="0" collapsed="false">
      <c r="A21447" s="1" t="s">
        <v>33588</v>
      </c>
      <c r="B21447" s="2" t="n">
        <v>348.42</v>
      </c>
    </row>
    <row r="21448" customFormat="false" ht="13.8" hidden="false" customHeight="false" outlineLevel="0" collapsed="false">
      <c r="A21448" s="1" t="s">
        <v>33589</v>
      </c>
      <c r="B21448" s="2" t="n">
        <v>0.22</v>
      </c>
    </row>
    <row r="21449" customFormat="false" ht="13.8" hidden="false" customHeight="false" outlineLevel="0" collapsed="false">
      <c r="A21449" s="1" t="s">
        <v>33591</v>
      </c>
      <c r="B21449" s="2" t="n">
        <v>0.19</v>
      </c>
    </row>
    <row r="21450" customFormat="false" ht="13.8" hidden="false" customHeight="false" outlineLevel="0" collapsed="false">
      <c r="A21450" s="1" t="s">
        <v>33592</v>
      </c>
      <c r="B21450" s="2" t="n">
        <v>1.64</v>
      </c>
    </row>
    <row r="21451" customFormat="false" ht="13.8" hidden="false" customHeight="false" outlineLevel="0" collapsed="false">
      <c r="A21451" s="1" t="s">
        <v>33594</v>
      </c>
      <c r="B21451" s="2" t="n">
        <v>1.6</v>
      </c>
    </row>
    <row r="21452" customFormat="false" ht="13.8" hidden="false" customHeight="false" outlineLevel="0" collapsed="false">
      <c r="A21452" s="1" t="s">
        <v>33595</v>
      </c>
      <c r="B21452" s="2" t="n">
        <v>1.24</v>
      </c>
    </row>
    <row r="21453" customFormat="false" ht="13.8" hidden="false" customHeight="false" outlineLevel="0" collapsed="false">
      <c r="A21453" s="1" t="s">
        <v>33597</v>
      </c>
      <c r="B21453" s="2" t="n">
        <v>1.18</v>
      </c>
    </row>
    <row r="21454" customFormat="false" ht="13.8" hidden="false" customHeight="false" outlineLevel="0" collapsed="false">
      <c r="A21454" s="1" t="s">
        <v>33598</v>
      </c>
      <c r="B21454" s="2" t="n">
        <v>0.93</v>
      </c>
    </row>
    <row r="21455" customFormat="false" ht="13.8" hidden="false" customHeight="false" outlineLevel="0" collapsed="false">
      <c r="A21455" s="1" t="s">
        <v>33600</v>
      </c>
      <c r="B21455" s="2" t="n">
        <v>0.87</v>
      </c>
    </row>
    <row r="21456" customFormat="false" ht="13.8" hidden="false" customHeight="false" outlineLevel="0" collapsed="false">
      <c r="A21456" s="1" t="s">
        <v>33601</v>
      </c>
      <c r="B21456" s="2" t="n">
        <v>20.9</v>
      </c>
    </row>
    <row r="21457" customFormat="false" ht="13.8" hidden="false" customHeight="false" outlineLevel="0" collapsed="false">
      <c r="A21457" s="1" t="s">
        <v>33603</v>
      </c>
      <c r="B21457" s="2" t="n">
        <v>18.11</v>
      </c>
    </row>
    <row r="21458" customFormat="false" ht="13.8" hidden="false" customHeight="false" outlineLevel="0" collapsed="false">
      <c r="A21458" s="1" t="s">
        <v>33604</v>
      </c>
      <c r="B21458" s="2" t="n">
        <v>115.96</v>
      </c>
    </row>
    <row r="21459" customFormat="false" ht="13.8" hidden="false" customHeight="false" outlineLevel="0" collapsed="false">
      <c r="A21459" s="1" t="s">
        <v>33606</v>
      </c>
      <c r="B21459" s="2" t="n">
        <v>104.36</v>
      </c>
    </row>
    <row r="21460" customFormat="false" ht="13.8" hidden="false" customHeight="false" outlineLevel="0" collapsed="false">
      <c r="A21460" s="1" t="s">
        <v>33607</v>
      </c>
      <c r="B21460" s="2" t="n">
        <v>2.83</v>
      </c>
    </row>
    <row r="21461" customFormat="false" ht="13.8" hidden="false" customHeight="false" outlineLevel="0" collapsed="false">
      <c r="A21461" s="1" t="s">
        <v>33609</v>
      </c>
      <c r="B21461" s="2" t="n">
        <v>2.49</v>
      </c>
    </row>
    <row r="21462" customFormat="false" ht="13.8" hidden="false" customHeight="false" outlineLevel="0" collapsed="false">
      <c r="A21462" s="1" t="s">
        <v>33610</v>
      </c>
      <c r="B21462" s="2" t="n">
        <v>402.33</v>
      </c>
    </row>
    <row r="21463" customFormat="false" ht="13.8" hidden="false" customHeight="false" outlineLevel="0" collapsed="false">
      <c r="A21463" s="1" t="s">
        <v>33612</v>
      </c>
      <c r="B21463" s="2" t="n">
        <v>363.15</v>
      </c>
    </row>
    <row r="21464" customFormat="false" ht="13.8" hidden="false" customHeight="false" outlineLevel="0" collapsed="false">
      <c r="A21464" s="1" t="s">
        <v>33613</v>
      </c>
      <c r="B21464" s="2" t="n">
        <v>250.82</v>
      </c>
    </row>
    <row r="21465" customFormat="false" ht="13.8" hidden="false" customHeight="false" outlineLevel="0" collapsed="false">
      <c r="A21465" s="1" t="s">
        <v>33615</v>
      </c>
      <c r="B21465" s="2" t="n">
        <v>217.37</v>
      </c>
    </row>
    <row r="21466" customFormat="false" ht="13.8" hidden="false" customHeight="false" outlineLevel="0" collapsed="false">
      <c r="A21466" s="1" t="s">
        <v>33616</v>
      </c>
      <c r="B21466" s="2" t="n">
        <v>0.48</v>
      </c>
    </row>
    <row r="21467" customFormat="false" ht="13.8" hidden="false" customHeight="false" outlineLevel="0" collapsed="false">
      <c r="A21467" s="1" t="s">
        <v>33618</v>
      </c>
      <c r="B21467" s="2" t="n">
        <v>0.42</v>
      </c>
    </row>
    <row r="21468" customFormat="false" ht="13.8" hidden="false" customHeight="false" outlineLevel="0" collapsed="false">
      <c r="A21468" s="1" t="s">
        <v>33619</v>
      </c>
      <c r="B21468" s="2" t="n">
        <v>15.67</v>
      </c>
    </row>
    <row r="21469" customFormat="false" ht="13.8" hidden="false" customHeight="false" outlineLevel="0" collapsed="false">
      <c r="A21469" s="1" t="s">
        <v>33621</v>
      </c>
      <c r="B21469" s="2" t="n">
        <v>13.58</v>
      </c>
    </row>
    <row r="21470" customFormat="false" ht="13.8" hidden="false" customHeight="false" outlineLevel="0" collapsed="false">
      <c r="A21470" s="1" t="s">
        <v>33622</v>
      </c>
      <c r="B21470" s="2" t="n">
        <v>134.75</v>
      </c>
    </row>
    <row r="21471" customFormat="false" ht="13.8" hidden="false" customHeight="false" outlineLevel="0" collapsed="false">
      <c r="A21471" s="1" t="s">
        <v>33624</v>
      </c>
      <c r="B21471" s="2" t="n">
        <v>124.99</v>
      </c>
    </row>
    <row r="21472" customFormat="false" ht="13.8" hidden="false" customHeight="false" outlineLevel="0" collapsed="false">
      <c r="A21472" s="1" t="s">
        <v>33625</v>
      </c>
      <c r="B21472" s="2" t="n">
        <v>285.96</v>
      </c>
    </row>
    <row r="21473" customFormat="false" ht="13.8" hidden="false" customHeight="false" outlineLevel="0" collapsed="false">
      <c r="A21473" s="1" t="s">
        <v>33627</v>
      </c>
      <c r="B21473" s="2" t="n">
        <v>264.55</v>
      </c>
    </row>
    <row r="21474" customFormat="false" ht="13.8" hidden="false" customHeight="false" outlineLevel="0" collapsed="false">
      <c r="A21474" s="1" t="s">
        <v>33628</v>
      </c>
      <c r="B21474" s="2" t="n">
        <v>521.84</v>
      </c>
    </row>
    <row r="21475" customFormat="false" ht="13.8" hidden="false" customHeight="false" outlineLevel="0" collapsed="false">
      <c r="A21475" s="1" t="s">
        <v>33630</v>
      </c>
      <c r="B21475" s="2" t="n">
        <v>480.24</v>
      </c>
    </row>
    <row r="21476" customFormat="false" ht="13.8" hidden="false" customHeight="false" outlineLevel="0" collapsed="false">
      <c r="A21476" s="1" t="s">
        <v>33631</v>
      </c>
      <c r="B21476" s="2" t="n">
        <v>27.82</v>
      </c>
    </row>
    <row r="21477" customFormat="false" ht="13.8" hidden="false" customHeight="false" outlineLevel="0" collapsed="false">
      <c r="A21477" s="1" t="s">
        <v>33633</v>
      </c>
      <c r="B21477" s="2" t="n">
        <v>25.76</v>
      </c>
    </row>
    <row r="21478" customFormat="false" ht="13.8" hidden="false" customHeight="false" outlineLevel="0" collapsed="false">
      <c r="A21478" s="1" t="s">
        <v>33634</v>
      </c>
      <c r="B21478" s="2" t="n">
        <v>110.86</v>
      </c>
    </row>
    <row r="21479" customFormat="false" ht="13.8" hidden="false" customHeight="false" outlineLevel="0" collapsed="false">
      <c r="A21479" s="1" t="s">
        <v>33636</v>
      </c>
      <c r="B21479" s="2" t="n">
        <v>102.86</v>
      </c>
    </row>
    <row r="21480" customFormat="false" ht="13.8" hidden="false" customHeight="false" outlineLevel="0" collapsed="false">
      <c r="A21480" s="1" t="s">
        <v>33637</v>
      </c>
      <c r="B21480" s="2" t="n">
        <v>286.45</v>
      </c>
    </row>
    <row r="21481" customFormat="false" ht="13.8" hidden="false" customHeight="false" outlineLevel="0" collapsed="false">
      <c r="A21481" s="1" t="s">
        <v>33639</v>
      </c>
      <c r="B21481" s="2" t="n">
        <v>265.27</v>
      </c>
    </row>
    <row r="21482" customFormat="false" ht="13.8" hidden="false" customHeight="false" outlineLevel="0" collapsed="false">
      <c r="A21482" s="1" t="s">
        <v>33640</v>
      </c>
      <c r="B21482" s="2" t="n">
        <v>584.66</v>
      </c>
    </row>
    <row r="21483" customFormat="false" ht="13.8" hidden="false" customHeight="false" outlineLevel="0" collapsed="false">
      <c r="A21483" s="1" t="s">
        <v>33642</v>
      </c>
      <c r="B21483" s="2" t="n">
        <v>540.55</v>
      </c>
    </row>
    <row r="21484" customFormat="false" ht="13.8" hidden="false" customHeight="false" outlineLevel="0" collapsed="false">
      <c r="A21484" s="1" t="s">
        <v>33643</v>
      </c>
      <c r="B21484" s="2" t="n">
        <v>240.11</v>
      </c>
    </row>
    <row r="21485" customFormat="false" ht="13.8" hidden="false" customHeight="false" outlineLevel="0" collapsed="false">
      <c r="A21485" s="1" t="s">
        <v>33645</v>
      </c>
      <c r="B21485" s="2" t="n">
        <v>222.09</v>
      </c>
    </row>
    <row r="21486" customFormat="false" ht="13.8" hidden="false" customHeight="false" outlineLevel="0" collapsed="false">
      <c r="A21486" s="1" t="s">
        <v>33646</v>
      </c>
      <c r="B21486" s="2" t="n">
        <v>1030.91</v>
      </c>
    </row>
    <row r="21487" customFormat="false" ht="13.8" hidden="false" customHeight="false" outlineLevel="0" collapsed="false">
      <c r="A21487" s="1" t="s">
        <v>33648</v>
      </c>
      <c r="B21487" s="2" t="n">
        <v>941.54</v>
      </c>
    </row>
    <row r="21488" customFormat="false" ht="13.8" hidden="false" customHeight="false" outlineLevel="0" collapsed="false">
      <c r="A21488" s="1" t="s">
        <v>33649</v>
      </c>
      <c r="B21488" s="2" t="n">
        <v>79.5</v>
      </c>
    </row>
    <row r="21489" customFormat="false" ht="13.8" hidden="false" customHeight="false" outlineLevel="0" collapsed="false">
      <c r="A21489" s="1" t="s">
        <v>33651</v>
      </c>
      <c r="B21489" s="2" t="n">
        <v>75.62</v>
      </c>
    </row>
    <row r="21490" customFormat="false" ht="13.8" hidden="false" customHeight="false" outlineLevel="0" collapsed="false">
      <c r="A21490" s="1" t="s">
        <v>33652</v>
      </c>
      <c r="B21490" s="2" t="n">
        <v>31.26</v>
      </c>
    </row>
    <row r="21491" customFormat="false" ht="13.8" hidden="false" customHeight="false" outlineLevel="0" collapsed="false">
      <c r="A21491" s="1" t="s">
        <v>33654</v>
      </c>
      <c r="B21491" s="2" t="n">
        <v>27.09</v>
      </c>
    </row>
    <row r="21492" customFormat="false" ht="13.8" hidden="false" customHeight="false" outlineLevel="0" collapsed="false">
      <c r="A21492" s="1" t="s">
        <v>33655</v>
      </c>
      <c r="B21492" s="2" t="n">
        <v>211.45</v>
      </c>
    </row>
    <row r="21493" customFormat="false" ht="13.8" hidden="false" customHeight="false" outlineLevel="0" collapsed="false">
      <c r="A21493" s="1" t="s">
        <v>33657</v>
      </c>
      <c r="B21493" s="2" t="n">
        <v>211.45</v>
      </c>
    </row>
    <row r="21494" customFormat="false" ht="13.8" hidden="false" customHeight="false" outlineLevel="0" collapsed="false">
      <c r="A21494" s="1" t="s">
        <v>33658</v>
      </c>
      <c r="B21494" s="2" t="n">
        <v>166.79</v>
      </c>
    </row>
    <row r="21495" customFormat="false" ht="13.8" hidden="false" customHeight="false" outlineLevel="0" collapsed="false">
      <c r="A21495" s="1" t="s">
        <v>33660</v>
      </c>
      <c r="B21495" s="2" t="n">
        <v>166.79</v>
      </c>
    </row>
    <row r="21496" customFormat="false" ht="13.8" hidden="false" customHeight="false" outlineLevel="0" collapsed="false">
      <c r="A21496" s="1" t="s">
        <v>33661</v>
      </c>
      <c r="B21496" s="2" t="n">
        <v>1773.19</v>
      </c>
    </row>
    <row r="21497" customFormat="false" ht="13.8" hidden="false" customHeight="false" outlineLevel="0" collapsed="false">
      <c r="A21497" s="1" t="s">
        <v>33663</v>
      </c>
      <c r="B21497" s="2" t="n">
        <v>1642.45</v>
      </c>
    </row>
    <row r="21498" customFormat="false" ht="13.8" hidden="false" customHeight="false" outlineLevel="0" collapsed="false">
      <c r="A21498" s="1" t="s">
        <v>33664</v>
      </c>
      <c r="B21498" s="2" t="n">
        <v>80.09</v>
      </c>
    </row>
    <row r="21499" customFormat="false" ht="13.8" hidden="false" customHeight="false" outlineLevel="0" collapsed="false">
      <c r="A21499" s="1" t="s">
        <v>33666</v>
      </c>
      <c r="B21499" s="2" t="n">
        <v>80.09</v>
      </c>
    </row>
    <row r="21500" customFormat="false" ht="13.8" hidden="false" customHeight="false" outlineLevel="0" collapsed="false">
      <c r="A21500" s="1" t="s">
        <v>33667</v>
      </c>
      <c r="B21500" s="2" t="n">
        <v>100.33</v>
      </c>
    </row>
    <row r="21501" customFormat="false" ht="13.8" hidden="false" customHeight="false" outlineLevel="0" collapsed="false">
      <c r="A21501" s="1" t="s">
        <v>33669</v>
      </c>
      <c r="B21501" s="2" t="n">
        <v>86.94</v>
      </c>
    </row>
    <row r="21502" customFormat="false" ht="13.8" hidden="false" customHeight="false" outlineLevel="0" collapsed="false">
      <c r="A21502" s="1" t="s">
        <v>33670</v>
      </c>
      <c r="B21502" s="2" t="n">
        <v>100.33</v>
      </c>
    </row>
    <row r="21503" customFormat="false" ht="13.8" hidden="false" customHeight="false" outlineLevel="0" collapsed="false">
      <c r="A21503" s="1" t="s">
        <v>33672</v>
      </c>
      <c r="B21503" s="2" t="n">
        <v>86.94</v>
      </c>
    </row>
    <row r="21504" customFormat="false" ht="13.8" hidden="false" customHeight="false" outlineLevel="0" collapsed="false">
      <c r="A21504" s="1" t="s">
        <v>33673</v>
      </c>
      <c r="B21504" s="2" t="n">
        <v>44.78</v>
      </c>
    </row>
    <row r="21505" customFormat="false" ht="13.8" hidden="false" customHeight="false" outlineLevel="0" collapsed="false">
      <c r="A21505" s="1" t="s">
        <v>33675</v>
      </c>
      <c r="B21505" s="2" t="n">
        <v>38.81</v>
      </c>
    </row>
    <row r="21506" customFormat="false" ht="13.8" hidden="false" customHeight="false" outlineLevel="0" collapsed="false">
      <c r="A21506" s="1" t="s">
        <v>33676</v>
      </c>
      <c r="B21506" s="2" t="n">
        <v>25.08</v>
      </c>
    </row>
    <row r="21507" customFormat="false" ht="13.8" hidden="false" customHeight="false" outlineLevel="0" collapsed="false">
      <c r="A21507" s="1" t="s">
        <v>33679</v>
      </c>
      <c r="B21507" s="2" t="n">
        <v>21.73</v>
      </c>
    </row>
    <row r="21508" customFormat="false" ht="13.8" hidden="false" customHeight="false" outlineLevel="0" collapsed="false">
      <c r="A21508" s="1" t="s">
        <v>33680</v>
      </c>
      <c r="B21508" s="2" t="n">
        <v>31.35</v>
      </c>
    </row>
    <row r="21509" customFormat="false" ht="13.8" hidden="false" customHeight="false" outlineLevel="0" collapsed="false">
      <c r="A21509" s="1" t="s">
        <v>33682</v>
      </c>
      <c r="B21509" s="2" t="n">
        <v>27.17</v>
      </c>
    </row>
    <row r="21510" customFormat="false" ht="13.8" hidden="false" customHeight="false" outlineLevel="0" collapsed="false">
      <c r="A21510" s="1" t="s">
        <v>33683</v>
      </c>
      <c r="B21510" s="2" t="n">
        <v>156.76</v>
      </c>
    </row>
    <row r="21511" customFormat="false" ht="13.8" hidden="false" customHeight="false" outlineLevel="0" collapsed="false">
      <c r="A21511" s="1" t="s">
        <v>33685</v>
      </c>
      <c r="B21511" s="2" t="n">
        <v>135.85</v>
      </c>
    </row>
    <row r="21512" customFormat="false" ht="13.8" hidden="false" customHeight="false" outlineLevel="0" collapsed="false">
      <c r="A21512" s="1" t="s">
        <v>33686</v>
      </c>
      <c r="B21512" s="2" t="n">
        <v>35.83</v>
      </c>
    </row>
    <row r="21513" customFormat="false" ht="13.8" hidden="false" customHeight="false" outlineLevel="0" collapsed="false">
      <c r="A21513" s="1" t="s">
        <v>33688</v>
      </c>
      <c r="B21513" s="2" t="n">
        <v>31.05</v>
      </c>
    </row>
    <row r="21514" customFormat="false" ht="13.8" hidden="false" customHeight="false" outlineLevel="0" collapsed="false">
      <c r="A21514" s="1" t="s">
        <v>33689</v>
      </c>
      <c r="B21514" s="2" t="n">
        <v>25.08</v>
      </c>
    </row>
    <row r="21515" customFormat="false" ht="13.8" hidden="false" customHeight="false" outlineLevel="0" collapsed="false">
      <c r="A21515" s="1" t="s">
        <v>33691</v>
      </c>
      <c r="B21515" s="2" t="n">
        <v>21.73</v>
      </c>
    </row>
    <row r="21516" customFormat="false" ht="13.8" hidden="false" customHeight="false" outlineLevel="0" collapsed="false">
      <c r="A21516" s="1" t="s">
        <v>33692</v>
      </c>
      <c r="B21516" s="2" t="n">
        <v>41.8</v>
      </c>
    </row>
    <row r="21517" customFormat="false" ht="13.8" hidden="false" customHeight="false" outlineLevel="0" collapsed="false">
      <c r="A21517" s="1" t="s">
        <v>33694</v>
      </c>
      <c r="B21517" s="2" t="n">
        <v>36.22</v>
      </c>
    </row>
    <row r="21518" customFormat="false" ht="13.8" hidden="false" customHeight="false" outlineLevel="0" collapsed="false">
      <c r="A21518" s="1" t="s">
        <v>33695</v>
      </c>
      <c r="B21518" s="2" t="n">
        <v>5.01</v>
      </c>
    </row>
    <row r="21519" customFormat="false" ht="13.8" hidden="false" customHeight="false" outlineLevel="0" collapsed="false">
      <c r="A21519" s="1" t="s">
        <v>33697</v>
      </c>
      <c r="B21519" s="2" t="n">
        <v>4.34</v>
      </c>
    </row>
    <row r="21520" customFormat="false" ht="13.8" hidden="false" customHeight="false" outlineLevel="0" collapsed="false">
      <c r="A21520" s="1" t="s">
        <v>33698</v>
      </c>
      <c r="B21520" s="2" t="n">
        <v>2.78</v>
      </c>
    </row>
    <row r="21521" customFormat="false" ht="13.8" hidden="false" customHeight="false" outlineLevel="0" collapsed="false">
      <c r="A21521" s="1" t="s">
        <v>33700</v>
      </c>
      <c r="B21521" s="2" t="n">
        <v>2.41</v>
      </c>
    </row>
    <row r="21522" customFormat="false" ht="13.8" hidden="false" customHeight="false" outlineLevel="0" collapsed="false">
      <c r="A21522" s="1" t="s">
        <v>33701</v>
      </c>
      <c r="B21522" s="2" t="n">
        <v>66.41</v>
      </c>
    </row>
    <row r="21523" customFormat="false" ht="13.8" hidden="false" customHeight="false" outlineLevel="0" collapsed="false">
      <c r="A21523" s="1" t="s">
        <v>33703</v>
      </c>
      <c r="B21523" s="2" t="n">
        <v>59.72</v>
      </c>
    </row>
    <row r="21524" customFormat="false" ht="13.8" hidden="false" customHeight="false" outlineLevel="0" collapsed="false">
      <c r="A21524" s="1" t="s">
        <v>33704</v>
      </c>
      <c r="B21524" s="2" t="n">
        <v>110.66</v>
      </c>
    </row>
    <row r="21525" customFormat="false" ht="13.8" hidden="false" customHeight="false" outlineLevel="0" collapsed="false">
      <c r="A21525" s="1" t="s">
        <v>33706</v>
      </c>
      <c r="B21525" s="2" t="n">
        <v>99.51</v>
      </c>
    </row>
    <row r="21526" customFormat="false" ht="13.8" hidden="false" customHeight="false" outlineLevel="0" collapsed="false">
      <c r="A21526" s="1" t="s">
        <v>33707</v>
      </c>
      <c r="B21526" s="2" t="n">
        <v>28.62</v>
      </c>
    </row>
    <row r="21527" customFormat="false" ht="13.8" hidden="false" customHeight="false" outlineLevel="0" collapsed="false">
      <c r="A21527" s="1" t="s">
        <v>33709</v>
      </c>
      <c r="B21527" s="2" t="n">
        <v>25.74</v>
      </c>
    </row>
    <row r="21528" customFormat="false" ht="13.8" hidden="false" customHeight="false" outlineLevel="0" collapsed="false">
      <c r="A21528" s="1" t="s">
        <v>33710</v>
      </c>
      <c r="B21528" s="2" t="n">
        <v>9.2</v>
      </c>
    </row>
    <row r="21529" customFormat="false" ht="13.8" hidden="false" customHeight="false" outlineLevel="0" collapsed="false">
      <c r="A21529" s="1" t="s">
        <v>33712</v>
      </c>
      <c r="B21529" s="2" t="n">
        <v>8.27</v>
      </c>
    </row>
    <row r="21530" customFormat="false" ht="13.8" hidden="false" customHeight="false" outlineLevel="0" collapsed="false">
      <c r="A21530" s="1" t="s">
        <v>33713</v>
      </c>
      <c r="B21530" s="2" t="n">
        <v>11.05</v>
      </c>
    </row>
    <row r="21531" customFormat="false" ht="13.8" hidden="false" customHeight="false" outlineLevel="0" collapsed="false">
      <c r="A21531" s="1" t="s">
        <v>33715</v>
      </c>
      <c r="B21531" s="2" t="n">
        <v>9.93</v>
      </c>
    </row>
    <row r="21532" customFormat="false" ht="13.8" hidden="false" customHeight="false" outlineLevel="0" collapsed="false">
      <c r="A21532" s="1" t="s">
        <v>33716</v>
      </c>
      <c r="B21532" s="2" t="n">
        <v>138.32</v>
      </c>
    </row>
    <row r="21533" customFormat="false" ht="13.8" hidden="false" customHeight="false" outlineLevel="0" collapsed="false">
      <c r="A21533" s="1" t="s">
        <v>33718</v>
      </c>
      <c r="B21533" s="2" t="n">
        <v>124.38</v>
      </c>
    </row>
    <row r="21534" customFormat="false" ht="13.8" hidden="false" customHeight="false" outlineLevel="0" collapsed="false">
      <c r="A21534" s="1" t="s">
        <v>33719</v>
      </c>
      <c r="B21534" s="2" t="n">
        <v>13.76</v>
      </c>
    </row>
    <row r="21535" customFormat="false" ht="13.8" hidden="false" customHeight="false" outlineLevel="0" collapsed="false">
      <c r="A21535" s="1" t="s">
        <v>33721</v>
      </c>
      <c r="B21535" s="2" t="n">
        <v>13.32</v>
      </c>
    </row>
    <row r="21536" customFormat="false" ht="13.8" hidden="false" customHeight="false" outlineLevel="0" collapsed="false">
      <c r="A21536" s="1" t="s">
        <v>33722</v>
      </c>
      <c r="B21536" s="2" t="n">
        <v>1.69</v>
      </c>
    </row>
    <row r="21537" customFormat="false" ht="13.8" hidden="false" customHeight="false" outlineLevel="0" collapsed="false">
      <c r="A21537" s="1" t="s">
        <v>33724</v>
      </c>
      <c r="B21537" s="2" t="n">
        <v>1.69</v>
      </c>
    </row>
    <row r="21538" customFormat="false" ht="13.8" hidden="false" customHeight="false" outlineLevel="0" collapsed="false">
      <c r="A21538" s="1" t="s">
        <v>33725</v>
      </c>
      <c r="B21538" s="2" t="n">
        <v>7</v>
      </c>
    </row>
    <row r="21539" customFormat="false" ht="13.8" hidden="false" customHeight="false" outlineLevel="0" collapsed="false">
      <c r="A21539" s="1" t="s">
        <v>33727</v>
      </c>
      <c r="B21539" s="2" t="n">
        <v>7</v>
      </c>
    </row>
    <row r="21540" customFormat="false" ht="13.8" hidden="false" customHeight="false" outlineLevel="0" collapsed="false">
      <c r="A21540" s="1" t="s">
        <v>33728</v>
      </c>
      <c r="B21540" s="2" t="n">
        <v>7</v>
      </c>
    </row>
    <row r="21541" customFormat="false" ht="13.8" hidden="false" customHeight="false" outlineLevel="0" collapsed="false">
      <c r="A21541" s="1" t="s">
        <v>33730</v>
      </c>
      <c r="B21541" s="2" t="n">
        <v>7</v>
      </c>
    </row>
    <row r="21542" customFormat="false" ht="13.8" hidden="false" customHeight="false" outlineLevel="0" collapsed="false">
      <c r="A21542" s="1" t="s">
        <v>33731</v>
      </c>
      <c r="B21542" s="2" t="n">
        <v>6.92</v>
      </c>
    </row>
    <row r="21543" customFormat="false" ht="13.8" hidden="false" customHeight="false" outlineLevel="0" collapsed="false">
      <c r="A21543" s="1" t="s">
        <v>33733</v>
      </c>
      <c r="B21543" s="2" t="n">
        <v>6.92</v>
      </c>
    </row>
    <row r="21544" customFormat="false" ht="13.8" hidden="false" customHeight="false" outlineLevel="0" collapsed="false">
      <c r="A21544" s="1" t="s">
        <v>33734</v>
      </c>
      <c r="B21544" s="2" t="n">
        <v>145.74</v>
      </c>
    </row>
    <row r="21545" customFormat="false" ht="13.8" hidden="false" customHeight="false" outlineLevel="0" collapsed="false">
      <c r="A21545" s="1" t="s">
        <v>33736</v>
      </c>
      <c r="B21545" s="2" t="n">
        <v>144.63</v>
      </c>
    </row>
    <row r="21546" customFormat="false" ht="13.8" hidden="false" customHeight="false" outlineLevel="0" collapsed="false">
      <c r="A21546" s="1" t="s">
        <v>33737</v>
      </c>
      <c r="B21546" s="2" t="n">
        <v>22.72</v>
      </c>
    </row>
    <row r="21547" customFormat="false" ht="13.8" hidden="false" customHeight="false" outlineLevel="0" collapsed="false">
      <c r="A21547" s="1" t="s">
        <v>33739</v>
      </c>
      <c r="B21547" s="2" t="n">
        <v>22.47</v>
      </c>
    </row>
    <row r="21548" customFormat="false" ht="13.8" hidden="false" customHeight="false" outlineLevel="0" collapsed="false">
      <c r="A21548" s="1" t="s">
        <v>33740</v>
      </c>
      <c r="B21548" s="2" t="n">
        <v>292.64</v>
      </c>
    </row>
    <row r="21549" customFormat="false" ht="13.8" hidden="false" customHeight="false" outlineLevel="0" collapsed="false">
      <c r="A21549" s="1" t="s">
        <v>33742</v>
      </c>
      <c r="B21549" s="2" t="n">
        <v>284.98</v>
      </c>
    </row>
    <row r="21550" customFormat="false" ht="13.8" hidden="false" customHeight="false" outlineLevel="0" collapsed="false">
      <c r="A21550" s="1" t="s">
        <v>33743</v>
      </c>
      <c r="B21550" s="2" t="n">
        <v>28.34</v>
      </c>
    </row>
    <row r="21551" customFormat="false" ht="13.8" hidden="false" customHeight="false" outlineLevel="0" collapsed="false">
      <c r="A21551" s="1" t="s">
        <v>33745</v>
      </c>
      <c r="B21551" s="2" t="n">
        <v>27.66</v>
      </c>
    </row>
    <row r="21552" customFormat="false" ht="13.8" hidden="false" customHeight="false" outlineLevel="0" collapsed="false">
      <c r="A21552" s="1" t="s">
        <v>33746</v>
      </c>
      <c r="B21552" s="2" t="n">
        <v>100.52</v>
      </c>
    </row>
    <row r="21553" customFormat="false" ht="13.8" hidden="false" customHeight="false" outlineLevel="0" collapsed="false">
      <c r="A21553" s="1" t="s">
        <v>33748</v>
      </c>
      <c r="B21553" s="2" t="n">
        <v>100.23</v>
      </c>
    </row>
    <row r="21554" customFormat="false" ht="13.8" hidden="false" customHeight="false" outlineLevel="0" collapsed="false">
      <c r="A21554" s="1" t="s">
        <v>33749</v>
      </c>
      <c r="B21554" s="2" t="n">
        <v>52.18</v>
      </c>
    </row>
    <row r="21555" customFormat="false" ht="13.8" hidden="false" customHeight="false" outlineLevel="0" collapsed="false">
      <c r="A21555" s="1" t="s">
        <v>33751</v>
      </c>
      <c r="B21555" s="2" t="n">
        <v>49.79</v>
      </c>
    </row>
    <row r="21556" customFormat="false" ht="13.8" hidden="false" customHeight="false" outlineLevel="0" collapsed="false">
      <c r="A21556" s="1" t="s">
        <v>33752</v>
      </c>
      <c r="B21556" s="2" t="n">
        <v>326.12</v>
      </c>
    </row>
    <row r="21557" customFormat="false" ht="13.8" hidden="false" customHeight="false" outlineLevel="0" collapsed="false">
      <c r="A21557" s="1" t="s">
        <v>33754</v>
      </c>
      <c r="B21557" s="2" t="n">
        <v>318.45</v>
      </c>
    </row>
    <row r="21558" customFormat="false" ht="13.8" hidden="false" customHeight="false" outlineLevel="0" collapsed="false">
      <c r="A21558" s="1" t="s">
        <v>33755</v>
      </c>
      <c r="B21558" s="2" t="n">
        <v>334.21</v>
      </c>
    </row>
    <row r="21559" customFormat="false" ht="13.8" hidden="false" customHeight="false" outlineLevel="0" collapsed="false">
      <c r="A21559" s="1" t="s">
        <v>33757</v>
      </c>
      <c r="B21559" s="2" t="n">
        <v>326.54</v>
      </c>
    </row>
    <row r="21560" customFormat="false" ht="13.8" hidden="false" customHeight="false" outlineLevel="0" collapsed="false">
      <c r="A21560" s="1" t="s">
        <v>33758</v>
      </c>
      <c r="B21560" s="2" t="n">
        <v>121.4</v>
      </c>
    </row>
    <row r="21561" customFormat="false" ht="13.8" hidden="false" customHeight="false" outlineLevel="0" collapsed="false">
      <c r="A21561" s="1" t="s">
        <v>33760</v>
      </c>
      <c r="B21561" s="2" t="n">
        <v>112.42</v>
      </c>
    </row>
    <row r="21562" customFormat="false" ht="13.8" hidden="false" customHeight="false" outlineLevel="0" collapsed="false">
      <c r="A21562" s="1" t="s">
        <v>33761</v>
      </c>
      <c r="B21562" s="2" t="n">
        <v>1273011.87</v>
      </c>
    </row>
    <row r="21563" customFormat="false" ht="13.8" hidden="false" customHeight="false" outlineLevel="0" collapsed="false">
      <c r="A21563" s="1" t="s">
        <v>33763</v>
      </c>
      <c r="B21563" s="2" t="n">
        <v>1273011.87</v>
      </c>
    </row>
    <row r="21564" customFormat="false" ht="13.8" hidden="false" customHeight="false" outlineLevel="0" collapsed="false">
      <c r="A21564" s="1" t="s">
        <v>33764</v>
      </c>
      <c r="B21564" s="2" t="n">
        <v>41900.4</v>
      </c>
    </row>
    <row r="21565" customFormat="false" ht="13.8" hidden="false" customHeight="false" outlineLevel="0" collapsed="false">
      <c r="A21565" s="1" t="s">
        <v>33766</v>
      </c>
      <c r="B21565" s="2" t="n">
        <v>41900.4</v>
      </c>
    </row>
    <row r="21566" customFormat="false" ht="13.8" hidden="false" customHeight="false" outlineLevel="0" collapsed="false">
      <c r="A21566" s="1" t="s">
        <v>33767</v>
      </c>
      <c r="B21566" s="2" t="n">
        <v>1128417.97</v>
      </c>
    </row>
    <row r="21567" customFormat="false" ht="13.8" hidden="false" customHeight="false" outlineLevel="0" collapsed="false">
      <c r="A21567" s="1" t="s">
        <v>33769</v>
      </c>
      <c r="B21567" s="2" t="n">
        <v>1128417.97</v>
      </c>
    </row>
    <row r="21568" customFormat="false" ht="13.8" hidden="false" customHeight="false" outlineLevel="0" collapsed="false">
      <c r="A21568" s="1" t="s">
        <v>33770</v>
      </c>
      <c r="B21568" s="2" t="n">
        <v>971204.9</v>
      </c>
    </row>
    <row r="21569" customFormat="false" ht="13.8" hidden="false" customHeight="false" outlineLevel="0" collapsed="false">
      <c r="A21569" s="1" t="s">
        <v>33772</v>
      </c>
      <c r="B21569" s="2" t="n">
        <v>971204.9</v>
      </c>
    </row>
    <row r="21570" customFormat="false" ht="13.8" hidden="false" customHeight="false" outlineLevel="0" collapsed="false">
      <c r="A21570" s="1" t="s">
        <v>33773</v>
      </c>
      <c r="B21570" s="2" t="n">
        <v>971204.9</v>
      </c>
    </row>
    <row r="21571" customFormat="false" ht="13.8" hidden="false" customHeight="false" outlineLevel="0" collapsed="false">
      <c r="A21571" s="1" t="s">
        <v>33775</v>
      </c>
      <c r="B21571" s="2" t="n">
        <v>971204.9</v>
      </c>
    </row>
    <row r="21572" customFormat="false" ht="13.8" hidden="false" customHeight="false" outlineLevel="0" collapsed="false">
      <c r="A21572" s="1" t="s">
        <v>33776</v>
      </c>
      <c r="B21572" s="2" t="n">
        <v>1230192.35</v>
      </c>
    </row>
    <row r="21573" customFormat="false" ht="13.8" hidden="false" customHeight="false" outlineLevel="0" collapsed="false">
      <c r="A21573" s="1" t="s">
        <v>33778</v>
      </c>
      <c r="B21573" s="2" t="n">
        <v>1230192.35</v>
      </c>
    </row>
    <row r="21574" customFormat="false" ht="13.8" hidden="false" customHeight="false" outlineLevel="0" collapsed="false">
      <c r="A21574" s="1" t="s">
        <v>33779</v>
      </c>
      <c r="B21574" s="2" t="n">
        <v>56.12</v>
      </c>
    </row>
    <row r="21575" customFormat="false" ht="13.8" hidden="false" customHeight="false" outlineLevel="0" collapsed="false">
      <c r="A21575" s="1" t="s">
        <v>33781</v>
      </c>
      <c r="B21575" s="2" t="n">
        <v>56.12</v>
      </c>
    </row>
    <row r="21576" customFormat="false" ht="13.8" hidden="false" customHeight="false" outlineLevel="0" collapsed="false">
      <c r="A21576" s="1" t="s">
        <v>33782</v>
      </c>
      <c r="B21576" s="2" t="n">
        <v>61.65</v>
      </c>
    </row>
    <row r="21577" customFormat="false" ht="13.8" hidden="false" customHeight="false" outlineLevel="0" collapsed="false">
      <c r="A21577" s="1" t="s">
        <v>33784</v>
      </c>
      <c r="B21577" s="2" t="n">
        <v>61.65</v>
      </c>
    </row>
    <row r="21578" customFormat="false" ht="13.8" hidden="false" customHeight="false" outlineLevel="0" collapsed="false">
      <c r="A21578" s="1" t="s">
        <v>33785</v>
      </c>
      <c r="B21578" s="2" t="n">
        <v>64.26</v>
      </c>
    </row>
    <row r="21579" customFormat="false" ht="13.8" hidden="false" customHeight="false" outlineLevel="0" collapsed="false">
      <c r="A21579" s="1" t="s">
        <v>33787</v>
      </c>
      <c r="B21579" s="2" t="n">
        <v>64.26</v>
      </c>
    </row>
    <row r="21580" customFormat="false" ht="13.8" hidden="false" customHeight="false" outlineLevel="0" collapsed="false">
      <c r="A21580" s="1" t="s">
        <v>33788</v>
      </c>
      <c r="B21580" s="2" t="n">
        <v>73.67</v>
      </c>
    </row>
    <row r="21581" customFormat="false" ht="13.8" hidden="false" customHeight="false" outlineLevel="0" collapsed="false">
      <c r="A21581" s="1" t="s">
        <v>33790</v>
      </c>
      <c r="B21581" s="2" t="n">
        <v>73.67</v>
      </c>
    </row>
    <row r="21582" customFormat="false" ht="13.8" hidden="false" customHeight="false" outlineLevel="0" collapsed="false">
      <c r="A21582" s="1" t="s">
        <v>33791</v>
      </c>
      <c r="B21582" s="2" t="n">
        <v>75.19</v>
      </c>
    </row>
    <row r="21583" customFormat="false" ht="13.8" hidden="false" customHeight="false" outlineLevel="0" collapsed="false">
      <c r="A21583" s="1" t="s">
        <v>33793</v>
      </c>
      <c r="B21583" s="2" t="n">
        <v>75.19</v>
      </c>
    </row>
    <row r="21584" customFormat="false" ht="13.8" hidden="false" customHeight="false" outlineLevel="0" collapsed="false">
      <c r="A21584" s="1" t="s">
        <v>33794</v>
      </c>
      <c r="B21584" s="2" t="n">
        <v>90.42</v>
      </c>
    </row>
    <row r="21585" customFormat="false" ht="13.8" hidden="false" customHeight="false" outlineLevel="0" collapsed="false">
      <c r="A21585" s="1" t="s">
        <v>33796</v>
      </c>
      <c r="B21585" s="2" t="n">
        <v>90.42</v>
      </c>
    </row>
    <row r="21586" customFormat="false" ht="13.8" hidden="false" customHeight="false" outlineLevel="0" collapsed="false">
      <c r="A21586" s="1" t="s">
        <v>33797</v>
      </c>
      <c r="B21586" s="2" t="n">
        <v>98.51</v>
      </c>
    </row>
    <row r="21587" customFormat="false" ht="13.8" hidden="false" customHeight="false" outlineLevel="0" collapsed="false">
      <c r="A21587" s="1" t="s">
        <v>33799</v>
      </c>
      <c r="B21587" s="2" t="n">
        <v>98.51</v>
      </c>
    </row>
    <row r="21588" customFormat="false" ht="13.8" hidden="false" customHeight="false" outlineLevel="0" collapsed="false">
      <c r="A21588" s="1" t="s">
        <v>33800</v>
      </c>
      <c r="B21588" s="2" t="n">
        <v>116.12</v>
      </c>
    </row>
    <row r="21589" customFormat="false" ht="13.8" hidden="false" customHeight="false" outlineLevel="0" collapsed="false">
      <c r="A21589" s="1" t="s">
        <v>33802</v>
      </c>
      <c r="B21589" s="2" t="n">
        <v>116.12</v>
      </c>
    </row>
    <row r="21590" customFormat="false" ht="13.8" hidden="false" customHeight="false" outlineLevel="0" collapsed="false">
      <c r="A21590" s="1" t="s">
        <v>33803</v>
      </c>
      <c r="B21590" s="2" t="n">
        <v>128.97</v>
      </c>
    </row>
    <row r="21591" customFormat="false" ht="13.8" hidden="false" customHeight="false" outlineLevel="0" collapsed="false">
      <c r="A21591" s="1" t="s">
        <v>33805</v>
      </c>
      <c r="B21591" s="2" t="n">
        <v>128.97</v>
      </c>
    </row>
    <row r="21592" customFormat="false" ht="13.8" hidden="false" customHeight="false" outlineLevel="0" collapsed="false">
      <c r="A21592" s="1" t="s">
        <v>33806</v>
      </c>
      <c r="B21592" s="2" t="n">
        <v>15.89</v>
      </c>
    </row>
    <row r="21593" customFormat="false" ht="13.8" hidden="false" customHeight="false" outlineLevel="0" collapsed="false">
      <c r="A21593" s="1" t="s">
        <v>33808</v>
      </c>
      <c r="B21593" s="2" t="n">
        <v>15.89</v>
      </c>
    </row>
    <row r="21594" customFormat="false" ht="13.8" hidden="false" customHeight="false" outlineLevel="0" collapsed="false">
      <c r="A21594" s="1" t="s">
        <v>33809</v>
      </c>
      <c r="B21594" s="2" t="n">
        <v>21.58</v>
      </c>
    </row>
    <row r="21595" customFormat="false" ht="13.8" hidden="false" customHeight="false" outlineLevel="0" collapsed="false">
      <c r="A21595" s="1" t="s">
        <v>33811</v>
      </c>
      <c r="B21595" s="2" t="n">
        <v>21.58</v>
      </c>
    </row>
    <row r="21596" customFormat="false" ht="13.8" hidden="false" customHeight="false" outlineLevel="0" collapsed="false">
      <c r="A21596" s="1" t="s">
        <v>33812</v>
      </c>
      <c r="B21596" s="2" t="n">
        <v>48.86</v>
      </c>
    </row>
    <row r="21597" customFormat="false" ht="13.8" hidden="false" customHeight="false" outlineLevel="0" collapsed="false">
      <c r="A21597" s="1" t="s">
        <v>33814</v>
      </c>
      <c r="B21597" s="2" t="n">
        <v>48.86</v>
      </c>
    </row>
    <row r="21598" customFormat="false" ht="13.8" hidden="false" customHeight="false" outlineLevel="0" collapsed="false">
      <c r="A21598" s="1" t="s">
        <v>33815</v>
      </c>
      <c r="B21598" s="2" t="n">
        <v>56.94</v>
      </c>
    </row>
    <row r="21599" customFormat="false" ht="13.8" hidden="false" customHeight="false" outlineLevel="0" collapsed="false">
      <c r="A21599" s="1" t="s">
        <v>33817</v>
      </c>
      <c r="B21599" s="2" t="n">
        <v>56.94</v>
      </c>
    </row>
    <row r="21600" customFormat="false" ht="13.8" hidden="false" customHeight="false" outlineLevel="0" collapsed="false">
      <c r="A21600" s="1" t="s">
        <v>33818</v>
      </c>
      <c r="B21600" s="2" t="n">
        <v>73.1</v>
      </c>
    </row>
    <row r="21601" customFormat="false" ht="13.8" hidden="false" customHeight="false" outlineLevel="0" collapsed="false">
      <c r="A21601" s="1" t="s">
        <v>33820</v>
      </c>
      <c r="B21601" s="2" t="n">
        <v>73.1</v>
      </c>
    </row>
    <row r="21602" customFormat="false" ht="13.8" hidden="false" customHeight="false" outlineLevel="0" collapsed="false">
      <c r="A21602" s="1" t="s">
        <v>33821</v>
      </c>
      <c r="B21602" s="2" t="n">
        <v>89.25</v>
      </c>
    </row>
    <row r="21603" customFormat="false" ht="13.8" hidden="false" customHeight="false" outlineLevel="0" collapsed="false">
      <c r="A21603" s="1" t="s">
        <v>33823</v>
      </c>
      <c r="B21603" s="2" t="n">
        <v>89.25</v>
      </c>
    </row>
    <row r="21604" customFormat="false" ht="13.8" hidden="false" customHeight="false" outlineLevel="0" collapsed="false">
      <c r="A21604" s="1" t="s">
        <v>33824</v>
      </c>
      <c r="B21604" s="2" t="n">
        <v>154.15</v>
      </c>
    </row>
    <row r="21605" customFormat="false" ht="13.8" hidden="false" customHeight="false" outlineLevel="0" collapsed="false">
      <c r="A21605" s="1" t="s">
        <v>33826</v>
      </c>
      <c r="B21605" s="2" t="n">
        <v>154.15</v>
      </c>
    </row>
    <row r="21606" customFormat="false" ht="13.8" hidden="false" customHeight="false" outlineLevel="0" collapsed="false">
      <c r="A21606" s="1" t="s">
        <v>33827</v>
      </c>
      <c r="B21606" s="2" t="n">
        <v>62.93</v>
      </c>
    </row>
    <row r="21607" customFormat="false" ht="13.8" hidden="false" customHeight="false" outlineLevel="0" collapsed="false">
      <c r="A21607" s="1" t="s">
        <v>33829</v>
      </c>
      <c r="B21607" s="2" t="n">
        <v>62.93</v>
      </c>
    </row>
    <row r="21608" customFormat="false" ht="13.8" hidden="false" customHeight="false" outlineLevel="0" collapsed="false">
      <c r="A21608" s="1" t="s">
        <v>33830</v>
      </c>
      <c r="B21608" s="2" t="n">
        <v>143.16</v>
      </c>
    </row>
    <row r="21609" customFormat="false" ht="13.8" hidden="false" customHeight="false" outlineLevel="0" collapsed="false">
      <c r="A21609" s="1" t="s">
        <v>33832</v>
      </c>
      <c r="B21609" s="2" t="n">
        <v>143.16</v>
      </c>
    </row>
    <row r="21610" customFormat="false" ht="13.8" hidden="false" customHeight="false" outlineLevel="0" collapsed="false">
      <c r="A21610" s="1" t="s">
        <v>33833</v>
      </c>
      <c r="B21610" s="2" t="n">
        <v>158.91</v>
      </c>
    </row>
    <row r="21611" customFormat="false" ht="13.8" hidden="false" customHeight="false" outlineLevel="0" collapsed="false">
      <c r="A21611" s="1" t="s">
        <v>33835</v>
      </c>
      <c r="B21611" s="2" t="n">
        <v>158.91</v>
      </c>
    </row>
    <row r="21612" customFormat="false" ht="13.8" hidden="false" customHeight="false" outlineLevel="0" collapsed="false">
      <c r="A21612" s="1" t="s">
        <v>33836</v>
      </c>
      <c r="B21612" s="2" t="n">
        <v>4.94</v>
      </c>
    </row>
    <row r="21613" customFormat="false" ht="13.8" hidden="false" customHeight="false" outlineLevel="0" collapsed="false">
      <c r="A21613" s="1" t="s">
        <v>33838</v>
      </c>
      <c r="B21613" s="2" t="n">
        <v>4.94</v>
      </c>
    </row>
    <row r="21614" customFormat="false" ht="13.8" hidden="false" customHeight="false" outlineLevel="0" collapsed="false">
      <c r="A21614" s="1" t="s">
        <v>33842</v>
      </c>
      <c r="B21614" s="2" t="n">
        <v>16.36</v>
      </c>
    </row>
    <row r="21615" customFormat="false" ht="13.8" hidden="false" customHeight="false" outlineLevel="0" collapsed="false">
      <c r="A21615" s="1" t="s">
        <v>33844</v>
      </c>
      <c r="B21615" s="2" t="n">
        <v>16.36</v>
      </c>
    </row>
    <row r="21616" customFormat="false" ht="13.8" hidden="false" customHeight="false" outlineLevel="0" collapsed="false">
      <c r="A21616" s="1" t="s">
        <v>33845</v>
      </c>
      <c r="B21616" s="2" t="n">
        <v>14.88</v>
      </c>
    </row>
    <row r="21617" customFormat="false" ht="13.8" hidden="false" customHeight="false" outlineLevel="0" collapsed="false">
      <c r="A21617" s="1" t="s">
        <v>33847</v>
      </c>
      <c r="B21617" s="2" t="n">
        <v>14.88</v>
      </c>
    </row>
    <row r="21618" customFormat="false" ht="13.8" hidden="false" customHeight="false" outlineLevel="0" collapsed="false">
      <c r="A21618" s="1" t="s">
        <v>33848</v>
      </c>
      <c r="B21618" s="2" t="n">
        <v>24.81</v>
      </c>
    </row>
    <row r="21619" customFormat="false" ht="13.8" hidden="false" customHeight="false" outlineLevel="0" collapsed="false">
      <c r="A21619" s="1" t="s">
        <v>33850</v>
      </c>
      <c r="B21619" s="2" t="n">
        <v>24.81</v>
      </c>
    </row>
    <row r="21620" customFormat="false" ht="13.8" hidden="false" customHeight="false" outlineLevel="0" collapsed="false">
      <c r="A21620" s="1" t="s">
        <v>33851</v>
      </c>
      <c r="B21620" s="2" t="n">
        <v>31.42</v>
      </c>
    </row>
    <row r="21621" customFormat="false" ht="13.8" hidden="false" customHeight="false" outlineLevel="0" collapsed="false">
      <c r="A21621" s="1" t="s">
        <v>33853</v>
      </c>
      <c r="B21621" s="2" t="n">
        <v>31.42</v>
      </c>
    </row>
    <row r="21622" customFormat="false" ht="13.8" hidden="false" customHeight="false" outlineLevel="0" collapsed="false">
      <c r="A21622" s="1" t="s">
        <v>33854</v>
      </c>
      <c r="B21622" s="2" t="n">
        <v>8.61</v>
      </c>
    </row>
    <row r="21623" customFormat="false" ht="13.8" hidden="false" customHeight="false" outlineLevel="0" collapsed="false">
      <c r="A21623" s="1" t="s">
        <v>33856</v>
      </c>
      <c r="B21623" s="2" t="n">
        <v>8.61</v>
      </c>
    </row>
    <row r="21624" customFormat="false" ht="13.8" hidden="false" customHeight="false" outlineLevel="0" collapsed="false">
      <c r="A21624" s="1" t="s">
        <v>33857</v>
      </c>
      <c r="B21624" s="2" t="n">
        <v>1.81</v>
      </c>
    </row>
    <row r="21625" customFormat="false" ht="13.8" hidden="false" customHeight="false" outlineLevel="0" collapsed="false">
      <c r="A21625" s="1" t="s">
        <v>33859</v>
      </c>
      <c r="B21625" s="2" t="n">
        <v>1.81</v>
      </c>
    </row>
    <row r="21626" customFormat="false" ht="13.8" hidden="false" customHeight="false" outlineLevel="0" collapsed="false">
      <c r="A21626" s="1" t="s">
        <v>33860</v>
      </c>
      <c r="B21626" s="2" t="n">
        <v>2.04</v>
      </c>
    </row>
    <row r="21627" customFormat="false" ht="13.8" hidden="false" customHeight="false" outlineLevel="0" collapsed="false">
      <c r="A21627" s="1" t="s">
        <v>33862</v>
      </c>
      <c r="B21627" s="2" t="n">
        <v>2.04</v>
      </c>
    </row>
    <row r="21628" customFormat="false" ht="13.8" hidden="false" customHeight="false" outlineLevel="0" collapsed="false">
      <c r="A21628" s="1" t="s">
        <v>33863</v>
      </c>
      <c r="B21628" s="2" t="n">
        <v>4.17</v>
      </c>
    </row>
    <row r="21629" customFormat="false" ht="13.8" hidden="false" customHeight="false" outlineLevel="0" collapsed="false">
      <c r="A21629" s="1" t="s">
        <v>33865</v>
      </c>
      <c r="B21629" s="2" t="n">
        <v>4.17</v>
      </c>
    </row>
    <row r="21630" customFormat="false" ht="13.8" hidden="false" customHeight="false" outlineLevel="0" collapsed="false">
      <c r="A21630" s="1" t="s">
        <v>33866</v>
      </c>
      <c r="B21630" s="2" t="n">
        <v>1800.73</v>
      </c>
    </row>
    <row r="21631" customFormat="false" ht="13.8" hidden="false" customHeight="false" outlineLevel="0" collapsed="false">
      <c r="A21631" s="1" t="s">
        <v>33868</v>
      </c>
      <c r="B21631" s="2" t="n">
        <v>1800.73</v>
      </c>
    </row>
    <row r="21632" customFormat="false" ht="13.8" hidden="false" customHeight="false" outlineLevel="0" collapsed="false">
      <c r="A21632" s="1" t="s">
        <v>33869</v>
      </c>
      <c r="B21632" s="2" t="n">
        <v>2248.11</v>
      </c>
    </row>
    <row r="21633" customFormat="false" ht="13.8" hidden="false" customHeight="false" outlineLevel="0" collapsed="false">
      <c r="A21633" s="1" t="s">
        <v>33871</v>
      </c>
      <c r="B21633" s="2" t="n">
        <v>2100.18</v>
      </c>
    </row>
    <row r="21634" customFormat="false" ht="13.8" hidden="false" customHeight="false" outlineLevel="0" collapsed="false">
      <c r="A21634" s="1" t="s">
        <v>33872</v>
      </c>
      <c r="B21634" s="2" t="n">
        <v>265.15</v>
      </c>
    </row>
    <row r="21635" customFormat="false" ht="13.8" hidden="false" customHeight="false" outlineLevel="0" collapsed="false">
      <c r="A21635" s="1" t="s">
        <v>33875</v>
      </c>
      <c r="B21635" s="2" t="n">
        <v>254.92</v>
      </c>
    </row>
    <row r="21636" customFormat="false" ht="13.8" hidden="false" customHeight="false" outlineLevel="0" collapsed="false">
      <c r="A21636" s="1" t="s">
        <v>33876</v>
      </c>
      <c r="B21636" s="2" t="n">
        <v>119.45</v>
      </c>
    </row>
    <row r="21637" customFormat="false" ht="13.8" hidden="false" customHeight="false" outlineLevel="0" collapsed="false">
      <c r="A21637" s="1" t="s">
        <v>33878</v>
      </c>
      <c r="B21637" s="2" t="n">
        <v>103.51</v>
      </c>
    </row>
    <row r="21638" customFormat="false" ht="13.8" hidden="false" customHeight="false" outlineLevel="0" collapsed="false">
      <c r="A21638" s="1" t="s">
        <v>33879</v>
      </c>
      <c r="B21638" s="2" t="n">
        <v>158.29</v>
      </c>
    </row>
    <row r="21639" customFormat="false" ht="13.8" hidden="false" customHeight="false" outlineLevel="0" collapsed="false">
      <c r="A21639" s="1" t="s">
        <v>33881</v>
      </c>
      <c r="B21639" s="2" t="n">
        <v>144.8</v>
      </c>
    </row>
    <row r="21640" customFormat="false" ht="13.8" hidden="false" customHeight="false" outlineLevel="0" collapsed="false">
      <c r="A21640" s="1" t="s">
        <v>33882</v>
      </c>
      <c r="B21640" s="2" t="n">
        <v>111.3</v>
      </c>
    </row>
    <row r="21641" customFormat="false" ht="13.8" hidden="false" customHeight="false" outlineLevel="0" collapsed="false">
      <c r="A21641" s="1" t="s">
        <v>33885</v>
      </c>
      <c r="B21641" s="2" t="n">
        <v>107.62</v>
      </c>
    </row>
    <row r="21642" customFormat="false" ht="13.8" hidden="false" customHeight="false" outlineLevel="0" collapsed="false">
      <c r="A21642" s="1" t="s">
        <v>33886</v>
      </c>
      <c r="B21642" s="2" t="n">
        <v>115.28</v>
      </c>
    </row>
    <row r="21643" customFormat="false" ht="13.8" hidden="false" customHeight="false" outlineLevel="0" collapsed="false">
      <c r="A21643" s="1" t="s">
        <v>33888</v>
      </c>
      <c r="B21643" s="2" t="n">
        <v>111.6</v>
      </c>
    </row>
    <row r="21644" customFormat="false" ht="13.8" hidden="false" customHeight="false" outlineLevel="0" collapsed="false">
      <c r="A21644" s="1" t="s">
        <v>33889</v>
      </c>
      <c r="B21644" s="2" t="n">
        <v>530.8</v>
      </c>
    </row>
    <row r="21645" customFormat="false" ht="13.8" hidden="false" customHeight="false" outlineLevel="0" collapsed="false">
      <c r="A21645" s="1" t="s">
        <v>33891</v>
      </c>
      <c r="B21645" s="2" t="n">
        <v>472.04</v>
      </c>
    </row>
    <row r="21646" customFormat="false" ht="13.8" hidden="false" customHeight="false" outlineLevel="0" collapsed="false">
      <c r="A21646" s="1" t="s">
        <v>33892</v>
      </c>
      <c r="B21646" s="2" t="n">
        <v>12152.6</v>
      </c>
    </row>
    <row r="21647" customFormat="false" ht="13.8" hidden="false" customHeight="false" outlineLevel="0" collapsed="false">
      <c r="A21647" s="1" t="s">
        <v>33894</v>
      </c>
      <c r="B21647" s="2" t="n">
        <v>10975.08</v>
      </c>
    </row>
    <row r="21648" customFormat="false" ht="13.8" hidden="false" customHeight="false" outlineLevel="0" collapsed="false">
      <c r="A21648" s="1" t="s">
        <v>33895</v>
      </c>
      <c r="B21648" s="2" t="n">
        <v>532.84</v>
      </c>
    </row>
    <row r="21649" customFormat="false" ht="13.8" hidden="false" customHeight="false" outlineLevel="0" collapsed="false">
      <c r="A21649" s="1" t="s">
        <v>33897</v>
      </c>
      <c r="B21649" s="2" t="n">
        <v>498.43</v>
      </c>
    </row>
    <row r="21650" customFormat="false" ht="13.8" hidden="false" customHeight="false" outlineLevel="0" collapsed="false">
      <c r="A21650" s="1" t="s">
        <v>33898</v>
      </c>
      <c r="B21650" s="2" t="n">
        <v>1262.23</v>
      </c>
    </row>
    <row r="21651" customFormat="false" ht="13.8" hidden="false" customHeight="false" outlineLevel="0" collapsed="false">
      <c r="A21651" s="1" t="s">
        <v>33900</v>
      </c>
      <c r="B21651" s="2" t="n">
        <v>1170.89</v>
      </c>
    </row>
    <row r="21652" customFormat="false" ht="13.8" hidden="false" customHeight="false" outlineLevel="0" collapsed="false">
      <c r="A21652" s="1" t="s">
        <v>33901</v>
      </c>
      <c r="B21652" s="2" t="n">
        <v>1119.13</v>
      </c>
    </row>
    <row r="21653" customFormat="false" ht="13.8" hidden="false" customHeight="false" outlineLevel="0" collapsed="false">
      <c r="A21653" s="1" t="s">
        <v>33903</v>
      </c>
      <c r="B21653" s="2" t="n">
        <v>1032.93</v>
      </c>
    </row>
    <row r="21654" customFormat="false" ht="13.8" hidden="false" customHeight="false" outlineLevel="0" collapsed="false">
      <c r="A21654" s="1" t="s">
        <v>33904</v>
      </c>
      <c r="B21654" s="2" t="n">
        <v>668.01</v>
      </c>
    </row>
    <row r="21655" customFormat="false" ht="13.8" hidden="false" customHeight="false" outlineLevel="0" collapsed="false">
      <c r="A21655" s="1" t="s">
        <v>33906</v>
      </c>
      <c r="B21655" s="2" t="n">
        <v>629.76</v>
      </c>
    </row>
    <row r="21656" customFormat="false" ht="13.8" hidden="false" customHeight="false" outlineLevel="0" collapsed="false">
      <c r="A21656" s="1" t="s">
        <v>33907</v>
      </c>
      <c r="B21656" s="2" t="n">
        <v>1673.39</v>
      </c>
    </row>
    <row r="21657" customFormat="false" ht="13.8" hidden="false" customHeight="false" outlineLevel="0" collapsed="false">
      <c r="A21657" s="1" t="s">
        <v>33909</v>
      </c>
      <c r="B21657" s="2" t="n">
        <v>1449.99</v>
      </c>
    </row>
    <row r="21658" customFormat="false" ht="13.8" hidden="false" customHeight="false" outlineLevel="0" collapsed="false">
      <c r="A21658" s="1" t="s">
        <v>33910</v>
      </c>
      <c r="B21658" s="2" t="n">
        <v>293.95</v>
      </c>
    </row>
    <row r="21659" customFormat="false" ht="13.8" hidden="false" customHeight="false" outlineLevel="0" collapsed="false">
      <c r="A21659" s="1" t="s">
        <v>33912</v>
      </c>
      <c r="B21659" s="2" t="n">
        <v>268.06</v>
      </c>
    </row>
    <row r="21660" customFormat="false" ht="13.8" hidden="false" customHeight="false" outlineLevel="0" collapsed="false">
      <c r="A21660" s="1" t="s">
        <v>33913</v>
      </c>
      <c r="B21660" s="2" t="n">
        <v>304.75</v>
      </c>
    </row>
    <row r="21661" customFormat="false" ht="13.8" hidden="false" customHeight="false" outlineLevel="0" collapsed="false">
      <c r="A21661" s="1" t="s">
        <v>33915</v>
      </c>
      <c r="B21661" s="2" t="n">
        <v>277.75</v>
      </c>
    </row>
    <row r="21662" customFormat="false" ht="13.8" hidden="false" customHeight="false" outlineLevel="0" collapsed="false">
      <c r="A21662" s="1" t="s">
        <v>33916</v>
      </c>
      <c r="B21662" s="2" t="n">
        <v>270.36</v>
      </c>
    </row>
    <row r="21663" customFormat="false" ht="13.8" hidden="false" customHeight="false" outlineLevel="0" collapsed="false">
      <c r="A21663" s="1" t="s">
        <v>33918</v>
      </c>
      <c r="B21663" s="2" t="n">
        <v>248.91</v>
      </c>
    </row>
    <row r="21664" customFormat="false" ht="13.8" hidden="false" customHeight="false" outlineLevel="0" collapsed="false">
      <c r="A21664" s="1" t="s">
        <v>33919</v>
      </c>
      <c r="B21664" s="2" t="n">
        <v>163.02</v>
      </c>
    </row>
    <row r="21665" customFormat="false" ht="13.8" hidden="false" customHeight="false" outlineLevel="0" collapsed="false">
      <c r="A21665" s="1" t="s">
        <v>33921</v>
      </c>
      <c r="B21665" s="2" t="n">
        <v>142.27</v>
      </c>
    </row>
    <row r="21666" customFormat="false" ht="13.8" hidden="false" customHeight="false" outlineLevel="0" collapsed="false">
      <c r="A21666" s="1" t="s">
        <v>33922</v>
      </c>
      <c r="B21666" s="2" t="n">
        <v>352.18</v>
      </c>
    </row>
    <row r="21667" customFormat="false" ht="13.8" hidden="false" customHeight="false" outlineLevel="0" collapsed="false">
      <c r="A21667" s="1" t="s">
        <v>33924</v>
      </c>
      <c r="B21667" s="2" t="n">
        <v>332.48</v>
      </c>
    </row>
    <row r="21668" customFormat="false" ht="13.8" hidden="false" customHeight="false" outlineLevel="0" collapsed="false">
      <c r="A21668" s="1" t="s">
        <v>33925</v>
      </c>
      <c r="B21668" s="2" t="n">
        <v>171.17</v>
      </c>
    </row>
    <row r="21669" customFormat="false" ht="13.8" hidden="false" customHeight="false" outlineLevel="0" collapsed="false">
      <c r="A21669" s="1" t="s">
        <v>33927</v>
      </c>
      <c r="B21669" s="2" t="n">
        <v>153.28</v>
      </c>
    </row>
    <row r="21670" customFormat="false" ht="13.8" hidden="false" customHeight="false" outlineLevel="0" collapsed="false">
      <c r="A21670" s="1" t="s">
        <v>33928</v>
      </c>
      <c r="B21670" s="2" t="n">
        <v>728.14</v>
      </c>
    </row>
    <row r="21671" customFormat="false" ht="13.8" hidden="false" customHeight="false" outlineLevel="0" collapsed="false">
      <c r="A21671" s="1" t="s">
        <v>33930</v>
      </c>
      <c r="B21671" s="2" t="n">
        <v>706.93</v>
      </c>
    </row>
    <row r="21672" customFormat="false" ht="13.8" hidden="false" customHeight="false" outlineLevel="0" collapsed="false">
      <c r="A21672" s="1" t="s">
        <v>33931</v>
      </c>
      <c r="B21672" s="2" t="n">
        <v>242.62</v>
      </c>
    </row>
    <row r="21673" customFormat="false" ht="13.8" hidden="false" customHeight="false" outlineLevel="0" collapsed="false">
      <c r="A21673" s="1" t="s">
        <v>33933</v>
      </c>
      <c r="B21673" s="2" t="n">
        <v>224.73</v>
      </c>
    </row>
    <row r="21674" customFormat="false" ht="13.8" hidden="false" customHeight="false" outlineLevel="0" collapsed="false">
      <c r="A21674" s="1" t="s">
        <v>33934</v>
      </c>
      <c r="B21674" s="2" t="n">
        <v>2111</v>
      </c>
    </row>
    <row r="21675" customFormat="false" ht="13.8" hidden="false" customHeight="false" outlineLevel="0" collapsed="false">
      <c r="A21675" s="1" t="s">
        <v>33936</v>
      </c>
      <c r="B21675" s="2" t="n">
        <v>2111</v>
      </c>
    </row>
    <row r="21676" customFormat="false" ht="13.8" hidden="false" customHeight="false" outlineLevel="0" collapsed="false">
      <c r="A21676" s="1" t="s">
        <v>33937</v>
      </c>
      <c r="B21676" s="2" t="n">
        <v>2788.33</v>
      </c>
    </row>
    <row r="21677" customFormat="false" ht="13.8" hidden="false" customHeight="false" outlineLevel="0" collapsed="false">
      <c r="A21677" s="1" t="s">
        <v>33939</v>
      </c>
      <c r="B21677" s="2" t="n">
        <v>2788.33</v>
      </c>
    </row>
    <row r="21678" customFormat="false" ht="13.8" hidden="false" customHeight="false" outlineLevel="0" collapsed="false">
      <c r="A21678" s="1" t="s">
        <v>33940</v>
      </c>
      <c r="B21678" s="2" t="n">
        <v>1286.92</v>
      </c>
    </row>
    <row r="21679" customFormat="false" ht="13.8" hidden="false" customHeight="false" outlineLevel="0" collapsed="false">
      <c r="A21679" s="1" t="s">
        <v>33942</v>
      </c>
      <c r="B21679" s="2" t="n">
        <v>1286.92</v>
      </c>
    </row>
    <row r="21680" customFormat="false" ht="13.8" hidden="false" customHeight="false" outlineLevel="0" collapsed="false">
      <c r="A21680" s="1" t="s">
        <v>33943</v>
      </c>
      <c r="B21680" s="2" t="n">
        <v>1546.56</v>
      </c>
    </row>
    <row r="21681" customFormat="false" ht="13.8" hidden="false" customHeight="false" outlineLevel="0" collapsed="false">
      <c r="A21681" s="1" t="s">
        <v>33945</v>
      </c>
      <c r="B21681" s="2" t="n">
        <v>1546.56</v>
      </c>
    </row>
    <row r="21682" customFormat="false" ht="13.8" hidden="false" customHeight="false" outlineLevel="0" collapsed="false">
      <c r="A21682" s="1" t="s">
        <v>33946</v>
      </c>
      <c r="B21682" s="2" t="n">
        <v>1952.96</v>
      </c>
    </row>
    <row r="21683" customFormat="false" ht="13.8" hidden="false" customHeight="false" outlineLevel="0" collapsed="false">
      <c r="A21683" s="1" t="s">
        <v>33948</v>
      </c>
      <c r="B21683" s="2" t="n">
        <v>1952.96</v>
      </c>
    </row>
    <row r="21684" customFormat="false" ht="13.8" hidden="false" customHeight="false" outlineLevel="0" collapsed="false">
      <c r="A21684" s="1" t="s">
        <v>33949</v>
      </c>
      <c r="B21684" s="2" t="n">
        <v>967.59</v>
      </c>
    </row>
    <row r="21685" customFormat="false" ht="13.8" hidden="false" customHeight="false" outlineLevel="0" collapsed="false">
      <c r="A21685" s="1" t="s">
        <v>33951</v>
      </c>
      <c r="B21685" s="2" t="n">
        <v>967.59</v>
      </c>
    </row>
    <row r="21686" customFormat="false" ht="13.8" hidden="false" customHeight="false" outlineLevel="0" collapsed="false">
      <c r="A21686" s="1" t="s">
        <v>33952</v>
      </c>
      <c r="B21686" s="2" t="n">
        <v>420.83</v>
      </c>
    </row>
    <row r="21687" customFormat="false" ht="13.8" hidden="false" customHeight="false" outlineLevel="0" collapsed="false">
      <c r="A21687" s="1" t="s">
        <v>33954</v>
      </c>
      <c r="B21687" s="2" t="n">
        <v>401.57</v>
      </c>
    </row>
    <row r="21688" customFormat="false" ht="13.8" hidden="false" customHeight="false" outlineLevel="0" collapsed="false">
      <c r="A21688" s="1" t="s">
        <v>33955</v>
      </c>
      <c r="B21688" s="2" t="n">
        <v>1075.31</v>
      </c>
    </row>
    <row r="21689" customFormat="false" ht="13.8" hidden="false" customHeight="false" outlineLevel="0" collapsed="false">
      <c r="A21689" s="1" t="s">
        <v>33957</v>
      </c>
      <c r="B21689" s="2" t="n">
        <v>1075.31</v>
      </c>
    </row>
    <row r="21690" customFormat="false" ht="13.8" hidden="false" customHeight="false" outlineLevel="0" collapsed="false">
      <c r="A21690" s="1" t="s">
        <v>33958</v>
      </c>
      <c r="B21690" s="2" t="n">
        <v>214.41</v>
      </c>
    </row>
    <row r="21691" customFormat="false" ht="13.8" hidden="false" customHeight="false" outlineLevel="0" collapsed="false">
      <c r="A21691" s="1" t="s">
        <v>33960</v>
      </c>
      <c r="B21691" s="2" t="n">
        <v>210.84</v>
      </c>
    </row>
    <row r="21692" customFormat="false" ht="13.8" hidden="false" customHeight="false" outlineLevel="0" collapsed="false">
      <c r="A21692" s="1" t="s">
        <v>33961</v>
      </c>
      <c r="B21692" s="2" t="n">
        <v>96.32</v>
      </c>
    </row>
    <row r="21693" customFormat="false" ht="13.8" hidden="false" customHeight="false" outlineLevel="0" collapsed="false">
      <c r="A21693" s="1" t="s">
        <v>33963</v>
      </c>
      <c r="B21693" s="2" t="n">
        <v>92.75</v>
      </c>
    </row>
    <row r="21694" customFormat="false" ht="13.8" hidden="false" customHeight="false" outlineLevel="0" collapsed="false">
      <c r="A21694" s="1" t="s">
        <v>33964</v>
      </c>
      <c r="B21694" s="2" t="n">
        <v>81.31</v>
      </c>
    </row>
    <row r="21695" customFormat="false" ht="13.8" hidden="false" customHeight="false" outlineLevel="0" collapsed="false">
      <c r="A21695" s="1" t="s">
        <v>33966</v>
      </c>
      <c r="B21695" s="2" t="n">
        <v>77.74</v>
      </c>
    </row>
    <row r="21696" customFormat="false" ht="13.8" hidden="false" customHeight="false" outlineLevel="0" collapsed="false">
      <c r="A21696" s="1" t="s">
        <v>33967</v>
      </c>
      <c r="B21696" s="2" t="n">
        <v>35.07</v>
      </c>
    </row>
    <row r="21697" customFormat="false" ht="13.8" hidden="false" customHeight="false" outlineLevel="0" collapsed="false">
      <c r="A21697" s="1" t="s">
        <v>33969</v>
      </c>
      <c r="B21697" s="2" t="n">
        <v>35.07</v>
      </c>
    </row>
    <row r="21698" customFormat="false" ht="13.8" hidden="false" customHeight="false" outlineLevel="0" collapsed="false">
      <c r="A21698" s="1" t="s">
        <v>33970</v>
      </c>
      <c r="B21698" s="2" t="n">
        <v>13.38</v>
      </c>
    </row>
    <row r="21699" customFormat="false" ht="13.8" hidden="false" customHeight="false" outlineLevel="0" collapsed="false">
      <c r="A21699" s="1" t="s">
        <v>33972</v>
      </c>
      <c r="B21699" s="2" t="n">
        <v>13.38</v>
      </c>
    </row>
    <row r="21700" customFormat="false" ht="13.8" hidden="false" customHeight="false" outlineLevel="0" collapsed="false">
      <c r="A21700" s="1" t="s">
        <v>33973</v>
      </c>
      <c r="B21700" s="2" t="n">
        <v>3.18</v>
      </c>
    </row>
    <row r="21701" customFormat="false" ht="13.8" hidden="false" customHeight="false" outlineLevel="0" collapsed="false">
      <c r="A21701" s="1" t="s">
        <v>33975</v>
      </c>
      <c r="B21701" s="2" t="n">
        <v>3.18</v>
      </c>
    </row>
    <row r="21702" customFormat="false" ht="13.8" hidden="false" customHeight="false" outlineLevel="0" collapsed="false">
      <c r="A21702" s="1" t="s">
        <v>33976</v>
      </c>
      <c r="B21702" s="2" t="n">
        <v>2988.7</v>
      </c>
    </row>
    <row r="21703" customFormat="false" ht="13.8" hidden="false" customHeight="false" outlineLevel="0" collapsed="false">
      <c r="A21703" s="1" t="s">
        <v>33978</v>
      </c>
      <c r="B21703" s="2" t="n">
        <v>2812.26</v>
      </c>
    </row>
    <row r="21704" customFormat="false" ht="13.8" hidden="false" customHeight="false" outlineLevel="0" collapsed="false">
      <c r="A21704" s="1" t="s">
        <v>33979</v>
      </c>
      <c r="B21704" s="2" t="n">
        <v>5.09</v>
      </c>
    </row>
    <row r="21705" customFormat="false" ht="13.8" hidden="false" customHeight="false" outlineLevel="0" collapsed="false">
      <c r="A21705" s="1" t="s">
        <v>33981</v>
      </c>
      <c r="B21705" s="2" t="n">
        <v>5.09</v>
      </c>
    </row>
    <row r="21706" customFormat="false" ht="13.8" hidden="false" customHeight="false" outlineLevel="0" collapsed="false">
      <c r="A21706" s="1" t="s">
        <v>33982</v>
      </c>
      <c r="B21706" s="2" t="n">
        <v>4.96</v>
      </c>
    </row>
    <row r="21707" customFormat="false" ht="13.8" hidden="false" customHeight="false" outlineLevel="0" collapsed="false">
      <c r="A21707" s="1" t="s">
        <v>33984</v>
      </c>
      <c r="B21707" s="2" t="n">
        <v>4.96</v>
      </c>
    </row>
    <row r="21708" customFormat="false" ht="13.8" hidden="false" customHeight="false" outlineLevel="0" collapsed="false">
      <c r="A21708" s="1" t="s">
        <v>33985</v>
      </c>
      <c r="B21708" s="2" t="n">
        <v>4.59</v>
      </c>
    </row>
    <row r="21709" customFormat="false" ht="13.8" hidden="false" customHeight="false" outlineLevel="0" collapsed="false">
      <c r="A21709" s="1" t="s">
        <v>33987</v>
      </c>
      <c r="B21709" s="2" t="n">
        <v>4.59</v>
      </c>
    </row>
    <row r="21710" customFormat="false" ht="13.8" hidden="false" customHeight="false" outlineLevel="0" collapsed="false">
      <c r="A21710" s="1" t="s">
        <v>33988</v>
      </c>
      <c r="B21710" s="2" t="n">
        <v>52.63</v>
      </c>
    </row>
    <row r="21711" customFormat="false" ht="13.8" hidden="false" customHeight="false" outlineLevel="0" collapsed="false">
      <c r="A21711" s="1" t="s">
        <v>33990</v>
      </c>
      <c r="B21711" s="2" t="n">
        <v>49.77</v>
      </c>
    </row>
    <row r="21712" customFormat="false" ht="13.8" hidden="false" customHeight="false" outlineLevel="0" collapsed="false">
      <c r="A21712" s="1" t="s">
        <v>33991</v>
      </c>
      <c r="B21712" s="2" t="n">
        <v>74.6</v>
      </c>
    </row>
    <row r="21713" customFormat="false" ht="13.8" hidden="false" customHeight="false" outlineLevel="0" collapsed="false">
      <c r="A21713" s="1" t="s">
        <v>33993</v>
      </c>
      <c r="B21713" s="2" t="n">
        <v>70.52</v>
      </c>
    </row>
    <row r="21714" customFormat="false" ht="13.8" hidden="false" customHeight="false" outlineLevel="0" collapsed="false">
      <c r="A21714" s="1" t="s">
        <v>33994</v>
      </c>
      <c r="B21714" s="2" t="n">
        <v>7.35</v>
      </c>
    </row>
    <row r="21715" customFormat="false" ht="13.8" hidden="false" customHeight="false" outlineLevel="0" collapsed="false">
      <c r="A21715" s="1" t="s">
        <v>33996</v>
      </c>
      <c r="B21715" s="2" t="n">
        <v>7.2</v>
      </c>
    </row>
    <row r="21716" customFormat="false" ht="13.8" hidden="false" customHeight="false" outlineLevel="0" collapsed="false">
      <c r="A21716" s="1" t="s">
        <v>33997</v>
      </c>
      <c r="B21716" s="2" t="n">
        <v>46.71</v>
      </c>
    </row>
    <row r="21717" customFormat="false" ht="13.8" hidden="false" customHeight="false" outlineLevel="0" collapsed="false">
      <c r="A21717" s="1" t="s">
        <v>33999</v>
      </c>
      <c r="B21717" s="2" t="n">
        <v>44.89</v>
      </c>
    </row>
    <row r="21718" customFormat="false" ht="13.8" hidden="false" customHeight="false" outlineLevel="0" collapsed="false">
      <c r="A21718" s="1" t="s">
        <v>34000</v>
      </c>
      <c r="B21718" s="2" t="n">
        <v>83.86</v>
      </c>
    </row>
    <row r="21719" customFormat="false" ht="13.8" hidden="false" customHeight="false" outlineLevel="0" collapsed="false">
      <c r="A21719" s="1" t="s">
        <v>34002</v>
      </c>
      <c r="B21719" s="2" t="n">
        <v>77.54</v>
      </c>
    </row>
    <row r="21720" customFormat="false" ht="13.8" hidden="false" customHeight="false" outlineLevel="0" collapsed="false">
      <c r="A21720" s="1" t="s">
        <v>34003</v>
      </c>
      <c r="B21720" s="2" t="n">
        <v>152.78</v>
      </c>
    </row>
    <row r="21721" customFormat="false" ht="13.8" hidden="false" customHeight="false" outlineLevel="0" collapsed="false">
      <c r="A21721" s="1" t="s">
        <v>34005</v>
      </c>
      <c r="B21721" s="2" t="n">
        <v>152.78</v>
      </c>
    </row>
    <row r="21722" customFormat="false" ht="13.8" hidden="false" customHeight="false" outlineLevel="0" collapsed="false">
      <c r="A21722" s="1" t="s">
        <v>34006</v>
      </c>
      <c r="B21722" s="2" t="n">
        <v>4.26</v>
      </c>
    </row>
    <row r="21723" customFormat="false" ht="13.8" hidden="false" customHeight="false" outlineLevel="0" collapsed="false">
      <c r="A21723" s="1" t="s">
        <v>34008</v>
      </c>
      <c r="B21723" s="2" t="n">
        <v>4.26</v>
      </c>
    </row>
    <row r="21724" customFormat="false" ht="13.8" hidden="false" customHeight="false" outlineLevel="0" collapsed="false">
      <c r="A21724" s="1" t="s">
        <v>34009</v>
      </c>
      <c r="B21724" s="2" t="n">
        <v>0.46</v>
      </c>
    </row>
    <row r="21725" customFormat="false" ht="13.8" hidden="false" customHeight="false" outlineLevel="0" collapsed="false">
      <c r="A21725" s="1" t="s">
        <v>34011</v>
      </c>
      <c r="B21725" s="2" t="n">
        <v>0.46</v>
      </c>
    </row>
    <row r="21726" customFormat="false" ht="13.8" hidden="false" customHeight="false" outlineLevel="0" collapsed="false">
      <c r="A21726" s="1" t="s">
        <v>34012</v>
      </c>
      <c r="B21726" s="2" t="n">
        <v>89.49</v>
      </c>
    </row>
    <row r="21727" customFormat="false" ht="13.8" hidden="false" customHeight="false" outlineLevel="0" collapsed="false">
      <c r="A21727" s="1" t="s">
        <v>34014</v>
      </c>
      <c r="B21727" s="2" t="n">
        <v>79.77</v>
      </c>
    </row>
    <row r="21728" customFormat="false" ht="13.8" hidden="false" customHeight="false" outlineLevel="0" collapsed="false">
      <c r="A21728" s="1" t="s">
        <v>34015</v>
      </c>
      <c r="B21728" s="2" t="n">
        <v>159.95</v>
      </c>
    </row>
    <row r="21729" customFormat="false" ht="13.8" hidden="false" customHeight="false" outlineLevel="0" collapsed="false">
      <c r="A21729" s="1" t="s">
        <v>34018</v>
      </c>
      <c r="B21729" s="2" t="n">
        <v>159.43</v>
      </c>
    </row>
    <row r="21730" customFormat="false" ht="13.8" hidden="false" customHeight="false" outlineLevel="0" collapsed="false">
      <c r="A21730" s="1" t="s">
        <v>34019</v>
      </c>
      <c r="B21730" s="2" t="n">
        <v>54.59</v>
      </c>
    </row>
    <row r="21731" customFormat="false" ht="13.8" hidden="false" customHeight="false" outlineLevel="0" collapsed="false">
      <c r="A21731" s="1" t="s">
        <v>34022</v>
      </c>
      <c r="B21731" s="2" t="n">
        <v>54.1</v>
      </c>
    </row>
    <row r="21732" customFormat="false" ht="13.8" hidden="false" customHeight="false" outlineLevel="0" collapsed="false">
      <c r="A21732" s="1" t="s">
        <v>34023</v>
      </c>
      <c r="B21732" s="2" t="n">
        <v>2.16</v>
      </c>
    </row>
    <row r="21733" customFormat="false" ht="13.8" hidden="false" customHeight="false" outlineLevel="0" collapsed="false">
      <c r="A21733" s="1" t="s">
        <v>34025</v>
      </c>
      <c r="B21733" s="2" t="n">
        <v>2.1</v>
      </c>
    </row>
    <row r="21734" customFormat="false" ht="13.8" hidden="false" customHeight="false" outlineLevel="0" collapsed="false">
      <c r="A21734" s="1" t="s">
        <v>34026</v>
      </c>
      <c r="B21734" s="2" t="n">
        <v>8.37</v>
      </c>
    </row>
    <row r="21735" customFormat="false" ht="13.8" hidden="false" customHeight="false" outlineLevel="0" collapsed="false">
      <c r="A21735" s="1" t="s">
        <v>34028</v>
      </c>
      <c r="B21735" s="2" t="n">
        <v>8.34</v>
      </c>
    </row>
    <row r="21736" customFormat="false" ht="13.8" hidden="false" customHeight="false" outlineLevel="0" collapsed="false">
      <c r="A21736" s="1" t="s">
        <v>34029</v>
      </c>
      <c r="B21736" s="2" t="n">
        <v>158.03</v>
      </c>
    </row>
    <row r="21737" customFormat="false" ht="13.8" hidden="false" customHeight="false" outlineLevel="0" collapsed="false">
      <c r="A21737" s="1" t="s">
        <v>34031</v>
      </c>
      <c r="B21737" s="2" t="n">
        <v>152.71</v>
      </c>
    </row>
    <row r="21738" customFormat="false" ht="13.8" hidden="false" customHeight="false" outlineLevel="0" collapsed="false">
      <c r="A21738" s="1" t="s">
        <v>34032</v>
      </c>
      <c r="B21738" s="2" t="n">
        <v>6.31</v>
      </c>
    </row>
    <row r="21739" customFormat="false" ht="13.8" hidden="false" customHeight="false" outlineLevel="0" collapsed="false">
      <c r="A21739" s="1" t="s">
        <v>34034</v>
      </c>
      <c r="B21739" s="2" t="n">
        <v>6.28</v>
      </c>
    </row>
    <row r="21740" customFormat="false" ht="13.8" hidden="false" customHeight="false" outlineLevel="0" collapsed="false">
      <c r="A21740" s="1" t="s">
        <v>34035</v>
      </c>
      <c r="B21740" s="2" t="n">
        <v>2.24</v>
      </c>
    </row>
    <row r="21741" customFormat="false" ht="13.8" hidden="false" customHeight="false" outlineLevel="0" collapsed="false">
      <c r="A21741" s="1" t="s">
        <v>34037</v>
      </c>
      <c r="B21741" s="2" t="n">
        <v>2.23</v>
      </c>
    </row>
    <row r="21742" customFormat="false" ht="13.8" hidden="false" customHeight="false" outlineLevel="0" collapsed="false">
      <c r="A21742" s="1" t="s">
        <v>34038</v>
      </c>
      <c r="B21742" s="2" t="n">
        <v>123.1</v>
      </c>
    </row>
    <row r="21743" customFormat="false" ht="13.8" hidden="false" customHeight="false" outlineLevel="0" collapsed="false">
      <c r="A21743" s="1" t="s">
        <v>34040</v>
      </c>
      <c r="B21743" s="2" t="n">
        <v>113.87</v>
      </c>
    </row>
    <row r="21744" customFormat="false" ht="13.8" hidden="false" customHeight="false" outlineLevel="0" collapsed="false">
      <c r="A21744" s="1" t="s">
        <v>34041</v>
      </c>
      <c r="B21744" s="2" t="n">
        <v>84</v>
      </c>
    </row>
    <row r="21745" customFormat="false" ht="13.8" hidden="false" customHeight="false" outlineLevel="0" collapsed="false">
      <c r="A21745" s="1" t="s">
        <v>34043</v>
      </c>
      <c r="B21745" s="2" t="n">
        <v>77.66</v>
      </c>
    </row>
    <row r="21746" customFormat="false" ht="13.8" hidden="false" customHeight="false" outlineLevel="0" collapsed="false">
      <c r="A21746" s="1" t="s">
        <v>34044</v>
      </c>
      <c r="B21746" s="2" t="n">
        <v>131.57</v>
      </c>
    </row>
    <row r="21747" customFormat="false" ht="13.8" hidden="false" customHeight="false" outlineLevel="0" collapsed="false">
      <c r="A21747" s="1" t="s">
        <v>34046</v>
      </c>
      <c r="B21747" s="2" t="n">
        <v>114.28</v>
      </c>
    </row>
    <row r="21748" customFormat="false" ht="13.8" hidden="false" customHeight="false" outlineLevel="0" collapsed="false">
      <c r="A21748" s="1" t="s">
        <v>34047</v>
      </c>
      <c r="B21748" s="2" t="n">
        <v>146.85</v>
      </c>
    </row>
    <row r="21749" customFormat="false" ht="13.8" hidden="false" customHeight="false" outlineLevel="0" collapsed="false">
      <c r="A21749" s="1" t="s">
        <v>34049</v>
      </c>
      <c r="B21749" s="2" t="n">
        <v>128.91</v>
      </c>
    </row>
    <row r="21750" customFormat="false" ht="13.8" hidden="false" customHeight="false" outlineLevel="0" collapsed="false">
      <c r="A21750" s="1" t="s">
        <v>34050</v>
      </c>
      <c r="B21750" s="2" t="n">
        <v>69.54</v>
      </c>
    </row>
    <row r="21751" customFormat="false" ht="13.8" hidden="false" customHeight="false" outlineLevel="0" collapsed="false">
      <c r="A21751" s="1" t="s">
        <v>34052</v>
      </c>
      <c r="B21751" s="2" t="n">
        <v>65.35</v>
      </c>
    </row>
    <row r="21752" customFormat="false" ht="13.8" hidden="false" customHeight="false" outlineLevel="0" collapsed="false">
      <c r="A21752" s="1" t="s">
        <v>34053</v>
      </c>
      <c r="B21752" s="2" t="n">
        <v>112.19</v>
      </c>
    </row>
    <row r="21753" customFormat="false" ht="13.8" hidden="false" customHeight="false" outlineLevel="0" collapsed="false">
      <c r="A21753" s="1" t="s">
        <v>34055</v>
      </c>
      <c r="B21753" s="2" t="n">
        <v>106.75</v>
      </c>
    </row>
    <row r="21754" customFormat="false" ht="13.8" hidden="false" customHeight="false" outlineLevel="0" collapsed="false">
      <c r="A21754" s="1" t="s">
        <v>34056</v>
      </c>
      <c r="B21754" s="2" t="n">
        <v>241.67</v>
      </c>
    </row>
    <row r="21755" customFormat="false" ht="13.8" hidden="false" customHeight="false" outlineLevel="0" collapsed="false">
      <c r="A21755" s="1" t="s">
        <v>34058</v>
      </c>
      <c r="B21755" s="2" t="n">
        <v>232.43</v>
      </c>
    </row>
    <row r="21756" customFormat="false" ht="13.8" hidden="false" customHeight="false" outlineLevel="0" collapsed="false">
      <c r="A21756" s="1" t="s">
        <v>34059</v>
      </c>
      <c r="B21756" s="2" t="n">
        <v>50.43</v>
      </c>
    </row>
    <row r="21757" customFormat="false" ht="13.8" hidden="false" customHeight="false" outlineLevel="0" collapsed="false">
      <c r="A21757" s="1" t="s">
        <v>34062</v>
      </c>
      <c r="B21757" s="2" t="n">
        <v>44.58</v>
      </c>
    </row>
    <row r="21758" customFormat="false" ht="13.8" hidden="false" customHeight="false" outlineLevel="0" collapsed="false">
      <c r="A21758" s="1" t="s">
        <v>34063</v>
      </c>
      <c r="B21758" s="2" t="n">
        <v>3.86</v>
      </c>
    </row>
    <row r="21759" customFormat="false" ht="13.8" hidden="false" customHeight="false" outlineLevel="0" collapsed="false">
      <c r="A21759" s="1" t="s">
        <v>34065</v>
      </c>
      <c r="B21759" s="2" t="n">
        <v>3.72</v>
      </c>
    </row>
    <row r="21760" customFormat="false" ht="13.8" hidden="false" customHeight="false" outlineLevel="0" collapsed="false">
      <c r="A21760" s="1" t="s">
        <v>34066</v>
      </c>
      <c r="B21760" s="2" t="n">
        <v>9.5</v>
      </c>
    </row>
    <row r="21761" customFormat="false" ht="13.8" hidden="false" customHeight="false" outlineLevel="0" collapsed="false">
      <c r="A21761" s="1" t="s">
        <v>34069</v>
      </c>
      <c r="B21761" s="2" t="n">
        <v>9.5</v>
      </c>
    </row>
    <row r="21762" customFormat="false" ht="13.8" hidden="false" customHeight="false" outlineLevel="0" collapsed="false">
      <c r="A21762" s="1" t="s">
        <v>34070</v>
      </c>
      <c r="B21762" s="2" t="n">
        <v>44.45</v>
      </c>
    </row>
    <row r="21763" customFormat="false" ht="13.8" hidden="false" customHeight="false" outlineLevel="0" collapsed="false">
      <c r="A21763" s="1" t="s">
        <v>34072</v>
      </c>
      <c r="B21763" s="2" t="n">
        <v>38.52</v>
      </c>
    </row>
    <row r="21764" customFormat="false" ht="13.8" hidden="false" customHeight="false" outlineLevel="0" collapsed="false">
      <c r="A21764" s="1" t="s">
        <v>34073</v>
      </c>
      <c r="B21764" s="2" t="n">
        <v>105.37</v>
      </c>
    </row>
    <row r="21765" customFormat="false" ht="13.8" hidden="false" customHeight="false" outlineLevel="0" collapsed="false">
      <c r="A21765" s="1" t="s">
        <v>34075</v>
      </c>
      <c r="B21765" s="2" t="n">
        <v>97.2</v>
      </c>
    </row>
    <row r="21766" customFormat="false" ht="13.8" hidden="false" customHeight="false" outlineLevel="0" collapsed="false">
      <c r="A21766" s="1" t="s">
        <v>34076</v>
      </c>
      <c r="B21766" s="2" t="n">
        <v>961.65</v>
      </c>
    </row>
    <row r="21767" customFormat="false" ht="13.8" hidden="false" customHeight="false" outlineLevel="0" collapsed="false">
      <c r="A21767" s="1" t="s">
        <v>34078</v>
      </c>
      <c r="B21767" s="2" t="n">
        <v>937.18</v>
      </c>
    </row>
    <row r="21768" customFormat="false" ht="13.8" hidden="false" customHeight="false" outlineLevel="0" collapsed="false">
      <c r="A21768" s="1" t="s">
        <v>34079</v>
      </c>
      <c r="B21768" s="2" t="n">
        <v>126.96</v>
      </c>
    </row>
    <row r="21769" customFormat="false" ht="13.8" hidden="false" customHeight="false" outlineLevel="0" collapsed="false">
      <c r="A21769" s="1" t="s">
        <v>34081</v>
      </c>
      <c r="B21769" s="2" t="n">
        <v>119.9</v>
      </c>
    </row>
    <row r="21770" customFormat="false" ht="13.8" hidden="false" customHeight="false" outlineLevel="0" collapsed="false">
      <c r="A21770" s="1" t="s">
        <v>34082</v>
      </c>
      <c r="B21770" s="2" t="n">
        <v>108.94</v>
      </c>
    </row>
    <row r="21771" customFormat="false" ht="13.8" hidden="false" customHeight="false" outlineLevel="0" collapsed="false">
      <c r="A21771" s="1" t="s">
        <v>34084</v>
      </c>
      <c r="B21771" s="2" t="n">
        <v>101.55</v>
      </c>
    </row>
    <row r="21772" customFormat="false" ht="13.8" hidden="false" customHeight="false" outlineLevel="0" collapsed="false">
      <c r="A21772" s="1" t="s">
        <v>34085</v>
      </c>
      <c r="B21772" s="2" t="n">
        <v>185.04</v>
      </c>
    </row>
    <row r="21773" customFormat="false" ht="13.8" hidden="false" customHeight="false" outlineLevel="0" collapsed="false">
      <c r="A21773" s="1" t="s">
        <v>34087</v>
      </c>
      <c r="B21773" s="2" t="n">
        <v>167.63</v>
      </c>
    </row>
    <row r="21774" customFormat="false" ht="13.8" hidden="false" customHeight="false" outlineLevel="0" collapsed="false">
      <c r="A21774" s="1" t="s">
        <v>34088</v>
      </c>
      <c r="B21774" s="2" t="n">
        <v>189.88</v>
      </c>
    </row>
    <row r="21775" customFormat="false" ht="13.8" hidden="false" customHeight="false" outlineLevel="0" collapsed="false">
      <c r="A21775" s="1" t="s">
        <v>34090</v>
      </c>
      <c r="B21775" s="2" t="n">
        <v>181.3</v>
      </c>
    </row>
    <row r="21776" customFormat="false" ht="13.8" hidden="false" customHeight="false" outlineLevel="0" collapsed="false">
      <c r="A21776" s="1" t="s">
        <v>34091</v>
      </c>
      <c r="B21776" s="2" t="n">
        <v>319.43</v>
      </c>
    </row>
    <row r="21777" customFormat="false" ht="13.8" hidden="false" customHeight="false" outlineLevel="0" collapsed="false">
      <c r="A21777" s="1" t="s">
        <v>34093</v>
      </c>
      <c r="B21777" s="2" t="n">
        <v>306.78</v>
      </c>
    </row>
    <row r="21778" customFormat="false" ht="13.8" hidden="false" customHeight="false" outlineLevel="0" collapsed="false">
      <c r="A21778" s="1" t="s">
        <v>34094</v>
      </c>
      <c r="B21778" s="2" t="n">
        <v>646.86</v>
      </c>
    </row>
    <row r="21779" customFormat="false" ht="13.8" hidden="false" customHeight="false" outlineLevel="0" collapsed="false">
      <c r="A21779" s="1" t="s">
        <v>34096</v>
      </c>
      <c r="B21779" s="2" t="n">
        <v>630.23</v>
      </c>
    </row>
    <row r="21780" customFormat="false" ht="13.8" hidden="false" customHeight="false" outlineLevel="0" collapsed="false">
      <c r="A21780" s="1" t="s">
        <v>34097</v>
      </c>
      <c r="B21780" s="2" t="n">
        <v>15.06</v>
      </c>
    </row>
    <row r="21781" customFormat="false" ht="13.8" hidden="false" customHeight="false" outlineLevel="0" collapsed="false">
      <c r="A21781" s="1" t="s">
        <v>34099</v>
      </c>
      <c r="B21781" s="2" t="n">
        <v>15.06</v>
      </c>
    </row>
    <row r="21782" customFormat="false" ht="13.8" hidden="false" customHeight="false" outlineLevel="0" collapsed="false">
      <c r="A21782" s="1" t="s">
        <v>34100</v>
      </c>
      <c r="B21782" s="2" t="n">
        <v>3.39</v>
      </c>
    </row>
    <row r="21783" customFormat="false" ht="13.8" hidden="false" customHeight="false" outlineLevel="0" collapsed="false">
      <c r="A21783" s="1" t="s">
        <v>34102</v>
      </c>
      <c r="B21783" s="2" t="n">
        <v>3.39</v>
      </c>
    </row>
    <row r="21784" customFormat="false" ht="13.8" hidden="false" customHeight="false" outlineLevel="0" collapsed="false">
      <c r="A21784" s="1" t="s">
        <v>34103</v>
      </c>
      <c r="B21784" s="2" t="n">
        <v>32.69</v>
      </c>
    </row>
    <row r="21785" customFormat="false" ht="13.8" hidden="false" customHeight="false" outlineLevel="0" collapsed="false">
      <c r="A21785" s="1" t="s">
        <v>34105</v>
      </c>
      <c r="B21785" s="2" t="n">
        <v>30.14</v>
      </c>
    </row>
    <row r="21786" customFormat="false" ht="13.8" hidden="false" customHeight="false" outlineLevel="0" collapsed="false">
      <c r="A21786" s="1" t="s">
        <v>34106</v>
      </c>
      <c r="B21786" s="2" t="n">
        <v>80.34</v>
      </c>
    </row>
    <row r="21787" customFormat="false" ht="13.8" hidden="false" customHeight="false" outlineLevel="0" collapsed="false">
      <c r="A21787" s="1" t="s">
        <v>34108</v>
      </c>
      <c r="B21787" s="2" t="n">
        <v>80.34</v>
      </c>
    </row>
    <row r="21788" customFormat="false" ht="13.8" hidden="false" customHeight="false" outlineLevel="0" collapsed="false">
      <c r="A21788" s="1" t="s">
        <v>34109</v>
      </c>
      <c r="B21788" s="2" t="n">
        <v>4.32</v>
      </c>
    </row>
    <row r="21789" customFormat="false" ht="13.8" hidden="false" customHeight="false" outlineLevel="0" collapsed="false">
      <c r="A21789" s="1" t="s">
        <v>34111</v>
      </c>
      <c r="B21789" s="2" t="n">
        <v>4.32</v>
      </c>
    </row>
    <row r="21790" customFormat="false" ht="13.8" hidden="false" customHeight="false" outlineLevel="0" collapsed="false">
      <c r="A21790" s="1" t="s">
        <v>34112</v>
      </c>
      <c r="B21790" s="2" t="n">
        <v>21.6</v>
      </c>
    </row>
    <row r="21791" customFormat="false" ht="13.8" hidden="false" customHeight="false" outlineLevel="0" collapsed="false">
      <c r="A21791" s="1" t="s">
        <v>34114</v>
      </c>
      <c r="B21791" s="2" t="n">
        <v>21.6</v>
      </c>
    </row>
    <row r="21792" customFormat="false" ht="13.8" hidden="false" customHeight="false" outlineLevel="0" collapsed="false">
      <c r="A21792" s="1" t="s">
        <v>34115</v>
      </c>
      <c r="B21792" s="2" t="n">
        <v>13.59</v>
      </c>
    </row>
    <row r="21793" customFormat="false" ht="13.8" hidden="false" customHeight="false" outlineLevel="0" collapsed="false">
      <c r="A21793" s="1" t="s">
        <v>34117</v>
      </c>
      <c r="B21793" s="2" t="n">
        <v>13.59</v>
      </c>
    </row>
    <row r="21794" customFormat="false" ht="13.8" hidden="false" customHeight="false" outlineLevel="0" collapsed="false">
      <c r="A21794" s="1" t="s">
        <v>34118</v>
      </c>
      <c r="B21794" s="2" t="n">
        <v>113.71</v>
      </c>
    </row>
    <row r="21795" customFormat="false" ht="13.8" hidden="false" customHeight="false" outlineLevel="0" collapsed="false">
      <c r="A21795" s="1" t="s">
        <v>34120</v>
      </c>
      <c r="B21795" s="2" t="n">
        <v>113.71</v>
      </c>
    </row>
    <row r="21796" customFormat="false" ht="13.8" hidden="false" customHeight="false" outlineLevel="0" collapsed="false">
      <c r="A21796" s="1" t="s">
        <v>34121</v>
      </c>
      <c r="B21796" s="2" t="n">
        <v>21.01</v>
      </c>
    </row>
    <row r="21797" customFormat="false" ht="13.8" hidden="false" customHeight="false" outlineLevel="0" collapsed="false">
      <c r="A21797" s="1" t="s">
        <v>34123</v>
      </c>
      <c r="B21797" s="2" t="n">
        <v>21.01</v>
      </c>
    </row>
    <row r="21798" customFormat="false" ht="13.8" hidden="false" customHeight="false" outlineLevel="0" collapsed="false">
      <c r="A21798" s="1" t="s">
        <v>34124</v>
      </c>
      <c r="B21798" s="2" t="n">
        <v>38.31</v>
      </c>
    </row>
    <row r="21799" customFormat="false" ht="13.8" hidden="false" customHeight="false" outlineLevel="0" collapsed="false">
      <c r="A21799" s="1" t="s">
        <v>34126</v>
      </c>
      <c r="B21799" s="2" t="n">
        <v>38.31</v>
      </c>
    </row>
    <row r="21800" customFormat="false" ht="13.8" hidden="false" customHeight="false" outlineLevel="0" collapsed="false">
      <c r="A21800" s="1" t="s">
        <v>34127</v>
      </c>
      <c r="B21800" s="2" t="n">
        <v>50.67</v>
      </c>
    </row>
    <row r="21801" customFormat="false" ht="13.8" hidden="false" customHeight="false" outlineLevel="0" collapsed="false">
      <c r="A21801" s="1" t="s">
        <v>34129</v>
      </c>
      <c r="B21801" s="2" t="n">
        <v>50.67</v>
      </c>
    </row>
    <row r="21802" customFormat="false" ht="13.8" hidden="false" customHeight="false" outlineLevel="0" collapsed="false">
      <c r="A21802" s="1" t="s">
        <v>34130</v>
      </c>
      <c r="B21802" s="2" t="n">
        <v>18.08</v>
      </c>
    </row>
    <row r="21803" customFormat="false" ht="13.8" hidden="false" customHeight="false" outlineLevel="0" collapsed="false">
      <c r="A21803" s="1" t="s">
        <v>34132</v>
      </c>
      <c r="B21803" s="2" t="n">
        <v>18.08</v>
      </c>
    </row>
    <row r="21804" customFormat="false" ht="13.8" hidden="false" customHeight="false" outlineLevel="0" collapsed="false">
      <c r="A21804" s="1" t="s">
        <v>34133</v>
      </c>
      <c r="B21804" s="2" t="n">
        <v>1600.72</v>
      </c>
    </row>
    <row r="21805" customFormat="false" ht="13.8" hidden="false" customHeight="false" outlineLevel="0" collapsed="false">
      <c r="A21805" s="1" t="s">
        <v>34135</v>
      </c>
      <c r="B21805" s="2" t="n">
        <v>1533.03</v>
      </c>
    </row>
    <row r="21806" customFormat="false" ht="13.8" hidden="false" customHeight="false" outlineLevel="0" collapsed="false">
      <c r="A21806" s="1" t="s">
        <v>34136</v>
      </c>
      <c r="B21806" s="2" t="n">
        <v>70.7</v>
      </c>
    </row>
    <row r="21807" customFormat="false" ht="13.8" hidden="false" customHeight="false" outlineLevel="0" collapsed="false">
      <c r="A21807" s="1" t="s">
        <v>34138</v>
      </c>
      <c r="B21807" s="2" t="n">
        <v>67.47</v>
      </c>
    </row>
    <row r="21808" customFormat="false" ht="13.8" hidden="false" customHeight="false" outlineLevel="0" collapsed="false">
      <c r="A21808" s="1" t="s">
        <v>34139</v>
      </c>
      <c r="B21808" s="2" t="n">
        <v>68.76</v>
      </c>
    </row>
    <row r="21809" customFormat="false" ht="13.8" hidden="false" customHeight="false" outlineLevel="0" collapsed="false">
      <c r="A21809" s="1" t="s">
        <v>34141</v>
      </c>
      <c r="B21809" s="2" t="n">
        <v>65.33</v>
      </c>
    </row>
    <row r="21810" customFormat="false" ht="13.8" hidden="false" customHeight="false" outlineLevel="0" collapsed="false">
      <c r="A21810" s="1" t="s">
        <v>34142</v>
      </c>
      <c r="B21810" s="2" t="n">
        <v>22.57</v>
      </c>
    </row>
    <row r="21811" customFormat="false" ht="13.8" hidden="false" customHeight="false" outlineLevel="0" collapsed="false">
      <c r="A21811" s="1" t="s">
        <v>34144</v>
      </c>
      <c r="B21811" s="2" t="n">
        <v>20.75</v>
      </c>
    </row>
    <row r="21812" customFormat="false" ht="13.8" hidden="false" customHeight="false" outlineLevel="0" collapsed="false">
      <c r="A21812" s="1" t="s">
        <v>34145</v>
      </c>
      <c r="B21812" s="2" t="n">
        <v>15.83</v>
      </c>
    </row>
    <row r="21813" customFormat="false" ht="13.8" hidden="false" customHeight="false" outlineLevel="0" collapsed="false">
      <c r="A21813" s="1" t="s">
        <v>34147</v>
      </c>
      <c r="B21813" s="2" t="n">
        <v>14.91</v>
      </c>
    </row>
    <row r="21814" customFormat="false" ht="13.8" hidden="false" customHeight="false" outlineLevel="0" collapsed="false">
      <c r="A21814" s="1" t="s">
        <v>34425</v>
      </c>
      <c r="B21814" s="2" t="n">
        <v>21768.03</v>
      </c>
    </row>
    <row r="21815" customFormat="false" ht="13.8" hidden="false" customHeight="false" outlineLevel="0" collapsed="false">
      <c r="A21815" s="1" t="s">
        <v>34426</v>
      </c>
      <c r="B21815" s="2" t="n">
        <v>21582.97</v>
      </c>
    </row>
    <row r="21816" customFormat="false" ht="13.8" hidden="false" customHeight="false" outlineLevel="0" collapsed="false">
      <c r="A21816" s="1" t="s">
        <v>34427</v>
      </c>
      <c r="B21816" s="2" t="n">
        <v>30808.73</v>
      </c>
    </row>
    <row r="21817" customFormat="false" ht="13.8" hidden="false" customHeight="false" outlineLevel="0" collapsed="false">
      <c r="A21817" s="1" t="s">
        <v>34428</v>
      </c>
      <c r="B21817" s="2" t="n">
        <v>30524.21</v>
      </c>
    </row>
    <row r="21818" customFormat="false" ht="13.8" hidden="false" customHeight="false" outlineLevel="0" collapsed="false">
      <c r="A21818" s="1" t="s">
        <v>34148</v>
      </c>
      <c r="B21818" s="2" t="n">
        <v>40.68</v>
      </c>
    </row>
    <row r="21819" customFormat="false" ht="13.8" hidden="false" customHeight="false" outlineLevel="0" collapsed="false">
      <c r="A21819" s="1" t="s">
        <v>34150</v>
      </c>
      <c r="B21819" s="2" t="n">
        <v>40.68</v>
      </c>
    </row>
    <row r="21820" customFormat="false" ht="13.8" hidden="false" customHeight="false" outlineLevel="0" collapsed="false">
      <c r="A21820" s="1" t="s">
        <v>34151</v>
      </c>
      <c r="B21820" s="2" t="n">
        <v>2.03</v>
      </c>
    </row>
    <row r="21821" customFormat="false" ht="13.8" hidden="false" customHeight="false" outlineLevel="0" collapsed="false">
      <c r="A21821" s="1" t="s">
        <v>34153</v>
      </c>
      <c r="B21821" s="2" t="n">
        <v>2.03</v>
      </c>
    </row>
    <row r="21822" customFormat="false" ht="13.8" hidden="false" customHeight="false" outlineLevel="0" collapsed="false">
      <c r="A21822" s="1" t="s">
        <v>34154</v>
      </c>
      <c r="B21822" s="2" t="n">
        <v>335.29</v>
      </c>
    </row>
    <row r="21823" customFormat="false" ht="13.8" hidden="false" customHeight="false" outlineLevel="0" collapsed="false">
      <c r="A21823" s="1" t="s">
        <v>34156</v>
      </c>
      <c r="B21823" s="2" t="n">
        <v>335.29</v>
      </c>
    </row>
  </sheetData>
  <printOptions headings="false" gridLines="false" gridLinesSet="true" horizontalCentered="false" verticalCentered="false"/>
  <pageMargins left="0.7875" right="0.7875" top="1.05277777777778" bottom="1.05277777777778" header="0.7875" footer="0.7875"/>
  <pageSetup paperSize="9" scale="100" fitToWidth="1" fitToHeight="1" pageOrder="downThenOver" orientation="portrait" blackAndWhite="false" draft="false" cellComments="none" horizontalDpi="300" verticalDpi="300" copies="1"/>
  <headerFooter differentFirst="false" differentOddEven="false">
    <oddHeader>&amp;C&amp;"Times New Roman,Normal"&amp;12&amp;A</oddHeader>
    <oddFooter>&amp;C&amp;"Times New Roman,Normal"&amp;12Página &amp;P</oddFooter>
  </headerFooter>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false"/>
  </sheetPr>
  <dimension ref="A1:K79"/>
  <sheetViews>
    <sheetView showFormulas="false" showGridLines="true" showRowColHeaders="true" showZeros="true" rightToLeft="false" tabSelected="false" showOutlineSymbols="true" defaultGridColor="true" view="pageBreakPreview" topLeftCell="A1" colorId="64" zoomScale="100" zoomScaleNormal="95" zoomScalePageLayoutView="100" workbookViewId="0">
      <selection pane="topLeft" activeCell="O12" activeCellId="0" sqref="O12"/>
    </sheetView>
  </sheetViews>
  <sheetFormatPr defaultColWidth="8.6796875" defaultRowHeight="13.8" zeroHeight="false" outlineLevelRow="0" outlineLevelCol="0"/>
  <cols>
    <col collapsed="false" customWidth="true" hidden="false" outlineLevel="0" max="1" min="1" style="1" width="6.12"/>
    <col collapsed="false" customWidth="true" hidden="false" outlineLevel="0" max="2" min="2" style="1" width="14.46"/>
    <col collapsed="false" customWidth="true" hidden="false" outlineLevel="0" max="3" min="3" style="1" width="43.2"/>
    <col collapsed="false" customWidth="true" hidden="false" outlineLevel="0" max="4" min="4" style="1" width="7.79"/>
    <col collapsed="false" customWidth="true" hidden="true" outlineLevel="0" max="5" min="5" style="1" width="11.53"/>
    <col collapsed="false" customWidth="true" hidden="false" outlineLevel="0" max="6" min="6" style="1" width="10.58"/>
    <col collapsed="false" customWidth="true" hidden="false" outlineLevel="0" max="7" min="7" style="184" width="40.8"/>
    <col collapsed="false" customWidth="true" hidden="false" outlineLevel="0" max="8" min="8" style="1" width="1.85"/>
    <col collapsed="false" customWidth="true" hidden="false" outlineLevel="0" max="1025" min="9" style="1" width="11.54"/>
  </cols>
  <sheetData>
    <row r="1" customFormat="false" ht="13.8" hidden="false" customHeight="false" outlineLevel="0" collapsed="false">
      <c r="A1" s="59"/>
      <c r="B1" s="61"/>
      <c r="C1" s="61"/>
      <c r="D1" s="61"/>
      <c r="E1" s="61"/>
      <c r="F1" s="61"/>
      <c r="G1" s="61"/>
      <c r="H1" s="61"/>
    </row>
    <row r="2" customFormat="false" ht="13.8" hidden="false" customHeight="false" outlineLevel="0" collapsed="false">
      <c r="A2" s="59"/>
      <c r="B2" s="62" t="s">
        <v>0</v>
      </c>
      <c r="C2" s="62"/>
      <c r="D2" s="62"/>
      <c r="E2" s="62"/>
      <c r="F2" s="62"/>
      <c r="G2" s="62"/>
      <c r="H2" s="62"/>
    </row>
    <row r="3" customFormat="false" ht="13.8" hidden="false" customHeight="false" outlineLevel="0" collapsed="false">
      <c r="A3" s="59"/>
      <c r="B3" s="62" t="s">
        <v>68</v>
      </c>
      <c r="C3" s="62"/>
      <c r="D3" s="62"/>
      <c r="E3" s="62"/>
      <c r="F3" s="62"/>
      <c r="G3" s="62"/>
      <c r="H3" s="62"/>
    </row>
    <row r="4" customFormat="false" ht="13.8" hidden="false" customHeight="false" outlineLevel="0" collapsed="false">
      <c r="A4" s="59"/>
      <c r="B4" s="62" t="s">
        <v>69</v>
      </c>
      <c r="C4" s="62"/>
      <c r="D4" s="62"/>
      <c r="E4" s="62"/>
      <c r="F4" s="62"/>
      <c r="G4" s="62"/>
      <c r="H4" s="62"/>
    </row>
    <row r="5" customFormat="false" ht="13.8" hidden="false" customHeight="false" outlineLevel="0" collapsed="false">
      <c r="A5" s="59"/>
      <c r="B5" s="61"/>
      <c r="C5" s="61"/>
      <c r="D5" s="61"/>
      <c r="E5" s="61"/>
      <c r="F5" s="61"/>
      <c r="G5" s="61"/>
      <c r="H5" s="61"/>
    </row>
    <row r="6" customFormat="false" ht="24.85" hidden="false" customHeight="true" outlineLevel="0" collapsed="false">
      <c r="A6" s="9" t="s">
        <v>70</v>
      </c>
      <c r="B6" s="9"/>
      <c r="C6" s="9"/>
      <c r="D6" s="9"/>
      <c r="E6" s="9"/>
      <c r="F6" s="9"/>
      <c r="G6" s="9"/>
      <c r="H6" s="65"/>
    </row>
    <row r="7" customFormat="false" ht="13.8" hidden="false" customHeight="false" outlineLevel="0" collapsed="false">
      <c r="A7" s="59"/>
      <c r="B7" s="64"/>
      <c r="C7" s="65"/>
      <c r="D7" s="65"/>
      <c r="E7" s="65"/>
      <c r="F7" s="65"/>
      <c r="G7" s="65"/>
      <c r="H7" s="65"/>
    </row>
    <row r="8" customFormat="false" ht="13.8" hidden="false" customHeight="true" outlineLevel="0" collapsed="false">
      <c r="A8" s="59"/>
      <c r="B8" s="64"/>
      <c r="C8" s="63" t="s">
        <v>34429</v>
      </c>
      <c r="D8" s="63"/>
      <c r="E8" s="63"/>
      <c r="F8" s="63"/>
    </row>
    <row r="9" customFormat="false" ht="13.8" hidden="false" customHeight="false" outlineLevel="0" collapsed="false">
      <c r="A9" s="59"/>
      <c r="B9" s="64"/>
      <c r="C9" s="63"/>
      <c r="D9" s="63"/>
      <c r="E9" s="63"/>
      <c r="F9" s="63"/>
    </row>
    <row r="10" customFormat="false" ht="26.85" hidden="false" customHeight="true" outlineLevel="0" collapsed="false">
      <c r="A10" s="185"/>
      <c r="B10" s="186" t="s">
        <v>73</v>
      </c>
      <c r="C10" s="131" t="s">
        <v>74</v>
      </c>
      <c r="D10" s="131" t="s">
        <v>75</v>
      </c>
      <c r="E10" s="131"/>
      <c r="F10" s="131" t="s">
        <v>34430</v>
      </c>
      <c r="G10" s="131" t="s">
        <v>34431</v>
      </c>
    </row>
    <row r="11" customFormat="false" ht="22.35" hidden="false" customHeight="true" outlineLevel="0" collapsed="false">
      <c r="A11" s="79" t="s">
        <v>79</v>
      </c>
      <c r="B11" s="80" t="str">
        <f aca="false">'Prédio Principal'!B14</f>
        <v>SERVIÇOS INICIAIS</v>
      </c>
      <c r="C11" s="80"/>
      <c r="D11" s="80"/>
      <c r="E11" s="80"/>
      <c r="F11" s="80"/>
      <c r="G11" s="80"/>
    </row>
    <row r="12" customFormat="false" ht="35.05" hidden="false" customHeight="false" outlineLevel="0" collapsed="false">
      <c r="A12" s="85" t="s">
        <v>81</v>
      </c>
      <c r="B12" s="86" t="s">
        <v>82</v>
      </c>
      <c r="C12" s="87" t="str">
        <f aca="false">VLOOKUP(B12,'PESQUISA ITENS EMOP'!A:B,2,0)</f>
        <v>PLACA DE IDENTIFICACAO DE OBRA PUBLICA,INCLUSIVE PINTURA E SUPORTES DE MADEIRA.FORNECIMENTO E COLOCACAO</v>
      </c>
      <c r="D12" s="88" t="str">
        <f aca="false">VLOOKUP(B12,'PESQUISA ITENS EMOP'!A:C,3,0)</f>
        <v>M2</v>
      </c>
      <c r="E12" s="88"/>
      <c r="F12" s="89" t="n">
        <v>2</v>
      </c>
      <c r="G12" s="187" t="s">
        <v>34432</v>
      </c>
    </row>
    <row r="13" customFormat="false" ht="79.85" hidden="false" customHeight="false" outlineLevel="0" collapsed="false">
      <c r="A13" s="85" t="s">
        <v>83</v>
      </c>
      <c r="B13" s="86" t="str">
        <f aca="false">'Prédio Principal'!B16</f>
        <v>02.004.0010-A</v>
      </c>
      <c r="C13" s="188" t="str">
        <f aca="false">'Prédio Principal'!C16</f>
        <v>BARRACAO DE OBRA EM CHAPA DE MADEIRA COMPENSADA DE 6MM DE ESPESSURA,RESINADA,SIMPLES,REAPROVEITAMENTO DE 2 VEZES,PISO EMCIMENTADO,COBERTURA COM TELHAS DE FIBROCIMENTO SEM AMIANTO,ESPESSURA 6MM,INCLUSIVE INSTALACOES</v>
      </c>
      <c r="D13" s="86" t="str">
        <f aca="false">'Prédio Principal'!D16</f>
        <v>M2</v>
      </c>
      <c r="E13" s="129"/>
      <c r="F13" s="89" t="n">
        <v>30</v>
      </c>
      <c r="G13" s="187" t="s">
        <v>34433</v>
      </c>
    </row>
    <row r="14" customFormat="false" ht="68.65" hidden="false" customHeight="false" outlineLevel="0" collapsed="false">
      <c r="A14" s="85" t="s">
        <v>85</v>
      </c>
      <c r="B14" s="86" t="str">
        <f aca="false">'Prédio Principal'!B17</f>
        <v>02.002.0007-A</v>
      </c>
      <c r="C14" s="188" t="str">
        <f aca="false">'Prédio Principal'!C17</f>
        <v>TAPUME DE VEDACAO OU PROTECAO EXECUTADO COM TELHAS TRAPEZOIDAIS DE ACO GALVANIZADO,ESPESSURA DE 0,5MM,ESTAS COM 4 VEZESDE UTILIZACAO,INCLUSIVE ENGRADAMENTO DE MADEIRA,UTILIZADO 2VEZES,EXCLUSIVE PINTURA</v>
      </c>
      <c r="D14" s="86" t="str">
        <f aca="false">'Prédio Principal'!D17</f>
        <v>M2</v>
      </c>
      <c r="E14" s="129"/>
      <c r="F14" s="89" t="n">
        <v>205.11</v>
      </c>
      <c r="G14" s="187" t="s">
        <v>34434</v>
      </c>
      <c r="I14" s="1" t="n">
        <f aca="false">23.3+47.77+26.6</f>
        <v>97.67</v>
      </c>
      <c r="J14" s="1" t="n">
        <f aca="false">I14*2.1</f>
        <v>205.107</v>
      </c>
    </row>
    <row r="15" customFormat="false" ht="25.35" hidden="false" customHeight="true" outlineLevel="0" collapsed="false">
      <c r="A15" s="85" t="s">
        <v>87</v>
      </c>
      <c r="B15" s="95" t="s">
        <v>88</v>
      </c>
      <c r="C15" s="87" t="str">
        <f aca="false">VLOOKUP(B15,'PESQUISA ITENS EMOP'!A:B,2,0)</f>
        <v>MAO-DE-OBRA DE VIGIA,INCLUSIVE ENCARGOS SOCIAIS</v>
      </c>
      <c r="D15" s="88" t="str">
        <f aca="false">VLOOKUP(B15,'PESQUISA ITENS EMOP'!A:C,3,0)</f>
        <v>MES</v>
      </c>
      <c r="E15" s="88"/>
      <c r="F15" s="89" t="n">
        <v>5</v>
      </c>
      <c r="G15" s="187" t="s">
        <v>34435</v>
      </c>
    </row>
    <row r="16" customFormat="false" ht="24.6" hidden="false" customHeight="true" outlineLevel="0" collapsed="false">
      <c r="A16" s="79" t="s">
        <v>89</v>
      </c>
      <c r="B16" s="80" t="str">
        <f aca="false">'Prédio Principal'!B19</f>
        <v>TRANSPORTES, MOVIMENTAÇÕES E DEMOLIÇÕES</v>
      </c>
      <c r="C16" s="80"/>
      <c r="D16" s="80"/>
      <c r="E16" s="80"/>
      <c r="F16" s="80"/>
      <c r="G16" s="80"/>
    </row>
    <row r="17" customFormat="false" ht="35.05" hidden="false" customHeight="false" outlineLevel="0" collapsed="false">
      <c r="A17" s="85" t="s">
        <v>91</v>
      </c>
      <c r="B17" s="86" t="s">
        <v>92</v>
      </c>
      <c r="C17" s="87" t="str">
        <f aca="false">VLOOKUP(B17,'PESQUISA ITENS EMOP'!A:B,2,0)</f>
        <v>TRANSPORTE HORIZONTAL DE MATERIAL DE 1ªCATEGORIA OU ENTULHO,EM CARRINHOS,A 150,00M DE DISTANCIA,INCLUSIVE CARGA A PA</v>
      </c>
      <c r="D17" s="88" t="str">
        <f aca="false">VLOOKUP(B17,'PESQUISA ITENS EMOP'!A:C,3,0)</f>
        <v>M3</v>
      </c>
      <c r="E17" s="88"/>
      <c r="F17" s="89" t="n">
        <v>5</v>
      </c>
      <c r="G17" s="187" t="s">
        <v>34436</v>
      </c>
    </row>
    <row r="18" customFormat="false" ht="35.05" hidden="false" customHeight="false" outlineLevel="0" collapsed="false">
      <c r="A18" s="85" t="s">
        <v>93</v>
      </c>
      <c r="B18" s="86" t="s">
        <v>94</v>
      </c>
      <c r="C18" s="87" t="str">
        <f aca="false">VLOOKUP(B18,'PESQUISA ITENS EMOP'!A:B,2,0)</f>
        <v>ARRANCAMENTO DE GRADES,GRADIS,ALAMBRADOS,CERCAS E PORTOES</v>
      </c>
      <c r="D18" s="88" t="str">
        <f aca="false">VLOOKUP(B18,'PESQUISA ITENS EMOP'!A:C,3,0)</f>
        <v>M2</v>
      </c>
      <c r="E18" s="88"/>
      <c r="F18" s="89" t="n">
        <v>28</v>
      </c>
      <c r="G18" s="187" t="s">
        <v>34437</v>
      </c>
    </row>
    <row r="19" customFormat="false" ht="24.85" hidden="false" customHeight="false" outlineLevel="0" collapsed="false">
      <c r="A19" s="85" t="s">
        <v>95</v>
      </c>
      <c r="B19" s="86" t="s">
        <v>96</v>
      </c>
      <c r="C19" s="87" t="str">
        <f aca="false">VLOOKUP(B19,'PESQUISA ITENS EMOP'!A:B,2,0)</f>
        <v>DEMOLICAO DE REVESTIMENTO EM ARGAMASSA DE CIMENTO E AREIA EMPAREDE</v>
      </c>
      <c r="D19" s="88" t="str">
        <f aca="false">VLOOKUP(B19,'PESQUISA ITENS EMOP'!A:C,3,0)</f>
        <v>M2</v>
      </c>
      <c r="E19" s="88"/>
      <c r="F19" s="89" t="n">
        <v>12</v>
      </c>
      <c r="G19" s="187" t="s">
        <v>34438</v>
      </c>
    </row>
    <row r="20" customFormat="false" ht="24.85" hidden="false" customHeight="false" outlineLevel="0" collapsed="false">
      <c r="A20" s="85" t="s">
        <v>97</v>
      </c>
      <c r="B20" s="86" t="s">
        <v>98</v>
      </c>
      <c r="C20" s="87" t="str">
        <f aca="false">VLOOKUP(B20,'PESQUISA ITENS EMOP'!A:B,2,0)</f>
        <v>REMOCAO DE TERRA OU ENTULHO,A PA,ATE A DISTANCIA HORIZONTALDE 5,00M</v>
      </c>
      <c r="D20" s="88" t="str">
        <f aca="false">VLOOKUP(B20,'PESQUISA ITENS EMOP'!A:C,3,0)</f>
        <v>M3</v>
      </c>
      <c r="E20" s="88"/>
      <c r="F20" s="89" t="n">
        <v>3.5</v>
      </c>
      <c r="G20" s="187" t="s">
        <v>34439</v>
      </c>
    </row>
    <row r="21" customFormat="false" ht="22.85" hidden="false" customHeight="true" outlineLevel="0" collapsed="false">
      <c r="A21" s="85" t="s">
        <v>99</v>
      </c>
      <c r="B21" s="86" t="s">
        <v>100</v>
      </c>
      <c r="C21" s="87" t="str">
        <f aca="false">VLOOKUP(B21,'PESQUISA ITENS EMOP'!A:B,2,0)</f>
        <v>REMOCAO DE CALHAS E CONDUTORES</v>
      </c>
      <c r="D21" s="88" t="str">
        <f aca="false">VLOOKUP(B21,'PESQUISA ITENS EMOP'!A:C,3,0)</f>
        <v>M</v>
      </c>
      <c r="E21" s="88"/>
      <c r="F21" s="89" t="n">
        <v>81</v>
      </c>
      <c r="G21" s="187" t="s">
        <v>34440</v>
      </c>
    </row>
    <row r="22" customFormat="false" ht="24.85" hidden="false" customHeight="false" outlineLevel="0" collapsed="false">
      <c r="A22" s="85" t="s">
        <v>101</v>
      </c>
      <c r="B22" s="95" t="s">
        <v>102</v>
      </c>
      <c r="C22" s="87" t="str">
        <f aca="false">VLOOKUP(B22,'PESQUISA ITENS EMOP'!A:B,2,0)</f>
        <v>RETIRADA E RECOLOCACAO DE TELHAS METALICAS DE 0,5MM A 0,8MMDE ESPESSURA</v>
      </c>
      <c r="D22" s="88" t="str">
        <f aca="false">VLOOKUP(B22,'PESQUISA ITENS EMOP'!A:C,3,0)</f>
        <v>M2</v>
      </c>
      <c r="E22" s="88"/>
      <c r="F22" s="89" t="n">
        <v>617.92</v>
      </c>
      <c r="G22" s="187" t="s">
        <v>34441</v>
      </c>
      <c r="J22" s="1" t="n">
        <f aca="false">34.54*17.89</f>
        <v>617.9206</v>
      </c>
    </row>
    <row r="23" customFormat="false" ht="35.8" hidden="false" customHeight="false" outlineLevel="0" collapsed="false">
      <c r="A23" s="85" t="s">
        <v>103</v>
      </c>
      <c r="B23" s="97" t="s">
        <v>104</v>
      </c>
      <c r="C23" s="87" t="str">
        <f aca="false">VLOOKUP(B23,'PESQUISA ITENS EMOP'!A:B,2,0)</f>
        <v>RASPAGEM COM ESPATULA DE ACO OU ESCOVA DE ACO PARA REMOCAO DE CRAQUELE DE PINTURA</v>
      </c>
      <c r="D23" s="88" t="str">
        <f aca="false">VLOOKUP(B23,'PESQUISA ITENS EMOP'!A:C,3,0)</f>
        <v>M2</v>
      </c>
      <c r="E23" s="88"/>
      <c r="F23" s="89" t="n">
        <v>1544.8</v>
      </c>
      <c r="G23" s="187" t="s">
        <v>34442</v>
      </c>
      <c r="J23" s="1" t="n">
        <f aca="false">617.92*2.5</f>
        <v>1544.8</v>
      </c>
    </row>
    <row r="24" customFormat="false" ht="24.85" hidden="false" customHeight="false" outlineLevel="0" collapsed="false">
      <c r="A24" s="85" t="s">
        <v>105</v>
      </c>
      <c r="B24" s="97" t="s">
        <v>106</v>
      </c>
      <c r="C24" s="87" t="str">
        <f aca="false">VLOOKUP(B24,'PESQUISA ITENS EMOP'!A:B,2,0)</f>
        <v>ARRANCAMENTO DE APARELHOS DE ILUMINACAO, INCLUSIVE LAMPADAS</v>
      </c>
      <c r="D24" s="88" t="str">
        <f aca="false">VLOOKUP(B24,'PESQUISA ITENS EMOP'!A:C,3,0)</f>
        <v>UN</v>
      </c>
      <c r="E24" s="88"/>
      <c r="F24" s="89" t="n">
        <v>8</v>
      </c>
      <c r="G24" s="187" t="s">
        <v>34443</v>
      </c>
    </row>
    <row r="25" customFormat="false" ht="102.45" hidden="false" customHeight="false" outlineLevel="0" collapsed="false">
      <c r="A25" s="85" t="s">
        <v>107</v>
      </c>
      <c r="B25" s="98" t="s">
        <v>108</v>
      </c>
      <c r="C25" s="87" t="str">
        <f aca="false">VLOOKUP(B25,'PESQUISA ITENS EMOP'!A:B,2,0)</f>
        <v>LOCACAO DE ANDAIME COM ELEMENTOS TUBULARES SOBRE SAPATAS FIXAS,CONSIDERANDO-SE A AREA DA PROJECAO VERTICAL DO ANDAIME EPAGO PELO TEMPO NECESSARIO A SUA UTILIZACAO,EXCLUSIVE TRANSPORTE DOS ELEMENTOS DO ANDAIME ATE A OBRA,PLATAFORMA OU PASSARELA DE PINHO,MONTAGEM E DESMONTAGEM DOS ANDAIMES</v>
      </c>
      <c r="D25" s="88" t="str">
        <f aca="false">VLOOKUP(B25,'PESQUISA ITENS EMOP'!A:C,3,0)</f>
        <v>M2XMES</v>
      </c>
      <c r="E25" s="88"/>
      <c r="F25" s="89" t="n">
        <v>1120</v>
      </c>
      <c r="G25" s="187" t="s">
        <v>34444</v>
      </c>
      <c r="J25" s="1" t="n">
        <f aca="false">1120/7/5</f>
        <v>32</v>
      </c>
      <c r="K25" s="92" t="n">
        <f aca="false">7*32*5</f>
        <v>1120</v>
      </c>
    </row>
    <row r="26" customFormat="false" ht="57.45" hidden="false" customHeight="false" outlineLevel="0" collapsed="false">
      <c r="A26" s="85" t="s">
        <v>109</v>
      </c>
      <c r="B26" s="98" t="s">
        <v>110</v>
      </c>
      <c r="C26" s="87" t="str">
        <f aca="false">VLOOKUP(B26,'PESQUISA ITENS EMOP'!A:B,2,0)</f>
        <v>PLATAFORMA OU PASSARELA DE MADEIRA DE 1ª,CONSIDERANDO-SE APROVEITAMENTO DA  MADEIRA 20 VEZES,EXCLUSIVE ANDAIME OU OUTROSUPORTE E MOVIMENTACAO(VIDE ITEM 05.008.0008)</v>
      </c>
      <c r="D26" s="88" t="str">
        <f aca="false">VLOOKUP(B26,'PESQUISA ITENS EMOP'!A:C,3,0)</f>
        <v>M2</v>
      </c>
      <c r="E26" s="88"/>
      <c r="F26" s="89" t="n">
        <v>48</v>
      </c>
      <c r="G26" s="187" t="s">
        <v>34445</v>
      </c>
    </row>
    <row r="27" customFormat="false" ht="35.05" hidden="false" customHeight="false" outlineLevel="0" collapsed="false">
      <c r="A27" s="85" t="s">
        <v>111</v>
      </c>
      <c r="B27" s="98" t="s">
        <v>112</v>
      </c>
      <c r="C27" s="87" t="str">
        <f aca="false">VLOOKUP(B27,'PESQUISA ITENS EMOP'!A:B,2,0)</f>
        <v>MONTAGEM E DESMONTAGEM DE ANDAIME COM ELEMENTOS TUBULARES,CONSIDERANDO-SE A AREA VERTICAL RECOBERTA</v>
      </c>
      <c r="D27" s="88" t="str">
        <f aca="false">VLOOKUP(B27,'PESQUISA ITENS EMOP'!A:C,3,0)</f>
        <v>M2</v>
      </c>
      <c r="E27" s="88"/>
      <c r="F27" s="89" t="n">
        <v>280</v>
      </c>
      <c r="G27" s="187" t="s">
        <v>34446</v>
      </c>
      <c r="J27" s="1" t="n">
        <f aca="false">7*4*10</f>
        <v>280</v>
      </c>
    </row>
    <row r="28" customFormat="false" ht="24.85" hidden="false" customHeight="false" outlineLevel="0" collapsed="false">
      <c r="A28" s="85" t="s">
        <v>113</v>
      </c>
      <c r="B28" s="98" t="s">
        <v>114</v>
      </c>
      <c r="C28" s="87" t="str">
        <f aca="false">VLOOKUP(B28,'PESQUISA ITENS EMOP'!A:B,2,0)</f>
        <v>MOVIMENTACAO VERTICAL OU HORIZONTAL DE PLATAFORMA OU PASSARELA</v>
      </c>
      <c r="D28" s="88" t="str">
        <f aca="false">VLOOKUP(B28,'PESQUISA ITENS EMOP'!A:C,3,0)</f>
        <v>M2</v>
      </c>
      <c r="E28" s="88"/>
      <c r="F28" s="89" t="n">
        <v>740</v>
      </c>
      <c r="G28" s="187" t="s">
        <v>34447</v>
      </c>
    </row>
    <row r="29" customFormat="false" ht="57.7" hidden="false" customHeight="false" outlineLevel="0" collapsed="false">
      <c r="A29" s="85" t="s">
        <v>115</v>
      </c>
      <c r="B29" s="95" t="s">
        <v>116</v>
      </c>
      <c r="C29" s="87" t="str">
        <f aca="false">VLOOKUP(B29,'PESQUISA ITENS EMOP'!A:B,2,0)</f>
        <v>TRANSPORTE DE ANDAIME TUBULAR,CONSIDERANDO-SE A AREA DE PROJECAO VERTICAL DO ANDAIME,EXCLUSIVE CARGA,DESCARGA E TEMPO DEESPERA DO CAMINHAO(VIDE ITEM 04.021.0010)</v>
      </c>
      <c r="D29" s="88" t="str">
        <f aca="false">VLOOKUP(B29,'PESQUISA ITENS EMOP'!A:C,3,0)</f>
        <v>M2XKM</v>
      </c>
      <c r="E29" s="88"/>
      <c r="F29" s="89" t="n">
        <v>14000</v>
      </c>
      <c r="G29" s="187" t="s">
        <v>34448</v>
      </c>
    </row>
    <row r="30" customFormat="false" ht="102.2" hidden="false" customHeight="false" outlineLevel="0" collapsed="false">
      <c r="A30" s="85" t="str">
        <f aca="false">'Prédio Principal'!A33</f>
        <v>2.14</v>
      </c>
      <c r="B30" s="85" t="str">
        <f aca="false">'Prédio Principal'!B33</f>
        <v>19.004.0085-2</v>
      </c>
      <c r="C30" s="189" t="str">
        <f aca="false">'Prédio Principal'!C33</f>
        <v>GUINDAUTO COM CAPACIDADE MAXIMA DE CARGA EM TORNO DE 10,5T AAPROXIMADAMENTE 2,00M E ALCANCE MAXIMO VERTICAL(DO SOLO)A APROXIMADAMENTE 17,00M,ANGULO DE GIRO DE 180º,MONTADO SOBRE CHASSIS DE CAMINHAO,EXCLUSIVE ESTE.SAO CONSIDERADOS DOIS AJUDANTES,EXCLUSIVE OPERADOR QUE E CONSIDERADO O MOTORISTA DO CAMINHAO</v>
      </c>
      <c r="D30" s="85" t="str">
        <f aca="false">'Prédio Principal'!D33</f>
        <v>H</v>
      </c>
      <c r="E30" s="129"/>
      <c r="F30" s="89" t="n">
        <v>160</v>
      </c>
      <c r="G30" s="187" t="s">
        <v>34449</v>
      </c>
    </row>
    <row r="31" customFormat="false" ht="22.35" hidden="false" customHeight="true" outlineLevel="0" collapsed="false">
      <c r="A31" s="79" t="s">
        <v>119</v>
      </c>
      <c r="B31" s="100" t="s">
        <v>120</v>
      </c>
      <c r="C31" s="100"/>
      <c r="D31" s="100"/>
      <c r="E31" s="100"/>
      <c r="F31" s="100"/>
      <c r="G31" s="100"/>
    </row>
    <row r="32" customFormat="false" ht="35.05" hidden="false" customHeight="false" outlineLevel="0" collapsed="false">
      <c r="A32" s="85" t="s">
        <v>121</v>
      </c>
      <c r="B32" s="95" t="s">
        <v>122</v>
      </c>
      <c r="C32" s="87" t="str">
        <f aca="false">VLOOKUP(B32,'PESQUISA ITENS EMOP'!A:B,2,0)</f>
        <v>LIMPEZA DE CAIXA D'AGUA OU CISTERNA,COM CAPACIDADE ATE 1000L,INCLUSIVE DESINFECCAO CONFORME NORMAS DO INEA</v>
      </c>
      <c r="D32" s="88" t="str">
        <f aca="false">VLOOKUP(B32,'PESQUISA ITENS EMOP'!A:C,3,0)</f>
        <v>UN</v>
      </c>
      <c r="E32" s="88"/>
      <c r="F32" s="89" t="n">
        <v>2</v>
      </c>
      <c r="G32" s="187" t="s">
        <v>34450</v>
      </c>
    </row>
    <row r="33" customFormat="false" ht="125.35" hidden="false" customHeight="false" outlineLevel="0" collapsed="false">
      <c r="A33" s="85" t="s">
        <v>123</v>
      </c>
      <c r="B33" s="95" t="s">
        <v>124</v>
      </c>
      <c r="C33" s="87" t="str">
        <f aca="false">VLOOKUP(B33,'PESQUISA ITENS EMOP'!A:B,2,0)</f>
        <v>ALAMBRADO PARA CAMPO DE ESPORTE DE 3,00X6,00M,COM UM MONTANTE A CADA 3,00M,EM TELA GALV.Nº12 E MALHA LOSANGO DE 5CM,FIXADA EM TUBOS DE FERRO GALVANIZADO DE 2" E CONTRAVENTAMENTO DE1,75M,EM CADA MODULO,ESTES CHUMBADOS EM BLOCOS DE CONCRETO,INCLUSIVE ESCAVACAO,CONCRETO DOS BLOCOS,REATERRO,TRANSPORTE,CARGA E DESCARGA,EXCLUSIVE PINTURA.FORNECIMENTO E COLOCACAO</v>
      </c>
      <c r="D33" s="88" t="str">
        <f aca="false">VLOOKUP(B33,'PESQUISA ITENS EMOP'!A:C,3,0)</f>
        <v>M2</v>
      </c>
      <c r="E33" s="88"/>
      <c r="F33" s="89" t="n">
        <v>28</v>
      </c>
      <c r="G33" s="187" t="s">
        <v>34437</v>
      </c>
    </row>
    <row r="34" customFormat="false" ht="46.75" hidden="false" customHeight="false" outlineLevel="0" collapsed="false">
      <c r="A34" s="85" t="s">
        <v>125</v>
      </c>
      <c r="B34" s="86" t="s">
        <v>126</v>
      </c>
      <c r="C34" s="87" t="str">
        <f aca="false">VLOOKUP(B34,'PESQUISA ITENS EMOP'!A:B,2,0)</f>
        <v>EMBOCO COM ARGAMASSA DE CIMENTO E AREIA,NO TRACO 1:1,5 COM 1,5CM DE ESPESSURA,INCLUSIVE CHAPISCO DE CIMENTO E AREIA,NO TRACO 1:3</v>
      </c>
      <c r="D34" s="88" t="str">
        <f aca="false">VLOOKUP(B34,'PESQUISA ITENS EMOP'!A:C,3,0)</f>
        <v>M2</v>
      </c>
      <c r="E34" s="88"/>
      <c r="F34" s="89" t="n">
        <v>12</v>
      </c>
      <c r="G34" s="187" t="s">
        <v>34438</v>
      </c>
    </row>
    <row r="35" customFormat="false" ht="114.4" hidden="false" customHeight="false" outlineLevel="0" collapsed="false">
      <c r="A35" s="85" t="s">
        <v>127</v>
      </c>
      <c r="B35" s="86" t="s">
        <v>128</v>
      </c>
      <c r="C35" s="87" t="str">
        <f aca="false">VLOOKUP(B35,'PESQUISA ITENS EMOP'!A:B,2,0)</f>
        <v>PINTURA COM TINTA LATEX SEMIBRILHANTE,FOSCA OU ACETINADA,CLASSIFICACAO PREMIUM OU STANDARD,CONFORME ABNT NBR 15079,PARAINTERIOR E EXTERIOR,BRANCA OU COLORIDA,SOBRE TIJOLO,CONCRETOLISO,CIMENTO SEM AMIANTO,E REVESTIMENTO,INCLUSIVE LIXAMENTO,UMA DEMAO DE SELADOR ACRILICO E DUAS DEMAOS DE ACABAMENTO</v>
      </c>
      <c r="D35" s="88" t="str">
        <f aca="false">VLOOKUP(B35,'PESQUISA ITENS EMOP'!A:C,3,0)</f>
        <v>M2</v>
      </c>
      <c r="E35" s="88"/>
      <c r="F35" s="89" t="n">
        <v>240.17</v>
      </c>
      <c r="G35" s="187" t="s">
        <v>34451</v>
      </c>
      <c r="I35" s="1" t="n">
        <f aca="false">90.35+54.14+95.68</f>
        <v>240.17</v>
      </c>
      <c r="J35" s="1" t="n">
        <f aca="false">14.25*4.15</f>
        <v>59.1375</v>
      </c>
      <c r="K35" s="1" t="n">
        <f aca="false">(26.75+15.9*4)</f>
        <v>90.35</v>
      </c>
    </row>
    <row r="36" customFormat="false" ht="24.85" hidden="false" customHeight="false" outlineLevel="0" collapsed="false">
      <c r="A36" s="85" t="s">
        <v>129</v>
      </c>
      <c r="B36" s="86" t="s">
        <v>130</v>
      </c>
      <c r="C36" s="87" t="str">
        <f aca="false">VLOOKUP(B36,'PESQUISA ITENS EMOP'!A:B,2,0)</f>
        <v>LIMPEZA DE VIDROS,FEITA NOS DOIS LADOS,CONTADO UM LADO</v>
      </c>
      <c r="D36" s="88" t="str">
        <f aca="false">VLOOKUP(B36,'PESQUISA ITENS EMOP'!A:C,3,0)</f>
        <v>M2</v>
      </c>
      <c r="E36" s="88"/>
      <c r="F36" s="89" t="n">
        <v>2.16</v>
      </c>
      <c r="G36" s="187" t="s">
        <v>34452</v>
      </c>
      <c r="I36" s="1" t="n">
        <f aca="false">1.92/(0.6*0.6)</f>
        <v>5.33333333333333</v>
      </c>
      <c r="J36" s="1" t="n">
        <f aca="false">3.6*0.3*2</f>
        <v>2.16</v>
      </c>
    </row>
    <row r="37" customFormat="false" ht="79.85" hidden="false" customHeight="false" outlineLevel="0" collapsed="false">
      <c r="A37" s="85" t="str">
        <f aca="false">'Prédio Principal'!A40</f>
        <v>3.6</v>
      </c>
      <c r="B37" s="85" t="str">
        <f aca="false">'Prédio Principal'!B40</f>
        <v>11.001.0030-A</v>
      </c>
      <c r="C37" s="189" t="str">
        <f aca="false">'Prédio Principal'!C40</f>
        <v>CONCRETO PARA MEIOS AGRESSIVOS,COM UTILIZACAO DE CIMENTO RESISTENTE A SULFATOS,COM FATOR AGUA E CIMENTO MENOR OU IGUAL A0,50,COM CONSUMO MAIOR OU IGUAL A 400KG,COMPREENDENDO APENAS O FORNECIMENTO DOS MATERIAIS,INCLUSIVE 5% DE PERDAS</v>
      </c>
      <c r="D37" s="85" t="str">
        <f aca="false">'Prédio Principal'!D40</f>
        <v>M3</v>
      </c>
      <c r="E37" s="129"/>
      <c r="F37" s="89" t="n">
        <v>1.93</v>
      </c>
      <c r="G37" s="187" t="s">
        <v>34453</v>
      </c>
      <c r="J37" s="1" t="n">
        <f aca="false">18*0.3*0.3*1.2</f>
        <v>1.944</v>
      </c>
    </row>
    <row r="38" customFormat="false" ht="25.35" hidden="false" customHeight="true" outlineLevel="0" collapsed="false">
      <c r="A38" s="79" t="s">
        <v>133</v>
      </c>
      <c r="B38" s="100" t="s">
        <v>47</v>
      </c>
      <c r="C38" s="100"/>
      <c r="D38" s="100"/>
      <c r="E38" s="100"/>
      <c r="F38" s="100"/>
      <c r="G38" s="100"/>
    </row>
    <row r="39" customFormat="false" ht="79.85" hidden="false" customHeight="false" outlineLevel="0" collapsed="false">
      <c r="A39" s="85" t="s">
        <v>134</v>
      </c>
      <c r="B39" s="86" t="s">
        <v>135</v>
      </c>
      <c r="C39" s="87" t="str">
        <f aca="false">VLOOKUP(B39,'PESQUISA ITENS EMOP'!A:B,2,0)</f>
        <v>PINTURA INTERNA OU EXTERNA SOBRE MADEIRA NOVA,COM ESMALTE SINTETICO ALTO BRILHO OU ACETINADO,UMA DEMAO DE VERNIZ ISOLANTE INCOLOR,UMA DEMAO DE FUNDO SINTETICO NIVELADOR,UMA DEMAO DE MASSA PARA MADEIRA,INCLUSIVE LIXAMENTO E REMOCAO DE PO E DUAS DEMAOS DE ACABAMENTO</v>
      </c>
      <c r="D39" s="88" t="str">
        <f aca="false">VLOOKUP(B39,'PESQUISA ITENS EMOP'!A:C,3,0)</f>
        <v>M2</v>
      </c>
      <c r="E39" s="88"/>
      <c r="F39" s="89" t="n">
        <f aca="false">'Memória de calculo oficial'!G31</f>
        <v>5.04</v>
      </c>
      <c r="G39" s="187" t="s">
        <v>34454</v>
      </c>
    </row>
    <row r="40" customFormat="false" ht="46.25" hidden="false" customHeight="false" outlineLevel="0" collapsed="false">
      <c r="A40" s="85" t="s">
        <v>136</v>
      </c>
      <c r="B40" s="106" t="s">
        <v>137</v>
      </c>
      <c r="C40" s="87" t="str">
        <f aca="false">VLOOKUP(B40,'PESQUISA ITENS EMOP'!A:B,2,0)</f>
        <v>CADEADO DE 50MM,C/DUPLA TRAVA,DISCO DE SEGURANCA ANTI-GAZUA,CORPO DE LATAO MACICO,CILINDRO DE LATAO TREFILADO.FORNECIMENTO</v>
      </c>
      <c r="D40" s="88" t="str">
        <f aca="false">VLOOKUP(B40,'PESQUISA ITENS EMOP'!A:C,3,0)</f>
        <v>UN</v>
      </c>
      <c r="E40" s="88"/>
      <c r="F40" s="89" t="n">
        <v>1</v>
      </c>
      <c r="G40" s="187" t="s">
        <v>34455</v>
      </c>
    </row>
    <row r="41" customFormat="false" ht="114.4" hidden="false" customHeight="false" outlineLevel="0" collapsed="false">
      <c r="A41" s="85" t="s">
        <v>138</v>
      </c>
      <c r="B41" s="86" t="s">
        <v>139</v>
      </c>
      <c r="C41" s="87" t="str">
        <f aca="false">VLOOKUP(B41,'PESQUISA ITENS EMOP'!A:B,2,0)</f>
        <v>FERRAGENS PARA PORTAS MADEIRA,DE 1 FOLHA DE ABRIR,INTERNAS,SOCIAIS OU DE SERVICO,CONSTANDO DE FORNECIMENTO S/COLOCACAO;-FECHADURA SIMPLES, RETANGULAR,DE FERRO,ACABAMENTO CROMADO;-MACANETA TIPO ALAVANCA,EM ZAMAK OU LATAO,ACABAMENTO POLIDOE CROMADO;-ESPELHO RET.OU SEMIELIPTICO FERRO OU LATAO;-3 DOBRADICAS DE FERRO GALV.DE 3"X2.1/2",C/PINOS E BOLAS DE LATAO</v>
      </c>
      <c r="D41" s="88" t="str">
        <f aca="false">VLOOKUP(B41,'PESQUISA ITENS EMOP'!A:C,3,0)</f>
        <v>UN</v>
      </c>
      <c r="E41" s="88"/>
      <c r="F41" s="89" t="n">
        <v>1</v>
      </c>
      <c r="G41" s="187" t="s">
        <v>34456</v>
      </c>
    </row>
    <row r="42" customFormat="false" ht="24.85" hidden="false" customHeight="false" outlineLevel="0" collapsed="false">
      <c r="A42" s="85" t="s">
        <v>140</v>
      </c>
      <c r="B42" s="95" t="s">
        <v>141</v>
      </c>
      <c r="C42" s="87" t="str">
        <f aca="false">VLOOKUP(B42,'PESQUISA ITENS EMOP'!A:B,2,0)</f>
        <v>REMOCAO DE VIDRO ACIMA DE 0,30X0,30M,COM LIMPEZA LOCAL</v>
      </c>
      <c r="D42" s="88" t="str">
        <f aca="false">VLOOKUP(B42,'PESQUISA ITENS EMOP'!A:C,3,0)</f>
        <v>M2</v>
      </c>
      <c r="E42" s="88"/>
      <c r="F42" s="89" t="n">
        <v>1.8</v>
      </c>
      <c r="G42" s="187" t="s">
        <v>34457</v>
      </c>
    </row>
    <row r="43" customFormat="false" ht="24.85" hidden="false" customHeight="false" outlineLevel="0" collapsed="false">
      <c r="A43" s="85" t="s">
        <v>142</v>
      </c>
      <c r="B43" s="95" t="s">
        <v>143</v>
      </c>
      <c r="C43" s="87" t="str">
        <f aca="false">VLOOKUP(B43,'PESQUISA ITENS EMOP'!A:B,2,0)</f>
        <v>VIDRO PLANO TRANSPARENTE,COMUM,DE 4MM DE ESPESSURA.FORNECIMENTO E COLOCACAO</v>
      </c>
      <c r="D43" s="88" t="str">
        <f aca="false">VLOOKUP(B43,'PESQUISA ITENS EMOP'!A:C,3,0)</f>
        <v>M2</v>
      </c>
      <c r="E43" s="88"/>
      <c r="F43" s="89" t="n">
        <v>1.8</v>
      </c>
      <c r="G43" s="187" t="str">
        <f aca="false">G42</f>
        <v>janela vestiário » 0,60 x 0,60 x 5 unid.</v>
      </c>
    </row>
    <row r="44" s="82" customFormat="true" ht="24.85" hidden="false" customHeight="true" outlineLevel="0" collapsed="false">
      <c r="A44" s="79" t="s">
        <v>144</v>
      </c>
      <c r="B44" s="100" t="s">
        <v>145</v>
      </c>
      <c r="C44" s="100"/>
      <c r="D44" s="100"/>
      <c r="E44" s="100"/>
      <c r="F44" s="100"/>
      <c r="G44" s="100"/>
    </row>
    <row r="45" customFormat="false" ht="35.05" hidden="false" customHeight="false" outlineLevel="0" collapsed="false">
      <c r="A45" s="85" t="s">
        <v>146</v>
      </c>
      <c r="B45" s="86" t="s">
        <v>147</v>
      </c>
      <c r="C45" s="87" t="str">
        <f aca="false">VLOOKUP(B45,'PESQUISA ITENS EMOP'!A:B,2,0)</f>
        <v>ELETRODUTO EM PVC FLEXIVEL,COR AMARELA,DIAMETRO DE 25MM.FORNECIMENTO E COLOCACAO.</v>
      </c>
      <c r="D45" s="88" t="str">
        <f aca="false">VLOOKUP(B45,'PESQUISA ITENS EMOP'!A:C,3,0)</f>
        <v>M</v>
      </c>
      <c r="E45" s="88"/>
      <c r="F45" s="89" t="n">
        <f aca="false">'Prédio Principal'!F48</f>
        <v>500</v>
      </c>
      <c r="G45" s="187" t="s">
        <v>34458</v>
      </c>
    </row>
    <row r="46" customFormat="false" ht="46.25" hidden="false" customHeight="false" outlineLevel="0" collapsed="false">
      <c r="A46" s="85" t="s">
        <v>148</v>
      </c>
      <c r="B46" s="106" t="s">
        <v>149</v>
      </c>
      <c r="C46" s="87" t="str">
        <f aca="false">VLOOKUP(B46,'PESQUISA ITENS EMOP'!A:B,2,0)</f>
        <v>INTERRUPTOR COM 1 TECLA SIMPLES E TOMADA 2P+T,10A/250V,PADRAO BRASILEIRO,DE EMBUTIR,COM PLACA DE 4"X2".FORNECIMENTO E COLOCACAO</v>
      </c>
      <c r="D46" s="88" t="str">
        <f aca="false">VLOOKUP(B46,'PESQUISA ITENS EMOP'!A:C,3,0)</f>
        <v>UN</v>
      </c>
      <c r="E46" s="88"/>
      <c r="F46" s="89" t="n">
        <f aca="false">'Prédio Principal'!F49</f>
        <v>3</v>
      </c>
      <c r="G46" s="187" t="s">
        <v>34459</v>
      </c>
    </row>
    <row r="47" customFormat="false" ht="57.45" hidden="false" customHeight="false" outlineLevel="0" collapsed="false">
      <c r="A47" s="85" t="s">
        <v>150</v>
      </c>
      <c r="B47" s="86" t="s">
        <v>151</v>
      </c>
      <c r="C47" s="87" t="str">
        <f aca="false">VLOOKUP(B47,'PESQUISA ITENS EMOP'!A:B,2,0)</f>
        <v>CABO DE COBRE FLEXIVEL COM ISOLAMENTO TERMOPLASTICO,COMPREENDENDO:PREPARO,CORTE E ENFIACAO EM ELETRODUTOS,NA BITOLA DE 1,5MM2, 0,6/1KV.FORNECIMENTO E COLOCACAO</v>
      </c>
      <c r="D47" s="88" t="str">
        <f aca="false">VLOOKUP(B47,'PESQUISA ITENS EMOP'!A:C,3,0)</f>
        <v>M</v>
      </c>
      <c r="E47" s="88"/>
      <c r="F47" s="89" t="n">
        <f aca="false">'Prédio Principal'!F50</f>
        <v>600</v>
      </c>
      <c r="G47" s="187" t="s">
        <v>34460</v>
      </c>
    </row>
    <row r="48" customFormat="false" ht="57.45" hidden="false" customHeight="false" outlineLevel="0" collapsed="false">
      <c r="A48" s="85" t="s">
        <v>153</v>
      </c>
      <c r="B48" s="86" t="s">
        <v>154</v>
      </c>
      <c r="C48" s="87" t="str">
        <f aca="false">VLOOKUP(B48,'PESQUISA ITENS EMOP'!A:B,2,0)</f>
        <v>CABO DE COBRE FLEXIVEL COM ISOLAMENTO TERMOPLASTICO,COMPREENDENDO:PREPARO,CORTE E ENFIACAO EM ELETRODUTOS,NA BITOLA DE 2,5MM2, 0,6/1KV.FORNECIMENTO E COLOCACAO</v>
      </c>
      <c r="D48" s="88" t="str">
        <f aca="false">VLOOKUP(B48,'PESQUISA ITENS EMOP'!A:C,3,0)</f>
        <v>M</v>
      </c>
      <c r="E48" s="88"/>
      <c r="F48" s="89" t="n">
        <f aca="false">'Prédio Principal'!F51</f>
        <v>600</v>
      </c>
      <c r="G48" s="187" t="s">
        <v>34460</v>
      </c>
    </row>
    <row r="49" customFormat="false" ht="57.45" hidden="false" customHeight="false" outlineLevel="0" collapsed="false">
      <c r="A49" s="85" t="s">
        <v>155</v>
      </c>
      <c r="B49" s="86" t="s">
        <v>156</v>
      </c>
      <c r="C49" s="87" t="str">
        <f aca="false">VLOOKUP(B49,'PESQUISA ITENS EMOP'!A:B,2,0)</f>
        <v>CABO DE COBRE FLEXIVEL COM ISOLAMENTO TERMOPLASTICO,COMPREENDENDO:PREPARO,CORTE E ENFIACAO EM ELETRODUTOS,NA BITOLA DE 4MM2, 0,6/1KV.FORNECIMENTO E COLOCACAO</v>
      </c>
      <c r="D49" s="88" t="str">
        <f aca="false">VLOOKUP(B49,'PESQUISA ITENS EMOP'!A:C,3,0)</f>
        <v>M</v>
      </c>
      <c r="E49" s="88"/>
      <c r="F49" s="89" t="n">
        <f aca="false">'Prédio Principal'!F52</f>
        <v>600</v>
      </c>
      <c r="G49" s="187" t="s">
        <v>34460</v>
      </c>
    </row>
    <row r="50" customFormat="false" ht="57.45" hidden="false" customHeight="false" outlineLevel="0" collapsed="false">
      <c r="A50" s="85" t="s">
        <v>157</v>
      </c>
      <c r="B50" s="86" t="s">
        <v>158</v>
      </c>
      <c r="C50" s="87" t="str">
        <f aca="false">VLOOKUP(B50,'PESQUISA ITENS EMOP'!A:B,2,0)</f>
        <v>CABO DE COBRE FLEXIVEL COM ISOLAMENTO TERMOPLASTICO,COMPREENDENDO:PREPARO,CORTE E ENFIACAO EM ELETRODUTOS,NA BITOLA DE 6MM2, 0,6/1KV.FORNECIMENTO E COLOCACAO</v>
      </c>
      <c r="D50" s="88" t="str">
        <f aca="false">VLOOKUP(B50,'PESQUISA ITENS EMOP'!A:C,3,0)</f>
        <v>M</v>
      </c>
      <c r="E50" s="88"/>
      <c r="F50" s="89" t="n">
        <f aca="false">'Prédio Principal'!F53</f>
        <v>200</v>
      </c>
      <c r="G50" s="187" t="s">
        <v>34460</v>
      </c>
    </row>
    <row r="51" customFormat="false" ht="35.05" hidden="false" customHeight="false" outlineLevel="0" collapsed="false">
      <c r="A51" s="85" t="s">
        <v>159</v>
      </c>
      <c r="B51" s="86" t="s">
        <v>160</v>
      </c>
      <c r="C51" s="87" t="str">
        <f aca="false">VLOOKUP(B51,'PESQUISA ITENS EMOP'!A:B,2,0)</f>
        <v>DISJUNTOR TERMOMAGNETICO,MONOPOLAR,DE 10 A 32A,3KA,MODELO DIN,TIPO C.FORNECIMENTO E COLOCACAO</v>
      </c>
      <c r="D51" s="88" t="str">
        <f aca="false">VLOOKUP(B51,'PESQUISA ITENS EMOP'!A:C,3,0)</f>
        <v>UN</v>
      </c>
      <c r="E51" s="88"/>
      <c r="F51" s="89" t="n">
        <f aca="false">'Prédio Principal'!F54</f>
        <v>8</v>
      </c>
      <c r="G51" s="187" t="s">
        <v>34461</v>
      </c>
    </row>
    <row r="52" customFormat="false" ht="35.05" hidden="false" customHeight="false" outlineLevel="0" collapsed="false">
      <c r="A52" s="85" t="s">
        <v>161</v>
      </c>
      <c r="B52" s="106" t="s">
        <v>162</v>
      </c>
      <c r="C52" s="87" t="str">
        <f aca="false">VLOOKUP(B52,'PESQUISA ITENS EMOP'!A:B,2,0)</f>
        <v>DISJUNTOR TERMOMAGNETICO,MONOPOLAR,DE 40 A 63A,3KA,MODELO DIN,TIPO C.FORNECIMENTO E COLOCACAO</v>
      </c>
      <c r="D52" s="88" t="str">
        <f aca="false">VLOOKUP(B52,'PESQUISA ITENS EMOP'!A:C,3,0)</f>
        <v>UN</v>
      </c>
      <c r="E52" s="88"/>
      <c r="F52" s="89" t="n">
        <f aca="false">'Prédio Principal'!F55</f>
        <v>2</v>
      </c>
      <c r="G52" s="187" t="s">
        <v>34462</v>
      </c>
    </row>
    <row r="53" customFormat="false" ht="46.75" hidden="false" customHeight="false" outlineLevel="0" collapsed="false">
      <c r="A53" s="85" t="s">
        <v>163</v>
      </c>
      <c r="B53" s="86" t="s">
        <v>164</v>
      </c>
      <c r="C53" s="87" t="str">
        <f aca="false">VLOOKUP(B53,'PESQUISA ITENS EMOP'!A:B,2,0)</f>
        <v>HASTE PARA ATERRAMENTO,DE COBRE DE 3/4" (19MM),COM 3,00M DECOMPRIMENTO.FORNECIMENTO E COLOCACAO</v>
      </c>
      <c r="D53" s="88" t="str">
        <f aca="false">VLOOKUP(B53,'PESQUISA ITENS EMOP'!A:C,3,0)</f>
        <v>UN</v>
      </c>
      <c r="E53" s="88"/>
      <c r="F53" s="89" t="n">
        <f aca="false">'Prédio Principal'!F56</f>
        <v>3</v>
      </c>
      <c r="G53" s="187" t="s">
        <v>34463</v>
      </c>
    </row>
    <row r="54" customFormat="false" ht="35.8" hidden="false" customHeight="false" outlineLevel="0" collapsed="false">
      <c r="A54" s="85" t="s">
        <v>165</v>
      </c>
      <c r="B54" s="86" t="s">
        <v>166</v>
      </c>
      <c r="C54" s="87" t="str">
        <f aca="false">VLOOKUP(B54,'PESQUISA ITENS EMOP'!A:B,2,0)</f>
        <v>CONECTOR PARA HASTE DE ATERRAMENTO DE PARA-RAIO,COM UMA DESCIDA DE 5/8".FORNECIMENTO</v>
      </c>
      <c r="D54" s="88" t="str">
        <f aca="false">VLOOKUP(B54,'PESQUISA ITENS EMOP'!A:C,3,0)</f>
        <v>UN</v>
      </c>
      <c r="E54" s="88"/>
      <c r="F54" s="89" t="n">
        <f aca="false">'Prédio Principal'!F57</f>
        <v>3</v>
      </c>
      <c r="G54" s="187" t="s">
        <v>34463</v>
      </c>
    </row>
    <row r="55" customFormat="false" ht="37.8" hidden="false" customHeight="true" outlineLevel="0" collapsed="false">
      <c r="A55" s="85" t="s">
        <v>167</v>
      </c>
      <c r="B55" s="109" t="s">
        <v>168</v>
      </c>
      <c r="C55" s="110" t="s">
        <v>169</v>
      </c>
      <c r="D55" s="111" t="s">
        <v>75</v>
      </c>
      <c r="E55" s="111"/>
      <c r="F55" s="89" t="n">
        <f aca="false">'Prédio Principal'!F58</f>
        <v>8</v>
      </c>
      <c r="G55" s="187" t="s">
        <v>34463</v>
      </c>
    </row>
    <row r="56" customFormat="false" ht="24.6" hidden="false" customHeight="true" outlineLevel="0" collapsed="false">
      <c r="A56" s="79" t="s">
        <v>170</v>
      </c>
      <c r="B56" s="100" t="s">
        <v>171</v>
      </c>
      <c r="C56" s="100"/>
      <c r="D56" s="100"/>
      <c r="E56" s="100"/>
      <c r="F56" s="100"/>
      <c r="G56" s="100"/>
    </row>
    <row r="57" customFormat="false" ht="46.75" hidden="false" customHeight="false" outlineLevel="0" collapsed="false">
      <c r="A57" s="106" t="s">
        <v>172</v>
      </c>
      <c r="B57" s="86" t="s">
        <v>173</v>
      </c>
      <c r="C57" s="87" t="str">
        <f aca="false">VLOOKUP(B57,'PESQUISA ITENS EMOP'!A:B,2,0)</f>
        <v>TUBO DE PVC RIGIDO DE 25MM,SOLDAVEL,EXCLUSIVE CONEXOES,EMENDAS,ABERTURA E FECHAMENTO DE RASGO.FORNECIMENTO E ASSENTAMENTO</v>
      </c>
      <c r="D57" s="88" t="str">
        <f aca="false">VLOOKUP(B57,'PESQUISA ITENS EMOP'!A:C,3,0)</f>
        <v>M</v>
      </c>
      <c r="E57" s="88"/>
      <c r="F57" s="89" t="n">
        <v>24</v>
      </c>
      <c r="G57" s="187" t="s">
        <v>34464</v>
      </c>
    </row>
    <row r="58" customFormat="false" ht="24.85" hidden="false" customHeight="false" outlineLevel="0" collapsed="false">
      <c r="A58" s="106" t="s">
        <v>174</v>
      </c>
      <c r="B58" s="86" t="s">
        <v>175</v>
      </c>
      <c r="C58" s="87" t="str">
        <f aca="false">VLOOKUP(B58,'PESQUISA ITENS EMOP'!A:B,2,0)</f>
        <v>RABICHO PLASTICO,DE 30CM,COM SAIDA DE 1/2".FORNECIMENTO</v>
      </c>
      <c r="D58" s="88" t="str">
        <f aca="false">VLOOKUP(B58,'PESQUISA ITENS EMOP'!A:C,3,0)</f>
        <v>UN</v>
      </c>
      <c r="E58" s="88"/>
      <c r="F58" s="89" t="n">
        <v>2</v>
      </c>
      <c r="G58" s="187" t="s">
        <v>34465</v>
      </c>
    </row>
    <row r="59" customFormat="false" ht="35.05" hidden="false" customHeight="false" outlineLevel="0" collapsed="false">
      <c r="A59" s="106" t="s">
        <v>176</v>
      </c>
      <c r="B59" s="106" t="s">
        <v>177</v>
      </c>
      <c r="C59" s="87" t="str">
        <f aca="false">VLOOKUP(B59,'PESQUISA ITENS EMOP'!A:B,2,0)</f>
        <v>COLUNA DE PVC,DE DIAMETRO 25MM,EXCLUSIVE PECAS DE DERIVACAOE RASGO EM ALVENARIA.FORNECIMENTO E ASSENTAMENTO</v>
      </c>
      <c r="D59" s="88" t="str">
        <f aca="false">VLOOKUP(B59,'PESQUISA ITENS EMOP'!A:C,3,0)</f>
        <v>M</v>
      </c>
      <c r="E59" s="88"/>
      <c r="F59" s="89" t="n">
        <v>24</v>
      </c>
      <c r="G59" s="187" t="s">
        <v>34466</v>
      </c>
    </row>
    <row r="60" customFormat="false" ht="46.75" hidden="false" customHeight="false" outlineLevel="0" collapsed="false">
      <c r="A60" s="106" t="s">
        <v>178</v>
      </c>
      <c r="B60" s="86" t="s">
        <v>179</v>
      </c>
      <c r="C60" s="87" t="str">
        <f aca="false">VLOOKUP(B60,'PESQUISA ITENS EMOP'!A:B,2,0)</f>
        <v>TUBO DE PVC RIGIDO DE 40MM,SOLDAVEL,EXCLUSIVE EMENDAS,CONEXOES,ABERTURA E FECHAMENTO DE RASGO.FORNECIMENTO E ASSENTAMENTO</v>
      </c>
      <c r="D60" s="88" t="str">
        <f aca="false">VLOOKUP(B60,'PESQUISA ITENS EMOP'!A:C,3,0)</f>
        <v>M</v>
      </c>
      <c r="E60" s="88"/>
      <c r="F60" s="89" t="n">
        <v>24</v>
      </c>
      <c r="G60" s="187" t="s">
        <v>34466</v>
      </c>
    </row>
    <row r="61" customFormat="false" ht="46.75" hidden="false" customHeight="false" outlineLevel="0" collapsed="false">
      <c r="A61" s="106" t="s">
        <v>180</v>
      </c>
      <c r="B61" s="86" t="s">
        <v>181</v>
      </c>
      <c r="C61" s="87" t="str">
        <f aca="false">VLOOKUP(B61,'PESQUISA ITENS EMOP'!A:B,2,0)</f>
        <v>COLUNA DE PVC,DE DIAMETRO DE 40MM,EXCLUSIVE PECAS DE DERIVACAO E RASGO EM ALVENARIA.FORNECIMENTO E ASSENTAMENTO</v>
      </c>
      <c r="D61" s="88" t="str">
        <f aca="false">VLOOKUP(B61,'PESQUISA ITENS EMOP'!A:C,3,0)</f>
        <v>M</v>
      </c>
      <c r="E61" s="88"/>
      <c r="F61" s="89" t="n">
        <v>24</v>
      </c>
      <c r="G61" s="187" t="s">
        <v>34466</v>
      </c>
    </row>
    <row r="62" customFormat="false" ht="35.8" hidden="false" customHeight="false" outlineLevel="0" collapsed="false">
      <c r="A62" s="106" t="s">
        <v>182</v>
      </c>
      <c r="B62" s="86" t="s">
        <v>183</v>
      </c>
      <c r="C62" s="87" t="str">
        <f aca="false">VLOOKUP(B62,'PESQUISA ITENS EMOP'!A:B,2,0)</f>
        <v>REGISTRO DE GAVETA,EM BRONZE,COM DIAMETRO DE 3/4".FORNECIMENTO E COLOCACAO</v>
      </c>
      <c r="D62" s="88" t="str">
        <f aca="false">VLOOKUP(B62,'PESQUISA ITENS EMOP'!A:C,3,0)</f>
        <v>UN</v>
      </c>
      <c r="E62" s="88"/>
      <c r="F62" s="89" t="n">
        <v>2</v>
      </c>
      <c r="G62" s="187" t="s">
        <v>34467</v>
      </c>
    </row>
    <row r="63" customFormat="false" ht="24.85" hidden="false" customHeight="false" outlineLevel="0" collapsed="false">
      <c r="A63" s="106" t="s">
        <v>184</v>
      </c>
      <c r="B63" s="86" t="s">
        <v>185</v>
      </c>
      <c r="C63" s="87" t="str">
        <f aca="false">VLOOKUP(B63,'PESQUISA ITENS EMOP'!A:B,2,0)</f>
        <v>JOELHO 45º COM ROSCA,COM DIAMETRO DE 1.1/2".FORNECIMENTO</v>
      </c>
      <c r="D63" s="88" t="str">
        <f aca="false">VLOOKUP(B63,'PESQUISA ITENS EMOP'!A:C,3,0)</f>
        <v>UN</v>
      </c>
      <c r="E63" s="88"/>
      <c r="F63" s="89" t="n">
        <v>6</v>
      </c>
      <c r="G63" s="187" t="s">
        <v>34468</v>
      </c>
    </row>
    <row r="64" customFormat="false" ht="24.85" hidden="false" customHeight="false" outlineLevel="0" collapsed="false">
      <c r="A64" s="106" t="s">
        <v>186</v>
      </c>
      <c r="B64" s="86" t="s">
        <v>187</v>
      </c>
      <c r="C64" s="87" t="str">
        <f aca="false">VLOOKUP(B64,'PESQUISA ITENS EMOP'!A:B,2,0)</f>
        <v>SIFAO SANFONADO EM PVC, UNIVERSAL.FORNECIMENTO</v>
      </c>
      <c r="D64" s="88" t="str">
        <f aca="false">VLOOKUP(B64,'PESQUISA ITENS EMOP'!A:C,3,0)</f>
        <v>UN</v>
      </c>
      <c r="E64" s="88"/>
      <c r="F64" s="89" t="n">
        <v>2</v>
      </c>
      <c r="G64" s="187" t="s">
        <v>34467</v>
      </c>
    </row>
    <row r="65" customFormat="false" ht="24.85" hidden="false" customHeight="false" outlineLevel="0" collapsed="false">
      <c r="A65" s="106" t="s">
        <v>188</v>
      </c>
      <c r="B65" s="86" t="s">
        <v>189</v>
      </c>
      <c r="C65" s="87" t="str">
        <f aca="false">VLOOKUP(B65,'PESQUISA ITENS EMOP'!A:B,2,0)</f>
        <v>ASSENTO SANITARIO PLASTICO,TIPO POPULAR.FORNECIMENTO E COLOCACAO</v>
      </c>
      <c r="D65" s="88" t="str">
        <f aca="false">VLOOKUP(B65,'PESQUISA ITENS EMOP'!A:C,3,0)</f>
        <v>UN</v>
      </c>
      <c r="E65" s="88"/>
      <c r="F65" s="89" t="n">
        <v>2</v>
      </c>
      <c r="G65" s="187" t="s">
        <v>34467</v>
      </c>
    </row>
    <row r="66" customFormat="false" ht="24.85" hidden="false" customHeight="false" outlineLevel="0" collapsed="false">
      <c r="A66" s="106" t="s">
        <v>190</v>
      </c>
      <c r="B66" s="86" t="s">
        <v>191</v>
      </c>
      <c r="C66" s="87" t="str">
        <f aca="false">VLOOKUP(B66,'PESQUISA ITENS EMOP'!A:B,2,0)</f>
        <v>SABONETEIRA EM PLASTICO ABS,PARA SABONETE LIQUIDO.FORNECIMENTO E COLOCACAO</v>
      </c>
      <c r="D66" s="88" t="str">
        <f aca="false">VLOOKUP(B66,'PESQUISA ITENS EMOP'!A:C,3,0)</f>
        <v>UN</v>
      </c>
      <c r="E66" s="88"/>
      <c r="F66" s="89" t="n">
        <v>12</v>
      </c>
      <c r="G66" s="187" t="s">
        <v>34469</v>
      </c>
    </row>
    <row r="67" customFormat="false" ht="24.85" hidden="false" customHeight="false" outlineLevel="0" collapsed="false">
      <c r="A67" s="106" t="s">
        <v>192</v>
      </c>
      <c r="B67" s="86" t="s">
        <v>193</v>
      </c>
      <c r="C67" s="87" t="str">
        <f aca="false">VLOOKUP(B67,'PESQUISA ITENS EMOP'!A:B,2,0)</f>
        <v>PORTA-TOALHA DE PAPEL EM PLASTICO ABS.FORNECIMENTO E COLOCACAO</v>
      </c>
      <c r="D67" s="88" t="str">
        <f aca="false">VLOOKUP(B67,'PESQUISA ITENS EMOP'!A:C,3,0)</f>
        <v>UN</v>
      </c>
      <c r="E67" s="88"/>
      <c r="F67" s="89" t="n">
        <v>12</v>
      </c>
      <c r="G67" s="187" t="s">
        <v>34469</v>
      </c>
    </row>
    <row r="68" customFormat="false" ht="24.85" hidden="false" customHeight="false" outlineLevel="0" collapsed="false">
      <c r="A68" s="106" t="s">
        <v>194</v>
      </c>
      <c r="B68" s="86" t="s">
        <v>195</v>
      </c>
      <c r="C68" s="87" t="str">
        <f aca="false">VLOOKUP(B68,'PESQUISA ITENS EMOP'!A:B,2,0)</f>
        <v>REPARO DE VALVULA DE DESCARGA.FORNECIMENTO E SUBSTITUICAO</v>
      </c>
      <c r="D68" s="88" t="str">
        <f aca="false">VLOOKUP(B68,'PESQUISA ITENS EMOP'!A:C,3,0)</f>
        <v>UN</v>
      </c>
      <c r="E68" s="88"/>
      <c r="F68" s="89" t="n">
        <v>4</v>
      </c>
      <c r="G68" s="187" t="s">
        <v>34470</v>
      </c>
    </row>
    <row r="69" customFormat="false" ht="24.85" hidden="false" customHeight="false" outlineLevel="0" collapsed="false">
      <c r="A69" s="106" t="s">
        <v>196</v>
      </c>
      <c r="B69" s="86" t="s">
        <v>197</v>
      </c>
      <c r="C69" s="87" t="str">
        <f aca="false">VLOOKUP(B69,'PESQUISA ITENS EMOP'!A:B,2,0)</f>
        <v>RETIRADA E REASSENTAMENTO DE VALVULA DE DESCARGA</v>
      </c>
      <c r="D69" s="88" t="str">
        <f aca="false">VLOOKUP(B69,'PESQUISA ITENS EMOP'!A:C,3,0)</f>
        <v>UN</v>
      </c>
      <c r="E69" s="88"/>
      <c r="F69" s="89" t="n">
        <v>2</v>
      </c>
      <c r="G69" s="187" t="s">
        <v>34467</v>
      </c>
    </row>
    <row r="70" customFormat="false" ht="24.85" hidden="false" customHeight="false" outlineLevel="0" collapsed="false">
      <c r="A70" s="106" t="s">
        <v>198</v>
      </c>
      <c r="B70" s="86" t="s">
        <v>199</v>
      </c>
      <c r="C70" s="87" t="str">
        <f aca="false">VLOOKUP(B70,'PESQUISA ITENS EMOP'!A:B,2,0)</f>
        <v>PORTA PAPEL HIGIENICO EM PLASTICO ABS.FORNECIMENTRO E COLOCACAO</v>
      </c>
      <c r="D70" s="88" t="str">
        <f aca="false">VLOOKUP(B70,'PESQUISA ITENS EMOP'!A:C,3,0)</f>
        <v>UN</v>
      </c>
      <c r="E70" s="88"/>
      <c r="F70" s="89" t="n">
        <v>6</v>
      </c>
      <c r="G70" s="187" t="s">
        <v>34468</v>
      </c>
    </row>
    <row r="71" customFormat="false" ht="23.1" hidden="false" customHeight="true" outlineLevel="0" collapsed="false">
      <c r="A71" s="79" t="n">
        <v>7</v>
      </c>
      <c r="B71" s="100" t="s">
        <v>201</v>
      </c>
      <c r="C71" s="100"/>
      <c r="D71" s="100"/>
      <c r="E71" s="100"/>
      <c r="F71" s="100"/>
      <c r="G71" s="100"/>
    </row>
    <row r="72" customFormat="false" ht="114.4" hidden="false" customHeight="false" outlineLevel="0" collapsed="false">
      <c r="A72" s="85" t="s">
        <v>202</v>
      </c>
      <c r="B72" s="95" t="s">
        <v>203</v>
      </c>
      <c r="C72" s="87" t="str">
        <f aca="false">VLOOKUP(B72,'PESQUISA ITENS EMOP'!A:B,2,0)</f>
        <v>ESTRUTURA METALICA PARA COBERTURA DE GALPAO EM ARCO OU EM DUAS OU MAIS AGUAS,COM TRELICAS,TERCAS,TIRANTES,ETC,SOBRE APOIOS(EXCLUSIVE ESTES)PARA CARGA DE COBERTURA DE FIBROCIMENTO OU METALICA,VAOS ATE 15M,CONSIDERANDO AS PERDAS E UMA DEMAO DE PINTURA ANTIOXIDO,EXCLUSIVE COBERTURA E ACESSORIOS.FORNECIMENTO E MONTAGEM</v>
      </c>
      <c r="D72" s="88" t="str">
        <f aca="false">VLOOKUP(B72,'PESQUISA ITENS EMOP'!A:C,3,0)</f>
        <v>M2</v>
      </c>
      <c r="E72" s="88"/>
      <c r="F72" s="89" t="n">
        <v>214.68</v>
      </c>
      <c r="G72" s="187" t="s">
        <v>34471</v>
      </c>
    </row>
    <row r="73" customFormat="false" ht="102.45" hidden="false" customHeight="false" outlineLevel="0" collapsed="false">
      <c r="A73" s="85" t="s">
        <v>204</v>
      </c>
      <c r="B73" s="106" t="s">
        <v>205</v>
      </c>
      <c r="C73" s="87" t="str">
        <f aca="false">VLOOKUP(B73,'PESQUISA ITENS EMOP'!A:B,2,0)</f>
        <v>COBERTURA EM TELHAS TRAPEZOIDAIS DE GALVALUME,COM ESPESSURAAPROXIMADA DE 0,5MM,SOBREPOSICAO LATERAL DE UMA ONDA E LONGITUDINAL DE 0,20M,FIXACAO COM PARAFUSOS OU HASTES DE ALUMINIO5/16"X250MM COM ROSCA,EXCLUSIVE MADEIRAMENTO E CUMEEIRA.MEDIDA PELA AREA REAL DE COBERTURA.FORNECIMENTO E COLOCACAO</v>
      </c>
      <c r="D73" s="88" t="str">
        <f aca="false">VLOOKUP(B73,'PESQUISA ITENS EMOP'!A:C,3,0)</f>
        <v>M2</v>
      </c>
      <c r="E73" s="88"/>
      <c r="F73" s="89" t="n">
        <v>214.68</v>
      </c>
      <c r="G73" s="187" t="s">
        <v>34471</v>
      </c>
    </row>
    <row r="74" customFormat="false" ht="46.75" hidden="false" customHeight="false" outlineLevel="0" collapsed="false">
      <c r="A74" s="85" t="s">
        <v>206</v>
      </c>
      <c r="B74" s="95" t="s">
        <v>207</v>
      </c>
      <c r="C74" s="87" t="str">
        <f aca="false">VLOOKUP(B74,'PESQUISA ITENS EMOP'!A:B,2,0)</f>
        <v>CALHA EM CHAPA DE ACO GALVANIZADO N°24 COM 75CM DE DESENVOLVIMENTO.FORNECIMENTO E COLOCACAO</v>
      </c>
      <c r="D74" s="88" t="str">
        <f aca="false">VLOOKUP(B74,'PESQUISA ITENS EMOP'!A:C,3,0)</f>
        <v>M</v>
      </c>
      <c r="E74" s="88"/>
      <c r="F74" s="127" t="n">
        <v>69</v>
      </c>
      <c r="G74" s="187" t="s">
        <v>34472</v>
      </c>
    </row>
    <row r="75" customFormat="false" ht="35.05" hidden="false" customHeight="false" outlineLevel="0" collapsed="false">
      <c r="A75" s="85" t="s">
        <v>208</v>
      </c>
      <c r="B75" s="95" t="s">
        <v>209</v>
      </c>
      <c r="C75" s="87" t="str">
        <f aca="false">VLOOKUP(B75,'PESQUISA ITENS EMOP'!A:B,2,0)</f>
        <v>PRIMER CONVERTEDOR DE FERRUGEM EM FUNDO DE PROTECAO,EM DUASDEMAOS.FORNECIMENTO E APLICACAO</v>
      </c>
      <c r="D75" s="88" t="str">
        <f aca="false">VLOOKUP(B75,'PESQUISA ITENS EMOP'!A:C,3,0)</f>
        <v>M2</v>
      </c>
      <c r="E75" s="88"/>
      <c r="F75" s="89" t="n">
        <v>1544.8</v>
      </c>
      <c r="G75" s="187" t="s">
        <v>34442</v>
      </c>
    </row>
    <row r="76" customFormat="false" ht="46.75" hidden="false" customHeight="true" outlineLevel="0" collapsed="false">
      <c r="A76" s="85" t="s">
        <v>210</v>
      </c>
      <c r="B76" s="109" t="s">
        <v>211</v>
      </c>
      <c r="C76" s="128" t="s">
        <v>212</v>
      </c>
      <c r="D76" s="88" t="s">
        <v>213</v>
      </c>
      <c r="E76" s="88"/>
      <c r="F76" s="89" t="n">
        <v>1544.8</v>
      </c>
      <c r="G76" s="187" t="str">
        <f aca="false">G75</f>
        <v>Cobertura – 34,54 x 17,89 = 617,92 m2 x 2,5 coef. = 1544,80 m2</v>
      </c>
    </row>
    <row r="77" customFormat="false" ht="69.65" hidden="false" customHeight="false" outlineLevel="0" collapsed="false">
      <c r="A77" s="85" t="s">
        <v>214</v>
      </c>
      <c r="B77" s="86" t="s">
        <v>215</v>
      </c>
      <c r="C77" s="87" t="str">
        <f aca="false">VLOOKUP(B77,'PESQUISA ITENS EMOP'!A:B,2,0)</f>
        <v>PARA-RAIO DE TELHADO,TIPO FRANKLIN,EM LATAO CROMADO,H=37,5CM,COMPREENDENDO:30,00M DE CORDOALHA DE COBRE 16MM2,HASTE DE TERRA E DEMAIS MATERIAIS NECESSARIOS.FORNECIMENTO E COLOCACAO</v>
      </c>
      <c r="D77" s="88" t="str">
        <f aca="false">VLOOKUP(B77,'PESQUISA ITENS EMOP'!A:C,3,0)</f>
        <v>UN</v>
      </c>
      <c r="E77" s="88"/>
      <c r="F77" s="89" t="n">
        <v>4</v>
      </c>
      <c r="G77" s="187" t="s">
        <v>34470</v>
      </c>
    </row>
    <row r="78" customFormat="false" ht="35.05" hidden="false" customHeight="false" outlineLevel="0" collapsed="false">
      <c r="A78" s="85" t="s">
        <v>216</v>
      </c>
      <c r="B78" s="86" t="s">
        <v>217</v>
      </c>
      <c r="C78" s="87" t="str">
        <f aca="false">VLOOKUP(B78,'PESQUISA ITENS EMOP'!A:B,2,0)</f>
        <v>SUPORTE PARA FIXACAO DE CABO PARA PARA-RAIO,COM 20CM DE COMPRIMENTO,COM ISOLADOR.FORNECIMENTO E COLOCACAO</v>
      </c>
      <c r="D78" s="88" t="str">
        <f aca="false">VLOOKUP(B78,'PESQUISA ITENS EMOP'!A:C,3,0)</f>
        <v>UN</v>
      </c>
      <c r="E78" s="88"/>
      <c r="F78" s="89" t="n">
        <v>4</v>
      </c>
      <c r="G78" s="187" t="str">
        <f aca="false">G77</f>
        <v>4 unid.</v>
      </c>
    </row>
    <row r="79" customFormat="false" ht="57.7" hidden="false" customHeight="false" outlineLevel="0" collapsed="false">
      <c r="A79" s="85" t="s">
        <v>218</v>
      </c>
      <c r="B79" s="86" t="s">
        <v>219</v>
      </c>
      <c r="C79" s="87" t="str">
        <f aca="false">VLOOKUP(B79,'PESQUISA ITENS EMOP'!A:B,2,0)</f>
        <v>TERMINAL AEREO PARA PARA-RAIO(CAPTOR 1 PONTA)EM LATAO MACICO,3/8"X600MM,FIXACAO COM ROSCA MECANICA E ABRACADEIRA,INCLUSIVE CAPTOR.FORNECIMENTO E COLOCACAO</v>
      </c>
      <c r="D79" s="88" t="str">
        <f aca="false">VLOOKUP(B79,'PESQUISA ITENS EMOP'!A:C,3,0)</f>
        <v>UN</v>
      </c>
      <c r="E79" s="88"/>
      <c r="F79" s="89" t="n">
        <v>4</v>
      </c>
      <c r="G79" s="187" t="str">
        <f aca="false">G78</f>
        <v>4 unid.</v>
      </c>
    </row>
  </sheetData>
  <mergeCells count="74">
    <mergeCell ref="B1:H1"/>
    <mergeCell ref="B2:H2"/>
    <mergeCell ref="B3:H3"/>
    <mergeCell ref="B4:H4"/>
    <mergeCell ref="B5:H5"/>
    <mergeCell ref="A6:G6"/>
    <mergeCell ref="C7:H7"/>
    <mergeCell ref="C8:F9"/>
    <mergeCell ref="D10:E10"/>
    <mergeCell ref="B11:G11"/>
    <mergeCell ref="D12:E12"/>
    <mergeCell ref="D15:E15"/>
    <mergeCell ref="B16:G16"/>
    <mergeCell ref="D17:E17"/>
    <mergeCell ref="D18:E18"/>
    <mergeCell ref="D19:E19"/>
    <mergeCell ref="D20:E20"/>
    <mergeCell ref="D21:E21"/>
    <mergeCell ref="D22:E22"/>
    <mergeCell ref="D23:E23"/>
    <mergeCell ref="D24:E24"/>
    <mergeCell ref="D25:E25"/>
    <mergeCell ref="D26:E26"/>
    <mergeCell ref="D27:E27"/>
    <mergeCell ref="D28:E28"/>
    <mergeCell ref="D29:E29"/>
    <mergeCell ref="B31:G31"/>
    <mergeCell ref="D32:E32"/>
    <mergeCell ref="D33:E33"/>
    <mergeCell ref="D34:E34"/>
    <mergeCell ref="D35:E35"/>
    <mergeCell ref="D36:E36"/>
    <mergeCell ref="B38:G38"/>
    <mergeCell ref="D39:E39"/>
    <mergeCell ref="D40:E40"/>
    <mergeCell ref="D41:E41"/>
    <mergeCell ref="D42:E42"/>
    <mergeCell ref="D43:E43"/>
    <mergeCell ref="B44:G44"/>
    <mergeCell ref="D45:E45"/>
    <mergeCell ref="D46:E46"/>
    <mergeCell ref="D47:E47"/>
    <mergeCell ref="D48:E48"/>
    <mergeCell ref="D49:E49"/>
    <mergeCell ref="D50:E50"/>
    <mergeCell ref="D51:E51"/>
    <mergeCell ref="D52:E52"/>
    <mergeCell ref="D53:E53"/>
    <mergeCell ref="D54:E54"/>
    <mergeCell ref="D55:E55"/>
    <mergeCell ref="B56:G56"/>
    <mergeCell ref="D57:E57"/>
    <mergeCell ref="D58:E58"/>
    <mergeCell ref="D59:E59"/>
    <mergeCell ref="D60:E60"/>
    <mergeCell ref="D61:E61"/>
    <mergeCell ref="D62:E62"/>
    <mergeCell ref="D63:E63"/>
    <mergeCell ref="D64:E64"/>
    <mergeCell ref="D65:E65"/>
    <mergeCell ref="D66:E66"/>
    <mergeCell ref="D67:E67"/>
    <mergeCell ref="D68:E68"/>
    <mergeCell ref="D69:E69"/>
    <mergeCell ref="D70:E70"/>
    <mergeCell ref="B71:G71"/>
    <mergeCell ref="D72:E72"/>
    <mergeCell ref="D73:E73"/>
    <mergeCell ref="D74:E74"/>
    <mergeCell ref="D75:E75"/>
    <mergeCell ref="D76:E76"/>
    <mergeCell ref="D77:E77"/>
    <mergeCell ref="D78:E78"/>
    <mergeCell ref="D79:E79"/>
  </mergeCells>
  <printOptions headings="false" gridLines="false" gridLinesSet="true" horizontalCentered="false" verticalCentered="false"/>
  <pageMargins left="0.7875" right="0.7875" top="1.05277777777778" bottom="1.05277777777778" header="0.7875" footer="0.7875"/>
  <pageSetup paperSize="9" scale="70" fitToWidth="1" fitToHeight="1" pageOrder="downThenOver" orientation="portrait" blackAndWhite="false" draft="false" cellComments="none" horizontalDpi="300" verticalDpi="300" copies="1"/>
  <headerFooter differentFirst="false" differentOddEven="false">
    <oddHeader>&amp;C&amp;"Times New Roman,Normal"&amp;12&amp;A</oddHeader>
    <oddFooter>&amp;C&amp;"Times New Roman,Normal"&amp;12Página &amp;P de &amp;N</oddFooter>
  </headerFooter>
  <drawing r:id="rId1"/>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false"/>
  </sheetPr>
  <dimension ref="A1:M27"/>
  <sheetViews>
    <sheetView showFormulas="false" showGridLines="true" showRowColHeaders="true" showZeros="true" rightToLeft="false" tabSelected="true" showOutlineSymbols="true" defaultGridColor="true" view="pageBreakPreview" topLeftCell="A1" colorId="64" zoomScale="100" zoomScaleNormal="100" zoomScalePageLayoutView="100" workbookViewId="0">
      <selection pane="topLeft" activeCell="F25" activeCellId="0" sqref="F25"/>
    </sheetView>
  </sheetViews>
  <sheetFormatPr defaultColWidth="8.6796875" defaultRowHeight="13.8" zeroHeight="false" outlineLevelRow="0" outlineLevelCol="0"/>
  <cols>
    <col collapsed="false" customWidth="true" hidden="false" outlineLevel="0" max="1" min="1" style="1" width="5.97"/>
    <col collapsed="false" customWidth="true" hidden="false" outlineLevel="0" max="4" min="2" style="1" width="11.54"/>
    <col collapsed="false" customWidth="true" hidden="false" outlineLevel="0" max="5" min="5" style="1" width="3.47"/>
    <col collapsed="false" customWidth="true" hidden="false" outlineLevel="0" max="6" min="6" style="6" width="11.53"/>
    <col collapsed="false" customWidth="true" hidden="false" outlineLevel="0" max="1025" min="7" style="1" width="11.54"/>
  </cols>
  <sheetData>
    <row r="1" customFormat="false" ht="40.25" hidden="false" customHeight="true" outlineLevel="0" collapsed="false">
      <c r="A1" s="61"/>
      <c r="B1" s="61"/>
      <c r="C1" s="61"/>
      <c r="D1" s="61"/>
      <c r="E1" s="61"/>
      <c r="F1" s="61"/>
      <c r="G1" s="61"/>
      <c r="H1" s="190"/>
      <c r="I1" s="190"/>
      <c r="J1" s="190"/>
      <c r="K1" s="190"/>
      <c r="L1" s="190"/>
      <c r="M1" s="190"/>
    </row>
    <row r="2" customFormat="false" ht="13.8" hidden="false" customHeight="false" outlineLevel="0" collapsed="false">
      <c r="A2" s="191" t="s">
        <v>0</v>
      </c>
      <c r="B2" s="191"/>
      <c r="C2" s="191"/>
      <c r="D2" s="191"/>
      <c r="E2" s="191"/>
      <c r="F2" s="191"/>
      <c r="G2" s="191"/>
      <c r="H2" s="191"/>
      <c r="I2" s="191"/>
      <c r="J2" s="191"/>
      <c r="K2" s="191"/>
      <c r="L2" s="191"/>
      <c r="M2" s="191"/>
    </row>
    <row r="3" customFormat="false" ht="13.8" hidden="false" customHeight="false" outlineLevel="0" collapsed="false">
      <c r="A3" s="191" t="s">
        <v>68</v>
      </c>
      <c r="B3" s="191"/>
      <c r="C3" s="191"/>
      <c r="D3" s="191"/>
      <c r="E3" s="191"/>
      <c r="F3" s="191"/>
      <c r="G3" s="191"/>
      <c r="H3" s="191"/>
      <c r="I3" s="191"/>
      <c r="J3" s="191"/>
      <c r="K3" s="191"/>
      <c r="L3" s="191"/>
      <c r="M3" s="191"/>
    </row>
    <row r="4" customFormat="false" ht="13.8" hidden="false" customHeight="false" outlineLevel="0" collapsed="false">
      <c r="A4" s="191" t="s">
        <v>69</v>
      </c>
      <c r="B4" s="191"/>
      <c r="C4" s="191"/>
      <c r="D4" s="191"/>
      <c r="E4" s="191"/>
      <c r="F4" s="191"/>
      <c r="G4" s="191"/>
      <c r="H4" s="191"/>
      <c r="I4" s="191"/>
      <c r="J4" s="191"/>
      <c r="K4" s="191"/>
      <c r="L4" s="191"/>
      <c r="M4" s="191"/>
    </row>
    <row r="5" customFormat="false" ht="12.8" hidden="false" customHeight="false" outlineLevel="0" collapsed="false">
      <c r="A5" s="190"/>
      <c r="B5" s="190"/>
      <c r="C5" s="190"/>
      <c r="D5" s="190"/>
      <c r="E5" s="190"/>
      <c r="F5" s="192"/>
      <c r="G5" s="192"/>
      <c r="H5" s="190"/>
      <c r="I5" s="190"/>
      <c r="J5" s="190"/>
      <c r="K5" s="190"/>
      <c r="L5" s="190"/>
      <c r="M5" s="190"/>
    </row>
    <row r="6" customFormat="false" ht="25.35" hidden="false" customHeight="true" outlineLevel="0" collapsed="false">
      <c r="A6" s="9" t="s">
        <v>70</v>
      </c>
      <c r="B6" s="9"/>
      <c r="C6" s="9"/>
      <c r="D6" s="9"/>
      <c r="E6" s="9"/>
      <c r="F6" s="9"/>
      <c r="G6" s="9"/>
      <c r="H6" s="9"/>
      <c r="I6" s="9"/>
      <c r="J6" s="9"/>
      <c r="K6" s="9"/>
      <c r="L6" s="9"/>
      <c r="M6" s="9"/>
    </row>
    <row r="7" customFormat="false" ht="12.8" hidden="false" customHeight="false" outlineLevel="0" collapsed="false">
      <c r="A7" s="190"/>
      <c r="B7" s="190"/>
      <c r="C7" s="190"/>
      <c r="D7" s="190"/>
      <c r="E7" s="190"/>
      <c r="F7" s="192"/>
      <c r="G7" s="192"/>
      <c r="H7" s="190"/>
      <c r="I7" s="190"/>
      <c r="J7" s="190"/>
      <c r="K7" s="190"/>
      <c r="L7" s="190"/>
      <c r="M7" s="190"/>
    </row>
    <row r="8" customFormat="false" ht="12.8" hidden="false" customHeight="false" outlineLevel="0" collapsed="false">
      <c r="A8" s="190"/>
      <c r="B8" s="190"/>
      <c r="C8" s="190"/>
      <c r="D8" s="21" t="s">
        <v>34473</v>
      </c>
      <c r="E8" s="21"/>
      <c r="F8" s="21"/>
      <c r="G8" s="21"/>
      <c r="H8" s="21"/>
      <c r="I8" s="21"/>
      <c r="J8" s="190"/>
      <c r="K8" s="190"/>
      <c r="L8" s="190"/>
      <c r="M8" s="190"/>
    </row>
    <row r="9" customFormat="false" ht="12.8" hidden="false" customHeight="false" outlineLevel="0" collapsed="false">
      <c r="A9" s="190"/>
      <c r="B9" s="190"/>
      <c r="C9" s="190"/>
      <c r="D9" s="190"/>
      <c r="E9" s="190"/>
      <c r="F9" s="192"/>
      <c r="G9" s="192"/>
      <c r="H9" s="190"/>
      <c r="I9" s="190"/>
      <c r="J9" s="190"/>
      <c r="K9" s="190"/>
      <c r="L9" s="190"/>
      <c r="M9" s="190"/>
    </row>
    <row r="10" customFormat="false" ht="20.85" hidden="false" customHeight="false" outlineLevel="0" collapsed="false">
      <c r="A10" s="193" t="s">
        <v>34474</v>
      </c>
      <c r="B10" s="193" t="s">
        <v>34475</v>
      </c>
      <c r="C10" s="193"/>
      <c r="D10" s="193"/>
      <c r="E10" s="193"/>
      <c r="F10" s="194" t="s">
        <v>34476</v>
      </c>
      <c r="G10" s="194" t="s">
        <v>34477</v>
      </c>
      <c r="H10" s="193" t="s">
        <v>34478</v>
      </c>
      <c r="I10" s="193" t="s">
        <v>34479</v>
      </c>
      <c r="J10" s="193" t="s">
        <v>34480</v>
      </c>
      <c r="K10" s="193" t="s">
        <v>34481</v>
      </c>
      <c r="L10" s="193" t="s">
        <v>34482</v>
      </c>
      <c r="M10" s="193" t="s">
        <v>34483</v>
      </c>
    </row>
    <row r="11" customFormat="false" ht="12.8" hidden="false" customHeight="false" outlineLevel="0" collapsed="false">
      <c r="A11" s="195" t="str">
        <f aca="false">'Prédio Principal'!A14</f>
        <v>1.0</v>
      </c>
      <c r="B11" s="196" t="str">
        <f aca="false">'Prédio Principal'!B14</f>
        <v>SERVIÇOS INICIAIS</v>
      </c>
      <c r="C11" s="196" t="n">
        <f aca="false">'Prédio Principal'!C14</f>
        <v>0</v>
      </c>
      <c r="D11" s="196" t="n">
        <f aca="false">'Prédio Principal'!D14</f>
        <v>0</v>
      </c>
      <c r="E11" s="196" t="n">
        <f aca="false">'Prédio Principal'!E14</f>
        <v>0</v>
      </c>
      <c r="F11" s="197" t="n">
        <f aca="false">ROUND('Prédio Principal'!H14*1.2,2)</f>
        <v>43369.07</v>
      </c>
      <c r="G11" s="198" t="s">
        <v>34484</v>
      </c>
      <c r="H11" s="199" t="n">
        <v>0.7</v>
      </c>
      <c r="I11" s="199" t="n">
        <v>0.075</v>
      </c>
      <c r="J11" s="199" t="n">
        <v>0.075</v>
      </c>
      <c r="K11" s="199" t="n">
        <v>0.075</v>
      </c>
      <c r="L11" s="199" t="n">
        <v>0.075</v>
      </c>
      <c r="M11" s="199" t="n">
        <f aca="false">SUM(H11:L11)</f>
        <v>1</v>
      </c>
    </row>
    <row r="12" customFormat="false" ht="12.8" hidden="false" customHeight="false" outlineLevel="0" collapsed="false">
      <c r="A12" s="195"/>
      <c r="B12" s="196"/>
      <c r="C12" s="196"/>
      <c r="D12" s="196"/>
      <c r="E12" s="196"/>
      <c r="F12" s="197"/>
      <c r="G12" s="200" t="s">
        <v>34485</v>
      </c>
      <c r="H12" s="197" t="n">
        <f aca="false">$F11*H11</f>
        <v>30358.349</v>
      </c>
      <c r="I12" s="197" t="n">
        <f aca="false">TRUNC($F11*I11,2)</f>
        <v>3252.68</v>
      </c>
      <c r="J12" s="197" t="n">
        <f aca="false">TRUNC($F11*J11,2)</f>
        <v>3252.68</v>
      </c>
      <c r="K12" s="197" t="n">
        <f aca="false">TRUNC($F11*K11,2)</f>
        <v>3252.68</v>
      </c>
      <c r="L12" s="197" t="n">
        <f aca="false">TRUNC($F11*L11,2)</f>
        <v>3252.68</v>
      </c>
      <c r="M12" s="201" t="n">
        <f aca="false">SUM(H12:L12)</f>
        <v>43369.069</v>
      </c>
    </row>
    <row r="13" customFormat="false" ht="12.8" hidden="false" customHeight="false" outlineLevel="0" collapsed="false">
      <c r="A13" s="195" t="str">
        <f aca="false">'Prédio Principal'!A19</f>
        <v>2.0</v>
      </c>
      <c r="B13" s="202" t="str">
        <f aca="false">'Prédio Principal'!B19</f>
        <v>TRANSPORTES, MOVIMENTAÇÕES E DEMOLIÇÕES</v>
      </c>
      <c r="C13" s="202"/>
      <c r="D13" s="202"/>
      <c r="E13" s="202"/>
      <c r="F13" s="203" t="n">
        <f aca="false">ROUND('Prédio Principal'!H19*1.2,2)</f>
        <v>105193.96</v>
      </c>
      <c r="G13" s="198" t="s">
        <v>34484</v>
      </c>
      <c r="H13" s="199" t="n">
        <v>0.3</v>
      </c>
      <c r="I13" s="199" t="n">
        <v>0.3</v>
      </c>
      <c r="J13" s="199" t="n">
        <v>0.2</v>
      </c>
      <c r="K13" s="199" t="n">
        <v>0.1</v>
      </c>
      <c r="L13" s="199" t="n">
        <v>0.1</v>
      </c>
      <c r="M13" s="199" t="n">
        <f aca="false">SUM(H13:L13)</f>
        <v>1</v>
      </c>
    </row>
    <row r="14" customFormat="false" ht="12.8" hidden="false" customHeight="false" outlineLevel="0" collapsed="false">
      <c r="A14" s="195"/>
      <c r="B14" s="202"/>
      <c r="C14" s="202"/>
      <c r="D14" s="202"/>
      <c r="E14" s="202"/>
      <c r="F14" s="203"/>
      <c r="G14" s="200" t="s">
        <v>34485</v>
      </c>
      <c r="H14" s="197" t="n">
        <f aca="false">$F13*H13</f>
        <v>31558.188</v>
      </c>
      <c r="I14" s="197" t="n">
        <f aca="false">$F13*I13</f>
        <v>31558.188</v>
      </c>
      <c r="J14" s="197" t="n">
        <f aca="false">$F13*J13</f>
        <v>21038.792</v>
      </c>
      <c r="K14" s="197" t="n">
        <f aca="false">$F13*K13</f>
        <v>10519.396</v>
      </c>
      <c r="L14" s="197" t="n">
        <f aca="false">$F13*L13</f>
        <v>10519.396</v>
      </c>
      <c r="M14" s="201" t="n">
        <f aca="false">SUM(H14:L14)</f>
        <v>105193.96</v>
      </c>
    </row>
    <row r="15" customFormat="false" ht="12.8" hidden="false" customHeight="false" outlineLevel="0" collapsed="false">
      <c r="A15" s="195" t="str">
        <f aca="false">'Prédio Principal'!A34</f>
        <v>3.0</v>
      </c>
      <c r="B15" s="204" t="str">
        <f aca="false">'Prédio Principal'!B34</f>
        <v>ALVENARIA, PINTURA, ALAMBRADO, ESTRUTURA</v>
      </c>
      <c r="C15" s="204"/>
      <c r="D15" s="204"/>
      <c r="E15" s="204"/>
      <c r="F15" s="197" t="n">
        <f aca="false">TRUNC('Prédio Principal'!H34*1.2,2)</f>
        <v>16422.39</v>
      </c>
      <c r="G15" s="198" t="s">
        <v>34484</v>
      </c>
      <c r="H15" s="199" t="n">
        <v>0.3</v>
      </c>
      <c r="I15" s="199" t="n">
        <v>0.6</v>
      </c>
      <c r="J15" s="199" t="n">
        <v>0.1</v>
      </c>
      <c r="K15" s="199"/>
      <c r="L15" s="199"/>
      <c r="M15" s="199" t="n">
        <f aca="false">SUM(H15:L15)</f>
        <v>1</v>
      </c>
    </row>
    <row r="16" customFormat="false" ht="12.8" hidden="false" customHeight="false" outlineLevel="0" collapsed="false">
      <c r="A16" s="195"/>
      <c r="B16" s="204"/>
      <c r="C16" s="204"/>
      <c r="D16" s="204"/>
      <c r="E16" s="204"/>
      <c r="F16" s="197"/>
      <c r="G16" s="200" t="s">
        <v>34485</v>
      </c>
      <c r="H16" s="197" t="n">
        <f aca="false">$F15*H15</f>
        <v>4926.717</v>
      </c>
      <c r="I16" s="197" t="n">
        <f aca="false">$F15*I15</f>
        <v>9853.434</v>
      </c>
      <c r="J16" s="197" t="n">
        <f aca="false">$F15*J15</f>
        <v>1642.239</v>
      </c>
      <c r="K16" s="197" t="n">
        <f aca="false">$F15*K15</f>
        <v>0</v>
      </c>
      <c r="L16" s="197" t="n">
        <f aca="false">$F15*L15</f>
        <v>0</v>
      </c>
      <c r="M16" s="201" t="n">
        <f aca="false">SUM(H16:L16)</f>
        <v>16422.39</v>
      </c>
    </row>
    <row r="17" customFormat="false" ht="12.8" hidden="false" customHeight="false" outlineLevel="0" collapsed="false">
      <c r="A17" s="195" t="str">
        <f aca="false">'Prédio Principal'!A41</f>
        <v>4.0</v>
      </c>
      <c r="B17" s="204" t="str">
        <f aca="false">'Prédio Principal'!B41</f>
        <v>ESQUADRIAS</v>
      </c>
      <c r="C17" s="204"/>
      <c r="D17" s="204"/>
      <c r="E17" s="204"/>
      <c r="F17" s="197" t="n">
        <f aca="false">ROUND('Prédio Principal'!H41*1.2,2)</f>
        <v>712.08</v>
      </c>
      <c r="G17" s="198" t="s">
        <v>34484</v>
      </c>
      <c r="H17" s="205"/>
      <c r="I17" s="199" t="n">
        <v>0.1</v>
      </c>
      <c r="J17" s="199" t="n">
        <v>0.4</v>
      </c>
      <c r="K17" s="199" t="n">
        <v>0.3</v>
      </c>
      <c r="L17" s="199" t="n">
        <v>0.2</v>
      </c>
      <c r="M17" s="199" t="n">
        <f aca="false">SUM(H17:L17)</f>
        <v>1</v>
      </c>
    </row>
    <row r="18" customFormat="false" ht="12.8" hidden="false" customHeight="false" outlineLevel="0" collapsed="false">
      <c r="A18" s="195"/>
      <c r="B18" s="204"/>
      <c r="C18" s="204"/>
      <c r="D18" s="204"/>
      <c r="E18" s="204"/>
      <c r="F18" s="197"/>
      <c r="G18" s="200" t="s">
        <v>34485</v>
      </c>
      <c r="H18" s="197" t="n">
        <f aca="false">$F17*H17</f>
        <v>0</v>
      </c>
      <c r="I18" s="197" t="n">
        <f aca="false">$F17*I17</f>
        <v>71.208</v>
      </c>
      <c r="J18" s="197" t="n">
        <f aca="false">$F17*J17</f>
        <v>284.832</v>
      </c>
      <c r="K18" s="197" t="n">
        <f aca="false">$F17*K17</f>
        <v>213.624</v>
      </c>
      <c r="L18" s="197" t="n">
        <f aca="false">$F17*L17</f>
        <v>142.416</v>
      </c>
      <c r="M18" s="201" t="n">
        <f aca="false">SUM(H18:L18)</f>
        <v>712.08</v>
      </c>
    </row>
    <row r="19" customFormat="false" ht="12.8" hidden="false" customHeight="false" outlineLevel="0" collapsed="false">
      <c r="A19" s="195" t="str">
        <f aca="false">'Prédio Principal'!A47</f>
        <v>5.0</v>
      </c>
      <c r="B19" s="204" t="str">
        <f aca="false">'Prédio Principal'!B47</f>
        <v>INSTALAÇÕES ELÉTRICA</v>
      </c>
      <c r="C19" s="204"/>
      <c r="D19" s="204"/>
      <c r="E19" s="204"/>
      <c r="F19" s="197" t="n">
        <f aca="false">ROUND('Prédio Principal'!H47*1.2,2)</f>
        <v>17369.45</v>
      </c>
      <c r="G19" s="198" t="s">
        <v>34484</v>
      </c>
      <c r="H19" s="206"/>
      <c r="I19" s="206"/>
      <c r="J19" s="206" t="n">
        <v>0.4</v>
      </c>
      <c r="K19" s="206" t="n">
        <v>0.3</v>
      </c>
      <c r="L19" s="206" t="n">
        <v>0.3</v>
      </c>
      <c r="M19" s="199" t="n">
        <f aca="false">SUM(H19:L19)</f>
        <v>1</v>
      </c>
    </row>
    <row r="20" customFormat="false" ht="12.8" hidden="false" customHeight="false" outlineLevel="0" collapsed="false">
      <c r="A20" s="195"/>
      <c r="B20" s="204"/>
      <c r="C20" s="204"/>
      <c r="D20" s="204"/>
      <c r="E20" s="204"/>
      <c r="F20" s="197"/>
      <c r="G20" s="200" t="s">
        <v>34485</v>
      </c>
      <c r="H20" s="197" t="n">
        <f aca="false">$F19*H19</f>
        <v>0</v>
      </c>
      <c r="I20" s="197" t="n">
        <f aca="false">$F19*I19</f>
        <v>0</v>
      </c>
      <c r="J20" s="197" t="n">
        <f aca="false">$F19*J19</f>
        <v>6947.78</v>
      </c>
      <c r="K20" s="197" t="n">
        <f aca="false">$F19*K19</f>
        <v>5210.835</v>
      </c>
      <c r="L20" s="197" t="n">
        <f aca="false">$F19*L19</f>
        <v>5210.835</v>
      </c>
      <c r="M20" s="201" t="n">
        <f aca="false">SUM(H20:L20)</f>
        <v>17369.45</v>
      </c>
    </row>
    <row r="21" customFormat="false" ht="12.8" hidden="false" customHeight="false" outlineLevel="0" collapsed="false">
      <c r="A21" s="195" t="str">
        <f aca="false">'Prédio Principal'!A59</f>
        <v>6.0</v>
      </c>
      <c r="B21" s="204" t="str">
        <f aca="false">'Prédio Principal'!B59</f>
        <v>HIDROSANITÁRIO, LOUÇAS E METAIS</v>
      </c>
      <c r="C21" s="204"/>
      <c r="D21" s="204"/>
      <c r="E21" s="204"/>
      <c r="F21" s="197" t="n">
        <f aca="false">TRUNC('Prédio Principal'!H59*1.2,2)</f>
        <v>4719.62</v>
      </c>
      <c r="G21" s="198" t="s">
        <v>34484</v>
      </c>
      <c r="H21" s="207"/>
      <c r="I21" s="207"/>
      <c r="J21" s="206" t="n">
        <v>0.3</v>
      </c>
      <c r="K21" s="206" t="n">
        <v>0.4</v>
      </c>
      <c r="L21" s="206" t="n">
        <v>0.3</v>
      </c>
      <c r="M21" s="199" t="n">
        <f aca="false">SUM(H21:L21)</f>
        <v>1</v>
      </c>
    </row>
    <row r="22" customFormat="false" ht="12.8" hidden="false" customHeight="false" outlineLevel="0" collapsed="false">
      <c r="A22" s="195"/>
      <c r="B22" s="204"/>
      <c r="C22" s="204"/>
      <c r="D22" s="204"/>
      <c r="E22" s="204"/>
      <c r="F22" s="197"/>
      <c r="G22" s="200" t="s">
        <v>34485</v>
      </c>
      <c r="H22" s="197" t="n">
        <f aca="false">$F21*H21</f>
        <v>0</v>
      </c>
      <c r="I22" s="197" t="n">
        <f aca="false">$F21*I21</f>
        <v>0</v>
      </c>
      <c r="J22" s="197" t="n">
        <f aca="false">$F21*J21</f>
        <v>1415.886</v>
      </c>
      <c r="K22" s="197" t="n">
        <f aca="false">$F21*K21</f>
        <v>1887.848</v>
      </c>
      <c r="L22" s="197" t="n">
        <f aca="false">$F21*L21</f>
        <v>1415.886</v>
      </c>
      <c r="M22" s="201" t="n">
        <f aca="false">SUM(H22:L22)</f>
        <v>4719.62</v>
      </c>
    </row>
    <row r="23" customFormat="false" ht="12.8" hidden="false" customHeight="false" outlineLevel="0" collapsed="false">
      <c r="A23" s="195" t="str">
        <f aca="false">'Prédio Principal'!A74</f>
        <v>7.0</v>
      </c>
      <c r="B23" s="204" t="str">
        <f aca="false">'Prédio Principal'!B74</f>
        <v>TELHADO E COBERTURA</v>
      </c>
      <c r="C23" s="204"/>
      <c r="D23" s="204"/>
      <c r="E23" s="204"/>
      <c r="F23" s="197" t="n">
        <f aca="false">TRUNC('Prédio Principal'!H74*1.2,2)</f>
        <v>230642.18</v>
      </c>
      <c r="G23" s="198" t="s">
        <v>34484</v>
      </c>
      <c r="H23" s="206" t="n">
        <v>0.15</v>
      </c>
      <c r="I23" s="206" t="n">
        <v>0.3</v>
      </c>
      <c r="J23" s="206" t="n">
        <v>0.25</v>
      </c>
      <c r="K23" s="206" t="n">
        <v>0.2</v>
      </c>
      <c r="L23" s="206" t="n">
        <v>0.1</v>
      </c>
      <c r="M23" s="199" t="n">
        <f aca="false">SUM(H23:L23)</f>
        <v>1</v>
      </c>
    </row>
    <row r="24" customFormat="false" ht="12.8" hidden="false" customHeight="false" outlineLevel="0" collapsed="false">
      <c r="A24" s="195"/>
      <c r="B24" s="204"/>
      <c r="C24" s="204"/>
      <c r="D24" s="204"/>
      <c r="E24" s="204"/>
      <c r="F24" s="197"/>
      <c r="G24" s="200" t="s">
        <v>34485</v>
      </c>
      <c r="H24" s="197" t="n">
        <f aca="false">$F23*H23</f>
        <v>34596.327</v>
      </c>
      <c r="I24" s="197" t="n">
        <f aca="false">$F23*I23</f>
        <v>69192.654</v>
      </c>
      <c r="J24" s="197" t="n">
        <f aca="false">$F23*J23</f>
        <v>57660.545</v>
      </c>
      <c r="K24" s="197" t="n">
        <f aca="false">$F23*K23</f>
        <v>46128.436</v>
      </c>
      <c r="L24" s="197" t="n">
        <f aca="false">$F23*L23</f>
        <v>23064.218</v>
      </c>
      <c r="M24" s="201" t="n">
        <f aca="false">SUM(H24:L24)</f>
        <v>230642.18</v>
      </c>
    </row>
    <row r="25" customFormat="false" ht="15.6" hidden="false" customHeight="true" outlineLevel="0" collapsed="false">
      <c r="A25" s="208"/>
      <c r="B25" s="208" t="s">
        <v>34483</v>
      </c>
      <c r="C25" s="208"/>
      <c r="D25" s="208"/>
      <c r="E25" s="208"/>
      <c r="F25" s="209" t="n">
        <f aca="false">SUM(F11:F24)</f>
        <v>418428.75</v>
      </c>
      <c r="G25" s="210" t="s">
        <v>34484</v>
      </c>
      <c r="H25" s="211" t="n">
        <f aca="false">H26/F25</f>
        <v>0.242429758949403</v>
      </c>
      <c r="I25" s="211" t="n">
        <f aca="false">I26/$F$25</f>
        <v>0.272276137813188</v>
      </c>
      <c r="J25" s="211" t="n">
        <f aca="false">J26/$F$25</f>
        <v>0.220450325174836</v>
      </c>
      <c r="K25" s="211" t="n">
        <f aca="false">K26/$F$25</f>
        <v>0.16063145517606</v>
      </c>
      <c r="L25" s="211" t="n">
        <f aca="false">L26/$F$25</f>
        <v>0.10421232049662</v>
      </c>
      <c r="M25" s="211" t="n">
        <f aca="false">SUM(H25:L25)</f>
        <v>0.999999997610107</v>
      </c>
    </row>
    <row r="26" customFormat="false" ht="15.6" hidden="false" customHeight="true" outlineLevel="0" collapsed="false">
      <c r="A26" s="208"/>
      <c r="B26" s="208"/>
      <c r="C26" s="208"/>
      <c r="D26" s="208"/>
      <c r="E26" s="208"/>
      <c r="F26" s="209"/>
      <c r="G26" s="212" t="s">
        <v>34485</v>
      </c>
      <c r="H26" s="209" t="n">
        <f aca="false">H12+H14+H16+H18+H20+H22+H24</f>
        <v>101439.581</v>
      </c>
      <c r="I26" s="209" t="n">
        <f aca="false">I12+I14+I16+I18+I20+I22+I24</f>
        <v>113928.164</v>
      </c>
      <c r="J26" s="209" t="n">
        <f aca="false">J12+J14+J16+J18+J20+J22+J24</f>
        <v>92242.754</v>
      </c>
      <c r="K26" s="209" t="n">
        <f aca="false">K12+K14+K16+K18+K20+K22+K24</f>
        <v>67212.819</v>
      </c>
      <c r="L26" s="209" t="n">
        <f aca="false">L12+L14+L16+L18+L20+L22+L24</f>
        <v>43605.431</v>
      </c>
      <c r="M26" s="213" t="n">
        <f aca="false">SUM(H26:L26)</f>
        <v>418428.749</v>
      </c>
    </row>
    <row r="27" s="8" customFormat="true" ht="20.85" hidden="false" customHeight="true" outlineLevel="0" collapsed="false">
      <c r="A27" s="214" t="s">
        <v>34486</v>
      </c>
      <c r="B27" s="214"/>
      <c r="C27" s="214"/>
      <c r="D27" s="214"/>
      <c r="E27" s="214"/>
      <c r="F27" s="214"/>
      <c r="G27" s="214"/>
      <c r="H27" s="215" t="str">
        <f aca="false">H10</f>
        <v>Mês 01</v>
      </c>
      <c r="I27" s="215" t="str">
        <f aca="false">I10</f>
        <v>Mês 02</v>
      </c>
      <c r="J27" s="215" t="str">
        <f aca="false">J10</f>
        <v>Mês 03</v>
      </c>
      <c r="K27" s="215" t="str">
        <f aca="false">K10</f>
        <v>Mês 04</v>
      </c>
      <c r="L27" s="215" t="str">
        <f aca="false">L10</f>
        <v>Mês 05</v>
      </c>
      <c r="M27" s="215"/>
    </row>
  </sheetData>
  <mergeCells count="32">
    <mergeCell ref="A1:G1"/>
    <mergeCell ref="A2:L2"/>
    <mergeCell ref="A3:L3"/>
    <mergeCell ref="A4:L4"/>
    <mergeCell ref="A6:L6"/>
    <mergeCell ref="D8:I8"/>
    <mergeCell ref="B10:E10"/>
    <mergeCell ref="A11:A12"/>
    <mergeCell ref="B11:E12"/>
    <mergeCell ref="F11:F12"/>
    <mergeCell ref="A13:A14"/>
    <mergeCell ref="B13:E14"/>
    <mergeCell ref="F13:F14"/>
    <mergeCell ref="A15:A16"/>
    <mergeCell ref="B15:E16"/>
    <mergeCell ref="F15:F16"/>
    <mergeCell ref="A17:A18"/>
    <mergeCell ref="B17:E18"/>
    <mergeCell ref="F17:F18"/>
    <mergeCell ref="A19:A20"/>
    <mergeCell ref="B19:E20"/>
    <mergeCell ref="F19:F20"/>
    <mergeCell ref="A21:A22"/>
    <mergeCell ref="B21:E22"/>
    <mergeCell ref="F21:F22"/>
    <mergeCell ref="A23:A24"/>
    <mergeCell ref="B23:E24"/>
    <mergeCell ref="F23:F24"/>
    <mergeCell ref="A25:A26"/>
    <mergeCell ref="B25:E26"/>
    <mergeCell ref="F25:F26"/>
    <mergeCell ref="A27:G27"/>
  </mergeCells>
  <printOptions headings="false" gridLines="false" gridLinesSet="true" horizontalCentered="false" verticalCentered="false"/>
  <pageMargins left="0.590277777777778" right="0.433333333333333" top="0.688888888888889" bottom="0.855555555555556" header="0.511811023622047" footer="0.590277777777778"/>
  <pageSetup paperSize="9" scale="100" fitToWidth="1" fitToHeight="1" pageOrder="downThenOver" orientation="landscape" blackAndWhite="false" draft="false" cellComments="none" horizontalDpi="300" verticalDpi="300" copies="1"/>
  <headerFooter differentFirst="false" differentOddEven="false">
    <oddHeader/>
    <oddFooter>&amp;C&amp;"Times New Roman,Normal"&amp;12Página &amp;P de &amp;N</oddFooter>
  </headerFooter>
  <drawing r:id="rId1"/>
</worksheet>
</file>

<file path=docProps/app.xml><?xml version="1.0" encoding="utf-8"?>
<Properties xmlns="http://schemas.openxmlformats.org/officeDocument/2006/extended-properties" xmlns:vt="http://schemas.openxmlformats.org/officeDocument/2006/docPropsVTypes">
  <Template/>
  <TotalTime>1404</TotalTime>
  <Application>LibreOffice/7.4.2.3$Windows_X86_64 LibreOffice_project/382eef1f22670f7f4118c8c2dd222ec7ad009daf</Application>
  <AppVersion>15.0000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2023-03-16T17:41:23Z</dcterms:created>
  <dc:creator>Giovani Pereira da Silva</dc:creator>
  <dc:description/>
  <dc:language>pt-BR</dc:language>
  <cp:lastModifiedBy/>
  <cp:lastPrinted>2024-07-15T16:09:58Z</cp:lastPrinted>
  <dcterms:modified xsi:type="dcterms:W3CDTF">2024-07-15T16:10:55Z</dcterms:modified>
  <cp:revision>56</cp:revision>
  <dc:subject/>
  <dc:title/>
</cp:coreProperties>
</file>

<file path=docProps/custom.xml><?xml version="1.0" encoding="utf-8"?>
<Properties xmlns="http://schemas.openxmlformats.org/officeDocument/2006/custom-properties" xmlns:vt="http://schemas.openxmlformats.org/officeDocument/2006/docPropsVTypes"/>
</file>